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EstaPastaDeTrabalho" defaultThemeVersion="124226"/>
  <mc:AlternateContent xmlns:mc="http://schemas.openxmlformats.org/markup-compatibility/2006">
    <mc:Choice Requires="x15">
      <x15ac:absPath xmlns:x15ac="http://schemas.microsoft.com/office/spreadsheetml/2010/11/ac" url="D:\29_SEDUC\43_U E Helena Aquino\07_Impressão\"/>
    </mc:Choice>
  </mc:AlternateContent>
  <xr:revisionPtr revIDLastSave="0" documentId="13_ncr:1_{CDA59311-B61C-43EC-899C-6192DA8D1BFA}" xr6:coauthVersionLast="47" xr6:coauthVersionMax="47" xr10:uidLastSave="{00000000-0000-0000-0000-000000000000}"/>
  <bookViews>
    <workbookView xWindow="-120" yWindow="-120" windowWidth="29040" windowHeight="1584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 r:id="rId10"/>
  </externalReferences>
  <definedNames>
    <definedName name="_xlnm._FilterDatabase" localSheetId="1" hidden="1">'C. Própria'!$A$2:$D$248</definedName>
    <definedName name="_xlnm._FilterDatabase" localSheetId="0" hidden="1">CPS!$A$2:$L$2921</definedName>
    <definedName name="_xlnm._FilterDatabase" localSheetId="5" hidden="1">iORSE!$A$1:$A$9487</definedName>
    <definedName name="_xlnm._FilterDatabase" localSheetId="6">'M. LOCAL'!$A$3:$G$14</definedName>
    <definedName name="A">[1]SEINFRA!$B:$G</definedName>
    <definedName name="AJU" localSheetId="0">CPS!#REF!</definedName>
    <definedName name="AJU" localSheetId="6">#NAME?</definedName>
    <definedName name="_xlnm.Print_Area" localSheetId="0">CPS!$B$2:$H$2921</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CPS!$2:$2</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L65" i="1" l="1"/>
  <c r="L1046" i="1"/>
  <c r="L1047" i="1"/>
  <c r="L1452" i="1"/>
  <c r="L1453" i="1"/>
  <c r="L1454" i="1"/>
  <c r="L1455" i="1"/>
  <c r="L1456" i="1"/>
  <c r="L1458" i="1"/>
  <c r="L1475" i="1"/>
  <c r="L1476" i="1"/>
  <c r="L1477" i="1"/>
  <c r="L1487" i="1"/>
  <c r="L1488" i="1"/>
  <c r="L1489" i="1"/>
  <c r="L1490" i="1"/>
  <c r="L1491" i="1"/>
  <c r="L1493" i="1"/>
  <c r="L1497" i="1"/>
  <c r="L1498" i="1"/>
  <c r="L1499" i="1"/>
  <c r="L1500" i="1"/>
  <c r="L1737" i="1"/>
  <c r="L1738" i="1"/>
  <c r="L1747" i="1"/>
  <c r="L1755" i="1"/>
  <c r="L1764" i="1"/>
  <c r="L1772" i="1"/>
  <c r="L1781" i="1"/>
  <c r="L1790" i="1"/>
  <c r="L1799" i="1"/>
  <c r="L1807" i="1"/>
  <c r="L1815" i="1"/>
  <c r="L1823" i="1"/>
  <c r="L1831" i="1"/>
  <c r="L1839" i="1"/>
  <c r="L1848" i="1"/>
  <c r="L1856" i="1"/>
  <c r="L1864" i="1"/>
  <c r="L1873" i="1"/>
  <c r="L1883" i="1"/>
  <c r="L1890" i="1"/>
  <c r="L1900" i="1"/>
  <c r="L1909" i="1"/>
  <c r="L1910" i="1"/>
  <c r="L1919" i="1"/>
  <c r="L1920" i="1"/>
  <c r="L1929" i="1"/>
  <c r="L1930" i="1"/>
  <c r="L1938" i="1"/>
  <c r="L1939" i="1"/>
  <c r="L1947" i="1"/>
  <c r="L1955" i="1"/>
  <c r="L1956" i="1"/>
  <c r="L1964" i="1"/>
  <c r="L1965" i="1"/>
  <c r="L1972" i="1"/>
  <c r="L1973" i="1"/>
  <c r="L1982" i="1"/>
  <c r="L1983" i="1"/>
  <c r="L1991" i="1"/>
  <c r="L1992" i="1"/>
  <c r="L2002" i="1"/>
  <c r="L2003" i="1"/>
  <c r="L2013" i="1"/>
  <c r="L2023" i="1"/>
  <c r="L2031" i="1"/>
  <c r="L2039" i="1"/>
  <c r="L2040" i="1"/>
  <c r="L2049" i="1"/>
  <c r="L2050" i="1"/>
  <c r="L2067" i="1"/>
  <c r="L2075" i="1"/>
  <c r="L2083" i="1"/>
  <c r="L2091" i="1"/>
  <c r="L2099" i="1"/>
  <c r="L2107" i="1"/>
  <c r="L2115" i="1"/>
  <c r="L2123" i="1"/>
  <c r="L2131" i="1"/>
  <c r="L2139" i="1"/>
  <c r="L2147" i="1"/>
  <c r="L2155" i="1"/>
  <c r="L2163" i="1"/>
  <c r="L2171" i="1"/>
  <c r="L2179" i="1"/>
  <c r="L2187" i="1"/>
  <c r="L2195" i="1"/>
  <c r="L2203" i="1"/>
  <c r="L2211" i="1"/>
  <c r="L2219" i="1"/>
  <c r="L2227" i="1"/>
  <c r="L2235" i="1"/>
  <c r="L2245" i="1"/>
  <c r="L2255" i="1"/>
  <c r="L2263" i="1"/>
  <c r="L2271" i="1"/>
  <c r="L2279" i="1"/>
  <c r="L2287" i="1"/>
  <c r="L2295" i="1"/>
  <c r="L2303" i="1"/>
  <c r="L2311" i="1"/>
  <c r="L2319" i="1"/>
  <c r="L2327" i="1"/>
  <c r="L2335" i="1"/>
  <c r="L2343" i="1"/>
  <c r="L2351" i="1"/>
  <c r="L2361" i="1"/>
  <c r="L2369" i="1"/>
  <c r="L2377" i="1"/>
  <c r="L2385" i="1"/>
  <c r="L2393" i="1"/>
  <c r="L2401" i="1"/>
  <c r="L2409" i="1"/>
  <c r="L2417" i="1"/>
  <c r="L2422" i="1"/>
  <c r="L2426" i="1"/>
  <c r="L2435" i="1"/>
  <c r="L2444" i="1"/>
  <c r="L2453" i="1"/>
  <c r="L2461" i="1"/>
  <c r="L2469" i="1"/>
  <c r="L2477" i="1"/>
  <c r="L2485" i="1"/>
  <c r="L2493" i="1"/>
  <c r="L2500" i="1"/>
  <c r="L2508" i="1"/>
  <c r="L2516" i="1"/>
  <c r="L2517" i="1"/>
  <c r="L2518" i="1"/>
  <c r="L2530" i="1"/>
  <c r="L2531" i="1"/>
  <c r="L2539" i="1"/>
  <c r="L2548" i="1"/>
  <c r="L2556" i="1"/>
  <c r="L2563" i="1"/>
  <c r="L2572" i="1"/>
  <c r="L2580" i="1"/>
  <c r="L2596" i="1"/>
  <c r="L2608" i="1"/>
  <c r="L2617" i="1"/>
  <c r="L2626" i="1"/>
  <c r="L2634" i="1"/>
  <c r="L2643" i="1"/>
  <c r="L2653" i="1"/>
  <c r="L2662" i="1"/>
  <c r="L2673" i="1"/>
  <c r="L2684" i="1"/>
  <c r="L2695" i="1"/>
  <c r="L2706" i="1"/>
  <c r="L2717" i="1"/>
  <c r="L2728" i="1"/>
  <c r="L2744" i="1"/>
  <c r="L2752" i="1"/>
  <c r="L2760" i="1"/>
  <c r="L2768" i="1"/>
  <c r="L2776" i="1"/>
  <c r="L2784" i="1"/>
  <c r="L2792" i="1"/>
  <c r="L2801" i="1"/>
  <c r="L2810" i="1"/>
  <c r="L2818" i="1"/>
  <c r="L2826" i="1"/>
  <c r="L2834" i="1"/>
  <c r="L2842" i="1"/>
  <c r="L2843" i="1"/>
  <c r="L2850" i="1"/>
  <c r="L2859" i="1"/>
  <c r="L2867" i="1"/>
  <c r="L2876" i="1"/>
  <c r="L2879" i="1"/>
  <c r="L2880" i="1"/>
  <c r="L2881" i="1"/>
  <c r="L2882" i="1"/>
  <c r="L2885" i="1"/>
  <c r="L2887" i="1"/>
  <c r="L2888" i="1"/>
  <c r="L2889" i="1"/>
  <c r="L2890" i="1"/>
  <c r="L2893" i="1"/>
  <c r="L2900" i="1"/>
  <c r="L2903" i="1"/>
  <c r="L2912" i="1"/>
  <c r="L2914" i="1"/>
  <c r="L2919" i="1"/>
  <c r="L2920" i="1"/>
  <c r="K2887" i="1"/>
  <c r="K2888" i="1"/>
  <c r="K2889" i="1"/>
  <c r="K2890" i="1"/>
  <c r="K2891" i="1"/>
  <c r="L2891" i="1" s="1"/>
  <c r="K2892" i="1"/>
  <c r="L2892" i="1" s="1"/>
  <c r="K2886" i="1"/>
  <c r="L2886" i="1" s="1"/>
  <c r="K2878" i="1"/>
  <c r="L2878" i="1" s="1"/>
  <c r="K2879" i="1"/>
  <c r="K2880" i="1"/>
  <c r="K2881" i="1"/>
  <c r="K2882" i="1"/>
  <c r="K2883" i="1"/>
  <c r="L2883" i="1" s="1"/>
  <c r="K2884" i="1"/>
  <c r="L2884" i="1" s="1"/>
  <c r="K2877" i="1"/>
  <c r="L2877" i="1" s="1"/>
  <c r="K2916" i="1"/>
  <c r="L2916" i="1" s="1"/>
  <c r="K2917" i="1"/>
  <c r="L2917" i="1" s="1"/>
  <c r="K2918" i="1"/>
  <c r="L2918" i="1" s="1"/>
  <c r="K2919" i="1"/>
  <c r="K2920" i="1"/>
  <c r="K2921" i="1"/>
  <c r="L2921" i="1" s="1"/>
  <c r="K2915" i="1"/>
  <c r="L2915" i="1" s="1"/>
  <c r="K2905" i="1"/>
  <c r="L2905" i="1" s="1"/>
  <c r="K2906" i="1"/>
  <c r="L2906" i="1" s="1"/>
  <c r="K2907" i="1"/>
  <c r="L2907" i="1" s="1"/>
  <c r="K2908" i="1"/>
  <c r="L2908" i="1" s="1"/>
  <c r="K2909" i="1"/>
  <c r="L2909" i="1" s="1"/>
  <c r="K2910" i="1"/>
  <c r="L2910" i="1" s="1"/>
  <c r="K2911" i="1"/>
  <c r="L2911" i="1" s="1"/>
  <c r="K2912" i="1"/>
  <c r="K2913" i="1"/>
  <c r="L2913" i="1" s="1"/>
  <c r="K2904" i="1"/>
  <c r="L2904" i="1" s="1"/>
  <c r="I2921" i="1"/>
  <c r="B2915" i="1"/>
  <c r="I2913" i="1"/>
  <c r="B2904" i="1"/>
  <c r="K2895" i="1"/>
  <c r="L2895" i="1" s="1"/>
  <c r="K2896" i="1"/>
  <c r="L2896" i="1" s="1"/>
  <c r="K2897" i="1"/>
  <c r="L2897" i="1" s="1"/>
  <c r="K2898" i="1"/>
  <c r="L2898" i="1" s="1"/>
  <c r="K2899" i="1"/>
  <c r="L2899" i="1" s="1"/>
  <c r="K2901" i="1"/>
  <c r="L2901" i="1" s="1"/>
  <c r="K2902" i="1"/>
  <c r="L2902" i="1" s="1"/>
  <c r="K2894" i="1"/>
  <c r="L2894" i="1" s="1"/>
  <c r="I2902" i="1"/>
  <c r="B2894" i="1"/>
  <c r="I2892" i="1"/>
  <c r="B2886" i="1"/>
  <c r="I2884" i="1"/>
  <c r="B2877" i="1"/>
  <c r="G1475" i="1"/>
  <c r="F2907" i="1"/>
  <c r="B2883" i="1"/>
  <c r="G2901" i="1"/>
  <c r="B2908" i="1"/>
  <c r="F1477" i="1"/>
  <c r="B1475" i="1"/>
  <c r="F2898" i="1"/>
  <c r="G2883" i="1"/>
  <c r="B2882" i="1"/>
  <c r="F2881" i="1"/>
  <c r="F2919" i="1"/>
  <c r="B2891" i="1"/>
  <c r="B2919" i="1"/>
  <c r="G2899" i="1"/>
  <c r="G2909" i="1"/>
  <c r="B2911" i="1"/>
  <c r="F2908" i="1"/>
  <c r="F2912" i="1"/>
  <c r="B1477" i="1"/>
  <c r="G2907" i="1"/>
  <c r="F2899" i="1"/>
  <c r="G1476" i="1"/>
  <c r="F2889" i="1"/>
  <c r="B2881" i="1"/>
  <c r="G2882" i="1"/>
  <c r="F2918" i="1"/>
  <c r="G1477" i="1"/>
  <c r="F2882" i="1"/>
  <c r="G2919" i="1"/>
  <c r="G2891" i="1"/>
  <c r="F2880" i="1"/>
  <c r="G2897" i="1"/>
  <c r="F2909" i="1"/>
  <c r="G2900" i="1"/>
  <c r="G2918" i="1"/>
  <c r="F2890" i="1"/>
  <c r="G2920" i="1"/>
  <c r="F2900" i="1"/>
  <c r="F2883" i="1"/>
  <c r="B2907" i="1"/>
  <c r="G2889" i="1"/>
  <c r="F2901" i="1"/>
  <c r="B2899" i="1"/>
  <c r="B2900" i="1"/>
  <c r="F2910" i="1"/>
  <c r="B2912" i="1"/>
  <c r="B2910" i="1"/>
  <c r="G2880" i="1"/>
  <c r="F1476" i="1"/>
  <c r="B2920" i="1"/>
  <c r="F2911" i="1"/>
  <c r="B1476" i="1"/>
  <c r="G2890" i="1"/>
  <c r="G2912" i="1"/>
  <c r="G2910" i="1"/>
  <c r="B2880" i="1"/>
  <c r="B2890" i="1"/>
  <c r="B2889" i="1"/>
  <c r="F2920" i="1"/>
  <c r="G2898" i="1"/>
  <c r="B2901" i="1"/>
  <c r="F2897" i="1"/>
  <c r="B2909" i="1"/>
  <c r="G2911" i="1"/>
  <c r="B2898" i="1"/>
  <c r="G2908" i="1"/>
  <c r="G2881" i="1"/>
  <c r="B2918" i="1"/>
  <c r="B2897" i="1"/>
  <c r="F1475" i="1"/>
  <c r="F2891" i="1"/>
  <c r="H1477" i="1" l="1"/>
  <c r="H1476" i="1"/>
  <c r="H1475" i="1"/>
  <c r="H2920" i="1"/>
  <c r="H2918" i="1"/>
  <c r="H2919" i="1"/>
  <c r="H2911" i="1"/>
  <c r="H2907" i="1"/>
  <c r="H2908" i="1"/>
  <c r="H2910" i="1"/>
  <c r="H2909" i="1"/>
  <c r="H2912" i="1"/>
  <c r="H2900" i="1"/>
  <c r="H2899" i="1"/>
  <c r="H2897" i="1"/>
  <c r="H2898" i="1"/>
  <c r="H2901" i="1"/>
  <c r="H2891" i="1"/>
  <c r="H2890" i="1"/>
  <c r="H2889" i="1"/>
  <c r="H2882" i="1"/>
  <c r="H2880" i="1"/>
  <c r="H2881" i="1"/>
  <c r="H2883" i="1"/>
  <c r="H2921" i="1" l="1"/>
  <c r="J2921" i="1" s="1"/>
  <c r="H2913" i="1"/>
  <c r="J2913" i="1" s="1"/>
  <c r="H2902" i="1"/>
  <c r="J2902" i="1" s="1"/>
  <c r="H2892" i="1"/>
  <c r="A2892" i="1" s="1"/>
  <c r="H2884" i="1"/>
  <c r="J2892" i="1" l="1"/>
  <c r="A2884" i="1"/>
  <c r="J2884" i="1"/>
  <c r="I2875" i="1"/>
  <c r="B2868" i="1"/>
  <c r="K2875" i="1" s="1"/>
  <c r="L2875" i="1" s="1"/>
  <c r="I2866" i="1"/>
  <c r="B2860" i="1"/>
  <c r="K2861" i="1" s="1"/>
  <c r="L2861" i="1" s="1"/>
  <c r="F2872" i="1"/>
  <c r="G2874" i="1"/>
  <c r="G2872" i="1"/>
  <c r="G2864" i="1"/>
  <c r="B2874" i="1"/>
  <c r="B2871" i="1"/>
  <c r="B2872" i="1"/>
  <c r="B2863" i="1"/>
  <c r="F2871" i="1"/>
  <c r="F2874" i="1"/>
  <c r="B2873" i="1"/>
  <c r="F2873" i="1"/>
  <c r="F2865" i="1"/>
  <c r="B2865" i="1"/>
  <c r="B2864" i="1"/>
  <c r="G2873" i="1"/>
  <c r="F2863" i="1"/>
  <c r="G2865" i="1"/>
  <c r="F2864" i="1"/>
  <c r="G2863" i="1"/>
  <c r="G2871" i="1"/>
  <c r="K2865" i="1" l="1"/>
  <c r="L2865" i="1" s="1"/>
  <c r="K2863" i="1"/>
  <c r="L2863" i="1" s="1"/>
  <c r="K2862" i="1"/>
  <c r="L2862" i="1" s="1"/>
  <c r="K2860" i="1"/>
  <c r="L2860" i="1" s="1"/>
  <c r="K2866" i="1"/>
  <c r="L2866" i="1" s="1"/>
  <c r="K2864" i="1"/>
  <c r="L2864" i="1" s="1"/>
  <c r="K2874" i="1"/>
  <c r="L2874" i="1" s="1"/>
  <c r="K2873" i="1"/>
  <c r="L2873" i="1" s="1"/>
  <c r="K2872" i="1"/>
  <c r="L2872" i="1" s="1"/>
  <c r="K2871" i="1"/>
  <c r="L2871" i="1" s="1"/>
  <c r="K2870" i="1"/>
  <c r="L2870" i="1" s="1"/>
  <c r="K2869" i="1"/>
  <c r="L2869" i="1" s="1"/>
  <c r="K2868" i="1"/>
  <c r="L2868" i="1" s="1"/>
  <c r="H2873" i="1"/>
  <c r="H2872" i="1"/>
  <c r="H2871" i="1"/>
  <c r="H2874" i="1"/>
  <c r="H2865" i="1"/>
  <c r="H2864" i="1"/>
  <c r="H2863" i="1"/>
  <c r="I2858" i="1"/>
  <c r="B2851" i="1"/>
  <c r="G2854" i="1"/>
  <c r="B2854" i="1"/>
  <c r="G2857" i="1"/>
  <c r="B2857" i="1"/>
  <c r="B2856" i="1"/>
  <c r="F2856" i="1"/>
  <c r="F2854" i="1"/>
  <c r="F2855" i="1"/>
  <c r="G2855" i="1"/>
  <c r="F2857" i="1"/>
  <c r="G2856" i="1"/>
  <c r="B2855" i="1"/>
  <c r="H2875" i="1" l="1"/>
  <c r="K2852" i="1"/>
  <c r="L2852" i="1" s="1"/>
  <c r="H2866" i="1"/>
  <c r="K2858" i="1"/>
  <c r="L2858" i="1" s="1"/>
  <c r="K2856" i="1"/>
  <c r="L2856" i="1" s="1"/>
  <c r="K2855" i="1"/>
  <c r="L2855" i="1" s="1"/>
  <c r="K2851" i="1"/>
  <c r="L2851" i="1" s="1"/>
  <c r="K2854" i="1"/>
  <c r="L2854" i="1" s="1"/>
  <c r="K2857" i="1"/>
  <c r="L2857" i="1" s="1"/>
  <c r="K2853" i="1"/>
  <c r="L2853" i="1" s="1"/>
  <c r="H2857" i="1"/>
  <c r="H2856" i="1"/>
  <c r="H2854" i="1"/>
  <c r="H2855" i="1"/>
  <c r="J2875" i="1" l="1"/>
  <c r="A2875" i="1"/>
  <c r="J2866" i="1"/>
  <c r="A2866" i="1"/>
  <c r="H2858" i="1"/>
  <c r="I2849" i="1"/>
  <c r="B2844" i="1"/>
  <c r="K2844" i="1" s="1"/>
  <c r="L2844" i="1" s="1"/>
  <c r="F2847" i="1"/>
  <c r="G2848" i="1"/>
  <c r="B2847" i="1"/>
  <c r="F2848" i="1"/>
  <c r="B2848" i="1"/>
  <c r="G2847" i="1"/>
  <c r="J2858" i="1" l="1"/>
  <c r="A2858" i="1"/>
  <c r="K2847" i="1"/>
  <c r="L2847" i="1" s="1"/>
  <c r="K2848" i="1"/>
  <c r="L2848" i="1" s="1"/>
  <c r="K2846" i="1"/>
  <c r="L2846" i="1" s="1"/>
  <c r="K2849" i="1"/>
  <c r="L2849" i="1" s="1"/>
  <c r="K2845" i="1"/>
  <c r="L2845" i="1" s="1"/>
  <c r="H2848" i="1"/>
  <c r="H2847" i="1"/>
  <c r="H2849" i="1" l="1"/>
  <c r="J2849" i="1" l="1"/>
  <c r="A2849" i="1"/>
  <c r="I2841" i="1"/>
  <c r="E2840" i="1"/>
  <c r="E2839" i="1"/>
  <c r="E2838" i="1"/>
  <c r="B2835" i="1"/>
  <c r="F2838" i="1"/>
  <c r="B2839" i="1"/>
  <c r="B2838" i="1"/>
  <c r="F2840" i="1"/>
  <c r="G2838" i="1"/>
  <c r="F2839" i="1"/>
  <c r="G2840" i="1"/>
  <c r="B2840" i="1"/>
  <c r="G2839" i="1"/>
  <c r="K2836" i="1" l="1"/>
  <c r="L2836" i="1" s="1"/>
  <c r="K2835" i="1"/>
  <c r="L2835" i="1" s="1"/>
  <c r="K2841" i="1"/>
  <c r="L2841" i="1" s="1"/>
  <c r="K2840" i="1"/>
  <c r="L2840" i="1" s="1"/>
  <c r="K2839" i="1"/>
  <c r="L2839" i="1" s="1"/>
  <c r="K2838" i="1"/>
  <c r="L2838" i="1" s="1"/>
  <c r="K2837" i="1"/>
  <c r="L2837" i="1" s="1"/>
  <c r="H2840" i="1"/>
  <c r="H2838" i="1"/>
  <c r="H2839" i="1"/>
  <c r="H2841" i="1" l="1"/>
  <c r="J2841" i="1" l="1"/>
  <c r="A2841" i="1"/>
  <c r="H2512" i="1"/>
  <c r="K2833" i="1"/>
  <c r="L2833" i="1" s="1"/>
  <c r="I2833" i="1"/>
  <c r="K2832" i="1"/>
  <c r="L2832" i="1" s="1"/>
  <c r="K2831" i="1"/>
  <c r="L2831" i="1" s="1"/>
  <c r="K2830" i="1"/>
  <c r="L2830" i="1" s="1"/>
  <c r="K2829" i="1"/>
  <c r="L2829" i="1" s="1"/>
  <c r="K2828" i="1"/>
  <c r="L2828" i="1" s="1"/>
  <c r="K2827" i="1"/>
  <c r="L2827" i="1" s="1"/>
  <c r="B2827" i="1"/>
  <c r="B2831" i="1"/>
  <c r="B2832" i="1"/>
  <c r="B2830" i="1"/>
  <c r="G2832" i="1"/>
  <c r="F2830" i="1"/>
  <c r="F2831" i="1"/>
  <c r="G2830" i="1"/>
  <c r="F2832" i="1"/>
  <c r="G2831" i="1"/>
  <c r="H2832" i="1" l="1"/>
  <c r="H2831" i="1"/>
  <c r="H2830" i="1"/>
  <c r="H2833" i="1" l="1"/>
  <c r="A2833" i="1" s="1"/>
  <c r="J2833" i="1" l="1"/>
  <c r="K2820" i="1"/>
  <c r="L2820" i="1" s="1"/>
  <c r="K2821" i="1"/>
  <c r="L2821" i="1" s="1"/>
  <c r="K2822" i="1"/>
  <c r="L2822" i="1" s="1"/>
  <c r="K2823" i="1"/>
  <c r="L2823" i="1" s="1"/>
  <c r="K2824" i="1"/>
  <c r="L2824" i="1" s="1"/>
  <c r="K2825" i="1"/>
  <c r="L2825" i="1" s="1"/>
  <c r="K2819" i="1"/>
  <c r="L2819" i="1" s="1"/>
  <c r="I2825" i="1"/>
  <c r="B2819" i="1"/>
  <c r="G2823" i="1"/>
  <c r="F2824" i="1"/>
  <c r="G2824" i="1"/>
  <c r="B2822" i="1"/>
  <c r="B2823" i="1"/>
  <c r="F2822" i="1"/>
  <c r="F2823" i="1"/>
  <c r="G2822" i="1"/>
  <c r="B2824" i="1"/>
  <c r="H2823" i="1" l="1"/>
  <c r="H2822" i="1"/>
  <c r="H2824" i="1"/>
  <c r="K2812" i="1"/>
  <c r="L2812" i="1" s="1"/>
  <c r="K2813" i="1"/>
  <c r="L2813" i="1" s="1"/>
  <c r="K2814" i="1"/>
  <c r="L2814" i="1" s="1"/>
  <c r="K2815" i="1"/>
  <c r="L2815" i="1" s="1"/>
  <c r="K2816" i="1"/>
  <c r="L2816" i="1" s="1"/>
  <c r="K2817" i="1"/>
  <c r="L2817" i="1" s="1"/>
  <c r="K2811" i="1"/>
  <c r="L2811" i="1" s="1"/>
  <c r="K2803" i="1"/>
  <c r="L2803" i="1" s="1"/>
  <c r="K2804" i="1"/>
  <c r="L2804" i="1" s="1"/>
  <c r="K2805" i="1"/>
  <c r="L2805" i="1" s="1"/>
  <c r="K2806" i="1"/>
  <c r="L2806" i="1" s="1"/>
  <c r="K2807" i="1"/>
  <c r="L2807" i="1" s="1"/>
  <c r="K2808" i="1"/>
  <c r="L2808" i="1" s="1"/>
  <c r="K2809" i="1"/>
  <c r="L2809" i="1" s="1"/>
  <c r="K2802" i="1"/>
  <c r="L2802" i="1" s="1"/>
  <c r="I2817" i="1"/>
  <c r="B2811" i="1"/>
  <c r="I2809" i="1"/>
  <c r="B2802" i="1"/>
  <c r="F2807" i="1"/>
  <c r="G2807" i="1"/>
  <c r="G2816" i="1"/>
  <c r="F2815" i="1"/>
  <c r="F2816" i="1"/>
  <c r="B2815" i="1"/>
  <c r="G2805" i="1"/>
  <c r="F2808" i="1"/>
  <c r="B2814" i="1"/>
  <c r="F2806" i="1"/>
  <c r="B2805" i="1"/>
  <c r="B2806" i="1"/>
  <c r="B2807" i="1"/>
  <c r="G2815" i="1"/>
  <c r="G2808" i="1"/>
  <c r="F2805" i="1"/>
  <c r="B2808" i="1"/>
  <c r="B2816" i="1"/>
  <c r="G2814" i="1"/>
  <c r="G2806" i="1"/>
  <c r="F2814" i="1"/>
  <c r="H2825" i="1" l="1"/>
  <c r="A2825" i="1" s="1"/>
  <c r="H2807" i="1"/>
  <c r="H2816" i="1"/>
  <c r="H2815" i="1"/>
  <c r="H2808" i="1"/>
  <c r="H2805" i="1"/>
  <c r="H2806" i="1"/>
  <c r="H2814" i="1"/>
  <c r="K2786" i="1"/>
  <c r="L2786" i="1" s="1"/>
  <c r="K2787" i="1"/>
  <c r="L2787" i="1" s="1"/>
  <c r="K2788" i="1"/>
  <c r="L2788" i="1" s="1"/>
  <c r="K2789" i="1"/>
  <c r="L2789" i="1" s="1"/>
  <c r="K2790" i="1"/>
  <c r="L2790" i="1" s="1"/>
  <c r="K2791" i="1"/>
  <c r="L2791" i="1" s="1"/>
  <c r="K2785" i="1"/>
  <c r="L2785" i="1" s="1"/>
  <c r="K2778" i="1"/>
  <c r="L2778" i="1" s="1"/>
  <c r="K2779" i="1"/>
  <c r="L2779" i="1" s="1"/>
  <c r="K2780" i="1"/>
  <c r="L2780" i="1" s="1"/>
  <c r="K2781" i="1"/>
  <c r="L2781" i="1" s="1"/>
  <c r="K2782" i="1"/>
  <c r="L2782" i="1" s="1"/>
  <c r="K2783" i="1"/>
  <c r="L2783" i="1" s="1"/>
  <c r="K2777" i="1"/>
  <c r="L2777" i="1" s="1"/>
  <c r="K2770" i="1"/>
  <c r="L2770" i="1" s="1"/>
  <c r="K2771" i="1"/>
  <c r="L2771" i="1" s="1"/>
  <c r="K2772" i="1"/>
  <c r="L2772" i="1" s="1"/>
  <c r="K2773" i="1"/>
  <c r="L2773" i="1" s="1"/>
  <c r="K2774" i="1"/>
  <c r="L2774" i="1" s="1"/>
  <c r="K2775" i="1"/>
  <c r="L2775" i="1" s="1"/>
  <c r="K2769" i="1"/>
  <c r="L2769" i="1" s="1"/>
  <c r="K2753" i="1"/>
  <c r="L2753" i="1" s="1"/>
  <c r="K2794" i="1"/>
  <c r="L2794" i="1" s="1"/>
  <c r="K2795" i="1"/>
  <c r="L2795" i="1" s="1"/>
  <c r="K2796" i="1"/>
  <c r="L2796" i="1" s="1"/>
  <c r="K2797" i="1"/>
  <c r="L2797" i="1" s="1"/>
  <c r="K2798" i="1"/>
  <c r="L2798" i="1" s="1"/>
  <c r="K2799" i="1"/>
  <c r="L2799" i="1" s="1"/>
  <c r="K2800" i="1"/>
  <c r="L2800" i="1" s="1"/>
  <c r="K2793" i="1"/>
  <c r="L2793" i="1" s="1"/>
  <c r="I2800" i="1"/>
  <c r="B2793" i="1"/>
  <c r="I2791" i="1"/>
  <c r="B2785" i="1"/>
  <c r="I2783" i="1"/>
  <c r="B2777" i="1"/>
  <c r="I2775" i="1"/>
  <c r="B2769" i="1"/>
  <c r="K2762" i="1"/>
  <c r="L2762" i="1" s="1"/>
  <c r="K2763" i="1"/>
  <c r="L2763" i="1" s="1"/>
  <c r="K2764" i="1"/>
  <c r="L2764" i="1" s="1"/>
  <c r="K2765" i="1"/>
  <c r="L2765" i="1" s="1"/>
  <c r="K2766" i="1"/>
  <c r="L2766" i="1" s="1"/>
  <c r="K2767" i="1"/>
  <c r="L2767" i="1" s="1"/>
  <c r="K2761" i="1"/>
  <c r="L2761" i="1" s="1"/>
  <c r="I2767" i="1"/>
  <c r="B2761" i="1"/>
  <c r="K2754" i="1"/>
  <c r="L2754" i="1" s="1"/>
  <c r="K2755" i="1"/>
  <c r="L2755" i="1" s="1"/>
  <c r="K2756" i="1"/>
  <c r="L2756" i="1" s="1"/>
  <c r="K2757" i="1"/>
  <c r="L2757" i="1" s="1"/>
  <c r="K2758" i="1"/>
  <c r="L2758" i="1" s="1"/>
  <c r="K2759" i="1"/>
  <c r="L2759" i="1" s="1"/>
  <c r="I2759" i="1"/>
  <c r="B2753" i="1"/>
  <c r="K2749" i="1"/>
  <c r="L2749" i="1" s="1"/>
  <c r="K2750" i="1"/>
  <c r="L2750" i="1" s="1"/>
  <c r="K2751" i="1"/>
  <c r="L2751" i="1" s="1"/>
  <c r="K2746" i="1"/>
  <c r="L2746" i="1" s="1"/>
  <c r="K2747" i="1"/>
  <c r="L2747" i="1" s="1"/>
  <c r="K2748" i="1"/>
  <c r="L2748" i="1" s="1"/>
  <c r="K2745" i="1"/>
  <c r="L2745" i="1" s="1"/>
  <c r="I2751" i="1"/>
  <c r="B2745" i="1"/>
  <c r="K2730" i="1"/>
  <c r="L2730" i="1" s="1"/>
  <c r="K2731" i="1"/>
  <c r="L2731" i="1" s="1"/>
  <c r="K2732" i="1"/>
  <c r="L2732" i="1" s="1"/>
  <c r="K2733" i="1"/>
  <c r="L2733" i="1" s="1"/>
  <c r="K2734" i="1"/>
  <c r="L2734" i="1" s="1"/>
  <c r="K2735" i="1"/>
  <c r="L2735" i="1" s="1"/>
  <c r="K2736" i="1"/>
  <c r="L2736" i="1" s="1"/>
  <c r="K2737" i="1"/>
  <c r="L2737" i="1" s="1"/>
  <c r="K2738" i="1"/>
  <c r="L2738" i="1" s="1"/>
  <c r="K2739" i="1"/>
  <c r="L2739" i="1" s="1"/>
  <c r="K2740" i="1"/>
  <c r="L2740" i="1" s="1"/>
  <c r="K2741" i="1"/>
  <c r="L2741" i="1" s="1"/>
  <c r="K2742" i="1"/>
  <c r="L2742" i="1" s="1"/>
  <c r="K2743" i="1"/>
  <c r="L2743" i="1" s="1"/>
  <c r="E2742" i="1"/>
  <c r="K2729" i="1"/>
  <c r="L2729" i="1" s="1"/>
  <c r="I2743" i="1"/>
  <c r="B2729" i="1"/>
  <c r="K2727" i="1"/>
  <c r="L2727" i="1" s="1"/>
  <c r="I2727" i="1"/>
  <c r="K2726" i="1"/>
  <c r="L2726" i="1" s="1"/>
  <c r="K2725" i="1"/>
  <c r="L2725" i="1" s="1"/>
  <c r="K2724" i="1"/>
  <c r="L2724" i="1" s="1"/>
  <c r="K2723" i="1"/>
  <c r="L2723" i="1" s="1"/>
  <c r="K2722" i="1"/>
  <c r="L2722" i="1" s="1"/>
  <c r="K2721" i="1"/>
  <c r="L2721" i="1" s="1"/>
  <c r="K2720" i="1"/>
  <c r="L2720" i="1" s="1"/>
  <c r="K2719" i="1"/>
  <c r="L2719" i="1" s="1"/>
  <c r="K2718" i="1"/>
  <c r="L2718" i="1" s="1"/>
  <c r="B2718" i="1"/>
  <c r="K2697" i="1"/>
  <c r="L2697" i="1" s="1"/>
  <c r="K2698" i="1"/>
  <c r="L2698" i="1" s="1"/>
  <c r="K2699" i="1"/>
  <c r="L2699" i="1" s="1"/>
  <c r="K2700" i="1"/>
  <c r="L2700" i="1" s="1"/>
  <c r="K2701" i="1"/>
  <c r="L2701" i="1" s="1"/>
  <c r="K2702" i="1"/>
  <c r="L2702" i="1" s="1"/>
  <c r="K2703" i="1"/>
  <c r="L2703" i="1" s="1"/>
  <c r="K2704" i="1"/>
  <c r="L2704" i="1" s="1"/>
  <c r="K2705" i="1"/>
  <c r="L2705" i="1" s="1"/>
  <c r="K2696" i="1"/>
  <c r="L2696" i="1" s="1"/>
  <c r="K2708" i="1"/>
  <c r="L2708" i="1" s="1"/>
  <c r="K2709" i="1"/>
  <c r="L2709" i="1" s="1"/>
  <c r="K2710" i="1"/>
  <c r="L2710" i="1" s="1"/>
  <c r="K2711" i="1"/>
  <c r="L2711" i="1" s="1"/>
  <c r="K2712" i="1"/>
  <c r="L2712" i="1" s="1"/>
  <c r="K2713" i="1"/>
  <c r="L2713" i="1" s="1"/>
  <c r="K2714" i="1"/>
  <c r="L2714" i="1" s="1"/>
  <c r="K2715" i="1"/>
  <c r="L2715" i="1" s="1"/>
  <c r="K2716" i="1"/>
  <c r="L2716" i="1" s="1"/>
  <c r="K2707" i="1"/>
  <c r="L2707" i="1" s="1"/>
  <c r="I2716" i="1"/>
  <c r="B2707" i="1"/>
  <c r="I2705" i="1"/>
  <c r="B2696" i="1"/>
  <c r="K2686" i="1"/>
  <c r="L2686" i="1" s="1"/>
  <c r="K2687" i="1"/>
  <c r="L2687" i="1" s="1"/>
  <c r="K2688" i="1"/>
  <c r="L2688" i="1" s="1"/>
  <c r="K2689" i="1"/>
  <c r="L2689" i="1" s="1"/>
  <c r="K2690" i="1"/>
  <c r="L2690" i="1" s="1"/>
  <c r="K2691" i="1"/>
  <c r="L2691" i="1" s="1"/>
  <c r="K2692" i="1"/>
  <c r="L2692" i="1" s="1"/>
  <c r="K2693" i="1"/>
  <c r="L2693" i="1" s="1"/>
  <c r="K2694" i="1"/>
  <c r="L2694" i="1" s="1"/>
  <c r="K2685" i="1"/>
  <c r="L2685" i="1" s="1"/>
  <c r="I2694" i="1"/>
  <c r="B2685" i="1"/>
  <c r="K2675" i="1"/>
  <c r="L2675" i="1" s="1"/>
  <c r="K2676" i="1"/>
  <c r="L2676" i="1" s="1"/>
  <c r="K2677" i="1"/>
  <c r="L2677" i="1" s="1"/>
  <c r="K2678" i="1"/>
  <c r="L2678" i="1" s="1"/>
  <c r="K2679" i="1"/>
  <c r="L2679" i="1" s="1"/>
  <c r="K2680" i="1"/>
  <c r="L2680" i="1" s="1"/>
  <c r="K2681" i="1"/>
  <c r="L2681" i="1" s="1"/>
  <c r="K2682" i="1"/>
  <c r="L2682" i="1" s="1"/>
  <c r="K2683" i="1"/>
  <c r="L2683" i="1" s="1"/>
  <c r="K2674" i="1"/>
  <c r="L2674" i="1" s="1"/>
  <c r="I2683" i="1"/>
  <c r="B2674" i="1"/>
  <c r="K2664" i="1"/>
  <c r="L2664" i="1" s="1"/>
  <c r="K2665" i="1"/>
  <c r="L2665" i="1" s="1"/>
  <c r="K2666" i="1"/>
  <c r="L2666" i="1" s="1"/>
  <c r="K2667" i="1"/>
  <c r="L2667" i="1" s="1"/>
  <c r="K2668" i="1"/>
  <c r="L2668" i="1" s="1"/>
  <c r="K2669" i="1"/>
  <c r="L2669" i="1" s="1"/>
  <c r="K2670" i="1"/>
  <c r="L2670" i="1" s="1"/>
  <c r="K2671" i="1"/>
  <c r="L2671" i="1" s="1"/>
  <c r="K2672" i="1"/>
  <c r="L2672" i="1" s="1"/>
  <c r="K2663" i="1"/>
  <c r="L2663" i="1" s="1"/>
  <c r="I2672" i="1"/>
  <c r="B2663" i="1"/>
  <c r="K2655" i="1"/>
  <c r="L2655" i="1" s="1"/>
  <c r="K2656" i="1"/>
  <c r="L2656" i="1" s="1"/>
  <c r="K2657" i="1"/>
  <c r="L2657" i="1" s="1"/>
  <c r="K2658" i="1"/>
  <c r="L2658" i="1" s="1"/>
  <c r="K2659" i="1"/>
  <c r="L2659" i="1" s="1"/>
  <c r="K2660" i="1"/>
  <c r="L2660" i="1" s="1"/>
  <c r="K2661" i="1"/>
  <c r="L2661" i="1" s="1"/>
  <c r="K2654" i="1"/>
  <c r="L2654" i="1" s="1"/>
  <c r="I2661" i="1"/>
  <c r="B2654" i="1"/>
  <c r="I2652" i="1"/>
  <c r="B2644" i="1"/>
  <c r="G739" i="1"/>
  <c r="F739" i="1"/>
  <c r="F1445" i="1"/>
  <c r="B2532" i="1"/>
  <c r="K2536" i="1" s="1"/>
  <c r="L2536" i="1" s="1"/>
  <c r="B2540" i="1"/>
  <c r="K2544" i="1" s="1"/>
  <c r="L2544" i="1" s="1"/>
  <c r="B2549" i="1"/>
  <c r="K2552" i="1" s="1"/>
  <c r="L2552" i="1" s="1"/>
  <c r="I2642" i="1"/>
  <c r="B2635" i="1"/>
  <c r="K2641" i="1" s="1"/>
  <c r="L2641" i="1" s="1"/>
  <c r="B2557" i="1"/>
  <c r="K2558" i="1" s="1"/>
  <c r="L2558" i="1" s="1"/>
  <c r="B2564" i="1"/>
  <c r="K2565" i="1" s="1"/>
  <c r="L2565" i="1" s="1"/>
  <c r="B2573" i="1"/>
  <c r="K2574" i="1" s="1"/>
  <c r="L2574" i="1" s="1"/>
  <c r="B2581" i="1"/>
  <c r="K2588" i="1" s="1"/>
  <c r="L2588" i="1" s="1"/>
  <c r="B2597" i="1"/>
  <c r="K2599" i="1" s="1"/>
  <c r="L2599" i="1" s="1"/>
  <c r="B2609" i="1"/>
  <c r="K2611" i="1" s="1"/>
  <c r="L2611" i="1" s="1"/>
  <c r="B2618" i="1"/>
  <c r="K2625" i="1" s="1"/>
  <c r="L2625" i="1" s="1"/>
  <c r="I2633" i="1"/>
  <c r="B2627" i="1"/>
  <c r="K2633" i="1" s="1"/>
  <c r="L2633" i="1" s="1"/>
  <c r="I2625" i="1"/>
  <c r="I2616" i="1"/>
  <c r="I2607" i="1"/>
  <c r="I2595" i="1"/>
  <c r="I2579" i="1"/>
  <c r="I2571" i="1"/>
  <c r="I2562" i="1"/>
  <c r="I2555" i="1"/>
  <c r="I2547" i="1"/>
  <c r="I2538" i="1"/>
  <c r="G2799" i="1"/>
  <c r="G2726" i="1"/>
  <c r="F2678" i="1"/>
  <c r="G2758" i="1"/>
  <c r="G2702" i="1"/>
  <c r="B2736" i="1"/>
  <c r="F2669" i="1"/>
  <c r="G2733" i="1"/>
  <c r="F2658" i="1"/>
  <c r="B2734" i="1"/>
  <c r="F2749" i="1"/>
  <c r="B2773" i="1"/>
  <c r="G2772" i="1"/>
  <c r="G2680" i="1"/>
  <c r="F2765" i="1"/>
  <c r="G2667" i="1"/>
  <c r="B2765" i="1"/>
  <c r="G2700" i="1"/>
  <c r="F2726" i="1"/>
  <c r="B2748" i="1"/>
  <c r="F2748" i="1"/>
  <c r="G2691" i="1"/>
  <c r="B2703" i="1"/>
  <c r="G2782" i="1"/>
  <c r="G2649" i="1"/>
  <c r="F2691" i="1"/>
  <c r="F2735" i="1"/>
  <c r="G2790" i="1"/>
  <c r="F2764" i="1"/>
  <c r="G2671" i="1"/>
  <c r="F2681" i="1"/>
  <c r="G2648" i="1"/>
  <c r="B2704" i="1"/>
  <c r="F2651" i="1"/>
  <c r="G2781" i="1"/>
  <c r="F2690" i="1"/>
  <c r="F2647" i="1"/>
  <c r="F2677" i="1"/>
  <c r="B2766" i="1"/>
  <c r="G2798" i="1"/>
  <c r="F2667" i="1"/>
  <c r="B2742" i="1"/>
  <c r="B2774" i="1"/>
  <c r="B2681" i="1"/>
  <c r="G2690" i="1"/>
  <c r="G2723" i="1"/>
  <c r="F2688" i="1"/>
  <c r="F2682" i="1"/>
  <c r="F2693" i="1"/>
  <c r="B2669" i="1"/>
  <c r="B2649" i="1"/>
  <c r="B2693" i="1"/>
  <c r="G2765" i="1"/>
  <c r="F2668" i="1"/>
  <c r="F2692" i="1"/>
  <c r="F2712" i="1"/>
  <c r="F2742" i="1"/>
  <c r="F2790" i="1"/>
  <c r="F2715" i="1"/>
  <c r="B2660" i="1"/>
  <c r="F2701" i="1"/>
  <c r="G2739" i="1"/>
  <c r="F2689" i="1"/>
  <c r="B2692" i="1"/>
  <c r="B2732" i="1"/>
  <c r="G2669" i="1"/>
  <c r="F2782" i="1"/>
  <c r="B2756" i="1"/>
  <c r="F2741" i="1"/>
  <c r="G2670" i="1"/>
  <c r="G2714" i="1"/>
  <c r="F2721" i="1"/>
  <c r="B2738" i="1"/>
  <c r="G2704" i="1"/>
  <c r="F2659" i="1"/>
  <c r="G2734" i="1"/>
  <c r="B2735" i="1"/>
  <c r="G2741" i="1"/>
  <c r="G2650" i="1"/>
  <c r="F2711" i="1"/>
  <c r="G2764" i="1"/>
  <c r="F2732" i="1"/>
  <c r="G2738" i="1"/>
  <c r="F2680" i="1"/>
  <c r="G2742" i="1"/>
  <c r="B2721" i="1"/>
  <c r="G2660" i="1"/>
  <c r="F2679" i="1"/>
  <c r="G2740" i="1"/>
  <c r="B2712" i="1"/>
  <c r="B2740" i="1"/>
  <c r="F2671" i="1"/>
  <c r="F2773" i="1"/>
  <c r="F2780" i="1"/>
  <c r="G2737" i="1"/>
  <c r="B2710" i="1"/>
  <c r="G2788" i="1"/>
  <c r="B2682" i="1"/>
  <c r="G2712" i="1"/>
  <c r="B2688" i="1"/>
  <c r="B2699" i="1"/>
  <c r="B2758" i="1"/>
  <c r="F2723" i="1"/>
  <c r="B2701" i="1"/>
  <c r="F2772" i="1"/>
  <c r="G2689" i="1"/>
  <c r="G2679" i="1"/>
  <c r="F2648" i="1"/>
  <c r="G2796" i="1"/>
  <c r="G2651" i="1"/>
  <c r="G2657" i="1"/>
  <c r="G2710" i="1"/>
  <c r="G2681" i="1"/>
  <c r="B2657" i="1"/>
  <c r="B2668" i="1"/>
  <c r="B2677" i="1"/>
  <c r="B2680" i="1"/>
  <c r="B2711" i="1"/>
  <c r="G2692" i="1"/>
  <c r="B2691" i="1"/>
  <c r="F2725" i="1"/>
  <c r="B2666" i="1"/>
  <c r="G2659" i="1"/>
  <c r="G2735" i="1"/>
  <c r="G2789" i="1"/>
  <c r="G2699" i="1"/>
  <c r="F2670" i="1"/>
  <c r="F2798" i="1"/>
  <c r="G2703" i="1"/>
  <c r="G2766" i="1"/>
  <c r="F2740" i="1"/>
  <c r="F2738" i="1"/>
  <c r="B2772" i="1"/>
  <c r="B2788" i="1"/>
  <c r="G2725" i="1"/>
  <c r="G2677" i="1"/>
  <c r="G2678" i="1"/>
  <c r="B2670" i="1"/>
  <c r="G2736" i="1"/>
  <c r="F2766" i="1"/>
  <c r="F2789" i="1"/>
  <c r="F2736" i="1"/>
  <c r="B2764" i="1"/>
  <c r="F2700" i="1"/>
  <c r="G2711" i="1"/>
  <c r="F2704" i="1"/>
  <c r="B2690" i="1"/>
  <c r="F2750" i="1"/>
  <c r="B2724" i="1"/>
  <c r="F2657" i="1"/>
  <c r="F2788" i="1"/>
  <c r="B2648" i="1"/>
  <c r="B2799" i="1"/>
  <c r="B2797" i="1"/>
  <c r="B2659" i="1"/>
  <c r="B2757" i="1"/>
  <c r="G2682" i="1"/>
  <c r="B2780" i="1"/>
  <c r="B2722" i="1"/>
  <c r="B2733" i="1"/>
  <c r="B2750" i="1"/>
  <c r="F2666" i="1"/>
  <c r="F2739" i="1"/>
  <c r="G2750" i="1"/>
  <c r="F2702" i="1"/>
  <c r="B2651" i="1"/>
  <c r="B2679" i="1"/>
  <c r="F2734" i="1"/>
  <c r="G2666" i="1"/>
  <c r="B2723" i="1"/>
  <c r="B2749" i="1"/>
  <c r="G2757" i="1"/>
  <c r="G2773" i="1"/>
  <c r="B2678" i="1"/>
  <c r="B2689" i="1"/>
  <c r="F2796" i="1"/>
  <c r="F2781" i="1"/>
  <c r="B2782" i="1"/>
  <c r="G2647" i="1"/>
  <c r="B2714" i="1"/>
  <c r="F2660" i="1"/>
  <c r="B2671" i="1"/>
  <c r="B2781" i="1"/>
  <c r="G2774" i="1"/>
  <c r="G2722" i="1"/>
  <c r="B2798" i="1"/>
  <c r="B2650" i="1"/>
  <c r="B2700" i="1"/>
  <c r="F2703" i="1"/>
  <c r="F2757" i="1"/>
  <c r="B2741" i="1"/>
  <c r="G2748" i="1"/>
  <c r="B2737" i="1"/>
  <c r="G2724" i="1"/>
  <c r="F2737" i="1"/>
  <c r="F2650" i="1"/>
  <c r="F2699" i="1"/>
  <c r="B2702" i="1"/>
  <c r="F2649" i="1"/>
  <c r="B2796" i="1"/>
  <c r="F2724" i="1"/>
  <c r="B2790" i="1"/>
  <c r="G2715" i="1"/>
  <c r="F2774" i="1"/>
  <c r="G2693" i="1"/>
  <c r="G2668" i="1"/>
  <c r="F2722" i="1"/>
  <c r="B2725" i="1"/>
  <c r="B2667" i="1"/>
  <c r="G2701" i="1"/>
  <c r="G2721" i="1"/>
  <c r="F2714" i="1"/>
  <c r="G2756" i="1"/>
  <c r="F2758" i="1"/>
  <c r="B2726" i="1"/>
  <c r="B2658" i="1"/>
  <c r="B2739" i="1"/>
  <c r="F2799" i="1"/>
  <c r="G2732" i="1"/>
  <c r="B2713" i="1"/>
  <c r="F2733" i="1"/>
  <c r="G2688" i="1"/>
  <c r="G2749" i="1"/>
  <c r="F2710" i="1"/>
  <c r="F2713" i="1"/>
  <c r="G2780" i="1"/>
  <c r="G2658" i="1"/>
  <c r="G2713" i="1"/>
  <c r="F2756" i="1"/>
  <c r="B2647" i="1"/>
  <c r="B2789" i="1"/>
  <c r="B2715" i="1"/>
  <c r="J2825" i="1" l="1"/>
  <c r="H2817" i="1"/>
  <c r="J2817" i="1" s="1"/>
  <c r="H2809" i="1"/>
  <c r="H2799" i="1"/>
  <c r="H2798" i="1"/>
  <c r="H2796" i="1"/>
  <c r="H2789" i="1"/>
  <c r="H2788" i="1"/>
  <c r="H2790" i="1"/>
  <c r="H2781" i="1"/>
  <c r="H2780" i="1"/>
  <c r="H2782" i="1"/>
  <c r="H2774" i="1"/>
  <c r="H2773" i="1"/>
  <c r="H2772" i="1"/>
  <c r="H2766" i="1"/>
  <c r="H2765" i="1"/>
  <c r="H2764" i="1"/>
  <c r="H2757" i="1"/>
  <c r="H2756" i="1"/>
  <c r="H2758" i="1"/>
  <c r="H2750" i="1"/>
  <c r="H2749" i="1"/>
  <c r="H2748" i="1"/>
  <c r="H2742" i="1"/>
  <c r="H2741" i="1"/>
  <c r="H2740" i="1"/>
  <c r="H2739" i="1"/>
  <c r="H2738" i="1"/>
  <c r="H2737" i="1"/>
  <c r="H2736" i="1"/>
  <c r="H2735" i="1"/>
  <c r="H2734" i="1"/>
  <c r="H2733" i="1"/>
  <c r="H2732" i="1"/>
  <c r="H2723" i="1"/>
  <c r="H2726" i="1"/>
  <c r="H2722" i="1"/>
  <c r="H2721" i="1"/>
  <c r="H2725" i="1"/>
  <c r="H2724" i="1"/>
  <c r="H2712" i="1"/>
  <c r="H2715" i="1"/>
  <c r="H2711" i="1"/>
  <c r="H2714" i="1"/>
  <c r="H2710" i="1"/>
  <c r="H2713" i="1"/>
  <c r="H2699" i="1"/>
  <c r="H2703" i="1"/>
  <c r="H2700" i="1"/>
  <c r="H2701" i="1"/>
  <c r="H2704" i="1"/>
  <c r="H2702" i="1"/>
  <c r="H2690" i="1"/>
  <c r="H2693" i="1"/>
  <c r="H2689" i="1"/>
  <c r="H2692" i="1"/>
  <c r="H2688" i="1"/>
  <c r="H2691" i="1"/>
  <c r="H2679" i="1"/>
  <c r="H2682" i="1"/>
  <c r="H2678" i="1"/>
  <c r="H2677" i="1"/>
  <c r="H2681" i="1"/>
  <c r="H2680" i="1"/>
  <c r="H2671" i="1"/>
  <c r="H2670" i="1"/>
  <c r="H2668" i="1"/>
  <c r="H2667" i="1"/>
  <c r="H2666" i="1"/>
  <c r="H2669" i="1"/>
  <c r="H2659" i="1"/>
  <c r="H2657" i="1"/>
  <c r="H2660" i="1"/>
  <c r="H2658" i="1"/>
  <c r="K2652" i="1"/>
  <c r="L2652" i="1" s="1"/>
  <c r="K2645" i="1"/>
  <c r="L2645" i="1" s="1"/>
  <c r="K2644" i="1"/>
  <c r="L2644" i="1" s="1"/>
  <c r="K2648" i="1"/>
  <c r="L2648" i="1" s="1"/>
  <c r="K2650" i="1"/>
  <c r="L2650" i="1" s="1"/>
  <c r="K2651" i="1"/>
  <c r="L2651" i="1" s="1"/>
  <c r="K2631" i="1"/>
  <c r="L2631" i="1" s="1"/>
  <c r="K2649" i="1"/>
  <c r="L2649" i="1" s="1"/>
  <c r="K2647" i="1"/>
  <c r="L2647" i="1" s="1"/>
  <c r="K2646" i="1"/>
  <c r="L2646" i="1" s="1"/>
  <c r="H2647" i="1"/>
  <c r="H2651" i="1"/>
  <c r="H2650" i="1"/>
  <c r="H2649" i="1"/>
  <c r="H2648" i="1"/>
  <c r="K2557" i="1"/>
  <c r="L2557" i="1" s="1"/>
  <c r="K2630" i="1"/>
  <c r="L2630" i="1" s="1"/>
  <c r="K2629" i="1"/>
  <c r="L2629" i="1" s="1"/>
  <c r="K2551" i="1"/>
  <c r="L2551" i="1" s="1"/>
  <c r="K2610" i="1"/>
  <c r="L2610" i="1" s="1"/>
  <c r="K2562" i="1"/>
  <c r="L2562" i="1" s="1"/>
  <c r="K2628" i="1"/>
  <c r="L2628" i="1" s="1"/>
  <c r="K2561" i="1"/>
  <c r="L2561" i="1" s="1"/>
  <c r="K2635" i="1"/>
  <c r="L2635" i="1" s="1"/>
  <c r="K2568" i="1"/>
  <c r="L2568" i="1" s="1"/>
  <c r="K2637" i="1"/>
  <c r="L2637" i="1" s="1"/>
  <c r="K2573" i="1"/>
  <c r="L2573" i="1" s="1"/>
  <c r="K2636" i="1"/>
  <c r="L2636" i="1" s="1"/>
  <c r="K2606" i="1"/>
  <c r="L2606" i="1" s="1"/>
  <c r="K2605" i="1"/>
  <c r="L2605" i="1" s="1"/>
  <c r="K2535" i="1"/>
  <c r="L2535" i="1" s="1"/>
  <c r="K2579" i="1"/>
  <c r="L2579" i="1" s="1"/>
  <c r="K2603" i="1"/>
  <c r="L2603" i="1" s="1"/>
  <c r="K2534" i="1"/>
  <c r="L2534" i="1" s="1"/>
  <c r="K2577" i="1"/>
  <c r="L2577" i="1" s="1"/>
  <c r="K2602" i="1"/>
  <c r="L2602" i="1" s="1"/>
  <c r="K2540" i="1"/>
  <c r="L2540" i="1" s="1"/>
  <c r="K2560" i="1"/>
  <c r="L2560" i="1" s="1"/>
  <c r="K2595" i="1"/>
  <c r="L2595" i="1" s="1"/>
  <c r="K2598" i="1"/>
  <c r="L2598" i="1" s="1"/>
  <c r="K2547" i="1"/>
  <c r="L2547" i="1" s="1"/>
  <c r="K2564" i="1"/>
  <c r="L2564" i="1" s="1"/>
  <c r="K2594" i="1"/>
  <c r="L2594" i="1" s="1"/>
  <c r="K2640" i="1"/>
  <c r="L2640" i="1" s="1"/>
  <c r="K2543" i="1"/>
  <c r="L2543" i="1" s="1"/>
  <c r="K2571" i="1"/>
  <c r="L2571" i="1" s="1"/>
  <c r="K2587" i="1"/>
  <c r="L2587" i="1" s="1"/>
  <c r="K2627" i="1"/>
  <c r="L2627" i="1" s="1"/>
  <c r="K2639" i="1"/>
  <c r="L2639" i="1" s="1"/>
  <c r="K2542" i="1"/>
  <c r="L2542" i="1" s="1"/>
  <c r="K2569" i="1"/>
  <c r="L2569" i="1" s="1"/>
  <c r="K2586" i="1"/>
  <c r="L2586" i="1" s="1"/>
  <c r="K2632" i="1"/>
  <c r="L2632" i="1" s="1"/>
  <c r="K2638" i="1"/>
  <c r="L2638" i="1" s="1"/>
  <c r="K2533" i="1"/>
  <c r="L2533" i="1" s="1"/>
  <c r="K2541" i="1"/>
  <c r="L2541" i="1" s="1"/>
  <c r="K2570" i="1"/>
  <c r="L2570" i="1" s="1"/>
  <c r="K2578" i="1"/>
  <c r="L2578" i="1" s="1"/>
  <c r="K2593" i="1"/>
  <c r="L2593" i="1" s="1"/>
  <c r="K2585" i="1"/>
  <c r="L2585" i="1" s="1"/>
  <c r="K2604" i="1"/>
  <c r="L2604" i="1" s="1"/>
  <c r="K2616" i="1"/>
  <c r="L2616" i="1" s="1"/>
  <c r="K2624" i="1"/>
  <c r="L2624" i="1" s="1"/>
  <c r="K2546" i="1"/>
  <c r="L2546" i="1" s="1"/>
  <c r="K2567" i="1"/>
  <c r="L2567" i="1" s="1"/>
  <c r="K2590" i="1"/>
  <c r="L2590" i="1" s="1"/>
  <c r="K2538" i="1"/>
  <c r="L2538" i="1" s="1"/>
  <c r="K2575" i="1"/>
  <c r="L2575" i="1" s="1"/>
  <c r="K2582" i="1"/>
  <c r="L2582" i="1" s="1"/>
  <c r="K2613" i="1"/>
  <c r="L2613" i="1" s="1"/>
  <c r="K2621" i="1"/>
  <c r="L2621" i="1" s="1"/>
  <c r="K2566" i="1"/>
  <c r="L2566" i="1" s="1"/>
  <c r="K2550" i="1"/>
  <c r="L2550" i="1" s="1"/>
  <c r="K2609" i="1"/>
  <c r="L2609" i="1" s="1"/>
  <c r="K2618" i="1"/>
  <c r="L2618" i="1" s="1"/>
  <c r="K2549" i="1"/>
  <c r="L2549" i="1" s="1"/>
  <c r="K2592" i="1"/>
  <c r="L2592" i="1" s="1"/>
  <c r="K2584" i="1"/>
  <c r="L2584" i="1" s="1"/>
  <c r="K2615" i="1"/>
  <c r="L2615" i="1" s="1"/>
  <c r="K2623" i="1"/>
  <c r="L2623" i="1" s="1"/>
  <c r="K2532" i="1"/>
  <c r="L2532" i="1" s="1"/>
  <c r="K2555" i="1"/>
  <c r="L2555" i="1" s="1"/>
  <c r="K2576" i="1"/>
  <c r="L2576" i="1" s="1"/>
  <c r="K2591" i="1"/>
  <c r="L2591" i="1" s="1"/>
  <c r="K2583" i="1"/>
  <c r="L2583" i="1" s="1"/>
  <c r="K2614" i="1"/>
  <c r="L2614" i="1" s="1"/>
  <c r="K2622" i="1"/>
  <c r="L2622" i="1" s="1"/>
  <c r="K2554" i="1"/>
  <c r="L2554" i="1" s="1"/>
  <c r="K2601" i="1"/>
  <c r="L2601" i="1" s="1"/>
  <c r="K2537" i="1"/>
  <c r="L2537" i="1" s="1"/>
  <c r="K2545" i="1"/>
  <c r="L2545" i="1" s="1"/>
  <c r="K2553" i="1"/>
  <c r="L2553" i="1" s="1"/>
  <c r="K2559" i="1"/>
  <c r="L2559" i="1" s="1"/>
  <c r="K2589" i="1"/>
  <c r="L2589" i="1" s="1"/>
  <c r="K2597" i="1"/>
  <c r="L2597" i="1" s="1"/>
  <c r="K2600" i="1"/>
  <c r="L2600" i="1" s="1"/>
  <c r="K2612" i="1"/>
  <c r="L2612" i="1" s="1"/>
  <c r="K2620" i="1"/>
  <c r="L2620" i="1" s="1"/>
  <c r="K2581" i="1"/>
  <c r="L2581" i="1" s="1"/>
  <c r="K2607" i="1"/>
  <c r="L2607" i="1" s="1"/>
  <c r="K2619" i="1"/>
  <c r="L2619" i="1" s="1"/>
  <c r="K2642" i="1"/>
  <c r="L2642" i="1" s="1"/>
  <c r="A2817" i="1" l="1"/>
  <c r="J2809" i="1"/>
  <c r="A2809" i="1"/>
  <c r="H2800" i="1"/>
  <c r="J2800" i="1" s="1"/>
  <c r="H2791" i="1"/>
  <c r="J2791" i="1" s="1"/>
  <c r="H2783" i="1"/>
  <c r="H2775" i="1"/>
  <c r="J2775" i="1" s="1"/>
  <c r="H2767" i="1"/>
  <c r="H2759" i="1"/>
  <c r="H2751" i="1"/>
  <c r="J2751" i="1" s="1"/>
  <c r="H2743" i="1"/>
  <c r="H2727" i="1"/>
  <c r="H2716" i="1"/>
  <c r="H2705" i="1"/>
  <c r="H2694" i="1"/>
  <c r="H2683" i="1"/>
  <c r="H2672" i="1"/>
  <c r="A2672" i="1" s="1"/>
  <c r="H2661" i="1"/>
  <c r="H2652" i="1"/>
  <c r="I2529" i="1"/>
  <c r="K2529" i="1" s="1"/>
  <c r="L2529" i="1" s="1"/>
  <c r="B2519" i="1"/>
  <c r="K2521" i="1" s="1"/>
  <c r="L2521" i="1" s="1"/>
  <c r="A2800" i="1" l="1"/>
  <c r="A2791" i="1"/>
  <c r="J2783" i="1"/>
  <c r="A2783" i="1"/>
  <c r="A2775" i="1"/>
  <c r="J2767" i="1"/>
  <c r="A2767" i="1"/>
  <c r="J2759" i="1"/>
  <c r="A2759" i="1"/>
  <c r="A2751" i="1"/>
  <c r="J2743" i="1"/>
  <c r="A2743" i="1"/>
  <c r="J2727" i="1"/>
  <c r="A2727" i="1"/>
  <c r="J2716" i="1"/>
  <c r="A2716" i="1"/>
  <c r="J2705" i="1"/>
  <c r="A2705" i="1"/>
  <c r="J2694" i="1"/>
  <c r="A2694" i="1"/>
  <c r="J2683" i="1"/>
  <c r="A2683" i="1"/>
  <c r="J2661" i="1"/>
  <c r="A2661" i="1"/>
  <c r="J2652" i="1"/>
  <c r="A2652" i="1"/>
  <c r="K2528" i="1"/>
  <c r="L2528" i="1" s="1"/>
  <c r="K2524" i="1"/>
  <c r="L2524" i="1" s="1"/>
  <c r="K2520" i="1"/>
  <c r="L2520" i="1" s="1"/>
  <c r="K2526" i="1"/>
  <c r="L2526" i="1" s="1"/>
  <c r="K2522" i="1"/>
  <c r="L2522" i="1" s="1"/>
  <c r="K2527" i="1"/>
  <c r="L2527" i="1" s="1"/>
  <c r="K2523" i="1"/>
  <c r="L2523" i="1" s="1"/>
  <c r="K2519" i="1"/>
  <c r="L2519" i="1" s="1"/>
  <c r="K2525" i="1"/>
  <c r="L2525" i="1" s="1"/>
  <c r="I2515" i="1"/>
  <c r="K2515" i="1" s="1"/>
  <c r="L2515" i="1" s="1"/>
  <c r="B2509" i="1"/>
  <c r="K2513" i="1" s="1"/>
  <c r="L2513" i="1" s="1"/>
  <c r="I2507" i="1"/>
  <c r="K2507" i="1" s="1"/>
  <c r="L2507" i="1" s="1"/>
  <c r="B2501" i="1"/>
  <c r="K2502" i="1" s="1"/>
  <c r="L2502" i="1" s="1"/>
  <c r="I2499" i="1"/>
  <c r="K2499" i="1" s="1"/>
  <c r="L2499" i="1" s="1"/>
  <c r="B2494" i="1"/>
  <c r="I2492" i="1"/>
  <c r="K2492" i="1" s="1"/>
  <c r="L2492" i="1" s="1"/>
  <c r="B2486" i="1"/>
  <c r="I2484" i="1"/>
  <c r="K2484" i="1" s="1"/>
  <c r="L2484" i="1" s="1"/>
  <c r="B2478" i="1"/>
  <c r="I2476" i="1"/>
  <c r="K2476" i="1" s="1"/>
  <c r="L2476" i="1" s="1"/>
  <c r="B2470" i="1"/>
  <c r="K2474" i="1" s="1"/>
  <c r="L2474" i="1" s="1"/>
  <c r="I2468" i="1"/>
  <c r="K2468" i="1" s="1"/>
  <c r="L2468" i="1" s="1"/>
  <c r="B2462" i="1"/>
  <c r="I2460" i="1"/>
  <c r="K2460" i="1" s="1"/>
  <c r="L2460" i="1" s="1"/>
  <c r="B2454" i="1"/>
  <c r="I2452" i="1"/>
  <c r="K2452" i="1" s="1"/>
  <c r="L2452" i="1" s="1"/>
  <c r="B2445" i="1"/>
  <c r="K2451" i="1" s="1"/>
  <c r="L2451" i="1" s="1"/>
  <c r="I2443" i="1"/>
  <c r="K2443" i="1" s="1"/>
  <c r="L2443" i="1" s="1"/>
  <c r="B2436" i="1"/>
  <c r="K2442" i="1" s="1"/>
  <c r="L2442" i="1" s="1"/>
  <c r="I2434" i="1"/>
  <c r="K2434" i="1" s="1"/>
  <c r="L2434" i="1" s="1"/>
  <c r="B2427" i="1"/>
  <c r="K2433" i="1" s="1"/>
  <c r="L2433" i="1" s="1"/>
  <c r="I2425" i="1"/>
  <c r="K2425" i="1" s="1"/>
  <c r="L2425" i="1" s="1"/>
  <c r="B2418" i="1"/>
  <c r="I2416" i="1"/>
  <c r="K2416" i="1" s="1"/>
  <c r="L2416" i="1" s="1"/>
  <c r="B2410" i="1"/>
  <c r="K2413" i="1" s="1"/>
  <c r="L2413" i="1" s="1"/>
  <c r="I2408" i="1"/>
  <c r="K2408" i="1" s="1"/>
  <c r="L2408" i="1" s="1"/>
  <c r="B2402" i="1"/>
  <c r="K2407" i="1" s="1"/>
  <c r="L2407" i="1" s="1"/>
  <c r="I2400" i="1"/>
  <c r="K2400" i="1" s="1"/>
  <c r="L2400" i="1" s="1"/>
  <c r="B2394" i="1"/>
  <c r="K2397" i="1" s="1"/>
  <c r="L2397" i="1" s="1"/>
  <c r="I2392" i="1"/>
  <c r="K2392" i="1" s="1"/>
  <c r="L2392" i="1" s="1"/>
  <c r="B2386" i="1"/>
  <c r="I2384" i="1"/>
  <c r="K2384" i="1" s="1"/>
  <c r="L2384" i="1" s="1"/>
  <c r="B2378" i="1"/>
  <c r="K2382" i="1" s="1"/>
  <c r="L2382" i="1" s="1"/>
  <c r="I2376" i="1"/>
  <c r="K2376" i="1" s="1"/>
  <c r="L2376" i="1" s="1"/>
  <c r="B2370" i="1"/>
  <c r="I2368" i="1"/>
  <c r="K2368" i="1" s="1"/>
  <c r="L2368" i="1" s="1"/>
  <c r="B2362" i="1"/>
  <c r="K2367" i="1" s="1"/>
  <c r="L2367" i="1" s="1"/>
  <c r="I2360" i="1"/>
  <c r="K2360" i="1" s="1"/>
  <c r="L2360" i="1" s="1"/>
  <c r="B2352" i="1"/>
  <c r="K2359" i="1" s="1"/>
  <c r="L2359" i="1" s="1"/>
  <c r="I2350" i="1"/>
  <c r="K2350" i="1" s="1"/>
  <c r="L2350" i="1" s="1"/>
  <c r="B2344" i="1"/>
  <c r="I2342" i="1"/>
  <c r="K2342" i="1" s="1"/>
  <c r="L2342" i="1" s="1"/>
  <c r="B2336" i="1"/>
  <c r="K2340" i="1" s="1"/>
  <c r="L2340" i="1" s="1"/>
  <c r="I2334" i="1"/>
  <c r="K2334" i="1" s="1"/>
  <c r="L2334" i="1" s="1"/>
  <c r="B2328" i="1"/>
  <c r="K2331" i="1" s="1"/>
  <c r="L2331" i="1" s="1"/>
  <c r="I2326" i="1"/>
  <c r="K2326" i="1" s="1"/>
  <c r="L2326" i="1" s="1"/>
  <c r="B2320" i="1"/>
  <c r="K2323" i="1" s="1"/>
  <c r="L2323" i="1" s="1"/>
  <c r="I2318" i="1"/>
  <c r="K2318" i="1" s="1"/>
  <c r="L2318" i="1" s="1"/>
  <c r="B2312" i="1"/>
  <c r="K2317" i="1" s="1"/>
  <c r="L2317" i="1" s="1"/>
  <c r="I2310" i="1"/>
  <c r="K2310" i="1" s="1"/>
  <c r="L2310" i="1" s="1"/>
  <c r="B2304" i="1"/>
  <c r="I2302" i="1"/>
  <c r="K2302" i="1" s="1"/>
  <c r="L2302" i="1" s="1"/>
  <c r="B2296" i="1"/>
  <c r="I2294" i="1"/>
  <c r="K2294" i="1" s="1"/>
  <c r="L2294" i="1" s="1"/>
  <c r="B2288" i="1"/>
  <c r="K2291" i="1" s="1"/>
  <c r="L2291" i="1" s="1"/>
  <c r="I2286" i="1"/>
  <c r="K2286" i="1" s="1"/>
  <c r="L2286" i="1" s="1"/>
  <c r="B2280" i="1"/>
  <c r="K2282" i="1" s="1"/>
  <c r="L2282" i="1" s="1"/>
  <c r="I2278" i="1"/>
  <c r="K2278" i="1" s="1"/>
  <c r="L2278" i="1" s="1"/>
  <c r="B2272" i="1"/>
  <c r="I2270" i="1"/>
  <c r="K2270" i="1" s="1"/>
  <c r="L2270" i="1" s="1"/>
  <c r="B2264" i="1"/>
  <c r="K2269" i="1" s="1"/>
  <c r="L2269" i="1" s="1"/>
  <c r="I2262" i="1"/>
  <c r="K2262" i="1" s="1"/>
  <c r="L2262" i="1" s="1"/>
  <c r="B2256" i="1"/>
  <c r="K2260" i="1" s="1"/>
  <c r="L2260" i="1" s="1"/>
  <c r="I2254" i="1"/>
  <c r="K2254" i="1" s="1"/>
  <c r="L2254" i="1" s="1"/>
  <c r="B2246" i="1"/>
  <c r="K2248" i="1" s="1"/>
  <c r="L2248" i="1" s="1"/>
  <c r="I2244" i="1"/>
  <c r="K2244" i="1" s="1"/>
  <c r="L2244" i="1" s="1"/>
  <c r="B2236" i="1"/>
  <c r="K2239" i="1" s="1"/>
  <c r="L2239" i="1" s="1"/>
  <c r="I2234" i="1"/>
  <c r="K2234" i="1" s="1"/>
  <c r="L2234" i="1" s="1"/>
  <c r="B2228" i="1"/>
  <c r="K2233" i="1" s="1"/>
  <c r="L2233" i="1" s="1"/>
  <c r="I2226" i="1"/>
  <c r="K2226" i="1" s="1"/>
  <c r="L2226" i="1" s="1"/>
  <c r="B2220" i="1"/>
  <c r="K2224" i="1" s="1"/>
  <c r="L2224" i="1" s="1"/>
  <c r="I2218" i="1"/>
  <c r="K2218" i="1" s="1"/>
  <c r="L2218" i="1" s="1"/>
  <c r="B2212" i="1"/>
  <c r="K2217" i="1" s="1"/>
  <c r="L2217" i="1" s="1"/>
  <c r="I2210" i="1"/>
  <c r="K2210" i="1" s="1"/>
  <c r="L2210" i="1" s="1"/>
  <c r="B2204" i="1"/>
  <c r="K2207" i="1" s="1"/>
  <c r="L2207" i="1" s="1"/>
  <c r="I2202" i="1"/>
  <c r="K2202" i="1" s="1"/>
  <c r="L2202" i="1" s="1"/>
  <c r="B2196" i="1"/>
  <c r="K2201" i="1" s="1"/>
  <c r="L2201" i="1" s="1"/>
  <c r="I2194" i="1"/>
  <c r="K2194" i="1" s="1"/>
  <c r="L2194" i="1" s="1"/>
  <c r="B2188" i="1"/>
  <c r="K2193" i="1" s="1"/>
  <c r="L2193" i="1" s="1"/>
  <c r="I2186" i="1"/>
  <c r="K2186" i="1" s="1"/>
  <c r="L2186" i="1" s="1"/>
  <c r="B2180" i="1"/>
  <c r="K2185" i="1" s="1"/>
  <c r="L2185" i="1" s="1"/>
  <c r="I2178" i="1"/>
  <c r="K2178" i="1" s="1"/>
  <c r="L2178" i="1" s="1"/>
  <c r="B2172" i="1"/>
  <c r="K2175" i="1" s="1"/>
  <c r="L2175" i="1" s="1"/>
  <c r="I2170" i="1"/>
  <c r="K2170" i="1" s="1"/>
  <c r="L2170" i="1" s="1"/>
  <c r="B2164" i="1"/>
  <c r="I2162" i="1"/>
  <c r="K2162" i="1" s="1"/>
  <c r="L2162" i="1" s="1"/>
  <c r="B2156" i="1"/>
  <c r="I2154" i="1"/>
  <c r="K2154" i="1" s="1"/>
  <c r="L2154" i="1" s="1"/>
  <c r="B2148" i="1"/>
  <c r="K2151" i="1" s="1"/>
  <c r="L2151" i="1" s="1"/>
  <c r="I2146" i="1"/>
  <c r="K2146" i="1" s="1"/>
  <c r="L2146" i="1" s="1"/>
  <c r="B2140" i="1"/>
  <c r="I2138" i="1"/>
  <c r="K2138" i="1" s="1"/>
  <c r="L2138" i="1" s="1"/>
  <c r="B2132" i="1"/>
  <c r="I2130" i="1"/>
  <c r="K2130" i="1" s="1"/>
  <c r="L2130" i="1" s="1"/>
  <c r="B2124" i="1"/>
  <c r="K2127" i="1" s="1"/>
  <c r="L2127" i="1" s="1"/>
  <c r="I2122" i="1"/>
  <c r="K2122" i="1" s="1"/>
  <c r="L2122" i="1" s="1"/>
  <c r="B2116" i="1"/>
  <c r="I2114" i="1"/>
  <c r="K2114" i="1" s="1"/>
  <c r="L2114" i="1" s="1"/>
  <c r="B2108" i="1"/>
  <c r="K2110" i="1" s="1"/>
  <c r="L2110" i="1" s="1"/>
  <c r="I2106" i="1"/>
  <c r="K2106" i="1" s="1"/>
  <c r="L2106" i="1" s="1"/>
  <c r="B2100" i="1"/>
  <c r="K2104" i="1" s="1"/>
  <c r="L2104" i="1" s="1"/>
  <c r="I2098" i="1"/>
  <c r="K2098" i="1" s="1"/>
  <c r="L2098" i="1" s="1"/>
  <c r="K2097" i="1"/>
  <c r="L2097" i="1" s="1"/>
  <c r="K2096" i="1"/>
  <c r="L2096" i="1" s="1"/>
  <c r="K2095" i="1"/>
  <c r="L2095" i="1" s="1"/>
  <c r="K2094" i="1"/>
  <c r="L2094" i="1" s="1"/>
  <c r="K2093" i="1"/>
  <c r="L2093" i="1" s="1"/>
  <c r="K2092" i="1"/>
  <c r="L2092" i="1" s="1"/>
  <c r="B2092" i="1"/>
  <c r="I2090" i="1"/>
  <c r="K2090" i="1" s="1"/>
  <c r="L2090" i="1" s="1"/>
  <c r="K2089" i="1"/>
  <c r="L2089" i="1" s="1"/>
  <c r="K2088" i="1"/>
  <c r="L2088" i="1" s="1"/>
  <c r="K2087" i="1"/>
  <c r="L2087" i="1" s="1"/>
  <c r="K2086" i="1"/>
  <c r="L2086" i="1" s="1"/>
  <c r="K2085" i="1"/>
  <c r="L2085" i="1" s="1"/>
  <c r="K2084" i="1"/>
  <c r="L2084" i="1" s="1"/>
  <c r="B2084" i="1"/>
  <c r="I2082" i="1"/>
  <c r="K2082" i="1" s="1"/>
  <c r="L2082" i="1" s="1"/>
  <c r="K2081" i="1"/>
  <c r="L2081" i="1" s="1"/>
  <c r="K2080" i="1"/>
  <c r="L2080" i="1" s="1"/>
  <c r="K2079" i="1"/>
  <c r="L2079" i="1" s="1"/>
  <c r="K2078" i="1"/>
  <c r="L2078" i="1" s="1"/>
  <c r="K2077" i="1"/>
  <c r="L2077" i="1" s="1"/>
  <c r="K2076" i="1"/>
  <c r="L2076" i="1" s="1"/>
  <c r="B2076" i="1"/>
  <c r="I2074" i="1"/>
  <c r="K2074" i="1" s="1"/>
  <c r="L2074" i="1" s="1"/>
  <c r="K2073" i="1"/>
  <c r="L2073" i="1" s="1"/>
  <c r="K2072" i="1"/>
  <c r="L2072" i="1" s="1"/>
  <c r="K2071" i="1"/>
  <c r="L2071" i="1" s="1"/>
  <c r="K2070" i="1"/>
  <c r="L2070" i="1" s="1"/>
  <c r="K2069" i="1"/>
  <c r="L2069" i="1" s="1"/>
  <c r="K2068" i="1"/>
  <c r="L2068" i="1" s="1"/>
  <c r="B2068" i="1"/>
  <c r="I2066" i="1"/>
  <c r="K2066" i="1" s="1"/>
  <c r="L2066" i="1" s="1"/>
  <c r="K2065" i="1"/>
  <c r="L2065" i="1" s="1"/>
  <c r="K2064" i="1"/>
  <c r="L2064" i="1" s="1"/>
  <c r="K2063" i="1"/>
  <c r="L2063" i="1" s="1"/>
  <c r="K2062" i="1"/>
  <c r="L2062" i="1" s="1"/>
  <c r="K2061" i="1"/>
  <c r="L2061" i="1" s="1"/>
  <c r="K2060" i="1"/>
  <c r="L2060" i="1" s="1"/>
  <c r="B2060" i="1"/>
  <c r="K2059" i="1"/>
  <c r="L2059" i="1" s="1"/>
  <c r="I2058" i="1"/>
  <c r="K2058" i="1" s="1"/>
  <c r="L2058" i="1" s="1"/>
  <c r="K2057" i="1"/>
  <c r="L2057" i="1" s="1"/>
  <c r="K2056" i="1"/>
  <c r="L2056" i="1" s="1"/>
  <c r="K2055" i="1"/>
  <c r="L2055" i="1" s="1"/>
  <c r="E2055" i="1"/>
  <c r="K2054" i="1"/>
  <c r="L2054" i="1" s="1"/>
  <c r="K2053" i="1"/>
  <c r="L2053" i="1" s="1"/>
  <c r="K2052" i="1"/>
  <c r="L2052" i="1" s="1"/>
  <c r="K2051" i="1"/>
  <c r="L2051" i="1" s="1"/>
  <c r="B2051" i="1"/>
  <c r="I2048" i="1"/>
  <c r="K2048" i="1" s="1"/>
  <c r="L2048" i="1" s="1"/>
  <c r="K2047" i="1"/>
  <c r="L2047" i="1" s="1"/>
  <c r="K2046" i="1"/>
  <c r="L2046" i="1" s="1"/>
  <c r="K2045" i="1"/>
  <c r="L2045" i="1" s="1"/>
  <c r="E2045" i="1"/>
  <c r="K2044" i="1"/>
  <c r="L2044" i="1" s="1"/>
  <c r="K2043" i="1"/>
  <c r="L2043" i="1" s="1"/>
  <c r="K2042" i="1"/>
  <c r="L2042" i="1" s="1"/>
  <c r="K2041" i="1"/>
  <c r="L2041" i="1" s="1"/>
  <c r="B2041" i="1"/>
  <c r="I2038" i="1"/>
  <c r="K2038" i="1" s="1"/>
  <c r="L2038" i="1" s="1"/>
  <c r="B2032" i="1"/>
  <c r="K2036" i="1" s="1"/>
  <c r="L2036" i="1" s="1"/>
  <c r="I2030" i="1"/>
  <c r="K2030" i="1" s="1"/>
  <c r="L2030" i="1" s="1"/>
  <c r="B2024" i="1"/>
  <c r="K2026" i="1" s="1"/>
  <c r="L2026" i="1" s="1"/>
  <c r="I2022" i="1"/>
  <c r="K2022" i="1" s="1"/>
  <c r="L2022" i="1" s="1"/>
  <c r="B2014" i="1"/>
  <c r="I2012" i="1"/>
  <c r="K2012" i="1" s="1"/>
  <c r="L2012" i="1" s="1"/>
  <c r="B2004" i="1"/>
  <c r="K2011" i="1" s="1"/>
  <c r="L2011" i="1" s="1"/>
  <c r="I2001" i="1"/>
  <c r="K2001" i="1" s="1"/>
  <c r="L2001" i="1" s="1"/>
  <c r="B1993" i="1"/>
  <c r="K1997" i="1" s="1"/>
  <c r="L1997" i="1" s="1"/>
  <c r="I1990" i="1"/>
  <c r="K1990" i="1" s="1"/>
  <c r="L1990" i="1" s="1"/>
  <c r="E1989" i="1"/>
  <c r="E1988" i="1"/>
  <c r="E1987" i="1"/>
  <c r="B1984" i="1"/>
  <c r="K1985" i="1" s="1"/>
  <c r="L1985" i="1" s="1"/>
  <c r="I1981" i="1"/>
  <c r="K1981" i="1" s="1"/>
  <c r="L1981" i="1" s="1"/>
  <c r="B1974" i="1"/>
  <c r="I1971" i="1"/>
  <c r="K1971" i="1" s="1"/>
  <c r="L1971" i="1" s="1"/>
  <c r="B1966" i="1"/>
  <c r="I1963" i="1"/>
  <c r="K1963" i="1" s="1"/>
  <c r="L1963" i="1" s="1"/>
  <c r="B1957" i="1"/>
  <c r="K1960" i="1" s="1"/>
  <c r="L1960" i="1" s="1"/>
  <c r="I1954" i="1"/>
  <c r="K1954" i="1" s="1"/>
  <c r="L1954" i="1" s="1"/>
  <c r="E1953" i="1"/>
  <c r="E1952" i="1"/>
  <c r="E1951" i="1"/>
  <c r="B1948" i="1"/>
  <c r="K1952" i="1" s="1"/>
  <c r="L1952" i="1" s="1"/>
  <c r="I1946" i="1"/>
  <c r="K1946" i="1" s="1"/>
  <c r="L1946" i="1" s="1"/>
  <c r="E1945" i="1"/>
  <c r="E1944" i="1"/>
  <c r="E1943" i="1"/>
  <c r="B1940" i="1"/>
  <c r="I1937" i="1"/>
  <c r="K1937" i="1" s="1"/>
  <c r="L1937" i="1" s="1"/>
  <c r="B1931" i="1"/>
  <c r="K1934" i="1" s="1"/>
  <c r="L1934" i="1" s="1"/>
  <c r="I1928" i="1"/>
  <c r="K1928" i="1" s="1"/>
  <c r="L1928" i="1" s="1"/>
  <c r="E1927" i="1"/>
  <c r="E1926" i="1"/>
  <c r="E1925" i="1"/>
  <c r="E1924" i="1"/>
  <c r="B1921" i="1"/>
  <c r="I1918" i="1"/>
  <c r="K1918" i="1" s="1"/>
  <c r="L1918" i="1" s="1"/>
  <c r="E1917" i="1"/>
  <c r="E1916" i="1"/>
  <c r="E1915" i="1"/>
  <c r="E1914" i="1"/>
  <c r="B1911" i="1"/>
  <c r="K1914" i="1" s="1"/>
  <c r="L1914" i="1" s="1"/>
  <c r="I1908" i="1"/>
  <c r="K1908" i="1" s="1"/>
  <c r="L1908" i="1" s="1"/>
  <c r="E1907" i="1"/>
  <c r="E1906" i="1"/>
  <c r="E1905" i="1"/>
  <c r="E1904" i="1"/>
  <c r="B1901" i="1"/>
  <c r="K1902" i="1" s="1"/>
  <c r="L1902" i="1" s="1"/>
  <c r="I1899" i="1"/>
  <c r="K1899" i="1" s="1"/>
  <c r="L1899" i="1" s="1"/>
  <c r="B1891" i="1"/>
  <c r="K1898" i="1" s="1"/>
  <c r="L1898" i="1" s="1"/>
  <c r="I1889" i="1"/>
  <c r="K1889" i="1" s="1"/>
  <c r="L1889" i="1" s="1"/>
  <c r="B1884" i="1"/>
  <c r="K1885" i="1" s="1"/>
  <c r="L1885" i="1" s="1"/>
  <c r="I1882" i="1"/>
  <c r="K1882" i="1" s="1"/>
  <c r="L1882" i="1" s="1"/>
  <c r="E1881" i="1"/>
  <c r="E1880" i="1"/>
  <c r="E1879" i="1"/>
  <c r="E1878" i="1"/>
  <c r="E1877" i="1"/>
  <c r="B1874" i="1"/>
  <c r="K1876" i="1" s="1"/>
  <c r="L1876" i="1" s="1"/>
  <c r="I1872" i="1"/>
  <c r="K1872" i="1" s="1"/>
  <c r="L1872" i="1" s="1"/>
  <c r="E1871" i="1"/>
  <c r="E1870" i="1"/>
  <c r="E1868" i="1"/>
  <c r="B1865" i="1"/>
  <c r="I1863" i="1"/>
  <c r="K1863" i="1" s="1"/>
  <c r="L1863" i="1" s="1"/>
  <c r="B1857" i="1"/>
  <c r="K1859" i="1" s="1"/>
  <c r="L1859" i="1" s="1"/>
  <c r="I1855" i="1"/>
  <c r="K1855" i="1" s="1"/>
  <c r="L1855" i="1" s="1"/>
  <c r="B1849" i="1"/>
  <c r="K1853" i="1" s="1"/>
  <c r="L1853" i="1" s="1"/>
  <c r="I1847" i="1"/>
  <c r="K1847" i="1" s="1"/>
  <c r="L1847" i="1" s="1"/>
  <c r="B1840" i="1"/>
  <c r="K1843" i="1" s="1"/>
  <c r="L1843" i="1" s="1"/>
  <c r="I1838" i="1"/>
  <c r="K1838" i="1" s="1"/>
  <c r="L1838" i="1" s="1"/>
  <c r="E1835" i="1"/>
  <c r="B1832" i="1"/>
  <c r="I1830" i="1"/>
  <c r="K1830" i="1" s="1"/>
  <c r="L1830" i="1" s="1"/>
  <c r="E1827" i="1"/>
  <c r="B1824" i="1"/>
  <c r="K1829" i="1" s="1"/>
  <c r="L1829" i="1" s="1"/>
  <c r="I1822" i="1"/>
  <c r="K1822" i="1" s="1"/>
  <c r="L1822" i="1" s="1"/>
  <c r="E1819" i="1"/>
  <c r="B1816" i="1"/>
  <c r="K1818" i="1" s="1"/>
  <c r="L1818" i="1" s="1"/>
  <c r="I1814" i="1"/>
  <c r="K1814" i="1" s="1"/>
  <c r="L1814" i="1" s="1"/>
  <c r="E1811" i="1"/>
  <c r="B1808" i="1"/>
  <c r="I1806" i="1"/>
  <c r="K1806" i="1" s="1"/>
  <c r="L1806" i="1" s="1"/>
  <c r="E1803" i="1"/>
  <c r="B1800" i="1"/>
  <c r="I1798" i="1"/>
  <c r="K1798" i="1" s="1"/>
  <c r="L1798" i="1" s="1"/>
  <c r="E1795" i="1"/>
  <c r="B1791" i="1"/>
  <c r="K1797" i="1" s="1"/>
  <c r="L1797" i="1" s="1"/>
  <c r="I1789" i="1"/>
  <c r="K1789" i="1" s="1"/>
  <c r="L1789" i="1" s="1"/>
  <c r="B1782" i="1"/>
  <c r="I1780" i="1"/>
  <c r="K1780" i="1" s="1"/>
  <c r="L1780" i="1" s="1"/>
  <c r="B1773" i="1"/>
  <c r="I1771" i="1"/>
  <c r="K1771" i="1" s="1"/>
  <c r="L1771" i="1" s="1"/>
  <c r="B1765" i="1"/>
  <c r="K1765" i="1" s="1"/>
  <c r="L1765" i="1" s="1"/>
  <c r="I1763" i="1"/>
  <c r="K1763" i="1" s="1"/>
  <c r="L1763" i="1" s="1"/>
  <c r="B1756" i="1"/>
  <c r="K1756" i="1" s="1"/>
  <c r="L1756" i="1" s="1"/>
  <c r="I1754" i="1"/>
  <c r="K1754" i="1" s="1"/>
  <c r="L1754" i="1" s="1"/>
  <c r="B1748" i="1"/>
  <c r="K1748" i="1" s="1"/>
  <c r="L1748" i="1" s="1"/>
  <c r="I1746" i="1"/>
  <c r="K1746" i="1" s="1"/>
  <c r="L1746" i="1" s="1"/>
  <c r="B1739" i="1"/>
  <c r="K1739" i="1" s="1"/>
  <c r="L1739" i="1" s="1"/>
  <c r="I1736" i="1"/>
  <c r="K1736" i="1" s="1"/>
  <c r="L1736" i="1" s="1"/>
  <c r="E1732" i="1"/>
  <c r="E1733" i="1" s="1"/>
  <c r="E1730" i="1"/>
  <c r="E1731" i="1" s="1"/>
  <c r="E1729" i="1"/>
  <c r="E1728" i="1"/>
  <c r="E1727" i="1"/>
  <c r="E1726" i="1"/>
  <c r="E1725" i="1"/>
  <c r="E1724" i="1"/>
  <c r="E1723" i="1"/>
  <c r="E1734" i="1" s="1"/>
  <c r="B1720" i="1"/>
  <c r="K1720" i="1" s="1"/>
  <c r="L1720" i="1" s="1"/>
  <c r="I1718" i="1"/>
  <c r="K1718" i="1" s="1"/>
  <c r="L1718" i="1" s="1"/>
  <c r="B1710" i="1"/>
  <c r="K1710" i="1" s="1"/>
  <c r="L1710" i="1" s="1"/>
  <c r="I1708" i="1"/>
  <c r="K1708" i="1" s="1"/>
  <c r="L1708" i="1" s="1"/>
  <c r="B1700" i="1"/>
  <c r="K1700" i="1" s="1"/>
  <c r="L1700" i="1" s="1"/>
  <c r="I1698" i="1"/>
  <c r="K1698" i="1" s="1"/>
  <c r="L1698" i="1" s="1"/>
  <c r="B1692" i="1"/>
  <c r="K1692" i="1" s="1"/>
  <c r="L1692" i="1" s="1"/>
  <c r="I1690" i="1"/>
  <c r="K1690" i="1" s="1"/>
  <c r="L1690" i="1" s="1"/>
  <c r="B1684" i="1"/>
  <c r="K1684" i="1" s="1"/>
  <c r="L1684" i="1" s="1"/>
  <c r="I1682" i="1"/>
  <c r="K1682" i="1" s="1"/>
  <c r="L1682" i="1" s="1"/>
  <c r="H1663" i="1"/>
  <c r="B1654" i="1"/>
  <c r="K1654" i="1" s="1"/>
  <c r="L1654" i="1" s="1"/>
  <c r="I1652" i="1"/>
  <c r="K1652" i="1" s="1"/>
  <c r="L1652" i="1" s="1"/>
  <c r="B1637" i="1"/>
  <c r="K1637" i="1" s="1"/>
  <c r="L1637" i="1" s="1"/>
  <c r="I1635" i="1"/>
  <c r="K1635" i="1" s="1"/>
  <c r="L1635" i="1" s="1"/>
  <c r="B1629" i="1"/>
  <c r="K1629" i="1" s="1"/>
  <c r="L1629" i="1" s="1"/>
  <c r="I1627" i="1"/>
  <c r="K1627" i="1" s="1"/>
  <c r="L1627" i="1" s="1"/>
  <c r="B1621" i="1"/>
  <c r="K1621" i="1" s="1"/>
  <c r="L1621" i="1" s="1"/>
  <c r="I1619" i="1"/>
  <c r="K1619" i="1" s="1"/>
  <c r="L1619" i="1" s="1"/>
  <c r="B1613" i="1"/>
  <c r="K1613" i="1" s="1"/>
  <c r="L1613" i="1" s="1"/>
  <c r="I1611" i="1"/>
  <c r="K1611" i="1" s="1"/>
  <c r="L1611" i="1" s="1"/>
  <c r="B1605" i="1"/>
  <c r="K1605" i="1" s="1"/>
  <c r="L1605" i="1" s="1"/>
  <c r="I1603" i="1"/>
  <c r="K1603" i="1" s="1"/>
  <c r="L1603" i="1" s="1"/>
  <c r="B1597" i="1"/>
  <c r="K1597" i="1" s="1"/>
  <c r="L1597" i="1" s="1"/>
  <c r="I1595" i="1"/>
  <c r="K1595" i="1" s="1"/>
  <c r="L1595" i="1" s="1"/>
  <c r="B1589" i="1"/>
  <c r="K1589" i="1" s="1"/>
  <c r="L1589" i="1" s="1"/>
  <c r="I1587" i="1"/>
  <c r="K1587" i="1" s="1"/>
  <c r="L1587" i="1" s="1"/>
  <c r="B1581" i="1"/>
  <c r="K1581" i="1" s="1"/>
  <c r="L1581" i="1" s="1"/>
  <c r="I1579" i="1"/>
  <c r="K1579" i="1" s="1"/>
  <c r="L1579" i="1" s="1"/>
  <c r="B1573" i="1"/>
  <c r="K1573" i="1" s="1"/>
  <c r="L1573" i="1" s="1"/>
  <c r="I1571" i="1"/>
  <c r="K1571" i="1" s="1"/>
  <c r="L1571" i="1" s="1"/>
  <c r="B1564" i="1"/>
  <c r="K1564" i="1" s="1"/>
  <c r="L1564" i="1" s="1"/>
  <c r="I1562" i="1"/>
  <c r="K1562" i="1" s="1"/>
  <c r="L1562" i="1" s="1"/>
  <c r="E1549" i="1"/>
  <c r="E1548" i="1"/>
  <c r="B1540" i="1"/>
  <c r="K1540" i="1" s="1"/>
  <c r="L1540" i="1" s="1"/>
  <c r="I1538" i="1"/>
  <c r="K1538" i="1" s="1"/>
  <c r="L1538" i="1" s="1"/>
  <c r="E1527" i="1"/>
  <c r="E1526" i="1"/>
  <c r="B1520" i="1"/>
  <c r="K1520" i="1" s="1"/>
  <c r="L1520" i="1" s="1"/>
  <c r="I1518" i="1"/>
  <c r="K1518" i="1" s="1"/>
  <c r="L1518" i="1" s="1"/>
  <c r="I1501" i="1"/>
  <c r="K1501" i="1" s="1"/>
  <c r="L1501" i="1" s="1"/>
  <c r="E1498" i="1"/>
  <c r="E1499" i="1" s="1"/>
  <c r="E1497" i="1"/>
  <c r="K1493" i="1"/>
  <c r="K1491" i="1"/>
  <c r="E1490" i="1"/>
  <c r="E1489" i="1"/>
  <c r="E1487" i="1"/>
  <c r="B1483" i="1"/>
  <c r="K1483" i="1" s="1"/>
  <c r="L1483" i="1" s="1"/>
  <c r="I1481" i="1"/>
  <c r="K1481" i="1" s="1"/>
  <c r="L1481" i="1" s="1"/>
  <c r="B1464" i="1"/>
  <c r="K1464" i="1" s="1"/>
  <c r="L1464" i="1" s="1"/>
  <c r="I1462" i="1"/>
  <c r="K1462" i="1" s="1"/>
  <c r="L1462" i="1" s="1"/>
  <c r="K1458" i="1"/>
  <c r="K1456" i="1"/>
  <c r="E1455" i="1"/>
  <c r="E1454" i="1"/>
  <c r="E1452" i="1"/>
  <c r="E1453" i="1" s="1"/>
  <c r="B1448" i="1"/>
  <c r="K1448" i="1" s="1"/>
  <c r="L1448" i="1" s="1"/>
  <c r="I1446" i="1"/>
  <c r="K1446" i="1" s="1"/>
  <c r="L1446" i="1" s="1"/>
  <c r="B1441" i="1"/>
  <c r="K1441" i="1" s="1"/>
  <c r="L1441" i="1" s="1"/>
  <c r="I1439" i="1"/>
  <c r="K1439" i="1" s="1"/>
  <c r="L1439" i="1" s="1"/>
  <c r="B1419" i="1"/>
  <c r="K1419" i="1" s="1"/>
  <c r="L1419" i="1" s="1"/>
  <c r="I1417" i="1"/>
  <c r="K1417" i="1" s="1"/>
  <c r="L1417" i="1" s="1"/>
  <c r="B1401" i="1"/>
  <c r="K1401" i="1" s="1"/>
  <c r="L1401" i="1" s="1"/>
  <c r="I1399" i="1"/>
  <c r="K1399" i="1" s="1"/>
  <c r="L1399" i="1" s="1"/>
  <c r="B1366" i="1"/>
  <c r="K1366" i="1" s="1"/>
  <c r="L1366" i="1" s="1"/>
  <c r="I1364" i="1"/>
  <c r="K1364" i="1" s="1"/>
  <c r="L1364" i="1" s="1"/>
  <c r="B1356" i="1"/>
  <c r="K1356" i="1" s="1"/>
  <c r="L1356" i="1" s="1"/>
  <c r="I1354" i="1"/>
  <c r="K1354" i="1" s="1"/>
  <c r="L1354" i="1" s="1"/>
  <c r="B1335" i="1"/>
  <c r="K1335" i="1" s="1"/>
  <c r="L1335" i="1" s="1"/>
  <c r="I1333" i="1"/>
  <c r="K1333" i="1" s="1"/>
  <c r="L1333" i="1" s="1"/>
  <c r="B1314" i="1"/>
  <c r="K1314" i="1" s="1"/>
  <c r="L1314" i="1" s="1"/>
  <c r="I1312" i="1"/>
  <c r="K1312" i="1" s="1"/>
  <c r="L1312" i="1" s="1"/>
  <c r="B1306" i="1"/>
  <c r="K1306" i="1" s="1"/>
  <c r="L1306" i="1" s="1"/>
  <c r="I1304" i="1"/>
  <c r="K1304" i="1" s="1"/>
  <c r="L1304" i="1" s="1"/>
  <c r="B1298" i="1"/>
  <c r="K1298" i="1" s="1"/>
  <c r="L1298" i="1" s="1"/>
  <c r="I1296" i="1"/>
  <c r="K1296" i="1" s="1"/>
  <c r="L1296" i="1" s="1"/>
  <c r="B1288" i="1"/>
  <c r="K1288" i="1" s="1"/>
  <c r="L1288" i="1" s="1"/>
  <c r="I1286" i="1"/>
  <c r="K1286" i="1" s="1"/>
  <c r="L1286" i="1" s="1"/>
  <c r="B1278" i="1"/>
  <c r="K1278" i="1" s="1"/>
  <c r="L1278" i="1" s="1"/>
  <c r="I1276" i="1"/>
  <c r="K1276" i="1" s="1"/>
  <c r="L1276" i="1" s="1"/>
  <c r="B1269" i="1"/>
  <c r="K1269" i="1" s="1"/>
  <c r="L1269" i="1" s="1"/>
  <c r="I1267" i="1"/>
  <c r="K1267" i="1" s="1"/>
  <c r="L1267" i="1" s="1"/>
  <c r="B1259" i="1"/>
  <c r="K1259" i="1" s="1"/>
  <c r="L1259" i="1" s="1"/>
  <c r="I1257" i="1"/>
  <c r="K1257" i="1" s="1"/>
  <c r="L1257" i="1" s="1"/>
  <c r="B1249" i="1"/>
  <c r="K1249" i="1" s="1"/>
  <c r="L1249" i="1" s="1"/>
  <c r="I1247" i="1"/>
  <c r="K1247" i="1" s="1"/>
  <c r="L1247" i="1" s="1"/>
  <c r="B1239" i="1"/>
  <c r="K1239" i="1" s="1"/>
  <c r="L1239" i="1" s="1"/>
  <c r="I1237" i="1"/>
  <c r="K1237" i="1" s="1"/>
  <c r="L1237" i="1" s="1"/>
  <c r="B1231" i="1"/>
  <c r="K1231" i="1" s="1"/>
  <c r="L1231" i="1" s="1"/>
  <c r="I1229" i="1"/>
  <c r="K1229" i="1" s="1"/>
  <c r="L1229" i="1" s="1"/>
  <c r="E1226" i="1"/>
  <c r="B1221" i="1"/>
  <c r="K1221" i="1" s="1"/>
  <c r="L1221" i="1" s="1"/>
  <c r="I1219" i="1"/>
  <c r="K1219" i="1" s="1"/>
  <c r="L1219" i="1" s="1"/>
  <c r="E1216" i="1"/>
  <c r="B1211" i="1"/>
  <c r="K1211" i="1" s="1"/>
  <c r="L1211" i="1" s="1"/>
  <c r="I1209" i="1"/>
  <c r="K1209" i="1" s="1"/>
  <c r="L1209" i="1" s="1"/>
  <c r="E1206" i="1"/>
  <c r="B1201" i="1"/>
  <c r="K1201" i="1" s="1"/>
  <c r="L1201" i="1" s="1"/>
  <c r="I1199" i="1"/>
  <c r="K1199" i="1" s="1"/>
  <c r="L1199" i="1" s="1"/>
  <c r="E1196" i="1"/>
  <c r="B1191" i="1"/>
  <c r="K1191" i="1" s="1"/>
  <c r="L1191" i="1" s="1"/>
  <c r="I1189" i="1"/>
  <c r="K1189" i="1" s="1"/>
  <c r="L1189" i="1" s="1"/>
  <c r="E1186" i="1"/>
  <c r="B1181" i="1"/>
  <c r="K1181" i="1" s="1"/>
  <c r="L1181" i="1" s="1"/>
  <c r="I1179" i="1"/>
  <c r="K1179" i="1" s="1"/>
  <c r="L1179" i="1" s="1"/>
  <c r="E1176" i="1"/>
  <c r="B1171" i="1"/>
  <c r="K1171" i="1" s="1"/>
  <c r="L1171" i="1" s="1"/>
  <c r="I1169" i="1"/>
  <c r="K1169" i="1" s="1"/>
  <c r="L1169" i="1" s="1"/>
  <c r="B1148" i="1"/>
  <c r="K1148" i="1" s="1"/>
  <c r="L1148" i="1" s="1"/>
  <c r="I1146" i="1"/>
  <c r="K1146" i="1" s="1"/>
  <c r="L1146" i="1" s="1"/>
  <c r="B1128" i="1"/>
  <c r="K1128" i="1" s="1"/>
  <c r="L1128" i="1" s="1"/>
  <c r="I1126" i="1"/>
  <c r="K1126" i="1" s="1"/>
  <c r="L1126" i="1" s="1"/>
  <c r="B1116" i="1"/>
  <c r="K1116" i="1" s="1"/>
  <c r="L1116" i="1" s="1"/>
  <c r="I1114" i="1"/>
  <c r="K1114" i="1" s="1"/>
  <c r="L1114" i="1" s="1"/>
  <c r="B1100" i="1"/>
  <c r="K1100" i="1" s="1"/>
  <c r="L1100" i="1" s="1"/>
  <c r="I1098" i="1"/>
  <c r="K1098" i="1" s="1"/>
  <c r="L1098" i="1" s="1"/>
  <c r="E1091" i="1"/>
  <c r="E1090" i="1"/>
  <c r="B1086" i="1"/>
  <c r="K1086" i="1" s="1"/>
  <c r="L1086" i="1" s="1"/>
  <c r="I1084" i="1"/>
  <c r="K1084" i="1" s="1"/>
  <c r="L1084" i="1" s="1"/>
  <c r="B1077" i="1"/>
  <c r="K1077" i="1" s="1"/>
  <c r="L1077" i="1" s="1"/>
  <c r="I1075" i="1"/>
  <c r="K1075" i="1" s="1"/>
  <c r="L1075" i="1" s="1"/>
  <c r="B1068" i="1"/>
  <c r="K1068" i="1" s="1"/>
  <c r="L1068" i="1" s="1"/>
  <c r="I1066" i="1"/>
  <c r="K1066" i="1" s="1"/>
  <c r="L1066" i="1" s="1"/>
  <c r="B1059" i="1"/>
  <c r="K1059" i="1" s="1"/>
  <c r="L1059" i="1" s="1"/>
  <c r="I1057" i="1"/>
  <c r="K1057" i="1" s="1"/>
  <c r="L1057" i="1" s="1"/>
  <c r="B1050" i="1"/>
  <c r="K1050" i="1" s="1"/>
  <c r="L1050" i="1" s="1"/>
  <c r="I1048" i="1"/>
  <c r="K1048" i="1" s="1"/>
  <c r="L1048" i="1" s="1"/>
  <c r="B1040" i="1"/>
  <c r="K1040" i="1" s="1"/>
  <c r="L1040" i="1" s="1"/>
  <c r="I1038" i="1"/>
  <c r="K1038" i="1" s="1"/>
  <c r="L1038" i="1" s="1"/>
  <c r="B1032" i="1"/>
  <c r="K1032" i="1" s="1"/>
  <c r="L1032" i="1" s="1"/>
  <c r="I1030" i="1"/>
  <c r="K1030" i="1" s="1"/>
  <c r="L1030" i="1" s="1"/>
  <c r="B1024" i="1"/>
  <c r="K1024" i="1" s="1"/>
  <c r="L1024" i="1" s="1"/>
  <c r="I1022" i="1"/>
  <c r="K1022" i="1" s="1"/>
  <c r="L1022" i="1" s="1"/>
  <c r="B1016" i="1"/>
  <c r="K1016" i="1" s="1"/>
  <c r="L1016" i="1" s="1"/>
  <c r="I1014" i="1"/>
  <c r="K1014" i="1" s="1"/>
  <c r="L1014" i="1" s="1"/>
  <c r="B1002" i="1"/>
  <c r="K1002" i="1" s="1"/>
  <c r="L1002" i="1" s="1"/>
  <c r="I1000" i="1"/>
  <c r="K1000" i="1" s="1"/>
  <c r="L1000" i="1" s="1"/>
  <c r="E994" i="1"/>
  <c r="B989" i="1"/>
  <c r="K989" i="1" s="1"/>
  <c r="L989" i="1" s="1"/>
  <c r="I987" i="1"/>
  <c r="K987" i="1" s="1"/>
  <c r="L987" i="1" s="1"/>
  <c r="B974" i="1"/>
  <c r="K974" i="1" s="1"/>
  <c r="L974" i="1" s="1"/>
  <c r="I972" i="1"/>
  <c r="K972" i="1" s="1"/>
  <c r="L972" i="1" s="1"/>
  <c r="B958" i="1"/>
  <c r="K958" i="1" s="1"/>
  <c r="L958" i="1" s="1"/>
  <c r="I956" i="1"/>
  <c r="K956" i="1" s="1"/>
  <c r="L956" i="1" s="1"/>
  <c r="B947" i="1"/>
  <c r="K947" i="1" s="1"/>
  <c r="L947" i="1" s="1"/>
  <c r="I945" i="1"/>
  <c r="K945" i="1" s="1"/>
  <c r="L945" i="1" s="1"/>
  <c r="B933" i="1"/>
  <c r="K933" i="1" s="1"/>
  <c r="L933" i="1" s="1"/>
  <c r="I931" i="1"/>
  <c r="K931" i="1" s="1"/>
  <c r="L931" i="1" s="1"/>
  <c r="B920" i="1"/>
  <c r="K920" i="1" s="1"/>
  <c r="L920" i="1" s="1"/>
  <c r="I918" i="1"/>
  <c r="K918" i="1" s="1"/>
  <c r="L918" i="1" s="1"/>
  <c r="B906" i="1"/>
  <c r="K906" i="1" s="1"/>
  <c r="L906" i="1" s="1"/>
  <c r="I904" i="1"/>
  <c r="K904" i="1" s="1"/>
  <c r="L904" i="1" s="1"/>
  <c r="B892" i="1"/>
  <c r="K892" i="1" s="1"/>
  <c r="L892" i="1" s="1"/>
  <c r="I890" i="1"/>
  <c r="K890" i="1" s="1"/>
  <c r="L890" i="1" s="1"/>
  <c r="B877" i="1"/>
  <c r="K877" i="1" s="1"/>
  <c r="L877" i="1" s="1"/>
  <c r="I875" i="1"/>
  <c r="K875" i="1" s="1"/>
  <c r="L875" i="1" s="1"/>
  <c r="B863" i="1"/>
  <c r="K863" i="1" s="1"/>
  <c r="L863" i="1" s="1"/>
  <c r="I861" i="1"/>
  <c r="K861" i="1" s="1"/>
  <c r="L861" i="1" s="1"/>
  <c r="B847" i="1"/>
  <c r="K847" i="1" s="1"/>
  <c r="L847" i="1" s="1"/>
  <c r="I845" i="1"/>
  <c r="K845" i="1" s="1"/>
  <c r="L845" i="1" s="1"/>
  <c r="B835" i="1"/>
  <c r="K835" i="1" s="1"/>
  <c r="L835" i="1" s="1"/>
  <c r="I833" i="1"/>
  <c r="K833" i="1" s="1"/>
  <c r="L833" i="1" s="1"/>
  <c r="B823" i="1"/>
  <c r="K823" i="1" s="1"/>
  <c r="L823" i="1" s="1"/>
  <c r="I821" i="1"/>
  <c r="K821" i="1" s="1"/>
  <c r="L821" i="1" s="1"/>
  <c r="B811" i="1"/>
  <c r="K811" i="1" s="1"/>
  <c r="L811" i="1" s="1"/>
  <c r="I809" i="1"/>
  <c r="K809" i="1" s="1"/>
  <c r="L809" i="1" s="1"/>
  <c r="H800" i="1"/>
  <c r="B794" i="1"/>
  <c r="K794" i="1" s="1"/>
  <c r="L794" i="1" s="1"/>
  <c r="I792" i="1"/>
  <c r="K792" i="1" s="1"/>
  <c r="L792" i="1" s="1"/>
  <c r="H785" i="1"/>
  <c r="B779" i="1"/>
  <c r="K779" i="1" s="1"/>
  <c r="L779" i="1" s="1"/>
  <c r="I777" i="1"/>
  <c r="K777" i="1" s="1"/>
  <c r="L777" i="1" s="1"/>
  <c r="H769" i="1"/>
  <c r="B764" i="1"/>
  <c r="K764" i="1" s="1"/>
  <c r="L764" i="1" s="1"/>
  <c r="I762" i="1"/>
  <c r="K762" i="1" s="1"/>
  <c r="L762" i="1" s="1"/>
  <c r="H754" i="1"/>
  <c r="B749" i="1"/>
  <c r="K749" i="1" s="1"/>
  <c r="L749" i="1" s="1"/>
  <c r="I747" i="1"/>
  <c r="K747" i="1" s="1"/>
  <c r="L747" i="1" s="1"/>
  <c r="H740" i="1"/>
  <c r="H739" i="1"/>
  <c r="B735" i="1"/>
  <c r="K735" i="1" s="1"/>
  <c r="L735" i="1" s="1"/>
  <c r="I733" i="1"/>
  <c r="K733" i="1" s="1"/>
  <c r="L733" i="1" s="1"/>
  <c r="B722" i="1"/>
  <c r="K722" i="1" s="1"/>
  <c r="L722" i="1" s="1"/>
  <c r="I720" i="1"/>
  <c r="K720" i="1" s="1"/>
  <c r="L720" i="1" s="1"/>
  <c r="E714" i="1"/>
  <c r="B709" i="1"/>
  <c r="K709" i="1" s="1"/>
  <c r="L709" i="1" s="1"/>
  <c r="I707" i="1"/>
  <c r="K707" i="1" s="1"/>
  <c r="L707" i="1" s="1"/>
  <c r="E680" i="1"/>
  <c r="B674" i="1"/>
  <c r="K674" i="1" s="1"/>
  <c r="L674" i="1" s="1"/>
  <c r="I672" i="1"/>
  <c r="K672" i="1" s="1"/>
  <c r="L672" i="1" s="1"/>
  <c r="B662" i="1"/>
  <c r="K662" i="1" s="1"/>
  <c r="L662" i="1" s="1"/>
  <c r="I660" i="1"/>
  <c r="K660" i="1" s="1"/>
  <c r="L660" i="1" s="1"/>
  <c r="B646" i="1"/>
  <c r="K646" i="1" s="1"/>
  <c r="L646" i="1" s="1"/>
  <c r="I644" i="1"/>
  <c r="K644" i="1" s="1"/>
  <c r="L644" i="1" s="1"/>
  <c r="E632" i="1"/>
  <c r="E631" i="1"/>
  <c r="B623" i="1"/>
  <c r="K623" i="1" s="1"/>
  <c r="L623" i="1" s="1"/>
  <c r="I621" i="1"/>
  <c r="K621" i="1" s="1"/>
  <c r="L621" i="1" s="1"/>
  <c r="B601" i="1"/>
  <c r="K601" i="1" s="1"/>
  <c r="L601" i="1" s="1"/>
  <c r="I599" i="1"/>
  <c r="K599" i="1" s="1"/>
  <c r="L599" i="1" s="1"/>
  <c r="B579" i="1"/>
  <c r="K579" i="1" s="1"/>
  <c r="L579" i="1" s="1"/>
  <c r="I577" i="1"/>
  <c r="K577" i="1" s="1"/>
  <c r="L577" i="1" s="1"/>
  <c r="E568" i="1"/>
  <c r="B562" i="1"/>
  <c r="K562" i="1" s="1"/>
  <c r="L562" i="1" s="1"/>
  <c r="I560" i="1"/>
  <c r="K560" i="1" s="1"/>
  <c r="L560" i="1" s="1"/>
  <c r="E551" i="1"/>
  <c r="B545" i="1"/>
  <c r="K545" i="1" s="1"/>
  <c r="L545" i="1" s="1"/>
  <c r="I543" i="1"/>
  <c r="K543" i="1" s="1"/>
  <c r="L543" i="1" s="1"/>
  <c r="B532" i="1"/>
  <c r="K532" i="1" s="1"/>
  <c r="L532" i="1" s="1"/>
  <c r="I530" i="1"/>
  <c r="K530" i="1" s="1"/>
  <c r="L530" i="1" s="1"/>
  <c r="E520" i="1"/>
  <c r="E519" i="1"/>
  <c r="B513" i="1"/>
  <c r="K513" i="1" s="1"/>
  <c r="L513" i="1" s="1"/>
  <c r="I511" i="1"/>
  <c r="K511" i="1" s="1"/>
  <c r="L511" i="1" s="1"/>
  <c r="B482" i="1"/>
  <c r="K482" i="1" s="1"/>
  <c r="L482" i="1" s="1"/>
  <c r="I480" i="1"/>
  <c r="K480" i="1" s="1"/>
  <c r="L480" i="1" s="1"/>
  <c r="B464" i="1"/>
  <c r="K464" i="1" s="1"/>
  <c r="L464" i="1" s="1"/>
  <c r="I462" i="1"/>
  <c r="K462" i="1" s="1"/>
  <c r="L462" i="1" s="1"/>
  <c r="E437" i="1"/>
  <c r="B427" i="1"/>
  <c r="K427" i="1" s="1"/>
  <c r="L427" i="1" s="1"/>
  <c r="I425" i="1"/>
  <c r="K425" i="1" s="1"/>
  <c r="L425" i="1" s="1"/>
  <c r="B394" i="1"/>
  <c r="K394" i="1" s="1"/>
  <c r="L394" i="1" s="1"/>
  <c r="I392" i="1"/>
  <c r="K392" i="1" s="1"/>
  <c r="L392" i="1" s="1"/>
  <c r="E373" i="1"/>
  <c r="B366" i="1"/>
  <c r="K366" i="1" s="1"/>
  <c r="L366" i="1" s="1"/>
  <c r="I364" i="1"/>
  <c r="K364" i="1" s="1"/>
  <c r="L364" i="1" s="1"/>
  <c r="E346" i="1"/>
  <c r="B337" i="1"/>
  <c r="K337" i="1" s="1"/>
  <c r="L337" i="1" s="1"/>
  <c r="I335" i="1"/>
  <c r="K335" i="1" s="1"/>
  <c r="L335" i="1" s="1"/>
  <c r="E323" i="1"/>
  <c r="E322" i="1"/>
  <c r="B314" i="1"/>
  <c r="K314" i="1" s="1"/>
  <c r="L314" i="1" s="1"/>
  <c r="I312" i="1"/>
  <c r="K312" i="1" s="1"/>
  <c r="L312" i="1" s="1"/>
  <c r="E300" i="1"/>
  <c r="E299" i="1"/>
  <c r="B291" i="1"/>
  <c r="K291" i="1" s="1"/>
  <c r="L291" i="1" s="1"/>
  <c r="I289" i="1"/>
  <c r="K289" i="1" s="1"/>
  <c r="L289" i="1" s="1"/>
  <c r="E272" i="1"/>
  <c r="E271" i="1"/>
  <c r="E270" i="1"/>
  <c r="B254" i="1"/>
  <c r="K254" i="1" s="1"/>
  <c r="L254" i="1" s="1"/>
  <c r="I252" i="1"/>
  <c r="K252" i="1" s="1"/>
  <c r="L252" i="1" s="1"/>
  <c r="E235" i="1"/>
  <c r="E234" i="1"/>
  <c r="E233" i="1"/>
  <c r="B217" i="1"/>
  <c r="K217" i="1" s="1"/>
  <c r="L217" i="1" s="1"/>
  <c r="I215" i="1"/>
  <c r="K215" i="1" s="1"/>
  <c r="L215" i="1" s="1"/>
  <c r="E196" i="1"/>
  <c r="B189" i="1"/>
  <c r="K189" i="1" s="1"/>
  <c r="L189" i="1" s="1"/>
  <c r="I187" i="1"/>
  <c r="K187" i="1" s="1"/>
  <c r="L187" i="1" s="1"/>
  <c r="B163" i="1"/>
  <c r="K163" i="1" s="1"/>
  <c r="L163" i="1" s="1"/>
  <c r="I161" i="1"/>
  <c r="K161" i="1" s="1"/>
  <c r="L161" i="1" s="1"/>
  <c r="E148" i="1"/>
  <c r="E147" i="1"/>
  <c r="B139" i="1"/>
  <c r="K139" i="1" s="1"/>
  <c r="L139" i="1" s="1"/>
  <c r="I137" i="1"/>
  <c r="K137" i="1" s="1"/>
  <c r="L137" i="1" s="1"/>
  <c r="B115" i="1"/>
  <c r="K115" i="1" s="1"/>
  <c r="L115" i="1" s="1"/>
  <c r="I113" i="1"/>
  <c r="K113" i="1" s="1"/>
  <c r="L113" i="1" s="1"/>
  <c r="B101" i="1"/>
  <c r="K101" i="1" s="1"/>
  <c r="L101" i="1" s="1"/>
  <c r="I99" i="1"/>
  <c r="K99" i="1" s="1"/>
  <c r="L99" i="1" s="1"/>
  <c r="B89" i="1"/>
  <c r="K89" i="1" s="1"/>
  <c r="L89" i="1" s="1"/>
  <c r="I87" i="1"/>
  <c r="K87" i="1" s="1"/>
  <c r="L87" i="1" s="1"/>
  <c r="B79" i="1"/>
  <c r="K79" i="1" s="1"/>
  <c r="L79" i="1" s="1"/>
  <c r="I77" i="1"/>
  <c r="K77" i="1" s="1"/>
  <c r="L77" i="1" s="1"/>
  <c r="B69" i="1"/>
  <c r="K69" i="1" s="1"/>
  <c r="L69" i="1" s="1"/>
  <c r="I67" i="1"/>
  <c r="K67" i="1" s="1"/>
  <c r="L67" i="1" s="1"/>
  <c r="K65" i="1"/>
  <c r="B60" i="1"/>
  <c r="K60" i="1" s="1"/>
  <c r="L60" i="1" s="1"/>
  <c r="I58" i="1"/>
  <c r="K58" i="1" s="1"/>
  <c r="L58" i="1" s="1"/>
  <c r="B50" i="1"/>
  <c r="K50" i="1" s="1"/>
  <c r="L50" i="1" s="1"/>
  <c r="I48" i="1"/>
  <c r="K48" i="1" s="1"/>
  <c r="L48" i="1" s="1"/>
  <c r="B40" i="1"/>
  <c r="K40" i="1" s="1"/>
  <c r="L40" i="1" s="1"/>
  <c r="I38" i="1"/>
  <c r="K38" i="1" s="1"/>
  <c r="L38" i="1" s="1"/>
  <c r="B30" i="1"/>
  <c r="K30" i="1" s="1"/>
  <c r="L30" i="1" s="1"/>
  <c r="I28" i="1"/>
  <c r="K28" i="1" s="1"/>
  <c r="L28" i="1" s="1"/>
  <c r="B21" i="1"/>
  <c r="K21" i="1" s="1"/>
  <c r="L21" i="1" s="1"/>
  <c r="I19" i="1"/>
  <c r="K19" i="1" s="1"/>
  <c r="L19" i="1" s="1"/>
  <c r="B12" i="1"/>
  <c r="K12" i="1" s="1"/>
  <c r="L12" i="1" s="1"/>
  <c r="I10" i="1"/>
  <c r="B4" i="1"/>
  <c r="K4" i="1" s="1"/>
  <c r="L4" i="1" s="1"/>
  <c r="D248" i="14" l="1"/>
  <c r="D246" i="14"/>
  <c r="D247" i="14"/>
  <c r="D245" i="14"/>
  <c r="D244" i="14"/>
  <c r="D243" i="14"/>
  <c r="D239" i="14"/>
  <c r="D236" i="14"/>
  <c r="D233" i="14"/>
  <c r="K10" i="1"/>
  <c r="L10" i="1" s="1"/>
  <c r="D242" i="14"/>
  <c r="D240" i="14"/>
  <c r="D241" i="14"/>
  <c r="D232" i="14"/>
  <c r="D234" i="14"/>
  <c r="D238" i="14"/>
  <c r="D237" i="14"/>
  <c r="D235" i="14"/>
  <c r="D224" i="14"/>
  <c r="D229" i="14"/>
  <c r="D226" i="14"/>
  <c r="D230" i="14"/>
  <c r="D227" i="14"/>
  <c r="D231" i="14"/>
  <c r="D223" i="14"/>
  <c r="D228" i="14"/>
  <c r="K66" i="1"/>
  <c r="L66" i="1" s="1"/>
  <c r="K1457" i="1"/>
  <c r="L1457" i="1" s="1"/>
  <c r="K1459" i="1"/>
  <c r="L1459" i="1" s="1"/>
  <c r="K1492" i="1"/>
  <c r="L1492" i="1" s="1"/>
  <c r="K1494" i="1"/>
  <c r="L1494" i="1" s="1"/>
  <c r="K1785" i="1"/>
  <c r="L1785" i="1" s="1"/>
  <c r="K1788" i="1"/>
  <c r="L1788" i="1" s="1"/>
  <c r="K1787" i="1"/>
  <c r="L1787" i="1" s="1"/>
  <c r="K1775" i="1"/>
  <c r="L1775" i="1" s="1"/>
  <c r="K2216" i="1"/>
  <c r="L2216" i="1" s="1"/>
  <c r="K748" i="1"/>
  <c r="L748" i="1" s="1"/>
  <c r="K2380" i="1"/>
  <c r="L2380" i="1" s="1"/>
  <c r="K1851" i="1"/>
  <c r="L1851" i="1" s="1"/>
  <c r="K1857" i="1"/>
  <c r="L1857" i="1" s="1"/>
  <c r="K1903" i="1"/>
  <c r="L1903" i="1" s="1"/>
  <c r="K2332" i="1"/>
  <c r="L2332" i="1" s="1"/>
  <c r="K2341" i="1"/>
  <c r="L2341" i="1" s="1"/>
  <c r="K2252" i="1"/>
  <c r="L2252" i="1" s="1"/>
  <c r="K2337" i="1"/>
  <c r="L2337" i="1" s="1"/>
  <c r="K1307" i="1"/>
  <c r="L1307" i="1" s="1"/>
  <c r="K1819" i="1"/>
  <c r="L1819" i="1" s="1"/>
  <c r="K338" i="1"/>
  <c r="L338" i="1" s="1"/>
  <c r="K2440" i="1"/>
  <c r="L2440" i="1" s="1"/>
  <c r="K2445" i="1"/>
  <c r="L2445" i="1" s="1"/>
  <c r="K546" i="1"/>
  <c r="L546" i="1" s="1"/>
  <c r="K1357" i="1"/>
  <c r="L1357" i="1" s="1"/>
  <c r="K1773" i="1"/>
  <c r="L1773" i="1" s="1"/>
  <c r="K1924" i="1"/>
  <c r="L1924" i="1" s="1"/>
  <c r="K1933" i="1"/>
  <c r="L1933" i="1" s="1"/>
  <c r="K1984" i="1"/>
  <c r="L1984" i="1" s="1"/>
  <c r="K1988" i="1"/>
  <c r="L1988" i="1" s="1"/>
  <c r="K1994" i="1"/>
  <c r="L1994" i="1" s="1"/>
  <c r="K2198" i="1"/>
  <c r="L2198" i="1" s="1"/>
  <c r="K2247" i="1"/>
  <c r="L2247" i="1" s="1"/>
  <c r="K2313" i="1"/>
  <c r="L2313" i="1" s="1"/>
  <c r="K2398" i="1"/>
  <c r="L2398" i="1" s="1"/>
  <c r="K2447" i="1"/>
  <c r="L2447" i="1" s="1"/>
  <c r="K1779" i="1"/>
  <c r="L1779" i="1" s="1"/>
  <c r="K1926" i="1"/>
  <c r="L1926" i="1" s="1"/>
  <c r="K1931" i="1"/>
  <c r="L1931" i="1" s="1"/>
  <c r="K2126" i="1"/>
  <c r="L2126" i="1" s="1"/>
  <c r="K2312" i="1"/>
  <c r="L2312" i="1" s="1"/>
  <c r="K1774" i="1"/>
  <c r="L1774" i="1" s="1"/>
  <c r="K1986" i="1"/>
  <c r="L1986" i="1" s="1"/>
  <c r="K1995" i="1"/>
  <c r="L1995" i="1" s="1"/>
  <c r="K2212" i="1"/>
  <c r="L2212" i="1" s="1"/>
  <c r="K2328" i="1"/>
  <c r="L2328" i="1" s="1"/>
  <c r="K2336" i="1"/>
  <c r="L2336" i="1" s="1"/>
  <c r="K795" i="1"/>
  <c r="L795" i="1" s="1"/>
  <c r="K1003" i="1"/>
  <c r="L1003" i="1" s="1"/>
  <c r="K1101" i="1"/>
  <c r="L1101" i="1" s="1"/>
  <c r="K428" i="1"/>
  <c r="L428" i="1" s="1"/>
  <c r="K780" i="1"/>
  <c r="L780" i="1" s="1"/>
  <c r="K959" i="1"/>
  <c r="L959" i="1" s="1"/>
  <c r="K1232" i="1"/>
  <c r="L1232" i="1" s="1"/>
  <c r="K812" i="1"/>
  <c r="L812" i="1" s="1"/>
  <c r="K921" i="1"/>
  <c r="L921" i="1" s="1"/>
  <c r="K1149" i="1"/>
  <c r="L1149" i="1" s="1"/>
  <c r="K1240" i="1"/>
  <c r="L1240" i="1" s="1"/>
  <c r="K70" i="1"/>
  <c r="L70" i="1" s="1"/>
  <c r="K90" i="1"/>
  <c r="L90" i="1" s="1"/>
  <c r="K116" i="1"/>
  <c r="L116" i="1" s="1"/>
  <c r="K190" i="1"/>
  <c r="L190" i="1" s="1"/>
  <c r="K563" i="1"/>
  <c r="L563" i="1" s="1"/>
  <c r="K934" i="1"/>
  <c r="L934" i="1" s="1"/>
  <c r="K1182" i="1"/>
  <c r="L1182" i="1" s="1"/>
  <c r="K1442" i="1"/>
  <c r="L1442" i="1" s="1"/>
  <c r="K1465" i="1"/>
  <c r="L1465" i="1" s="1"/>
  <c r="K1582" i="1"/>
  <c r="L1582" i="1" s="1"/>
  <c r="K1630" i="1"/>
  <c r="L1630" i="1" s="1"/>
  <c r="K1749" i="1"/>
  <c r="L1749" i="1" s="1"/>
  <c r="K2415" i="1"/>
  <c r="L2415" i="1" s="1"/>
  <c r="K41" i="1"/>
  <c r="L41" i="1" s="1"/>
  <c r="K255" i="1"/>
  <c r="L255" i="1" s="1"/>
  <c r="K2129" i="1"/>
  <c r="L2129" i="1" s="1"/>
  <c r="K2221" i="1"/>
  <c r="L2221" i="1" s="1"/>
  <c r="K2410" i="1"/>
  <c r="L2410" i="1" s="1"/>
  <c r="K1051" i="1"/>
  <c r="L1051" i="1" s="1"/>
  <c r="K1117" i="1"/>
  <c r="L1117" i="1" s="1"/>
  <c r="K1172" i="1"/>
  <c r="L1172" i="1" s="1"/>
  <c r="K1336" i="1"/>
  <c r="L1336" i="1" s="1"/>
  <c r="K1402" i="1"/>
  <c r="L1402" i="1" s="1"/>
  <c r="K1449" i="1"/>
  <c r="L1449" i="1" s="1"/>
  <c r="K1521" i="1"/>
  <c r="L1521" i="1" s="1"/>
  <c r="K1565" i="1"/>
  <c r="L1565" i="1" s="1"/>
  <c r="K1598" i="1"/>
  <c r="L1598" i="1" s="1"/>
  <c r="K1655" i="1"/>
  <c r="L1655" i="1" s="1"/>
  <c r="K1766" i="1"/>
  <c r="L1766" i="1" s="1"/>
  <c r="K1693" i="1"/>
  <c r="L1693" i="1" s="1"/>
  <c r="K1711" i="1"/>
  <c r="L1711" i="1" s="1"/>
  <c r="K1875" i="1"/>
  <c r="L1875" i="1" s="1"/>
  <c r="K1878" i="1"/>
  <c r="L1878" i="1" s="1"/>
  <c r="K1894" i="1"/>
  <c r="L1894" i="1" s="1"/>
  <c r="K1911" i="1"/>
  <c r="L1911" i="1" s="1"/>
  <c r="K80" i="1"/>
  <c r="L80" i="1" s="1"/>
  <c r="K102" i="1"/>
  <c r="L102" i="1" s="1"/>
  <c r="K140" i="1"/>
  <c r="L140" i="1" s="1"/>
  <c r="K164" i="1"/>
  <c r="L164" i="1" s="1"/>
  <c r="K292" i="1"/>
  <c r="L292" i="1" s="1"/>
  <c r="K315" i="1"/>
  <c r="L315" i="1" s="1"/>
  <c r="K710" i="1"/>
  <c r="L710" i="1" s="1"/>
  <c r="K750" i="1"/>
  <c r="L750" i="1" s="1"/>
  <c r="K948" i="1"/>
  <c r="L948" i="1" s="1"/>
  <c r="K1212" i="1"/>
  <c r="L1212" i="1" s="1"/>
  <c r="K1315" i="1"/>
  <c r="L1315" i="1" s="1"/>
  <c r="K1420" i="1"/>
  <c r="L1420" i="1" s="1"/>
  <c r="K1484" i="1"/>
  <c r="L1484" i="1" s="1"/>
  <c r="K1574" i="1"/>
  <c r="L1574" i="1" s="1"/>
  <c r="K1590" i="1"/>
  <c r="L1590" i="1" s="1"/>
  <c r="K1606" i="1"/>
  <c r="L1606" i="1" s="1"/>
  <c r="K1622" i="1"/>
  <c r="L1622" i="1" s="1"/>
  <c r="K1638" i="1"/>
  <c r="L1638" i="1" s="1"/>
  <c r="K1740" i="1"/>
  <c r="L1740" i="1" s="1"/>
  <c r="K1757" i="1"/>
  <c r="L1757" i="1" s="1"/>
  <c r="K1778" i="1"/>
  <c r="L1778" i="1" s="1"/>
  <c r="K1791" i="1"/>
  <c r="L1791" i="1" s="1"/>
  <c r="K1907" i="1"/>
  <c r="L1907" i="1" s="1"/>
  <c r="K1916" i="1"/>
  <c r="L1916" i="1" s="1"/>
  <c r="K1935" i="1"/>
  <c r="L1935" i="1" s="1"/>
  <c r="K1949" i="1"/>
  <c r="L1949" i="1" s="1"/>
  <c r="K2124" i="1"/>
  <c r="L2124" i="1" s="1"/>
  <c r="K2222" i="1"/>
  <c r="L2222" i="1" s="1"/>
  <c r="K2314" i="1"/>
  <c r="L2314" i="1" s="1"/>
  <c r="K2396" i="1"/>
  <c r="L2396" i="1" s="1"/>
  <c r="K2411" i="1"/>
  <c r="L2411" i="1" s="1"/>
  <c r="K367" i="1"/>
  <c r="L367" i="1" s="1"/>
  <c r="K514" i="1"/>
  <c r="L514" i="1" s="1"/>
  <c r="K1541" i="1"/>
  <c r="L1541" i="1" s="1"/>
  <c r="K1614" i="1"/>
  <c r="L1614" i="1" s="1"/>
  <c r="K5" i="1"/>
  <c r="L5" i="1" s="1"/>
  <c r="K22" i="1"/>
  <c r="L22" i="1" s="1"/>
  <c r="K61" i="1"/>
  <c r="L61" i="1" s="1"/>
  <c r="K465" i="1"/>
  <c r="L465" i="1" s="1"/>
  <c r="K483" i="1"/>
  <c r="L483" i="1" s="1"/>
  <c r="K533" i="1"/>
  <c r="L533" i="1" s="1"/>
  <c r="K602" i="1"/>
  <c r="L602" i="1" s="1"/>
  <c r="K663" i="1"/>
  <c r="L663" i="1" s="1"/>
  <c r="K723" i="1"/>
  <c r="L723" i="1" s="1"/>
  <c r="K765" i="1"/>
  <c r="L765" i="1" s="1"/>
  <c r="K836" i="1"/>
  <c r="L836" i="1" s="1"/>
  <c r="K864" i="1"/>
  <c r="L864" i="1" s="1"/>
  <c r="K893" i="1"/>
  <c r="L893" i="1" s="1"/>
  <c r="K990" i="1"/>
  <c r="L990" i="1" s="1"/>
  <c r="K1025" i="1"/>
  <c r="L1025" i="1" s="1"/>
  <c r="K1041" i="1"/>
  <c r="L1041" i="1" s="1"/>
  <c r="K1069" i="1"/>
  <c r="L1069" i="1" s="1"/>
  <c r="K1087" i="1"/>
  <c r="L1087" i="1" s="1"/>
  <c r="K1222" i="1"/>
  <c r="L1222" i="1" s="1"/>
  <c r="K1260" i="1"/>
  <c r="L1260" i="1" s="1"/>
  <c r="K1279" i="1"/>
  <c r="L1279" i="1" s="1"/>
  <c r="K1299" i="1"/>
  <c r="L1299" i="1" s="1"/>
  <c r="K1367" i="1"/>
  <c r="L1367" i="1" s="1"/>
  <c r="K13" i="1"/>
  <c r="L13" i="1" s="1"/>
  <c r="K31" i="1"/>
  <c r="L31" i="1" s="1"/>
  <c r="K51" i="1"/>
  <c r="L51" i="1" s="1"/>
  <c r="K218" i="1"/>
  <c r="L218" i="1" s="1"/>
  <c r="K395" i="1"/>
  <c r="L395" i="1" s="1"/>
  <c r="K580" i="1"/>
  <c r="L580" i="1" s="1"/>
  <c r="K624" i="1"/>
  <c r="L624" i="1" s="1"/>
  <c r="K647" i="1"/>
  <c r="L647" i="1" s="1"/>
  <c r="K675" i="1"/>
  <c r="L675" i="1" s="1"/>
  <c r="K736" i="1"/>
  <c r="L736" i="1" s="1"/>
  <c r="K824" i="1"/>
  <c r="L824" i="1" s="1"/>
  <c r="K848" i="1"/>
  <c r="L848" i="1" s="1"/>
  <c r="K878" i="1"/>
  <c r="L878" i="1" s="1"/>
  <c r="K907" i="1"/>
  <c r="L907" i="1" s="1"/>
  <c r="K975" i="1"/>
  <c r="L975" i="1" s="1"/>
  <c r="K1017" i="1"/>
  <c r="L1017" i="1" s="1"/>
  <c r="K1033" i="1"/>
  <c r="L1033" i="1" s="1"/>
  <c r="K1060" i="1"/>
  <c r="L1060" i="1" s="1"/>
  <c r="K1078" i="1"/>
  <c r="L1078" i="1" s="1"/>
  <c r="K1129" i="1"/>
  <c r="L1129" i="1" s="1"/>
  <c r="K1192" i="1"/>
  <c r="L1192" i="1" s="1"/>
  <c r="K1202" i="1"/>
  <c r="L1202" i="1" s="1"/>
  <c r="K1250" i="1"/>
  <c r="L1250" i="1" s="1"/>
  <c r="K1270" i="1"/>
  <c r="L1270" i="1" s="1"/>
  <c r="K1289" i="1"/>
  <c r="L1289" i="1" s="1"/>
  <c r="K1685" i="1"/>
  <c r="L1685" i="1" s="1"/>
  <c r="K1701" i="1"/>
  <c r="L1701" i="1" s="1"/>
  <c r="K1721" i="1"/>
  <c r="L1721" i="1" s="1"/>
  <c r="K1793" i="1"/>
  <c r="L1793" i="1" s="1"/>
  <c r="K1905" i="1"/>
  <c r="L1905" i="1" s="1"/>
  <c r="K2125" i="1"/>
  <c r="L2125" i="1" s="1"/>
  <c r="K2225" i="1"/>
  <c r="L2225" i="1" s="1"/>
  <c r="K2412" i="1"/>
  <c r="L2412" i="1" s="1"/>
  <c r="K1870" i="1"/>
  <c r="L1870" i="1" s="1"/>
  <c r="K1865" i="1"/>
  <c r="L1865" i="1" s="1"/>
  <c r="K1967" i="1"/>
  <c r="L1967" i="1" s="1"/>
  <c r="K1966" i="1"/>
  <c r="L1966" i="1" s="1"/>
  <c r="K1977" i="1"/>
  <c r="L1977" i="1" s="1"/>
  <c r="K1978" i="1"/>
  <c r="L1978" i="1" s="1"/>
  <c r="K2014" i="1"/>
  <c r="L2014" i="1" s="1"/>
  <c r="K2160" i="1"/>
  <c r="L2160" i="1" s="1"/>
  <c r="K2157" i="1"/>
  <c r="L2157" i="1" s="1"/>
  <c r="K2308" i="1"/>
  <c r="L2308" i="1" s="1"/>
  <c r="K2304" i="1"/>
  <c r="L2304" i="1" s="1"/>
  <c r="K2457" i="1"/>
  <c r="L2457" i="1" s="1"/>
  <c r="K2454" i="1"/>
  <c r="L2454" i="1" s="1"/>
  <c r="K1803" i="1"/>
  <c r="L1803" i="1" s="1"/>
  <c r="K1800" i="1"/>
  <c r="L1800" i="1" s="1"/>
  <c r="K1804" i="1"/>
  <c r="L1804" i="1" s="1"/>
  <c r="K1825" i="1"/>
  <c r="L1825" i="1" s="1"/>
  <c r="K1835" i="1"/>
  <c r="L1835" i="1" s="1"/>
  <c r="K1832" i="1"/>
  <c r="L1832" i="1" s="1"/>
  <c r="K1836" i="1"/>
  <c r="L1836" i="1" s="1"/>
  <c r="K1867" i="1"/>
  <c r="L1867" i="1" s="1"/>
  <c r="K1922" i="1"/>
  <c r="L1922" i="1" s="1"/>
  <c r="K1921" i="1"/>
  <c r="L1921" i="1" s="1"/>
  <c r="K1968" i="1"/>
  <c r="L1968" i="1" s="1"/>
  <c r="K1974" i="1"/>
  <c r="L1974" i="1" s="1"/>
  <c r="K2007" i="1"/>
  <c r="L2007" i="1" s="1"/>
  <c r="K2016" i="1"/>
  <c r="L2016" i="1" s="1"/>
  <c r="K2143" i="1"/>
  <c r="L2143" i="1" s="1"/>
  <c r="K2140" i="1"/>
  <c r="L2140" i="1" s="1"/>
  <c r="K2158" i="1"/>
  <c r="L2158" i="1" s="1"/>
  <c r="K2183" i="1"/>
  <c r="L2183" i="1" s="1"/>
  <c r="K2184" i="1"/>
  <c r="L2184" i="1" s="1"/>
  <c r="K2257" i="1"/>
  <c r="L2257" i="1" s="1"/>
  <c r="K2264" i="1"/>
  <c r="L2264" i="1" s="1"/>
  <c r="K2299" i="1"/>
  <c r="L2299" i="1" s="1"/>
  <c r="K2296" i="1"/>
  <c r="L2296" i="1" s="1"/>
  <c r="K2305" i="1"/>
  <c r="L2305" i="1" s="1"/>
  <c r="K2349" i="1"/>
  <c r="L2349" i="1" s="1"/>
  <c r="K2346" i="1"/>
  <c r="L2346" i="1" s="1"/>
  <c r="K2363" i="1"/>
  <c r="L2363" i="1" s="1"/>
  <c r="K2430" i="1"/>
  <c r="L2430" i="1" s="1"/>
  <c r="K2431" i="1"/>
  <c r="L2431" i="1" s="1"/>
  <c r="K2456" i="1"/>
  <c r="L2456" i="1" s="1"/>
  <c r="K2489" i="1"/>
  <c r="L2489" i="1" s="1"/>
  <c r="K2486" i="1"/>
  <c r="L2486" i="1" s="1"/>
  <c r="K1801" i="1"/>
  <c r="L1801" i="1" s="1"/>
  <c r="K1805" i="1"/>
  <c r="L1805" i="1" s="1"/>
  <c r="K1833" i="1"/>
  <c r="L1833" i="1" s="1"/>
  <c r="K1837" i="1"/>
  <c r="L1837" i="1" s="1"/>
  <c r="K1904" i="1"/>
  <c r="L1904" i="1" s="1"/>
  <c r="K1906" i="1"/>
  <c r="L1906" i="1" s="1"/>
  <c r="K1923" i="1"/>
  <c r="L1923" i="1" s="1"/>
  <c r="K1925" i="1"/>
  <c r="L1925" i="1" s="1"/>
  <c r="K1927" i="1"/>
  <c r="L1927" i="1" s="1"/>
  <c r="K1970" i="1"/>
  <c r="L1970" i="1" s="1"/>
  <c r="K1976" i="1"/>
  <c r="L1976" i="1" s="1"/>
  <c r="K2018" i="1"/>
  <c r="L2018" i="1" s="1"/>
  <c r="K2025" i="1"/>
  <c r="L2025" i="1" s="1"/>
  <c r="K2035" i="1"/>
  <c r="L2035" i="1" s="1"/>
  <c r="K2034" i="1"/>
  <c r="L2034" i="1" s="1"/>
  <c r="K2103" i="1"/>
  <c r="L2103" i="1" s="1"/>
  <c r="K2100" i="1"/>
  <c r="L2100" i="1" s="1"/>
  <c r="K2111" i="1"/>
  <c r="L2111" i="1" s="1"/>
  <c r="K2112" i="1"/>
  <c r="L2112" i="1" s="1"/>
  <c r="K2134" i="1"/>
  <c r="L2134" i="1" s="1"/>
  <c r="K2133" i="1"/>
  <c r="L2133" i="1" s="1"/>
  <c r="K2142" i="1"/>
  <c r="L2142" i="1" s="1"/>
  <c r="K2161" i="1"/>
  <c r="L2161" i="1" s="1"/>
  <c r="K2180" i="1"/>
  <c r="L2180" i="1" s="1"/>
  <c r="K2192" i="1"/>
  <c r="L2192" i="1" s="1"/>
  <c r="K2189" i="1"/>
  <c r="L2189" i="1" s="1"/>
  <c r="K2230" i="1"/>
  <c r="L2230" i="1" s="1"/>
  <c r="K2261" i="1"/>
  <c r="L2261" i="1" s="1"/>
  <c r="K2266" i="1"/>
  <c r="L2266" i="1" s="1"/>
  <c r="K2285" i="1"/>
  <c r="L2285" i="1" s="1"/>
  <c r="K2280" i="1"/>
  <c r="L2280" i="1" s="1"/>
  <c r="K2300" i="1"/>
  <c r="L2300" i="1" s="1"/>
  <c r="K2309" i="1"/>
  <c r="L2309" i="1" s="1"/>
  <c r="K2344" i="1"/>
  <c r="L2344" i="1" s="1"/>
  <c r="K2355" i="1"/>
  <c r="L2355" i="1" s="1"/>
  <c r="K2364" i="1"/>
  <c r="L2364" i="1" s="1"/>
  <c r="K2381" i="1"/>
  <c r="L2381" i="1" s="1"/>
  <c r="K2383" i="1"/>
  <c r="L2383" i="1" s="1"/>
  <c r="K2378" i="1"/>
  <c r="L2378" i="1" s="1"/>
  <c r="K2427" i="1"/>
  <c r="L2427" i="1" s="1"/>
  <c r="K2439" i="1"/>
  <c r="L2439" i="1" s="1"/>
  <c r="K2436" i="1"/>
  <c r="L2436" i="1" s="1"/>
  <c r="K2458" i="1"/>
  <c r="L2458" i="1" s="1"/>
  <c r="K2475" i="1"/>
  <c r="L2475" i="1" s="1"/>
  <c r="K2472" i="1"/>
  <c r="L2472" i="1" s="1"/>
  <c r="K2481" i="1"/>
  <c r="L2481" i="1" s="1"/>
  <c r="K2479" i="1"/>
  <c r="L2479" i="1" s="1"/>
  <c r="K2488" i="1"/>
  <c r="L2488" i="1" s="1"/>
  <c r="K2512" i="1"/>
  <c r="L2512" i="1" s="1"/>
  <c r="K2511" i="1"/>
  <c r="L2511" i="1" s="1"/>
  <c r="K1802" i="1"/>
  <c r="L1802" i="1" s="1"/>
  <c r="K1821" i="1"/>
  <c r="L1821" i="1" s="1"/>
  <c r="K1816" i="1"/>
  <c r="L1816" i="1" s="1"/>
  <c r="K1828" i="1"/>
  <c r="L1828" i="1" s="1"/>
  <c r="K1834" i="1"/>
  <c r="L1834" i="1" s="1"/>
  <c r="K1852" i="1"/>
  <c r="L1852" i="1" s="1"/>
  <c r="K1849" i="1"/>
  <c r="L1849" i="1" s="1"/>
  <c r="K1860" i="1"/>
  <c r="L1860" i="1" s="1"/>
  <c r="K1861" i="1"/>
  <c r="L1861" i="1" s="1"/>
  <c r="K1868" i="1"/>
  <c r="L1868" i="1" s="1"/>
  <c r="K1877" i="1"/>
  <c r="L1877" i="1" s="1"/>
  <c r="K1874" i="1"/>
  <c r="L1874" i="1" s="1"/>
  <c r="K1901" i="1"/>
  <c r="L1901" i="1" s="1"/>
  <c r="K1912" i="1"/>
  <c r="L1912" i="1" s="1"/>
  <c r="K1917" i="1"/>
  <c r="L1917" i="1" s="1"/>
  <c r="K1915" i="1"/>
  <c r="L1915" i="1" s="1"/>
  <c r="K1913" i="1"/>
  <c r="L1913" i="1" s="1"/>
  <c r="K1980" i="1"/>
  <c r="L1980" i="1" s="1"/>
  <c r="K1998" i="1"/>
  <c r="L1998" i="1" s="1"/>
  <c r="K1999" i="1"/>
  <c r="L1999" i="1" s="1"/>
  <c r="K1993" i="1"/>
  <c r="L1993" i="1" s="1"/>
  <c r="K2020" i="1"/>
  <c r="L2020" i="1" s="1"/>
  <c r="K2029" i="1"/>
  <c r="L2029" i="1" s="1"/>
  <c r="K2032" i="1"/>
  <c r="L2032" i="1" s="1"/>
  <c r="K2102" i="1"/>
  <c r="L2102" i="1" s="1"/>
  <c r="K2108" i="1"/>
  <c r="L2108" i="1" s="1"/>
  <c r="K2137" i="1"/>
  <c r="L2137" i="1" s="1"/>
  <c r="K2144" i="1"/>
  <c r="L2144" i="1" s="1"/>
  <c r="K2181" i="1"/>
  <c r="L2181" i="1" s="1"/>
  <c r="K2190" i="1"/>
  <c r="L2190" i="1" s="1"/>
  <c r="K2215" i="1"/>
  <c r="L2215" i="1" s="1"/>
  <c r="K2213" i="1"/>
  <c r="L2213" i="1" s="1"/>
  <c r="K2251" i="1"/>
  <c r="L2251" i="1" s="1"/>
  <c r="K2246" i="1"/>
  <c r="L2246" i="1" s="1"/>
  <c r="K2281" i="1"/>
  <c r="L2281" i="1" s="1"/>
  <c r="K2345" i="1"/>
  <c r="L2345" i="1" s="1"/>
  <c r="K2379" i="1"/>
  <c r="L2379" i="1" s="1"/>
  <c r="K2402" i="1"/>
  <c r="L2402" i="1" s="1"/>
  <c r="K2429" i="1"/>
  <c r="L2429" i="1" s="1"/>
  <c r="K2438" i="1"/>
  <c r="L2438" i="1" s="1"/>
  <c r="K2448" i="1"/>
  <c r="L2448" i="1" s="1"/>
  <c r="K2449" i="1"/>
  <c r="L2449" i="1" s="1"/>
  <c r="K2470" i="1"/>
  <c r="L2470" i="1" s="1"/>
  <c r="K2483" i="1"/>
  <c r="L2483" i="1" s="1"/>
  <c r="K2490" i="1"/>
  <c r="L2490" i="1" s="1"/>
  <c r="K2504" i="1"/>
  <c r="L2504" i="1" s="1"/>
  <c r="K2506" i="1"/>
  <c r="L2506" i="1" s="1"/>
  <c r="K2509" i="1"/>
  <c r="L2509" i="1" s="1"/>
  <c r="K1777" i="1"/>
  <c r="L1777" i="1" s="1"/>
  <c r="K1796" i="1"/>
  <c r="L1796" i="1" s="1"/>
  <c r="K1987" i="1"/>
  <c r="L1987" i="1" s="1"/>
  <c r="K1989" i="1"/>
  <c r="L1989" i="1" s="1"/>
  <c r="K2128" i="1"/>
  <c r="L2128" i="1" s="1"/>
  <c r="K2414" i="1"/>
  <c r="L2414" i="1" s="1"/>
  <c r="E1488" i="1"/>
  <c r="K1786" i="1"/>
  <c r="L1786" i="1" s="1"/>
  <c r="K1782" i="1"/>
  <c r="L1782" i="1" s="1"/>
  <c r="K1784" i="1"/>
  <c r="L1784" i="1" s="1"/>
  <c r="K1783" i="1"/>
  <c r="L1783" i="1" s="1"/>
  <c r="K2120" i="1"/>
  <c r="L2120" i="1" s="1"/>
  <c r="K2116" i="1"/>
  <c r="L2116" i="1" s="1"/>
  <c r="K2118" i="1"/>
  <c r="L2118" i="1" s="1"/>
  <c r="K2121" i="1"/>
  <c r="L2121" i="1" s="1"/>
  <c r="K2117" i="1"/>
  <c r="L2117" i="1" s="1"/>
  <c r="K2119" i="1"/>
  <c r="L2119" i="1" s="1"/>
  <c r="K1811" i="1"/>
  <c r="L1811" i="1" s="1"/>
  <c r="K1808" i="1"/>
  <c r="L1808" i="1" s="1"/>
  <c r="K1813" i="1"/>
  <c r="L1813" i="1" s="1"/>
  <c r="K1810" i="1"/>
  <c r="L1810" i="1" s="1"/>
  <c r="K1812" i="1"/>
  <c r="L1812" i="1" s="1"/>
  <c r="K1809" i="1"/>
  <c r="L1809" i="1" s="1"/>
  <c r="K1844" i="1"/>
  <c r="L1844" i="1" s="1"/>
  <c r="K1840" i="1"/>
  <c r="L1840" i="1" s="1"/>
  <c r="K1846" i="1"/>
  <c r="L1846" i="1" s="1"/>
  <c r="K1842" i="1"/>
  <c r="L1842" i="1" s="1"/>
  <c r="K1845" i="1"/>
  <c r="L1845" i="1" s="1"/>
  <c r="K1841" i="1"/>
  <c r="L1841" i="1" s="1"/>
  <c r="K1945" i="1"/>
  <c r="L1945" i="1" s="1"/>
  <c r="K1943" i="1"/>
  <c r="L1943" i="1" s="1"/>
  <c r="K1940" i="1"/>
  <c r="L1940" i="1" s="1"/>
  <c r="K1944" i="1"/>
  <c r="L1944" i="1" s="1"/>
  <c r="K1942" i="1"/>
  <c r="L1942" i="1" s="1"/>
  <c r="K1941" i="1"/>
  <c r="L1941" i="1" s="1"/>
  <c r="K1961" i="1"/>
  <c r="L1961" i="1" s="1"/>
  <c r="K1957" i="1"/>
  <c r="L1957" i="1" s="1"/>
  <c r="K1959" i="1"/>
  <c r="L1959" i="1" s="1"/>
  <c r="K1962" i="1"/>
  <c r="L1962" i="1" s="1"/>
  <c r="K1958" i="1"/>
  <c r="L1958" i="1" s="1"/>
  <c r="K2152" i="1"/>
  <c r="L2152" i="1" s="1"/>
  <c r="K2148" i="1"/>
  <c r="L2148" i="1" s="1"/>
  <c r="K2150" i="1"/>
  <c r="L2150" i="1" s="1"/>
  <c r="K2153" i="1"/>
  <c r="L2153" i="1" s="1"/>
  <c r="K2149" i="1"/>
  <c r="L2149" i="1" s="1"/>
  <c r="E1735" i="1"/>
  <c r="K1776" i="1"/>
  <c r="L1776" i="1" s="1"/>
  <c r="K1792" i="1"/>
  <c r="L1792" i="1" s="1"/>
  <c r="K1795" i="1"/>
  <c r="L1795" i="1" s="1"/>
  <c r="K1817" i="1"/>
  <c r="L1817" i="1" s="1"/>
  <c r="K1820" i="1"/>
  <c r="L1820" i="1" s="1"/>
  <c r="K1824" i="1"/>
  <c r="L1824" i="1" s="1"/>
  <c r="K1827" i="1"/>
  <c r="L1827" i="1" s="1"/>
  <c r="K1850" i="1"/>
  <c r="L1850" i="1" s="1"/>
  <c r="K1854" i="1"/>
  <c r="L1854" i="1" s="1"/>
  <c r="K1858" i="1"/>
  <c r="L1858" i="1" s="1"/>
  <c r="K1862" i="1"/>
  <c r="L1862" i="1" s="1"/>
  <c r="K1866" i="1"/>
  <c r="L1866" i="1" s="1"/>
  <c r="K1869" i="1"/>
  <c r="L1869" i="1" s="1"/>
  <c r="K1871" i="1"/>
  <c r="L1871" i="1" s="1"/>
  <c r="K1881" i="1"/>
  <c r="L1881" i="1" s="1"/>
  <c r="K1879" i="1"/>
  <c r="L1879" i="1" s="1"/>
  <c r="K1880" i="1"/>
  <c r="L1880" i="1" s="1"/>
  <c r="K1886" i="1"/>
  <c r="L1886" i="1" s="1"/>
  <c r="K1888" i="1"/>
  <c r="L1888" i="1" s="1"/>
  <c r="K1884" i="1"/>
  <c r="L1884" i="1" s="1"/>
  <c r="K1887" i="1"/>
  <c r="L1887" i="1" s="1"/>
  <c r="K1794" i="1"/>
  <c r="L1794" i="1" s="1"/>
  <c r="K1826" i="1"/>
  <c r="L1826" i="1" s="1"/>
  <c r="K1895" i="1"/>
  <c r="L1895" i="1" s="1"/>
  <c r="K1891" i="1"/>
  <c r="L1891" i="1" s="1"/>
  <c r="K1897" i="1"/>
  <c r="L1897" i="1" s="1"/>
  <c r="K1893" i="1"/>
  <c r="L1893" i="1" s="1"/>
  <c r="K1896" i="1"/>
  <c r="L1896" i="1" s="1"/>
  <c r="K1892" i="1"/>
  <c r="L1892" i="1" s="1"/>
  <c r="K2008" i="1"/>
  <c r="L2008" i="1" s="1"/>
  <c r="K2004" i="1"/>
  <c r="L2004" i="1" s="1"/>
  <c r="K2010" i="1"/>
  <c r="L2010" i="1" s="1"/>
  <c r="K2006" i="1"/>
  <c r="L2006" i="1" s="1"/>
  <c r="K2009" i="1"/>
  <c r="L2009" i="1" s="1"/>
  <c r="K2005" i="1"/>
  <c r="L2005" i="1" s="1"/>
  <c r="K2027" i="1"/>
  <c r="L2027" i="1" s="1"/>
  <c r="K2135" i="1"/>
  <c r="L2135" i="1" s="1"/>
  <c r="K2169" i="1"/>
  <c r="L2169" i="1" s="1"/>
  <c r="K2165" i="1"/>
  <c r="L2165" i="1" s="1"/>
  <c r="K2168" i="1"/>
  <c r="L2168" i="1" s="1"/>
  <c r="K2164" i="1"/>
  <c r="L2164" i="1" s="1"/>
  <c r="K2167" i="1"/>
  <c r="L2167" i="1" s="1"/>
  <c r="K2174" i="1"/>
  <c r="L2174" i="1" s="1"/>
  <c r="K2177" i="1"/>
  <c r="L2177" i="1" s="1"/>
  <c r="K2173" i="1"/>
  <c r="L2173" i="1" s="1"/>
  <c r="K2176" i="1"/>
  <c r="L2176" i="1" s="1"/>
  <c r="K2172" i="1"/>
  <c r="L2172" i="1" s="1"/>
  <c r="K2206" i="1"/>
  <c r="L2206" i="1" s="1"/>
  <c r="K2209" i="1"/>
  <c r="L2209" i="1" s="1"/>
  <c r="K2205" i="1"/>
  <c r="L2205" i="1" s="1"/>
  <c r="K2208" i="1"/>
  <c r="L2208" i="1" s="1"/>
  <c r="K2204" i="1"/>
  <c r="L2204" i="1" s="1"/>
  <c r="K2242" i="1"/>
  <c r="L2242" i="1" s="1"/>
  <c r="K2238" i="1"/>
  <c r="L2238" i="1" s="1"/>
  <c r="K2241" i="1"/>
  <c r="L2241" i="1" s="1"/>
  <c r="K2237" i="1"/>
  <c r="L2237" i="1" s="1"/>
  <c r="K2240" i="1"/>
  <c r="L2240" i="1" s="1"/>
  <c r="K2236" i="1"/>
  <c r="L2236" i="1" s="1"/>
  <c r="K1932" i="1"/>
  <c r="L1932" i="1" s="1"/>
  <c r="K1936" i="1"/>
  <c r="L1936" i="1" s="1"/>
  <c r="K1948" i="1"/>
  <c r="L1948" i="1" s="1"/>
  <c r="K1951" i="1"/>
  <c r="L1951" i="1" s="1"/>
  <c r="K1953" i="1"/>
  <c r="L1953" i="1" s="1"/>
  <c r="K1969" i="1"/>
  <c r="L1969" i="1" s="1"/>
  <c r="K1975" i="1"/>
  <c r="L1975" i="1" s="1"/>
  <c r="K1979" i="1"/>
  <c r="L1979" i="1" s="1"/>
  <c r="K1996" i="1"/>
  <c r="L1996" i="1" s="1"/>
  <c r="K2000" i="1"/>
  <c r="L2000" i="1" s="1"/>
  <c r="K2015" i="1"/>
  <c r="L2015" i="1" s="1"/>
  <c r="K2019" i="1"/>
  <c r="L2019" i="1" s="1"/>
  <c r="K2024" i="1"/>
  <c r="L2024" i="1" s="1"/>
  <c r="K2028" i="1"/>
  <c r="L2028" i="1" s="1"/>
  <c r="K2033" i="1"/>
  <c r="L2033" i="1" s="1"/>
  <c r="K2037" i="1"/>
  <c r="L2037" i="1" s="1"/>
  <c r="K2101" i="1"/>
  <c r="L2101" i="1" s="1"/>
  <c r="K2105" i="1"/>
  <c r="L2105" i="1" s="1"/>
  <c r="K2109" i="1"/>
  <c r="L2109" i="1" s="1"/>
  <c r="K2113" i="1"/>
  <c r="L2113" i="1" s="1"/>
  <c r="K2132" i="1"/>
  <c r="L2132" i="1" s="1"/>
  <c r="K2136" i="1"/>
  <c r="L2136" i="1" s="1"/>
  <c r="K2141" i="1"/>
  <c r="L2141" i="1" s="1"/>
  <c r="K2145" i="1"/>
  <c r="L2145" i="1" s="1"/>
  <c r="K2166" i="1"/>
  <c r="L2166" i="1" s="1"/>
  <c r="K2276" i="1"/>
  <c r="L2276" i="1" s="1"/>
  <c r="K2275" i="1"/>
  <c r="L2275" i="1" s="1"/>
  <c r="K2274" i="1"/>
  <c r="L2274" i="1" s="1"/>
  <c r="K2277" i="1"/>
  <c r="L2277" i="1" s="1"/>
  <c r="K2273" i="1"/>
  <c r="L2273" i="1" s="1"/>
  <c r="K2272" i="1"/>
  <c r="L2272" i="1" s="1"/>
  <c r="K1950" i="1"/>
  <c r="L1950" i="1" s="1"/>
  <c r="K2017" i="1"/>
  <c r="L2017" i="1" s="1"/>
  <c r="K2021" i="1"/>
  <c r="L2021" i="1" s="1"/>
  <c r="K2243" i="1"/>
  <c r="L2243" i="1" s="1"/>
  <c r="K2372" i="1"/>
  <c r="L2372" i="1" s="1"/>
  <c r="K2375" i="1"/>
  <c r="L2375" i="1" s="1"/>
  <c r="K2374" i="1"/>
  <c r="L2374" i="1" s="1"/>
  <c r="K2373" i="1"/>
  <c r="L2373" i="1" s="1"/>
  <c r="K2371" i="1"/>
  <c r="L2371" i="1" s="1"/>
  <c r="K2370" i="1"/>
  <c r="L2370" i="1" s="1"/>
  <c r="K2199" i="1"/>
  <c r="L2199" i="1" s="1"/>
  <c r="K2231" i="1"/>
  <c r="L2231" i="1" s="1"/>
  <c r="K2249" i="1"/>
  <c r="L2249" i="1" s="1"/>
  <c r="K2253" i="1"/>
  <c r="L2253" i="1" s="1"/>
  <c r="K2258" i="1"/>
  <c r="L2258" i="1" s="1"/>
  <c r="K2267" i="1"/>
  <c r="L2267" i="1" s="1"/>
  <c r="K2390" i="1"/>
  <c r="L2390" i="1" s="1"/>
  <c r="K2386" i="1"/>
  <c r="L2386" i="1" s="1"/>
  <c r="K2389" i="1"/>
  <c r="L2389" i="1" s="1"/>
  <c r="K2388" i="1"/>
  <c r="L2388" i="1" s="1"/>
  <c r="K2391" i="1"/>
  <c r="L2391" i="1" s="1"/>
  <c r="K2387" i="1"/>
  <c r="L2387" i="1" s="1"/>
  <c r="K2159" i="1"/>
  <c r="L2159" i="1" s="1"/>
  <c r="K2182" i="1"/>
  <c r="L2182" i="1" s="1"/>
  <c r="K2191" i="1"/>
  <c r="L2191" i="1" s="1"/>
  <c r="K2196" i="1"/>
  <c r="L2196" i="1" s="1"/>
  <c r="K2200" i="1"/>
  <c r="L2200" i="1" s="1"/>
  <c r="K2214" i="1"/>
  <c r="L2214" i="1" s="1"/>
  <c r="K2223" i="1"/>
  <c r="L2223" i="1" s="1"/>
  <c r="K2228" i="1"/>
  <c r="L2228" i="1" s="1"/>
  <c r="K2232" i="1"/>
  <c r="L2232" i="1" s="1"/>
  <c r="K2250" i="1"/>
  <c r="L2250" i="1" s="1"/>
  <c r="K2259" i="1"/>
  <c r="L2259" i="1" s="1"/>
  <c r="K2268" i="1"/>
  <c r="L2268" i="1" s="1"/>
  <c r="K2290" i="1"/>
  <c r="L2290" i="1" s="1"/>
  <c r="K2293" i="1"/>
  <c r="L2293" i="1" s="1"/>
  <c r="K2289" i="1"/>
  <c r="L2289" i="1" s="1"/>
  <c r="K2292" i="1"/>
  <c r="L2292" i="1" s="1"/>
  <c r="K2288" i="1"/>
  <c r="L2288" i="1" s="1"/>
  <c r="K2322" i="1"/>
  <c r="L2322" i="1" s="1"/>
  <c r="K2325" i="1"/>
  <c r="L2325" i="1" s="1"/>
  <c r="K2321" i="1"/>
  <c r="L2321" i="1" s="1"/>
  <c r="K2324" i="1"/>
  <c r="L2324" i="1" s="1"/>
  <c r="K2320" i="1"/>
  <c r="L2320" i="1" s="1"/>
  <c r="K2358" i="1"/>
  <c r="L2358" i="1" s="1"/>
  <c r="K2354" i="1"/>
  <c r="L2354" i="1" s="1"/>
  <c r="K2357" i="1"/>
  <c r="L2357" i="1" s="1"/>
  <c r="K2353" i="1"/>
  <c r="L2353" i="1" s="1"/>
  <c r="K2356" i="1"/>
  <c r="L2356" i="1" s="1"/>
  <c r="K2352" i="1"/>
  <c r="L2352" i="1" s="1"/>
  <c r="K2420" i="1"/>
  <c r="L2420" i="1" s="1"/>
  <c r="K2423" i="1"/>
  <c r="L2423" i="1" s="1"/>
  <c r="K2418" i="1"/>
  <c r="L2418" i="1" s="1"/>
  <c r="K2424" i="1"/>
  <c r="L2424" i="1" s="1"/>
  <c r="K2419" i="1"/>
  <c r="L2419" i="1" s="1"/>
  <c r="K2156" i="1"/>
  <c r="L2156" i="1" s="1"/>
  <c r="K2188" i="1"/>
  <c r="L2188" i="1" s="1"/>
  <c r="K2197" i="1"/>
  <c r="L2197" i="1" s="1"/>
  <c r="K2220" i="1"/>
  <c r="L2220" i="1" s="1"/>
  <c r="K2229" i="1"/>
  <c r="L2229" i="1" s="1"/>
  <c r="K2256" i="1"/>
  <c r="L2256" i="1" s="1"/>
  <c r="K2265" i="1"/>
  <c r="L2265" i="1" s="1"/>
  <c r="K2421" i="1"/>
  <c r="L2421" i="1" s="1"/>
  <c r="K2283" i="1"/>
  <c r="L2283" i="1" s="1"/>
  <c r="K2297" i="1"/>
  <c r="L2297" i="1" s="1"/>
  <c r="K2301" i="1"/>
  <c r="L2301" i="1" s="1"/>
  <c r="K2306" i="1"/>
  <c r="L2306" i="1" s="1"/>
  <c r="K2315" i="1"/>
  <c r="L2315" i="1" s="1"/>
  <c r="K2329" i="1"/>
  <c r="L2329" i="1" s="1"/>
  <c r="K2333" i="1"/>
  <c r="L2333" i="1" s="1"/>
  <c r="K2338" i="1"/>
  <c r="L2338" i="1" s="1"/>
  <c r="K2347" i="1"/>
  <c r="L2347" i="1" s="1"/>
  <c r="K2365" i="1"/>
  <c r="L2365" i="1" s="1"/>
  <c r="K2403" i="1"/>
  <c r="L2403" i="1" s="1"/>
  <c r="K2405" i="1"/>
  <c r="L2405" i="1" s="1"/>
  <c r="K2467" i="1"/>
  <c r="L2467" i="1" s="1"/>
  <c r="K2463" i="1"/>
  <c r="L2463" i="1" s="1"/>
  <c r="K2466" i="1"/>
  <c r="L2466" i="1" s="1"/>
  <c r="K2462" i="1"/>
  <c r="L2462" i="1" s="1"/>
  <c r="K2464" i="1"/>
  <c r="L2464" i="1" s="1"/>
  <c r="K2495" i="1"/>
  <c r="L2495" i="1" s="1"/>
  <c r="K2498" i="1"/>
  <c r="L2498" i="1" s="1"/>
  <c r="K2494" i="1"/>
  <c r="L2494" i="1" s="1"/>
  <c r="K2496" i="1"/>
  <c r="L2496" i="1" s="1"/>
  <c r="K2284" i="1"/>
  <c r="L2284" i="1" s="1"/>
  <c r="K2298" i="1"/>
  <c r="L2298" i="1" s="1"/>
  <c r="K2307" i="1"/>
  <c r="L2307" i="1" s="1"/>
  <c r="K2316" i="1"/>
  <c r="L2316" i="1" s="1"/>
  <c r="K2330" i="1"/>
  <c r="L2330" i="1" s="1"/>
  <c r="K2339" i="1"/>
  <c r="L2339" i="1" s="1"/>
  <c r="K2348" i="1"/>
  <c r="L2348" i="1" s="1"/>
  <c r="K2362" i="1"/>
  <c r="L2362" i="1" s="1"/>
  <c r="K2366" i="1"/>
  <c r="L2366" i="1" s="1"/>
  <c r="K2399" i="1"/>
  <c r="L2399" i="1" s="1"/>
  <c r="K2395" i="1"/>
  <c r="L2395" i="1" s="1"/>
  <c r="K2394" i="1"/>
  <c r="L2394" i="1" s="1"/>
  <c r="K2406" i="1"/>
  <c r="L2406" i="1" s="1"/>
  <c r="K2404" i="1"/>
  <c r="L2404" i="1" s="1"/>
  <c r="K2465" i="1"/>
  <c r="L2465" i="1" s="1"/>
  <c r="K2497" i="1"/>
  <c r="L2497" i="1" s="1"/>
  <c r="K2428" i="1"/>
  <c r="L2428" i="1" s="1"/>
  <c r="K2432" i="1"/>
  <c r="L2432" i="1" s="1"/>
  <c r="K2437" i="1"/>
  <c r="L2437" i="1" s="1"/>
  <c r="K2441" i="1"/>
  <c r="L2441" i="1" s="1"/>
  <c r="K2446" i="1"/>
  <c r="L2446" i="1" s="1"/>
  <c r="K2450" i="1"/>
  <c r="L2450" i="1" s="1"/>
  <c r="K2455" i="1"/>
  <c r="L2455" i="1" s="1"/>
  <c r="K2459" i="1"/>
  <c r="L2459" i="1" s="1"/>
  <c r="K2473" i="1"/>
  <c r="L2473" i="1" s="1"/>
  <c r="K2478" i="1"/>
  <c r="L2478" i="1" s="1"/>
  <c r="K2482" i="1"/>
  <c r="L2482" i="1" s="1"/>
  <c r="K2487" i="1"/>
  <c r="L2487" i="1" s="1"/>
  <c r="K2491" i="1"/>
  <c r="L2491" i="1" s="1"/>
  <c r="K2501" i="1"/>
  <c r="L2501" i="1" s="1"/>
  <c r="K2505" i="1"/>
  <c r="L2505" i="1" s="1"/>
  <c r="K2510" i="1"/>
  <c r="L2510" i="1" s="1"/>
  <c r="K2514" i="1"/>
  <c r="L2514" i="1" s="1"/>
  <c r="K2471" i="1"/>
  <c r="L2471" i="1" s="1"/>
  <c r="K2480" i="1"/>
  <c r="L2480" i="1" s="1"/>
  <c r="K2503" i="1"/>
  <c r="L2503" i="1" s="1"/>
  <c r="K1460" i="1" l="1"/>
  <c r="L1460" i="1" s="1"/>
  <c r="K1495" i="1"/>
  <c r="L1495" i="1" s="1"/>
  <c r="K1466" i="1"/>
  <c r="L1466" i="1" s="1"/>
  <c r="K1308" i="1"/>
  <c r="L1308" i="1" s="1"/>
  <c r="K339" i="1"/>
  <c r="L339" i="1" s="1"/>
  <c r="K1358" i="1"/>
  <c r="L1358" i="1" s="1"/>
  <c r="K547" i="1"/>
  <c r="L547" i="1" s="1"/>
  <c r="K751" i="1"/>
  <c r="L751" i="1" s="1"/>
  <c r="K752" i="1"/>
  <c r="L752" i="1" s="1"/>
  <c r="K368" i="1"/>
  <c r="L368" i="1" s="1"/>
  <c r="K1599" i="1"/>
  <c r="L1599" i="1" s="1"/>
  <c r="K1173" i="1"/>
  <c r="L1173" i="1" s="1"/>
  <c r="K256" i="1"/>
  <c r="L256" i="1" s="1"/>
  <c r="K1741" i="1"/>
  <c r="L1741" i="1" s="1"/>
  <c r="K1623" i="1"/>
  <c r="L1623" i="1" s="1"/>
  <c r="K1591" i="1"/>
  <c r="L1591" i="1" s="1"/>
  <c r="K1485" i="1"/>
  <c r="L1485" i="1" s="1"/>
  <c r="K1316" i="1"/>
  <c r="L1316" i="1" s="1"/>
  <c r="K949" i="1"/>
  <c r="L949" i="1" s="1"/>
  <c r="K711" i="1"/>
  <c r="L711" i="1" s="1"/>
  <c r="K293" i="1"/>
  <c r="L293" i="1" s="1"/>
  <c r="K141" i="1"/>
  <c r="L141" i="1" s="1"/>
  <c r="K81" i="1"/>
  <c r="L81" i="1" s="1"/>
  <c r="K1750" i="1"/>
  <c r="L1750" i="1" s="1"/>
  <c r="K1583" i="1"/>
  <c r="L1583" i="1" s="1"/>
  <c r="K1443" i="1"/>
  <c r="L1443" i="1" s="1"/>
  <c r="K935" i="1"/>
  <c r="L935" i="1" s="1"/>
  <c r="K117" i="1"/>
  <c r="L117" i="1" s="1"/>
  <c r="K71" i="1"/>
  <c r="L71" i="1" s="1"/>
  <c r="K1150" i="1"/>
  <c r="L1150" i="1" s="1"/>
  <c r="K813" i="1"/>
  <c r="L813" i="1" s="1"/>
  <c r="K960" i="1"/>
  <c r="L960" i="1" s="1"/>
  <c r="K429" i="1"/>
  <c r="L429" i="1" s="1"/>
  <c r="K1004" i="1"/>
  <c r="L1004" i="1" s="1"/>
  <c r="K1193" i="1"/>
  <c r="L1193" i="1" s="1"/>
  <c r="K1694" i="1"/>
  <c r="L1694" i="1" s="1"/>
  <c r="K1522" i="1"/>
  <c r="L1522" i="1" s="1"/>
  <c r="K1403" i="1"/>
  <c r="L1403" i="1" s="1"/>
  <c r="K1052" i="1"/>
  <c r="L1052" i="1" s="1"/>
  <c r="K1722" i="1"/>
  <c r="L1722" i="1" s="1"/>
  <c r="K1686" i="1"/>
  <c r="L1686" i="1" s="1"/>
  <c r="K1271" i="1"/>
  <c r="L1271" i="1" s="1"/>
  <c r="K1203" i="1"/>
  <c r="L1203" i="1" s="1"/>
  <c r="K1130" i="1"/>
  <c r="L1130" i="1" s="1"/>
  <c r="K1061" i="1"/>
  <c r="L1061" i="1" s="1"/>
  <c r="K1018" i="1"/>
  <c r="L1018" i="1" s="1"/>
  <c r="K908" i="1"/>
  <c r="L908" i="1" s="1"/>
  <c r="K849" i="1"/>
  <c r="L849" i="1" s="1"/>
  <c r="K737" i="1"/>
  <c r="L737" i="1" s="1"/>
  <c r="K648" i="1"/>
  <c r="L648" i="1" s="1"/>
  <c r="K581" i="1"/>
  <c r="L581" i="1" s="1"/>
  <c r="K219" i="1"/>
  <c r="L219" i="1" s="1"/>
  <c r="K32" i="1"/>
  <c r="L32" i="1" s="1"/>
  <c r="K1368" i="1"/>
  <c r="L1368" i="1" s="1"/>
  <c r="K1280" i="1"/>
  <c r="L1280" i="1" s="1"/>
  <c r="K1223" i="1"/>
  <c r="L1223" i="1" s="1"/>
  <c r="K1070" i="1"/>
  <c r="L1070" i="1" s="1"/>
  <c r="K1026" i="1"/>
  <c r="L1026" i="1" s="1"/>
  <c r="K894" i="1"/>
  <c r="L894" i="1" s="1"/>
  <c r="K837" i="1"/>
  <c r="L837" i="1" s="1"/>
  <c r="K724" i="1"/>
  <c r="L724" i="1" s="1"/>
  <c r="K603" i="1"/>
  <c r="L603" i="1" s="1"/>
  <c r="K466" i="1"/>
  <c r="L466" i="1" s="1"/>
  <c r="K23" i="1"/>
  <c r="L23" i="1" s="1"/>
  <c r="K1615" i="1"/>
  <c r="L1615" i="1" s="1"/>
  <c r="K515" i="1"/>
  <c r="L515" i="1" s="1"/>
  <c r="K1712" i="1"/>
  <c r="L1712" i="1" s="1"/>
  <c r="K1656" i="1"/>
  <c r="L1656" i="1" s="1"/>
  <c r="K1566" i="1"/>
  <c r="L1566" i="1" s="1"/>
  <c r="K1450" i="1"/>
  <c r="L1450" i="1" s="1"/>
  <c r="K1337" i="1"/>
  <c r="L1337" i="1" s="1"/>
  <c r="K1118" i="1"/>
  <c r="L1118" i="1" s="1"/>
  <c r="K42" i="1"/>
  <c r="L42" i="1" s="1"/>
  <c r="K1233" i="1"/>
  <c r="L1233" i="1" s="1"/>
  <c r="K1702" i="1"/>
  <c r="L1702" i="1" s="1"/>
  <c r="K1290" i="1"/>
  <c r="L1290" i="1" s="1"/>
  <c r="K1251" i="1"/>
  <c r="L1251" i="1" s="1"/>
  <c r="K1079" i="1"/>
  <c r="L1079" i="1" s="1"/>
  <c r="K1034" i="1"/>
  <c r="L1034" i="1" s="1"/>
  <c r="K976" i="1"/>
  <c r="L976" i="1" s="1"/>
  <c r="K879" i="1"/>
  <c r="L879" i="1" s="1"/>
  <c r="K825" i="1"/>
  <c r="L825" i="1" s="1"/>
  <c r="K676" i="1"/>
  <c r="L676" i="1" s="1"/>
  <c r="K625" i="1"/>
  <c r="L625" i="1" s="1"/>
  <c r="K396" i="1"/>
  <c r="L396" i="1" s="1"/>
  <c r="K52" i="1"/>
  <c r="L52" i="1" s="1"/>
  <c r="K14" i="1"/>
  <c r="L14" i="1" s="1"/>
  <c r="K1300" i="1"/>
  <c r="L1300" i="1" s="1"/>
  <c r="K1261" i="1"/>
  <c r="L1261" i="1" s="1"/>
  <c r="K1088" i="1"/>
  <c r="L1088" i="1" s="1"/>
  <c r="K1042" i="1"/>
  <c r="L1042" i="1" s="1"/>
  <c r="K991" i="1"/>
  <c r="L991" i="1" s="1"/>
  <c r="K865" i="1"/>
  <c r="L865" i="1" s="1"/>
  <c r="K766" i="1"/>
  <c r="L766" i="1" s="1"/>
  <c r="K664" i="1"/>
  <c r="L664" i="1" s="1"/>
  <c r="K484" i="1"/>
  <c r="L484" i="1" s="1"/>
  <c r="K62" i="1"/>
  <c r="L62" i="1" s="1"/>
  <c r="K6" i="1"/>
  <c r="L6" i="1" s="1"/>
  <c r="K1542" i="1"/>
  <c r="L1542" i="1" s="1"/>
  <c r="K1767" i="1"/>
  <c r="L1767" i="1" s="1"/>
  <c r="K534" i="1"/>
  <c r="L534" i="1" s="1"/>
  <c r="K1758" i="1"/>
  <c r="L1758" i="1" s="1"/>
  <c r="K1639" i="1"/>
  <c r="L1639" i="1" s="1"/>
  <c r="K1607" i="1"/>
  <c r="L1607" i="1" s="1"/>
  <c r="K1575" i="1"/>
  <c r="L1575" i="1" s="1"/>
  <c r="K1421" i="1"/>
  <c r="L1421" i="1" s="1"/>
  <c r="K1213" i="1"/>
  <c r="L1213" i="1" s="1"/>
  <c r="K316" i="1"/>
  <c r="L316" i="1" s="1"/>
  <c r="K165" i="1"/>
  <c r="L165" i="1" s="1"/>
  <c r="K103" i="1"/>
  <c r="L103" i="1" s="1"/>
  <c r="K68" i="1"/>
  <c r="L68" i="1" s="1"/>
  <c r="K1631" i="1"/>
  <c r="L1631" i="1" s="1"/>
  <c r="K1467" i="1"/>
  <c r="L1467" i="1" s="1"/>
  <c r="K1183" i="1"/>
  <c r="L1183" i="1" s="1"/>
  <c r="K564" i="1"/>
  <c r="L564" i="1" s="1"/>
  <c r="K191" i="1"/>
  <c r="L191" i="1" s="1"/>
  <c r="K91" i="1"/>
  <c r="L91" i="1" s="1"/>
  <c r="K1241" i="1"/>
  <c r="L1241" i="1" s="1"/>
  <c r="K922" i="1"/>
  <c r="L922" i="1" s="1"/>
  <c r="K781" i="1"/>
  <c r="L781" i="1" s="1"/>
  <c r="K1102" i="1"/>
  <c r="L1102" i="1" s="1"/>
  <c r="K796" i="1"/>
  <c r="L796" i="1" s="1"/>
  <c r="K1461" i="1" l="1"/>
  <c r="L1461" i="1" s="1"/>
  <c r="K1309" i="1"/>
  <c r="L1309" i="1" s="1"/>
  <c r="K753" i="1"/>
  <c r="L753" i="1" s="1"/>
  <c r="K340" i="1"/>
  <c r="L340" i="1" s="1"/>
  <c r="K1468" i="1"/>
  <c r="L1468" i="1" s="1"/>
  <c r="K1496" i="1"/>
  <c r="L1496" i="1" s="1"/>
  <c r="K548" i="1"/>
  <c r="L548" i="1" s="1"/>
  <c r="K1359" i="1"/>
  <c r="L1359" i="1" s="1"/>
  <c r="K1103" i="1"/>
  <c r="L1103" i="1" s="1"/>
  <c r="K923" i="1"/>
  <c r="L923" i="1" s="1"/>
  <c r="K92" i="1"/>
  <c r="L92" i="1" s="1"/>
  <c r="K565" i="1"/>
  <c r="L565" i="1" s="1"/>
  <c r="K166" i="1"/>
  <c r="L166" i="1" s="1"/>
  <c r="K1214" i="1"/>
  <c r="L1214" i="1" s="1"/>
  <c r="K1576" i="1"/>
  <c r="L1576" i="1" s="1"/>
  <c r="K1640" i="1"/>
  <c r="L1640" i="1" s="1"/>
  <c r="K535" i="1"/>
  <c r="L535" i="1" s="1"/>
  <c r="K1543" i="1"/>
  <c r="L1543" i="1" s="1"/>
  <c r="K63" i="1"/>
  <c r="L63" i="1" s="1"/>
  <c r="K665" i="1"/>
  <c r="L665" i="1" s="1"/>
  <c r="K866" i="1"/>
  <c r="L866" i="1" s="1"/>
  <c r="K1043" i="1"/>
  <c r="L1043" i="1" s="1"/>
  <c r="K1262" i="1"/>
  <c r="L1262" i="1" s="1"/>
  <c r="K15" i="1"/>
  <c r="L15" i="1" s="1"/>
  <c r="K397" i="1"/>
  <c r="L397" i="1" s="1"/>
  <c r="K677" i="1"/>
  <c r="L677" i="1" s="1"/>
  <c r="K880" i="1"/>
  <c r="L880" i="1" s="1"/>
  <c r="K1035" i="1"/>
  <c r="L1035" i="1" s="1"/>
  <c r="K1252" i="1"/>
  <c r="L1252" i="1" s="1"/>
  <c r="K1234" i="1"/>
  <c r="L1234" i="1" s="1"/>
  <c r="K1119" i="1"/>
  <c r="L1119" i="1" s="1"/>
  <c r="K1451" i="1"/>
  <c r="L1451" i="1" s="1"/>
  <c r="K1657" i="1"/>
  <c r="L1657" i="1" s="1"/>
  <c r="K1713" i="1"/>
  <c r="L1713" i="1" s="1"/>
  <c r="K24" i="1"/>
  <c r="L24" i="1" s="1"/>
  <c r="K604" i="1"/>
  <c r="L604" i="1" s="1"/>
  <c r="K838" i="1"/>
  <c r="L838" i="1" s="1"/>
  <c r="K1027" i="1"/>
  <c r="L1027" i="1" s="1"/>
  <c r="K1224" i="1"/>
  <c r="L1224" i="1" s="1"/>
  <c r="K1369" i="1"/>
  <c r="L1369" i="1" s="1"/>
  <c r="K220" i="1"/>
  <c r="L220" i="1" s="1"/>
  <c r="K649" i="1"/>
  <c r="L649" i="1" s="1"/>
  <c r="K850" i="1"/>
  <c r="L850" i="1" s="1"/>
  <c r="K1019" i="1"/>
  <c r="L1019" i="1" s="1"/>
  <c r="K1131" i="1"/>
  <c r="L1131" i="1" s="1"/>
  <c r="K1272" i="1"/>
  <c r="L1272" i="1" s="1"/>
  <c r="K1687" i="1"/>
  <c r="L1687" i="1" s="1"/>
  <c r="K1404" i="1"/>
  <c r="L1404" i="1" s="1"/>
  <c r="K1695" i="1"/>
  <c r="L1695" i="1" s="1"/>
  <c r="K430" i="1"/>
  <c r="L430" i="1" s="1"/>
  <c r="K814" i="1"/>
  <c r="L814" i="1" s="1"/>
  <c r="K72" i="1"/>
  <c r="L72" i="1" s="1"/>
  <c r="K1444" i="1"/>
  <c r="L1444" i="1" s="1"/>
  <c r="K1751" i="1"/>
  <c r="L1751" i="1" s="1"/>
  <c r="K142" i="1"/>
  <c r="L142" i="1" s="1"/>
  <c r="K712" i="1"/>
  <c r="L712" i="1" s="1"/>
  <c r="K1317" i="1"/>
  <c r="L1317" i="1" s="1"/>
  <c r="K1592" i="1"/>
  <c r="L1592" i="1" s="1"/>
  <c r="K1742" i="1"/>
  <c r="L1742" i="1" s="1"/>
  <c r="K1174" i="1"/>
  <c r="L1174" i="1" s="1"/>
  <c r="K369" i="1"/>
  <c r="L369" i="1" s="1"/>
  <c r="K798" i="1"/>
  <c r="L798" i="1" s="1"/>
  <c r="K782" i="1"/>
  <c r="L782" i="1" s="1"/>
  <c r="K1242" i="1"/>
  <c r="L1242" i="1" s="1"/>
  <c r="K192" i="1"/>
  <c r="L192" i="1" s="1"/>
  <c r="K1184" i="1"/>
  <c r="L1184" i="1" s="1"/>
  <c r="K1632" i="1"/>
  <c r="L1632" i="1" s="1"/>
  <c r="K104" i="1"/>
  <c r="L104" i="1" s="1"/>
  <c r="K317" i="1"/>
  <c r="L317" i="1" s="1"/>
  <c r="K1422" i="1"/>
  <c r="L1422" i="1" s="1"/>
  <c r="K1608" i="1"/>
  <c r="L1608" i="1" s="1"/>
  <c r="K1759" i="1"/>
  <c r="L1759" i="1" s="1"/>
  <c r="K1768" i="1"/>
  <c r="L1768" i="1" s="1"/>
  <c r="K7" i="1"/>
  <c r="L7" i="1" s="1"/>
  <c r="K485" i="1"/>
  <c r="L485" i="1" s="1"/>
  <c r="K767" i="1"/>
  <c r="L767" i="1" s="1"/>
  <c r="K992" i="1"/>
  <c r="L992" i="1" s="1"/>
  <c r="K1089" i="1"/>
  <c r="L1089" i="1" s="1"/>
  <c r="K1301" i="1"/>
  <c r="L1301" i="1" s="1"/>
  <c r="K53" i="1"/>
  <c r="L53" i="1" s="1"/>
  <c r="K626" i="1"/>
  <c r="L626" i="1" s="1"/>
  <c r="K826" i="1"/>
  <c r="L826" i="1" s="1"/>
  <c r="K977" i="1"/>
  <c r="L977" i="1" s="1"/>
  <c r="K1080" i="1"/>
  <c r="L1080" i="1" s="1"/>
  <c r="K1291" i="1"/>
  <c r="L1291" i="1" s="1"/>
  <c r="K1703" i="1"/>
  <c r="L1703" i="1" s="1"/>
  <c r="K43" i="1"/>
  <c r="L43" i="1" s="1"/>
  <c r="K1338" i="1"/>
  <c r="L1338" i="1" s="1"/>
  <c r="K1567" i="1"/>
  <c r="L1567" i="1" s="1"/>
  <c r="K516" i="1"/>
  <c r="L516" i="1" s="1"/>
  <c r="K1616" i="1"/>
  <c r="L1616" i="1" s="1"/>
  <c r="K467" i="1"/>
  <c r="L467" i="1" s="1"/>
  <c r="K725" i="1"/>
  <c r="L725" i="1" s="1"/>
  <c r="K895" i="1"/>
  <c r="L895" i="1" s="1"/>
  <c r="K1071" i="1"/>
  <c r="L1071" i="1" s="1"/>
  <c r="K1281" i="1"/>
  <c r="L1281" i="1" s="1"/>
  <c r="K33" i="1"/>
  <c r="L33" i="1" s="1"/>
  <c r="K582" i="1"/>
  <c r="L582" i="1" s="1"/>
  <c r="K738" i="1"/>
  <c r="L738" i="1" s="1"/>
  <c r="K909" i="1"/>
  <c r="L909" i="1" s="1"/>
  <c r="K1062" i="1"/>
  <c r="L1062" i="1" s="1"/>
  <c r="K1204" i="1"/>
  <c r="L1204" i="1" s="1"/>
  <c r="K1723" i="1"/>
  <c r="L1723" i="1" s="1"/>
  <c r="K1053" i="1"/>
  <c r="L1053" i="1" s="1"/>
  <c r="K1523" i="1"/>
  <c r="L1523" i="1" s="1"/>
  <c r="K1194" i="1"/>
  <c r="L1194" i="1" s="1"/>
  <c r="K1005" i="1"/>
  <c r="L1005" i="1" s="1"/>
  <c r="K961" i="1"/>
  <c r="L961" i="1" s="1"/>
  <c r="K1151" i="1"/>
  <c r="L1151" i="1" s="1"/>
  <c r="K118" i="1"/>
  <c r="L118" i="1" s="1"/>
  <c r="K936" i="1"/>
  <c r="L936" i="1" s="1"/>
  <c r="K1584" i="1"/>
  <c r="L1584" i="1" s="1"/>
  <c r="K82" i="1"/>
  <c r="L82" i="1" s="1"/>
  <c r="K294" i="1"/>
  <c r="L294" i="1" s="1"/>
  <c r="K950" i="1"/>
  <c r="L950" i="1" s="1"/>
  <c r="K1486" i="1"/>
  <c r="L1486" i="1" s="1"/>
  <c r="K1624" i="1"/>
  <c r="L1624" i="1" s="1"/>
  <c r="K257" i="1"/>
  <c r="L257" i="1" s="1"/>
  <c r="K1600" i="1"/>
  <c r="L1600" i="1" s="1"/>
  <c r="K1310" i="1" l="1"/>
  <c r="L1310" i="1" s="1"/>
  <c r="K341" i="1"/>
  <c r="L341" i="1" s="1"/>
  <c r="K549" i="1"/>
  <c r="L549" i="1" s="1"/>
  <c r="K1469" i="1"/>
  <c r="L1469" i="1" s="1"/>
  <c r="K754" i="1"/>
  <c r="L754" i="1" s="1"/>
  <c r="K1360" i="1"/>
  <c r="L1360" i="1" s="1"/>
  <c r="K1601" i="1"/>
  <c r="L1601" i="1" s="1"/>
  <c r="K1625" i="1"/>
  <c r="L1625" i="1" s="1"/>
  <c r="K951" i="1"/>
  <c r="L951" i="1" s="1"/>
  <c r="K83" i="1"/>
  <c r="L83" i="1" s="1"/>
  <c r="K937" i="1"/>
  <c r="L937" i="1" s="1"/>
  <c r="K1152" i="1"/>
  <c r="L1152" i="1" s="1"/>
  <c r="K1006" i="1"/>
  <c r="L1006" i="1" s="1"/>
  <c r="K1524" i="1"/>
  <c r="L1524" i="1" s="1"/>
  <c r="K1724" i="1"/>
  <c r="L1724" i="1" s="1"/>
  <c r="K1205" i="1"/>
  <c r="L1205" i="1" s="1"/>
  <c r="K910" i="1"/>
  <c r="L910" i="1" s="1"/>
  <c r="K583" i="1"/>
  <c r="L583" i="1" s="1"/>
  <c r="K1282" i="1"/>
  <c r="L1282" i="1" s="1"/>
  <c r="K896" i="1"/>
  <c r="L896" i="1" s="1"/>
  <c r="K468" i="1"/>
  <c r="L468" i="1" s="1"/>
  <c r="K517" i="1"/>
  <c r="L517" i="1" s="1"/>
  <c r="K1568" i="1"/>
  <c r="L1568" i="1" s="1"/>
  <c r="K44" i="1"/>
  <c r="L44" i="1" s="1"/>
  <c r="K1292" i="1"/>
  <c r="L1292" i="1" s="1"/>
  <c r="K978" i="1"/>
  <c r="L978" i="1" s="1"/>
  <c r="K627" i="1"/>
  <c r="L627" i="1" s="1"/>
  <c r="K1302" i="1"/>
  <c r="L1302" i="1" s="1"/>
  <c r="K993" i="1"/>
  <c r="L993" i="1" s="1"/>
  <c r="K486" i="1"/>
  <c r="L486" i="1" s="1"/>
  <c r="K1769" i="1"/>
  <c r="L1769" i="1" s="1"/>
  <c r="K1609" i="1"/>
  <c r="L1609" i="1" s="1"/>
  <c r="K318" i="1"/>
  <c r="L318" i="1" s="1"/>
  <c r="K1633" i="1"/>
  <c r="L1633" i="1" s="1"/>
  <c r="K193" i="1"/>
  <c r="L193" i="1" s="1"/>
  <c r="K783" i="1"/>
  <c r="L783" i="1" s="1"/>
  <c r="K370" i="1"/>
  <c r="L370" i="1" s="1"/>
  <c r="K1743" i="1"/>
  <c r="L1743" i="1" s="1"/>
  <c r="K1318" i="1"/>
  <c r="L1318" i="1" s="1"/>
  <c r="K143" i="1"/>
  <c r="L143" i="1" s="1"/>
  <c r="K1445" i="1"/>
  <c r="L1445" i="1" s="1"/>
  <c r="K73" i="1"/>
  <c r="L73" i="1" s="1"/>
  <c r="K431" i="1"/>
  <c r="L431" i="1" s="1"/>
  <c r="K1696" i="1"/>
  <c r="L1696" i="1" s="1"/>
  <c r="K1273" i="1"/>
  <c r="L1273" i="1" s="1"/>
  <c r="K1020" i="1"/>
  <c r="L1020" i="1" s="1"/>
  <c r="K650" i="1"/>
  <c r="L650" i="1" s="1"/>
  <c r="K1370" i="1"/>
  <c r="L1370" i="1" s="1"/>
  <c r="K1028" i="1"/>
  <c r="L1028" i="1" s="1"/>
  <c r="K605" i="1"/>
  <c r="L605" i="1" s="1"/>
  <c r="K1658" i="1"/>
  <c r="L1658" i="1" s="1"/>
  <c r="K1120" i="1"/>
  <c r="L1120" i="1" s="1"/>
  <c r="K1502" i="1"/>
  <c r="L1502" i="1" s="1"/>
  <c r="K1036" i="1"/>
  <c r="L1036" i="1" s="1"/>
  <c r="K678" i="1"/>
  <c r="L678" i="1" s="1"/>
  <c r="K16" i="1"/>
  <c r="L16" i="1" s="1"/>
  <c r="K1044" i="1"/>
  <c r="L1044" i="1" s="1"/>
  <c r="K666" i="1"/>
  <c r="L666" i="1" s="1"/>
  <c r="K1544" i="1"/>
  <c r="L1544" i="1" s="1"/>
  <c r="K1641" i="1"/>
  <c r="L1641" i="1" s="1"/>
  <c r="K1215" i="1"/>
  <c r="L1215" i="1" s="1"/>
  <c r="K566" i="1"/>
  <c r="L566" i="1" s="1"/>
  <c r="K924" i="1"/>
  <c r="L924" i="1" s="1"/>
  <c r="K258" i="1"/>
  <c r="L258" i="1" s="1"/>
  <c r="K295" i="1"/>
  <c r="L295" i="1" s="1"/>
  <c r="K1585" i="1"/>
  <c r="L1585" i="1" s="1"/>
  <c r="K119" i="1"/>
  <c r="L119" i="1" s="1"/>
  <c r="K962" i="1"/>
  <c r="L962" i="1" s="1"/>
  <c r="K1195" i="1"/>
  <c r="L1195" i="1" s="1"/>
  <c r="K1054" i="1"/>
  <c r="L1054" i="1" s="1"/>
  <c r="K1063" i="1"/>
  <c r="L1063" i="1" s="1"/>
  <c r="K739" i="1"/>
  <c r="L739" i="1" s="1"/>
  <c r="K34" i="1"/>
  <c r="L34" i="1" s="1"/>
  <c r="K1072" i="1"/>
  <c r="L1072" i="1" s="1"/>
  <c r="K726" i="1"/>
  <c r="L726" i="1" s="1"/>
  <c r="K1617" i="1"/>
  <c r="L1617" i="1" s="1"/>
  <c r="K1463" i="1"/>
  <c r="L1463" i="1" s="1"/>
  <c r="K1339" i="1"/>
  <c r="L1339" i="1" s="1"/>
  <c r="K1704" i="1"/>
  <c r="L1704" i="1" s="1"/>
  <c r="K1081" i="1"/>
  <c r="L1081" i="1" s="1"/>
  <c r="K827" i="1"/>
  <c r="L827" i="1" s="1"/>
  <c r="K54" i="1"/>
  <c r="L54" i="1" s="1"/>
  <c r="K1090" i="1"/>
  <c r="L1090" i="1" s="1"/>
  <c r="K768" i="1"/>
  <c r="L768" i="1" s="1"/>
  <c r="K8" i="1"/>
  <c r="L8" i="1" s="1"/>
  <c r="K1760" i="1"/>
  <c r="L1760" i="1" s="1"/>
  <c r="K1423" i="1"/>
  <c r="L1423" i="1" s="1"/>
  <c r="K105" i="1"/>
  <c r="L105" i="1" s="1"/>
  <c r="K1185" i="1"/>
  <c r="L1185" i="1" s="1"/>
  <c r="K1243" i="1"/>
  <c r="L1243" i="1" s="1"/>
  <c r="K797" i="1"/>
  <c r="L797" i="1" s="1"/>
  <c r="K799" i="1"/>
  <c r="L799" i="1" s="1"/>
  <c r="K1175" i="1"/>
  <c r="L1175" i="1" s="1"/>
  <c r="K1593" i="1"/>
  <c r="L1593" i="1" s="1"/>
  <c r="K713" i="1"/>
  <c r="L713" i="1" s="1"/>
  <c r="K1752" i="1"/>
  <c r="L1752" i="1" s="1"/>
  <c r="K815" i="1"/>
  <c r="L815" i="1" s="1"/>
  <c r="K1405" i="1"/>
  <c r="L1405" i="1" s="1"/>
  <c r="K1688" i="1"/>
  <c r="L1688" i="1" s="1"/>
  <c r="K1132" i="1"/>
  <c r="L1132" i="1" s="1"/>
  <c r="K851" i="1"/>
  <c r="L851" i="1" s="1"/>
  <c r="K221" i="1"/>
  <c r="L221" i="1" s="1"/>
  <c r="K1225" i="1"/>
  <c r="L1225" i="1" s="1"/>
  <c r="K839" i="1"/>
  <c r="L839" i="1" s="1"/>
  <c r="K25" i="1"/>
  <c r="L25" i="1" s="1"/>
  <c r="K1714" i="1"/>
  <c r="L1714" i="1" s="1"/>
  <c r="K1235" i="1"/>
  <c r="L1235" i="1" s="1"/>
  <c r="K1253" i="1"/>
  <c r="L1253" i="1" s="1"/>
  <c r="K881" i="1"/>
  <c r="L881" i="1" s="1"/>
  <c r="K398" i="1"/>
  <c r="L398" i="1" s="1"/>
  <c r="K1263" i="1"/>
  <c r="L1263" i="1" s="1"/>
  <c r="K867" i="1"/>
  <c r="L867" i="1" s="1"/>
  <c r="K64" i="1"/>
  <c r="L64" i="1" s="1"/>
  <c r="K536" i="1"/>
  <c r="L536" i="1" s="1"/>
  <c r="K1577" i="1"/>
  <c r="L1577" i="1" s="1"/>
  <c r="K167" i="1"/>
  <c r="L167" i="1" s="1"/>
  <c r="K93" i="1"/>
  <c r="L93" i="1" s="1"/>
  <c r="K1104" i="1"/>
  <c r="L1104" i="1" s="1"/>
  <c r="K1470" i="1" l="1"/>
  <c r="L1470" i="1" s="1"/>
  <c r="K550" i="1"/>
  <c r="L550" i="1" s="1"/>
  <c r="K1311" i="1"/>
  <c r="L1311" i="1" s="1"/>
  <c r="K1361" i="1"/>
  <c r="L1361" i="1" s="1"/>
  <c r="K342" i="1"/>
  <c r="L342" i="1" s="1"/>
  <c r="K755" i="1"/>
  <c r="L755" i="1" s="1"/>
  <c r="K94" i="1"/>
  <c r="L94" i="1" s="1"/>
  <c r="K1578" i="1"/>
  <c r="L1578" i="1" s="1"/>
  <c r="K769" i="1"/>
  <c r="L769" i="1" s="1"/>
  <c r="K1618" i="1"/>
  <c r="L1618" i="1" s="1"/>
  <c r="K1196" i="1"/>
  <c r="L1196" i="1" s="1"/>
  <c r="K17" i="1"/>
  <c r="L17" i="1" s="1"/>
  <c r="K74" i="1"/>
  <c r="L74" i="1" s="1"/>
  <c r="K1303" i="1"/>
  <c r="L1303" i="1" s="1"/>
  <c r="K518" i="1"/>
  <c r="L518" i="1" s="1"/>
  <c r="K584" i="1"/>
  <c r="L584" i="1" s="1"/>
  <c r="K1525" i="1"/>
  <c r="L1525" i="1" s="1"/>
  <c r="K1626" i="1"/>
  <c r="L1626" i="1" s="1"/>
  <c r="K1264" i="1"/>
  <c r="L1264" i="1" s="1"/>
  <c r="K882" i="1"/>
  <c r="L882" i="1" s="1"/>
  <c r="K1236" i="1"/>
  <c r="L1236" i="1" s="1"/>
  <c r="K26" i="1"/>
  <c r="L26" i="1" s="1"/>
  <c r="K1226" i="1"/>
  <c r="L1226" i="1" s="1"/>
  <c r="K852" i="1"/>
  <c r="L852" i="1" s="1"/>
  <c r="K1689" i="1"/>
  <c r="L1689" i="1" s="1"/>
  <c r="K714" i="1"/>
  <c r="L714" i="1" s="1"/>
  <c r="K1176" i="1"/>
  <c r="L1176" i="1" s="1"/>
  <c r="K1244" i="1"/>
  <c r="L1244" i="1" s="1"/>
  <c r="K1761" i="1"/>
  <c r="L1761" i="1" s="1"/>
  <c r="K55" i="1"/>
  <c r="L55" i="1" s="1"/>
  <c r="K1340" i="1"/>
  <c r="L1340" i="1" s="1"/>
  <c r="K1073" i="1"/>
  <c r="L1073" i="1" s="1"/>
  <c r="K296" i="1"/>
  <c r="L296" i="1" s="1"/>
  <c r="K567" i="1"/>
  <c r="L567" i="1" s="1"/>
  <c r="K667" i="1"/>
  <c r="L667" i="1" s="1"/>
  <c r="K1037" i="1"/>
  <c r="L1037" i="1" s="1"/>
  <c r="K1029" i="1"/>
  <c r="L1029" i="1" s="1"/>
  <c r="K1274" i="1"/>
  <c r="L1274" i="1" s="1"/>
  <c r="K144" i="1"/>
  <c r="L144" i="1" s="1"/>
  <c r="K785" i="1"/>
  <c r="L785" i="1" s="1"/>
  <c r="K784" i="1"/>
  <c r="L784" i="1" s="1"/>
  <c r="K1634" i="1"/>
  <c r="L1634" i="1" s="1"/>
  <c r="K487" i="1"/>
  <c r="L487" i="1" s="1"/>
  <c r="K979" i="1"/>
  <c r="L979" i="1" s="1"/>
  <c r="K45" i="1"/>
  <c r="L45" i="1" s="1"/>
  <c r="K897" i="1"/>
  <c r="L897" i="1" s="1"/>
  <c r="K1206" i="1"/>
  <c r="L1206" i="1" s="1"/>
  <c r="K1153" i="1"/>
  <c r="L1153" i="1" s="1"/>
  <c r="K1105" i="1"/>
  <c r="L1105" i="1" s="1"/>
  <c r="K868" i="1"/>
  <c r="L868" i="1" s="1"/>
  <c r="K1254" i="1"/>
  <c r="L1254" i="1" s="1"/>
  <c r="K840" i="1"/>
  <c r="L840" i="1" s="1"/>
  <c r="K1133" i="1"/>
  <c r="L1133" i="1" s="1"/>
  <c r="K816" i="1"/>
  <c r="L816" i="1" s="1"/>
  <c r="K1753" i="1"/>
  <c r="L1753" i="1" s="1"/>
  <c r="K1594" i="1"/>
  <c r="L1594" i="1" s="1"/>
  <c r="K106" i="1"/>
  <c r="L106" i="1" s="1"/>
  <c r="K1082" i="1"/>
  <c r="L1082" i="1" s="1"/>
  <c r="K740" i="1"/>
  <c r="L740" i="1" s="1"/>
  <c r="K743" i="1"/>
  <c r="L743" i="1" s="1"/>
  <c r="K120" i="1"/>
  <c r="L120" i="1" s="1"/>
  <c r="K1642" i="1"/>
  <c r="L1642" i="1" s="1"/>
  <c r="K1121" i="1"/>
  <c r="L1121" i="1" s="1"/>
  <c r="K651" i="1"/>
  <c r="L651" i="1" s="1"/>
  <c r="K1697" i="1"/>
  <c r="L1697" i="1" s="1"/>
  <c r="K1744" i="1"/>
  <c r="L1744" i="1" s="1"/>
  <c r="K1610" i="1"/>
  <c r="L1610" i="1" s="1"/>
  <c r="K84" i="1"/>
  <c r="L84" i="1" s="1"/>
  <c r="K168" i="1"/>
  <c r="L168" i="1" s="1"/>
  <c r="K537" i="1"/>
  <c r="L537" i="1" s="1"/>
  <c r="K399" i="1"/>
  <c r="L399" i="1" s="1"/>
  <c r="K1715" i="1"/>
  <c r="L1715" i="1" s="1"/>
  <c r="K1716" i="1"/>
  <c r="L1716" i="1" s="1"/>
  <c r="K222" i="1"/>
  <c r="L222" i="1" s="1"/>
  <c r="K1406" i="1"/>
  <c r="L1406" i="1" s="1"/>
  <c r="K800" i="1"/>
  <c r="L800" i="1" s="1"/>
  <c r="K1186" i="1"/>
  <c r="L1186" i="1" s="1"/>
  <c r="K1424" i="1"/>
  <c r="L1424" i="1" s="1"/>
  <c r="K9" i="1"/>
  <c r="L9" i="1" s="1"/>
  <c r="K1091" i="1"/>
  <c r="L1091" i="1" s="1"/>
  <c r="K828" i="1"/>
  <c r="L828" i="1" s="1"/>
  <c r="K1705" i="1"/>
  <c r="L1705" i="1" s="1"/>
  <c r="K727" i="1"/>
  <c r="L727" i="1" s="1"/>
  <c r="K35" i="1"/>
  <c r="L35" i="1" s="1"/>
  <c r="K1064" i="1"/>
  <c r="L1064" i="1" s="1"/>
  <c r="K1055" i="1"/>
  <c r="L1055" i="1" s="1"/>
  <c r="K963" i="1"/>
  <c r="L963" i="1" s="1"/>
  <c r="K1586" i="1"/>
  <c r="L1586" i="1" s="1"/>
  <c r="K259" i="1"/>
  <c r="L259" i="1" s="1"/>
  <c r="K925" i="1"/>
  <c r="L925" i="1" s="1"/>
  <c r="K1216" i="1"/>
  <c r="L1216" i="1" s="1"/>
  <c r="K1545" i="1"/>
  <c r="L1545" i="1" s="1"/>
  <c r="K1045" i="1"/>
  <c r="L1045" i="1" s="1"/>
  <c r="K679" i="1"/>
  <c r="L679" i="1" s="1"/>
  <c r="K1503" i="1"/>
  <c r="L1503" i="1" s="1"/>
  <c r="K1659" i="1"/>
  <c r="L1659" i="1" s="1"/>
  <c r="K606" i="1"/>
  <c r="L606" i="1" s="1"/>
  <c r="K1371" i="1"/>
  <c r="L1371" i="1" s="1"/>
  <c r="K1021" i="1"/>
  <c r="L1021" i="1" s="1"/>
  <c r="K432" i="1"/>
  <c r="L432" i="1" s="1"/>
  <c r="K1319" i="1"/>
  <c r="L1319" i="1" s="1"/>
  <c r="K371" i="1"/>
  <c r="L371" i="1" s="1"/>
  <c r="K194" i="1"/>
  <c r="L194" i="1" s="1"/>
  <c r="K319" i="1"/>
  <c r="L319" i="1" s="1"/>
  <c r="K1770" i="1"/>
  <c r="L1770" i="1" s="1"/>
  <c r="K994" i="1"/>
  <c r="L994" i="1" s="1"/>
  <c r="K628" i="1"/>
  <c r="L628" i="1" s="1"/>
  <c r="K1293" i="1"/>
  <c r="L1293" i="1" s="1"/>
  <c r="K1569" i="1"/>
  <c r="L1569" i="1" s="1"/>
  <c r="K469" i="1"/>
  <c r="L469" i="1" s="1"/>
  <c r="K1283" i="1"/>
  <c r="L1283" i="1" s="1"/>
  <c r="K911" i="1"/>
  <c r="L911" i="1" s="1"/>
  <c r="K1725" i="1"/>
  <c r="L1725" i="1" s="1"/>
  <c r="K1007" i="1"/>
  <c r="L1007" i="1" s="1"/>
  <c r="K938" i="1"/>
  <c r="L938" i="1" s="1"/>
  <c r="K952" i="1"/>
  <c r="L952" i="1" s="1"/>
  <c r="K1602" i="1"/>
  <c r="L1602"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K1471" i="1" l="1"/>
  <c r="L1471" i="1" s="1"/>
  <c r="K1362" i="1"/>
  <c r="L1362" i="1" s="1"/>
  <c r="K551" i="1"/>
  <c r="L551" i="1" s="1"/>
  <c r="K343" i="1"/>
  <c r="L343" i="1" s="1"/>
  <c r="K756" i="1"/>
  <c r="L756" i="1" s="1"/>
  <c r="K538" i="1"/>
  <c r="L538" i="1" s="1"/>
  <c r="K85" i="1"/>
  <c r="L85" i="1" s="1"/>
  <c r="K1745" i="1"/>
  <c r="L1745" i="1" s="1"/>
  <c r="K652" i="1"/>
  <c r="L652" i="1" s="1"/>
  <c r="K1643" i="1"/>
  <c r="L1643" i="1" s="1"/>
  <c r="K741" i="1"/>
  <c r="L741" i="1" s="1"/>
  <c r="K145" i="1"/>
  <c r="L145" i="1" s="1"/>
  <c r="K668" i="1"/>
  <c r="L668" i="1" s="1"/>
  <c r="K297" i="1"/>
  <c r="L297" i="1" s="1"/>
  <c r="K1074" i="1"/>
  <c r="L1074" i="1" s="1"/>
  <c r="K56" i="1"/>
  <c r="L56" i="1" s="1"/>
  <c r="K1245" i="1"/>
  <c r="L1245" i="1" s="1"/>
  <c r="K715" i="1"/>
  <c r="L715" i="1" s="1"/>
  <c r="K853" i="1"/>
  <c r="L853" i="1" s="1"/>
  <c r="K27" i="1"/>
  <c r="L27" i="1" s="1"/>
  <c r="K883" i="1"/>
  <c r="L883" i="1" s="1"/>
  <c r="K585" i="1"/>
  <c r="L585" i="1" s="1"/>
  <c r="K1313" i="1"/>
  <c r="L1313" i="1" s="1"/>
  <c r="K1570" i="1"/>
  <c r="L1570" i="1" s="1"/>
  <c r="K817" i="1"/>
  <c r="L817" i="1" s="1"/>
  <c r="K470" i="1"/>
  <c r="L470" i="1" s="1"/>
  <c r="K372" i="1"/>
  <c r="L372" i="1" s="1"/>
  <c r="K1660" i="1"/>
  <c r="L1660" i="1" s="1"/>
  <c r="K107" i="1"/>
  <c r="L107" i="1" s="1"/>
  <c r="K1255" i="1"/>
  <c r="L1255" i="1" s="1"/>
  <c r="K46" i="1"/>
  <c r="L46" i="1" s="1"/>
  <c r="K939" i="1"/>
  <c r="L939" i="1" s="1"/>
  <c r="K1726" i="1"/>
  <c r="L1726" i="1" s="1"/>
  <c r="K1284" i="1"/>
  <c r="L1284" i="1" s="1"/>
  <c r="K629" i="1"/>
  <c r="L629" i="1" s="1"/>
  <c r="K195" i="1"/>
  <c r="L195" i="1" s="1"/>
  <c r="K1320" i="1"/>
  <c r="L1320" i="1" s="1"/>
  <c r="K433" i="1"/>
  <c r="L433" i="1" s="1"/>
  <c r="K607" i="1"/>
  <c r="L607" i="1" s="1"/>
  <c r="K1504" i="1"/>
  <c r="L1504" i="1" s="1"/>
  <c r="K1217" i="1"/>
  <c r="L1217" i="1" s="1"/>
  <c r="K260" i="1"/>
  <c r="L260" i="1" s="1"/>
  <c r="K964" i="1"/>
  <c r="L964" i="1" s="1"/>
  <c r="K1065" i="1"/>
  <c r="L1065" i="1" s="1"/>
  <c r="K728" i="1"/>
  <c r="L728" i="1" s="1"/>
  <c r="K829" i="1"/>
  <c r="L829" i="1" s="1"/>
  <c r="K1187" i="1"/>
  <c r="L1187" i="1" s="1"/>
  <c r="K1407" i="1"/>
  <c r="L1407" i="1" s="1"/>
  <c r="K1717" i="1"/>
  <c r="L1717" i="1" s="1"/>
  <c r="K744" i="1"/>
  <c r="L744" i="1" s="1"/>
  <c r="K1083" i="1"/>
  <c r="L1083" i="1" s="1"/>
  <c r="K841" i="1"/>
  <c r="L841" i="1" s="1"/>
  <c r="K869" i="1"/>
  <c r="L869" i="1" s="1"/>
  <c r="K1154" i="1"/>
  <c r="L1154" i="1" s="1"/>
  <c r="K898" i="1"/>
  <c r="L898" i="1" s="1"/>
  <c r="K980" i="1"/>
  <c r="L980" i="1" s="1"/>
  <c r="K953" i="1"/>
  <c r="L953" i="1" s="1"/>
  <c r="K1008" i="1"/>
  <c r="L1008" i="1" s="1"/>
  <c r="K912" i="1"/>
  <c r="L912" i="1" s="1"/>
  <c r="K1294" i="1"/>
  <c r="L1294" i="1" s="1"/>
  <c r="K995" i="1"/>
  <c r="L995" i="1" s="1"/>
  <c r="K320" i="1"/>
  <c r="L320" i="1" s="1"/>
  <c r="K1447" i="1"/>
  <c r="L1447" i="1" s="1"/>
  <c r="K1372" i="1"/>
  <c r="L1372" i="1" s="1"/>
  <c r="K680" i="1"/>
  <c r="L680" i="1" s="1"/>
  <c r="K1546" i="1"/>
  <c r="L1546" i="1" s="1"/>
  <c r="K926" i="1"/>
  <c r="L926" i="1" s="1"/>
  <c r="K1056" i="1"/>
  <c r="L1056" i="1" s="1"/>
  <c r="K36" i="1"/>
  <c r="L36" i="1" s="1"/>
  <c r="K1706" i="1"/>
  <c r="L1706" i="1" s="1"/>
  <c r="K1092" i="1"/>
  <c r="L1092" i="1" s="1"/>
  <c r="K1425" i="1"/>
  <c r="L1425" i="1" s="1"/>
  <c r="K801" i="1"/>
  <c r="L801" i="1" s="1"/>
  <c r="K223" i="1"/>
  <c r="L223" i="1" s="1"/>
  <c r="K1134" i="1"/>
  <c r="L1134" i="1" s="1"/>
  <c r="K1106" i="1"/>
  <c r="L1106" i="1" s="1"/>
  <c r="K1207" i="1"/>
  <c r="L1207" i="1" s="1"/>
  <c r="K488" i="1"/>
  <c r="L488" i="1" s="1"/>
  <c r="K400" i="1"/>
  <c r="L400" i="1" s="1"/>
  <c r="K169" i="1"/>
  <c r="L169" i="1" s="1"/>
  <c r="K1122" i="1"/>
  <c r="L1122" i="1" s="1"/>
  <c r="K121" i="1"/>
  <c r="L121" i="1" s="1"/>
  <c r="K786" i="1"/>
  <c r="L786" i="1" s="1"/>
  <c r="K1275" i="1"/>
  <c r="L1275" i="1" s="1"/>
  <c r="K568" i="1"/>
  <c r="L568" i="1" s="1"/>
  <c r="K1341" i="1"/>
  <c r="L1341" i="1" s="1"/>
  <c r="K1762" i="1"/>
  <c r="L1762" i="1" s="1"/>
  <c r="K1177" i="1"/>
  <c r="L1177" i="1" s="1"/>
  <c r="K1227" i="1"/>
  <c r="L1227" i="1" s="1"/>
  <c r="K1265" i="1"/>
  <c r="L1265" i="1" s="1"/>
  <c r="K1526" i="1"/>
  <c r="L1526" i="1" s="1"/>
  <c r="K519" i="1"/>
  <c r="L519" i="1" s="1"/>
  <c r="K75" i="1"/>
  <c r="L75" i="1" s="1"/>
  <c r="K18" i="1"/>
  <c r="L18" i="1" s="1"/>
  <c r="K1197" i="1"/>
  <c r="L1197" i="1" s="1"/>
  <c r="K770" i="1"/>
  <c r="L770" i="1" s="1"/>
  <c r="K95" i="1"/>
  <c r="L95" i="1" s="1"/>
  <c r="D10" i="8"/>
  <c r="D14" i="8"/>
  <c r="D13" i="8"/>
  <c r="D3" i="8"/>
  <c r="D117" i="14"/>
  <c r="D6" i="8"/>
  <c r="D8" i="8"/>
  <c r="D12" i="8"/>
  <c r="D7" i="8"/>
  <c r="D5" i="8"/>
  <c r="D4" i="8"/>
  <c r="D9" i="8"/>
  <c r="D11" i="8"/>
  <c r="D110" i="14"/>
  <c r="D112" i="14"/>
  <c r="D96" i="14"/>
  <c r="K344" i="1" l="1"/>
  <c r="L344" i="1" s="1"/>
  <c r="K1472" i="1"/>
  <c r="L1472" i="1" s="1"/>
  <c r="K1363" i="1"/>
  <c r="L1363" i="1" s="1"/>
  <c r="K552" i="1"/>
  <c r="L552" i="1" s="1"/>
  <c r="K757" i="1"/>
  <c r="L757" i="1" s="1"/>
  <c r="K771" i="1"/>
  <c r="L771" i="1" s="1"/>
  <c r="K520" i="1"/>
  <c r="L520" i="1" s="1"/>
  <c r="K1228" i="1"/>
  <c r="L1228" i="1" s="1"/>
  <c r="K345" i="1"/>
  <c r="L345" i="1" s="1"/>
  <c r="K1039" i="1"/>
  <c r="L1039" i="1" s="1"/>
  <c r="K787" i="1"/>
  <c r="L787" i="1" s="1"/>
  <c r="K1123" i="1"/>
  <c r="L1123" i="1" s="1"/>
  <c r="K401" i="1"/>
  <c r="L401" i="1" s="1"/>
  <c r="K489" i="1"/>
  <c r="L489" i="1" s="1"/>
  <c r="K1107" i="1"/>
  <c r="L1107" i="1" s="1"/>
  <c r="K802" i="1"/>
  <c r="L802" i="1" s="1"/>
  <c r="K1093" i="1"/>
  <c r="L1093" i="1" s="1"/>
  <c r="K37" i="1"/>
  <c r="L37" i="1" s="1"/>
  <c r="K927" i="1"/>
  <c r="L927" i="1" s="1"/>
  <c r="K681" i="1"/>
  <c r="L681" i="1" s="1"/>
  <c r="K321" i="1"/>
  <c r="L321" i="1" s="1"/>
  <c r="K1295" i="1"/>
  <c r="L1295" i="1" s="1"/>
  <c r="K1009" i="1"/>
  <c r="L1009" i="1" s="1"/>
  <c r="K1636" i="1"/>
  <c r="L1636" i="1" s="1"/>
  <c r="K899" i="1"/>
  <c r="L899" i="1" s="1"/>
  <c r="K870" i="1"/>
  <c r="L870" i="1" s="1"/>
  <c r="K1596" i="1"/>
  <c r="L1596" i="1" s="1"/>
  <c r="K745" i="1"/>
  <c r="L745" i="1" s="1"/>
  <c r="K1408" i="1"/>
  <c r="L1408" i="1" s="1"/>
  <c r="K11" i="1"/>
  <c r="L11" i="1" s="1"/>
  <c r="K729" i="1"/>
  <c r="L729" i="1" s="1"/>
  <c r="K965" i="1"/>
  <c r="L965" i="1" s="1"/>
  <c r="K1218" i="1"/>
  <c r="L1218" i="1" s="1"/>
  <c r="K1505" i="1"/>
  <c r="L1505" i="1" s="1"/>
  <c r="K1023" i="1"/>
  <c r="L1023" i="1" s="1"/>
  <c r="K1321" i="1"/>
  <c r="L1321" i="1" s="1"/>
  <c r="K1285" i="1"/>
  <c r="L1285" i="1" s="1"/>
  <c r="K940" i="1"/>
  <c r="L940" i="1" s="1"/>
  <c r="K47" i="1"/>
  <c r="L47" i="1" s="1"/>
  <c r="K108" i="1"/>
  <c r="L108" i="1" s="1"/>
  <c r="K1661" i="1"/>
  <c r="L1661" i="1" s="1"/>
  <c r="K1683" i="1"/>
  <c r="L1683" i="1" s="1"/>
  <c r="K471" i="1"/>
  <c r="L471" i="1" s="1"/>
  <c r="K1620" i="1"/>
  <c r="L1620" i="1" s="1"/>
  <c r="K586" i="1"/>
  <c r="L586" i="1" s="1"/>
  <c r="K884" i="1"/>
  <c r="L884" i="1" s="1"/>
  <c r="K854" i="1"/>
  <c r="L854" i="1" s="1"/>
  <c r="K716" i="1"/>
  <c r="L716" i="1" s="1"/>
  <c r="K57" i="1"/>
  <c r="L57" i="1" s="1"/>
  <c r="K298" i="1"/>
  <c r="L298" i="1" s="1"/>
  <c r="K1031" i="1"/>
  <c r="L1031" i="1" s="1"/>
  <c r="K742" i="1"/>
  <c r="L742" i="1" s="1"/>
  <c r="K653" i="1"/>
  <c r="L653" i="1" s="1"/>
  <c r="K86" i="1"/>
  <c r="L86" i="1" s="1"/>
  <c r="K96" i="1"/>
  <c r="L96" i="1" s="1"/>
  <c r="K1198" i="1"/>
  <c r="L1198" i="1" s="1"/>
  <c r="K76" i="1"/>
  <c r="L76" i="1" s="1"/>
  <c r="K1527" i="1"/>
  <c r="L1527" i="1" s="1"/>
  <c r="K1238" i="1"/>
  <c r="L1238" i="1" s="1"/>
  <c r="K1691" i="1"/>
  <c r="L1691" i="1" s="1"/>
  <c r="K1178" i="1"/>
  <c r="L1178" i="1" s="1"/>
  <c r="K1342" i="1"/>
  <c r="L1342" i="1" s="1"/>
  <c r="K569" i="1"/>
  <c r="L569" i="1" s="1"/>
  <c r="K122" i="1"/>
  <c r="L122" i="1" s="1"/>
  <c r="K1699" i="1"/>
  <c r="L1699" i="1" s="1"/>
  <c r="K170" i="1"/>
  <c r="L170" i="1" s="1"/>
  <c r="K1208" i="1"/>
  <c r="L1208" i="1" s="1"/>
  <c r="K1135" i="1"/>
  <c r="L1135" i="1" s="1"/>
  <c r="K224" i="1"/>
  <c r="L224" i="1" s="1"/>
  <c r="K1426" i="1"/>
  <c r="L1426" i="1" s="1"/>
  <c r="K1707" i="1"/>
  <c r="L1707" i="1" s="1"/>
  <c r="K1547" i="1"/>
  <c r="L1547" i="1" s="1"/>
  <c r="K1373" i="1"/>
  <c r="L1373" i="1" s="1"/>
  <c r="K996" i="1"/>
  <c r="L996" i="1" s="1"/>
  <c r="K913" i="1"/>
  <c r="L913" i="1" s="1"/>
  <c r="K954" i="1"/>
  <c r="L954" i="1" s="1"/>
  <c r="K981" i="1"/>
  <c r="L981" i="1" s="1"/>
  <c r="K1155" i="1"/>
  <c r="L1155" i="1" s="1"/>
  <c r="K842" i="1"/>
  <c r="L842" i="1" s="1"/>
  <c r="K1719" i="1"/>
  <c r="L1719" i="1" s="1"/>
  <c r="K1188" i="1"/>
  <c r="L1188" i="1" s="1"/>
  <c r="K830" i="1"/>
  <c r="L830" i="1" s="1"/>
  <c r="K261" i="1"/>
  <c r="L261" i="1" s="1"/>
  <c r="K1049" i="1"/>
  <c r="L1049" i="1" s="1"/>
  <c r="K608" i="1"/>
  <c r="L608" i="1" s="1"/>
  <c r="K434" i="1"/>
  <c r="L434" i="1" s="1"/>
  <c r="K196" i="1"/>
  <c r="L196" i="1" s="1"/>
  <c r="K630" i="1"/>
  <c r="L630" i="1" s="1"/>
  <c r="K1727" i="1"/>
  <c r="L1727" i="1" s="1"/>
  <c r="K1604" i="1"/>
  <c r="L1604" i="1" s="1"/>
  <c r="K1256" i="1"/>
  <c r="L1256" i="1" s="1"/>
  <c r="K1588" i="1"/>
  <c r="L1588" i="1" s="1"/>
  <c r="K1266" i="1"/>
  <c r="L1266" i="1" s="1"/>
  <c r="K1612" i="1"/>
  <c r="L1612" i="1" s="1"/>
  <c r="K373" i="1"/>
  <c r="L373" i="1" s="1"/>
  <c r="K818" i="1"/>
  <c r="L818" i="1" s="1"/>
  <c r="K1580" i="1"/>
  <c r="L1580" i="1" s="1"/>
  <c r="K1305" i="1"/>
  <c r="L1305" i="1" s="1"/>
  <c r="K1628" i="1"/>
  <c r="L1628" i="1" s="1"/>
  <c r="K1246" i="1"/>
  <c r="L1246" i="1" s="1"/>
  <c r="K669" i="1"/>
  <c r="L669" i="1" s="1"/>
  <c r="K146" i="1"/>
  <c r="L146" i="1" s="1"/>
  <c r="K1644" i="1"/>
  <c r="L1644" i="1" s="1"/>
  <c r="K539" i="1"/>
  <c r="L539" i="1" s="1"/>
  <c r="K1473" i="1" l="1"/>
  <c r="L1473" i="1" s="1"/>
  <c r="K553" i="1"/>
  <c r="L553" i="1" s="1"/>
  <c r="K758" i="1"/>
  <c r="L758" i="1" s="1"/>
  <c r="K759" i="1"/>
  <c r="L759" i="1" s="1"/>
  <c r="K540" i="1"/>
  <c r="L540" i="1" s="1"/>
  <c r="K1645" i="1"/>
  <c r="L1645" i="1" s="1"/>
  <c r="K147" i="1"/>
  <c r="L147" i="1" s="1"/>
  <c r="K670" i="1"/>
  <c r="L670" i="1" s="1"/>
  <c r="K1076" i="1"/>
  <c r="L1076" i="1" s="1"/>
  <c r="K29" i="1"/>
  <c r="L29" i="1" s="1"/>
  <c r="K819" i="1"/>
  <c r="L819" i="1" s="1"/>
  <c r="K374" i="1"/>
  <c r="L374" i="1" s="1"/>
  <c r="K1728" i="1"/>
  <c r="L1728" i="1" s="1"/>
  <c r="K631" i="1"/>
  <c r="L631" i="1" s="1"/>
  <c r="K197" i="1"/>
  <c r="L197" i="1" s="1"/>
  <c r="K435" i="1"/>
  <c r="L435" i="1" s="1"/>
  <c r="K609" i="1"/>
  <c r="L609" i="1" s="1"/>
  <c r="K262" i="1"/>
  <c r="L262" i="1" s="1"/>
  <c r="K1067" i="1"/>
  <c r="L1067" i="1" s="1"/>
  <c r="K831" i="1"/>
  <c r="L831" i="1" s="1"/>
  <c r="K1085" i="1"/>
  <c r="L1085" i="1" s="1"/>
  <c r="K843" i="1"/>
  <c r="L843" i="1" s="1"/>
  <c r="K1156" i="1"/>
  <c r="L1156" i="1" s="1"/>
  <c r="K982" i="1"/>
  <c r="L982" i="1" s="1"/>
  <c r="K955" i="1"/>
  <c r="L955" i="1" s="1"/>
  <c r="K914" i="1"/>
  <c r="L914" i="1" s="1"/>
  <c r="K997" i="1"/>
  <c r="L997" i="1" s="1"/>
  <c r="K1374" i="1"/>
  <c r="L1374" i="1" s="1"/>
  <c r="K1548" i="1"/>
  <c r="L1548" i="1" s="1"/>
  <c r="K1058" i="1"/>
  <c r="L1058" i="1" s="1"/>
  <c r="K1427" i="1"/>
  <c r="L1427" i="1" s="1"/>
  <c r="K225" i="1"/>
  <c r="L225" i="1" s="1"/>
  <c r="K1136" i="1"/>
  <c r="L1136" i="1" s="1"/>
  <c r="K171" i="1"/>
  <c r="L171" i="1" s="1"/>
  <c r="K123" i="1"/>
  <c r="L123" i="1" s="1"/>
  <c r="K1277" i="1"/>
  <c r="L1277" i="1" s="1"/>
  <c r="K570" i="1"/>
  <c r="L570" i="1" s="1"/>
  <c r="K1343" i="1"/>
  <c r="L1343" i="1" s="1"/>
  <c r="K1528" i="1"/>
  <c r="L1528" i="1" s="1"/>
  <c r="K97" i="1"/>
  <c r="L97" i="1" s="1"/>
  <c r="K654" i="1"/>
  <c r="L654" i="1" s="1"/>
  <c r="K746" i="1"/>
  <c r="L746" i="1" s="1"/>
  <c r="K299" i="1"/>
  <c r="L299" i="1" s="1"/>
  <c r="K717" i="1"/>
  <c r="L717" i="1" s="1"/>
  <c r="K855" i="1"/>
  <c r="L855" i="1" s="1"/>
  <c r="K885" i="1"/>
  <c r="L885" i="1" s="1"/>
  <c r="K587" i="1"/>
  <c r="L587" i="1" s="1"/>
  <c r="K1572" i="1"/>
  <c r="L1572" i="1" s="1"/>
  <c r="K472" i="1"/>
  <c r="L472" i="1" s="1"/>
  <c r="K1662" i="1"/>
  <c r="L1662" i="1" s="1"/>
  <c r="K109" i="1"/>
  <c r="L109" i="1" s="1"/>
  <c r="K941" i="1"/>
  <c r="L941" i="1" s="1"/>
  <c r="K1322" i="1"/>
  <c r="L1322" i="1" s="1"/>
  <c r="K1506" i="1"/>
  <c r="L1506" i="1" s="1"/>
  <c r="K966" i="1"/>
  <c r="L966" i="1" s="1"/>
  <c r="K730" i="1"/>
  <c r="L730" i="1" s="1"/>
  <c r="K1409" i="1"/>
  <c r="L1409" i="1" s="1"/>
  <c r="K871" i="1"/>
  <c r="L871" i="1" s="1"/>
  <c r="K900" i="1"/>
  <c r="L900" i="1" s="1"/>
  <c r="K1010" i="1"/>
  <c r="L1010" i="1" s="1"/>
  <c r="K322" i="1"/>
  <c r="L322" i="1" s="1"/>
  <c r="K682" i="1"/>
  <c r="L682" i="1" s="1"/>
  <c r="K928" i="1"/>
  <c r="L928" i="1" s="1"/>
  <c r="K1094" i="1"/>
  <c r="L1094" i="1" s="1"/>
  <c r="K804" i="1"/>
  <c r="L804" i="1" s="1"/>
  <c r="K803" i="1"/>
  <c r="L803" i="1" s="1"/>
  <c r="K1108" i="1"/>
  <c r="L1108" i="1" s="1"/>
  <c r="K490" i="1"/>
  <c r="L490" i="1" s="1"/>
  <c r="K402" i="1"/>
  <c r="L402" i="1" s="1"/>
  <c r="K1124" i="1"/>
  <c r="L1124" i="1" s="1"/>
  <c r="K788" i="1"/>
  <c r="L788" i="1" s="1"/>
  <c r="K1365" i="1"/>
  <c r="L1365" i="1" s="1"/>
  <c r="K346" i="1"/>
  <c r="L346" i="1" s="1"/>
  <c r="K521" i="1"/>
  <c r="L521" i="1" s="1"/>
  <c r="K20" i="1"/>
  <c r="L20" i="1" s="1"/>
  <c r="K772" i="1"/>
  <c r="L772" i="1" s="1"/>
  <c r="K1474" i="1" l="1"/>
  <c r="L1474" i="1" s="1"/>
  <c r="K554" i="1"/>
  <c r="L554" i="1" s="1"/>
  <c r="K761" i="1"/>
  <c r="L761" i="1" s="1"/>
  <c r="K760" i="1"/>
  <c r="L760" i="1" s="1"/>
  <c r="K773" i="1"/>
  <c r="L773" i="1" s="1"/>
  <c r="K774" i="1"/>
  <c r="L774" i="1" s="1"/>
  <c r="K522" i="1"/>
  <c r="L522" i="1" s="1"/>
  <c r="K1230" i="1"/>
  <c r="L1230" i="1" s="1"/>
  <c r="K347" i="1"/>
  <c r="L347" i="1" s="1"/>
  <c r="K790" i="1"/>
  <c r="L790" i="1" s="1"/>
  <c r="K789" i="1"/>
  <c r="L789" i="1" s="1"/>
  <c r="K1125" i="1"/>
  <c r="L1125" i="1" s="1"/>
  <c r="K403" i="1"/>
  <c r="L403" i="1" s="1"/>
  <c r="K491" i="1"/>
  <c r="L491" i="1" s="1"/>
  <c r="K1109" i="1"/>
  <c r="L1109" i="1" s="1"/>
  <c r="K805" i="1"/>
  <c r="L805" i="1" s="1"/>
  <c r="K1095" i="1"/>
  <c r="L1095" i="1" s="1"/>
  <c r="K39" i="1"/>
  <c r="L39" i="1" s="1"/>
  <c r="K929" i="1"/>
  <c r="L929" i="1" s="1"/>
  <c r="K683" i="1"/>
  <c r="L683" i="1" s="1"/>
  <c r="K323" i="1"/>
  <c r="L323" i="1" s="1"/>
  <c r="K1297" i="1"/>
  <c r="L1297" i="1" s="1"/>
  <c r="K1011" i="1"/>
  <c r="L1011" i="1" s="1"/>
  <c r="K901" i="1"/>
  <c r="L901" i="1" s="1"/>
  <c r="K872" i="1"/>
  <c r="L872" i="1" s="1"/>
  <c r="K1410" i="1"/>
  <c r="L1410" i="1" s="1"/>
  <c r="K731" i="1"/>
  <c r="L731" i="1" s="1"/>
  <c r="K967" i="1"/>
  <c r="L967" i="1" s="1"/>
  <c r="K1220" i="1"/>
  <c r="L1220" i="1" s="1"/>
  <c r="K1507" i="1"/>
  <c r="L1507" i="1" s="1"/>
  <c r="K1323" i="1"/>
  <c r="L1323" i="1" s="1"/>
  <c r="K1287" i="1"/>
  <c r="L1287" i="1" s="1"/>
  <c r="K942" i="1"/>
  <c r="L942" i="1" s="1"/>
  <c r="K49" i="1"/>
  <c r="L49" i="1" s="1"/>
  <c r="K110" i="1"/>
  <c r="L110" i="1" s="1"/>
  <c r="K1663" i="1"/>
  <c r="L1663" i="1" s="1"/>
  <c r="K473" i="1"/>
  <c r="L473" i="1" s="1"/>
  <c r="K588" i="1"/>
  <c r="L588" i="1" s="1"/>
  <c r="K886" i="1"/>
  <c r="L886" i="1" s="1"/>
  <c r="K856" i="1"/>
  <c r="L856" i="1" s="1"/>
  <c r="K718" i="1"/>
  <c r="L718" i="1" s="1"/>
  <c r="K59" i="1"/>
  <c r="L59" i="1" s="1"/>
  <c r="K300" i="1"/>
  <c r="L300" i="1" s="1"/>
  <c r="K655" i="1"/>
  <c r="L655" i="1" s="1"/>
  <c r="K88" i="1"/>
  <c r="L88" i="1" s="1"/>
  <c r="K98" i="1"/>
  <c r="L98" i="1" s="1"/>
  <c r="K1200" i="1"/>
  <c r="L1200" i="1" s="1"/>
  <c r="K78" i="1"/>
  <c r="L78" i="1" s="1"/>
  <c r="K1529" i="1"/>
  <c r="L1529" i="1" s="1"/>
  <c r="K1180" i="1"/>
  <c r="L1180" i="1" s="1"/>
  <c r="K1344" i="1"/>
  <c r="L1344" i="1" s="1"/>
  <c r="K571" i="1"/>
  <c r="L571" i="1" s="1"/>
  <c r="K124" i="1"/>
  <c r="L124" i="1" s="1"/>
  <c r="K172" i="1"/>
  <c r="L172" i="1" s="1"/>
  <c r="K1210" i="1"/>
  <c r="L1210" i="1" s="1"/>
  <c r="K1137" i="1"/>
  <c r="L1137" i="1" s="1"/>
  <c r="K226" i="1"/>
  <c r="L226" i="1" s="1"/>
  <c r="K1428" i="1"/>
  <c r="L1428" i="1" s="1"/>
  <c r="K1709" i="1"/>
  <c r="L1709" i="1" s="1"/>
  <c r="K1549" i="1"/>
  <c r="L1549" i="1" s="1"/>
  <c r="K1375" i="1"/>
  <c r="L1375" i="1" s="1"/>
  <c r="K998" i="1"/>
  <c r="L998" i="1" s="1"/>
  <c r="K915" i="1"/>
  <c r="L915" i="1" s="1"/>
  <c r="K983" i="1"/>
  <c r="L983" i="1" s="1"/>
  <c r="K1157" i="1"/>
  <c r="L1157" i="1" s="1"/>
  <c r="K844" i="1"/>
  <c r="L844" i="1" s="1"/>
  <c r="K1190" i="1"/>
  <c r="L1190" i="1" s="1"/>
  <c r="K832" i="1"/>
  <c r="L832" i="1" s="1"/>
  <c r="K263" i="1"/>
  <c r="L263" i="1" s="1"/>
  <c r="K610" i="1"/>
  <c r="L610" i="1" s="1"/>
  <c r="K436" i="1"/>
  <c r="L436" i="1" s="1"/>
  <c r="K198" i="1"/>
  <c r="L198" i="1" s="1"/>
  <c r="K632" i="1"/>
  <c r="L632" i="1" s="1"/>
  <c r="K1729" i="1"/>
  <c r="L1729" i="1" s="1"/>
  <c r="K1258" i="1"/>
  <c r="L1258" i="1" s="1"/>
  <c r="K1268" i="1"/>
  <c r="L1268" i="1" s="1"/>
  <c r="K375" i="1"/>
  <c r="L375" i="1" s="1"/>
  <c r="K820" i="1"/>
  <c r="L820" i="1" s="1"/>
  <c r="K1248" i="1"/>
  <c r="L1248" i="1" s="1"/>
  <c r="K671" i="1"/>
  <c r="L671" i="1" s="1"/>
  <c r="K148" i="1"/>
  <c r="L148" i="1" s="1"/>
  <c r="K1646" i="1"/>
  <c r="L1646" i="1" s="1"/>
  <c r="K541" i="1"/>
  <c r="L541" i="1" s="1"/>
  <c r="K1478" i="1" l="1"/>
  <c r="L1478" i="1" s="1"/>
  <c r="K555" i="1"/>
  <c r="L555" i="1" s="1"/>
  <c r="K542" i="1"/>
  <c r="L542" i="1" s="1"/>
  <c r="K1647" i="1"/>
  <c r="L1647" i="1" s="1"/>
  <c r="K149" i="1"/>
  <c r="L149" i="1" s="1"/>
  <c r="K763" i="1"/>
  <c r="L763" i="1" s="1"/>
  <c r="K376" i="1"/>
  <c r="L376" i="1" s="1"/>
  <c r="K1730" i="1"/>
  <c r="L1730" i="1" s="1"/>
  <c r="K633" i="1"/>
  <c r="L633" i="1" s="1"/>
  <c r="K199" i="1"/>
  <c r="L199" i="1" s="1"/>
  <c r="K437" i="1"/>
  <c r="L437" i="1" s="1"/>
  <c r="K611" i="1"/>
  <c r="L611" i="1" s="1"/>
  <c r="K264" i="1"/>
  <c r="L264" i="1" s="1"/>
  <c r="K1158" i="1"/>
  <c r="L1158" i="1" s="1"/>
  <c r="K984" i="1"/>
  <c r="L984" i="1" s="1"/>
  <c r="K957" i="1"/>
  <c r="L957" i="1" s="1"/>
  <c r="K916" i="1"/>
  <c r="L916" i="1" s="1"/>
  <c r="K999" i="1"/>
  <c r="L999" i="1" s="1"/>
  <c r="K1376" i="1"/>
  <c r="L1376" i="1" s="1"/>
  <c r="K1550" i="1"/>
  <c r="L1550" i="1" s="1"/>
  <c r="K1429" i="1"/>
  <c r="L1429" i="1" s="1"/>
  <c r="K227" i="1"/>
  <c r="L227" i="1" s="1"/>
  <c r="K1138" i="1"/>
  <c r="L1138" i="1" s="1"/>
  <c r="K173" i="1"/>
  <c r="L173" i="1" s="1"/>
  <c r="K125" i="1"/>
  <c r="L125" i="1" s="1"/>
  <c r="K572" i="1"/>
  <c r="L572" i="1" s="1"/>
  <c r="K1345" i="1"/>
  <c r="L1345" i="1" s="1"/>
  <c r="K1530" i="1"/>
  <c r="L1530" i="1" s="1"/>
  <c r="K656" i="1"/>
  <c r="L656" i="1" s="1"/>
  <c r="K301" i="1"/>
  <c r="L301" i="1" s="1"/>
  <c r="K719" i="1"/>
  <c r="L719" i="1" s="1"/>
  <c r="K857" i="1"/>
  <c r="L857" i="1" s="1"/>
  <c r="K887" i="1"/>
  <c r="L887" i="1" s="1"/>
  <c r="K589" i="1"/>
  <c r="L589" i="1" s="1"/>
  <c r="K474" i="1"/>
  <c r="L474" i="1" s="1"/>
  <c r="K1664" i="1"/>
  <c r="L1664" i="1" s="1"/>
  <c r="K111" i="1"/>
  <c r="L111" i="1" s="1"/>
  <c r="K943" i="1"/>
  <c r="L943" i="1" s="1"/>
  <c r="K1324" i="1"/>
  <c r="L1324" i="1" s="1"/>
  <c r="K1508" i="1"/>
  <c r="L1508" i="1" s="1"/>
  <c r="K968" i="1"/>
  <c r="L968" i="1" s="1"/>
  <c r="K732" i="1"/>
  <c r="L732" i="1" s="1"/>
  <c r="K1411" i="1"/>
  <c r="L1411" i="1" s="1"/>
  <c r="K873" i="1"/>
  <c r="L873" i="1" s="1"/>
  <c r="K902" i="1"/>
  <c r="L902" i="1" s="1"/>
  <c r="K1012" i="1"/>
  <c r="L1012" i="1" s="1"/>
  <c r="K324" i="1"/>
  <c r="L324" i="1" s="1"/>
  <c r="K684" i="1"/>
  <c r="L684" i="1" s="1"/>
  <c r="K930" i="1"/>
  <c r="L930" i="1" s="1"/>
  <c r="K1096" i="1"/>
  <c r="L1096" i="1" s="1"/>
  <c r="K807" i="1"/>
  <c r="L807" i="1" s="1"/>
  <c r="K806" i="1"/>
  <c r="L806" i="1" s="1"/>
  <c r="K1110" i="1"/>
  <c r="L1110" i="1" s="1"/>
  <c r="K492" i="1"/>
  <c r="L492" i="1" s="1"/>
  <c r="K404" i="1"/>
  <c r="L404" i="1" s="1"/>
  <c r="K791" i="1"/>
  <c r="L791" i="1" s="1"/>
  <c r="K348" i="1"/>
  <c r="L348" i="1" s="1"/>
  <c r="K523" i="1"/>
  <c r="L523" i="1" s="1"/>
  <c r="K776" i="1"/>
  <c r="L776" i="1" s="1"/>
  <c r="K775" i="1"/>
  <c r="L775" i="1" s="1"/>
  <c r="K1479" i="1" l="1"/>
  <c r="L1479" i="1" s="1"/>
  <c r="K556" i="1"/>
  <c r="L556" i="1" s="1"/>
  <c r="K524" i="1"/>
  <c r="L524" i="1" s="1"/>
  <c r="K349" i="1"/>
  <c r="L349" i="1" s="1"/>
  <c r="K1127" i="1"/>
  <c r="L1127" i="1" s="1"/>
  <c r="K405" i="1"/>
  <c r="L405" i="1" s="1"/>
  <c r="K493" i="1"/>
  <c r="L493" i="1" s="1"/>
  <c r="K1111" i="1"/>
  <c r="L1111" i="1" s="1"/>
  <c r="K808" i="1"/>
  <c r="L808" i="1" s="1"/>
  <c r="K1097" i="1"/>
  <c r="L1097" i="1" s="1"/>
  <c r="K685" i="1"/>
  <c r="L685" i="1" s="1"/>
  <c r="K325" i="1"/>
  <c r="L325" i="1" s="1"/>
  <c r="K1013" i="1"/>
  <c r="L1013" i="1" s="1"/>
  <c r="K903" i="1"/>
  <c r="L903" i="1" s="1"/>
  <c r="K874" i="1"/>
  <c r="L874" i="1" s="1"/>
  <c r="K1412" i="1"/>
  <c r="L1412" i="1" s="1"/>
  <c r="K969" i="1"/>
  <c r="L969" i="1" s="1"/>
  <c r="K1509" i="1"/>
  <c r="L1509" i="1" s="1"/>
  <c r="K1325" i="1"/>
  <c r="L1325" i="1" s="1"/>
  <c r="K944" i="1"/>
  <c r="L944" i="1" s="1"/>
  <c r="K112" i="1"/>
  <c r="L112" i="1" s="1"/>
  <c r="K1665" i="1"/>
  <c r="L1665" i="1" s="1"/>
  <c r="K1666" i="1"/>
  <c r="L1666" i="1" s="1"/>
  <c r="K475" i="1"/>
  <c r="L475" i="1" s="1"/>
  <c r="K590" i="1"/>
  <c r="L590" i="1" s="1"/>
  <c r="K888" i="1"/>
  <c r="L888" i="1" s="1"/>
  <c r="K858" i="1"/>
  <c r="L858" i="1" s="1"/>
  <c r="K302" i="1"/>
  <c r="L302" i="1" s="1"/>
  <c r="K657" i="1"/>
  <c r="L657" i="1" s="1"/>
  <c r="K100" i="1"/>
  <c r="L100" i="1" s="1"/>
  <c r="K1531" i="1"/>
  <c r="L1531" i="1" s="1"/>
  <c r="K1346" i="1"/>
  <c r="L1346" i="1" s="1"/>
  <c r="K573" i="1"/>
  <c r="L573" i="1" s="1"/>
  <c r="K126" i="1"/>
  <c r="L126" i="1" s="1"/>
  <c r="K174" i="1"/>
  <c r="L174" i="1" s="1"/>
  <c r="K1139" i="1"/>
  <c r="L1139" i="1" s="1"/>
  <c r="K228" i="1"/>
  <c r="L228" i="1" s="1"/>
  <c r="K1430" i="1"/>
  <c r="L1430" i="1" s="1"/>
  <c r="K1551" i="1"/>
  <c r="L1551" i="1" s="1"/>
  <c r="K1377" i="1"/>
  <c r="L1377" i="1" s="1"/>
  <c r="K917" i="1"/>
  <c r="L917" i="1" s="1"/>
  <c r="K985" i="1"/>
  <c r="L985" i="1" s="1"/>
  <c r="K1159" i="1"/>
  <c r="L1159" i="1" s="1"/>
  <c r="K846" i="1"/>
  <c r="L846" i="1" s="1"/>
  <c r="K834" i="1"/>
  <c r="L834" i="1" s="1"/>
  <c r="K265" i="1"/>
  <c r="L265" i="1" s="1"/>
  <c r="K612" i="1"/>
  <c r="L612" i="1" s="1"/>
  <c r="K438" i="1"/>
  <c r="L438" i="1" s="1"/>
  <c r="K200" i="1"/>
  <c r="L200" i="1" s="1"/>
  <c r="K634" i="1"/>
  <c r="L634" i="1" s="1"/>
  <c r="K1731" i="1"/>
  <c r="L1731" i="1" s="1"/>
  <c r="K377" i="1"/>
  <c r="L377" i="1" s="1"/>
  <c r="K822" i="1"/>
  <c r="L822" i="1" s="1"/>
  <c r="K673" i="1"/>
  <c r="L673" i="1" s="1"/>
  <c r="K150" i="1"/>
  <c r="L150" i="1" s="1"/>
  <c r="K1648" i="1"/>
  <c r="L1648" i="1" s="1"/>
  <c r="K1480" i="1" l="1"/>
  <c r="L1480" i="1" s="1"/>
  <c r="K557" i="1"/>
  <c r="L557" i="1" s="1"/>
  <c r="K544" i="1"/>
  <c r="L544" i="1" s="1"/>
  <c r="K1649" i="1"/>
  <c r="L1649" i="1" s="1"/>
  <c r="K151" i="1"/>
  <c r="L151" i="1" s="1"/>
  <c r="K378" i="1"/>
  <c r="L378" i="1" s="1"/>
  <c r="K1732" i="1"/>
  <c r="L1732" i="1" s="1"/>
  <c r="K635" i="1"/>
  <c r="L635" i="1" s="1"/>
  <c r="K201" i="1"/>
  <c r="L201" i="1" s="1"/>
  <c r="K439" i="1"/>
  <c r="L439" i="1" s="1"/>
  <c r="K613" i="1"/>
  <c r="L613" i="1" s="1"/>
  <c r="K266" i="1"/>
  <c r="L266" i="1" s="1"/>
  <c r="K1160" i="1"/>
  <c r="L1160" i="1" s="1"/>
  <c r="K986" i="1"/>
  <c r="L986" i="1" s="1"/>
  <c r="K1001" i="1"/>
  <c r="L1001" i="1" s="1"/>
  <c r="K1378" i="1"/>
  <c r="L1378" i="1" s="1"/>
  <c r="K1552" i="1"/>
  <c r="L1552" i="1" s="1"/>
  <c r="K1431" i="1"/>
  <c r="L1431" i="1" s="1"/>
  <c r="K229" i="1"/>
  <c r="L229" i="1" s="1"/>
  <c r="K1140" i="1"/>
  <c r="L1140" i="1" s="1"/>
  <c r="K175" i="1"/>
  <c r="L175" i="1" s="1"/>
  <c r="K127" i="1"/>
  <c r="L127" i="1" s="1"/>
  <c r="K574" i="1"/>
  <c r="L574" i="1" s="1"/>
  <c r="K1347" i="1"/>
  <c r="L1347" i="1" s="1"/>
  <c r="K1532" i="1"/>
  <c r="L1532" i="1" s="1"/>
  <c r="K658" i="1"/>
  <c r="L658" i="1" s="1"/>
  <c r="K303" i="1"/>
  <c r="L303" i="1" s="1"/>
  <c r="K721" i="1"/>
  <c r="L721" i="1" s="1"/>
  <c r="K859" i="1"/>
  <c r="L859" i="1" s="1"/>
  <c r="K889" i="1"/>
  <c r="L889" i="1" s="1"/>
  <c r="K591" i="1"/>
  <c r="L591" i="1" s="1"/>
  <c r="K476" i="1"/>
  <c r="L476" i="1" s="1"/>
  <c r="K1667" i="1"/>
  <c r="L1667" i="1" s="1"/>
  <c r="K1326" i="1"/>
  <c r="L1326" i="1" s="1"/>
  <c r="K1510" i="1"/>
  <c r="L1510" i="1" s="1"/>
  <c r="K970" i="1"/>
  <c r="L970" i="1" s="1"/>
  <c r="K734" i="1"/>
  <c r="L734" i="1" s="1"/>
  <c r="K1413" i="1"/>
  <c r="L1413" i="1" s="1"/>
  <c r="K326" i="1"/>
  <c r="L326" i="1" s="1"/>
  <c r="K686" i="1"/>
  <c r="L686" i="1" s="1"/>
  <c r="K932" i="1"/>
  <c r="L932" i="1" s="1"/>
  <c r="K1112" i="1"/>
  <c r="L1112" i="1" s="1"/>
  <c r="K494" i="1"/>
  <c r="L494" i="1" s="1"/>
  <c r="K406" i="1"/>
  <c r="L406" i="1" s="1"/>
  <c r="K793" i="1"/>
  <c r="L793" i="1" s="1"/>
  <c r="K350" i="1"/>
  <c r="L350" i="1" s="1"/>
  <c r="K525" i="1"/>
  <c r="L525" i="1" s="1"/>
  <c r="K778" i="1"/>
  <c r="L778" i="1" s="1"/>
  <c r="K558" i="1" l="1"/>
  <c r="L558" i="1" s="1"/>
  <c r="K526" i="1"/>
  <c r="L526" i="1" s="1"/>
  <c r="K351" i="1"/>
  <c r="L351" i="1" s="1"/>
  <c r="K407" i="1"/>
  <c r="L407" i="1" s="1"/>
  <c r="K495" i="1"/>
  <c r="L495" i="1" s="1"/>
  <c r="K1113" i="1"/>
  <c r="L1113" i="1" s="1"/>
  <c r="K810" i="1"/>
  <c r="L810" i="1" s="1"/>
  <c r="K1099" i="1"/>
  <c r="L1099" i="1" s="1"/>
  <c r="K687" i="1"/>
  <c r="L687" i="1" s="1"/>
  <c r="K327" i="1"/>
  <c r="L327" i="1" s="1"/>
  <c r="K1015" i="1"/>
  <c r="L1015" i="1" s="1"/>
  <c r="K905" i="1"/>
  <c r="L905" i="1" s="1"/>
  <c r="K876" i="1"/>
  <c r="L876" i="1" s="1"/>
  <c r="K1414" i="1"/>
  <c r="L1414" i="1" s="1"/>
  <c r="K971" i="1"/>
  <c r="L971" i="1" s="1"/>
  <c r="K1511" i="1"/>
  <c r="L1511" i="1" s="1"/>
  <c r="K1327" i="1"/>
  <c r="L1327" i="1" s="1"/>
  <c r="K946" i="1"/>
  <c r="L946" i="1" s="1"/>
  <c r="K114" i="1"/>
  <c r="L114" i="1" s="1"/>
  <c r="K1668" i="1"/>
  <c r="L1668" i="1" s="1"/>
  <c r="K477" i="1"/>
  <c r="L477" i="1" s="1"/>
  <c r="K592" i="1"/>
  <c r="L592" i="1" s="1"/>
  <c r="K860" i="1"/>
  <c r="L860" i="1" s="1"/>
  <c r="K304" i="1"/>
  <c r="L304" i="1" s="1"/>
  <c r="K659" i="1"/>
  <c r="L659" i="1" s="1"/>
  <c r="K1533" i="1"/>
  <c r="L1533" i="1" s="1"/>
  <c r="K1348" i="1"/>
  <c r="L1348" i="1" s="1"/>
  <c r="K575" i="1"/>
  <c r="L575" i="1" s="1"/>
  <c r="K128" i="1"/>
  <c r="L128" i="1" s="1"/>
  <c r="K176" i="1"/>
  <c r="L176" i="1" s="1"/>
  <c r="K1141" i="1"/>
  <c r="L1141" i="1" s="1"/>
  <c r="K230" i="1"/>
  <c r="L230" i="1" s="1"/>
  <c r="K1432" i="1"/>
  <c r="L1432" i="1" s="1"/>
  <c r="K1553" i="1"/>
  <c r="L1553" i="1" s="1"/>
  <c r="K1379" i="1"/>
  <c r="L1379" i="1" s="1"/>
  <c r="K919" i="1"/>
  <c r="L919" i="1" s="1"/>
  <c r="K1161" i="1"/>
  <c r="L1161" i="1" s="1"/>
  <c r="K267" i="1"/>
  <c r="L267" i="1" s="1"/>
  <c r="K614" i="1"/>
  <c r="L614" i="1" s="1"/>
  <c r="K440" i="1"/>
  <c r="L440" i="1" s="1"/>
  <c r="K202" i="1"/>
  <c r="L202" i="1" s="1"/>
  <c r="K636" i="1"/>
  <c r="L636" i="1" s="1"/>
  <c r="K1733" i="1"/>
  <c r="L1733" i="1" s="1"/>
  <c r="K379" i="1"/>
  <c r="L379" i="1" s="1"/>
  <c r="K152" i="1"/>
  <c r="L152" i="1" s="1"/>
  <c r="K1650" i="1"/>
  <c r="L1650" i="1" s="1"/>
  <c r="K559" i="1" l="1"/>
  <c r="L559" i="1" s="1"/>
  <c r="K1651" i="1"/>
  <c r="L1651" i="1" s="1"/>
  <c r="K153" i="1"/>
  <c r="L153" i="1" s="1"/>
  <c r="K380" i="1"/>
  <c r="L380" i="1" s="1"/>
  <c r="K1734" i="1"/>
  <c r="L1734" i="1" s="1"/>
  <c r="K637" i="1"/>
  <c r="L637" i="1" s="1"/>
  <c r="K203" i="1"/>
  <c r="L203" i="1" s="1"/>
  <c r="K441" i="1"/>
  <c r="L441" i="1" s="1"/>
  <c r="K615" i="1"/>
  <c r="L615" i="1" s="1"/>
  <c r="K268" i="1"/>
  <c r="L268" i="1" s="1"/>
  <c r="K1162" i="1"/>
  <c r="L1162" i="1" s="1"/>
  <c r="K988" i="1"/>
  <c r="L988" i="1" s="1"/>
  <c r="K1380" i="1"/>
  <c r="L1380" i="1" s="1"/>
  <c r="K1554" i="1"/>
  <c r="L1554" i="1" s="1"/>
  <c r="K1433" i="1"/>
  <c r="L1433" i="1" s="1"/>
  <c r="K231" i="1"/>
  <c r="L231" i="1" s="1"/>
  <c r="K1142" i="1"/>
  <c r="L1142" i="1" s="1"/>
  <c r="K177" i="1"/>
  <c r="L177" i="1" s="1"/>
  <c r="K129" i="1"/>
  <c r="L129" i="1" s="1"/>
  <c r="K576" i="1"/>
  <c r="L576" i="1" s="1"/>
  <c r="K1349" i="1"/>
  <c r="L1349" i="1" s="1"/>
  <c r="K1534" i="1"/>
  <c r="L1534" i="1" s="1"/>
  <c r="K305" i="1"/>
  <c r="L305" i="1" s="1"/>
  <c r="K891" i="1"/>
  <c r="L891" i="1" s="1"/>
  <c r="K593" i="1"/>
  <c r="L593" i="1" s="1"/>
  <c r="K478" i="1"/>
  <c r="L478" i="1" s="1"/>
  <c r="K1669" i="1"/>
  <c r="L1669" i="1" s="1"/>
  <c r="K1328" i="1"/>
  <c r="L1328" i="1" s="1"/>
  <c r="K1512" i="1"/>
  <c r="L1512" i="1" s="1"/>
  <c r="K1415" i="1"/>
  <c r="L1415" i="1" s="1"/>
  <c r="K328" i="1"/>
  <c r="L328" i="1" s="1"/>
  <c r="K1482" i="1"/>
  <c r="L1482" i="1" s="1"/>
  <c r="K688" i="1"/>
  <c r="L688" i="1" s="1"/>
  <c r="K496" i="1"/>
  <c r="L496" i="1" s="1"/>
  <c r="K408" i="1"/>
  <c r="L408" i="1" s="1"/>
  <c r="K352" i="1"/>
  <c r="L352" i="1" s="1"/>
  <c r="K527" i="1"/>
  <c r="L527" i="1" s="1"/>
  <c r="K528" i="1" l="1"/>
  <c r="L528" i="1" s="1"/>
  <c r="K353" i="1"/>
  <c r="L353" i="1" s="1"/>
  <c r="K409" i="1"/>
  <c r="L409" i="1" s="1"/>
  <c r="K497" i="1"/>
  <c r="L497" i="1" s="1"/>
  <c r="K1115" i="1"/>
  <c r="L1115" i="1" s="1"/>
  <c r="K689" i="1"/>
  <c r="L689" i="1" s="1"/>
  <c r="K329" i="1"/>
  <c r="L329" i="1" s="1"/>
  <c r="K1416" i="1"/>
  <c r="L1416" i="1" s="1"/>
  <c r="K973" i="1"/>
  <c r="L973" i="1" s="1"/>
  <c r="K1513" i="1"/>
  <c r="L1513" i="1" s="1"/>
  <c r="K1329" i="1"/>
  <c r="L1329" i="1" s="1"/>
  <c r="K1670" i="1"/>
  <c r="L1670" i="1" s="1"/>
  <c r="K479" i="1"/>
  <c r="L479" i="1" s="1"/>
  <c r="K594" i="1"/>
  <c r="L594" i="1" s="1"/>
  <c r="K862" i="1"/>
  <c r="L862" i="1" s="1"/>
  <c r="K306" i="1"/>
  <c r="L306" i="1" s="1"/>
  <c r="K661" i="1"/>
  <c r="L661" i="1" s="1"/>
  <c r="K1535" i="1"/>
  <c r="L1535" i="1" s="1"/>
  <c r="K1350" i="1"/>
  <c r="L1350" i="1" s="1"/>
  <c r="K130" i="1"/>
  <c r="L130" i="1" s="1"/>
  <c r="K178" i="1"/>
  <c r="L178" i="1" s="1"/>
  <c r="K1143" i="1"/>
  <c r="L1143" i="1" s="1"/>
  <c r="K232" i="1"/>
  <c r="L232" i="1" s="1"/>
  <c r="K1434" i="1"/>
  <c r="L1434" i="1" s="1"/>
  <c r="K1555" i="1"/>
  <c r="L1555" i="1" s="1"/>
  <c r="K1381" i="1"/>
  <c r="L1381" i="1" s="1"/>
  <c r="K1163" i="1"/>
  <c r="L1163" i="1" s="1"/>
  <c r="K269" i="1"/>
  <c r="L269" i="1" s="1"/>
  <c r="K616" i="1"/>
  <c r="L616" i="1" s="1"/>
  <c r="K442" i="1"/>
  <c r="L442" i="1" s="1"/>
  <c r="K204" i="1"/>
  <c r="L204" i="1" s="1"/>
  <c r="K638" i="1"/>
  <c r="L638" i="1" s="1"/>
  <c r="K1735" i="1"/>
  <c r="L1735" i="1" s="1"/>
  <c r="K381" i="1"/>
  <c r="L381" i="1" s="1"/>
  <c r="K561" i="1"/>
  <c r="L561" i="1" s="1"/>
  <c r="K154" i="1"/>
  <c r="L154" i="1" s="1"/>
  <c r="K1653" i="1" l="1"/>
  <c r="L1653" i="1" s="1"/>
  <c r="K155" i="1"/>
  <c r="L155" i="1" s="1"/>
  <c r="K382" i="1"/>
  <c r="L382" i="1" s="1"/>
  <c r="K639" i="1"/>
  <c r="L639" i="1" s="1"/>
  <c r="K205" i="1"/>
  <c r="L205" i="1" s="1"/>
  <c r="K443" i="1"/>
  <c r="L443" i="1" s="1"/>
  <c r="K617" i="1"/>
  <c r="L617" i="1" s="1"/>
  <c r="K270" i="1"/>
  <c r="L270" i="1" s="1"/>
  <c r="K1164" i="1"/>
  <c r="L1164" i="1" s="1"/>
  <c r="K1382" i="1"/>
  <c r="L1382" i="1" s="1"/>
  <c r="K1556" i="1"/>
  <c r="L1556" i="1" s="1"/>
  <c r="K1435" i="1"/>
  <c r="L1435" i="1" s="1"/>
  <c r="K233" i="1"/>
  <c r="L233" i="1" s="1"/>
  <c r="K1144" i="1"/>
  <c r="L1144" i="1" s="1"/>
  <c r="K179" i="1"/>
  <c r="L179" i="1" s="1"/>
  <c r="K131" i="1"/>
  <c r="L131" i="1" s="1"/>
  <c r="K578" i="1"/>
  <c r="L578" i="1" s="1"/>
  <c r="K1351" i="1"/>
  <c r="L1351" i="1" s="1"/>
  <c r="K1536" i="1"/>
  <c r="L1536" i="1" s="1"/>
  <c r="K307" i="1"/>
  <c r="L307" i="1" s="1"/>
  <c r="K595" i="1"/>
  <c r="L595" i="1" s="1"/>
  <c r="K1671" i="1"/>
  <c r="L1671" i="1" s="1"/>
  <c r="K1330" i="1"/>
  <c r="L1330" i="1" s="1"/>
  <c r="K1514" i="1"/>
  <c r="L1514" i="1" s="1"/>
  <c r="K330" i="1"/>
  <c r="L330" i="1" s="1"/>
  <c r="K690" i="1"/>
  <c r="L690" i="1" s="1"/>
  <c r="K498" i="1"/>
  <c r="L498" i="1" s="1"/>
  <c r="K410" i="1"/>
  <c r="L410" i="1" s="1"/>
  <c r="K354" i="1"/>
  <c r="L354" i="1" s="1"/>
  <c r="K529" i="1"/>
  <c r="L529" i="1" s="1"/>
  <c r="K355" i="1" l="1"/>
  <c r="L355" i="1" s="1"/>
  <c r="K411" i="1"/>
  <c r="L411" i="1" s="1"/>
  <c r="K499" i="1"/>
  <c r="L499" i="1" s="1"/>
  <c r="K691" i="1"/>
  <c r="L691" i="1" s="1"/>
  <c r="K331" i="1"/>
  <c r="L331" i="1" s="1"/>
  <c r="K1418" i="1"/>
  <c r="L1418" i="1" s="1"/>
  <c r="K1515" i="1"/>
  <c r="L1515" i="1" s="1"/>
  <c r="K1331" i="1"/>
  <c r="L1331" i="1" s="1"/>
  <c r="K1672" i="1"/>
  <c r="L1672" i="1" s="1"/>
  <c r="K481" i="1"/>
  <c r="L481" i="1" s="1"/>
  <c r="K596" i="1"/>
  <c r="L596" i="1" s="1"/>
  <c r="K308" i="1"/>
  <c r="L308" i="1" s="1"/>
  <c r="K1537" i="1"/>
  <c r="L1537" i="1" s="1"/>
  <c r="K1352" i="1"/>
  <c r="L1352" i="1" s="1"/>
  <c r="K132" i="1"/>
  <c r="L132" i="1" s="1"/>
  <c r="K180" i="1"/>
  <c r="L180" i="1" s="1"/>
  <c r="K1145" i="1"/>
  <c r="L1145" i="1" s="1"/>
  <c r="K234" i="1"/>
  <c r="L234" i="1" s="1"/>
  <c r="K1436" i="1"/>
  <c r="L1436" i="1" s="1"/>
  <c r="K1557" i="1"/>
  <c r="L1557" i="1" s="1"/>
  <c r="K1383" i="1"/>
  <c r="L1383" i="1" s="1"/>
  <c r="K1165" i="1"/>
  <c r="L1165" i="1" s="1"/>
  <c r="K271" i="1"/>
  <c r="L271" i="1" s="1"/>
  <c r="K618" i="1"/>
  <c r="L618" i="1" s="1"/>
  <c r="K444" i="1"/>
  <c r="L444" i="1" s="1"/>
  <c r="K206" i="1"/>
  <c r="L206" i="1" s="1"/>
  <c r="K640" i="1"/>
  <c r="L640" i="1" s="1"/>
  <c r="K383" i="1"/>
  <c r="L383" i="1" s="1"/>
  <c r="K156" i="1"/>
  <c r="L156" i="1" s="1"/>
  <c r="K157" i="1" l="1"/>
  <c r="L157" i="1" s="1"/>
  <c r="K384" i="1"/>
  <c r="L384" i="1" s="1"/>
  <c r="K641" i="1"/>
  <c r="L641" i="1" s="1"/>
  <c r="K207" i="1"/>
  <c r="L207" i="1" s="1"/>
  <c r="K445" i="1"/>
  <c r="L445" i="1" s="1"/>
  <c r="K619" i="1"/>
  <c r="L619" i="1" s="1"/>
  <c r="K272" i="1"/>
  <c r="L272" i="1" s="1"/>
  <c r="K1166" i="1"/>
  <c r="L1166" i="1" s="1"/>
  <c r="K1384" i="1"/>
  <c r="L1384" i="1" s="1"/>
  <c r="K1558" i="1"/>
  <c r="L1558" i="1" s="1"/>
  <c r="K1437" i="1"/>
  <c r="L1437" i="1" s="1"/>
  <c r="K235" i="1"/>
  <c r="L235" i="1" s="1"/>
  <c r="K181" i="1"/>
  <c r="L181" i="1" s="1"/>
  <c r="K133" i="1"/>
  <c r="L133" i="1" s="1"/>
  <c r="K1353" i="1"/>
  <c r="L1353" i="1" s="1"/>
  <c r="K309" i="1"/>
  <c r="L309" i="1" s="1"/>
  <c r="K597" i="1"/>
  <c r="L597" i="1" s="1"/>
  <c r="K1673" i="1"/>
  <c r="L1673" i="1" s="1"/>
  <c r="K1332" i="1"/>
  <c r="L1332" i="1" s="1"/>
  <c r="K1516" i="1"/>
  <c r="L1516" i="1" s="1"/>
  <c r="K332" i="1"/>
  <c r="L332" i="1" s="1"/>
  <c r="K692" i="1"/>
  <c r="L692" i="1" s="1"/>
  <c r="K500" i="1"/>
  <c r="L500" i="1" s="1"/>
  <c r="K412" i="1"/>
  <c r="L412" i="1" s="1"/>
  <c r="K356" i="1"/>
  <c r="L356" i="1" s="1"/>
  <c r="K531" i="1"/>
  <c r="L531" i="1" s="1"/>
  <c r="K357" i="1" l="1"/>
  <c r="L357" i="1" s="1"/>
  <c r="K413" i="1"/>
  <c r="L413" i="1" s="1"/>
  <c r="K501" i="1"/>
  <c r="L501" i="1" s="1"/>
  <c r="K693" i="1"/>
  <c r="L693" i="1" s="1"/>
  <c r="K333" i="1"/>
  <c r="L333" i="1" s="1"/>
  <c r="K1517" i="1"/>
  <c r="L1517" i="1" s="1"/>
  <c r="K1674" i="1"/>
  <c r="L1674" i="1" s="1"/>
  <c r="K598" i="1"/>
  <c r="L598" i="1" s="1"/>
  <c r="K310" i="1"/>
  <c r="L310" i="1" s="1"/>
  <c r="K1539" i="1"/>
  <c r="L1539" i="1" s="1"/>
  <c r="K134" i="1"/>
  <c r="L134" i="1" s="1"/>
  <c r="K182" i="1"/>
  <c r="L182" i="1" s="1"/>
  <c r="K1147" i="1"/>
  <c r="L1147" i="1" s="1"/>
  <c r="K236" i="1"/>
  <c r="L236" i="1" s="1"/>
  <c r="K1438" i="1"/>
  <c r="L1438" i="1" s="1"/>
  <c r="K1559" i="1"/>
  <c r="L1559" i="1" s="1"/>
  <c r="K1385" i="1"/>
  <c r="L1385" i="1" s="1"/>
  <c r="K1167" i="1"/>
  <c r="L1167" i="1" s="1"/>
  <c r="K273" i="1"/>
  <c r="L273" i="1" s="1"/>
  <c r="K620" i="1"/>
  <c r="L620" i="1" s="1"/>
  <c r="K446" i="1"/>
  <c r="L446" i="1" s="1"/>
  <c r="K208" i="1"/>
  <c r="L208" i="1" s="1"/>
  <c r="K642" i="1"/>
  <c r="L642" i="1" s="1"/>
  <c r="K385" i="1"/>
  <c r="L385" i="1" s="1"/>
  <c r="K158" i="1"/>
  <c r="L158" i="1" s="1"/>
  <c r="K159" i="1" l="1"/>
  <c r="L159" i="1" s="1"/>
  <c r="K386" i="1"/>
  <c r="L386" i="1" s="1"/>
  <c r="K643" i="1"/>
  <c r="L643" i="1" s="1"/>
  <c r="K209" i="1"/>
  <c r="L209" i="1" s="1"/>
  <c r="K447" i="1"/>
  <c r="L447" i="1" s="1"/>
  <c r="K274" i="1"/>
  <c r="L274" i="1" s="1"/>
  <c r="K1168" i="1"/>
  <c r="L1168" i="1" s="1"/>
  <c r="K1386" i="1"/>
  <c r="L1386" i="1" s="1"/>
  <c r="K1560" i="1"/>
  <c r="L1560" i="1" s="1"/>
  <c r="K237" i="1"/>
  <c r="L237" i="1" s="1"/>
  <c r="K183" i="1"/>
  <c r="L183" i="1" s="1"/>
  <c r="K135" i="1"/>
  <c r="L135" i="1" s="1"/>
  <c r="K1355" i="1"/>
  <c r="L1355" i="1" s="1"/>
  <c r="K311" i="1"/>
  <c r="L311" i="1" s="1"/>
  <c r="K1675" i="1"/>
  <c r="L1675" i="1" s="1"/>
  <c r="K1334" i="1"/>
  <c r="L1334" i="1" s="1"/>
  <c r="K334" i="1"/>
  <c r="L334" i="1" s="1"/>
  <c r="K694" i="1"/>
  <c r="L694" i="1" s="1"/>
  <c r="K502" i="1"/>
  <c r="L502" i="1" s="1"/>
  <c r="K414" i="1"/>
  <c r="L414" i="1" s="1"/>
  <c r="K358" i="1"/>
  <c r="L358" i="1" s="1"/>
  <c r="K359" i="1" l="1"/>
  <c r="L359" i="1" s="1"/>
  <c r="K415" i="1"/>
  <c r="L415" i="1" s="1"/>
  <c r="K503" i="1"/>
  <c r="L503" i="1" s="1"/>
  <c r="K695" i="1"/>
  <c r="L695" i="1" s="1"/>
  <c r="K1519" i="1"/>
  <c r="L1519" i="1" s="1"/>
  <c r="K1676" i="1"/>
  <c r="L1676" i="1" s="1"/>
  <c r="K600" i="1"/>
  <c r="L600" i="1" s="1"/>
  <c r="K136" i="1"/>
  <c r="L136" i="1" s="1"/>
  <c r="K184" i="1"/>
  <c r="L184" i="1" s="1"/>
  <c r="K238" i="1"/>
  <c r="L238" i="1" s="1"/>
  <c r="K1440" i="1"/>
  <c r="L1440" i="1" s="1"/>
  <c r="K1561" i="1"/>
  <c r="L1561" i="1" s="1"/>
  <c r="K1387" i="1"/>
  <c r="L1387" i="1" s="1"/>
  <c r="K275" i="1"/>
  <c r="L275" i="1" s="1"/>
  <c r="K622" i="1"/>
  <c r="L622" i="1" s="1"/>
  <c r="K448" i="1"/>
  <c r="L448" i="1" s="1"/>
  <c r="K210" i="1"/>
  <c r="L210" i="1" s="1"/>
  <c r="K387" i="1"/>
  <c r="L387" i="1" s="1"/>
  <c r="K160" i="1"/>
  <c r="L160" i="1" s="1"/>
  <c r="K388" i="1" l="1"/>
  <c r="L388" i="1" s="1"/>
  <c r="K645" i="1"/>
  <c r="L645" i="1" s="1"/>
  <c r="K211" i="1"/>
  <c r="L211" i="1" s="1"/>
  <c r="K449" i="1"/>
  <c r="L449" i="1" s="1"/>
  <c r="K276" i="1"/>
  <c r="L276" i="1" s="1"/>
  <c r="K1170" i="1"/>
  <c r="L1170" i="1" s="1"/>
  <c r="K1388" i="1"/>
  <c r="L1388" i="1" s="1"/>
  <c r="K239" i="1"/>
  <c r="L239" i="1" s="1"/>
  <c r="K185" i="1"/>
  <c r="L185" i="1" s="1"/>
  <c r="K313" i="1"/>
  <c r="L313" i="1" s="1"/>
  <c r="K1677" i="1"/>
  <c r="L1677" i="1" s="1"/>
  <c r="K336" i="1"/>
  <c r="L336" i="1" s="1"/>
  <c r="K696" i="1"/>
  <c r="L696" i="1" s="1"/>
  <c r="K504" i="1"/>
  <c r="L504" i="1" s="1"/>
  <c r="K416" i="1"/>
  <c r="L416" i="1" s="1"/>
  <c r="K360" i="1"/>
  <c r="L360" i="1" s="1"/>
  <c r="K361" i="1" l="1"/>
  <c r="L361" i="1" s="1"/>
  <c r="K417" i="1"/>
  <c r="L417" i="1" s="1"/>
  <c r="K505" i="1"/>
  <c r="L505" i="1" s="1"/>
  <c r="K697" i="1"/>
  <c r="L697" i="1" s="1"/>
  <c r="K1678" i="1"/>
  <c r="L1678" i="1" s="1"/>
  <c r="K138" i="1"/>
  <c r="L138" i="1" s="1"/>
  <c r="K186" i="1"/>
  <c r="L186" i="1" s="1"/>
  <c r="K240" i="1"/>
  <c r="L240" i="1" s="1"/>
  <c r="K1563" i="1"/>
  <c r="L1563" i="1" s="1"/>
  <c r="K1389" i="1"/>
  <c r="L1389" i="1" s="1"/>
  <c r="K277" i="1"/>
  <c r="L277" i="1" s="1"/>
  <c r="K450" i="1"/>
  <c r="L450" i="1" s="1"/>
  <c r="K212" i="1"/>
  <c r="L212" i="1" s="1"/>
  <c r="K389" i="1"/>
  <c r="L389" i="1" s="1"/>
  <c r="K162" i="1"/>
  <c r="L162" i="1" s="1"/>
  <c r="K390" i="1" l="1"/>
  <c r="L390" i="1" s="1"/>
  <c r="K213" i="1"/>
  <c r="L213" i="1" s="1"/>
  <c r="K451" i="1"/>
  <c r="L451" i="1" s="1"/>
  <c r="K278" i="1"/>
  <c r="L278" i="1" s="1"/>
  <c r="K1390" i="1"/>
  <c r="L1390" i="1" s="1"/>
  <c r="K241" i="1"/>
  <c r="L241" i="1" s="1"/>
  <c r="K1679" i="1"/>
  <c r="L1679" i="1" s="1"/>
  <c r="K698" i="1"/>
  <c r="L698" i="1" s="1"/>
  <c r="K506" i="1"/>
  <c r="L506" i="1" s="1"/>
  <c r="K418" i="1"/>
  <c r="L418" i="1" s="1"/>
  <c r="K362" i="1"/>
  <c r="L362" i="1" s="1"/>
  <c r="K363" i="1" l="1"/>
  <c r="L363" i="1" s="1"/>
  <c r="K419" i="1"/>
  <c r="L419" i="1" s="1"/>
  <c r="K507" i="1"/>
  <c r="L507" i="1" s="1"/>
  <c r="K699" i="1"/>
  <c r="L699" i="1" s="1"/>
  <c r="K1680" i="1"/>
  <c r="L1680" i="1" s="1"/>
  <c r="K188" i="1"/>
  <c r="L188" i="1" s="1"/>
  <c r="K242" i="1"/>
  <c r="L242" i="1" s="1"/>
  <c r="K1391" i="1"/>
  <c r="L1391" i="1" s="1"/>
  <c r="K279" i="1"/>
  <c r="L279" i="1" s="1"/>
  <c r="K452" i="1"/>
  <c r="L452" i="1" s="1"/>
  <c r="K214" i="1"/>
  <c r="L214" i="1" s="1"/>
  <c r="K391" i="1"/>
  <c r="L391" i="1" s="1"/>
  <c r="K453" i="1" l="1"/>
  <c r="L453" i="1" s="1"/>
  <c r="K280" i="1"/>
  <c r="L280" i="1" s="1"/>
  <c r="K1392" i="1"/>
  <c r="L1392" i="1" s="1"/>
  <c r="K243" i="1"/>
  <c r="L243" i="1" s="1"/>
  <c r="K1681" i="1"/>
  <c r="L1681" i="1" s="1"/>
  <c r="K700" i="1"/>
  <c r="L700" i="1" s="1"/>
  <c r="K508" i="1"/>
  <c r="L508" i="1" s="1"/>
  <c r="K420" i="1"/>
  <c r="L420" i="1" s="1"/>
  <c r="K365" i="1" l="1"/>
  <c r="L365" i="1" s="1"/>
  <c r="K421" i="1"/>
  <c r="L421" i="1" s="1"/>
  <c r="K509" i="1"/>
  <c r="L509" i="1" s="1"/>
  <c r="K701" i="1"/>
  <c r="L701" i="1" s="1"/>
  <c r="K244" i="1"/>
  <c r="L244" i="1" s="1"/>
  <c r="K1393" i="1"/>
  <c r="L1393" i="1" s="1"/>
  <c r="K281" i="1"/>
  <c r="L281" i="1" s="1"/>
  <c r="K454" i="1"/>
  <c r="L454" i="1" s="1"/>
  <c r="K216" i="1"/>
  <c r="L216" i="1" s="1"/>
  <c r="K393" i="1"/>
  <c r="L393" i="1" s="1"/>
  <c r="K455" i="1" l="1"/>
  <c r="L455" i="1" s="1"/>
  <c r="K282" i="1"/>
  <c r="L282" i="1" s="1"/>
  <c r="K1394" i="1"/>
  <c r="L1394" i="1" s="1"/>
  <c r="K245" i="1"/>
  <c r="L245" i="1" s="1"/>
  <c r="K702" i="1"/>
  <c r="L702" i="1" s="1"/>
  <c r="K510" i="1"/>
  <c r="L510" i="1" s="1"/>
  <c r="K422" i="1"/>
  <c r="L422" i="1" s="1"/>
  <c r="K423" i="1" l="1"/>
  <c r="L423" i="1" s="1"/>
  <c r="K703" i="1"/>
  <c r="L703" i="1" s="1"/>
  <c r="K246" i="1"/>
  <c r="L246" i="1" s="1"/>
  <c r="K1395" i="1"/>
  <c r="L1395" i="1" s="1"/>
  <c r="K283" i="1"/>
  <c r="L283" i="1" s="1"/>
  <c r="K456" i="1"/>
  <c r="L456" i="1" s="1"/>
  <c r="K457" i="1" l="1"/>
  <c r="L457" i="1" s="1"/>
  <c r="K284" i="1"/>
  <c r="L284" i="1" s="1"/>
  <c r="K1396" i="1"/>
  <c r="L1396" i="1" s="1"/>
  <c r="K247" i="1"/>
  <c r="L247" i="1" s="1"/>
  <c r="K704" i="1"/>
  <c r="L704" i="1" s="1"/>
  <c r="K512" i="1"/>
  <c r="L512" i="1" s="1"/>
  <c r="K424" i="1"/>
  <c r="L424" i="1" s="1"/>
  <c r="K705" i="1" l="1"/>
  <c r="L705" i="1" s="1"/>
  <c r="K248" i="1"/>
  <c r="L248" i="1" s="1"/>
  <c r="K1397" i="1"/>
  <c r="L1397" i="1" s="1"/>
  <c r="K285" i="1"/>
  <c r="L285" i="1" s="1"/>
  <c r="K458" i="1"/>
  <c r="L458" i="1" s="1"/>
  <c r="K459" i="1" l="1"/>
  <c r="L459" i="1" s="1"/>
  <c r="K286" i="1"/>
  <c r="L286" i="1" s="1"/>
  <c r="K1398" i="1"/>
  <c r="L1398" i="1" s="1"/>
  <c r="K249" i="1"/>
  <c r="L249" i="1" s="1"/>
  <c r="K706" i="1"/>
  <c r="L706" i="1" s="1"/>
  <c r="K426" i="1"/>
  <c r="L426" i="1" s="1"/>
  <c r="K250" i="1" l="1"/>
  <c r="L250" i="1" s="1"/>
  <c r="K287" i="1"/>
  <c r="L287" i="1" s="1"/>
  <c r="K460" i="1"/>
  <c r="L460" i="1" s="1"/>
  <c r="K461" i="1" l="1"/>
  <c r="L461" i="1" s="1"/>
  <c r="K288" i="1"/>
  <c r="L288" i="1" s="1"/>
  <c r="K1400" i="1"/>
  <c r="L1400" i="1" s="1"/>
  <c r="K251" i="1"/>
  <c r="L251" i="1" s="1"/>
  <c r="K708" i="1"/>
  <c r="L708" i="1" s="1"/>
  <c r="K463" i="1" l="1"/>
  <c r="L463" i="1" s="1"/>
  <c r="K290" i="1"/>
  <c r="L290" i="1" s="1"/>
  <c r="K253" i="1"/>
  <c r="L253" i="1" s="1"/>
  <c r="J2672" i="1"/>
  <c r="D225" i="14" l="1"/>
  <c r="F1309" i="1" l="1"/>
  <c r="B574" i="1"/>
  <c r="G142" i="1"/>
  <c r="B775" i="1"/>
  <c r="F1160" i="1"/>
  <c r="B1895" i="1"/>
  <c r="B2019" i="1"/>
  <c r="B2612" i="1"/>
  <c r="F1860" i="1"/>
  <c r="G2056" i="1"/>
  <c r="G897" i="1"/>
  <c r="F1745" i="1"/>
  <c r="F2528" i="1"/>
  <c r="F2457" i="1"/>
  <c r="G2129" i="1"/>
  <c r="B1028" i="1"/>
  <c r="G433" i="1"/>
  <c r="B643" i="1"/>
  <c r="F2029" i="1"/>
  <c r="B2088" i="1"/>
  <c r="B871" i="1"/>
  <c r="G297" i="1"/>
  <c r="G381" i="1"/>
  <c r="B868" i="1"/>
  <c r="B1159" i="1"/>
  <c r="G1196" i="1"/>
  <c r="G1302" i="1"/>
  <c r="G72" i="1"/>
  <c r="B281" i="1"/>
  <c r="G1548" i="1"/>
  <c r="F2200" i="1"/>
  <c r="G1794" i="1"/>
  <c r="B300" i="1"/>
  <c r="B665" i="1"/>
  <c r="G687" i="1"/>
  <c r="B2232" i="1"/>
  <c r="B668" i="1"/>
  <c r="G1777" i="1"/>
  <c r="G1528" i="1"/>
  <c r="G1376" i="1"/>
  <c r="B1369" i="1"/>
  <c r="B1455" i="1"/>
  <c r="B873" i="1"/>
  <c r="F488" i="1"/>
  <c r="B819" i="1"/>
  <c r="F758" i="1"/>
  <c r="B1549" i="1"/>
  <c r="F1616" i="1"/>
  <c r="G93" i="1"/>
  <c r="G1704" i="1"/>
  <c r="F798" i="1"/>
  <c r="G509" i="1"/>
  <c r="B962" i="1"/>
  <c r="B1244" i="1"/>
  <c r="B380" i="1"/>
  <c r="F1526" i="1"/>
  <c r="B318" i="1"/>
  <c r="B299" i="1"/>
  <c r="F327" i="1"/>
  <c r="F1072" i="1"/>
  <c r="F995" i="1"/>
  <c r="B507" i="1"/>
  <c r="B1360" i="1"/>
  <c r="G1480" i="1"/>
  <c r="G2044" i="1"/>
  <c r="B124" i="1"/>
  <c r="G732" i="1"/>
  <c r="F1010" i="1"/>
  <c r="G245" i="1"/>
  <c r="B1507" i="1"/>
  <c r="F1531" i="1"/>
  <c r="G1706" i="1"/>
  <c r="F149" i="1"/>
  <c r="G248" i="1"/>
  <c r="G1486" i="1"/>
  <c r="F1407" i="1"/>
  <c r="G1328" i="1"/>
  <c r="G1135" i="1"/>
  <c r="B226" i="1"/>
  <c r="B1512" i="1"/>
  <c r="G881" i="1"/>
  <c r="G1325" i="1"/>
  <c r="F2153" i="1"/>
  <c r="G2191" i="1"/>
  <c r="F1332" i="1"/>
  <c r="B1869" i="1"/>
  <c r="B34" i="1"/>
  <c r="F354" i="1"/>
  <c r="B1491" i="1"/>
  <c r="B1327" i="1"/>
  <c r="F2331" i="1"/>
  <c r="F2397" i="1"/>
  <c r="B242" i="1"/>
  <c r="B1459" i="1"/>
  <c r="B133" i="1"/>
  <c r="G2285" i="1"/>
  <c r="B440" i="1"/>
  <c r="B248" i="1"/>
  <c r="G1733" i="1"/>
  <c r="G1795" i="1"/>
  <c r="G2225" i="1"/>
  <c r="F571" i="1"/>
  <c r="G1186" i="1"/>
  <c r="G2432" i="1"/>
  <c r="F2333" i="1"/>
  <c r="B1779" i="1"/>
  <c r="F719" i="1"/>
  <c r="B757" i="1"/>
  <c r="G1093" i="1"/>
  <c r="B275" i="1"/>
  <c r="B359" i="1"/>
  <c r="G2020" i="1"/>
  <c r="F168" i="1"/>
  <c r="G2615" i="1"/>
  <c r="G227" i="1"/>
  <c r="G767" i="1"/>
  <c r="B814" i="1"/>
  <c r="G2497" i="1"/>
  <c r="B1217" i="1"/>
  <c r="F753" i="1"/>
  <c r="F371" i="1"/>
  <c r="B1881" i="1"/>
  <c r="G2639" i="1"/>
  <c r="G1651" i="1"/>
  <c r="B2367" i="1"/>
  <c r="F1235" i="1"/>
  <c r="F858" i="1"/>
  <c r="F1388" i="1"/>
  <c r="B1224" i="1"/>
  <c r="F680" i="1"/>
  <c r="F1431" i="1"/>
  <c r="G2192" i="1"/>
  <c r="B713" i="1"/>
  <c r="F1770" i="1"/>
  <c r="F570" i="1"/>
  <c r="G2391" i="1"/>
  <c r="F1132" i="1"/>
  <c r="B1888" i="1"/>
  <c r="G333" i="1"/>
  <c r="F2466" i="1"/>
  <c r="G589" i="1"/>
  <c r="F1348" i="1"/>
  <c r="B224" i="1"/>
  <c r="B1056" i="1"/>
  <c r="G1284" i="1"/>
  <c r="B884" i="1"/>
  <c r="F1511" i="1"/>
  <c r="B1560" i="1"/>
  <c r="G1819" i="1"/>
  <c r="F556" i="1"/>
  <c r="G374" i="1"/>
  <c r="G929" i="1"/>
  <c r="G96" i="1"/>
  <c r="B950" i="1"/>
  <c r="B2505" i="1"/>
  <c r="F1499" i="1"/>
  <c r="G1379" i="1"/>
  <c r="G1504" i="1"/>
  <c r="B1509" i="1"/>
  <c r="F170" i="1"/>
  <c r="F1135" i="1"/>
  <c r="B1532" i="1"/>
  <c r="F195" i="1"/>
  <c r="G888" i="1"/>
  <c r="F1345" i="1"/>
  <c r="B630" i="1"/>
  <c r="G2525" i="1"/>
  <c r="G1608" i="1"/>
  <c r="F92" i="1"/>
  <c r="B1644" i="1"/>
  <c r="B1862" i="1"/>
  <c r="G1310" i="1"/>
  <c r="B2027" i="1"/>
  <c r="F2250" i="1"/>
  <c r="B1344" i="1"/>
  <c r="B2570" i="1"/>
  <c r="G431" i="1"/>
  <c r="G1952" i="1"/>
  <c r="G299" i="1"/>
  <c r="G1409" i="1"/>
  <c r="B176" i="1"/>
  <c r="G548" i="1"/>
  <c r="F2276" i="1"/>
  <c r="G1108" i="1"/>
  <c r="G927" i="1"/>
  <c r="G1768" i="1"/>
  <c r="B1144" i="1"/>
  <c r="F238" i="1"/>
  <c r="F1207" i="1"/>
  <c r="G1161" i="1"/>
  <c r="G1109" i="1"/>
  <c r="B430" i="1"/>
  <c r="G1188" i="1"/>
  <c r="B982" i="1"/>
  <c r="G1547" i="1"/>
  <c r="G403" i="1"/>
  <c r="G1537" i="1"/>
  <c r="B860" i="1"/>
  <c r="G592" i="1"/>
  <c r="B1794" i="1"/>
  <c r="G1632" i="1"/>
  <c r="G1143" i="1"/>
  <c r="F2536" i="1"/>
  <c r="G1224" i="1"/>
  <c r="G452" i="1"/>
  <c r="G1914" i="1"/>
  <c r="G549" i="1"/>
  <c r="F860" i="1"/>
  <c r="F2301" i="1"/>
  <c r="F376" i="1"/>
  <c r="G1235" i="1"/>
  <c r="G243" i="1"/>
  <c r="B1706" i="1"/>
  <c r="G2089" i="1"/>
  <c r="G618" i="1"/>
  <c r="G730" i="1"/>
  <c r="B2490" i="1"/>
  <c r="B1860" i="1"/>
  <c r="B998" i="1"/>
  <c r="G440" i="1"/>
  <c r="B454" i="1"/>
  <c r="B2514" i="1"/>
  <c r="F607" i="1"/>
  <c r="F604" i="1"/>
  <c r="B1007" i="1"/>
  <c r="B979" i="1"/>
  <c r="B451" i="1"/>
  <c r="G2576" i="1"/>
  <c r="F391" i="1"/>
  <c r="G1837" i="1"/>
  <c r="F156" i="1"/>
  <c r="F1113" i="1"/>
  <c r="F1803" i="1"/>
  <c r="F385" i="1"/>
  <c r="G1487" i="1"/>
  <c r="G2242" i="1"/>
  <c r="B490" i="1"/>
  <c r="B2567" i="1"/>
  <c r="B134" i="1"/>
  <c r="F2283" i="1"/>
  <c r="G2459" i="1"/>
  <c r="F1206" i="1"/>
  <c r="F179" i="1"/>
  <c r="G1451" i="1"/>
  <c r="B1413" i="1"/>
  <c r="B2641" i="1"/>
  <c r="B1141" i="1"/>
  <c r="B1837" i="1"/>
  <c r="G743" i="1"/>
  <c r="B344" i="1"/>
  <c r="G2406" i="1"/>
  <c r="B1467" i="1"/>
  <c r="G1338" i="1"/>
  <c r="F712" i="1"/>
  <c r="B1645" i="1"/>
  <c r="F2606" i="1"/>
  <c r="B1812" i="1"/>
  <c r="F2473" i="1"/>
  <c r="B866" i="1"/>
  <c r="F2375" i="1"/>
  <c r="F181" i="1"/>
  <c r="G757" i="1"/>
  <c r="B1404" i="1"/>
  <c r="F387" i="1"/>
  <c r="F225" i="1"/>
  <c r="G1672" i="1"/>
  <c r="B2448" i="1"/>
  <c r="F1743" i="1"/>
  <c r="B1021" i="1"/>
  <c r="G128" i="1"/>
  <c r="B2332" i="1"/>
  <c r="G1381" i="1"/>
  <c r="B896" i="1"/>
  <c r="F1284" i="1"/>
  <c r="F2177" i="1"/>
  <c r="G2545" i="1"/>
  <c r="G1617" i="1"/>
  <c r="G986" i="1"/>
  <c r="B1543" i="1"/>
  <c r="F1980" i="1"/>
  <c r="B1495" i="1"/>
  <c r="G1346" i="1"/>
  <c r="B2504" i="1"/>
  <c r="B319" i="1"/>
  <c r="F1776" i="1"/>
  <c r="G1090" i="1"/>
  <c r="B2009" i="1"/>
  <c r="B2323" i="1"/>
  <c r="G1887" i="1"/>
  <c r="B1331" i="1"/>
  <c r="F518" i="1"/>
  <c r="F1144" i="1"/>
  <c r="G54" i="1"/>
  <c r="F1458" i="1"/>
  <c r="F445" i="1"/>
  <c r="F1914" i="1"/>
  <c r="G1557" i="1"/>
  <c r="B786" i="1"/>
  <c r="B417" i="1"/>
  <c r="B658" i="1"/>
  <c r="F2047" i="1"/>
  <c r="F1021" i="1"/>
  <c r="G2029" i="1"/>
  <c r="B1557" i="1"/>
  <c r="B433" i="1"/>
  <c r="F485" i="1"/>
  <c r="G2209" i="1"/>
  <c r="F565" i="1"/>
  <c r="F938" i="1"/>
  <c r="G1438" i="1"/>
  <c r="B1844" i="1"/>
  <c r="G658" i="1"/>
  <c r="B108" i="1"/>
  <c r="G967" i="1"/>
  <c r="G1554" i="1"/>
  <c r="F1962" i="1"/>
  <c r="B352" i="1"/>
  <c r="B1666" i="1"/>
  <c r="B205" i="1"/>
  <c r="B2200" i="1"/>
  <c r="G705" i="1"/>
  <c r="B1373" i="1"/>
  <c r="B500" i="1"/>
  <c r="F2475" i="1"/>
  <c r="G1431" i="1"/>
  <c r="F1273" i="1"/>
  <c r="B350" i="1"/>
  <c r="B1829" i="1"/>
  <c r="F1861" i="1"/>
  <c r="G2505" i="1"/>
  <c r="B2603" i="1"/>
  <c r="G1779" i="1"/>
  <c r="F1999" i="1"/>
  <c r="B457" i="1"/>
  <c r="G556" i="1"/>
  <c r="F2259" i="1"/>
  <c r="F2128" i="1"/>
  <c r="G207" i="1"/>
  <c r="G1488" i="1"/>
  <c r="G1505" i="1"/>
  <c r="B1669" i="1"/>
  <c r="B816" i="1"/>
  <c r="G1657" i="1"/>
  <c r="F311" i="1"/>
  <c r="G176" i="1"/>
  <c r="F984" i="1"/>
  <c r="B613" i="1"/>
  <c r="F363" i="1"/>
  <c r="F2612" i="1"/>
  <c r="B55" i="1"/>
  <c r="B1422" i="1"/>
  <c r="B2331" i="1"/>
  <c r="F295" i="1"/>
  <c r="F1376" i="1"/>
  <c r="B346" i="1"/>
  <c r="F913" i="1"/>
  <c r="F262" i="1"/>
  <c r="F508" i="1"/>
  <c r="F1829" i="1"/>
  <c r="F306" i="1"/>
  <c r="B1487" i="1"/>
  <c r="F1198" i="1"/>
  <c r="B2063" i="1"/>
  <c r="B510" i="1"/>
  <c r="G725" i="1"/>
  <c r="F2600" i="1"/>
  <c r="G637" i="1"/>
  <c r="B122" i="1"/>
  <c r="G488" i="1"/>
  <c r="F257" i="1"/>
  <c r="G401" i="1"/>
  <c r="G627" i="1"/>
  <c r="G261" i="1"/>
  <c r="B566" i="1"/>
  <c r="F1695" i="1"/>
  <c r="F1769" i="1"/>
  <c r="G772" i="1"/>
  <c r="F1751" i="1"/>
  <c r="B1303" i="1"/>
  <c r="F1205" i="1"/>
  <c r="G273" i="1"/>
  <c r="B930" i="1"/>
  <c r="B787" i="1"/>
  <c r="B953" i="1"/>
  <c r="F1896" i="1"/>
  <c r="B1408" i="1"/>
  <c r="B595" i="1"/>
  <c r="F1618" i="1"/>
  <c r="B2475" i="1"/>
  <c r="B636" i="1"/>
  <c r="F627" i="1"/>
  <c r="F768" i="1"/>
  <c r="F489" i="1"/>
  <c r="G610" i="1"/>
  <c r="F1915" i="1"/>
  <c r="F151" i="1"/>
  <c r="G498" i="1"/>
  <c r="B1204" i="1"/>
  <c r="F2357" i="1"/>
  <c r="B1681" i="1"/>
  <c r="F260" i="1"/>
  <c r="F294" i="1"/>
  <c r="B378" i="1"/>
  <c r="B1926" i="1"/>
  <c r="F1854" i="1"/>
  <c r="F317" i="1"/>
  <c r="F1632" i="1"/>
  <c r="G1378" i="1"/>
  <c r="B1819" i="1"/>
  <c r="F319" i="1"/>
  <c r="B1761" i="1"/>
  <c r="F1677" i="1"/>
  <c r="B1460" i="1"/>
  <c r="G516" i="1"/>
  <c r="B1470" i="1"/>
  <c r="B1803" i="1"/>
  <c r="F1285" i="1"/>
  <c r="G2339" i="1"/>
  <c r="F380" i="1"/>
  <c r="B2260" i="1"/>
  <c r="B1112" i="1"/>
  <c r="G914" i="1"/>
  <c r="F1208" i="1"/>
  <c r="G410" i="1"/>
  <c r="B2451" i="1"/>
  <c r="G954" i="1"/>
  <c r="G1671" i="1"/>
  <c r="B743" i="1"/>
  <c r="B1506" i="1"/>
  <c r="B74" i="1"/>
  <c r="B149" i="1"/>
  <c r="B1195" i="1"/>
  <c r="G1906" i="1"/>
  <c r="G2119" i="1"/>
  <c r="G840" i="1"/>
  <c r="B1158" i="1"/>
  <c r="F880" i="1"/>
  <c r="F1669" i="1"/>
  <c r="G2159" i="1"/>
  <c r="B1578" i="1"/>
  <c r="G1339" i="1"/>
  <c r="F1326" i="1"/>
  <c r="F1111" i="1"/>
  <c r="F1897" i="1"/>
  <c r="G1382" i="1"/>
  <c r="B552" i="1"/>
  <c r="G94" i="1"/>
  <c r="B192" i="1"/>
  <c r="F2079" i="1"/>
  <c r="G385" i="1"/>
  <c r="F1592" i="1"/>
  <c r="B1255" i="1"/>
  <c r="G1253" i="1"/>
  <c r="F632" i="1"/>
  <c r="G2253" i="1"/>
  <c r="F198" i="1"/>
  <c r="F927" i="1"/>
  <c r="B939" i="1"/>
  <c r="F2465" i="1"/>
  <c r="B1962" i="1"/>
  <c r="G964" i="1"/>
  <c r="B1143" i="1"/>
  <c r="B322" i="1"/>
  <c r="F184" i="1"/>
  <c r="B1821" i="1"/>
  <c r="G1696" i="1"/>
  <c r="G228" i="1"/>
  <c r="F232" i="1"/>
  <c r="G1753" i="1"/>
  <c r="B2159" i="1"/>
  <c r="F1970" i="1"/>
  <c r="G642" i="1"/>
  <c r="G283" i="1"/>
  <c r="B152" i="1"/>
  <c r="F1062" i="1"/>
  <c r="G680" i="1"/>
  <c r="G1397" i="1"/>
  <c r="F2421" i="1"/>
  <c r="G235" i="1"/>
  <c r="G620" i="1"/>
  <c r="F2390" i="1"/>
  <c r="G828" i="1"/>
  <c r="B17" i="1"/>
  <c r="G1422" i="1"/>
  <c r="G2072" i="1"/>
  <c r="G2200" i="1"/>
  <c r="B2465" i="1"/>
  <c r="G1411" i="1"/>
  <c r="B1478" i="1"/>
  <c r="G1593" i="1"/>
  <c r="B852" i="1"/>
  <c r="F56" i="1"/>
  <c r="F559" i="1"/>
  <c r="B1490" i="1"/>
  <c r="G2383" i="1"/>
  <c r="F182" i="1"/>
  <c r="F2317" i="1"/>
  <c r="G1081" i="1"/>
  <c r="F1397" i="1"/>
  <c r="B431" i="1"/>
  <c r="B1109" i="1"/>
  <c r="B1207" i="1"/>
  <c r="B994" i="1"/>
  <c r="G518" i="1"/>
  <c r="G2065" i="1"/>
  <c r="F1121" i="1"/>
  <c r="G110" i="1"/>
  <c r="G2333" i="1"/>
  <c r="G2356" i="1"/>
  <c r="F1274" i="1"/>
  <c r="B498" i="1"/>
  <c r="G1945" i="1"/>
  <c r="F246" i="1"/>
  <c r="G434" i="1"/>
  <c r="F1080" i="1"/>
  <c r="F1503" i="1"/>
  <c r="B870" i="1"/>
  <c r="G2071" i="1"/>
  <c r="B1029" i="1"/>
  <c r="G2622" i="1"/>
  <c r="F1089" i="1"/>
  <c r="F1997" i="1"/>
  <c r="B2036" i="1"/>
  <c r="B2606" i="1"/>
  <c r="G25" i="1"/>
  <c r="F2191" i="1"/>
  <c r="F852" i="1"/>
  <c r="B1406" i="1"/>
  <c r="F782" i="1"/>
  <c r="G1207" i="1"/>
  <c r="G842" i="1"/>
  <c r="F609" i="1"/>
  <c r="B1013" i="1"/>
  <c r="F1640" i="1"/>
  <c r="B772" i="1"/>
  <c r="F1178" i="1"/>
  <c r="G1680" i="1"/>
  <c r="G1559" i="1"/>
  <c r="F828" i="1"/>
  <c r="G1413" i="1"/>
  <c r="B725" i="1"/>
  <c r="B984" i="1"/>
  <c r="F1988" i="1"/>
  <c r="G1311" i="1"/>
  <c r="B1797" i="1"/>
  <c r="F321" i="1"/>
  <c r="F1813" i="1"/>
  <c r="B1006" i="1"/>
  <c r="F1343" i="1"/>
  <c r="G491" i="1"/>
  <c r="F912" i="1"/>
  <c r="G477" i="1"/>
  <c r="G2127" i="1"/>
  <c r="G107" i="1"/>
  <c r="F770" i="1"/>
  <c r="B348" i="1"/>
  <c r="G559" i="1"/>
  <c r="G2104" i="1"/>
  <c r="F249" i="1"/>
  <c r="B585" i="1"/>
  <c r="G1388" i="1"/>
  <c r="F1680" i="1"/>
  <c r="B1359" i="1"/>
  <c r="G1459" i="1"/>
  <c r="F992" i="1"/>
  <c r="F522" i="1"/>
  <c r="B1678" i="1"/>
  <c r="G2007" i="1"/>
  <c r="G870" i="1"/>
  <c r="B172" i="1"/>
  <c r="B373" i="1"/>
  <c r="B1151" i="1"/>
  <c r="G510" i="1"/>
  <c r="F871" i="1"/>
  <c r="B168" i="1"/>
  <c r="B551" i="1"/>
  <c r="F1159" i="1"/>
  <c r="B84" i="1"/>
  <c r="B225" i="1"/>
  <c r="G1324" i="1"/>
  <c r="F1227" i="1"/>
  <c r="G910" i="1"/>
  <c r="B1073" i="1"/>
  <c r="B2145" i="1"/>
  <c r="G435" i="1"/>
  <c r="B1456" i="1"/>
  <c r="G753" i="1"/>
  <c r="B1036" i="1"/>
  <c r="B1510" i="1"/>
  <c r="G855" i="1"/>
  <c r="F121" i="1"/>
  <c r="G1870" i="1"/>
  <c r="F17" i="1"/>
  <c r="B2398" i="1"/>
  <c r="F536" i="1"/>
  <c r="B2375" i="1"/>
  <c r="B895" i="1"/>
  <c r="G318" i="1"/>
  <c r="F914" i="1"/>
  <c r="B458" i="1"/>
  <c r="G1500" i="1"/>
  <c r="G650" i="1"/>
  <c r="F268" i="1"/>
  <c r="B330" i="1"/>
  <c r="F1321" i="1"/>
  <c r="B2135" i="1"/>
  <c r="B46" i="1"/>
  <c r="G34" i="1"/>
  <c r="F1578" i="1"/>
  <c r="G1062" i="1"/>
  <c r="G528" i="1"/>
  <c r="F1242" i="1"/>
  <c r="G557" i="1"/>
  <c r="B2421" i="1"/>
  <c r="F1504" i="1"/>
  <c r="F1301" i="1"/>
  <c r="G220" i="1"/>
  <c r="B2545" i="1"/>
  <c r="B687" i="1"/>
  <c r="B467" i="1"/>
  <c r="G360" i="1"/>
  <c r="G199" i="1"/>
  <c r="F1827" i="1"/>
  <c r="G1936" i="1"/>
  <c r="B1097" i="1"/>
  <c r="F72" i="1"/>
  <c r="G786" i="1"/>
  <c r="B1961" i="1"/>
  <c r="B496" i="1"/>
  <c r="F2389" i="1"/>
  <c r="B2431" i="1"/>
  <c r="B1445" i="1"/>
  <c r="G2331" i="1"/>
  <c r="F1532" i="1"/>
  <c r="B56" i="1"/>
  <c r="B1318" i="1"/>
  <c r="F2201" i="1"/>
  <c r="G844" i="1"/>
  <c r="B470" i="1"/>
  <c r="F1715" i="1"/>
  <c r="B232" i="1"/>
  <c r="F1063" i="1"/>
  <c r="F276" i="1"/>
  <c r="G1997" i="1"/>
  <c r="F134" i="1"/>
  <c r="B1569" i="1"/>
  <c r="F2112" i="1"/>
  <c r="G2536" i="1"/>
  <c r="G993" i="1"/>
  <c r="B996" i="1"/>
  <c r="G334" i="1"/>
  <c r="B535" i="1"/>
  <c r="B389" i="1"/>
  <c r="F251" i="1"/>
  <c r="B2340" i="1"/>
  <c r="F859" i="1"/>
  <c r="B320" i="1"/>
  <c r="G1228" i="1"/>
  <c r="F1174" i="1"/>
  <c r="F1735" i="1"/>
  <c r="B1770" i="1"/>
  <c r="G167" i="1"/>
  <c r="F2325" i="1"/>
  <c r="G1393" i="1"/>
  <c r="G406" i="1"/>
  <c r="F1576" i="1"/>
  <c r="F887" i="1"/>
  <c r="B213" i="1"/>
  <c r="B808" i="1"/>
  <c r="B1154" i="1"/>
  <c r="G430" i="1"/>
  <c r="B631" i="1"/>
  <c r="F788" i="1"/>
  <c r="B1226" i="1"/>
  <c r="B1670" i="1"/>
  <c r="B201" i="1"/>
  <c r="G2240" i="1"/>
  <c r="G147" i="1"/>
  <c r="G1996" i="1"/>
  <c r="B282" i="1"/>
  <c r="B1461" i="1"/>
  <c r="B1293" i="1"/>
  <c r="G275" i="1"/>
  <c r="G1162" i="1"/>
  <c r="B381" i="1"/>
  <c r="F2590" i="1"/>
  <c r="B843" i="1"/>
  <c r="B1045" i="1"/>
  <c r="B695" i="1"/>
  <c r="B1925" i="1"/>
  <c r="F690" i="1"/>
  <c r="F2239" i="1"/>
  <c r="F634" i="1"/>
  <c r="F1455" i="1"/>
  <c r="B1349" i="1"/>
  <c r="G1895" i="1"/>
  <c r="B1139" i="1"/>
  <c r="G471" i="1"/>
  <c r="G1751" i="1"/>
  <c r="B1107" i="1"/>
  <c r="B677" i="1"/>
  <c r="F1820" i="1"/>
  <c r="B1065" i="1"/>
  <c r="F146" i="1"/>
  <c r="G1244" i="1"/>
  <c r="G590" i="1"/>
  <c r="F478" i="1"/>
  <c r="F340" i="1"/>
  <c r="G55" i="1"/>
  <c r="F18" i="1"/>
  <c r="B1396" i="1"/>
  <c r="B110" i="1"/>
  <c r="G1729" i="1"/>
  <c r="F509" i="1"/>
  <c r="B1124" i="1"/>
  <c r="G2588" i="1"/>
  <c r="G456" i="1"/>
  <c r="B1723" i="1"/>
  <c r="G362" i="1"/>
  <c r="B2497" i="1"/>
  <c r="G566" i="1"/>
  <c r="F2088" i="1"/>
  <c r="B1161" i="1"/>
  <c r="F1216" i="1"/>
  <c r="F2498" i="1"/>
  <c r="G1385" i="1"/>
  <c r="B304" i="1"/>
  <c r="G1618" i="1"/>
  <c r="G2047" i="1"/>
  <c r="B341" i="1"/>
  <c r="G903" i="1"/>
  <c r="G2524" i="1"/>
  <c r="G1626" i="1"/>
  <c r="G1526" i="1"/>
  <c r="B2119" i="1"/>
  <c r="B199" i="1"/>
  <c r="B171" i="1"/>
  <c r="F1787" i="1"/>
  <c r="G593" i="1"/>
  <c r="B135" i="1"/>
  <c r="G817" i="1"/>
  <c r="B487" i="1"/>
  <c r="B842" i="1"/>
  <c r="F701" i="1"/>
  <c r="G2422" i="1"/>
  <c r="F1644" i="1"/>
  <c r="F105" i="1"/>
  <c r="F1073" i="1"/>
  <c r="F1383" i="1"/>
  <c r="G257" i="1"/>
  <c r="G917" i="1"/>
  <c r="B801" i="1"/>
  <c r="B157" i="1"/>
  <c r="B2021" i="1"/>
  <c r="F208" i="1"/>
  <c r="B728" i="1"/>
  <c r="B1526" i="1"/>
  <c r="G567" i="1"/>
  <c r="B840" i="1"/>
  <c r="B1119" i="1"/>
  <c r="G1036" i="1"/>
  <c r="F2240" i="1"/>
  <c r="G1666" i="1"/>
  <c r="F1753" i="1"/>
  <c r="B1703" i="1"/>
  <c r="G174" i="1"/>
  <c r="F1156" i="1"/>
  <c r="G2183" i="1"/>
  <c r="F303" i="1"/>
  <c r="F1347" i="1"/>
  <c r="F82" i="1"/>
  <c r="G309" i="1"/>
  <c r="G552" i="1"/>
  <c r="G1428" i="1"/>
  <c r="F334" i="1"/>
  <c r="B1352" i="1"/>
  <c r="G1647" i="1"/>
  <c r="F2315" i="1"/>
  <c r="G467" i="1"/>
  <c r="G1860" i="1"/>
  <c r="G982" i="1"/>
  <c r="F2080" i="1"/>
  <c r="F2640" i="1"/>
  <c r="F2413" i="1"/>
  <c r="B606" i="1"/>
  <c r="G2120" i="1"/>
  <c r="B66" i="1"/>
  <c r="F1381" i="1"/>
  <c r="B447" i="1"/>
  <c r="F790" i="1"/>
  <c r="G901" i="1"/>
  <c r="F1359" i="1"/>
  <c r="B716" i="1"/>
  <c r="B911" i="1"/>
  <c r="G1374" i="1"/>
  <c r="G2144" i="1"/>
  <c r="F2316" i="1"/>
  <c r="F1703" i="1"/>
  <c r="F147" i="1"/>
  <c r="G1953" i="1"/>
  <c r="F278" i="1"/>
  <c r="F1009" i="1"/>
  <c r="G1725" i="1"/>
  <c r="F1533" i="1"/>
  <c r="B1339" i="1"/>
  <c r="B268" i="1"/>
  <c r="F1158" i="1"/>
  <c r="B1332" i="1"/>
  <c r="B1887" i="1"/>
  <c r="B35" i="1"/>
  <c r="B363" i="1"/>
  <c r="G451" i="1"/>
  <c r="F1969" i="1"/>
  <c r="B1095" i="1"/>
  <c r="F619" i="1"/>
  <c r="F826" i="1"/>
  <c r="B1732" i="1"/>
  <c r="G1436" i="1"/>
  <c r="G56" i="1"/>
  <c r="G1371" i="1"/>
  <c r="F2044" i="1"/>
  <c r="F1952" i="1"/>
  <c r="B1743" i="1"/>
  <c r="B1089" i="1"/>
  <c r="B753" i="1"/>
  <c r="B1536" i="1"/>
  <c r="B1551" i="1"/>
  <c r="G85" i="1"/>
  <c r="B2169" i="1"/>
  <c r="G1028" i="1"/>
  <c r="B2441" i="1"/>
  <c r="F1728" i="1"/>
  <c r="G539" i="1"/>
  <c r="G1362" i="1"/>
  <c r="G2473" i="1"/>
  <c r="G2606" i="1"/>
  <c r="B1295" i="1"/>
  <c r="F1500" i="1"/>
  <c r="F2381" i="1"/>
  <c r="G886" i="1"/>
  <c r="B185" i="1"/>
  <c r="F2356" i="1"/>
  <c r="F2241" i="1"/>
  <c r="B635" i="1"/>
  <c r="B505" i="1"/>
  <c r="B820" i="1"/>
  <c r="F129" i="1"/>
  <c r="B2325" i="1"/>
  <c r="B1350" i="1"/>
  <c r="F46" i="1"/>
  <c r="B2137" i="1"/>
  <c r="F224" i="1"/>
  <c r="G1569" i="1"/>
  <c r="F582" i="1"/>
  <c r="B1131" i="1"/>
  <c r="F1494" i="1"/>
  <c r="F1479" i="1"/>
  <c r="G323" i="1"/>
  <c r="G2073" i="1"/>
  <c r="F868" i="1"/>
  <c r="G1406" i="1"/>
  <c r="G1797" i="1"/>
  <c r="B850" i="1"/>
  <c r="B897" i="1"/>
  <c r="F1730" i="1"/>
  <c r="G806" i="1"/>
  <c r="F136" i="1"/>
  <c r="B619" i="1"/>
  <c r="B901" i="1"/>
  <c r="G1715" i="1"/>
  <c r="F299" i="1"/>
  <c r="B424" i="1"/>
  <c r="G1037" i="1"/>
  <c r="F1951" i="1"/>
  <c r="G277" i="1"/>
  <c r="B237" i="1"/>
  <c r="F2587" i="1"/>
  <c r="B2355" i="1"/>
  <c r="F2398" i="1"/>
  <c r="B1935" i="1"/>
  <c r="B155" i="1"/>
  <c r="B536" i="1"/>
  <c r="B1870" i="1"/>
  <c r="B1309" i="1"/>
  <c r="F656" i="1"/>
  <c r="G239" i="1"/>
  <c r="B640" i="1"/>
  <c r="F167" i="1"/>
  <c r="F447" i="1"/>
  <c r="B575" i="1"/>
  <c r="G609" i="1"/>
  <c r="F361" i="1"/>
  <c r="F2209" i="1"/>
  <c r="B952" i="1"/>
  <c r="F1821" i="1"/>
  <c r="F903" i="1"/>
  <c r="G1331" i="1"/>
  <c r="G1944" i="1"/>
  <c r="B1689" i="1"/>
  <c r="B1186" i="1"/>
  <c r="F704" i="1"/>
  <c r="F1378" i="1"/>
  <c r="G1454" i="1"/>
  <c r="B628" i="1"/>
  <c r="G24" i="1"/>
  <c r="B797" i="1"/>
  <c r="G985" i="1"/>
  <c r="F2613" i="1"/>
  <c r="G1165" i="1"/>
  <c r="B2233" i="1"/>
  <c r="G1916" i="1"/>
  <c r="G2145" i="1"/>
  <c r="F350" i="1"/>
  <c r="G684" i="1"/>
  <c r="F157" i="1"/>
  <c r="G665" i="1"/>
  <c r="B2576" i="1"/>
  <c r="B1103" i="1"/>
  <c r="B503" i="1"/>
  <c r="B980" i="1"/>
  <c r="G1122" i="1"/>
  <c r="B963" i="1"/>
  <c r="G1236" i="1"/>
  <c r="F1108" i="1"/>
  <c r="G902" i="1"/>
  <c r="B2044" i="1"/>
  <c r="F1094" i="1"/>
  <c r="F1393" i="1"/>
  <c r="G378" i="1"/>
  <c r="B305" i="1"/>
  <c r="F1283" i="1"/>
  <c r="B2160" i="1"/>
  <c r="F1490" i="1"/>
  <c r="G2309" i="1"/>
  <c r="B2029" i="1"/>
  <c r="B1624" i="1"/>
  <c r="B1197" i="1"/>
  <c r="G791" i="1"/>
  <c r="F2406" i="1"/>
  <c r="B358" i="1"/>
  <c r="F1349" i="1"/>
  <c r="B1228" i="1"/>
  <c r="B883" i="1"/>
  <c r="G1029" i="1"/>
  <c r="F2103" i="1"/>
  <c r="F448" i="1"/>
  <c r="B2615" i="1"/>
  <c r="F1491" i="1"/>
  <c r="F504" i="1"/>
  <c r="B1488" i="1"/>
  <c r="B2366" i="1"/>
  <c r="B1996" i="1"/>
  <c r="B2528" i="1"/>
  <c r="F2348" i="1"/>
  <c r="F1409" i="1"/>
  <c r="G2614" i="1"/>
  <c r="B360" i="1"/>
  <c r="G1372" i="1"/>
  <c r="F83" i="1"/>
  <c r="G475" i="1"/>
  <c r="F241" i="1"/>
  <c r="G819" i="1"/>
  <c r="F2588" i="1"/>
  <c r="G1103" i="1"/>
  <c r="F36" i="1"/>
  <c r="G328" i="1"/>
  <c r="B1517" i="1"/>
  <c r="G885" i="1"/>
  <c r="B25" i="1"/>
  <c r="F443" i="1"/>
  <c r="F767" i="1"/>
  <c r="G1275" i="1"/>
  <c r="B307" i="1"/>
  <c r="B592" i="1"/>
  <c r="F1795" i="1"/>
  <c r="B309" i="1"/>
  <c r="G2592" i="1"/>
  <c r="G500" i="1"/>
  <c r="B2081" i="1"/>
  <c r="B1600" i="1"/>
  <c r="G667" i="1"/>
  <c r="B148" i="1"/>
  <c r="F1350" i="1"/>
  <c r="F323" i="1"/>
  <c r="F915" i="1"/>
  <c r="B1651" i="1"/>
  <c r="F983" i="1"/>
  <c r="F1096" i="1"/>
  <c r="F1460" i="1"/>
  <c r="G1074" i="1"/>
  <c r="F1093" i="1"/>
  <c r="B1378" i="1"/>
  <c r="G405" i="1"/>
  <c r="F237" i="1"/>
  <c r="G728" i="1"/>
  <c r="G979" i="1"/>
  <c r="F1143" i="1"/>
  <c r="G1714" i="1"/>
  <c r="B2243" i="1"/>
  <c r="F1151" i="1"/>
  <c r="G697" i="1"/>
  <c r="B2008" i="1"/>
  <c r="G326" i="1"/>
  <c r="G744" i="1"/>
  <c r="B2630" i="1"/>
  <c r="F1124" i="1"/>
  <c r="G192" i="1"/>
  <c r="B887" i="1"/>
  <c r="B1904" i="1"/>
  <c r="F421" i="1"/>
  <c r="B997" i="1"/>
  <c r="F1725" i="1"/>
  <c r="G329" i="1"/>
  <c r="F940" i="1"/>
  <c r="F977" i="1"/>
  <c r="F442" i="1"/>
  <c r="F122" i="1"/>
  <c r="F1074" i="1"/>
  <c r="F133" i="1"/>
  <c r="F1658" i="1"/>
  <c r="B1530" i="1"/>
  <c r="B1294" i="1"/>
  <c r="F1895" i="1"/>
  <c r="G1430" i="1"/>
  <c r="F1934" i="1"/>
  <c r="F2527" i="1"/>
  <c r="B186" i="1"/>
  <c r="F832" i="1"/>
  <c r="F76" i="1"/>
  <c r="G1979" i="1"/>
  <c r="G2586" i="1"/>
  <c r="G2019" i="1"/>
  <c r="F369" i="1"/>
  <c r="G858" i="1"/>
  <c r="G2177" i="1"/>
  <c r="F2630" i="1"/>
  <c r="B520" i="1"/>
  <c r="B2064" i="1"/>
  <c r="B123" i="1"/>
  <c r="F405" i="1"/>
  <c r="G2498" i="1"/>
  <c r="B1435" i="1"/>
  <c r="F2589" i="1"/>
  <c r="G1160" i="1"/>
  <c r="B1372" i="1"/>
  <c r="G377" i="1"/>
  <c r="F1028" i="1"/>
  <c r="B1082" i="1"/>
  <c r="G626" i="1"/>
  <c r="F2489" i="1"/>
  <c r="G584" i="1"/>
  <c r="F1674" i="1"/>
  <c r="G896" i="1"/>
  <c r="G606" i="1"/>
  <c r="G2249" i="1"/>
  <c r="G221" i="1"/>
  <c r="G1703" i="1"/>
  <c r="F666" i="1"/>
  <c r="B1019" i="1"/>
  <c r="G520" i="1"/>
  <c r="F2215" i="1"/>
  <c r="G446" i="1"/>
  <c r="G1145" i="1"/>
  <c r="F503" i="1"/>
  <c r="F657" i="1"/>
  <c r="G827" i="1"/>
  <c r="B332" i="1"/>
  <c r="G411" i="1"/>
  <c r="G2028" i="1"/>
  <c r="G2641" i="1"/>
  <c r="G2243" i="1"/>
  <c r="F501" i="1"/>
  <c r="B181" i="1"/>
  <c r="B415" i="1"/>
  <c r="B983" i="1"/>
  <c r="G2284" i="1"/>
  <c r="B961" i="1"/>
  <c r="G1498" i="1"/>
  <c r="F888" i="1"/>
  <c r="B317" i="1"/>
  <c r="G540" i="1"/>
  <c r="G348" i="1"/>
  <c r="F130" i="1"/>
  <c r="F537" i="1"/>
  <c r="F1716" i="1"/>
  <c r="B1676" i="1"/>
  <c r="F45" i="1"/>
  <c r="B2524" i="1"/>
  <c r="B1608" i="1"/>
  <c r="G2389" i="1"/>
  <c r="F494" i="1"/>
  <c r="G1295" i="1"/>
  <c r="F2300" i="1"/>
  <c r="B999" i="1"/>
  <c r="F2561" i="1"/>
  <c r="B684" i="1"/>
  <c r="G1035" i="1"/>
  <c r="B112" i="1"/>
  <c r="F1811" i="1"/>
  <c r="F206" i="1"/>
  <c r="B1302" i="1"/>
  <c r="F1880" i="1"/>
  <c r="F1507" i="1"/>
  <c r="B1166" i="1"/>
  <c r="F1762" i="1"/>
  <c r="G604" i="1"/>
  <c r="B1397" i="1"/>
  <c r="G2415" i="1"/>
  <c r="B2046" i="1"/>
  <c r="F2285" i="1"/>
  <c r="F1125" i="1"/>
  <c r="B1062" i="1"/>
  <c r="G251" i="1"/>
  <c r="B641" i="1"/>
  <c r="B251" i="1"/>
  <c r="F108" i="1"/>
  <c r="F1567" i="1"/>
  <c r="B1382" i="1"/>
  <c r="G150" i="1"/>
  <c r="F923" i="1"/>
  <c r="G1904" i="1"/>
  <c r="F872" i="1"/>
  <c r="G950" i="1"/>
  <c r="B390" i="1"/>
  <c r="F275" i="1"/>
  <c r="F1733" i="1"/>
  <c r="G801" i="1"/>
  <c r="G1423" i="1"/>
  <c r="B1416" i="1"/>
  <c r="G2457" i="1"/>
  <c r="G1989" i="1"/>
  <c r="B881" i="1"/>
  <c r="F250" i="1"/>
  <c r="F1433" i="1"/>
  <c r="G1787" i="1"/>
  <c r="G15" i="1"/>
  <c r="F2323" i="1"/>
  <c r="G2441" i="1"/>
  <c r="G1394" i="1"/>
  <c r="G298" i="1"/>
  <c r="B16" i="1"/>
  <c r="B1500" i="1"/>
  <c r="B436" i="1"/>
  <c r="G1065" i="1"/>
  <c r="B944" i="1"/>
  <c r="F997" i="1"/>
  <c r="G1019" i="1"/>
  <c r="F1552" i="1"/>
  <c r="F1996" i="1"/>
  <c r="B617" i="1"/>
  <c r="G554" i="1"/>
  <c r="G181" i="1"/>
  <c r="F853" i="1"/>
  <c r="F2021" i="1"/>
  <c r="F760" i="1"/>
  <c r="B1535" i="1"/>
  <c r="B8" i="1"/>
  <c r="G1567" i="1"/>
  <c r="G631" i="1"/>
  <c r="G1245" i="1"/>
  <c r="F94" i="1"/>
  <c r="G677" i="1"/>
  <c r="F1853" i="1"/>
  <c r="G2137" i="1"/>
  <c r="B1529" i="1"/>
  <c r="F277" i="1"/>
  <c r="G1508" i="1"/>
  <c r="B1936" i="1"/>
  <c r="B420" i="1"/>
  <c r="G1961" i="1"/>
  <c r="G111" i="1"/>
  <c r="G1778" i="1"/>
  <c r="B1513" i="1"/>
  <c r="B2473" i="1"/>
  <c r="B2406" i="1"/>
  <c r="G1105" i="1"/>
  <c r="F1648" i="1"/>
  <c r="B1728" i="1"/>
  <c r="B2284" i="1"/>
  <c r="G1970" i="1"/>
  <c r="F245" i="1"/>
  <c r="F1037" i="1"/>
  <c r="F2167" i="1"/>
  <c r="F726" i="1"/>
  <c r="B1648" i="1"/>
  <c r="B1616" i="1"/>
  <c r="B517" i="1"/>
  <c r="B98" i="1"/>
  <c r="B1047" i="1"/>
  <c r="F112" i="1"/>
  <c r="F1226" i="1"/>
  <c r="G1095" i="1"/>
  <c r="F617" i="1"/>
  <c r="F584" i="1"/>
  <c r="F541" i="1"/>
  <c r="G1007" i="1"/>
  <c r="G940" i="1"/>
  <c r="G2317" i="1"/>
  <c r="B1524" i="1"/>
  <c r="B2153" i="1"/>
  <c r="F2127" i="1"/>
  <c r="G774" i="1"/>
  <c r="F455" i="1"/>
  <c r="G2037" i="1"/>
  <c r="G26" i="1"/>
  <c r="G132" i="1"/>
  <c r="F357" i="1"/>
  <c r="F954" i="1"/>
  <c r="F718" i="1"/>
  <c r="F1246" i="1"/>
  <c r="F2601" i="1"/>
  <c r="B2037" i="1"/>
  <c r="G2277" i="1"/>
  <c r="B1828" i="1"/>
  <c r="B2560" i="1"/>
  <c r="F1496" i="1"/>
  <c r="B1998" i="1"/>
  <c r="G2397" i="1"/>
  <c r="B1675" i="1"/>
  <c r="B1796" i="1"/>
  <c r="F2552" i="1"/>
  <c r="G145" i="1"/>
  <c r="B587" i="1"/>
  <c r="F1497" i="1"/>
  <c r="F805" i="1"/>
  <c r="B472" i="1"/>
  <c r="G1743" i="1"/>
  <c r="B203" i="1"/>
  <c r="B2017" i="1"/>
  <c r="B589" i="1"/>
  <c r="F1164" i="1"/>
  <c r="F1568" i="1"/>
  <c r="B856" i="1"/>
  <c r="G1407" i="1"/>
  <c r="F2474" i="1"/>
  <c r="B1433" i="1"/>
  <c r="G1536" i="1"/>
  <c r="G1294" i="1"/>
  <c r="G322" i="1"/>
  <c r="F473" i="1"/>
  <c r="B1705" i="1"/>
  <c r="G2185" i="1"/>
  <c r="F2143" i="1"/>
  <c r="G206" i="1"/>
  <c r="F1845" i="1"/>
  <c r="G1927" i="1"/>
  <c r="G379" i="1"/>
  <c r="F177" i="1"/>
  <c r="F160" i="1"/>
  <c r="B404" i="1"/>
  <c r="G617" i="1"/>
  <c r="B573" i="1"/>
  <c r="G1660" i="1"/>
  <c r="F633" i="1"/>
  <c r="B776" i="1"/>
  <c r="G340" i="1"/>
  <c r="G294" i="1"/>
  <c r="F1011" i="1"/>
  <c r="B204" i="1"/>
  <c r="G352" i="1"/>
  <c r="B1136" i="1"/>
  <c r="B388" i="1"/>
  <c r="F145" i="1"/>
  <c r="G1142" i="1"/>
  <c r="G424" i="1"/>
  <c r="B700" i="1"/>
  <c r="B806" i="1"/>
  <c r="G688" i="1"/>
  <c r="G1917" i="1"/>
  <c r="B2167" i="1"/>
  <c r="F2593" i="1"/>
  <c r="F1486" i="1"/>
  <c r="G409" i="1"/>
  <c r="G2638" i="1"/>
  <c r="B2065" i="1"/>
  <c r="F692" i="1"/>
  <c r="G324" i="1"/>
  <c r="F1559" i="1"/>
  <c r="F203" i="1"/>
  <c r="F2577" i="1"/>
  <c r="G2103" i="1"/>
  <c r="B153" i="1"/>
  <c r="G371" i="1"/>
  <c r="F1382" i="1"/>
  <c r="F1109" i="1"/>
  <c r="F994" i="1"/>
  <c r="B26" i="1"/>
  <c r="B909" i="1"/>
  <c r="F1329" i="1"/>
  <c r="B1951" i="1"/>
  <c r="G2355" i="1"/>
  <c r="G63" i="1"/>
  <c r="G802" i="1"/>
  <c r="F1319" i="1"/>
  <c r="F917" i="1"/>
  <c r="B298" i="1"/>
  <c r="G1664" i="1"/>
  <c r="F1266" i="1"/>
  <c r="B818" i="1"/>
  <c r="G2359" i="1"/>
  <c r="G909" i="1"/>
  <c r="G2523" i="1"/>
  <c r="B1012" i="1"/>
  <c r="F1977" i="1"/>
  <c r="B827" i="1"/>
  <c r="F1361" i="1"/>
  <c r="B889" i="1"/>
  <c r="G1343" i="1"/>
  <c r="B1187" i="1"/>
  <c r="F328" i="1"/>
  <c r="F322" i="1"/>
  <c r="F2399" i="1"/>
  <c r="F1687" i="1"/>
  <c r="B468" i="1"/>
  <c r="B1997" i="1"/>
  <c r="F2442" i="1"/>
  <c r="G1828" i="1"/>
  <c r="G2275" i="1"/>
  <c r="G98" i="1"/>
  <c r="F1960" i="1"/>
  <c r="F2543" i="1"/>
  <c r="F204" i="1"/>
  <c r="G130" i="1"/>
  <c r="G2045" i="1"/>
  <c r="F695" i="1"/>
  <c r="B303" i="1"/>
  <c r="F1547" i="1"/>
  <c r="F475" i="1"/>
  <c r="B1664" i="1"/>
  <c r="G826" i="1"/>
  <c r="B1496" i="1"/>
  <c r="F713" i="1"/>
  <c r="G244" i="1"/>
  <c r="B761" i="1"/>
  <c r="G1668" i="1"/>
  <c r="F1467" i="1"/>
  <c r="F742" i="1"/>
  <c r="B1110" i="1"/>
  <c r="G123" i="1"/>
  <c r="B912" i="1"/>
  <c r="B971" i="1"/>
  <c r="G790" i="1"/>
  <c r="B598" i="1"/>
  <c r="F1035" i="1"/>
  <c r="F1998" i="1"/>
  <c r="B2018" i="1"/>
  <c r="F171" i="1"/>
  <c r="F142" i="1"/>
  <c r="F1152" i="1"/>
  <c r="G2308" i="1"/>
  <c r="F310" i="1"/>
  <c r="B331" i="1"/>
  <c r="G119" i="1"/>
  <c r="B349" i="1"/>
  <c r="G568" i="1"/>
  <c r="G1255" i="1"/>
  <c r="G1455" i="1"/>
  <c r="F1905" i="1"/>
  <c r="B1970" i="1"/>
  <c r="F26" i="1"/>
  <c r="F1666" i="1"/>
  <c r="B655" i="1"/>
  <c r="G1012" i="1"/>
  <c r="F1472" i="1"/>
  <c r="F1392" i="1"/>
  <c r="F2233" i="1"/>
  <c r="B143" i="1"/>
  <c r="F1163" i="1"/>
  <c r="G611" i="1"/>
  <c r="B2079" i="1"/>
  <c r="F1303" i="1"/>
  <c r="F2027" i="1"/>
  <c r="G307" i="1"/>
  <c r="G1217" i="1"/>
  <c r="F1389" i="1"/>
  <c r="B285" i="1"/>
  <c r="G1705" i="1"/>
  <c r="G729" i="1"/>
  <c r="G1752" i="1"/>
  <c r="G2522" i="1"/>
  <c r="F902" i="1"/>
  <c r="F1535" i="1"/>
  <c r="G1969" i="1"/>
  <c r="F2309" i="1"/>
  <c r="F2491" i="1"/>
  <c r="F2217" i="1"/>
  <c r="G489" i="1"/>
  <c r="B239" i="1"/>
  <c r="G1555" i="1"/>
  <c r="F1585" i="1"/>
  <c r="G171" i="1"/>
  <c r="G882" i="1"/>
  <c r="B1208" i="1"/>
  <c r="B355" i="1"/>
  <c r="F362" i="1"/>
  <c r="G16" i="1"/>
  <c r="B1135" i="1"/>
  <c r="F786" i="1"/>
  <c r="G170" i="1"/>
  <c r="B353" i="1"/>
  <c r="G831" i="1"/>
  <c r="G1263" i="1"/>
  <c r="G1907" i="1"/>
  <c r="F1569" i="1"/>
  <c r="F1341" i="1"/>
  <c r="B452" i="1"/>
  <c r="F285" i="1"/>
  <c r="F591" i="1"/>
  <c r="F1294" i="1"/>
  <c r="G505" i="1"/>
  <c r="G1363" i="1"/>
  <c r="G1776" i="1"/>
  <c r="B2640" i="1"/>
  <c r="B523" i="1"/>
  <c r="G1677" i="1"/>
  <c r="F2111" i="1"/>
  <c r="F471" i="1"/>
  <c r="G666" i="1"/>
  <c r="F801" i="1"/>
  <c r="F942" i="1"/>
  <c r="B2191" i="1"/>
  <c r="F2430" i="1"/>
  <c r="B387" i="1"/>
  <c r="F143" i="1"/>
  <c r="G1616" i="1"/>
  <c r="G775" i="1"/>
  <c r="G285" i="1"/>
  <c r="F2568" i="1"/>
  <c r="B167" i="1"/>
  <c r="G2017" i="1"/>
  <c r="B2339" i="1"/>
  <c r="G1262" i="1"/>
  <c r="B756" i="1"/>
  <c r="F412" i="1"/>
  <c r="B456" i="1"/>
  <c r="B1272" i="1"/>
  <c r="F432" i="1"/>
  <c r="F527" i="1"/>
  <c r="F866" i="1"/>
  <c r="F424" i="1"/>
  <c r="G1861" i="1"/>
  <c r="F1661" i="1"/>
  <c r="G375" i="1"/>
  <c r="B1688" i="1"/>
  <c r="G308" i="1"/>
  <c r="G700" i="1"/>
  <c r="F119" i="1"/>
  <c r="G2589" i="1"/>
  <c r="B1927" i="1"/>
  <c r="G1499" i="1"/>
  <c r="B649" i="1"/>
  <c r="F1536" i="1"/>
  <c r="G1512" i="1"/>
  <c r="G962" i="1"/>
  <c r="G1027" i="1"/>
  <c r="G397" i="1"/>
  <c r="G523" i="1"/>
  <c r="B1361" i="1"/>
  <c r="B2458" i="1"/>
  <c r="B174" i="1"/>
  <c r="G1880" i="1"/>
  <c r="G2381" i="1"/>
  <c r="G829" i="1"/>
  <c r="F2207" i="1"/>
  <c r="B2240" i="1"/>
  <c r="F630" i="1"/>
  <c r="G718" i="1"/>
  <c r="B2215" i="1"/>
  <c r="F2176" i="1"/>
  <c r="B1246" i="1"/>
  <c r="F493" i="1"/>
  <c r="G657" i="1"/>
  <c r="G420" i="1"/>
  <c r="B2544" i="1"/>
  <c r="B1363" i="1"/>
  <c r="F1408" i="1"/>
  <c r="F1550" i="1"/>
  <c r="G478" i="1"/>
  <c r="F2160" i="1"/>
  <c r="G1469" i="1"/>
  <c r="F1377" i="1"/>
  <c r="B964" i="1"/>
  <c r="B1836" i="1"/>
  <c r="G391" i="1"/>
  <c r="B2011" i="1"/>
  <c r="B65" i="1"/>
  <c r="B1673" i="1"/>
  <c r="B678" i="1"/>
  <c r="G608" i="1"/>
  <c r="B2604" i="1"/>
  <c r="F2175" i="1"/>
  <c r="F820" i="1"/>
  <c r="F682" i="1"/>
  <c r="B1108" i="1"/>
  <c r="F1325" i="1"/>
  <c r="B942" i="1"/>
  <c r="B954" i="1"/>
  <c r="F1452" i="1"/>
  <c r="F1327" i="1"/>
  <c r="B370" i="1"/>
  <c r="G1980" i="1"/>
  <c r="F1204" i="1"/>
  <c r="B1444" i="1"/>
  <c r="G1786" i="1"/>
  <c r="G2021" i="1"/>
  <c r="B917" i="1"/>
  <c r="F732" i="1"/>
  <c r="G595" i="1"/>
  <c r="F842" i="1"/>
  <c r="F419" i="1"/>
  <c r="F1245" i="1"/>
  <c r="G203" i="1"/>
  <c r="G1159" i="1"/>
  <c r="G1489" i="1"/>
  <c r="G1643" i="1"/>
  <c r="F965" i="1"/>
  <c r="G184" i="1"/>
  <c r="F2586" i="1"/>
  <c r="F1360" i="1"/>
  <c r="B2045" i="1"/>
  <c r="B2241" i="1"/>
  <c r="F440" i="1"/>
  <c r="F1157" i="1"/>
  <c r="F738" i="1"/>
  <c r="F1944" i="1"/>
  <c r="B1650" i="1"/>
  <c r="G84" i="1"/>
  <c r="B1545" i="1"/>
  <c r="B1414" i="1"/>
  <c r="F1609" i="1"/>
  <c r="B1285" i="1"/>
  <c r="F1662" i="1"/>
  <c r="F1384" i="1"/>
  <c r="B267" i="1"/>
  <c r="F1470" i="1"/>
  <c r="G1513" i="1"/>
  <c r="F638" i="1"/>
  <c r="G923" i="1"/>
  <c r="G2216" i="1"/>
  <c r="B1155" i="1"/>
  <c r="G1326" i="1"/>
  <c r="B235" i="1"/>
  <c r="F2072" i="1"/>
  <c r="F1281" i="1"/>
  <c r="F1254" i="1"/>
  <c r="F1045" i="1"/>
  <c r="F2035" i="1"/>
  <c r="F2440" i="1"/>
  <c r="B738" i="1"/>
  <c r="B64" i="1"/>
  <c r="F1398" i="1"/>
  <c r="F1916" i="1"/>
  <c r="F1215" i="1"/>
  <c r="G797" i="1"/>
  <c r="B461" i="1"/>
  <c r="B526" i="1"/>
  <c r="B1786" i="1"/>
  <c r="F1672" i="1"/>
  <c r="G1412" i="1"/>
  <c r="B1805" i="1"/>
  <c r="F1659" i="1"/>
  <c r="B408" i="1"/>
  <c r="G916" i="1"/>
  <c r="F1029" i="1"/>
  <c r="F242" i="1"/>
  <c r="B121" i="1"/>
  <c r="G2613" i="1"/>
  <c r="G756" i="1"/>
  <c r="B1667" i="1"/>
  <c r="F529" i="1"/>
  <c r="F434" i="1"/>
  <c r="B1561" i="1"/>
  <c r="F1545" i="1"/>
  <c r="G951" i="1"/>
  <c r="B294" i="1"/>
  <c r="F2208" i="1"/>
  <c r="B1523" i="1"/>
  <c r="F1697" i="1"/>
  <c r="B1104" i="1"/>
  <c r="F688" i="1"/>
  <c r="B2622" i="1"/>
  <c r="F1054" i="1"/>
  <c r="B1730" i="1"/>
  <c r="F2615" i="1"/>
  <c r="B1054" i="1"/>
  <c r="B362" i="1"/>
  <c r="F2284" i="1"/>
  <c r="G168" i="1"/>
  <c r="F359" i="1"/>
  <c r="F2382" i="1"/>
  <c r="G1390" i="1"/>
  <c r="B2459" i="1"/>
  <c r="F1878" i="1"/>
  <c r="B82" i="1"/>
  <c r="G281" i="1"/>
  <c r="B243" i="1"/>
  <c r="F1081" i="1"/>
  <c r="F1548" i="1"/>
  <c r="F1525" i="1"/>
  <c r="B670" i="1"/>
  <c r="G1453" i="1"/>
  <c r="B1381" i="1"/>
  <c r="G1383" i="1"/>
  <c r="G2513" i="1"/>
  <c r="B671" i="1"/>
  <c r="F802" i="1"/>
  <c r="F671" i="1"/>
  <c r="F1176" i="1"/>
  <c r="G2268" i="1"/>
  <c r="B702" i="1"/>
  <c r="G343" i="1"/>
  <c r="B1264" i="1"/>
  <c r="B1626" i="1"/>
  <c r="B1988" i="1"/>
  <c r="F952" i="1"/>
  <c r="B1162" i="1"/>
  <c r="F1055" i="1"/>
  <c r="G272" i="1"/>
  <c r="F2591" i="1"/>
  <c r="B127" i="1"/>
  <c r="B270" i="1"/>
  <c r="B936" i="1"/>
  <c r="F1435" i="1"/>
  <c r="G57" i="1"/>
  <c r="B2225" i="1"/>
  <c r="G1813" i="1"/>
  <c r="F1852" i="1"/>
  <c r="B689" i="1"/>
  <c r="B1137" i="1"/>
  <c r="G1452" i="1"/>
  <c r="B208" i="1"/>
  <c r="F2292" i="1"/>
  <c r="F653" i="1"/>
  <c r="F1293" i="1"/>
  <c r="B550" i="1"/>
  <c r="B459" i="1"/>
  <c r="B495" i="1"/>
  <c r="G296" i="1"/>
  <c r="G295" i="1"/>
  <c r="F2383" i="1"/>
  <c r="F1554" i="1"/>
  <c r="B1668" i="1"/>
  <c r="B1324" i="1"/>
  <c r="G419" i="1"/>
  <c r="F2569" i="1"/>
  <c r="F235" i="1"/>
  <c r="B111" i="1"/>
  <c r="G1679" i="1"/>
  <c r="B422" i="1"/>
  <c r="B1429" i="1"/>
  <c r="B1952" i="1"/>
  <c r="B2373" i="1"/>
  <c r="B2177" i="1"/>
  <c r="B642" i="1"/>
  <c r="B2285" i="1"/>
  <c r="B391" i="1"/>
  <c r="G936" i="1"/>
  <c r="B1410" i="1"/>
  <c r="F2216" i="1"/>
  <c r="G1673" i="1"/>
  <c r="G1960" i="1"/>
  <c r="G2143" i="1"/>
  <c r="G1175" i="1"/>
  <c r="F1528" i="1"/>
  <c r="B95" i="1"/>
  <c r="F1036" i="1"/>
  <c r="B1094" i="1"/>
  <c r="F1651" i="1"/>
  <c r="B178" i="1"/>
  <c r="G1862" i="1"/>
  <c r="G2046" i="1"/>
  <c r="B2324" i="1"/>
  <c r="G173" i="1"/>
  <c r="F505" i="1"/>
  <c r="G2612" i="1"/>
  <c r="F799" i="1"/>
  <c r="F1555" i="1"/>
  <c r="F694" i="1"/>
  <c r="G719" i="1"/>
  <c r="F436" i="1"/>
  <c r="B1505" i="1"/>
  <c r="B200" i="1"/>
  <c r="B246" i="1"/>
  <c r="G2543" i="1"/>
  <c r="G1646" i="1"/>
  <c r="B608" i="1"/>
  <c r="F772" i="1"/>
  <c r="F2439" i="1"/>
  <c r="F1760" i="1"/>
  <c r="F626" i="1"/>
  <c r="B1156" i="1"/>
  <c r="B2389" i="1"/>
  <c r="B1243" i="1"/>
  <c r="B2307" i="1"/>
  <c r="F272" i="1"/>
  <c r="G2567" i="1"/>
  <c r="F1667" i="1"/>
  <c r="G1510" i="1"/>
  <c r="B1426" i="1"/>
  <c r="F757" i="1"/>
  <c r="B2175" i="1"/>
  <c r="B1498" i="1"/>
  <c r="G1770" i="1"/>
  <c r="G1380" i="1"/>
  <c r="B2035" i="1"/>
  <c r="G1139" i="1"/>
  <c r="G1601" i="1"/>
  <c r="B858" i="1"/>
  <c r="G2366" i="1"/>
  <c r="F399" i="1"/>
  <c r="G613" i="1"/>
  <c r="F924" i="1"/>
  <c r="G2593" i="1"/>
  <c r="F127" i="1"/>
  <c r="F1888" i="1"/>
  <c r="F1498" i="1"/>
  <c r="F398" i="1"/>
  <c r="B477" i="1"/>
  <c r="G2357" i="1"/>
  <c r="B1427" i="1"/>
  <c r="B179" i="1"/>
  <c r="B1386" i="1"/>
  <c r="B1346" i="1"/>
  <c r="G607" i="1"/>
  <c r="G1360" i="1"/>
  <c r="B1165" i="1"/>
  <c r="G1225" i="1"/>
  <c r="F159" i="1"/>
  <c r="F528" i="1"/>
  <c r="G2325" i="1"/>
  <c r="B1641" i="1"/>
  <c r="B1347" i="1"/>
  <c r="G605" i="1"/>
  <c r="B324" i="1"/>
  <c r="G286" i="1"/>
  <c r="G1915" i="1"/>
  <c r="F456" i="1"/>
  <c r="B629" i="1"/>
  <c r="B250" i="1"/>
  <c r="F1043" i="1"/>
  <c r="B2020" i="1"/>
  <c r="B1398" i="1"/>
  <c r="G997" i="1"/>
  <c r="F1844" i="1"/>
  <c r="F1665" i="1"/>
  <c r="F307" i="1"/>
  <c r="G1648" i="1"/>
  <c r="F2450" i="1"/>
  <c r="B2267" i="1"/>
  <c r="B1008" i="1"/>
  <c r="G376" i="1"/>
  <c r="B1092" i="1"/>
  <c r="B198" i="1"/>
  <c r="F1643" i="1"/>
  <c r="G694" i="1"/>
  <c r="B1547" i="1"/>
  <c r="G372" i="1"/>
  <c r="F1459" i="1"/>
  <c r="B184" i="1"/>
  <c r="B639" i="1"/>
  <c r="G1187" i="1"/>
  <c r="F807" i="1"/>
  <c r="F590" i="1"/>
  <c r="F1214" i="1"/>
  <c r="B525" i="1"/>
  <c r="F1324" i="1"/>
  <c r="G535" i="1"/>
  <c r="F745" i="1"/>
  <c r="B2561" i="1"/>
  <c r="G144" i="1"/>
  <c r="F1090" i="1"/>
  <c r="G1215" i="1"/>
  <c r="F288" i="1"/>
  <c r="B1301" i="1"/>
  <c r="G1429" i="1"/>
  <c r="F702" i="1"/>
  <c r="B130" i="1"/>
  <c r="B238" i="1"/>
  <c r="G1897" i="1"/>
  <c r="B1934" i="1"/>
  <c r="G1675" i="1"/>
  <c r="G284" i="1"/>
  <c r="F1456" i="1"/>
  <c r="B1371" i="1"/>
  <c r="G2587" i="1"/>
  <c r="G1999" i="1"/>
  <c r="F84" i="1"/>
  <c r="B279" i="1"/>
  <c r="B236" i="1"/>
  <c r="B1845" i="1"/>
  <c r="F386" i="1"/>
  <c r="G1178" i="1"/>
  <c r="F2631" i="1"/>
  <c r="F173" i="1"/>
  <c r="B557" i="1"/>
  <c r="G1121" i="1"/>
  <c r="F496" i="1"/>
  <c r="B755" i="1"/>
  <c r="G341" i="1"/>
  <c r="G175" i="1"/>
  <c r="F495" i="1"/>
  <c r="F961" i="1"/>
  <c r="B1245" i="1"/>
  <c r="F655" i="1"/>
  <c r="F1688" i="1"/>
  <c r="G1408" i="1"/>
  <c r="G2365" i="1"/>
  <c r="G2640" i="1"/>
  <c r="G197" i="1"/>
  <c r="F548" i="1"/>
  <c r="F1082" i="1"/>
  <c r="F415" i="1"/>
  <c r="G1734" i="1"/>
  <c r="F2224" i="1"/>
  <c r="B1425" i="1"/>
  <c r="G2112" i="1"/>
  <c r="B343" i="1"/>
  <c r="G458" i="1"/>
  <c r="G1154" i="1"/>
  <c r="F55" i="1"/>
  <c r="G1803" i="1"/>
  <c r="G460" i="1"/>
  <c r="B474" i="1"/>
  <c r="B1254" i="1"/>
  <c r="F517" i="1"/>
  <c r="B1177" i="1"/>
  <c r="F1428" i="1"/>
  <c r="G247" i="1"/>
  <c r="B160" i="1"/>
  <c r="G234" i="1"/>
  <c r="G832" i="1"/>
  <c r="F200" i="1"/>
  <c r="F1008" i="1"/>
  <c r="B1227" i="1"/>
  <c r="G1492" i="1"/>
  <c r="F1664" i="1"/>
  <c r="B1745" i="1"/>
  <c r="G787" i="1"/>
  <c r="F851" i="1"/>
  <c r="B2333" i="1"/>
  <c r="B902" i="1"/>
  <c r="F1119" i="1"/>
  <c r="B1602" i="1"/>
  <c r="B1871" i="1"/>
  <c r="F980" i="1"/>
  <c r="F939" i="1"/>
  <c r="F269" i="1"/>
  <c r="F185" i="1"/>
  <c r="G1827" i="1"/>
  <c r="F889" i="1"/>
  <c r="B329" i="1"/>
  <c r="G686" i="1"/>
  <c r="F2009" i="1"/>
  <c r="G1332" i="1"/>
  <c r="F1046" i="1"/>
  <c r="B903" i="1"/>
  <c r="B978" i="1"/>
  <c r="B128" i="1"/>
  <c r="B63" i="1"/>
  <c r="B1672" i="1"/>
  <c r="G1152" i="1"/>
  <c r="F2268" i="1"/>
  <c r="B47" i="1"/>
  <c r="G869" i="1"/>
  <c r="F971" i="1"/>
  <c r="B1374" i="1"/>
  <c r="B2168" i="1"/>
  <c r="G852" i="1"/>
  <c r="B584" i="1"/>
  <c r="B1380" i="1"/>
  <c r="G344" i="1"/>
  <c r="G1535" i="1"/>
  <c r="G527" i="1"/>
  <c r="B657" i="1"/>
  <c r="G1641" i="1"/>
  <c r="F612" i="1"/>
  <c r="B832" i="1"/>
  <c r="G1550" i="1"/>
  <c r="F1546" i="1"/>
  <c r="F1543" i="1"/>
  <c r="G615" i="1"/>
  <c r="G2375" i="1"/>
  <c r="G1373" i="1"/>
  <c r="B1345" i="1"/>
  <c r="G1634" i="1"/>
  <c r="G2315" i="1"/>
  <c r="F575" i="1"/>
  <c r="B1184" i="1"/>
  <c r="G212" i="1"/>
  <c r="G306" i="1"/>
  <c r="F461" i="1"/>
  <c r="G1888" i="1"/>
  <c r="B486" i="1"/>
  <c r="F1461" i="1"/>
  <c r="B1125" i="1"/>
  <c r="F1318" i="1"/>
  <c r="F2063" i="1"/>
  <c r="G2276" i="1"/>
  <c r="F618" i="1"/>
  <c r="B596" i="1"/>
  <c r="G2121" i="1"/>
  <c r="B2301" i="1"/>
  <c r="G1195" i="1"/>
  <c r="F344" i="1"/>
  <c r="B2407" i="1"/>
  <c r="F259" i="1"/>
  <c r="G1163" i="1"/>
  <c r="B93" i="1"/>
  <c r="B1055" i="1"/>
  <c r="G2252" i="1"/>
  <c r="G583" i="1"/>
  <c r="F1924" i="1"/>
  <c r="B1469" i="1"/>
  <c r="F196" i="1"/>
  <c r="G205" i="1"/>
  <c r="F153" i="1"/>
  <c r="B24" i="1"/>
  <c r="G301" i="1"/>
  <c r="F1608" i="1"/>
  <c r="F1724" i="1"/>
  <c r="G1264" i="1"/>
  <c r="F166" i="1"/>
  <c r="F65" i="1"/>
  <c r="B1265" i="1"/>
  <c r="F2441" i="1"/>
  <c r="G2292" i="1"/>
  <c r="B382" i="1"/>
  <c r="B2201" i="1"/>
  <c r="G2135" i="1"/>
  <c r="B2283" i="1"/>
  <c r="B245" i="1"/>
  <c r="F551" i="1"/>
  <c r="G670" i="1"/>
  <c r="F1065" i="1"/>
  <c r="B528" i="1"/>
  <c r="B2639" i="1"/>
  <c r="B1943" i="1"/>
  <c r="G668" i="1"/>
  <c r="F2638" i="1"/>
  <c r="F2225" i="1"/>
  <c r="F1338" i="1"/>
  <c r="B288" i="1"/>
  <c r="B1160" i="1"/>
  <c r="G1389" i="1"/>
  <c r="F2185" i="1"/>
  <c r="G493" i="1"/>
  <c r="F1527" i="1"/>
  <c r="G1432" i="1"/>
  <c r="G97" i="1"/>
  <c r="F423" i="1"/>
  <c r="G502" i="1"/>
  <c r="B1570" i="1"/>
  <c r="G1962" i="1"/>
  <c r="G770" i="1"/>
  <c r="G1805" i="1"/>
  <c r="B374" i="1"/>
  <c r="G8" i="1"/>
  <c r="F265" i="1"/>
  <c r="B460" i="1"/>
  <c r="G279" i="1"/>
  <c r="B1453" i="1"/>
  <c r="B2491" i="1"/>
  <c r="F941" i="1"/>
  <c r="B2632" i="1"/>
  <c r="F1154" i="1"/>
  <c r="B1898" i="1"/>
  <c r="G2267" i="1"/>
  <c r="G943" i="1"/>
  <c r="F1138" i="1"/>
  <c r="B1395" i="1"/>
  <c r="G47" i="1"/>
  <c r="F383" i="1"/>
  <c r="B247" i="1"/>
  <c r="F1091" i="1"/>
  <c r="B411" i="1"/>
  <c r="F1346" i="1"/>
  <c r="F1322" i="1"/>
  <c r="F2120" i="1"/>
  <c r="B211" i="1"/>
  <c r="B541" i="1"/>
  <c r="B867" i="1"/>
  <c r="G325" i="1"/>
  <c r="G2008" i="1"/>
  <c r="G1265" i="1"/>
  <c r="F814" i="1"/>
  <c r="G716" i="1"/>
  <c r="G495" i="1"/>
  <c r="B1185" i="1"/>
  <c r="B1394" i="1"/>
  <c r="G2136" i="1"/>
  <c r="G924" i="1"/>
  <c r="G390" i="1"/>
  <c r="G1545" i="1"/>
  <c r="F1898" i="1"/>
  <c r="B266" i="1"/>
  <c r="B1660" i="1"/>
  <c r="B1601" i="1"/>
  <c r="F1487" i="1"/>
  <c r="B1326" i="1"/>
  <c r="F593" i="1"/>
  <c r="G1525" i="1"/>
  <c r="B261" i="1"/>
  <c r="B2357" i="1"/>
  <c r="F348" i="1"/>
  <c r="B94" i="1"/>
  <c r="F1410" i="1"/>
  <c r="G1348" i="1"/>
  <c r="G1168" i="1"/>
  <c r="B2184" i="1"/>
  <c r="B1385" i="1"/>
  <c r="F1386" i="1"/>
  <c r="G1515" i="1"/>
  <c r="F714" i="1"/>
  <c r="B807" i="1"/>
  <c r="G1226" i="1"/>
  <c r="G1494" i="1"/>
  <c r="B2089" i="1"/>
  <c r="F882" i="1"/>
  <c r="B1342" i="1"/>
  <c r="B1696" i="1"/>
  <c r="F756" i="1"/>
  <c r="F221" i="1"/>
  <c r="B27" i="1"/>
  <c r="G895" i="1"/>
  <c r="F2623" i="1"/>
  <c r="G499" i="1"/>
  <c r="G2332" i="1"/>
  <c r="B1610" i="1"/>
  <c r="G1089" i="1"/>
  <c r="G2467" i="1"/>
  <c r="F587" i="1"/>
  <c r="G1662" i="1"/>
  <c r="F2277" i="1"/>
  <c r="F608" i="1"/>
  <c r="G108" i="1"/>
  <c r="B233" i="1"/>
  <c r="B296" i="1"/>
  <c r="G632" i="1"/>
  <c r="G1846" i="1"/>
  <c r="G963" i="1"/>
  <c r="B790" i="1"/>
  <c r="F574" i="1"/>
  <c r="B301" i="1"/>
  <c r="G1836" i="1"/>
  <c r="G388" i="1"/>
  <c r="G496" i="1"/>
  <c r="B570" i="1"/>
  <c r="G320" i="1"/>
  <c r="B2309" i="1"/>
  <c r="G2010" i="1"/>
  <c r="F586" i="1"/>
  <c r="B1647" i="1"/>
  <c r="B1415" i="1"/>
  <c r="B612" i="1"/>
  <c r="B1978" i="1"/>
  <c r="F1083" i="1"/>
  <c r="G679" i="1"/>
  <c r="F2365" i="1"/>
  <c r="F1006" i="1"/>
  <c r="B1618" i="1"/>
  <c r="G572" i="1"/>
  <c r="G92" i="1"/>
  <c r="B985" i="1"/>
  <c r="G1490" i="1"/>
  <c r="G941" i="1"/>
  <c r="B1072" i="1"/>
  <c r="G1424" i="1"/>
  <c r="B694" i="1"/>
  <c r="F2504" i="1"/>
  <c r="G27" i="1"/>
  <c r="B1999" i="1"/>
  <c r="F1650" i="1"/>
  <c r="G630" i="1"/>
  <c r="F1255" i="1"/>
  <c r="B1235" i="1"/>
  <c r="F804" i="1"/>
  <c r="G804" i="1"/>
  <c r="G2323" i="1"/>
  <c r="G1309" i="1"/>
  <c r="G95" i="1"/>
  <c r="B1568" i="1"/>
  <c r="F85" i="1"/>
  <c r="F1375" i="1"/>
  <c r="F1195" i="1"/>
  <c r="F2275" i="1"/>
  <c r="G222" i="1"/>
  <c r="B1953" i="1"/>
  <c r="B1503" i="1"/>
  <c r="B506" i="1"/>
  <c r="F1870" i="1"/>
  <c r="F1936" i="1"/>
  <c r="G1560" i="1"/>
  <c r="F444" i="1"/>
  <c r="G683" i="1"/>
  <c r="B2624" i="1"/>
  <c r="B321" i="1"/>
  <c r="G2259" i="1"/>
  <c r="B855" i="1"/>
  <c r="B1351" i="1"/>
  <c r="B265" i="1"/>
  <c r="F73" i="1"/>
  <c r="F498" i="1"/>
  <c r="F978" i="1"/>
  <c r="F1512" i="1"/>
  <c r="G1529" i="1"/>
  <c r="G1742" i="1"/>
  <c r="G1434" i="1"/>
  <c r="F1617" i="1"/>
  <c r="B1896" i="1"/>
  <c r="F258" i="1"/>
  <c r="B1868" i="1"/>
  <c r="B615" i="1"/>
  <c r="F2594" i="1"/>
  <c r="B1742" i="1"/>
  <c r="G588" i="1"/>
  <c r="F706" i="1"/>
  <c r="G1645" i="1"/>
  <c r="G937" i="1"/>
  <c r="F1352" i="1"/>
  <c r="F844" i="1"/>
  <c r="G996" i="1"/>
  <c r="F2391" i="1"/>
  <c r="B1253" i="1"/>
  <c r="F743" i="1"/>
  <c r="B2513" i="1"/>
  <c r="B571" i="1"/>
  <c r="B75" i="1"/>
  <c r="B371" i="1"/>
  <c r="B473" i="1"/>
  <c r="B18" i="1"/>
  <c r="F2307" i="1"/>
  <c r="G868" i="1"/>
  <c r="B444" i="1"/>
  <c r="B401" i="1"/>
  <c r="F1224" i="1"/>
  <c r="G75" i="1"/>
  <c r="F33" i="1"/>
  <c r="F318" i="1"/>
  <c r="F1493" i="1"/>
  <c r="B479" i="1"/>
  <c r="G1811" i="1"/>
  <c r="B302" i="1"/>
  <c r="F155" i="1"/>
  <c r="G727" i="1"/>
  <c r="G135" i="1"/>
  <c r="F2073" i="1"/>
  <c r="B277" i="1"/>
  <c r="B1323" i="1"/>
  <c r="B803" i="1"/>
  <c r="G133" i="1"/>
  <c r="F1705" i="1"/>
  <c r="G1433" i="1"/>
  <c r="G761" i="1"/>
  <c r="B2224" i="1"/>
  <c r="F93" i="1"/>
  <c r="B276" i="1"/>
  <c r="B53" i="1"/>
  <c r="B1977" i="1"/>
  <c r="G302" i="1"/>
  <c r="B2397" i="1"/>
  <c r="B784" i="1"/>
  <c r="G1977" i="1"/>
  <c r="F180" i="1"/>
  <c r="G1375" i="1"/>
  <c r="G276" i="1"/>
  <c r="B2112" i="1"/>
  <c r="B556" i="1"/>
  <c r="G1650" i="1"/>
  <c r="F526" i="1"/>
  <c r="B1473" i="1"/>
  <c r="G2560" i="1"/>
  <c r="G1094" i="1"/>
  <c r="G2193" i="1"/>
  <c r="B147" i="1"/>
  <c r="B1405" i="1"/>
  <c r="F1344" i="1"/>
  <c r="B1643" i="1"/>
  <c r="F677" i="1"/>
  <c r="G229" i="1"/>
  <c r="G369" i="1"/>
  <c r="G2603" i="1"/>
  <c r="B1083" i="1"/>
  <c r="B206" i="1"/>
  <c r="B328" i="1"/>
  <c r="G1243" i="1"/>
  <c r="F457" i="1"/>
  <c r="F1186" i="1"/>
  <c r="G887" i="1"/>
  <c r="B1081" i="1"/>
  <c r="G469" i="1"/>
  <c r="B2523" i="1"/>
  <c r="F2332" i="1"/>
  <c r="G899" i="1"/>
  <c r="F468" i="1"/>
  <c r="B597" i="1"/>
  <c r="B180" i="1"/>
  <c r="B2383" i="1"/>
  <c r="B1457" i="1"/>
  <c r="F651" i="1"/>
  <c r="G746" i="1"/>
  <c r="G1473" i="1"/>
  <c r="G389" i="1"/>
  <c r="B680" i="1"/>
  <c r="B410" i="1"/>
  <c r="B2424" i="1"/>
  <c r="F111" i="1"/>
  <c r="B1452" i="1"/>
  <c r="G404" i="1"/>
  <c r="F240" i="1"/>
  <c r="G2482" i="1"/>
  <c r="G701" i="1"/>
  <c r="B106" i="1"/>
  <c r="G2489" i="1"/>
  <c r="F333" i="1"/>
  <c r="B1322" i="1"/>
  <c r="G1272" i="1"/>
  <c r="G2570" i="1"/>
  <c r="F727" i="1"/>
  <c r="G330" i="1"/>
  <c r="F377" i="1"/>
  <c r="G1697" i="1"/>
  <c r="B927" i="1"/>
  <c r="B76" i="1"/>
  <c r="F2340" i="1"/>
  <c r="F1140" i="1"/>
  <c r="F901" i="1"/>
  <c r="G884" i="1"/>
  <c r="F2056" i="1"/>
  <c r="B576" i="1"/>
  <c r="G860" i="1"/>
  <c r="F1634" i="1"/>
  <c r="G760" i="1"/>
  <c r="F2057" i="1"/>
  <c r="F1340" i="1"/>
  <c r="F492" i="1"/>
  <c r="B405" i="1"/>
  <c r="B2057" i="1"/>
  <c r="F524" i="1"/>
  <c r="B1576" i="1"/>
  <c r="B1715" i="1"/>
  <c r="F1836" i="1"/>
  <c r="F2324" i="1"/>
  <c r="B2199" i="1"/>
  <c r="B730" i="1"/>
  <c r="G915" i="1"/>
  <c r="G43" i="1"/>
  <c r="F831" i="1"/>
  <c r="F1131" i="1"/>
  <c r="G1640" i="1"/>
  <c r="B1412" i="1"/>
  <c r="G271" i="1"/>
  <c r="G2349" i="1"/>
  <c r="G838" i="1"/>
  <c r="B817" i="1"/>
  <c r="B228" i="1"/>
  <c r="G690" i="1"/>
  <c r="B227" i="1"/>
  <c r="F1926" i="1"/>
  <c r="F616" i="1"/>
  <c r="G1198" i="1"/>
  <c r="F2269" i="1"/>
  <c r="B527" i="1"/>
  <c r="F309" i="1"/>
  <c r="B2591" i="1"/>
  <c r="B616" i="1"/>
  <c r="F194" i="1"/>
  <c r="B497" i="1"/>
  <c r="G541" i="1"/>
  <c r="F1633" i="1"/>
  <c r="B1390" i="1"/>
  <c r="G2398" i="1"/>
  <c r="G1503" i="1"/>
  <c r="B1734" i="1"/>
  <c r="F2089" i="1"/>
  <c r="F884" i="1"/>
  <c r="G1879" i="1"/>
  <c r="G555" i="1"/>
  <c r="G575" i="1"/>
  <c r="G363" i="1"/>
  <c r="B859" i="1"/>
  <c r="F1804" i="1"/>
  <c r="G1113" i="1"/>
  <c r="F410" i="1"/>
  <c r="G1369" i="1"/>
  <c r="G1523" i="1"/>
  <c r="B2359" i="1"/>
  <c r="F131" i="1"/>
  <c r="F1474" i="1"/>
  <c r="F2253" i="1"/>
  <c r="G126" i="1"/>
  <c r="G194" i="1"/>
  <c r="F1779" i="1"/>
  <c r="F400" i="1"/>
  <c r="G1155" i="1"/>
  <c r="F118" i="1"/>
  <c r="F298" i="1"/>
  <c r="F1371" i="1"/>
  <c r="G1561" i="1"/>
  <c r="F2624" i="1"/>
  <c r="F2135" i="1"/>
  <c r="B1679" i="1"/>
  <c r="F2136" i="1"/>
  <c r="B1035" i="1"/>
  <c r="B1479" i="1"/>
  <c r="B529" i="1"/>
  <c r="G1208" i="1"/>
  <c r="F1561" i="1"/>
  <c r="F154" i="1"/>
  <c r="G1716" i="1"/>
  <c r="B1878" i="1"/>
  <c r="G172" i="1"/>
  <c r="B369" i="1"/>
  <c r="G1594" i="1"/>
  <c r="F568" i="1"/>
  <c r="B2405" i="1"/>
  <c r="F430" i="1"/>
  <c r="G582" i="1"/>
  <c r="G1206" i="1"/>
  <c r="G166" i="1"/>
  <c r="B692" i="1"/>
  <c r="G755" i="1"/>
  <c r="G37" i="1"/>
  <c r="F628" i="1"/>
  <c r="B1338" i="1"/>
  <c r="G1174" i="1"/>
  <c r="F2232" i="1"/>
  <c r="F1429" i="1"/>
  <c r="F2367" i="1"/>
  <c r="B1252" i="1"/>
  <c r="G681" i="1"/>
  <c r="G966" i="1"/>
  <c r="B2439" i="1"/>
  <c r="F611" i="1"/>
  <c r="F472" i="1"/>
  <c r="G1184" i="1"/>
  <c r="G2578" i="1"/>
  <c r="B146" i="1"/>
  <c r="B923" i="1"/>
  <c r="F1649" i="1"/>
  <c r="G2251" i="1"/>
  <c r="F776" i="1"/>
  <c r="F1601" i="1"/>
  <c r="F1252" i="1"/>
  <c r="F2585" i="1"/>
  <c r="B438" i="1"/>
  <c r="G655" i="1"/>
  <c r="G1054" i="1"/>
  <c r="F477" i="1"/>
  <c r="G2105" i="1"/>
  <c r="B559" i="1"/>
  <c r="G558" i="1"/>
  <c r="F883" i="1"/>
  <c r="B518" i="1"/>
  <c r="B1776" i="1"/>
  <c r="B499" i="1"/>
  <c r="B1584" i="1"/>
  <c r="G331" i="1"/>
  <c r="G250" i="1"/>
  <c r="B874" i="1"/>
  <c r="F2592" i="1"/>
  <c r="G1687" i="1"/>
  <c r="G1924" i="1"/>
  <c r="G1524" i="1"/>
  <c r="B752" i="1"/>
  <c r="F438" i="1"/>
  <c r="B416" i="1"/>
  <c r="G782" i="1"/>
  <c r="B2587" i="1"/>
  <c r="G1724" i="1"/>
  <c r="F2261" i="1"/>
  <c r="F1263" i="1"/>
  <c r="F857" i="1"/>
  <c r="G1491" i="1"/>
  <c r="F516" i="1"/>
  <c r="G2250" i="1"/>
  <c r="F725" i="1"/>
  <c r="B651" i="1"/>
  <c r="G418" i="1"/>
  <c r="F803" i="1"/>
  <c r="F1704" i="1"/>
  <c r="B915" i="1"/>
  <c r="B2546" i="1"/>
  <c r="B986" i="1"/>
  <c r="G1415" i="1"/>
  <c r="B2450" i="1"/>
  <c r="F2008" i="1"/>
  <c r="B2526" i="1"/>
  <c r="B2578" i="1"/>
  <c r="B240" i="1"/>
  <c r="B1236" i="1"/>
  <c r="G1053" i="1"/>
  <c r="B1640" i="1"/>
  <c r="G911" i="1"/>
  <c r="F1907" i="1"/>
  <c r="G1281" i="1"/>
  <c r="F352" i="1"/>
  <c r="B1010" i="1"/>
  <c r="G2585" i="1"/>
  <c r="F2252" i="1"/>
  <c r="B683" i="1"/>
  <c r="F1197" i="1"/>
  <c r="G1214" i="1"/>
  <c r="B2055" i="1"/>
  <c r="G186" i="1"/>
  <c r="F808" i="1"/>
  <c r="F2223" i="1"/>
  <c r="B1411" i="1"/>
  <c r="F639" i="1"/>
  <c r="B968" i="1"/>
  <c r="B791" i="1"/>
  <c r="F150" i="1"/>
  <c r="F886" i="1"/>
  <c r="B2275" i="1"/>
  <c r="G1610" i="1"/>
  <c r="G46" i="1"/>
  <c r="B448" i="1"/>
  <c r="F1184" i="1"/>
  <c r="B45" i="1"/>
  <c r="B202" i="1"/>
  <c r="B194" i="1"/>
  <c r="F1602" i="1"/>
  <c r="B1407" i="1"/>
  <c r="B924" i="1"/>
  <c r="G2128" i="1"/>
  <c r="G18" i="1"/>
  <c r="B770" i="1"/>
  <c r="F197" i="1"/>
  <c r="F431" i="1"/>
  <c r="G1246" i="1"/>
  <c r="G494" i="1"/>
  <c r="G1728" i="1"/>
  <c r="F214" i="1"/>
  <c r="B715" i="1"/>
  <c r="G497" i="1"/>
  <c r="F1556" i="1"/>
  <c r="F1987" i="1"/>
  <c r="F467" i="1"/>
  <c r="F553" i="1"/>
  <c r="F2017" i="1"/>
  <c r="G2283" i="1"/>
  <c r="B1528" i="1"/>
  <c r="B354" i="1"/>
  <c r="G1878" i="1"/>
  <c r="B1777" i="1"/>
  <c r="F418" i="1"/>
  <c r="G2057" i="1"/>
  <c r="G492" i="1"/>
  <c r="G151" i="1"/>
  <c r="B805" i="1"/>
  <c r="F469" i="1"/>
  <c r="F566" i="1"/>
  <c r="F47" i="1"/>
  <c r="F349" i="1"/>
  <c r="G349" i="1"/>
  <c r="G1204" i="1"/>
  <c r="G1845" i="1"/>
  <c r="G525" i="1"/>
  <c r="G2348" i="1"/>
  <c r="B1704" i="1"/>
  <c r="G122" i="1"/>
  <c r="F229" i="1"/>
  <c r="F2095" i="1"/>
  <c r="F2514" i="1"/>
  <c r="F2481" i="1"/>
  <c r="B731" i="1"/>
  <c r="G591" i="1"/>
  <c r="F441" i="1"/>
  <c r="B1760" i="1"/>
  <c r="B1074" i="1"/>
  <c r="F1877" i="1"/>
  <c r="B1544" i="1"/>
  <c r="B1152" i="1"/>
  <c r="G65" i="1"/>
  <c r="G1072" i="1"/>
  <c r="F353" i="1"/>
  <c r="G521" i="1"/>
  <c r="B1188" i="1"/>
  <c r="F2096" i="1"/>
  <c r="F1234" i="1"/>
  <c r="G386" i="1"/>
  <c r="F1514" i="1"/>
  <c r="G1829" i="1"/>
  <c r="F1379" i="1"/>
  <c r="F783" i="1"/>
  <c r="G565" i="1"/>
  <c r="B2176" i="1"/>
  <c r="B1105" i="1"/>
  <c r="B2498" i="1"/>
  <c r="B2185" i="1"/>
  <c r="F1394" i="1"/>
  <c r="F549" i="1"/>
  <c r="F2431" i="1"/>
  <c r="G2161" i="1"/>
  <c r="F502" i="1"/>
  <c r="B1434" i="1"/>
  <c r="B2253" i="1"/>
  <c r="B746" i="1"/>
  <c r="F1424" i="1"/>
  <c r="G926" i="1"/>
  <c r="G2624" i="1"/>
  <c r="B475" i="1"/>
  <c r="B558" i="1"/>
  <c r="F1961" i="1"/>
  <c r="F2071" i="1"/>
  <c r="B701" i="1"/>
  <c r="G2151" i="1"/>
  <c r="B156" i="1"/>
  <c r="B2415" i="1"/>
  <c r="G414" i="1"/>
  <c r="B1729" i="1"/>
  <c r="F1323" i="1"/>
  <c r="G211" i="1"/>
  <c r="B2589" i="1"/>
  <c r="B1424" i="1"/>
  <c r="B1011" i="1"/>
  <c r="F1107" i="1"/>
  <c r="G1730" i="1"/>
  <c r="B508" i="1"/>
  <c r="F1133" i="1"/>
  <c r="F476" i="1"/>
  <c r="G1320" i="1"/>
  <c r="F2018" i="1"/>
  <c r="B826" i="1"/>
  <c r="B2000" i="1"/>
  <c r="G1659" i="1"/>
  <c r="B2113" i="1"/>
  <c r="B633" i="1"/>
  <c r="F615" i="1"/>
  <c r="G2577" i="1"/>
  <c r="G1319" i="1"/>
  <c r="B2577" i="1"/>
  <c r="G2431" i="1"/>
  <c r="F451" i="1"/>
  <c r="G1681" i="1"/>
  <c r="G952" i="1"/>
  <c r="B1492" i="1"/>
  <c r="B1759" i="1"/>
  <c r="B516" i="1"/>
  <c r="B1762" i="1"/>
  <c r="B2299" i="1"/>
  <c r="G820" i="1"/>
  <c r="B109" i="1"/>
  <c r="B129" i="1"/>
  <c r="B900" i="1"/>
  <c r="B2097" i="1"/>
  <c r="F2308" i="1"/>
  <c r="G118" i="1"/>
  <c r="F491" i="1"/>
  <c r="F683" i="1"/>
  <c r="G154" i="1"/>
  <c r="G808" i="1"/>
  <c r="B519" i="1"/>
  <c r="G380" i="1"/>
  <c r="B96" i="1"/>
  <c r="G1426" i="1"/>
  <c r="G355" i="1"/>
  <c r="F2097" i="1"/>
  <c r="B1854" i="1"/>
  <c r="G942" i="1"/>
  <c r="B1388" i="1"/>
  <c r="G134" i="1"/>
  <c r="F452" i="1"/>
  <c r="G441" i="1"/>
  <c r="G64" i="1"/>
  <c r="G2449" i="1"/>
  <c r="F1794" i="1"/>
  <c r="F557" i="1"/>
  <c r="B145" i="1"/>
  <c r="F950" i="1"/>
  <c r="G2373" i="1"/>
  <c r="F979" i="1"/>
  <c r="B686" i="1"/>
  <c r="G1396" i="1"/>
  <c r="G968" i="1"/>
  <c r="B372" i="1"/>
  <c r="G416" i="1"/>
  <c r="B1662" i="1"/>
  <c r="F2299" i="1"/>
  <c r="B272" i="1"/>
  <c r="G1514" i="1"/>
  <c r="F966" i="1"/>
  <c r="G443" i="1"/>
  <c r="F510" i="1"/>
  <c r="F1862" i="1"/>
  <c r="G1978" i="1"/>
  <c r="G1347" i="1"/>
  <c r="G185" i="1"/>
  <c r="F201" i="1"/>
  <c r="B1494" i="1"/>
  <c r="G2087" i="1"/>
  <c r="B2554" i="1"/>
  <c r="B286" i="1"/>
  <c r="F1262" i="1"/>
  <c r="F746" i="1"/>
  <c r="B2080" i="1"/>
  <c r="F1331" i="1"/>
  <c r="B1283" i="1"/>
  <c r="B175" i="1"/>
  <c r="B679" i="1"/>
  <c r="F755" i="1"/>
  <c r="G2526" i="1"/>
  <c r="F1734" i="1"/>
  <c r="G2442" i="1"/>
  <c r="G321" i="1"/>
  <c r="G2527" i="1"/>
  <c r="G2176" i="1"/>
  <c r="B699" i="1"/>
  <c r="F874" i="1"/>
  <c r="F459" i="1"/>
  <c r="F1387" i="1"/>
  <c r="F15" i="1"/>
  <c r="F1785" i="1"/>
  <c r="F1846" i="1"/>
  <c r="G2390" i="1"/>
  <c r="B1751" i="1"/>
  <c r="G1549" i="1"/>
  <c r="B1046" i="1"/>
  <c r="F267" i="1"/>
  <c r="G1925" i="1"/>
  <c r="G1585" i="1"/>
  <c r="G594" i="1"/>
  <c r="G413" i="1"/>
  <c r="G35" i="1"/>
  <c r="B154" i="1"/>
  <c r="B1343" i="1"/>
  <c r="G1461" i="1"/>
  <c r="F234" i="1"/>
  <c r="F985" i="1"/>
  <c r="B1733" i="1"/>
  <c r="F1328" i="1"/>
  <c r="G1359" i="1"/>
  <c r="F668" i="1"/>
  <c r="B434" i="1"/>
  <c r="G347" i="1"/>
  <c r="B455" i="1"/>
  <c r="F2152" i="1"/>
  <c r="B1451" i="1"/>
  <c r="F1005" i="1"/>
  <c r="G1644" i="1"/>
  <c r="G506" i="1"/>
  <c r="B2631" i="1"/>
  <c r="B993" i="1"/>
  <c r="B501" i="1"/>
  <c r="G1176" i="1"/>
  <c r="F1097" i="1"/>
  <c r="F2121" i="1"/>
  <c r="F1103" i="1"/>
  <c r="F2105" i="1"/>
  <c r="F1395" i="1"/>
  <c r="B1677" i="1"/>
  <c r="B1471" i="1"/>
  <c r="G1047" i="1"/>
  <c r="G468" i="1"/>
  <c r="B522" i="1"/>
  <c r="G158" i="1"/>
  <c r="B1735" i="1"/>
  <c r="B502" i="1"/>
  <c r="B2317" i="1"/>
  <c r="G1096" i="1"/>
  <c r="B591" i="1"/>
  <c r="B549" i="1"/>
  <c r="B125" i="1"/>
  <c r="B249" i="1"/>
  <c r="F397" i="1"/>
  <c r="B1263" i="1"/>
  <c r="F2433" i="1"/>
  <c r="G479" i="1"/>
  <c r="G268" i="1"/>
  <c r="F347" i="1"/>
  <c r="F936" i="1"/>
  <c r="B2144" i="1"/>
  <c r="G1821" i="1"/>
  <c r="F1353" i="1"/>
  <c r="B385" i="1"/>
  <c r="F1837" i="1"/>
  <c r="G1511" i="1"/>
  <c r="B2433" i="1"/>
  <c r="F1796" i="1"/>
  <c r="F230" i="1"/>
  <c r="B977" i="1"/>
  <c r="F667" i="1"/>
  <c r="F266" i="1"/>
  <c r="F1879" i="1"/>
  <c r="G1110" i="1"/>
  <c r="G1517" i="1"/>
  <c r="F379" i="1"/>
  <c r="B666" i="1"/>
  <c r="G146" i="1"/>
  <c r="B295" i="1"/>
  <c r="B2161" i="1"/>
  <c r="F614" i="1"/>
  <c r="B2096" i="1"/>
  <c r="F1593" i="1"/>
  <c r="B2552" i="1"/>
  <c r="F1835" i="1"/>
  <c r="B1680" i="1"/>
  <c r="F1330" i="1"/>
  <c r="G2367" i="1"/>
  <c r="F703" i="1"/>
  <c r="F900" i="1"/>
  <c r="B970" i="1"/>
  <c r="B1917" i="1"/>
  <c r="F2545" i="1"/>
  <c r="F569" i="1"/>
  <c r="B1906" i="1"/>
  <c r="G105" i="1"/>
  <c r="G2623" i="1"/>
  <c r="G1166" i="1"/>
  <c r="B1379" i="1"/>
  <c r="B1633" i="1"/>
  <c r="F375" i="1"/>
  <c r="F243" i="1"/>
  <c r="G524" i="1"/>
  <c r="F1106" i="1"/>
  <c r="F594" i="1"/>
  <c r="B419" i="1"/>
  <c r="F2242" i="1"/>
  <c r="F1681" i="1"/>
  <c r="G1495" i="1"/>
  <c r="F507" i="1"/>
  <c r="F213" i="1"/>
  <c r="B1132" i="1"/>
  <c r="G342" i="1"/>
  <c r="F358" i="1"/>
  <c r="G1043" i="1"/>
  <c r="B1122" i="1"/>
  <c r="F1906" i="1"/>
  <c r="F827" i="1"/>
  <c r="G1761" i="1"/>
  <c r="G2184" i="1"/>
  <c r="B150" i="1"/>
  <c r="G745" i="1"/>
  <c r="G1543" i="1"/>
  <c r="G1282" i="1"/>
  <c r="B1632" i="1"/>
  <c r="B435" i="1"/>
  <c r="F829" i="1"/>
  <c r="B554" i="1"/>
  <c r="F2467" i="1"/>
  <c r="B262" i="1"/>
  <c r="B783" i="1"/>
  <c r="F205" i="1"/>
  <c r="F1530" i="1"/>
  <c r="G1552" i="1"/>
  <c r="G423" i="1"/>
  <c r="G2201" i="1"/>
  <c r="G183" i="1"/>
  <c r="B538" i="1"/>
  <c r="G689" i="1"/>
  <c r="G412" i="1"/>
  <c r="B1341" i="1"/>
  <c r="G264" i="1"/>
  <c r="F1752" i="1"/>
  <c r="F174" i="1"/>
  <c r="G269" i="1"/>
  <c r="G1744" i="1"/>
  <c r="G1044" i="1"/>
  <c r="B1196" i="1"/>
  <c r="G2063" i="1"/>
  <c r="B1214" i="1"/>
  <c r="B86" i="1"/>
  <c r="G1197" i="1"/>
  <c r="B729" i="1"/>
  <c r="B1311" i="1"/>
  <c r="F1064" i="1"/>
  <c r="G44" i="1"/>
  <c r="F1689" i="1"/>
  <c r="G634" i="1"/>
  <c r="F1053" i="1"/>
  <c r="G758" i="1"/>
  <c r="B376" i="1"/>
  <c r="B1945" i="1"/>
  <c r="B1726" i="1"/>
  <c r="B1198" i="1"/>
  <c r="G225" i="1"/>
  <c r="G357" i="1"/>
  <c r="F1510" i="1"/>
  <c r="G1592" i="1"/>
  <c r="G1934" i="1"/>
  <c r="G1586" i="1"/>
  <c r="G1064" i="1"/>
  <c r="B1113" i="1"/>
  <c r="F1104" i="1"/>
  <c r="F74" i="1"/>
  <c r="B869" i="1"/>
  <c r="G45" i="1"/>
  <c r="G814" i="1"/>
  <c r="G1056" i="1"/>
  <c r="B914" i="1"/>
  <c r="B131" i="1"/>
  <c r="B1123" i="1"/>
  <c r="F351" i="1"/>
  <c r="G1112" i="1"/>
  <c r="F2535" i="1"/>
  <c r="F538" i="1"/>
  <c r="G1156" i="1"/>
  <c r="F300" i="1"/>
  <c r="B132" i="1"/>
  <c r="F1788" i="1"/>
  <c r="B1914" i="1"/>
  <c r="B1064" i="1"/>
  <c r="G303" i="1"/>
  <c r="B1291" i="1"/>
  <c r="B445" i="1"/>
  <c r="G789" i="1"/>
  <c r="F1071" i="1"/>
  <c r="G726" i="1"/>
  <c r="G157" i="1"/>
  <c r="F402" i="1"/>
  <c r="B2422" i="1"/>
  <c r="F1406" i="1"/>
  <c r="F840" i="1"/>
  <c r="F2267" i="1"/>
  <c r="G1896" i="1"/>
  <c r="B717" i="1"/>
  <c r="G704" i="1"/>
  <c r="F1707" i="1"/>
  <c r="F231" i="1"/>
  <c r="F2019" i="1"/>
  <c r="B626" i="1"/>
  <c r="F75" i="1"/>
  <c r="B1409" i="1"/>
  <c r="B569" i="1"/>
  <c r="F370" i="1"/>
  <c r="F552" i="1"/>
  <c r="F330" i="1"/>
  <c r="B1744" i="1"/>
  <c r="F698" i="1"/>
  <c r="G994" i="1"/>
  <c r="F1778" i="1"/>
  <c r="F817" i="1"/>
  <c r="F658" i="1"/>
  <c r="G1785" i="1"/>
  <c r="G1898" i="1"/>
  <c r="G470" i="1"/>
  <c r="F8" i="1"/>
  <c r="G1877" i="1"/>
  <c r="F685" i="1"/>
  <c r="B2308" i="1"/>
  <c r="F360" i="1"/>
  <c r="B691" i="1"/>
  <c r="B402" i="1"/>
  <c r="F1351" i="1"/>
  <c r="G971" i="1"/>
  <c r="F2578" i="1"/>
  <c r="G873" i="1"/>
  <c r="B925" i="1"/>
  <c r="F598" i="1"/>
  <c r="B1037" i="1"/>
  <c r="F212" i="1"/>
  <c r="B1242" i="1"/>
  <c r="F916" i="1"/>
  <c r="G1578" i="1"/>
  <c r="B1325" i="1"/>
  <c r="G1353" i="1"/>
  <c r="F540" i="1"/>
  <c r="G682" i="1"/>
  <c r="B1989" i="1"/>
  <c r="F1979" i="1"/>
  <c r="B586" i="1"/>
  <c r="B491" i="1"/>
  <c r="G1134" i="1"/>
  <c r="F761" i="1"/>
  <c r="G1533" i="1"/>
  <c r="F280" i="1"/>
  <c r="F521" i="1"/>
  <c r="F449" i="1"/>
  <c r="F2045" i="1"/>
  <c r="B241" i="1"/>
  <c r="F610" i="1"/>
  <c r="G2299" i="1"/>
  <c r="G2554" i="1"/>
  <c r="G120" i="1"/>
  <c r="B488" i="1"/>
  <c r="B1256" i="1"/>
  <c r="G106" i="1"/>
  <c r="F2010" i="1"/>
  <c r="B1266" i="1"/>
  <c r="G204" i="1"/>
  <c r="F2193" i="1"/>
  <c r="G1292" i="1"/>
  <c r="B1043" i="1"/>
  <c r="F1188" i="1"/>
  <c r="F2231" i="1"/>
  <c r="G1905" i="1"/>
  <c r="B345" i="1"/>
  <c r="F659" i="1"/>
  <c r="B260" i="1"/>
  <c r="G636" i="1"/>
  <c r="G459" i="1"/>
  <c r="F7" i="1"/>
  <c r="B882" i="1"/>
  <c r="B104" i="1"/>
  <c r="G238" i="1"/>
  <c r="G2215" i="1"/>
  <c r="F595" i="1"/>
  <c r="F1027" i="1"/>
  <c r="G1119" i="1"/>
  <c r="F2046" i="1"/>
  <c r="F96" i="1"/>
  <c r="G759" i="1"/>
  <c r="G1227" i="1"/>
  <c r="F125" i="1"/>
  <c r="F1422" i="1"/>
  <c r="B2104" i="1"/>
  <c r="B437" i="1"/>
  <c r="F222" i="1"/>
  <c r="F506" i="1"/>
  <c r="G83" i="1"/>
  <c r="G1301" i="1"/>
  <c r="G2269" i="1"/>
  <c r="G490" i="1"/>
  <c r="B1586" i="1"/>
  <c r="F2560" i="1"/>
  <c r="G874" i="1"/>
  <c r="F1187" i="1"/>
  <c r="B669" i="1"/>
  <c r="B1282" i="1"/>
  <c r="F955" i="1"/>
  <c r="B2143" i="1"/>
  <c r="G1350" i="1"/>
  <c r="G1021" i="1"/>
  <c r="F2602" i="1"/>
  <c r="B1508" i="1"/>
  <c r="F1945" i="1"/>
  <c r="G400" i="1"/>
  <c r="G1460" i="1"/>
  <c r="B929" i="1"/>
  <c r="B1714" i="1"/>
  <c r="G317" i="1"/>
  <c r="F499" i="1"/>
  <c r="G1055" i="1"/>
  <c r="B214" i="1"/>
  <c r="B1370" i="1"/>
  <c r="B347" i="1"/>
  <c r="F409" i="1"/>
  <c r="B118" i="1"/>
  <c r="F1295" i="1"/>
  <c r="G999" i="1"/>
  <c r="F962" i="1"/>
  <c r="B1486" i="1"/>
  <c r="G614" i="1"/>
  <c r="F1515" i="1"/>
  <c r="G776" i="1"/>
  <c r="B698" i="1"/>
  <c r="G1216" i="1"/>
  <c r="G961" i="1"/>
  <c r="B788" i="1"/>
  <c r="G74" i="1"/>
  <c r="B2525" i="1"/>
  <c r="G1726" i="1"/>
  <c r="B1053" i="1"/>
  <c r="G1568" i="1"/>
  <c r="G447" i="1"/>
  <c r="F896" i="1"/>
  <c r="G2169" i="1"/>
  <c r="G1642" i="1"/>
  <c r="G288" i="1"/>
  <c r="B1163" i="1"/>
  <c r="B1262" i="1"/>
  <c r="F66" i="1"/>
  <c r="B357" i="1"/>
  <c r="F304" i="1"/>
  <c r="B590" i="1"/>
  <c r="G1998" i="1"/>
  <c r="F2374" i="1"/>
  <c r="B1174" i="1"/>
  <c r="F109" i="1"/>
  <c r="B2071" i="1"/>
  <c r="F1626" i="1"/>
  <c r="G1556" i="1"/>
  <c r="G240" i="1"/>
  <c r="B471" i="1"/>
  <c r="G1132" i="1"/>
  <c r="G898" i="1"/>
  <c r="F1228" i="1"/>
  <c r="B1458" i="1"/>
  <c r="G1760" i="1"/>
  <c r="G629" i="1"/>
  <c r="B2316" i="1"/>
  <c r="G1410" i="1"/>
  <c r="B158" i="1"/>
  <c r="G1009" i="1"/>
  <c r="G2632" i="1"/>
  <c r="F1744" i="1"/>
  <c r="B1550" i="1"/>
  <c r="G2207" i="1"/>
  <c r="F982" i="1"/>
  <c r="B2293" i="1"/>
  <c r="G231" i="1"/>
  <c r="F2243" i="1"/>
  <c r="B966" i="1"/>
  <c r="B604" i="1"/>
  <c r="F705" i="1"/>
  <c r="F1549" i="1"/>
  <c r="F1625" i="1"/>
  <c r="B789" i="1"/>
  <c r="F346" i="1"/>
  <c r="G1242" i="1"/>
  <c r="G953" i="1"/>
  <c r="G998" i="1"/>
  <c r="F606" i="1"/>
  <c r="G1796" i="1"/>
  <c r="B280" i="1"/>
  <c r="F687" i="1"/>
  <c r="G702" i="1"/>
  <c r="B1531" i="1"/>
  <c r="G1759" i="1"/>
  <c r="B83" i="1"/>
  <c r="B1835" i="1"/>
  <c r="F1706" i="1"/>
  <c r="B325" i="1"/>
  <c r="G2451" i="1"/>
  <c r="B718" i="1"/>
  <c r="G970" i="1"/>
  <c r="B1695" i="1"/>
  <c r="F1469" i="1"/>
  <c r="G209" i="1"/>
  <c r="B2442" i="1"/>
  <c r="B1111" i="1"/>
  <c r="F2553" i="1"/>
  <c r="G485" i="1"/>
  <c r="B2535" i="1"/>
  <c r="G2439" i="1"/>
  <c r="B1577" i="1"/>
  <c r="B992" i="1"/>
  <c r="G1854" i="1"/>
  <c r="B1330" i="1"/>
  <c r="F1095" i="1"/>
  <c r="F388" i="1"/>
  <c r="F1405" i="1"/>
  <c r="G1497" i="1"/>
  <c r="F1953" i="1"/>
  <c r="B610" i="1"/>
  <c r="G2475" i="1"/>
  <c r="F2513" i="1"/>
  <c r="B1769" i="1"/>
  <c r="F297" i="1"/>
  <c r="B941" i="1"/>
  <c r="B159" i="1"/>
  <c r="F969" i="1"/>
  <c r="B916" i="1"/>
  <c r="G978" i="1"/>
  <c r="B1383" i="1"/>
  <c r="B2482" i="1"/>
  <c r="B555" i="1"/>
  <c r="G1678" i="1"/>
  <c r="F670" i="1"/>
  <c r="B886" i="1"/>
  <c r="F470" i="1"/>
  <c r="G319" i="1"/>
  <c r="F54" i="1"/>
  <c r="G1745" i="1"/>
  <c r="F1819" i="1"/>
  <c r="F404" i="1"/>
  <c r="F120" i="1"/>
  <c r="G1695" i="1"/>
  <c r="G226" i="1"/>
  <c r="F332" i="1"/>
  <c r="B2269" i="1"/>
  <c r="B197" i="1"/>
  <c r="F2603" i="1"/>
  <c r="F951" i="1"/>
  <c r="G1046" i="1"/>
  <c r="G1092" i="1"/>
  <c r="B1493" i="1"/>
  <c r="G1323" i="1"/>
  <c r="F1594" i="1"/>
  <c r="B611" i="1"/>
  <c r="G1158" i="1"/>
  <c r="G1546" i="1"/>
  <c r="F2184" i="1"/>
  <c r="F669" i="1"/>
  <c r="F1317" i="1"/>
  <c r="G1194" i="1"/>
  <c r="G76" i="1"/>
  <c r="B2047" i="1"/>
  <c r="F885" i="1"/>
  <c r="F2159" i="1"/>
  <c r="F899" i="1"/>
  <c r="G1762" i="1"/>
  <c r="G1843" i="1"/>
  <c r="G628" i="1"/>
  <c r="B284" i="1"/>
  <c r="G651" i="1"/>
  <c r="F106" i="1"/>
  <c r="G196" i="1"/>
  <c r="B1292" i="1"/>
  <c r="G155" i="1"/>
  <c r="B377" i="1"/>
  <c r="G522" i="1"/>
  <c r="G387" i="1"/>
  <c r="G698" i="1"/>
  <c r="B1785" i="1"/>
  <c r="B799" i="1"/>
  <c r="B1804" i="1"/>
  <c r="B333" i="1"/>
  <c r="F567" i="1"/>
  <c r="F2055" i="1"/>
  <c r="B1674" i="1"/>
  <c r="G2553" i="1"/>
  <c r="G830" i="1"/>
  <c r="B2537" i="1"/>
  <c r="B693" i="1"/>
  <c r="G1123" i="1"/>
  <c r="G503" i="1"/>
  <c r="G773" i="1"/>
  <c r="F1244" i="1"/>
  <c r="G654" i="1"/>
  <c r="B1609" i="1"/>
  <c r="B222" i="1"/>
  <c r="B1944" i="1"/>
  <c r="B1552" i="1"/>
  <c r="F773" i="1"/>
  <c r="F2000" i="1"/>
  <c r="F1641" i="1"/>
  <c r="G2223" i="1"/>
  <c r="G2584" i="1"/>
  <c r="F25" i="1"/>
  <c r="B572" i="1"/>
  <c r="F629" i="1"/>
  <c r="F1426" i="1"/>
  <c r="B327" i="1"/>
  <c r="G641" i="1"/>
  <c r="F592" i="1"/>
  <c r="G1988" i="1"/>
  <c r="F64" i="1"/>
  <c r="B654" i="1"/>
  <c r="G1341" i="1"/>
  <c r="B509" i="1"/>
  <c r="B537" i="1"/>
  <c r="G1254" i="1"/>
  <c r="B899" i="1"/>
  <c r="G2232" i="1"/>
  <c r="B609" i="1"/>
  <c r="F384" i="1"/>
  <c r="F1978" i="1"/>
  <c r="F1165" i="1"/>
  <c r="G208" i="1"/>
  <c r="F613" i="1"/>
  <c r="B2590" i="1"/>
  <c r="B1556" i="1"/>
  <c r="G2421" i="1"/>
  <c r="F1436" i="1"/>
  <c r="F1759" i="1"/>
  <c r="B183" i="1"/>
  <c r="F1175" i="1"/>
  <c r="B1375" i="1"/>
  <c r="F420" i="1"/>
  <c r="G784" i="1"/>
  <c r="F679" i="1"/>
  <c r="G432" i="1"/>
  <c r="G803" i="1"/>
  <c r="G266" i="1"/>
  <c r="B802" i="1"/>
  <c r="G249" i="1"/>
  <c r="F841" i="1"/>
  <c r="B1329" i="1"/>
  <c r="G977" i="1"/>
  <c r="F1139" i="1"/>
  <c r="B851" i="1"/>
  <c r="F1646" i="1"/>
  <c r="F1136" i="1"/>
  <c r="G149" i="1"/>
  <c r="G2088" i="1"/>
  <c r="G1291" i="1"/>
  <c r="B1671" i="1"/>
  <c r="F325" i="1"/>
  <c r="G2152" i="1"/>
  <c r="F1727" i="1"/>
  <c r="B2365" i="1"/>
  <c r="F2373" i="1"/>
  <c r="F2145" i="1"/>
  <c r="G1509" i="1"/>
  <c r="G1769" i="1"/>
  <c r="B2193" i="1"/>
  <c r="B1393" i="1"/>
  <c r="F1517" i="1"/>
  <c r="F326" i="1"/>
  <c r="G798" i="1"/>
  <c r="B54" i="1"/>
  <c r="G1106" i="1"/>
  <c r="G354" i="1"/>
  <c r="F1624" i="1"/>
  <c r="B1768" i="1"/>
  <c r="B2568" i="1"/>
  <c r="B1852" i="1"/>
  <c r="F1310" i="1"/>
  <c r="G1008" i="1"/>
  <c r="F2537" i="1"/>
  <c r="G866" i="1"/>
  <c r="G857" i="1"/>
  <c r="G287" i="1"/>
  <c r="B2536" i="1"/>
  <c r="B2399" i="1"/>
  <c r="G1157" i="1"/>
  <c r="B2593" i="1"/>
  <c r="B1215" i="1"/>
  <c r="B1284" i="1"/>
  <c r="B1391" i="1"/>
  <c r="G262" i="1"/>
  <c r="F176" i="1"/>
  <c r="F775" i="1"/>
  <c r="F107" i="1"/>
  <c r="G649" i="1"/>
  <c r="F356" i="1"/>
  <c r="G311" i="1"/>
  <c r="B43" i="1"/>
  <c r="B1091" i="1"/>
  <c r="F2604" i="1"/>
  <c r="G461" i="1"/>
  <c r="B634" i="1"/>
  <c r="B1697" i="1"/>
  <c r="B73" i="1"/>
  <c r="F2526" i="1"/>
  <c r="G2552" i="1"/>
  <c r="G692" i="1"/>
  <c r="B844" i="1"/>
  <c r="B726" i="1"/>
  <c r="F1729" i="1"/>
  <c r="B943" i="1"/>
  <c r="G444" i="1"/>
  <c r="F1092" i="1"/>
  <c r="B170" i="1"/>
  <c r="G1633" i="1"/>
  <c r="F542" i="1"/>
  <c r="G236" i="1"/>
  <c r="F572" i="1"/>
  <c r="B1438" i="1"/>
  <c r="B494" i="1"/>
  <c r="B2592" i="1"/>
  <c r="F244" i="1"/>
  <c r="B423" i="1"/>
  <c r="F558" i="1"/>
  <c r="B2121" i="1"/>
  <c r="G124" i="1"/>
  <c r="F1256" i="1"/>
  <c r="B44" i="1"/>
  <c r="B1140" i="1"/>
  <c r="G619" i="1"/>
  <c r="F2036" i="1"/>
  <c r="F2407" i="1"/>
  <c r="F1647" i="1"/>
  <c r="G86" i="1"/>
  <c r="G450" i="1"/>
  <c r="B2585" i="1"/>
  <c r="F2448" i="1"/>
  <c r="F422" i="1"/>
  <c r="B212" i="1"/>
  <c r="B2348" i="1"/>
  <c r="F1012" i="1"/>
  <c r="F2639" i="1"/>
  <c r="F2151" i="1"/>
  <c r="B1916" i="1"/>
  <c r="B1905" i="1"/>
  <c r="B2276" i="1"/>
  <c r="F1225" i="1"/>
  <c r="F830" i="1"/>
  <c r="F261" i="1"/>
  <c r="G2261" i="1"/>
  <c r="F1385" i="1"/>
  <c r="F1320" i="1"/>
  <c r="B1362" i="1"/>
  <c r="B383" i="1"/>
  <c r="F2137" i="1"/>
  <c r="G586" i="1"/>
  <c r="G1727" i="1"/>
  <c r="F2451" i="1"/>
  <c r="B1546" i="1"/>
  <c r="F1047" i="1"/>
  <c r="G2018" i="1"/>
  <c r="G417" i="1"/>
  <c r="F699" i="1"/>
  <c r="F284" i="1"/>
  <c r="G816" i="1"/>
  <c r="B2239" i="1"/>
  <c r="F97" i="1"/>
  <c r="B1558" i="1"/>
  <c r="F1558" i="1"/>
  <c r="B1907" i="1"/>
  <c r="G2465" i="1"/>
  <c r="F9" i="1"/>
  <c r="G2239" i="1"/>
  <c r="F999" i="1"/>
  <c r="B2103" i="1"/>
  <c r="G370" i="1"/>
  <c r="B1687" i="1"/>
  <c r="F34" i="1"/>
  <c r="B1431" i="1"/>
  <c r="B342" i="1"/>
  <c r="B2056" i="1"/>
  <c r="F2422" i="1"/>
  <c r="F1391" i="1"/>
  <c r="G1344" i="1"/>
  <c r="G2430" i="1"/>
  <c r="B2136" i="1"/>
  <c r="B760" i="1"/>
  <c r="B1617" i="1"/>
  <c r="F2104" i="1"/>
  <c r="B356" i="1"/>
  <c r="G82" i="1"/>
  <c r="B2127" i="1"/>
  <c r="G1735" i="1"/>
  <c r="B375" i="1"/>
  <c r="F1413" i="1"/>
  <c r="B33" i="1"/>
  <c r="G2316" i="1"/>
  <c r="G2009" i="1"/>
  <c r="G402" i="1"/>
  <c r="F1411" i="1"/>
  <c r="B504" i="1"/>
  <c r="F1275" i="1"/>
  <c r="G883" i="1"/>
  <c r="B15" i="1"/>
  <c r="B1142" i="1"/>
  <c r="F589" i="1"/>
  <c r="F301" i="1"/>
  <c r="B583" i="1"/>
  <c r="G2168" i="1"/>
  <c r="B1281" i="1"/>
  <c r="B2291" i="1"/>
  <c r="G741" i="1"/>
  <c r="G1577" i="1"/>
  <c r="F1786" i="1"/>
  <c r="B1430" i="1"/>
  <c r="F2192" i="1"/>
  <c r="B1134" i="1"/>
  <c r="B1423" i="1"/>
  <c r="B955" i="1"/>
  <c r="F178" i="1"/>
  <c r="F382" i="1"/>
  <c r="F523" i="1"/>
  <c r="G597" i="1"/>
  <c r="B1657" i="1"/>
  <c r="F967" i="1"/>
  <c r="G210" i="1"/>
  <c r="G2301" i="1"/>
  <c r="B1106" i="1"/>
  <c r="F715" i="1"/>
  <c r="F1432" i="1"/>
  <c r="F2483" i="1"/>
  <c r="G1723" i="1"/>
  <c r="B1093" i="1"/>
  <c r="G2153" i="1"/>
  <c r="B1987" i="1"/>
  <c r="B274" i="1"/>
  <c r="G198" i="1"/>
  <c r="B326" i="1"/>
  <c r="F1153" i="1"/>
  <c r="F331" i="1"/>
  <c r="G1688" i="1"/>
  <c r="B745" i="1"/>
  <c r="F86" i="1"/>
  <c r="F123" i="1"/>
  <c r="B334" i="1"/>
  <c r="B637" i="1"/>
  <c r="G1082" i="1"/>
  <c r="G358" i="1"/>
  <c r="G841" i="1"/>
  <c r="F1291" i="1"/>
  <c r="B614" i="1"/>
  <c r="F1372" i="1"/>
  <c r="F228" i="1"/>
  <c r="G656" i="1"/>
  <c r="G180" i="1"/>
  <c r="G1584" i="1"/>
  <c r="G1553" i="1"/>
  <c r="G1010" i="1"/>
  <c r="B1533" i="1"/>
  <c r="G2591" i="1"/>
  <c r="B209" i="1"/>
  <c r="G571" i="1"/>
  <c r="G1006" i="1"/>
  <c r="F1380" i="1"/>
  <c r="F1768" i="1"/>
  <c r="B2152" i="1"/>
  <c r="B815" i="1"/>
  <c r="B653" i="1"/>
  <c r="B540" i="1"/>
  <c r="B1879" i="1"/>
  <c r="F401" i="1"/>
  <c r="F148" i="1"/>
  <c r="G693" i="1"/>
  <c r="G2466" i="1"/>
  <c r="F283" i="1"/>
  <c r="G1011" i="1"/>
  <c r="F132" i="1"/>
  <c r="G1349" i="1"/>
  <c r="F964" i="1"/>
  <c r="G1479" i="1"/>
  <c r="G1470" i="1"/>
  <c r="G274" i="1"/>
  <c r="F479" i="1"/>
  <c r="G685" i="1"/>
  <c r="G259" i="1"/>
  <c r="F697" i="1"/>
  <c r="F248" i="1"/>
  <c r="G439" i="1"/>
  <c r="G1266" i="1"/>
  <c r="G2167" i="1"/>
  <c r="B2128" i="1"/>
  <c r="B2129" i="1"/>
  <c r="G242" i="1"/>
  <c r="B489" i="1"/>
  <c r="B2413" i="1"/>
  <c r="F873" i="1"/>
  <c r="G1871" i="1"/>
  <c r="G2474" i="1"/>
  <c r="F797" i="1"/>
  <c r="G504" i="1"/>
  <c r="G1256" i="1"/>
  <c r="G928" i="1"/>
  <c r="F996" i="1"/>
  <c r="F1019" i="1"/>
  <c r="B407" i="1"/>
  <c r="B1205" i="1"/>
  <c r="F652" i="1"/>
  <c r="G1124" i="1"/>
  <c r="G1177" i="1"/>
  <c r="B688" i="1"/>
  <c r="F815" i="1"/>
  <c r="F193" i="1"/>
  <c r="F2341" i="1"/>
  <c r="B857" i="1"/>
  <c r="F2415" i="1"/>
  <c r="G2413" i="1"/>
  <c r="F926" i="1"/>
  <c r="F693" i="1"/>
  <c r="G1435" i="1"/>
  <c r="F1529" i="1"/>
  <c r="G699" i="1"/>
  <c r="F816" i="1"/>
  <c r="B690" i="1"/>
  <c r="B476" i="1"/>
  <c r="G282" i="1"/>
  <c r="G304" i="1"/>
  <c r="G1669" i="1"/>
  <c r="B828" i="1"/>
  <c r="G1600" i="1"/>
  <c r="G1317" i="1"/>
  <c r="F1363" i="1"/>
  <c r="G1329" i="1"/>
  <c r="F605" i="1"/>
  <c r="B2527" i="1"/>
  <c r="F1660" i="1"/>
  <c r="G2630" i="1"/>
  <c r="B697" i="1"/>
  <c r="B2553" i="1"/>
  <c r="B36" i="1"/>
  <c r="B223" i="1"/>
  <c r="F24" i="1"/>
  <c r="F95" i="1"/>
  <c r="B2300" i="1"/>
  <c r="F539" i="1"/>
  <c r="F596" i="1"/>
  <c r="F689" i="1"/>
  <c r="B1275" i="1"/>
  <c r="B297" i="1"/>
  <c r="G2382" i="1"/>
  <c r="B2432" i="1"/>
  <c r="F1777" i="1"/>
  <c r="G2569" i="1"/>
  <c r="G1013" i="1"/>
  <c r="G1322" i="1"/>
  <c r="F2199" i="1"/>
  <c r="B1969" i="1"/>
  <c r="F1805" i="1"/>
  <c r="F1714" i="1"/>
  <c r="F16" i="1"/>
  <c r="G422" i="1"/>
  <c r="G939" i="1"/>
  <c r="G1285" i="1"/>
  <c r="G2096" i="1"/>
  <c r="F270" i="1"/>
  <c r="F981" i="1"/>
  <c r="F172" i="1"/>
  <c r="B605" i="1"/>
  <c r="B1511" i="1"/>
  <c r="F390" i="1"/>
  <c r="G1283" i="1"/>
  <c r="F320" i="1"/>
  <c r="B1877" i="1"/>
  <c r="G1425" i="1"/>
  <c r="F183" i="1"/>
  <c r="F104" i="1"/>
  <c r="G305" i="1"/>
  <c r="F124" i="1"/>
  <c r="G445" i="1"/>
  <c r="G1073" i="1"/>
  <c r="G384" i="1"/>
  <c r="B432" i="1"/>
  <c r="B2483" i="1"/>
  <c r="F329" i="1"/>
  <c r="G1544" i="1"/>
  <c r="G2233" i="1"/>
  <c r="F998" i="1"/>
  <c r="G696" i="1"/>
  <c r="B771" i="1"/>
  <c r="G2035" i="1"/>
  <c r="G807" i="1"/>
  <c r="F57" i="1"/>
  <c r="G851" i="1"/>
  <c r="F324" i="1"/>
  <c r="G177" i="1"/>
  <c r="F641" i="1"/>
  <c r="G1133" i="1"/>
  <c r="B2259" i="1"/>
  <c r="G2113" i="1"/>
  <c r="G1392" i="1"/>
  <c r="B1218" i="1"/>
  <c r="F640" i="1"/>
  <c r="G156" i="1"/>
  <c r="F408" i="1"/>
  <c r="G2414" i="1"/>
  <c r="F279" i="1"/>
  <c r="B231" i="1"/>
  <c r="B2613" i="1"/>
  <c r="G2605" i="1"/>
  <c r="G1661" i="1"/>
  <c r="F855" i="1"/>
  <c r="B2621" i="1"/>
  <c r="F1236" i="1"/>
  <c r="F1196" i="1"/>
  <c r="G1151" i="1"/>
  <c r="B582" i="1"/>
  <c r="G1384" i="1"/>
  <c r="G1670" i="1"/>
  <c r="G574" i="1"/>
  <c r="G104" i="1"/>
  <c r="F550" i="1"/>
  <c r="B442" i="1"/>
  <c r="B2466" i="1"/>
  <c r="B742" i="1"/>
  <c r="B1389" i="1"/>
  <c r="G1820" i="1"/>
  <c r="G1361" i="1"/>
  <c r="F869" i="1"/>
  <c r="G1387" i="1"/>
  <c r="B2601" i="1"/>
  <c r="F210" i="1"/>
  <c r="B638" i="1"/>
  <c r="F1943" i="1"/>
  <c r="G2514" i="1"/>
  <c r="G850" i="1"/>
  <c r="G783" i="1"/>
  <c r="G2537" i="1"/>
  <c r="F911" i="1"/>
  <c r="B682" i="1"/>
  <c r="G1472" i="1"/>
  <c r="F406" i="1"/>
  <c r="F1110" i="1"/>
  <c r="F2621" i="1"/>
  <c r="G2064" i="1"/>
  <c r="G182" i="1"/>
  <c r="G382" i="1"/>
  <c r="G131" i="1"/>
  <c r="F839" i="1"/>
  <c r="B257" i="1"/>
  <c r="G332" i="1"/>
  <c r="G507" i="1"/>
  <c r="G1674" i="1"/>
  <c r="G1951" i="1"/>
  <c r="G359" i="1"/>
  <c r="F2497" i="1"/>
  <c r="F2355" i="1"/>
  <c r="F1166" i="1"/>
  <c r="B898" i="1"/>
  <c r="F2605" i="1"/>
  <c r="B2423" i="1"/>
  <c r="F1668" i="1"/>
  <c r="G839" i="1"/>
  <c r="B521" i="1"/>
  <c r="F729" i="1"/>
  <c r="F1516" i="1"/>
  <c r="F1112" i="1"/>
  <c r="F1253" i="1"/>
  <c r="G193" i="1"/>
  <c r="F2020" i="1"/>
  <c r="F636" i="1"/>
  <c r="G717" i="1"/>
  <c r="F1678" i="1"/>
  <c r="F993" i="1"/>
  <c r="F497" i="1"/>
  <c r="F1265" i="1"/>
  <c r="G1609" i="1"/>
  <c r="F2349" i="1"/>
  <c r="F1717" i="1"/>
  <c r="B1167" i="1"/>
  <c r="B659" i="1"/>
  <c r="B2208" i="1"/>
  <c r="F2291" i="1"/>
  <c r="G1063" i="1"/>
  <c r="F953" i="1"/>
  <c r="B1753" i="1"/>
  <c r="G570" i="1"/>
  <c r="F2424" i="1"/>
  <c r="G1167" i="1"/>
  <c r="B593" i="1"/>
  <c r="G691" i="1"/>
  <c r="B97" i="1"/>
  <c r="B1820" i="1"/>
  <c r="G551" i="1"/>
  <c r="B1472" i="1"/>
  <c r="B1096" i="1"/>
  <c r="B2151" i="1"/>
  <c r="G2546" i="1"/>
  <c r="G1020" i="1"/>
  <c r="B107" i="1"/>
  <c r="F1471" i="1"/>
  <c r="B1340" i="1"/>
  <c r="B1525" i="1"/>
  <c r="G2175" i="1"/>
  <c r="G474" i="1"/>
  <c r="F1370" i="1"/>
  <c r="F381" i="1"/>
  <c r="B2231" i="1"/>
  <c r="B965" i="1"/>
  <c r="F500" i="1"/>
  <c r="G473" i="1"/>
  <c r="B2105" i="1"/>
  <c r="B1348" i="1"/>
  <c r="G265" i="1"/>
  <c r="G1005" i="1"/>
  <c r="F1828" i="1"/>
  <c r="B2183" i="1"/>
  <c r="F1122" i="1"/>
  <c r="B323" i="1"/>
  <c r="F1362" i="1"/>
  <c r="G550" i="1"/>
  <c r="G2604" i="1"/>
  <c r="G913" i="1"/>
  <c r="F1524" i="1"/>
  <c r="F414" i="1"/>
  <c r="B1658" i="1"/>
  <c r="B681" i="1"/>
  <c r="F2414" i="1"/>
  <c r="F1925" i="1"/>
  <c r="B2602" i="1"/>
  <c r="G1120" i="1"/>
  <c r="F1673" i="1"/>
  <c r="B2382" i="1"/>
  <c r="G1658" i="1"/>
  <c r="F1414" i="1"/>
  <c r="B384" i="1"/>
  <c r="G1273" i="1"/>
  <c r="F1430" i="1"/>
  <c r="G742" i="1"/>
  <c r="G2405" i="1"/>
  <c r="F43" i="1"/>
  <c r="F1425" i="1"/>
  <c r="F791" i="1"/>
  <c r="F2293" i="1"/>
  <c r="B1153" i="1"/>
  <c r="B1594" i="1"/>
  <c r="B92" i="1"/>
  <c r="G1467" i="1"/>
  <c r="F1881" i="1"/>
  <c r="F416" i="1"/>
  <c r="F2251" i="1"/>
  <c r="B831" i="1"/>
  <c r="B287" i="1"/>
  <c r="F135" i="1"/>
  <c r="F374" i="1"/>
  <c r="G1138" i="1"/>
  <c r="B2474" i="1"/>
  <c r="B2449" i="1"/>
  <c r="F665" i="1"/>
  <c r="B2249" i="1"/>
  <c r="F2144" i="1"/>
  <c r="B1731" i="1"/>
  <c r="F63" i="1"/>
  <c r="G1788" i="1"/>
  <c r="F209" i="1"/>
  <c r="F2161" i="1"/>
  <c r="B7" i="1"/>
  <c r="G1303" i="1"/>
  <c r="G415" i="1"/>
  <c r="G2307" i="1"/>
  <c r="G1427" i="1"/>
  <c r="G476" i="1"/>
  <c r="F1509" i="1"/>
  <c r="G487" i="1"/>
  <c r="G713" i="1"/>
  <c r="G731" i="1"/>
  <c r="G2440" i="1"/>
  <c r="G1205" i="1"/>
  <c r="B2414" i="1"/>
  <c r="G938" i="1"/>
  <c r="G871" i="1"/>
  <c r="G715" i="1"/>
  <c r="F1696" i="1"/>
  <c r="F98" i="1"/>
  <c r="F897" i="1"/>
  <c r="B758" i="1"/>
  <c r="B1120" i="1"/>
  <c r="B1178" i="1"/>
  <c r="G1649" i="1"/>
  <c r="B1319" i="1"/>
  <c r="G1153" i="1"/>
  <c r="B2457" i="1"/>
  <c r="B308" i="1"/>
  <c r="F520" i="1"/>
  <c r="F458" i="1"/>
  <c r="F287" i="1"/>
  <c r="F1453" i="1"/>
  <c r="B1080" i="1"/>
  <c r="G1812" i="1"/>
  <c r="F1797" i="1"/>
  <c r="G1398" i="1"/>
  <c r="B177" i="1"/>
  <c r="B2209" i="1"/>
  <c r="F963" i="1"/>
  <c r="G1137" i="1"/>
  <c r="B1009" i="1"/>
  <c r="F1723" i="1"/>
  <c r="G1516" i="1"/>
  <c r="B119" i="1"/>
  <c r="F233" i="1"/>
  <c r="F274" i="1"/>
  <c r="F186" i="1"/>
  <c r="G598" i="1"/>
  <c r="G278" i="1"/>
  <c r="B1924" i="1"/>
  <c r="G612" i="1"/>
  <c r="G912" i="1"/>
  <c r="B981" i="1"/>
  <c r="B888" i="1"/>
  <c r="B2638" i="1"/>
  <c r="G2199" i="1"/>
  <c r="F273" i="1"/>
  <c r="B650" i="1"/>
  <c r="B632" i="1"/>
  <c r="B351" i="1"/>
  <c r="B166" i="1"/>
  <c r="F2169" i="1"/>
  <c r="F2554" i="1"/>
  <c r="F635" i="1"/>
  <c r="F1670" i="1"/>
  <c r="G2208" i="1"/>
  <c r="G1318" i="1"/>
  <c r="F2449" i="1"/>
  <c r="G652" i="1"/>
  <c r="G178" i="1"/>
  <c r="F343" i="1"/>
  <c r="G1274" i="1"/>
  <c r="G1534" i="1"/>
  <c r="B264" i="1"/>
  <c r="B2261" i="1"/>
  <c r="G125" i="1"/>
  <c r="F474" i="1"/>
  <c r="G538" i="1"/>
  <c r="G1731" i="1"/>
  <c r="G1330" i="1"/>
  <c r="B310" i="1"/>
  <c r="G768" i="1"/>
  <c r="F2505" i="1"/>
  <c r="F787" i="1"/>
  <c r="B1044" i="1"/>
  <c r="F372" i="1"/>
  <c r="F1812" i="1"/>
  <c r="F583" i="1"/>
  <c r="B1811" i="1"/>
  <c r="G455" i="1"/>
  <c r="B1090" i="1"/>
  <c r="F1120" i="1"/>
  <c r="B151" i="1"/>
  <c r="B397" i="1"/>
  <c r="B421" i="1"/>
  <c r="B1225" i="1"/>
  <c r="G616" i="1"/>
  <c r="G2621" i="1"/>
  <c r="B478" i="1"/>
  <c r="F1218" i="1"/>
  <c r="F1508" i="1"/>
  <c r="G1881" i="1"/>
  <c r="B207" i="1"/>
  <c r="B913" i="1"/>
  <c r="G537" i="1"/>
  <c r="B1063" i="1"/>
  <c r="B767" i="1"/>
  <c r="F1492" i="1"/>
  <c r="B120" i="1"/>
  <c r="G889" i="1"/>
  <c r="G2631" i="1"/>
  <c r="F2614" i="1"/>
  <c r="G867" i="1"/>
  <c r="F2570" i="1"/>
  <c r="B443" i="1"/>
  <c r="G2080" i="1"/>
  <c r="F1645" i="1"/>
  <c r="F1675" i="1"/>
  <c r="F2584" i="1"/>
  <c r="G346" i="1"/>
  <c r="B706" i="1"/>
  <c r="B594" i="1"/>
  <c r="G2231" i="1"/>
  <c r="G1352" i="1"/>
  <c r="G980" i="1"/>
  <c r="B741" i="1"/>
  <c r="G2347" i="1"/>
  <c r="F1451" i="1"/>
  <c r="B1515" i="1"/>
  <c r="B798" i="1"/>
  <c r="F1141" i="1"/>
  <c r="G1327" i="1"/>
  <c r="F2081" i="1"/>
  <c r="F1437" i="1"/>
  <c r="B1778" i="1"/>
  <c r="F1155" i="1"/>
  <c r="G399" i="1"/>
  <c r="F717" i="1"/>
  <c r="G356" i="1"/>
  <c r="G2433" i="1"/>
  <c r="F1927" i="1"/>
  <c r="B782" i="1"/>
  <c r="F643" i="1"/>
  <c r="B1497" i="1"/>
  <c r="F305" i="1"/>
  <c r="G1437" i="1"/>
  <c r="F207" i="1"/>
  <c r="G1943" i="1"/>
  <c r="F264" i="1"/>
  <c r="B169" i="1"/>
  <c r="F437" i="1"/>
  <c r="F1679" i="1"/>
  <c r="G1852" i="1"/>
  <c r="F970" i="1"/>
  <c r="G1080" i="1"/>
  <c r="G345" i="1"/>
  <c r="B744" i="1"/>
  <c r="F226" i="1"/>
  <c r="G2224" i="1"/>
  <c r="B1436" i="1"/>
  <c r="F446" i="1"/>
  <c r="F929" i="1"/>
  <c r="G1104" i="1"/>
  <c r="B1168" i="1"/>
  <c r="G529" i="1"/>
  <c r="B195" i="1"/>
  <c r="B588" i="1"/>
  <c r="B2095" i="1"/>
  <c r="B1960" i="1"/>
  <c r="G984" i="1"/>
  <c r="F403" i="1"/>
  <c r="G1097" i="1"/>
  <c r="B1194" i="1"/>
  <c r="G1136" i="1"/>
  <c r="G1125" i="1"/>
  <c r="G1458" i="1"/>
  <c r="F2544" i="1"/>
  <c r="F1302" i="1"/>
  <c r="F433" i="1"/>
  <c r="B1027" i="1"/>
  <c r="G1665" i="1"/>
  <c r="G930" i="1"/>
  <c r="F1586" i="1"/>
  <c r="F2183" i="1"/>
  <c r="F2168" i="1"/>
  <c r="G2602" i="1"/>
  <c r="B1514" i="1"/>
  <c r="F2087" i="1"/>
  <c r="F1473" i="1"/>
  <c r="G353" i="1"/>
  <c r="G659" i="1"/>
  <c r="B995" i="1"/>
  <c r="G517" i="1"/>
  <c r="G109" i="1"/>
  <c r="B1121" i="1"/>
  <c r="G407" i="1"/>
  <c r="F1162" i="1"/>
  <c r="G2293" i="1"/>
  <c r="G1456" i="1"/>
  <c r="G2300" i="1"/>
  <c r="F1311" i="1"/>
  <c r="B1353" i="1"/>
  <c r="B627" i="1"/>
  <c r="F1438" i="1"/>
  <c r="F806" i="1"/>
  <c r="F2339" i="1"/>
  <c r="B656" i="1"/>
  <c r="G706" i="1"/>
  <c r="B1310" i="1"/>
  <c r="G1045" i="1"/>
  <c r="F1105" i="1"/>
  <c r="B951" i="1"/>
  <c r="G160" i="1"/>
  <c r="F843" i="1"/>
  <c r="F1185" i="1"/>
  <c r="B568" i="1"/>
  <c r="G2111" i="1"/>
  <c r="G36" i="1"/>
  <c r="F1935" i="1"/>
  <c r="G237" i="1"/>
  <c r="B1527" i="1"/>
  <c r="F1020" i="1"/>
  <c r="F439" i="1"/>
  <c r="G152" i="1"/>
  <c r="G955" i="1"/>
  <c r="F1742" i="1"/>
  <c r="G900" i="1"/>
  <c r="B1145" i="1"/>
  <c r="B1752" i="1"/>
  <c r="G9" i="1"/>
  <c r="F716" i="1"/>
  <c r="B2381" i="1"/>
  <c r="F1142" i="1"/>
  <c r="G639" i="1"/>
  <c r="F1478" i="1"/>
  <c r="F1007" i="1"/>
  <c r="F789" i="1"/>
  <c r="G2504" i="1"/>
  <c r="F691" i="1"/>
  <c r="F158" i="1"/>
  <c r="F731" i="1"/>
  <c r="B2207" i="1"/>
  <c r="B714" i="1"/>
  <c r="G270" i="1"/>
  <c r="G2160" i="1"/>
  <c r="F588" i="1"/>
  <c r="B144" i="1"/>
  <c r="G1395" i="1"/>
  <c r="F1123" i="1"/>
  <c r="G573" i="1"/>
  <c r="G1131" i="1"/>
  <c r="G2528" i="1"/>
  <c r="F1137" i="1"/>
  <c r="B2268" i="1"/>
  <c r="G981" i="1"/>
  <c r="G2399" i="1"/>
  <c r="F2011" i="1"/>
  <c r="G1935" i="1"/>
  <c r="B413" i="1"/>
  <c r="G263" i="1"/>
  <c r="G33" i="1"/>
  <c r="B1846" i="1"/>
  <c r="F1544" i="1"/>
  <c r="B1593" i="1"/>
  <c r="F1454" i="1"/>
  <c r="B126" i="1"/>
  <c r="B2054" i="1"/>
  <c r="F850" i="1"/>
  <c r="F1523" i="1"/>
  <c r="G815" i="1"/>
  <c r="B1717" i="1"/>
  <c r="B2588" i="1"/>
  <c r="F650" i="1"/>
  <c r="F490" i="1"/>
  <c r="B1216" i="1"/>
  <c r="B969" i="1"/>
  <c r="B773" i="1"/>
  <c r="F631" i="1"/>
  <c r="G1457" i="1"/>
  <c r="G129" i="1"/>
  <c r="G969" i="1"/>
  <c r="B283" i="1"/>
  <c r="B2569" i="1"/>
  <c r="B2242" i="1"/>
  <c r="B885" i="1"/>
  <c r="B269" i="1"/>
  <c r="G1506" i="1"/>
  <c r="F282" i="1"/>
  <c r="F126" i="1"/>
  <c r="G2483" i="1"/>
  <c r="B2072" i="1"/>
  <c r="F281" i="1"/>
  <c r="G179" i="1"/>
  <c r="F342" i="1"/>
  <c r="B1376" i="1"/>
  <c r="B1164" i="1"/>
  <c r="B2347" i="1"/>
  <c r="G853" i="1"/>
  <c r="G1377" i="1"/>
  <c r="B2600" i="1"/>
  <c r="G1144" i="1"/>
  <c r="G1625" i="1"/>
  <c r="B1320" i="1"/>
  <c r="G738" i="1"/>
  <c r="G508" i="1"/>
  <c r="G2601" i="1"/>
  <c r="F968" i="1"/>
  <c r="G1713" i="1"/>
  <c r="G1386" i="1"/>
  <c r="G310" i="1"/>
  <c r="G267" i="1"/>
  <c r="G2458" i="1"/>
  <c r="F930" i="1"/>
  <c r="F2622" i="1"/>
  <c r="G17" i="1"/>
  <c r="B379" i="1"/>
  <c r="B1273" i="1"/>
  <c r="F389" i="1"/>
  <c r="F986" i="1"/>
  <c r="G635" i="1"/>
  <c r="F678" i="1"/>
  <c r="B1504" i="1"/>
  <c r="F818" i="1"/>
  <c r="B524" i="1"/>
  <c r="F1480" i="1"/>
  <c r="F1600" i="1"/>
  <c r="B1133" i="1"/>
  <c r="B1321" i="1"/>
  <c r="F1427" i="1"/>
  <c r="B548" i="1"/>
  <c r="G143" i="1"/>
  <c r="G1414" i="1"/>
  <c r="B439" i="1"/>
  <c r="G2217" i="1"/>
  <c r="G2341" i="1"/>
  <c r="G169" i="1"/>
  <c r="G246" i="1"/>
  <c r="F943" i="1"/>
  <c r="F684" i="1"/>
  <c r="F263" i="1"/>
  <c r="G454" i="1"/>
  <c r="F1553" i="1"/>
  <c r="B1537" i="1"/>
  <c r="B2543" i="1"/>
  <c r="B1428" i="1"/>
  <c r="G2450" i="1"/>
  <c r="F819" i="1"/>
  <c r="G2600" i="1"/>
  <c r="B2120" i="1"/>
  <c r="B1157" i="1"/>
  <c r="B2111" i="1"/>
  <c r="F1495" i="1"/>
  <c r="F211" i="1"/>
  <c r="G66" i="1"/>
  <c r="F870" i="1"/>
  <c r="B1659" i="1"/>
  <c r="G1391" i="1"/>
  <c r="F686" i="1"/>
  <c r="G2594" i="1"/>
  <c r="B2292" i="1"/>
  <c r="B386" i="1"/>
  <c r="B278" i="1"/>
  <c r="F741" i="1"/>
  <c r="G201" i="1"/>
  <c r="B234" i="1"/>
  <c r="F838" i="1"/>
  <c r="G1445" i="1"/>
  <c r="B854" i="1"/>
  <c r="G202" i="1"/>
  <c r="B229" i="1"/>
  <c r="G1185" i="1"/>
  <c r="G136" i="1"/>
  <c r="G436" i="1"/>
  <c r="F730" i="1"/>
  <c r="F1056" i="1"/>
  <c r="F1416" i="1"/>
  <c r="F744" i="1"/>
  <c r="G2590" i="1"/>
  <c r="G1071" i="1"/>
  <c r="G818" i="1"/>
  <c r="F169" i="1"/>
  <c r="B1727" i="1"/>
  <c r="G1717" i="1"/>
  <c r="F296" i="1"/>
  <c r="B450" i="1"/>
  <c r="F1434" i="1"/>
  <c r="F637" i="1"/>
  <c r="B2010" i="1"/>
  <c r="F519" i="1"/>
  <c r="G214" i="1"/>
  <c r="G1471" i="1"/>
  <c r="B1392" i="1"/>
  <c r="F925" i="1"/>
  <c r="G714" i="1"/>
  <c r="B539" i="1"/>
  <c r="B1468" i="1"/>
  <c r="G1370" i="1"/>
  <c r="B2007" i="1"/>
  <c r="G2291" i="1"/>
  <c r="B1713" i="1"/>
  <c r="G232" i="1"/>
  <c r="F1374" i="1"/>
  <c r="F236" i="1"/>
  <c r="F696" i="1"/>
  <c r="F1145" i="1"/>
  <c r="B2252" i="1"/>
  <c r="F2260" i="1"/>
  <c r="F2576" i="1"/>
  <c r="B469" i="1"/>
  <c r="B1625" i="1"/>
  <c r="F555" i="1"/>
  <c r="B446" i="1"/>
  <c r="F1415" i="1"/>
  <c r="B1020" i="1"/>
  <c r="B2481" i="1"/>
  <c r="B230" i="1"/>
  <c r="F2423" i="1"/>
  <c r="F1671" i="1"/>
  <c r="F2064" i="1"/>
  <c r="G519" i="1"/>
  <c r="G542" i="1"/>
  <c r="G1107" i="1"/>
  <c r="F1423" i="1"/>
  <c r="F2459" i="1"/>
  <c r="G200" i="1"/>
  <c r="F411" i="1"/>
  <c r="B938" i="1"/>
  <c r="G2544" i="1"/>
  <c r="G241" i="1"/>
  <c r="B361" i="1"/>
  <c r="F1868" i="1"/>
  <c r="B72" i="1"/>
  <c r="G1141" i="1"/>
  <c r="B607" i="1"/>
  <c r="G925" i="1"/>
  <c r="B774" i="1"/>
  <c r="B1555" i="1"/>
  <c r="F1168" i="1"/>
  <c r="B926" i="1"/>
  <c r="B220" i="1"/>
  <c r="G195" i="1"/>
  <c r="F1560" i="1"/>
  <c r="F2490" i="1"/>
  <c r="G1416" i="1"/>
  <c r="B1499" i="1"/>
  <c r="F728" i="1"/>
  <c r="F487" i="1"/>
  <c r="B2217" i="1"/>
  <c r="G2535" i="1"/>
  <c r="F1488" i="1"/>
  <c r="B1585" i="1"/>
  <c r="B704" i="1"/>
  <c r="F1044" i="1"/>
  <c r="B398" i="1"/>
  <c r="B2506" i="1"/>
  <c r="G843" i="1"/>
  <c r="F110" i="1"/>
  <c r="B1384" i="1"/>
  <c r="F1843" i="1"/>
  <c r="B1480" i="1"/>
  <c r="F1584" i="1"/>
  <c r="B696" i="1"/>
  <c r="G553" i="1"/>
  <c r="B841" i="1"/>
  <c r="F199" i="1"/>
  <c r="G1551" i="1"/>
  <c r="G1140" i="1"/>
  <c r="B136" i="1"/>
  <c r="G2027" i="1"/>
  <c r="F202" i="1"/>
  <c r="F1339" i="1"/>
  <c r="B967" i="1"/>
  <c r="G771" i="1"/>
  <c r="G669" i="1"/>
  <c r="F35" i="1"/>
  <c r="G1468" i="1"/>
  <c r="B1489" i="1"/>
  <c r="F175" i="1"/>
  <c r="B652" i="1"/>
  <c r="F1557" i="1"/>
  <c r="G438" i="1"/>
  <c r="B311" i="1"/>
  <c r="B57" i="1"/>
  <c r="B2440" i="1"/>
  <c r="G1111" i="1"/>
  <c r="B37" i="1"/>
  <c r="B567" i="1"/>
  <c r="B1432" i="1"/>
  <c r="B829" i="1"/>
  <c r="G983" i="1"/>
  <c r="G799" i="1"/>
  <c r="B1328" i="1"/>
  <c r="F2065" i="1"/>
  <c r="F27" i="1"/>
  <c r="B258" i="1"/>
  <c r="B1980" i="1"/>
  <c r="G2491" i="1"/>
  <c r="F576" i="1"/>
  <c r="F649" i="1"/>
  <c r="B1138" i="1"/>
  <c r="B768" i="1"/>
  <c r="G788" i="1"/>
  <c r="G1164" i="1"/>
  <c r="G127" i="1"/>
  <c r="G1531" i="1"/>
  <c r="G587" i="1"/>
  <c r="G453" i="1"/>
  <c r="G2054" i="1"/>
  <c r="F378" i="1"/>
  <c r="F535" i="1"/>
  <c r="F1989" i="1"/>
  <c r="G1558" i="1"/>
  <c r="F2546" i="1"/>
  <c r="G1507" i="1"/>
  <c r="B1592" i="1"/>
  <c r="B1649" i="1"/>
  <c r="B1274" i="1"/>
  <c r="B727" i="1"/>
  <c r="B2216" i="1"/>
  <c r="G1667" i="1"/>
  <c r="B1437" i="1"/>
  <c r="B685" i="1"/>
  <c r="B853" i="1"/>
  <c r="G53" i="1"/>
  <c r="B1853" i="1"/>
  <c r="G472" i="1"/>
  <c r="F1217" i="1"/>
  <c r="F373" i="1"/>
  <c r="F247" i="1"/>
  <c r="G1602" i="1"/>
  <c r="B193" i="1"/>
  <c r="B493" i="1"/>
  <c r="G2011" i="1"/>
  <c r="F642" i="1"/>
  <c r="F1871" i="1"/>
  <c r="F910" i="1"/>
  <c r="B412" i="1"/>
  <c r="B839" i="1"/>
  <c r="F223" i="1"/>
  <c r="F928" i="1"/>
  <c r="B271" i="1"/>
  <c r="B2251" i="1"/>
  <c r="G73" i="1"/>
  <c r="G2000" i="1"/>
  <c r="F1457" i="1"/>
  <c r="B1377" i="1"/>
  <c r="B2315" i="1"/>
  <c r="G854" i="1"/>
  <c r="G224" i="1"/>
  <c r="G1234" i="1"/>
  <c r="G1340" i="1"/>
  <c r="B221" i="1"/>
  <c r="B1724" i="1"/>
  <c r="G856" i="1"/>
  <c r="F220" i="1"/>
  <c r="F1489" i="1"/>
  <c r="B2356" i="1"/>
  <c r="B182" i="1"/>
  <c r="F1513" i="1"/>
  <c r="F1551" i="1"/>
  <c r="B1897" i="1"/>
  <c r="F771" i="1"/>
  <c r="G1444" i="1"/>
  <c r="B830" i="1"/>
  <c r="G880" i="1"/>
  <c r="G112" i="1"/>
  <c r="F1726" i="1"/>
  <c r="F1194" i="1"/>
  <c r="B739" i="1"/>
  <c r="F898" i="1"/>
  <c r="G361" i="1"/>
  <c r="F1904" i="1"/>
  <c r="B441" i="1"/>
  <c r="G1707" i="1"/>
  <c r="F944" i="1"/>
  <c r="G1293" i="1"/>
  <c r="B1005" i="1"/>
  <c r="G408" i="1"/>
  <c r="F1282" i="1"/>
  <c r="B804" i="1"/>
  <c r="B400" i="1"/>
  <c r="F1537" i="1"/>
  <c r="F881" i="1"/>
  <c r="G442" i="1"/>
  <c r="F1917" i="1"/>
  <c r="F192" i="1"/>
  <c r="B2349" i="1"/>
  <c r="B403" i="1"/>
  <c r="G585" i="1"/>
  <c r="F453" i="1"/>
  <c r="B2430" i="1"/>
  <c r="B1634" i="1"/>
  <c r="G1570" i="1"/>
  <c r="F597" i="1"/>
  <c r="G2241" i="1"/>
  <c r="F909" i="1"/>
  <c r="B1317" i="1"/>
  <c r="B1979" i="1"/>
  <c r="G1732" i="1"/>
  <c r="G678" i="1"/>
  <c r="F1243" i="1"/>
  <c r="F407" i="1"/>
  <c r="G695" i="1"/>
  <c r="B273" i="1"/>
  <c r="G643" i="1"/>
  <c r="B2586" i="1"/>
  <c r="F286" i="1"/>
  <c r="F2249" i="1"/>
  <c r="G159" i="1"/>
  <c r="B2374" i="1"/>
  <c r="G223" i="1"/>
  <c r="G2448" i="1"/>
  <c r="F1342" i="1"/>
  <c r="F341" i="1"/>
  <c r="F1444" i="1"/>
  <c r="F355" i="1"/>
  <c r="F1869" i="1"/>
  <c r="B414" i="1"/>
  <c r="F144" i="1"/>
  <c r="F1292" i="1"/>
  <c r="F454" i="1"/>
  <c r="B406" i="1"/>
  <c r="G1091" i="1"/>
  <c r="G2055" i="1"/>
  <c r="B485" i="1"/>
  <c r="G1342" i="1"/>
  <c r="G992" i="1"/>
  <c r="B1176" i="1"/>
  <c r="G536" i="1"/>
  <c r="G448" i="1"/>
  <c r="F573" i="1"/>
  <c r="G638" i="1"/>
  <c r="G640" i="1"/>
  <c r="B1553" i="1"/>
  <c r="G995" i="1"/>
  <c r="G965" i="1"/>
  <c r="B196" i="1"/>
  <c r="G1987" i="1"/>
  <c r="G703" i="1"/>
  <c r="G486" i="1"/>
  <c r="B2391" i="1"/>
  <c r="G1493" i="1"/>
  <c r="F1506" i="1"/>
  <c r="G230" i="1"/>
  <c r="G2260" i="1"/>
  <c r="G671" i="1"/>
  <c r="F759" i="1"/>
  <c r="F1610" i="1"/>
  <c r="G457" i="1"/>
  <c r="F1577" i="1"/>
  <c r="B542" i="1"/>
  <c r="B142" i="1"/>
  <c r="G350" i="1"/>
  <c r="G805" i="1"/>
  <c r="G633" i="1"/>
  <c r="F654" i="1"/>
  <c r="B1454" i="1"/>
  <c r="B1175" i="1"/>
  <c r="F2366" i="1"/>
  <c r="F2054" i="1"/>
  <c r="F37" i="1"/>
  <c r="G712" i="1"/>
  <c r="G280" i="1"/>
  <c r="G1926" i="1"/>
  <c r="F1412" i="1"/>
  <c r="F1505" i="1"/>
  <c r="B1787" i="1"/>
  <c r="G2568" i="1"/>
  <c r="G233" i="1"/>
  <c r="F1731" i="1"/>
  <c r="G2095" i="1"/>
  <c r="B1559" i="1"/>
  <c r="G526" i="1"/>
  <c r="F854" i="1"/>
  <c r="B1071" i="1"/>
  <c r="G1527" i="1"/>
  <c r="B263" i="1"/>
  <c r="F2007" i="1"/>
  <c r="B1725" i="1"/>
  <c r="F1642" i="1"/>
  <c r="F460" i="1"/>
  <c r="G2506" i="1"/>
  <c r="G2358" i="1"/>
  <c r="G258" i="1"/>
  <c r="B1915" i="1"/>
  <c r="B928" i="1"/>
  <c r="B2594" i="1"/>
  <c r="G576" i="1"/>
  <c r="F417" i="1"/>
  <c r="G1576" i="1"/>
  <c r="F128" i="1"/>
  <c r="G1321" i="1"/>
  <c r="G421" i="1"/>
  <c r="F2641" i="1"/>
  <c r="G1624" i="1"/>
  <c r="F2129" i="1"/>
  <c r="G872" i="1"/>
  <c r="F867" i="1"/>
  <c r="G1835" i="1"/>
  <c r="F271" i="1"/>
  <c r="F774" i="1"/>
  <c r="G148" i="1"/>
  <c r="F1657" i="1"/>
  <c r="B1534" i="1"/>
  <c r="F1713" i="1"/>
  <c r="G2324" i="1"/>
  <c r="F302" i="1"/>
  <c r="F1732" i="1"/>
  <c r="F525" i="1"/>
  <c r="B1661" i="1"/>
  <c r="B618" i="1"/>
  <c r="F53" i="1"/>
  <c r="G653" i="1"/>
  <c r="F2028" i="1"/>
  <c r="G2340" i="1"/>
  <c r="B492" i="1"/>
  <c r="F44" i="1"/>
  <c r="G501" i="1"/>
  <c r="B1548" i="1"/>
  <c r="B872" i="1"/>
  <c r="G1404" i="1"/>
  <c r="G859" i="1"/>
  <c r="B449" i="1"/>
  <c r="B399" i="1"/>
  <c r="F895" i="1"/>
  <c r="G2490" i="1"/>
  <c r="F1373" i="1"/>
  <c r="G2374" i="1"/>
  <c r="G2407" i="1"/>
  <c r="G121" i="1"/>
  <c r="G1345" i="1"/>
  <c r="B2223" i="1"/>
  <c r="F1369" i="1"/>
  <c r="B2390" i="1"/>
  <c r="G2097" i="1"/>
  <c r="B1474" i="1"/>
  <c r="F1167" i="1"/>
  <c r="B620" i="1"/>
  <c r="B565" i="1"/>
  <c r="B2192" i="1"/>
  <c r="F1761" i="1"/>
  <c r="B1843" i="1"/>
  <c r="F2358" i="1"/>
  <c r="B705" i="1"/>
  <c r="G1496" i="1"/>
  <c r="F2482" i="1"/>
  <c r="G944" i="1"/>
  <c r="G2079" i="1"/>
  <c r="B1516" i="1"/>
  <c r="F2347" i="1"/>
  <c r="G1405" i="1"/>
  <c r="B2087" i="1"/>
  <c r="B173" i="1"/>
  <c r="G2481" i="1"/>
  <c r="F1570" i="1"/>
  <c r="B1813" i="1"/>
  <c r="G1083" i="1"/>
  <c r="G1218" i="1"/>
  <c r="G7" i="1"/>
  <c r="G437" i="1"/>
  <c r="F1468" i="1"/>
  <c r="G300" i="1"/>
  <c r="F2632" i="1"/>
  <c r="G2036" i="1"/>
  <c r="B2358" i="1"/>
  <c r="B340" i="1"/>
  <c r="F1272" i="1"/>
  <c r="F700" i="1"/>
  <c r="F2506" i="1"/>
  <c r="F152" i="1"/>
  <c r="F413" i="1"/>
  <c r="F227" i="1"/>
  <c r="F450" i="1"/>
  <c r="G596" i="1"/>
  <c r="B1707" i="1"/>
  <c r="B2623" i="1"/>
  <c r="G2424" i="1"/>
  <c r="B1554" i="1"/>
  <c r="B667" i="1"/>
  <c r="F1534" i="1"/>
  <c r="G383" i="1"/>
  <c r="B1567" i="1"/>
  <c r="G1804" i="1"/>
  <c r="B1642" i="1"/>
  <c r="B2605" i="1"/>
  <c r="B418" i="1"/>
  <c r="B838" i="1"/>
  <c r="G398" i="1"/>
  <c r="F2119" i="1"/>
  <c r="F1264" i="1"/>
  <c r="B940" i="1"/>
  <c r="B1206" i="1"/>
  <c r="B453" i="1"/>
  <c r="B937" i="1"/>
  <c r="F1013" i="1"/>
  <c r="F585" i="1"/>
  <c r="B732" i="1"/>
  <c r="B759" i="1"/>
  <c r="G1676" i="1"/>
  <c r="G1530" i="1"/>
  <c r="G752" i="1"/>
  <c r="G569" i="1"/>
  <c r="B2341" i="1"/>
  <c r="G1478" i="1"/>
  <c r="F239" i="1"/>
  <c r="G1532" i="1"/>
  <c r="F2458" i="1"/>
  <c r="B2028" i="1"/>
  <c r="G260" i="1"/>
  <c r="B719" i="1"/>
  <c r="G1844" i="1"/>
  <c r="B712" i="1"/>
  <c r="G153" i="1"/>
  <c r="B1827" i="1"/>
  <c r="F1396" i="1"/>
  <c r="F1161" i="1"/>
  <c r="F620" i="1"/>
  <c r="B2467" i="1"/>
  <c r="B2522" i="1"/>
  <c r="B9" i="1"/>
  <c r="F2359" i="1"/>
  <c r="F1390" i="1"/>
  <c r="F2567" i="1"/>
  <c r="G373" i="1"/>
  <c r="B553" i="1"/>
  <c r="F2405" i="1"/>
  <c r="B259" i="1"/>
  <c r="G1853" i="1"/>
  <c r="F1404" i="1"/>
  <c r="B1646" i="1"/>
  <c r="F1887" i="1"/>
  <c r="G449" i="1"/>
  <c r="F308" i="1"/>
  <c r="B1861" i="1"/>
  <c r="F937" i="1"/>
  <c r="F856" i="1"/>
  <c r="F752" i="1"/>
  <c r="B1880" i="1"/>
  <c r="B2584" i="1"/>
  <c r="B910" i="1"/>
  <c r="F2113" i="1"/>
  <c r="G2081" i="1"/>
  <c r="F1134" i="1"/>
  <c r="G1869" i="1"/>
  <c r="B85" i="1"/>
  <c r="B703" i="1"/>
  <c r="G351" i="1"/>
  <c r="G213" i="1"/>
  <c r="B2250" i="1"/>
  <c r="B1716" i="1"/>
  <c r="B1234" i="1"/>
  <c r="G2561" i="1"/>
  <c r="B2489" i="1"/>
  <c r="F554" i="1"/>
  <c r="F2432" i="1"/>
  <c r="G327" i="1"/>
  <c r="B105" i="1"/>
  <c r="B2277" i="1"/>
  <c r="B409" i="1"/>
  <c r="F345" i="1"/>
  <c r="B244" i="1"/>
  <c r="B880" i="1"/>
  <c r="G1474" i="1"/>
  <c r="B210" i="1"/>
  <c r="G1868" i="1"/>
  <c r="F1676" i="1"/>
  <c r="G1351" i="1"/>
  <c r="F681" i="1"/>
  <c r="G2423" i="1"/>
  <c r="F2037" i="1"/>
  <c r="B1795" i="1"/>
  <c r="B306" i="1"/>
  <c r="F784" i="1"/>
  <c r="G1252" i="1"/>
  <c r="B2073" i="1"/>
  <c r="B1665" i="1"/>
  <c r="F1177" i="1"/>
  <c r="F486" i="1"/>
  <c r="F435" i="1"/>
  <c r="B1387" i="1"/>
  <c r="G1689" i="1"/>
  <c r="B1788" i="1"/>
  <c r="H1689" i="1" l="1"/>
  <c r="H1252" i="1"/>
  <c r="H2423" i="1"/>
  <c r="H1351" i="1"/>
  <c r="H1868" i="1"/>
  <c r="H1474" i="1"/>
  <c r="H327" i="1"/>
  <c r="H2561" i="1"/>
  <c r="H213" i="1"/>
  <c r="H351" i="1"/>
  <c r="H1869" i="1"/>
  <c r="H2081" i="1"/>
  <c r="H449" i="1"/>
  <c r="H1853" i="1"/>
  <c r="H373" i="1"/>
  <c r="H153" i="1"/>
  <c r="H1844" i="1"/>
  <c r="H260" i="1"/>
  <c r="H1532" i="1"/>
  <c r="H1478" i="1"/>
  <c r="H569" i="1"/>
  <c r="H752" i="1"/>
  <c r="H1530" i="1"/>
  <c r="H1676" i="1"/>
  <c r="H398" i="1"/>
  <c r="H1804" i="1"/>
  <c r="H383" i="1"/>
  <c r="H2424" i="1"/>
  <c r="H596" i="1"/>
  <c r="H2036" i="1"/>
  <c r="H300" i="1"/>
  <c r="H437" i="1"/>
  <c r="H7" i="1"/>
  <c r="H1218" i="1"/>
  <c r="H1083" i="1"/>
  <c r="H2481" i="1"/>
  <c r="H1405" i="1"/>
  <c r="H2079" i="1"/>
  <c r="H944" i="1"/>
  <c r="H1496" i="1"/>
  <c r="H2097" i="1"/>
  <c r="H1345" i="1"/>
  <c r="H121" i="1"/>
  <c r="H2407" i="1"/>
  <c r="H2374" i="1"/>
  <c r="H2490" i="1"/>
  <c r="H859" i="1"/>
  <c r="H1404" i="1"/>
  <c r="H501" i="1"/>
  <c r="H2340" i="1"/>
  <c r="H653" i="1"/>
  <c r="H2324" i="1"/>
  <c r="H148" i="1"/>
  <c r="H1835" i="1"/>
  <c r="H872" i="1"/>
  <c r="H1624" i="1"/>
  <c r="H421" i="1"/>
  <c r="H1321" i="1"/>
  <c r="H1576" i="1"/>
  <c r="H576" i="1"/>
  <c r="H258" i="1"/>
  <c r="H2358" i="1"/>
  <c r="H2506" i="1"/>
  <c r="H1527" i="1"/>
  <c r="H526" i="1"/>
  <c r="H2095" i="1"/>
  <c r="H233" i="1"/>
  <c r="H2568" i="1"/>
  <c r="H1926" i="1"/>
  <c r="H280" i="1"/>
  <c r="H712" i="1"/>
  <c r="H633" i="1"/>
  <c r="H805" i="1"/>
  <c r="H350" i="1"/>
  <c r="H457" i="1"/>
  <c r="H671" i="1"/>
  <c r="H2260" i="1"/>
  <c r="H230" i="1"/>
  <c r="H1493" i="1"/>
  <c r="H486" i="1"/>
  <c r="H703" i="1"/>
  <c r="H1987" i="1"/>
  <c r="H965" i="1"/>
  <c r="H995" i="1"/>
  <c r="H640" i="1"/>
  <c r="H638" i="1"/>
  <c r="H448" i="1"/>
  <c r="H536" i="1"/>
  <c r="H992" i="1"/>
  <c r="H1342" i="1"/>
  <c r="H2055" i="1"/>
  <c r="H1091" i="1"/>
  <c r="H2448" i="1"/>
  <c r="H223" i="1"/>
  <c r="H159" i="1"/>
  <c r="H643" i="1"/>
  <c r="H695" i="1"/>
  <c r="H678" i="1"/>
  <c r="H1732" i="1"/>
  <c r="H2241" i="1"/>
  <c r="H1570" i="1"/>
  <c r="H585" i="1"/>
  <c r="H442" i="1"/>
  <c r="H408" i="1"/>
  <c r="H1293" i="1"/>
  <c r="H1707" i="1"/>
  <c r="H361" i="1"/>
  <c r="H112" i="1"/>
  <c r="H880" i="1"/>
  <c r="H1444" i="1"/>
  <c r="H856" i="1"/>
  <c r="H1340" i="1"/>
  <c r="H1234" i="1"/>
  <c r="H224" i="1"/>
  <c r="H854" i="1"/>
  <c r="H2000" i="1"/>
  <c r="H73" i="1"/>
  <c r="H2011" i="1"/>
  <c r="H1602" i="1"/>
  <c r="H472" i="1"/>
  <c r="H53" i="1"/>
  <c r="H1667" i="1"/>
  <c r="H1507" i="1"/>
  <c r="H1558" i="1"/>
  <c r="H2054" i="1"/>
  <c r="H453" i="1"/>
  <c r="H587" i="1"/>
  <c r="H1531" i="1"/>
  <c r="H127" i="1"/>
  <c r="H1164" i="1"/>
  <c r="H788" i="1"/>
  <c r="H2491" i="1"/>
  <c r="H799" i="1"/>
  <c r="H983" i="1"/>
  <c r="H1111" i="1"/>
  <c r="H438" i="1"/>
  <c r="H1468" i="1"/>
  <c r="H669" i="1"/>
  <c r="H771" i="1"/>
  <c r="H2027" i="1"/>
  <c r="H1140" i="1"/>
  <c r="H1551" i="1"/>
  <c r="H553" i="1"/>
  <c r="H843" i="1"/>
  <c r="H2535" i="1"/>
  <c r="H1416" i="1"/>
  <c r="H195" i="1"/>
  <c r="H925" i="1"/>
  <c r="H1141" i="1"/>
  <c r="H241" i="1"/>
  <c r="H2544" i="1"/>
  <c r="H200" i="1"/>
  <c r="H1107" i="1"/>
  <c r="H542" i="1"/>
  <c r="H519" i="1"/>
  <c r="H232" i="1"/>
  <c r="H2291" i="1"/>
  <c r="H1370" i="1"/>
  <c r="H714" i="1"/>
  <c r="H1471" i="1"/>
  <c r="H214" i="1"/>
  <c r="H1717" i="1"/>
  <c r="H818" i="1"/>
  <c r="H1071" i="1"/>
  <c r="H2590" i="1"/>
  <c r="H436" i="1"/>
  <c r="H136" i="1"/>
  <c r="H1185" i="1"/>
  <c r="H202" i="1"/>
  <c r="H1445" i="1"/>
  <c r="H201" i="1"/>
  <c r="H2594" i="1"/>
  <c r="H1391" i="1"/>
  <c r="H66" i="1"/>
  <c r="H2600" i="1"/>
  <c r="H2450" i="1"/>
  <c r="H454" i="1"/>
  <c r="H246" i="1"/>
  <c r="H169" i="1"/>
  <c r="H2341" i="1"/>
  <c r="H2217" i="1"/>
  <c r="H1414" i="1"/>
  <c r="H143" i="1"/>
  <c r="H635" i="1"/>
  <c r="H17" i="1"/>
  <c r="H2458" i="1"/>
  <c r="H267" i="1"/>
  <c r="H310" i="1"/>
  <c r="H1386" i="1"/>
  <c r="H1713" i="1"/>
  <c r="H2601" i="1"/>
  <c r="H508" i="1"/>
  <c r="H738" i="1"/>
  <c r="H1625" i="1"/>
  <c r="H1144" i="1"/>
  <c r="H1377" i="1"/>
  <c r="H853" i="1"/>
  <c r="H179" i="1"/>
  <c r="H2483" i="1"/>
  <c r="H1506" i="1"/>
  <c r="H969" i="1"/>
  <c r="H129" i="1"/>
  <c r="H1457" i="1"/>
  <c r="H815" i="1"/>
  <c r="H33" i="1"/>
  <c r="H263" i="1"/>
  <c r="H1935" i="1"/>
  <c r="H2399" i="1"/>
  <c r="H981" i="1"/>
  <c r="H2528" i="1"/>
  <c r="H1131" i="1"/>
  <c r="H573" i="1"/>
  <c r="H1395" i="1"/>
  <c r="H2160" i="1"/>
  <c r="H270" i="1"/>
  <c r="H2504" i="1"/>
  <c r="H639" i="1"/>
  <c r="H9" i="1"/>
  <c r="H900" i="1"/>
  <c r="H955" i="1"/>
  <c r="H152" i="1"/>
  <c r="H237" i="1"/>
  <c r="H36" i="1"/>
  <c r="H2111" i="1"/>
  <c r="H160" i="1"/>
  <c r="H1045" i="1"/>
  <c r="H706" i="1"/>
  <c r="H2300" i="1"/>
  <c r="H1456" i="1"/>
  <c r="H2293" i="1"/>
  <c r="H407" i="1"/>
  <c r="H109" i="1"/>
  <c r="H517" i="1"/>
  <c r="H659" i="1"/>
  <c r="H353" i="1"/>
  <c r="H2602" i="1"/>
  <c r="H930" i="1"/>
  <c r="H1665" i="1"/>
  <c r="H1458" i="1"/>
  <c r="H1125" i="1"/>
  <c r="H1136" i="1"/>
  <c r="H1097" i="1"/>
  <c r="H984" i="1"/>
  <c r="H529" i="1"/>
  <c r="H1104" i="1"/>
  <c r="H2224" i="1"/>
  <c r="H345" i="1"/>
  <c r="H1080" i="1"/>
  <c r="H1852" i="1"/>
  <c r="H1943" i="1"/>
  <c r="H1437" i="1"/>
  <c r="H2433" i="1"/>
  <c r="H356" i="1"/>
  <c r="H399" i="1"/>
  <c r="H1327" i="1"/>
  <c r="H2347" i="1"/>
  <c r="H980" i="1"/>
  <c r="H1352" i="1"/>
  <c r="H2231" i="1"/>
  <c r="H346" i="1"/>
  <c r="H2080" i="1"/>
  <c r="H867" i="1"/>
  <c r="H2631" i="1"/>
  <c r="H889" i="1"/>
  <c r="H537" i="1"/>
  <c r="H1881" i="1"/>
  <c r="H2621" i="1"/>
  <c r="H616" i="1"/>
  <c r="H455" i="1"/>
  <c r="H768" i="1"/>
  <c r="H1330" i="1"/>
  <c r="H1731" i="1"/>
  <c r="H538" i="1"/>
  <c r="H125" i="1"/>
  <c r="H1534" i="1"/>
  <c r="H1274" i="1"/>
  <c r="H178" i="1"/>
  <c r="H652" i="1"/>
  <c r="H1318" i="1"/>
  <c r="H2208" i="1"/>
  <c r="H2199" i="1"/>
  <c r="H912" i="1"/>
  <c r="H612" i="1"/>
  <c r="H278" i="1"/>
  <c r="H598" i="1"/>
  <c r="H1516" i="1"/>
  <c r="H1137" i="1"/>
  <c r="H1398" i="1"/>
  <c r="H1812" i="1"/>
  <c r="H1153" i="1"/>
  <c r="H1649" i="1"/>
  <c r="H715" i="1"/>
  <c r="H871" i="1"/>
  <c r="H938" i="1"/>
  <c r="H1205" i="1"/>
  <c r="H2440" i="1"/>
  <c r="H731" i="1"/>
  <c r="H713" i="1"/>
  <c r="H487" i="1"/>
  <c r="H476" i="1"/>
  <c r="H1427" i="1"/>
  <c r="H2307" i="1"/>
  <c r="H415" i="1"/>
  <c r="H1303" i="1"/>
  <c r="H1788" i="1"/>
  <c r="H1138" i="1"/>
  <c r="H1467" i="1"/>
  <c r="H2405" i="1"/>
  <c r="H742" i="1"/>
  <c r="H1273" i="1"/>
  <c r="H1658" i="1"/>
  <c r="H1120" i="1"/>
  <c r="H913" i="1"/>
  <c r="H2604" i="1"/>
  <c r="H550" i="1"/>
  <c r="H1005" i="1"/>
  <c r="H265" i="1"/>
  <c r="H473" i="1"/>
  <c r="H474" i="1"/>
  <c r="H2175" i="1"/>
  <c r="H1020" i="1"/>
  <c r="H2546" i="1"/>
  <c r="H551" i="1"/>
  <c r="H691" i="1"/>
  <c r="H1167" i="1"/>
  <c r="H570" i="1"/>
  <c r="H1063" i="1"/>
  <c r="H1609" i="1"/>
  <c r="H717" i="1"/>
  <c r="H193" i="1"/>
  <c r="H839" i="1"/>
  <c r="H359" i="1"/>
  <c r="H1951" i="1"/>
  <c r="H1674" i="1"/>
  <c r="H507" i="1"/>
  <c r="H332" i="1"/>
  <c r="H131" i="1"/>
  <c r="H382" i="1"/>
  <c r="H182" i="1"/>
  <c r="H2064" i="1"/>
  <c r="H1472" i="1"/>
  <c r="H2537" i="1"/>
  <c r="H783" i="1"/>
  <c r="H850" i="1"/>
  <c r="H2514" i="1"/>
  <c r="H1387" i="1"/>
  <c r="H1361" i="1"/>
  <c r="H1820" i="1"/>
  <c r="H104" i="1"/>
  <c r="H574" i="1"/>
  <c r="H1670" i="1"/>
  <c r="H1384" i="1"/>
  <c r="H1151" i="1"/>
  <c r="H1661" i="1"/>
  <c r="H2605" i="1"/>
  <c r="H2414" i="1"/>
  <c r="H156" i="1"/>
  <c r="H1392" i="1"/>
  <c r="H2113" i="1"/>
  <c r="H1133" i="1"/>
  <c r="H177" i="1"/>
  <c r="H851" i="1"/>
  <c r="H807" i="1"/>
  <c r="H2035" i="1"/>
  <c r="H696" i="1"/>
  <c r="H2233" i="1"/>
  <c r="H1544" i="1"/>
  <c r="H384" i="1"/>
  <c r="H1073" i="1"/>
  <c r="H445" i="1"/>
  <c r="H305" i="1"/>
  <c r="H1425" i="1"/>
  <c r="H1283" i="1"/>
  <c r="H2096" i="1"/>
  <c r="H1285" i="1"/>
  <c r="H939" i="1"/>
  <c r="H422" i="1"/>
  <c r="H1322" i="1"/>
  <c r="H1013" i="1"/>
  <c r="H2569" i="1"/>
  <c r="H2382" i="1"/>
  <c r="H2630" i="1"/>
  <c r="H1329" i="1"/>
  <c r="H1317" i="1"/>
  <c r="H1600" i="1"/>
  <c r="H1669" i="1"/>
  <c r="H304" i="1"/>
  <c r="H282" i="1"/>
  <c r="H699" i="1"/>
  <c r="H1435" i="1"/>
  <c r="H2413" i="1"/>
  <c r="H1177" i="1"/>
  <c r="H1124" i="1"/>
  <c r="H928" i="1"/>
  <c r="H1256" i="1"/>
  <c r="H504" i="1"/>
  <c r="H2474" i="1"/>
  <c r="H1871" i="1"/>
  <c r="H242" i="1"/>
  <c r="H2167" i="1"/>
  <c r="H1266" i="1"/>
  <c r="H439" i="1"/>
  <c r="H259" i="1"/>
  <c r="H685" i="1"/>
  <c r="H274" i="1"/>
  <c r="H1470" i="1"/>
  <c r="H1479" i="1"/>
  <c r="H1349" i="1"/>
  <c r="H1011" i="1"/>
  <c r="H2466" i="1"/>
  <c r="H693" i="1"/>
  <c r="H1006" i="1"/>
  <c r="H571" i="1"/>
  <c r="H2591" i="1"/>
  <c r="H1010" i="1"/>
  <c r="H1553" i="1"/>
  <c r="H1584" i="1"/>
  <c r="H180" i="1"/>
  <c r="H656" i="1"/>
  <c r="H841" i="1"/>
  <c r="H358" i="1"/>
  <c r="H1082" i="1"/>
  <c r="H1688" i="1"/>
  <c r="H198" i="1"/>
  <c r="H2153" i="1"/>
  <c r="H1723" i="1"/>
  <c r="H2301" i="1"/>
  <c r="H210" i="1"/>
  <c r="H597" i="1"/>
  <c r="H1577" i="1"/>
  <c r="H741" i="1"/>
  <c r="H2168" i="1"/>
  <c r="H883" i="1"/>
  <c r="H402" i="1"/>
  <c r="H2009" i="1"/>
  <c r="H2316" i="1"/>
  <c r="H1735" i="1"/>
  <c r="H82" i="1"/>
  <c r="H2430" i="1"/>
  <c r="H1344" i="1"/>
  <c r="H370" i="1"/>
  <c r="H2239" i="1"/>
  <c r="H2465" i="1"/>
  <c r="H816" i="1"/>
  <c r="H417" i="1"/>
  <c r="H2018" i="1"/>
  <c r="H1727" i="1"/>
  <c r="H586" i="1"/>
  <c r="H2261" i="1"/>
  <c r="H450" i="1"/>
  <c r="H86" i="1"/>
  <c r="H619" i="1"/>
  <c r="H124" i="1"/>
  <c r="H236" i="1"/>
  <c r="H1633" i="1"/>
  <c r="H444" i="1"/>
  <c r="H692" i="1"/>
  <c r="H2552" i="1"/>
  <c r="H461" i="1"/>
  <c r="H311" i="1"/>
  <c r="H649" i="1"/>
  <c r="H262" i="1"/>
  <c r="H1157" i="1"/>
  <c r="H287" i="1"/>
  <c r="H857" i="1"/>
  <c r="H866" i="1"/>
  <c r="H1008" i="1"/>
  <c r="H354" i="1"/>
  <c r="H1106" i="1"/>
  <c r="H798" i="1"/>
  <c r="H1769" i="1"/>
  <c r="H1509" i="1"/>
  <c r="H2152" i="1"/>
  <c r="H1291" i="1"/>
  <c r="H2088" i="1"/>
  <c r="H149" i="1"/>
  <c r="H977" i="1"/>
  <c r="H249" i="1"/>
  <c r="H266" i="1"/>
  <c r="H803" i="1"/>
  <c r="H432" i="1"/>
  <c r="H784" i="1"/>
  <c r="H2421" i="1"/>
  <c r="H208" i="1"/>
  <c r="H2232" i="1"/>
  <c r="H1254" i="1"/>
  <c r="H1341" i="1"/>
  <c r="H1988" i="1"/>
  <c r="H641" i="1"/>
  <c r="H2584" i="1"/>
  <c r="H2223" i="1"/>
  <c r="H654" i="1"/>
  <c r="H773" i="1"/>
  <c r="H503" i="1"/>
  <c r="H1123" i="1"/>
  <c r="H830" i="1"/>
  <c r="H2553" i="1"/>
  <c r="H698" i="1"/>
  <c r="H387" i="1"/>
  <c r="H522" i="1"/>
  <c r="H155" i="1"/>
  <c r="H196" i="1"/>
  <c r="H651" i="1"/>
  <c r="H628" i="1"/>
  <c r="H1843" i="1"/>
  <c r="H1762" i="1"/>
  <c r="H76" i="1"/>
  <c r="H1194" i="1"/>
  <c r="H1546" i="1"/>
  <c r="H1158" i="1"/>
  <c r="H1323" i="1"/>
  <c r="H1092" i="1"/>
  <c r="H1046" i="1"/>
  <c r="H226" i="1"/>
  <c r="H1695" i="1"/>
  <c r="H1745" i="1"/>
  <c r="H319" i="1"/>
  <c r="H1678" i="1"/>
  <c r="H978" i="1"/>
  <c r="H2475" i="1"/>
  <c r="H1497" i="1"/>
  <c r="H1854" i="1"/>
  <c r="H2439" i="1"/>
  <c r="H485" i="1"/>
  <c r="H209" i="1"/>
  <c r="H970" i="1"/>
  <c r="H2451" i="1"/>
  <c r="H1759" i="1"/>
  <c r="H702" i="1"/>
  <c r="H1796" i="1"/>
  <c r="H998" i="1"/>
  <c r="H953" i="1"/>
  <c r="H1242" i="1"/>
  <c r="H231" i="1"/>
  <c r="H2207" i="1"/>
  <c r="H2632" i="1"/>
  <c r="H1009" i="1"/>
  <c r="H1410" i="1"/>
  <c r="H629" i="1"/>
  <c r="H1760" i="1"/>
  <c r="H898" i="1"/>
  <c r="H1132" i="1"/>
  <c r="H240" i="1"/>
  <c r="H1556" i="1"/>
  <c r="H1998" i="1"/>
  <c r="H288" i="1"/>
  <c r="H1642" i="1"/>
  <c r="H2169" i="1"/>
  <c r="H447" i="1"/>
  <c r="H1568" i="1"/>
  <c r="H1726" i="1"/>
  <c r="H74" i="1"/>
  <c r="H961" i="1"/>
  <c r="H1216" i="1"/>
  <c r="H776" i="1"/>
  <c r="H614" i="1"/>
  <c r="H999" i="1"/>
  <c r="H1055" i="1"/>
  <c r="H317" i="1"/>
  <c r="H1460" i="1"/>
  <c r="H400" i="1"/>
  <c r="H1021" i="1"/>
  <c r="H1350" i="1"/>
  <c r="H874" i="1"/>
  <c r="H490" i="1"/>
  <c r="H2269" i="1"/>
  <c r="H1301" i="1"/>
  <c r="H83" i="1"/>
  <c r="H1227" i="1"/>
  <c r="H759" i="1"/>
  <c r="H1119" i="1"/>
  <c r="H2215" i="1"/>
  <c r="H238" i="1"/>
  <c r="H459" i="1"/>
  <c r="H636" i="1"/>
  <c r="H1905" i="1"/>
  <c r="H1292" i="1"/>
  <c r="H204" i="1"/>
  <c r="H106" i="1"/>
  <c r="H120" i="1"/>
  <c r="H2554" i="1"/>
  <c r="H2299" i="1"/>
  <c r="H1533" i="1"/>
  <c r="H1134" i="1"/>
  <c r="H682" i="1"/>
  <c r="H1353" i="1"/>
  <c r="H1578" i="1"/>
  <c r="H873" i="1"/>
  <c r="H971" i="1"/>
  <c r="H1877" i="1"/>
  <c r="H470" i="1"/>
  <c r="H1898" i="1"/>
  <c r="H1785" i="1"/>
  <c r="H994" i="1"/>
  <c r="H704" i="1"/>
  <c r="H1896" i="1"/>
  <c r="H157" i="1"/>
  <c r="H726" i="1"/>
  <c r="H789" i="1"/>
  <c r="H303" i="1"/>
  <c r="H1156" i="1"/>
  <c r="H1112" i="1"/>
  <c r="H1056" i="1"/>
  <c r="H814" i="1"/>
  <c r="H45" i="1"/>
  <c r="H1064" i="1"/>
  <c r="H1586" i="1"/>
  <c r="H1934" i="1"/>
  <c r="H1592" i="1"/>
  <c r="H357" i="1"/>
  <c r="H225" i="1"/>
  <c r="H758" i="1"/>
  <c r="H634" i="1"/>
  <c r="H44" i="1"/>
  <c r="H1197" i="1"/>
  <c r="H2063" i="1"/>
  <c r="H1044" i="1"/>
  <c r="H1744" i="1"/>
  <c r="H269" i="1"/>
  <c r="H264" i="1"/>
  <c r="H412" i="1"/>
  <c r="H689" i="1"/>
  <c r="H183" i="1"/>
  <c r="H2201" i="1"/>
  <c r="H423" i="1"/>
  <c r="H1552" i="1"/>
  <c r="H1282" i="1"/>
  <c r="H1543" i="1"/>
  <c r="H745" i="1"/>
  <c r="H2184" i="1"/>
  <c r="H1761" i="1"/>
  <c r="H1043" i="1"/>
  <c r="H342" i="1"/>
  <c r="H1495" i="1"/>
  <c r="H524" i="1"/>
  <c r="H1166" i="1"/>
  <c r="H2623" i="1"/>
  <c r="H105" i="1"/>
  <c r="H2367" i="1"/>
  <c r="H146" i="1"/>
  <c r="H1517" i="1"/>
  <c r="H1110" i="1"/>
  <c r="H1511" i="1"/>
  <c r="H1821" i="1"/>
  <c r="H268" i="1"/>
  <c r="H479" i="1"/>
  <c r="H1096" i="1"/>
  <c r="H158" i="1"/>
  <c r="H468" i="1"/>
  <c r="H1047" i="1"/>
  <c r="H1176" i="1"/>
  <c r="H506" i="1"/>
  <c r="H1644" i="1"/>
  <c r="H347" i="1"/>
  <c r="H1359" i="1"/>
  <c r="H1461" i="1"/>
  <c r="H35" i="1"/>
  <c r="H413" i="1"/>
  <c r="H594" i="1"/>
  <c r="H1585" i="1"/>
  <c r="H1925" i="1"/>
  <c r="H1549" i="1"/>
  <c r="H2390" i="1"/>
  <c r="H2176" i="1"/>
  <c r="H2527" i="1"/>
  <c r="H321" i="1"/>
  <c r="H2442" i="1"/>
  <c r="H2526" i="1"/>
  <c r="H2529" i="1" s="1"/>
  <c r="H2087" i="1"/>
  <c r="H185" i="1"/>
  <c r="H1347" i="1"/>
  <c r="H1978" i="1"/>
  <c r="H443" i="1"/>
  <c r="H1514" i="1"/>
  <c r="H416" i="1"/>
  <c r="H968" i="1"/>
  <c r="H1396" i="1"/>
  <c r="H2373" i="1"/>
  <c r="H2449" i="1"/>
  <c r="H64" i="1"/>
  <c r="H441" i="1"/>
  <c r="H134" i="1"/>
  <c r="H942" i="1"/>
  <c r="H355" i="1"/>
  <c r="H1426" i="1"/>
  <c r="H380" i="1"/>
  <c r="H808" i="1"/>
  <c r="H154" i="1"/>
  <c r="H118" i="1"/>
  <c r="H820" i="1"/>
  <c r="H952" i="1"/>
  <c r="H1681" i="1"/>
  <c r="H2431" i="1"/>
  <c r="H1319" i="1"/>
  <c r="H2577" i="1"/>
  <c r="H1659" i="1"/>
  <c r="H1320" i="1"/>
  <c r="H1730" i="1"/>
  <c r="H211" i="1"/>
  <c r="H414" i="1"/>
  <c r="H2151" i="1"/>
  <c r="H2154" i="1" s="1"/>
  <c r="H2624" i="1"/>
  <c r="H926" i="1"/>
  <c r="H2161" i="1"/>
  <c r="H565" i="1"/>
  <c r="H1829" i="1"/>
  <c r="H386" i="1"/>
  <c r="H521" i="1"/>
  <c r="H1072" i="1"/>
  <c r="H65" i="1"/>
  <c r="H591" i="1"/>
  <c r="H122" i="1"/>
  <c r="H2348" i="1"/>
  <c r="H525" i="1"/>
  <c r="H1845" i="1"/>
  <c r="H1204" i="1"/>
  <c r="H349" i="1"/>
  <c r="H151" i="1"/>
  <c r="H492" i="1"/>
  <c r="H2057" i="1"/>
  <c r="H1878" i="1"/>
  <c r="H2283" i="1"/>
  <c r="H497" i="1"/>
  <c r="H1728" i="1"/>
  <c r="H494" i="1"/>
  <c r="H1246" i="1"/>
  <c r="H18" i="1"/>
  <c r="H2128" i="1"/>
  <c r="H46" i="1"/>
  <c r="H1610" i="1"/>
  <c r="H186" i="1"/>
  <c r="H1214" i="1"/>
  <c r="H2585" i="1"/>
  <c r="H1281" i="1"/>
  <c r="H911" i="1"/>
  <c r="H1053" i="1"/>
  <c r="H1415" i="1"/>
  <c r="H418" i="1"/>
  <c r="H2250" i="1"/>
  <c r="H1491" i="1"/>
  <c r="H1724" i="1"/>
  <c r="H782" i="1"/>
  <c r="H1524" i="1"/>
  <c r="H1924" i="1"/>
  <c r="H1687" i="1"/>
  <c r="H1690" i="1" s="1"/>
  <c r="J1690" i="1" s="1"/>
  <c r="D111" i="14" s="1"/>
  <c r="H250" i="1"/>
  <c r="H331" i="1"/>
  <c r="H558" i="1"/>
  <c r="H2105" i="1"/>
  <c r="H1054" i="1"/>
  <c r="H655" i="1"/>
  <c r="H2251" i="1"/>
  <c r="H2578" i="1"/>
  <c r="H1184" i="1"/>
  <c r="H966" i="1"/>
  <c r="H681" i="1"/>
  <c r="H1174" i="1"/>
  <c r="H37" i="1"/>
  <c r="H755" i="1"/>
  <c r="H166" i="1"/>
  <c r="H1206" i="1"/>
  <c r="H582" i="1"/>
  <c r="H1594" i="1"/>
  <c r="H172" i="1"/>
  <c r="H1716" i="1"/>
  <c r="H1208" i="1"/>
  <c r="H1561" i="1"/>
  <c r="H1155" i="1"/>
  <c r="H194" i="1"/>
  <c r="H126" i="1"/>
  <c r="H1523" i="1"/>
  <c r="H1369" i="1"/>
  <c r="H1113" i="1"/>
  <c r="H363" i="1"/>
  <c r="H575" i="1"/>
  <c r="H555" i="1"/>
  <c r="H1879" i="1"/>
  <c r="H1503" i="1"/>
  <c r="H2398" i="1"/>
  <c r="H541" i="1"/>
  <c r="H1198" i="1"/>
  <c r="H690" i="1"/>
  <c r="H838" i="1"/>
  <c r="H2349" i="1"/>
  <c r="H271" i="1"/>
  <c r="H1640" i="1"/>
  <c r="H43" i="1"/>
  <c r="H48" i="1" s="1"/>
  <c r="H915" i="1"/>
  <c r="H760" i="1"/>
  <c r="H860" i="1"/>
  <c r="H884" i="1"/>
  <c r="H1697" i="1"/>
  <c r="H330" i="1"/>
  <c r="H2570" i="1"/>
  <c r="H1272" i="1"/>
  <c r="H2489" i="1"/>
  <c r="H2492" i="1" s="1"/>
  <c r="H701" i="1"/>
  <c r="H2482" i="1"/>
  <c r="H404" i="1"/>
  <c r="H389" i="1"/>
  <c r="H1473" i="1"/>
  <c r="H746" i="1"/>
  <c r="H899" i="1"/>
  <c r="H469" i="1"/>
  <c r="H887" i="1"/>
  <c r="H1243" i="1"/>
  <c r="H2603" i="1"/>
  <c r="H369" i="1"/>
  <c r="H229" i="1"/>
  <c r="H2193" i="1"/>
  <c r="H1094" i="1"/>
  <c r="H2560" i="1"/>
  <c r="H2562" i="1" s="1"/>
  <c r="H1650" i="1"/>
  <c r="H276" i="1"/>
  <c r="H1375" i="1"/>
  <c r="H1977" i="1"/>
  <c r="H302" i="1"/>
  <c r="H761" i="1"/>
  <c r="H1433" i="1"/>
  <c r="H133" i="1"/>
  <c r="H135" i="1"/>
  <c r="H727" i="1"/>
  <c r="H1811" i="1"/>
  <c r="H75" i="1"/>
  <c r="H868" i="1"/>
  <c r="H996" i="1"/>
  <c r="H937" i="1"/>
  <c r="H1645" i="1"/>
  <c r="H588" i="1"/>
  <c r="H1434" i="1"/>
  <c r="H1742" i="1"/>
  <c r="H1529" i="1"/>
  <c r="H2259" i="1"/>
  <c r="H2262" i="1" s="1"/>
  <c r="H683" i="1"/>
  <c r="H1560" i="1"/>
  <c r="H222" i="1"/>
  <c r="H95" i="1"/>
  <c r="H1309" i="1"/>
  <c r="H2323" i="1"/>
  <c r="H804" i="1"/>
  <c r="H630" i="1"/>
  <c r="H27" i="1"/>
  <c r="H1424" i="1"/>
  <c r="H941" i="1"/>
  <c r="H1490" i="1"/>
  <c r="H92" i="1"/>
  <c r="H572" i="1"/>
  <c r="H679" i="1"/>
  <c r="H2010" i="1"/>
  <c r="H320" i="1"/>
  <c r="H496" i="1"/>
  <c r="H388" i="1"/>
  <c r="H1836" i="1"/>
  <c r="H963" i="1"/>
  <c r="H1846" i="1"/>
  <c r="H632" i="1"/>
  <c r="H108" i="1"/>
  <c r="H1662" i="1"/>
  <c r="H2467" i="1"/>
  <c r="H1089" i="1"/>
  <c r="H2332" i="1"/>
  <c r="H499" i="1"/>
  <c r="H895" i="1"/>
  <c r="H1494" i="1"/>
  <c r="H1226" i="1"/>
  <c r="H1515" i="1"/>
  <c r="H1168" i="1"/>
  <c r="H1348" i="1"/>
  <c r="H1525" i="1"/>
  <c r="H1545" i="1"/>
  <c r="H390" i="1"/>
  <c r="H924" i="1"/>
  <c r="H2136" i="1"/>
  <c r="H495" i="1"/>
  <c r="H716" i="1"/>
  <c r="H1265" i="1"/>
  <c r="H2008" i="1"/>
  <c r="H325" i="1"/>
  <c r="H47" i="1"/>
  <c r="H943" i="1"/>
  <c r="H2267" i="1"/>
  <c r="H2270" i="1" s="1"/>
  <c r="H279" i="1"/>
  <c r="H8" i="1"/>
  <c r="H1805" i="1"/>
  <c r="H770" i="1"/>
  <c r="H1962" i="1"/>
  <c r="H502" i="1"/>
  <c r="H97" i="1"/>
  <c r="H1432" i="1"/>
  <c r="H493" i="1"/>
  <c r="H1389" i="1"/>
  <c r="H668" i="1"/>
  <c r="H670" i="1"/>
  <c r="H2135" i="1"/>
  <c r="H2292" i="1"/>
  <c r="H1264" i="1"/>
  <c r="H301" i="1"/>
  <c r="H205" i="1"/>
  <c r="H583" i="1"/>
  <c r="H2252" i="1"/>
  <c r="H1163" i="1"/>
  <c r="H1195" i="1"/>
  <c r="H2121" i="1"/>
  <c r="H2276" i="1"/>
  <c r="H1888" i="1"/>
  <c r="H306" i="1"/>
  <c r="H212" i="1"/>
  <c r="H2315" i="1"/>
  <c r="H1634" i="1"/>
  <c r="H1373" i="1"/>
  <c r="H2375" i="1"/>
  <c r="H615" i="1"/>
  <c r="H1550" i="1"/>
  <c r="H1641" i="1"/>
  <c r="H527" i="1"/>
  <c r="H1535" i="1"/>
  <c r="H344" i="1"/>
  <c r="H852" i="1"/>
  <c r="H869" i="1"/>
  <c r="H1152" i="1"/>
  <c r="H1332" i="1"/>
  <c r="H686" i="1"/>
  <c r="H1827" i="1"/>
  <c r="H787" i="1"/>
  <c r="H1492" i="1"/>
  <c r="H832" i="1"/>
  <c r="H234" i="1"/>
  <c r="H247" i="1"/>
  <c r="H460" i="1"/>
  <c r="H1803" i="1"/>
  <c r="H1154" i="1"/>
  <c r="H458" i="1"/>
  <c r="H2112" i="1"/>
  <c r="H1734" i="1"/>
  <c r="H197" i="1"/>
  <c r="H2640" i="1"/>
  <c r="H2365" i="1"/>
  <c r="H2368" i="1" s="1"/>
  <c r="H1408" i="1"/>
  <c r="H175" i="1"/>
  <c r="H341" i="1"/>
  <c r="H1121" i="1"/>
  <c r="H1178" i="1"/>
  <c r="H1999" i="1"/>
  <c r="H2587" i="1"/>
  <c r="H284" i="1"/>
  <c r="H1675" i="1"/>
  <c r="H1897" i="1"/>
  <c r="H1429" i="1"/>
  <c r="H1215" i="1"/>
  <c r="H144" i="1"/>
  <c r="H535" i="1"/>
  <c r="H1187" i="1"/>
  <c r="H372" i="1"/>
  <c r="H694" i="1"/>
  <c r="H376" i="1"/>
  <c r="H1648" i="1"/>
  <c r="H997" i="1"/>
  <c r="H1915" i="1"/>
  <c r="H286" i="1"/>
  <c r="H605" i="1"/>
  <c r="H2325" i="1"/>
  <c r="H1225" i="1"/>
  <c r="H1360" i="1"/>
  <c r="H607" i="1"/>
  <c r="H2357" i="1"/>
  <c r="H2593" i="1"/>
  <c r="H613" i="1"/>
  <c r="H2366" i="1"/>
  <c r="H1601" i="1"/>
  <c r="H1139" i="1"/>
  <c r="H1380" i="1"/>
  <c r="H1770" i="1"/>
  <c r="H1510" i="1"/>
  <c r="H2567" i="1"/>
  <c r="H2571" i="1" s="1"/>
  <c r="H1646" i="1"/>
  <c r="H2543" i="1"/>
  <c r="H719" i="1"/>
  <c r="H2612" i="1"/>
  <c r="H173" i="1"/>
  <c r="H2046" i="1"/>
  <c r="H1862" i="1"/>
  <c r="H1175" i="1"/>
  <c r="H2143" i="1"/>
  <c r="H1960" i="1"/>
  <c r="H1673" i="1"/>
  <c r="H936" i="1"/>
  <c r="H1679" i="1"/>
  <c r="H419" i="1"/>
  <c r="H295" i="1"/>
  <c r="H296" i="1"/>
  <c r="H1452" i="1"/>
  <c r="H1813" i="1"/>
  <c r="H57" i="1"/>
  <c r="H272" i="1"/>
  <c r="H343" i="1"/>
  <c r="H2268" i="1"/>
  <c r="H2513" i="1"/>
  <c r="H2515" i="1" s="1"/>
  <c r="H1383" i="1"/>
  <c r="H1453" i="1"/>
  <c r="H281" i="1"/>
  <c r="H1390" i="1"/>
  <c r="H168" i="1"/>
  <c r="H951" i="1"/>
  <c r="H756" i="1"/>
  <c r="H2613" i="1"/>
  <c r="H916" i="1"/>
  <c r="H1412" i="1"/>
  <c r="H797" i="1"/>
  <c r="H1326" i="1"/>
  <c r="H2216" i="1"/>
  <c r="H923" i="1"/>
  <c r="H1513" i="1"/>
  <c r="H84" i="1"/>
  <c r="H184" i="1"/>
  <c r="H1643" i="1"/>
  <c r="H1489" i="1"/>
  <c r="H1159" i="1"/>
  <c r="H203" i="1"/>
  <c r="H595" i="1"/>
  <c r="H2021" i="1"/>
  <c r="H1786" i="1"/>
  <c r="H1980" i="1"/>
  <c r="H608" i="1"/>
  <c r="H391" i="1"/>
  <c r="H1469" i="1"/>
  <c r="H478" i="1"/>
  <c r="H420" i="1"/>
  <c r="H657" i="1"/>
  <c r="H718" i="1"/>
  <c r="H829" i="1"/>
  <c r="H2381" i="1"/>
  <c r="H1880" i="1"/>
  <c r="H523" i="1"/>
  <c r="H397" i="1"/>
  <c r="H1027" i="1"/>
  <c r="H962" i="1"/>
  <c r="H1512" i="1"/>
  <c r="H1499" i="1"/>
  <c r="H2589" i="1"/>
  <c r="H700" i="1"/>
  <c r="H308" i="1"/>
  <c r="H375" i="1"/>
  <c r="H1861" i="1"/>
  <c r="H1262" i="1"/>
  <c r="H1267" i="1" s="1"/>
  <c r="H2017" i="1"/>
  <c r="H2022" i="1" s="1"/>
  <c r="J2022" i="1" s="1"/>
  <c r="D149" i="14" s="1"/>
  <c r="H285" i="1"/>
  <c r="H775" i="1"/>
  <c r="H1616" i="1"/>
  <c r="H666" i="1"/>
  <c r="H1677" i="1"/>
  <c r="H1776" i="1"/>
  <c r="H1363" i="1"/>
  <c r="H505" i="1"/>
  <c r="H1907" i="1"/>
  <c r="H1263" i="1"/>
  <c r="H831" i="1"/>
  <c r="H170" i="1"/>
  <c r="H16" i="1"/>
  <c r="H882" i="1"/>
  <c r="H171" i="1"/>
  <c r="H1555" i="1"/>
  <c r="H489" i="1"/>
  <c r="H1969" i="1"/>
  <c r="H1752" i="1"/>
  <c r="H729" i="1"/>
  <c r="H1705" i="1"/>
  <c r="H1217" i="1"/>
  <c r="H307" i="1"/>
  <c r="H611" i="1"/>
  <c r="H1012" i="1"/>
  <c r="H1455" i="1"/>
  <c r="H1255" i="1"/>
  <c r="H568" i="1"/>
  <c r="H119" i="1"/>
  <c r="H2308" i="1"/>
  <c r="H790" i="1"/>
  <c r="H123" i="1"/>
  <c r="H1668" i="1"/>
  <c r="H244" i="1"/>
  <c r="H826" i="1"/>
  <c r="H2045" i="1"/>
  <c r="H130" i="1"/>
  <c r="H98" i="1"/>
  <c r="H2275" i="1"/>
  <c r="H2278" i="1" s="1"/>
  <c r="H1828" i="1"/>
  <c r="H1343" i="1"/>
  <c r="H909" i="1"/>
  <c r="H2359" i="1"/>
  <c r="H1664" i="1"/>
  <c r="H802" i="1"/>
  <c r="H63" i="1"/>
  <c r="H67" i="1" s="1"/>
  <c r="H2355" i="1"/>
  <c r="H371" i="1"/>
  <c r="H2103" i="1"/>
  <c r="H324" i="1"/>
  <c r="H2638" i="1"/>
  <c r="H409" i="1"/>
  <c r="H1917" i="1"/>
  <c r="H688" i="1"/>
  <c r="H424" i="1"/>
  <c r="H1142" i="1"/>
  <c r="H352" i="1"/>
  <c r="H294" i="1"/>
  <c r="H340" i="1"/>
  <c r="H1660" i="1"/>
  <c r="H617" i="1"/>
  <c r="H379" i="1"/>
  <c r="H1927" i="1"/>
  <c r="H206" i="1"/>
  <c r="H2185" i="1"/>
  <c r="H322" i="1"/>
  <c r="H1294" i="1"/>
  <c r="H1536" i="1"/>
  <c r="H1407" i="1"/>
  <c r="H1743" i="1"/>
  <c r="H145" i="1"/>
  <c r="H2397" i="1"/>
  <c r="H2400" i="1" s="1"/>
  <c r="H2277" i="1"/>
  <c r="H132" i="1"/>
  <c r="H26" i="1"/>
  <c r="H2037" i="1"/>
  <c r="H774" i="1"/>
  <c r="H2317" i="1"/>
  <c r="H940" i="1"/>
  <c r="H1007" i="1"/>
  <c r="H1095" i="1"/>
  <c r="H1970" i="1"/>
  <c r="H1105" i="1"/>
  <c r="H1778" i="1"/>
  <c r="H111" i="1"/>
  <c r="H1961" i="1"/>
  <c r="H1508" i="1"/>
  <c r="H2137" i="1"/>
  <c r="H677" i="1"/>
  <c r="H1245" i="1"/>
  <c r="H631" i="1"/>
  <c r="H1567" i="1"/>
  <c r="H1571" i="1" s="1"/>
  <c r="H181" i="1"/>
  <c r="H554" i="1"/>
  <c r="H1019" i="1"/>
  <c r="H1022" i="1" s="1"/>
  <c r="H1065" i="1"/>
  <c r="H298" i="1"/>
  <c r="H1394" i="1"/>
  <c r="H2441" i="1"/>
  <c r="H15" i="1"/>
  <c r="H19" i="1" s="1"/>
  <c r="H1787" i="1"/>
  <c r="H1989" i="1"/>
  <c r="H2457" i="1"/>
  <c r="H1423" i="1"/>
  <c r="H801" i="1"/>
  <c r="H950" i="1"/>
  <c r="H1904" i="1"/>
  <c r="H150" i="1"/>
  <c r="H251" i="1"/>
  <c r="H2415" i="1"/>
  <c r="H604" i="1"/>
  <c r="H621" i="1" s="1"/>
  <c r="H1035" i="1"/>
  <c r="H1295" i="1"/>
  <c r="H2389" i="1"/>
  <c r="H348" i="1"/>
  <c r="H540" i="1"/>
  <c r="H1498" i="1"/>
  <c r="H2284" i="1"/>
  <c r="H2243" i="1"/>
  <c r="H2641" i="1"/>
  <c r="H2028" i="1"/>
  <c r="H411" i="1"/>
  <c r="H827" i="1"/>
  <c r="H1145" i="1"/>
  <c r="H446" i="1"/>
  <c r="H520" i="1"/>
  <c r="H1703" i="1"/>
  <c r="H221" i="1"/>
  <c r="H2249" i="1"/>
  <c r="H606" i="1"/>
  <c r="H896" i="1"/>
  <c r="H584" i="1"/>
  <c r="H626" i="1"/>
  <c r="H377" i="1"/>
  <c r="H1160" i="1"/>
  <c r="H2498" i="1"/>
  <c r="H2177" i="1"/>
  <c r="H858" i="1"/>
  <c r="H2019" i="1"/>
  <c r="H2586" i="1"/>
  <c r="H1979" i="1"/>
  <c r="H1430" i="1"/>
  <c r="H329" i="1"/>
  <c r="H192" i="1"/>
  <c r="H215" i="1" s="1"/>
  <c r="H744" i="1"/>
  <c r="H326" i="1"/>
  <c r="H697" i="1"/>
  <c r="H1714" i="1"/>
  <c r="H979" i="1"/>
  <c r="H728" i="1"/>
  <c r="H405" i="1"/>
  <c r="H1074" i="1"/>
  <c r="H667" i="1"/>
  <c r="H500" i="1"/>
  <c r="H2592" i="1"/>
  <c r="H1275" i="1"/>
  <c r="H885" i="1"/>
  <c r="H328" i="1"/>
  <c r="H1103" i="1"/>
  <c r="H819" i="1"/>
  <c r="H475" i="1"/>
  <c r="H1372" i="1"/>
  <c r="H2614" i="1"/>
  <c r="H1029" i="1"/>
  <c r="H791" i="1"/>
  <c r="H2309" i="1"/>
  <c r="H378" i="1"/>
  <c r="H902" i="1"/>
  <c r="H1236" i="1"/>
  <c r="H1122" i="1"/>
  <c r="H665" i="1"/>
  <c r="H684" i="1"/>
  <c r="H2145" i="1"/>
  <c r="H1916" i="1"/>
  <c r="H1165" i="1"/>
  <c r="H985" i="1"/>
  <c r="H24" i="1"/>
  <c r="H1454" i="1"/>
  <c r="H1944" i="1"/>
  <c r="H1331" i="1"/>
  <c r="H609" i="1"/>
  <c r="H239" i="1"/>
  <c r="H277" i="1"/>
  <c r="H1037" i="1"/>
  <c r="H1715" i="1"/>
  <c r="H806" i="1"/>
  <c r="H1797" i="1"/>
  <c r="H1406" i="1"/>
  <c r="H2073" i="1"/>
  <c r="H323" i="1"/>
  <c r="H1569" i="1"/>
  <c r="H886" i="1"/>
  <c r="H2606" i="1"/>
  <c r="H2473" i="1"/>
  <c r="H2476" i="1" s="1"/>
  <c r="H1362" i="1"/>
  <c r="H539" i="1"/>
  <c r="H1028" i="1"/>
  <c r="H85" i="1"/>
  <c r="H1371" i="1"/>
  <c r="H56" i="1"/>
  <c r="H1436" i="1"/>
  <c r="H451" i="1"/>
  <c r="H1725" i="1"/>
  <c r="H1953" i="1"/>
  <c r="H2144" i="1"/>
  <c r="H1374" i="1"/>
  <c r="H901" i="1"/>
  <c r="H2120" i="1"/>
  <c r="H982" i="1"/>
  <c r="H1860" i="1"/>
  <c r="H1863" i="1" s="1"/>
  <c r="H1647" i="1"/>
  <c r="H1428" i="1"/>
  <c r="H552" i="1"/>
  <c r="H309" i="1"/>
  <c r="H2183" i="1"/>
  <c r="H2186" i="1" s="1"/>
  <c r="H174" i="1"/>
  <c r="H1666" i="1"/>
  <c r="H1036" i="1"/>
  <c r="H567" i="1"/>
  <c r="H917" i="1"/>
  <c r="H257" i="1"/>
  <c r="H2422" i="1"/>
  <c r="H817" i="1"/>
  <c r="H593" i="1"/>
  <c r="H1526" i="1"/>
  <c r="H1626" i="1"/>
  <c r="H903" i="1"/>
  <c r="H2047" i="1"/>
  <c r="H1618" i="1"/>
  <c r="H1385" i="1"/>
  <c r="H566" i="1"/>
  <c r="H362" i="1"/>
  <c r="H456" i="1"/>
  <c r="H2588" i="1"/>
  <c r="H1729" i="1"/>
  <c r="H55" i="1"/>
  <c r="H590" i="1"/>
  <c r="H1244" i="1"/>
  <c r="H1751" i="1"/>
  <c r="H471" i="1"/>
  <c r="H1895" i="1"/>
  <c r="H1899" i="1" s="1"/>
  <c r="J1899" i="1" s="1"/>
  <c r="D136" i="14" s="1"/>
  <c r="H1162" i="1"/>
  <c r="H275" i="1"/>
  <c r="H1996" i="1"/>
  <c r="H2001" i="1" s="1"/>
  <c r="J2001" i="1" s="1"/>
  <c r="D147" i="14" s="1"/>
  <c r="H147" i="1"/>
  <c r="H2240" i="1"/>
  <c r="H430" i="1"/>
  <c r="H406" i="1"/>
  <c r="H1393" i="1"/>
  <c r="H167" i="1"/>
  <c r="H1228" i="1"/>
  <c r="H334" i="1"/>
  <c r="H2536" i="1"/>
  <c r="H1997" i="1"/>
  <c r="H844" i="1"/>
  <c r="H2331" i="1"/>
  <c r="H2334" i="1" s="1"/>
  <c r="H786" i="1"/>
  <c r="H1936" i="1"/>
  <c r="H199" i="1"/>
  <c r="H360" i="1"/>
  <c r="H220" i="1"/>
  <c r="H557" i="1"/>
  <c r="H528" i="1"/>
  <c r="H1062" i="1"/>
  <c r="H1066" i="1" s="1"/>
  <c r="H34" i="1"/>
  <c r="H650" i="1"/>
  <c r="H1500" i="1"/>
  <c r="H318" i="1"/>
  <c r="H1870" i="1"/>
  <c r="H855" i="1"/>
  <c r="H753" i="1"/>
  <c r="H435" i="1"/>
  <c r="H910" i="1"/>
  <c r="H1324" i="1"/>
  <c r="H510" i="1"/>
  <c r="H870" i="1"/>
  <c r="H2007" i="1"/>
  <c r="H2012" i="1" s="1"/>
  <c r="J2012" i="1" s="1"/>
  <c r="D148" i="14" s="1"/>
  <c r="H1459" i="1"/>
  <c r="H1388" i="1"/>
  <c r="H2104" i="1"/>
  <c r="H559" i="1"/>
  <c r="H107" i="1"/>
  <c r="H2127" i="1"/>
  <c r="H477" i="1"/>
  <c r="H491" i="1"/>
  <c r="H1311" i="1"/>
  <c r="H1413" i="1"/>
  <c r="H1559" i="1"/>
  <c r="H1680" i="1"/>
  <c r="H842" i="1"/>
  <c r="H1207" i="1"/>
  <c r="H25" i="1"/>
  <c r="H2622" i="1"/>
  <c r="H2071" i="1"/>
  <c r="H2074" i="1" s="1"/>
  <c r="H434" i="1"/>
  <c r="H1945" i="1"/>
  <c r="H2356" i="1"/>
  <c r="H2333" i="1"/>
  <c r="H110" i="1"/>
  <c r="H2065" i="1"/>
  <c r="H518" i="1"/>
  <c r="H1081" i="1"/>
  <c r="H2383" i="1"/>
  <c r="H1593" i="1"/>
  <c r="H1411" i="1"/>
  <c r="H2200" i="1"/>
  <c r="H2072" i="1"/>
  <c r="H1422" i="1"/>
  <c r="H1439" i="1" s="1"/>
  <c r="J1439" i="1" s="1"/>
  <c r="D92" i="14" s="1"/>
  <c r="H828" i="1"/>
  <c r="H620" i="1"/>
  <c r="H235" i="1"/>
  <c r="H1397" i="1"/>
  <c r="H680" i="1"/>
  <c r="H283" i="1"/>
  <c r="H642" i="1"/>
  <c r="H1753" i="1"/>
  <c r="H228" i="1"/>
  <c r="H1696" i="1"/>
  <c r="H964" i="1"/>
  <c r="H2253" i="1"/>
  <c r="H1253" i="1"/>
  <c r="H385" i="1"/>
  <c r="H94" i="1"/>
  <c r="H1382" i="1"/>
  <c r="H1339" i="1"/>
  <c r="H2159" i="1"/>
  <c r="H2162" i="1" s="1"/>
  <c r="H840" i="1"/>
  <c r="H2119" i="1"/>
  <c r="H2122" i="1" s="1"/>
  <c r="H1906" i="1"/>
  <c r="H1671" i="1"/>
  <c r="H954" i="1"/>
  <c r="H410" i="1"/>
  <c r="H914" i="1"/>
  <c r="H2339" i="1"/>
  <c r="H2342" i="1" s="1"/>
  <c r="H516" i="1"/>
  <c r="H1378" i="1"/>
  <c r="H498" i="1"/>
  <c r="H610" i="1"/>
  <c r="H273" i="1"/>
  <c r="H772" i="1"/>
  <c r="H261" i="1"/>
  <c r="H627" i="1"/>
  <c r="H401" i="1"/>
  <c r="H488" i="1"/>
  <c r="H637" i="1"/>
  <c r="H725" i="1"/>
  <c r="H733" i="1" s="1"/>
  <c r="H176" i="1"/>
  <c r="H1657" i="1"/>
  <c r="H1505" i="1"/>
  <c r="H1488" i="1"/>
  <c r="H207" i="1"/>
  <c r="H556" i="1"/>
  <c r="H1779" i="1"/>
  <c r="H2505" i="1"/>
  <c r="H1431" i="1"/>
  <c r="H705" i="1"/>
  <c r="H1554" i="1"/>
  <c r="H967" i="1"/>
  <c r="H658" i="1"/>
  <c r="H1438" i="1"/>
  <c r="H2209" i="1"/>
  <c r="H2029" i="1"/>
  <c r="H1557" i="1"/>
  <c r="H54" i="1"/>
  <c r="H1887" i="1"/>
  <c r="H1889" i="1" s="1"/>
  <c r="J1889" i="1" s="1"/>
  <c r="D135" i="14" s="1"/>
  <c r="H1090" i="1"/>
  <c r="H1346" i="1"/>
  <c r="H986" i="1"/>
  <c r="H1617" i="1"/>
  <c r="H2545" i="1"/>
  <c r="H1381" i="1"/>
  <c r="H128" i="1"/>
  <c r="H1672" i="1"/>
  <c r="H757" i="1"/>
  <c r="H1338" i="1"/>
  <c r="H2406" i="1"/>
  <c r="H743" i="1"/>
  <c r="H1451" i="1"/>
  <c r="H1462" i="1" s="1"/>
  <c r="J1462" i="1" s="1"/>
  <c r="D94" i="14" s="1"/>
  <c r="H2459" i="1"/>
  <c r="H2242" i="1"/>
  <c r="H1487" i="1"/>
  <c r="H1837" i="1"/>
  <c r="H2576" i="1"/>
  <c r="H2579" i="1" s="1"/>
  <c r="H440" i="1"/>
  <c r="H730" i="1"/>
  <c r="H618" i="1"/>
  <c r="H2089" i="1"/>
  <c r="H243" i="1"/>
  <c r="H1235" i="1"/>
  <c r="H549" i="1"/>
  <c r="H1914" i="1"/>
  <c r="H1918" i="1" s="1"/>
  <c r="J1918" i="1" s="1"/>
  <c r="D138" i="14" s="1"/>
  <c r="H452" i="1"/>
  <c r="H1224" i="1"/>
  <c r="H1229" i="1" s="1"/>
  <c r="H1143" i="1"/>
  <c r="H1632" i="1"/>
  <c r="H1635" i="1" s="1"/>
  <c r="H592" i="1"/>
  <c r="H1537" i="1"/>
  <c r="H403" i="1"/>
  <c r="H1547" i="1"/>
  <c r="H1188" i="1"/>
  <c r="H1109" i="1"/>
  <c r="H1161" i="1"/>
  <c r="H1768" i="1"/>
  <c r="H1771" i="1" s="1"/>
  <c r="H927" i="1"/>
  <c r="H1108" i="1"/>
  <c r="H548" i="1"/>
  <c r="H1409" i="1"/>
  <c r="H299" i="1"/>
  <c r="H1952" i="1"/>
  <c r="H431" i="1"/>
  <c r="H1310" i="1"/>
  <c r="H1608" i="1"/>
  <c r="H1611" i="1" s="1"/>
  <c r="H888" i="1"/>
  <c r="H1504" i="1"/>
  <c r="H1379" i="1"/>
  <c r="H96" i="1"/>
  <c r="H929" i="1"/>
  <c r="H374" i="1"/>
  <c r="H1819" i="1"/>
  <c r="H1822" i="1" s="1"/>
  <c r="H1284" i="1"/>
  <c r="H589" i="1"/>
  <c r="H333" i="1"/>
  <c r="H2391" i="1"/>
  <c r="H2192" i="1"/>
  <c r="H1651" i="1"/>
  <c r="H2639" i="1"/>
  <c r="H2497" i="1"/>
  <c r="H767" i="1"/>
  <c r="H777" i="1" s="1"/>
  <c r="H227" i="1"/>
  <c r="H2615" i="1"/>
  <c r="H2020" i="1"/>
  <c r="H1093" i="1"/>
  <c r="H2432" i="1"/>
  <c r="H1186" i="1"/>
  <c r="H2225" i="1"/>
  <c r="H1795" i="1"/>
  <c r="H1733" i="1"/>
  <c r="H2285" i="1"/>
  <c r="H2191" i="1"/>
  <c r="H1325" i="1"/>
  <c r="H881" i="1"/>
  <c r="H1135" i="1"/>
  <c r="H1328" i="1"/>
  <c r="H1486" i="1"/>
  <c r="H248" i="1"/>
  <c r="H1706" i="1"/>
  <c r="H245" i="1"/>
  <c r="H732" i="1"/>
  <c r="H2044" i="1"/>
  <c r="H2048" i="1" s="1"/>
  <c r="H1480" i="1"/>
  <c r="H509" i="1"/>
  <c r="H1704" i="1"/>
  <c r="H93" i="1"/>
  <c r="H1376" i="1"/>
  <c r="H1528" i="1"/>
  <c r="H1777" i="1"/>
  <c r="H687" i="1"/>
  <c r="H1794" i="1"/>
  <c r="H1548" i="1"/>
  <c r="H72" i="1"/>
  <c r="H77" i="1" s="1"/>
  <c r="H1302" i="1"/>
  <c r="H1196" i="1"/>
  <c r="H381" i="1"/>
  <c r="H297" i="1"/>
  <c r="H433" i="1"/>
  <c r="H2129" i="1"/>
  <c r="H897" i="1"/>
  <c r="H2056" i="1"/>
  <c r="H142" i="1"/>
  <c r="H161" i="1" s="1"/>
  <c r="J1571" i="1" l="1"/>
  <c r="D99" i="14" s="1"/>
  <c r="A1571" i="1"/>
  <c r="H2499" i="1"/>
  <c r="J1822" i="1"/>
  <c r="D127" i="14" s="1"/>
  <c r="A1822" i="1"/>
  <c r="J1771" i="1"/>
  <c r="D121" i="14" s="1"/>
  <c r="A1771" i="1"/>
  <c r="J1635" i="1"/>
  <c r="D107" i="14" s="1"/>
  <c r="A1635" i="1"/>
  <c r="H2130" i="1"/>
  <c r="H672" i="1"/>
  <c r="H1908" i="1"/>
  <c r="J1908" i="1" s="1"/>
  <c r="D137" i="14" s="1"/>
  <c r="H364" i="1"/>
  <c r="H2642" i="1"/>
  <c r="H833" i="1"/>
  <c r="H1619" i="1"/>
  <c r="H809" i="1"/>
  <c r="H1963" i="1"/>
  <c r="J1963" i="1" s="1"/>
  <c r="D143" i="14" s="1"/>
  <c r="H2547" i="1"/>
  <c r="H1981" i="1"/>
  <c r="J1981" i="1" s="1"/>
  <c r="D145" i="14" s="1"/>
  <c r="H392" i="1"/>
  <c r="H187" i="1"/>
  <c r="H1928" i="1"/>
  <c r="J1928" i="1" s="1"/>
  <c r="D139" i="14" s="1"/>
  <c r="H1057" i="1"/>
  <c r="H1048" i="1"/>
  <c r="H2066" i="1"/>
  <c r="H1937" i="1"/>
  <c r="J1937" i="1" s="1"/>
  <c r="D140" i="14" s="1"/>
  <c r="H1763" i="1"/>
  <c r="H2170" i="1"/>
  <c r="H1333" i="1"/>
  <c r="H861" i="1"/>
  <c r="H2178" i="1"/>
  <c r="H2350" i="1"/>
  <c r="H1084" i="1"/>
  <c r="H2114" i="1"/>
  <c r="H2507" i="1"/>
  <c r="H1627" i="1"/>
  <c r="H1417" i="1"/>
  <c r="A161" i="1"/>
  <c r="J161" i="1"/>
  <c r="D15" i="14" s="1"/>
  <c r="A777" i="1"/>
  <c r="J777" i="1"/>
  <c r="D42" i="14" s="1"/>
  <c r="H1682" i="1"/>
  <c r="J1682" i="1" s="1"/>
  <c r="D109" i="14" s="1"/>
  <c r="H1798" i="1"/>
  <c r="J733" i="1"/>
  <c r="D39" i="14" s="1"/>
  <c r="A733" i="1"/>
  <c r="J1863" i="1"/>
  <c r="D132" i="14" s="1"/>
  <c r="A1863" i="1"/>
  <c r="J2476" i="1"/>
  <c r="D204" i="14" s="1"/>
  <c r="A2476" i="1"/>
  <c r="H2392" i="1"/>
  <c r="H956" i="1"/>
  <c r="H312" i="1"/>
  <c r="H918" i="1"/>
  <c r="H1971" i="1"/>
  <c r="J1971" i="1" s="1"/>
  <c r="D144" i="14" s="1"/>
  <c r="H2384" i="1"/>
  <c r="H2146" i="1"/>
  <c r="H543" i="1"/>
  <c r="H904" i="1"/>
  <c r="H2326" i="1"/>
  <c r="H1746" i="1"/>
  <c r="H1814" i="1"/>
  <c r="H845" i="1"/>
  <c r="H1364" i="1"/>
  <c r="H1304" i="1"/>
  <c r="H335" i="1"/>
  <c r="H2210" i="1"/>
  <c r="H2434" i="1"/>
  <c r="H2416" i="1"/>
  <c r="H2607" i="1"/>
  <c r="H720" i="1"/>
  <c r="H1501" i="1"/>
  <c r="J1501" i="1" s="1"/>
  <c r="H1518" i="1"/>
  <c r="J1611" i="1"/>
  <c r="D104" i="14" s="1"/>
  <c r="A1611" i="1"/>
  <c r="J2048" i="1"/>
  <c r="D152" i="14" s="1"/>
  <c r="A2048" i="1"/>
  <c r="J1229" i="1"/>
  <c r="D77" i="14" s="1"/>
  <c r="A1229" i="1"/>
  <c r="H28" i="1"/>
  <c r="H2254" i="1"/>
  <c r="H707" i="1"/>
  <c r="H2106" i="1"/>
  <c r="J2571" i="1"/>
  <c r="D215" i="14" s="1"/>
  <c r="A2571" i="1"/>
  <c r="H2138" i="1"/>
  <c r="H99" i="1"/>
  <c r="H1312" i="1"/>
  <c r="H792" i="1"/>
  <c r="H1286" i="1"/>
  <c r="H2376" i="1"/>
  <c r="H1882" i="1"/>
  <c r="J1882" i="1" s="1"/>
  <c r="D134" i="14" s="1"/>
  <c r="H2302" i="1"/>
  <c r="H87" i="1"/>
  <c r="H2633" i="1"/>
  <c r="H2310" i="1"/>
  <c r="H1718" i="1"/>
  <c r="H1446" i="1"/>
  <c r="J1446" i="1" s="1"/>
  <c r="D93" i="14" s="1"/>
  <c r="H1838" i="1"/>
  <c r="H2082" i="1"/>
  <c r="H762" i="1"/>
  <c r="A2122" i="1"/>
  <c r="J2122" i="1"/>
  <c r="D161" i="14" s="1"/>
  <c r="A1066" i="1"/>
  <c r="J1066" i="1"/>
  <c r="D64" i="14" s="1"/>
  <c r="A2334" i="1"/>
  <c r="J2334" i="1"/>
  <c r="D187" i="14" s="1"/>
  <c r="J215" i="1"/>
  <c r="D17" i="14" s="1"/>
  <c r="A215" i="1"/>
  <c r="H1038" i="1"/>
  <c r="A2400" i="1"/>
  <c r="J2400" i="1"/>
  <c r="D195" i="14" s="1"/>
  <c r="A2515" i="1"/>
  <c r="J2515" i="1"/>
  <c r="D209" i="14" s="1"/>
  <c r="H1179" i="1"/>
  <c r="A2154" i="1"/>
  <c r="J2154" i="1"/>
  <c r="D165" i="14" s="1"/>
  <c r="H2090" i="1"/>
  <c r="H1247" i="1"/>
  <c r="H987" i="1"/>
  <c r="H660" i="1"/>
  <c r="H113" i="1"/>
  <c r="H1954" i="1"/>
  <c r="J1954" i="1" s="1"/>
  <c r="D142" i="14" s="1"/>
  <c r="H38" i="1"/>
  <c r="H2294" i="1"/>
  <c r="H2058" i="1"/>
  <c r="H890" i="1"/>
  <c r="H2452" i="1"/>
  <c r="H1872" i="1"/>
  <c r="J1872" i="1" s="1"/>
  <c r="D133" i="14" s="1"/>
  <c r="J2579" i="1"/>
  <c r="D216" i="14" s="1"/>
  <c r="A2579" i="1"/>
  <c r="H1354" i="1"/>
  <c r="H530" i="1"/>
  <c r="H462" i="1"/>
  <c r="H1754" i="1"/>
  <c r="J2186" i="1"/>
  <c r="D169" i="14" s="1"/>
  <c r="A2186" i="1"/>
  <c r="H1114" i="1"/>
  <c r="H1708" i="1"/>
  <c r="A621" i="1"/>
  <c r="J621" i="1"/>
  <c r="D33" i="14" s="1"/>
  <c r="H2460" i="1"/>
  <c r="A1022" i="1"/>
  <c r="J1022" i="1"/>
  <c r="D60" i="14" s="1"/>
  <c r="H2360" i="1"/>
  <c r="J2278" i="1"/>
  <c r="D180" i="14" s="1"/>
  <c r="A2278" i="1"/>
  <c r="A1267" i="1"/>
  <c r="J1267" i="1"/>
  <c r="D81" i="14" s="1"/>
  <c r="H2318" i="1"/>
  <c r="H1098" i="1"/>
  <c r="J2562" i="1"/>
  <c r="D214" i="14" s="1"/>
  <c r="A2562" i="1"/>
  <c r="A2492" i="1"/>
  <c r="J2492" i="1"/>
  <c r="D206" i="14" s="1"/>
  <c r="H1399" i="1"/>
  <c r="H1219" i="1"/>
  <c r="H1209" i="1"/>
  <c r="J2529" i="1"/>
  <c r="D210" i="14" s="1"/>
  <c r="A2529" i="1"/>
  <c r="H1562" i="1"/>
  <c r="H821" i="1"/>
  <c r="H2218" i="1"/>
  <c r="H511" i="1"/>
  <c r="H1199" i="1"/>
  <c r="H2038" i="1"/>
  <c r="J2038" i="1" s="1"/>
  <c r="D151" i="14" s="1"/>
  <c r="H1014" i="1"/>
  <c r="H2408" i="1"/>
  <c r="H1075" i="1"/>
  <c r="H2030" i="1"/>
  <c r="J2030" i="1" s="1"/>
  <c r="D150" i="14" s="1"/>
  <c r="H2484" i="1"/>
  <c r="A77" i="1"/>
  <c r="J77" i="1"/>
  <c r="D10" i="14" s="1"/>
  <c r="H2194" i="1"/>
  <c r="H560" i="1"/>
  <c r="A2342" i="1"/>
  <c r="J2342" i="1"/>
  <c r="D188" i="14" s="1"/>
  <c r="J2162" i="1"/>
  <c r="D166" i="14" s="1"/>
  <c r="A2162" i="1"/>
  <c r="A2074" i="1"/>
  <c r="J2074" i="1"/>
  <c r="D155" i="14" s="1"/>
  <c r="J67" i="1"/>
  <c r="D9" i="14" s="1"/>
  <c r="A67" i="1"/>
  <c r="H1780" i="1"/>
  <c r="H1030" i="1"/>
  <c r="H931" i="1"/>
  <c r="H1830" i="1"/>
  <c r="H1276" i="1"/>
  <c r="A48" i="1"/>
  <c r="J48" i="1"/>
  <c r="D7" i="14" s="1"/>
  <c r="H1538" i="1"/>
  <c r="H1126" i="1"/>
  <c r="H2443" i="1"/>
  <c r="H1698" i="1"/>
  <c r="J1698" i="1" s="1"/>
  <c r="D113" i="14" s="1"/>
  <c r="H2226" i="1"/>
  <c r="H2425" i="1"/>
  <c r="H2468" i="1"/>
  <c r="H1481" i="1"/>
  <c r="J1481" i="1" s="1"/>
  <c r="D95" i="14" s="1"/>
  <c r="H2625" i="1"/>
  <c r="H2234" i="1"/>
  <c r="H1146" i="1"/>
  <c r="H1579" i="1"/>
  <c r="H252" i="1"/>
  <c r="H289" i="1"/>
  <c r="H644" i="1"/>
  <c r="H425" i="1"/>
  <c r="H945" i="1"/>
  <c r="H2616" i="1"/>
  <c r="H1806" i="1"/>
  <c r="H1652" i="1"/>
  <c r="H599" i="1"/>
  <c r="H1189" i="1"/>
  <c r="H2286" i="1"/>
  <c r="H2595" i="1"/>
  <c r="H1296" i="1"/>
  <c r="H875" i="1"/>
  <c r="H2555" i="1"/>
  <c r="H2244" i="1"/>
  <c r="H1736" i="1"/>
  <c r="A1736" i="1" s="1"/>
  <c r="J1736" i="1" s="1"/>
  <c r="D116" i="14" s="1"/>
  <c r="H1946" i="1"/>
  <c r="J1946" i="1" s="1"/>
  <c r="D141" i="14" s="1"/>
  <c r="H1990" i="1"/>
  <c r="J1990" i="1" s="1"/>
  <c r="D146" i="14" s="1"/>
  <c r="H2098" i="1"/>
  <c r="H1257" i="1"/>
  <c r="J19" i="1"/>
  <c r="D4" i="14" s="1"/>
  <c r="A19" i="1"/>
  <c r="A2368" i="1"/>
  <c r="J2368" i="1"/>
  <c r="D191" i="14" s="1"/>
  <c r="A2270" i="1"/>
  <c r="J2270" i="1"/>
  <c r="D179" i="14" s="1"/>
  <c r="A2262" i="1"/>
  <c r="J2262" i="1"/>
  <c r="D178" i="14" s="1"/>
  <c r="H577" i="1"/>
  <c r="H137" i="1"/>
  <c r="H480" i="1"/>
  <c r="H1595" i="1"/>
  <c r="H1789" i="1"/>
  <c r="H972" i="1"/>
  <c r="H1847" i="1"/>
  <c r="H1587" i="1"/>
  <c r="H1603" i="1"/>
  <c r="H1169" i="1"/>
  <c r="H2202" i="1"/>
  <c r="H1855" i="1"/>
  <c r="H747" i="1"/>
  <c r="H2538" i="1"/>
  <c r="H58" i="1"/>
  <c r="H1237" i="1"/>
  <c r="H1000" i="1"/>
  <c r="H10" i="1"/>
  <c r="A1789" i="1" l="1"/>
  <c r="J1789" i="1"/>
  <c r="D123" i="14" s="1"/>
  <c r="J1276" i="1"/>
  <c r="D82" i="14" s="1"/>
  <c r="A1276" i="1"/>
  <c r="A821" i="1"/>
  <c r="J821" i="1"/>
  <c r="D45" i="14" s="1"/>
  <c r="J10" i="1"/>
  <c r="D3" i="14" s="1"/>
  <c r="A10" i="1"/>
  <c r="A1169" i="1"/>
  <c r="J1169" i="1"/>
  <c r="D71" i="14" s="1"/>
  <c r="J1806" i="1"/>
  <c r="D125" i="14" s="1"/>
  <c r="A1806" i="1"/>
  <c r="A875" i="1"/>
  <c r="J875" i="1"/>
  <c r="D49" i="14" s="1"/>
  <c r="J2616" i="1"/>
  <c r="D219" i="14" s="1"/>
  <c r="A2616" i="1"/>
  <c r="J2234" i="1"/>
  <c r="D175" i="14" s="1"/>
  <c r="A2234" i="1"/>
  <c r="A1126" i="1"/>
  <c r="J1126" i="1"/>
  <c r="D69" i="14" s="1"/>
  <c r="A1780" i="1"/>
  <c r="J1780" i="1"/>
  <c r="D122" i="14" s="1"/>
  <c r="A2408" i="1"/>
  <c r="J2408" i="1"/>
  <c r="D196" i="14" s="1"/>
  <c r="J2452" i="1"/>
  <c r="D201" i="14" s="1"/>
  <c r="A2452" i="1"/>
  <c r="A987" i="1"/>
  <c r="J987" i="1"/>
  <c r="D57" i="14" s="1"/>
  <c r="A2310" i="1"/>
  <c r="J2310" i="1"/>
  <c r="D184" i="14" s="1"/>
  <c r="J1312" i="1"/>
  <c r="D86" i="14" s="1"/>
  <c r="A1312" i="1"/>
  <c r="A28" i="1"/>
  <c r="J28" i="1"/>
  <c r="D5" i="14" s="1"/>
  <c r="A1364" i="1"/>
  <c r="J1364" i="1"/>
  <c r="D89" i="14" s="1"/>
  <c r="J2384" i="1"/>
  <c r="D193" i="14" s="1"/>
  <c r="A2384" i="1"/>
  <c r="A2178" i="1"/>
  <c r="J2178" i="1"/>
  <c r="D168" i="14" s="1"/>
  <c r="J1057" i="1"/>
  <c r="D63" i="14" s="1"/>
  <c r="A1057" i="1"/>
  <c r="J1619" i="1"/>
  <c r="D105" i="14" s="1"/>
  <c r="A1619" i="1"/>
  <c r="A2082" i="1"/>
  <c r="J2082" i="1"/>
  <c r="D156" i="14" s="1"/>
  <c r="J1855" i="1"/>
  <c r="D131" i="14" s="1"/>
  <c r="A1855" i="1"/>
  <c r="J1595" i="1"/>
  <c r="D102" i="14" s="1"/>
  <c r="A1595" i="1"/>
  <c r="J137" i="1"/>
  <c r="D14" i="14" s="1"/>
  <c r="A137" i="1"/>
  <c r="A2555" i="1"/>
  <c r="J2555" i="1"/>
  <c r="D213" i="14" s="1"/>
  <c r="J1146" i="1"/>
  <c r="D70" i="14" s="1"/>
  <c r="A1146" i="1"/>
  <c r="J2443" i="1"/>
  <c r="D200" i="14" s="1"/>
  <c r="A2443" i="1"/>
  <c r="A1030" i="1"/>
  <c r="J1030" i="1"/>
  <c r="D61" i="14" s="1"/>
  <c r="A1000" i="1"/>
  <c r="J1000" i="1"/>
  <c r="D58" i="14" s="1"/>
  <c r="A1603" i="1"/>
  <c r="J1603" i="1"/>
  <c r="D103" i="14" s="1"/>
  <c r="A577" i="1"/>
  <c r="J577" i="1"/>
  <c r="D31" i="14" s="1"/>
  <c r="J1237" i="1"/>
  <c r="D78" i="14" s="1"/>
  <c r="A1237" i="1"/>
  <c r="A1587" i="1"/>
  <c r="J1587" i="1"/>
  <c r="D101" i="14" s="1"/>
  <c r="J1098" i="1"/>
  <c r="D67" i="14" s="1"/>
  <c r="A1098" i="1"/>
  <c r="J1754" i="1"/>
  <c r="D119" i="14" s="1"/>
  <c r="A1754" i="1"/>
  <c r="A890" i="1"/>
  <c r="J890" i="1"/>
  <c r="D50" i="14" s="1"/>
  <c r="J1247" i="1"/>
  <c r="D79" i="14" s="1"/>
  <c r="A1247" i="1"/>
  <c r="A2633" i="1"/>
  <c r="J2633" i="1"/>
  <c r="D221" i="14" s="1"/>
  <c r="A99" i="1"/>
  <c r="J99" i="1"/>
  <c r="D12" i="14" s="1"/>
  <c r="A720" i="1"/>
  <c r="J720" i="1"/>
  <c r="D38" i="14" s="1"/>
  <c r="A845" i="1"/>
  <c r="J845" i="1"/>
  <c r="D47" i="14" s="1"/>
  <c r="J861" i="1"/>
  <c r="D48" i="14" s="1"/>
  <c r="A861" i="1"/>
  <c r="J833" i="1"/>
  <c r="D46" i="14" s="1"/>
  <c r="A833" i="1"/>
  <c r="J931" i="1"/>
  <c r="D53" i="14" s="1"/>
  <c r="A931" i="1"/>
  <c r="J1257" i="1"/>
  <c r="D80" i="14" s="1"/>
  <c r="A1257" i="1"/>
  <c r="J1296" i="1"/>
  <c r="D84" i="14" s="1"/>
  <c r="A1296" i="1"/>
  <c r="A945" i="1"/>
  <c r="J945" i="1"/>
  <c r="D54" i="14" s="1"/>
  <c r="A2625" i="1"/>
  <c r="J2625" i="1"/>
  <c r="D220" i="14" s="1"/>
  <c r="A1538" i="1"/>
  <c r="J1538" i="1"/>
  <c r="D97" i="14" s="1"/>
  <c r="A560" i="1"/>
  <c r="J560" i="1"/>
  <c r="D30" i="14" s="1"/>
  <c r="J1014" i="1"/>
  <c r="D59" i="14" s="1"/>
  <c r="A1014" i="1"/>
  <c r="A58" i="1"/>
  <c r="J58" i="1"/>
  <c r="D8" i="14" s="1"/>
  <c r="J1847" i="1"/>
  <c r="D130" i="14" s="1"/>
  <c r="A1847" i="1"/>
  <c r="J2098" i="1"/>
  <c r="D158" i="14" s="1"/>
  <c r="A2098" i="1"/>
  <c r="A2595" i="1"/>
  <c r="J2595" i="1"/>
  <c r="D217" i="14" s="1"/>
  <c r="J425" i="1"/>
  <c r="D24" i="14" s="1"/>
  <c r="A425" i="1"/>
  <c r="J2194" i="1"/>
  <c r="D170" i="14" s="1"/>
  <c r="A2194" i="1"/>
  <c r="J1209" i="1"/>
  <c r="D75" i="14" s="1"/>
  <c r="A1209" i="1"/>
  <c r="J2318" i="1"/>
  <c r="D185" i="14" s="1"/>
  <c r="A2318" i="1"/>
  <c r="A2460" i="1"/>
  <c r="J2460" i="1"/>
  <c r="D202" i="14" s="1"/>
  <c r="A462" i="1"/>
  <c r="J462" i="1"/>
  <c r="D25" i="14" s="1"/>
  <c r="J2058" i="1"/>
  <c r="D153" i="14" s="1"/>
  <c r="A2058" i="1"/>
  <c r="J2090" i="1"/>
  <c r="D157" i="14" s="1"/>
  <c r="A2090" i="1"/>
  <c r="J1038" i="1"/>
  <c r="D62" i="14" s="1"/>
  <c r="A1038" i="1"/>
  <c r="A87" i="1"/>
  <c r="J87" i="1"/>
  <c r="D11" i="14" s="1"/>
  <c r="J2138" i="1"/>
  <c r="D163" i="14" s="1"/>
  <c r="A2138" i="1"/>
  <c r="A2607" i="1"/>
  <c r="J2607" i="1"/>
  <c r="D218" i="14" s="1"/>
  <c r="J1814" i="1"/>
  <c r="D126" i="14" s="1"/>
  <c r="A1814" i="1"/>
  <c r="J918" i="1"/>
  <c r="D52" i="14" s="1"/>
  <c r="A918" i="1"/>
  <c r="J1417" i="1"/>
  <c r="D91" i="14" s="1"/>
  <c r="A1417" i="1"/>
  <c r="A1333" i="1"/>
  <c r="J1333" i="1"/>
  <c r="D87" i="14" s="1"/>
  <c r="A187" i="1"/>
  <c r="J187" i="1"/>
  <c r="D16" i="14" s="1"/>
  <c r="J2642" i="1"/>
  <c r="D222" i="14" s="1"/>
  <c r="A2642" i="1"/>
  <c r="A2538" i="1"/>
  <c r="J2538" i="1"/>
  <c r="D211" i="14" s="1"/>
  <c r="J972" i="1"/>
  <c r="D56" i="14" s="1"/>
  <c r="A972" i="1"/>
  <c r="A2286" i="1"/>
  <c r="J2286" i="1"/>
  <c r="D181" i="14" s="1"/>
  <c r="J644" i="1"/>
  <c r="D34" i="14" s="1"/>
  <c r="A644" i="1"/>
  <c r="A2468" i="1"/>
  <c r="J2468" i="1"/>
  <c r="D203" i="14" s="1"/>
  <c r="J1199" i="1"/>
  <c r="D74" i="14" s="1"/>
  <c r="A1199" i="1"/>
  <c r="J1219" i="1"/>
  <c r="D76" i="14" s="1"/>
  <c r="A1219" i="1"/>
  <c r="J530" i="1"/>
  <c r="D28" i="14" s="1"/>
  <c r="A530" i="1"/>
  <c r="A2294" i="1"/>
  <c r="J2294" i="1"/>
  <c r="D182" i="14" s="1"/>
  <c r="J762" i="1"/>
  <c r="D41" i="14" s="1"/>
  <c r="A762" i="1"/>
  <c r="A2302" i="1"/>
  <c r="J2302" i="1"/>
  <c r="D183" i="14" s="1"/>
  <c r="J2416" i="1"/>
  <c r="D197" i="14" s="1"/>
  <c r="A2416" i="1"/>
  <c r="A1746" i="1"/>
  <c r="J1746" i="1"/>
  <c r="D118" i="14" s="1"/>
  <c r="J312" i="1"/>
  <c r="D20" i="14" s="1"/>
  <c r="A312" i="1"/>
  <c r="J1627" i="1"/>
  <c r="D106" i="14" s="1"/>
  <c r="A1627" i="1"/>
  <c r="J2170" i="1"/>
  <c r="D167" i="14" s="1"/>
  <c r="A2170" i="1"/>
  <c r="A392" i="1"/>
  <c r="J392" i="1"/>
  <c r="D23" i="14" s="1"/>
  <c r="A364" i="1"/>
  <c r="J364" i="1"/>
  <c r="D22" i="14" s="1"/>
  <c r="A2434" i="1"/>
  <c r="J2434" i="1"/>
  <c r="D199" i="14" s="1"/>
  <c r="J2326" i="1"/>
  <c r="D186" i="14" s="1"/>
  <c r="A2326" i="1"/>
  <c r="J956" i="1"/>
  <c r="D55" i="14" s="1"/>
  <c r="A956" i="1"/>
  <c r="J1798" i="1"/>
  <c r="D124" i="14" s="1"/>
  <c r="A1798" i="1"/>
  <c r="J2507" i="1"/>
  <c r="D208" i="14" s="1"/>
  <c r="A2507" i="1"/>
  <c r="A1763" i="1"/>
  <c r="J1763" i="1"/>
  <c r="D120" i="14" s="1"/>
  <c r="A289" i="1"/>
  <c r="J289" i="1"/>
  <c r="D19" i="14" s="1"/>
  <c r="J1708" i="1"/>
  <c r="D114" i="14" s="1"/>
  <c r="A1708" i="1"/>
  <c r="A1179" i="1"/>
  <c r="J1179" i="1"/>
  <c r="D72" i="14" s="1"/>
  <c r="A1838" i="1"/>
  <c r="J1838" i="1"/>
  <c r="D129" i="14" s="1"/>
  <c r="A2376" i="1"/>
  <c r="J2376" i="1"/>
  <c r="D192" i="14" s="1"/>
  <c r="A2106" i="1"/>
  <c r="J2106" i="1"/>
  <c r="D159" i="14" s="1"/>
  <c r="A2210" i="1"/>
  <c r="J2210" i="1"/>
  <c r="D172" i="14" s="1"/>
  <c r="J904" i="1"/>
  <c r="D51" i="14" s="1"/>
  <c r="A904" i="1"/>
  <c r="A2392" i="1"/>
  <c r="J2392" i="1"/>
  <c r="D194" i="14" s="1"/>
  <c r="J2114" i="1"/>
  <c r="D160" i="14" s="1"/>
  <c r="A2114" i="1"/>
  <c r="A2547" i="1"/>
  <c r="J2547" i="1"/>
  <c r="D212" i="14" s="1"/>
  <c r="A672" i="1"/>
  <c r="J672" i="1"/>
  <c r="D36" i="14" s="1"/>
  <c r="J2499" i="1"/>
  <c r="D207" i="14" s="1"/>
  <c r="A2499" i="1"/>
  <c r="A2425" i="1"/>
  <c r="J2425" i="1"/>
  <c r="D198" i="14" s="1"/>
  <c r="A511" i="1"/>
  <c r="J511" i="1"/>
  <c r="D27" i="14" s="1"/>
  <c r="J1399" i="1"/>
  <c r="D90" i="14" s="1"/>
  <c r="A1399" i="1"/>
  <c r="J1354" i="1"/>
  <c r="D88" i="14" s="1"/>
  <c r="A1354" i="1"/>
  <c r="J38" i="1"/>
  <c r="D6" i="14" s="1"/>
  <c r="A38" i="1"/>
  <c r="J1114" i="1"/>
  <c r="D68" i="14" s="1"/>
  <c r="A1114" i="1"/>
  <c r="A113" i="1"/>
  <c r="J113" i="1"/>
  <c r="D13" i="14" s="1"/>
  <c r="J1286" i="1"/>
  <c r="D83" i="14" s="1"/>
  <c r="A1286" i="1"/>
  <c r="J707" i="1"/>
  <c r="D37" i="14" s="1"/>
  <c r="A707" i="1"/>
  <c r="A335" i="1"/>
  <c r="J335" i="1"/>
  <c r="D21" i="14" s="1"/>
  <c r="J543" i="1"/>
  <c r="D29" i="14" s="1"/>
  <c r="A543" i="1"/>
  <c r="A1084" i="1"/>
  <c r="J1084" i="1"/>
  <c r="D66" i="14" s="1"/>
  <c r="J2066" i="1"/>
  <c r="D154" i="14" s="1"/>
  <c r="A2066" i="1"/>
  <c r="J2130" i="1"/>
  <c r="D162" i="14" s="1"/>
  <c r="A2130" i="1"/>
  <c r="A747" i="1"/>
  <c r="J747" i="1"/>
  <c r="D40" i="14" s="1"/>
  <c r="A1189" i="1"/>
  <c r="J1189" i="1"/>
  <c r="D73" i="14" s="1"/>
  <c r="J599" i="1"/>
  <c r="D32" i="14" s="1"/>
  <c r="A599" i="1"/>
  <c r="A252" i="1"/>
  <c r="J252" i="1"/>
  <c r="D18" i="14" s="1"/>
  <c r="J2226" i="1"/>
  <c r="D174" i="14" s="1"/>
  <c r="A2226" i="1"/>
  <c r="J1830" i="1"/>
  <c r="D128" i="14" s="1"/>
  <c r="A1830" i="1"/>
  <c r="J2484" i="1"/>
  <c r="D205" i="14" s="1"/>
  <c r="A2484" i="1"/>
  <c r="A2218" i="1"/>
  <c r="J2218" i="1"/>
  <c r="D173" i="14" s="1"/>
  <c r="A2202" i="1"/>
  <c r="J2202" i="1"/>
  <c r="D171" i="14" s="1"/>
  <c r="J480" i="1"/>
  <c r="D26" i="14" s="1"/>
  <c r="A480" i="1"/>
  <c r="A2244" i="1"/>
  <c r="J2244" i="1"/>
  <c r="D176" i="14" s="1"/>
  <c r="A1652" i="1"/>
  <c r="J1652" i="1"/>
  <c r="D108" i="14" s="1"/>
  <c r="J1579" i="1"/>
  <c r="D100" i="14" s="1"/>
  <c r="A1579" i="1"/>
  <c r="J1075" i="1"/>
  <c r="D65" i="14" s="1"/>
  <c r="A1075" i="1"/>
  <c r="A1562" i="1"/>
  <c r="J1562" i="1"/>
  <c r="D98" i="14" s="1"/>
  <c r="A2360" i="1"/>
  <c r="J2360" i="1"/>
  <c r="D190" i="14" s="1"/>
  <c r="A660" i="1"/>
  <c r="J660" i="1"/>
  <c r="D35" i="14" s="1"/>
  <c r="A1718" i="1"/>
  <c r="J1718" i="1"/>
  <c r="D115" i="14" s="1"/>
  <c r="J792" i="1"/>
  <c r="D43" i="14" s="1"/>
  <c r="A792" i="1"/>
  <c r="J2254" i="1"/>
  <c r="D177" i="14" s="1"/>
  <c r="A2254" i="1"/>
  <c r="J1518" i="1"/>
  <c r="A1518" i="1"/>
  <c r="J1304" i="1"/>
  <c r="D85" i="14" s="1"/>
  <c r="A1304" i="1"/>
  <c r="J2146" i="1"/>
  <c r="D164" i="14" s="1"/>
  <c r="A2146" i="1"/>
  <c r="A2350" i="1"/>
  <c r="J2350" i="1"/>
  <c r="D189" i="14" s="1"/>
  <c r="J1048" i="1"/>
  <c r="A1048" i="1"/>
  <c r="A809" i="1"/>
  <c r="J809" i="1"/>
  <c r="D44" i="14" s="1"/>
  <c r="C169" i="14" l="1"/>
  <c r="C210" i="14"/>
  <c r="C173" i="14"/>
  <c r="B98" i="14"/>
  <c r="B162" i="14"/>
  <c r="C230" i="14"/>
  <c r="C195" i="14"/>
  <c r="B172" i="14"/>
  <c r="B147" i="14"/>
  <c r="B237" i="14"/>
  <c r="C238" i="14"/>
  <c r="C118" i="14"/>
  <c r="C200" i="14"/>
  <c r="C178" i="14"/>
  <c r="C42" i="14"/>
  <c r="C192" i="14"/>
  <c r="B231" i="14"/>
  <c r="B48" i="14"/>
  <c r="B206" i="14"/>
  <c r="C163" i="14"/>
  <c r="C44" i="14"/>
  <c r="B205" i="14"/>
  <c r="C57" i="14"/>
  <c r="C86" i="14"/>
  <c r="C187" i="14"/>
  <c r="B139" i="14"/>
  <c r="C216" i="14"/>
  <c r="B109" i="14"/>
  <c r="C237" i="14"/>
  <c r="C209" i="14"/>
  <c r="C79" i="14"/>
  <c r="C184" i="14"/>
  <c r="C64" i="14"/>
  <c r="C41" i="14"/>
  <c r="B245" i="14"/>
  <c r="C119" i="14"/>
  <c r="B223" i="14"/>
  <c r="B73" i="14"/>
  <c r="C58" i="14"/>
  <c r="C61" i="14"/>
  <c r="B88" i="14"/>
  <c r="B186" i="14"/>
  <c r="B74" i="14"/>
  <c r="B14" i="14"/>
  <c r="B151" i="14"/>
  <c r="B155" i="14"/>
  <c r="C69" i="14"/>
  <c r="C153" i="14"/>
  <c r="C243" i="14"/>
  <c r="C162" i="14"/>
  <c r="C16" i="14"/>
  <c r="C141" i="14"/>
  <c r="C125" i="14"/>
  <c r="C66" i="14"/>
  <c r="B53" i="14"/>
  <c r="B128" i="14"/>
  <c r="C152" i="14"/>
  <c r="C248" i="14"/>
  <c r="C30" i="14"/>
  <c r="B32" i="14"/>
  <c r="C22" i="14"/>
  <c r="B86" i="14"/>
  <c r="B76" i="14"/>
  <c r="B194" i="14"/>
  <c r="B211" i="14"/>
  <c r="C142" i="14"/>
  <c r="C166" i="14"/>
  <c r="B174" i="14"/>
  <c r="C105" i="14"/>
  <c r="B220" i="14"/>
  <c r="B143" i="14"/>
  <c r="B176" i="14"/>
  <c r="C183" i="14"/>
  <c r="B164" i="14"/>
  <c r="B160" i="14"/>
  <c r="C89" i="14"/>
  <c r="B119" i="14"/>
  <c r="C34" i="14"/>
  <c r="B225" i="14"/>
  <c r="B144" i="14"/>
  <c r="C247" i="14"/>
  <c r="C56" i="14"/>
  <c r="B57" i="14"/>
  <c r="B171" i="14"/>
  <c r="B192" i="14"/>
  <c r="C7" i="14"/>
  <c r="B179" i="14"/>
  <c r="C215" i="14"/>
  <c r="C188" i="14"/>
  <c r="C134" i="14"/>
  <c r="C228" i="14"/>
  <c r="B193" i="14"/>
  <c r="B81" i="14"/>
  <c r="B138" i="14"/>
  <c r="B89" i="14"/>
  <c r="B190" i="14"/>
  <c r="B99" i="14"/>
  <c r="B236" i="14"/>
  <c r="B213" i="14"/>
  <c r="B188" i="14"/>
  <c r="C145" i="14"/>
  <c r="B189" i="14"/>
  <c r="C77" i="14"/>
  <c r="C121" i="14"/>
  <c r="C26" i="14"/>
  <c r="C9" i="14"/>
  <c r="C18" i="14"/>
  <c r="B182" i="14"/>
  <c r="B75" i="14"/>
  <c r="B31" i="14"/>
  <c r="C14" i="14"/>
  <c r="B212" i="14"/>
  <c r="C29" i="14"/>
  <c r="B240" i="14"/>
  <c r="B170" i="14"/>
  <c r="B135" i="14"/>
  <c r="B55" i="14"/>
  <c r="B228" i="14"/>
  <c r="C194" i="14"/>
  <c r="B29" i="14"/>
  <c r="C214" i="14"/>
  <c r="C76" i="14"/>
  <c r="B58" i="14"/>
  <c r="B173" i="14"/>
  <c r="C17" i="14"/>
  <c r="B120" i="14"/>
  <c r="B30" i="14"/>
  <c r="B166" i="14"/>
  <c r="B165" i="14"/>
  <c r="C146" i="14"/>
  <c r="C147" i="14"/>
  <c r="B69" i="14"/>
  <c r="B154" i="14"/>
  <c r="B56" i="14"/>
  <c r="B150" i="14"/>
  <c r="C102" i="14"/>
  <c r="C222" i="14"/>
  <c r="B199" i="14"/>
  <c r="B91" i="14"/>
  <c r="B180" i="14"/>
  <c r="C11" i="14"/>
  <c r="B244" i="14"/>
  <c r="C182" i="14"/>
  <c r="B111" i="14"/>
  <c r="B49" i="14"/>
  <c r="B152" i="14"/>
  <c r="B238" i="14"/>
  <c r="B23" i="14"/>
  <c r="B221" i="14"/>
  <c r="C24" i="14"/>
  <c r="B50" i="14"/>
  <c r="C190" i="14"/>
  <c r="C157" i="14"/>
  <c r="C120" i="14"/>
  <c r="C212" i="14"/>
  <c r="C242" i="14"/>
  <c r="C32" i="14"/>
  <c r="B77" i="14"/>
  <c r="B106" i="14"/>
  <c r="B118" i="14"/>
  <c r="B201" i="14"/>
  <c r="C140" i="14"/>
  <c r="C170" i="14"/>
  <c r="B224" i="14"/>
  <c r="C72" i="14"/>
  <c r="B66" i="14"/>
  <c r="B134" i="14"/>
  <c r="B200" i="14"/>
  <c r="C23" i="14"/>
  <c r="C96" i="14"/>
  <c r="B100" i="14"/>
  <c r="C97" i="14"/>
  <c r="C155" i="14"/>
  <c r="C128" i="14"/>
  <c r="B43" i="14"/>
  <c r="C108" i="14"/>
  <c r="B226" i="14"/>
  <c r="B233" i="14"/>
  <c r="B234" i="14"/>
  <c r="B90" i="14"/>
  <c r="C181" i="14"/>
  <c r="C244" i="14"/>
  <c r="C204" i="14"/>
  <c r="B185" i="14"/>
  <c r="B161" i="14"/>
  <c r="C87" i="14"/>
  <c r="C71" i="14"/>
  <c r="C55" i="14"/>
  <c r="B18" i="14"/>
  <c r="B157" i="14"/>
  <c r="B177" i="14"/>
  <c r="C38" i="14"/>
  <c r="C126" i="14"/>
  <c r="C78" i="14"/>
  <c r="C75" i="14"/>
  <c r="B67" i="14"/>
  <c r="B159" i="14"/>
  <c r="B124" i="14"/>
  <c r="C156" i="14"/>
  <c r="C144" i="14"/>
  <c r="B47" i="14"/>
  <c r="C82" i="14"/>
  <c r="C84" i="14"/>
  <c r="B63" i="14"/>
  <c r="B8" i="14"/>
  <c r="C60" i="14"/>
  <c r="C239" i="14"/>
  <c r="B239" i="14"/>
  <c r="B145" i="14"/>
  <c r="C202" i="14"/>
  <c r="C10" i="14"/>
  <c r="B52" i="14"/>
  <c r="C52" i="14"/>
  <c r="C106" i="14"/>
  <c r="B241" i="14"/>
  <c r="B113" i="14"/>
  <c r="B72" i="14"/>
  <c r="C98" i="14"/>
  <c r="B15" i="14"/>
  <c r="C54" i="14"/>
  <c r="B217" i="14"/>
  <c r="B183" i="14"/>
  <c r="B123" i="14"/>
  <c r="C130" i="14"/>
  <c r="B131" i="14"/>
  <c r="C33" i="14"/>
  <c r="C4" i="14"/>
  <c r="B21" i="14"/>
  <c r="C116" i="14"/>
  <c r="C90" i="14"/>
  <c r="B102" i="14"/>
  <c r="C150" i="14"/>
  <c r="B71" i="14"/>
  <c r="B101" i="14"/>
  <c r="C65" i="14"/>
  <c r="B210" i="14"/>
  <c r="B27" i="14"/>
  <c r="C176" i="14"/>
  <c r="C129" i="14"/>
  <c r="B141" i="14"/>
  <c r="C196" i="14"/>
  <c r="C233" i="14"/>
  <c r="B203" i="14"/>
  <c r="C101" i="14"/>
  <c r="C223" i="14"/>
  <c r="B198" i="14"/>
  <c r="B85" i="14"/>
  <c r="C115" i="14"/>
  <c r="C104" i="14"/>
  <c r="C167" i="14"/>
  <c r="B35" i="14"/>
  <c r="B149" i="14"/>
  <c r="B7" i="14"/>
  <c r="C231" i="14"/>
  <c r="B20" i="14"/>
  <c r="B4" i="14"/>
  <c r="C124" i="14"/>
  <c r="B227" i="14"/>
  <c r="C151" i="14"/>
  <c r="B153" i="14"/>
  <c r="B36" i="14"/>
  <c r="C8" i="14"/>
  <c r="C236" i="14"/>
  <c r="C99" i="14"/>
  <c r="B116" i="14"/>
  <c r="C245" i="14"/>
  <c r="C174" i="14"/>
  <c r="B133" i="14"/>
  <c r="B218" i="14"/>
  <c r="C132" i="14"/>
  <c r="C25" i="14"/>
  <c r="B130" i="14"/>
  <c r="B137" i="14"/>
  <c r="B94" i="14"/>
  <c r="B19" i="14"/>
  <c r="C51" i="14"/>
  <c r="C139" i="14"/>
  <c r="B42" i="14"/>
  <c r="B214" i="14"/>
  <c r="C81" i="14"/>
  <c r="B242" i="14"/>
  <c r="B87" i="14"/>
  <c r="C45" i="14"/>
  <c r="B184" i="14"/>
  <c r="C219" i="14"/>
  <c r="B68" i="14"/>
  <c r="C36" i="14"/>
  <c r="B64" i="14"/>
  <c r="C208" i="14"/>
  <c r="B112" i="14"/>
  <c r="C159" i="14"/>
  <c r="C154" i="14"/>
  <c r="C225" i="14"/>
  <c r="B79" i="14"/>
  <c r="C6" i="14"/>
  <c r="B24" i="14"/>
  <c r="B195" i="14"/>
  <c r="B142" i="14"/>
  <c r="B148" i="14"/>
  <c r="B175" i="14"/>
  <c r="C74" i="14"/>
  <c r="C137" i="14"/>
  <c r="B28" i="14"/>
  <c r="B246" i="14"/>
  <c r="B25" i="14"/>
  <c r="C175" i="14"/>
  <c r="B22" i="14"/>
  <c r="C229" i="14"/>
  <c r="B207" i="14"/>
  <c r="C143" i="14"/>
  <c r="C199" i="14"/>
  <c r="B247" i="14"/>
  <c r="B232" i="14"/>
  <c r="C186" i="14"/>
  <c r="C185" i="14"/>
  <c r="B105" i="14"/>
  <c r="B37" i="14"/>
  <c r="B40" i="14"/>
  <c r="C53" i="14"/>
  <c r="B169" i="14"/>
  <c r="B80" i="14"/>
  <c r="C35" i="14"/>
  <c r="C133" i="14"/>
  <c r="C20" i="14"/>
  <c r="B78" i="14"/>
  <c r="B92" i="14"/>
  <c r="C193" i="14"/>
  <c r="C117" i="14"/>
  <c r="B202" i="14"/>
  <c r="B95" i="14"/>
  <c r="C100" i="14"/>
  <c r="B132" i="14"/>
  <c r="B39" i="14"/>
  <c r="C94" i="14"/>
  <c r="C149" i="14"/>
  <c r="C13" i="14"/>
  <c r="C63" i="14"/>
  <c r="B209" i="14"/>
  <c r="C171" i="14"/>
  <c r="B54" i="14"/>
  <c r="B82" i="14"/>
  <c r="B61" i="14"/>
  <c r="C37" i="14"/>
  <c r="C207" i="14"/>
  <c r="B41" i="14"/>
  <c r="B163" i="14"/>
  <c r="B110" i="14"/>
  <c r="C92" i="14"/>
  <c r="B11" i="14"/>
  <c r="B60" i="14"/>
  <c r="B108" i="14"/>
  <c r="B168" i="14"/>
  <c r="B196" i="14"/>
  <c r="C198" i="14"/>
  <c r="B127" i="14"/>
  <c r="B216" i="14"/>
  <c r="B115" i="14"/>
  <c r="C40" i="14"/>
  <c r="C39" i="14"/>
  <c r="B38" i="14"/>
  <c r="B204" i="14"/>
  <c r="B59" i="14"/>
  <c r="C232" i="14"/>
  <c r="B12" i="14"/>
  <c r="B122" i="14"/>
  <c r="C221" i="14"/>
  <c r="B158" i="14"/>
  <c r="B121" i="14"/>
  <c r="C5" i="14"/>
  <c r="C191" i="14"/>
  <c r="B107" i="14"/>
  <c r="B10" i="14"/>
  <c r="C70" i="14"/>
  <c r="C213" i="14"/>
  <c r="C103" i="14"/>
  <c r="C111" i="14"/>
  <c r="C50" i="14"/>
  <c r="B13" i="14"/>
  <c r="C91" i="14"/>
  <c r="C27" i="14"/>
  <c r="C59" i="14"/>
  <c r="C172" i="14"/>
  <c r="C164" i="14"/>
  <c r="B181" i="14"/>
  <c r="C123" i="14"/>
  <c r="C46" i="14"/>
  <c r="B93" i="14"/>
  <c r="B51" i="14"/>
  <c r="C168" i="14"/>
  <c r="B178" i="14"/>
  <c r="C83" i="14"/>
  <c r="C189" i="14"/>
  <c r="B70" i="14"/>
  <c r="C113" i="14"/>
  <c r="C95" i="14"/>
  <c r="C197" i="14"/>
  <c r="C31" i="14"/>
  <c r="B62" i="14"/>
  <c r="B156" i="14"/>
  <c r="C148" i="14"/>
  <c r="B208" i="14"/>
  <c r="C68" i="14"/>
  <c r="C62" i="14"/>
  <c r="B243" i="14"/>
  <c r="B83" i="14"/>
  <c r="C160" i="14"/>
  <c r="B104" i="14"/>
  <c r="B114" i="14"/>
  <c r="C241" i="14"/>
  <c r="C136" i="14"/>
  <c r="B65" i="14"/>
  <c r="C227" i="14"/>
  <c r="C21" i="14"/>
  <c r="B146" i="14"/>
  <c r="C131" i="14"/>
  <c r="C107" i="14"/>
  <c r="C203" i="14"/>
  <c r="C85" i="14"/>
  <c r="C93" i="14"/>
  <c r="B9" i="14"/>
  <c r="C158" i="14"/>
  <c r="B5" i="14"/>
  <c r="B103" i="14"/>
  <c r="C112" i="14"/>
  <c r="C47" i="14"/>
  <c r="C240" i="14"/>
  <c r="C180" i="14"/>
  <c r="C138" i="14"/>
  <c r="B16" i="14"/>
  <c r="C179" i="14"/>
  <c r="C165" i="14"/>
  <c r="B140" i="14"/>
  <c r="C12" i="14"/>
  <c r="B33" i="14"/>
  <c r="B45" i="14"/>
  <c r="B84" i="14"/>
  <c r="B96" i="14"/>
  <c r="C88" i="14"/>
  <c r="B6" i="14"/>
  <c r="B167" i="14"/>
  <c r="C205" i="14"/>
  <c r="C109" i="14"/>
  <c r="C19" i="14"/>
  <c r="C135" i="14"/>
  <c r="B44" i="14"/>
  <c r="B229" i="14"/>
  <c r="C234" i="14"/>
  <c r="C206" i="14"/>
  <c r="C177" i="14"/>
  <c r="B235" i="14"/>
  <c r="C67" i="14"/>
  <c r="C211" i="14"/>
  <c r="B248" i="14"/>
  <c r="B191" i="14"/>
  <c r="C80" i="14"/>
  <c r="C127" i="14"/>
  <c r="B136" i="14"/>
  <c r="C220" i="14"/>
  <c r="C110" i="14"/>
  <c r="B125" i="14"/>
  <c r="B215" i="14"/>
  <c r="C15" i="14"/>
  <c r="C49" i="14"/>
  <c r="C73" i="14"/>
  <c r="B129" i="14"/>
  <c r="B197" i="14"/>
  <c r="C122" i="14"/>
  <c r="C235" i="14"/>
  <c r="B230" i="14"/>
  <c r="B26" i="14"/>
  <c r="B34" i="14"/>
  <c r="B117" i="14"/>
  <c r="C226" i="14"/>
  <c r="C161" i="14"/>
  <c r="B222" i="14"/>
  <c r="C48" i="14"/>
  <c r="B187" i="14"/>
  <c r="C28" i="14"/>
  <c r="B219" i="14"/>
  <c r="B97" i="14"/>
  <c r="B17" i="14"/>
  <c r="C217" i="14"/>
  <c r="C224" i="14"/>
  <c r="C114" i="14"/>
  <c r="B126" i="14"/>
  <c r="B46" i="14"/>
  <c r="C43" i="14"/>
  <c r="C218" i="14"/>
  <c r="C201" i="14"/>
  <c r="C246" i="14"/>
</calcChain>
</file>

<file path=xl/sharedStrings.xml><?xml version="1.0" encoding="utf-8"?>
<sst xmlns="http://schemas.openxmlformats.org/spreadsheetml/2006/main" count="94710" uniqueCount="48318">
  <si>
    <t>Matriz de Referência de Preços :</t>
  </si>
  <si>
    <t>COMPOSIÇÕES ANALÍTICAS PRÓPRIAS</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</si>
  <si>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</si>
  <si>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</si>
  <si>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</si>
  <si>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</si>
  <si>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</si>
  <si>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</si>
  <si>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</si>
  <si>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</si>
  <si>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</si>
  <si>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</si>
  <si>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</si>
  <si>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</si>
  <si>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</si>
  <si>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</si>
  <si>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</si>
  <si>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</si>
  <si>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</si>
  <si>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</si>
  <si>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</si>
  <si>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</si>
  <si>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</si>
  <si>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</si>
  <si>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</si>
  <si>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</si>
  <si>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</si>
  <si>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</si>
  <si>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</si>
  <si>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</si>
  <si>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</si>
  <si>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</si>
  <si>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</si>
  <si>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</si>
  <si>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</si>
  <si>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</si>
  <si>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</si>
  <si>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</si>
  <si>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</si>
  <si>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</si>
  <si>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</si>
  <si>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</si>
  <si>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</si>
  <si>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</si>
  <si>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</si>
  <si>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</si>
  <si>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</si>
  <si>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</si>
  <si>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</si>
  <si>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</si>
  <si>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</si>
  <si>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</si>
  <si>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</si>
  <si>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</si>
  <si>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</si>
  <si>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</si>
  <si>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</si>
  <si>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</si>
  <si>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</si>
  <si>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</si>
  <si>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</si>
  <si>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</si>
  <si>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</si>
  <si>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</si>
  <si>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</si>
  <si>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</si>
  <si>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</si>
  <si>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</si>
  <si>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</si>
  <si>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</si>
  <si>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</si>
  <si>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</si>
  <si>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</si>
  <si>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</si>
  <si>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</si>
  <si>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</si>
  <si>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</si>
  <si>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</si>
  <si>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</si>
  <si>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</si>
  <si>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</si>
  <si>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</si>
  <si>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</si>
  <si>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</si>
  <si>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</si>
  <si>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</si>
  <si>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</si>
  <si>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</si>
  <si>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</si>
  <si>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</si>
  <si>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</si>
  <si>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</si>
  <si>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</si>
  <si>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</si>
  <si>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</si>
  <si>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</si>
  <si>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</si>
  <si>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</si>
  <si>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</si>
  <si>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</si>
  <si>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</si>
  <si>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</si>
  <si>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</si>
  <si>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</si>
  <si>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</si>
  <si>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</si>
  <si>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</si>
  <si>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</si>
  <si>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</si>
  <si>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</si>
  <si>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</si>
  <si>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</si>
  <si>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</si>
  <si>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</si>
  <si>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</si>
  <si>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</si>
  <si>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</si>
  <si>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</si>
  <si>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</si>
  <si>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</si>
  <si>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</si>
  <si>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</si>
  <si>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</si>
  <si>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</si>
  <si>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</si>
  <si>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</si>
  <si>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</si>
  <si>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</si>
  <si>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</si>
  <si>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</si>
  <si>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</si>
  <si>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</si>
  <si>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</si>
  <si>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</si>
  <si>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</si>
  <si>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</si>
  <si>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</si>
  <si>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</si>
  <si>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</si>
  <si>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</si>
  <si>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</si>
  <si>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</si>
  <si>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</si>
  <si>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</si>
  <si>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</si>
  <si>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</si>
  <si>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</si>
  <si>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</si>
  <si>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</si>
  <si>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</si>
  <si>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</si>
  <si>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</si>
  <si>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</si>
  <si>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</si>
  <si>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</si>
  <si>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</si>
  <si>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</si>
  <si>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</si>
  <si>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</si>
  <si>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</si>
  <si>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</si>
  <si>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</si>
  <si>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</si>
  <si>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</si>
  <si>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</si>
  <si>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</si>
  <si>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</si>
  <si>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</si>
  <si>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</si>
  <si>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</si>
  <si>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</si>
  <si>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</si>
  <si>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</si>
  <si>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</si>
  <si>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</si>
  <si>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</si>
  <si>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</si>
  <si>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</si>
  <si>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</si>
  <si>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</si>
  <si>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</si>
  <si>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</si>
  <si>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</si>
  <si>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</si>
  <si>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</si>
  <si>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</si>
  <si>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</si>
  <si>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</si>
  <si>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</si>
  <si>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</si>
  <si>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</si>
  <si>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</si>
  <si>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</si>
  <si>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</si>
  <si>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</si>
  <si>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</si>
  <si>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</si>
  <si>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</si>
  <si>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</si>
  <si>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</si>
  <si>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</si>
  <si>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</si>
  <si>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</si>
  <si>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</si>
  <si>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</si>
  <si>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</si>
  <si>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</si>
  <si>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</si>
  <si>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</si>
  <si>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</si>
  <si>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</si>
  <si>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</si>
  <si>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</si>
  <si>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</si>
  <si>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</si>
  <si>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</si>
  <si>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</si>
  <si>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</si>
  <si>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</si>
  <si>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</si>
  <si>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</si>
  <si>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</si>
  <si>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</si>
  <si>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</si>
  <si>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</si>
  <si>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</si>
  <si>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</si>
  <si>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</si>
  <si>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</si>
  <si>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</si>
  <si>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</si>
  <si>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</si>
  <si>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</si>
  <si>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</si>
  <si>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</si>
  <si>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</si>
  <si>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</si>
  <si>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</si>
  <si>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</si>
  <si>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</si>
  <si>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</si>
  <si>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</si>
  <si>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</si>
  <si>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</si>
  <si>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</si>
  <si>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</si>
  <si>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</si>
  <si>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</si>
  <si>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</si>
  <si>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</si>
  <si>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</si>
  <si>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</si>
  <si>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</si>
  <si>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</si>
  <si>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</si>
  <si>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</si>
  <si>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</si>
  <si>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</si>
  <si>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</si>
  <si>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</si>
  <si>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</si>
  <si>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</si>
  <si>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</si>
  <si>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</si>
  <si>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</si>
  <si>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</si>
  <si>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</si>
  <si>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</si>
  <si>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</si>
  <si>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</si>
  <si>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</si>
  <si>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</si>
  <si>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</si>
  <si>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</si>
  <si>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</si>
  <si>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</si>
  <si>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</si>
  <si>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</si>
  <si>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</si>
  <si>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</si>
  <si>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</si>
  <si>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</si>
  <si>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</si>
  <si>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</si>
  <si>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</si>
  <si>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</si>
  <si>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</si>
  <si>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</si>
  <si>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</si>
  <si>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</si>
  <si>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</si>
  <si>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</si>
  <si>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</si>
  <si>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</si>
  <si>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</si>
  <si>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</si>
  <si>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</si>
  <si>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</si>
  <si>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</si>
  <si>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</si>
  <si>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</si>
  <si>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</si>
  <si>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</si>
  <si>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</si>
  <si>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</si>
  <si>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</si>
  <si>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</si>
  <si>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</si>
  <si>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</si>
  <si>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</si>
  <si>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</si>
  <si>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</si>
  <si>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</si>
  <si>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</si>
  <si>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</si>
  <si>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</si>
  <si>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</si>
  <si>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</si>
  <si>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</si>
  <si>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</si>
  <si>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</si>
  <si>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</si>
  <si>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</si>
  <si>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</si>
  <si>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</si>
  <si>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</si>
  <si>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</si>
  <si>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</si>
  <si>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</si>
  <si>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</si>
  <si>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</si>
  <si>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</si>
  <si>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</si>
  <si>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</si>
  <si>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</si>
  <si>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</si>
  <si>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</si>
  <si>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</si>
  <si>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</si>
  <si>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</si>
  <si>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</si>
  <si>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</si>
  <si>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</si>
  <si>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</si>
  <si>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</si>
  <si>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</si>
  <si>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</si>
  <si>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</si>
  <si>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</si>
  <si>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</si>
  <si>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</si>
  <si>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</si>
  <si>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</si>
  <si>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</si>
  <si>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</si>
  <si>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</si>
  <si>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</si>
  <si>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</si>
  <si>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</si>
  <si>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</si>
  <si>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</si>
  <si>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</si>
  <si>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</si>
  <si>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</si>
  <si>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</si>
  <si>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</si>
  <si>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</si>
  <si>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</si>
  <si>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</si>
  <si>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</si>
  <si>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</si>
  <si>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</si>
  <si>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</si>
  <si>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</si>
  <si>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</si>
  <si>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</si>
  <si>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</si>
  <si>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</si>
  <si>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</si>
  <si>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</si>
  <si>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</si>
  <si>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</si>
  <si>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</si>
  <si>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</si>
  <si>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</si>
  <si>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</si>
  <si>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</si>
  <si>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</si>
  <si>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</si>
  <si>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</si>
  <si>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</si>
  <si>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</si>
  <si>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</si>
  <si>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</si>
  <si>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</si>
  <si>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</si>
  <si>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</si>
  <si>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</si>
  <si>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</si>
  <si>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</si>
  <si>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</si>
  <si>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</si>
  <si>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</si>
  <si>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</si>
  <si>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</si>
  <si>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</si>
  <si>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</si>
  <si>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</si>
  <si>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</si>
  <si>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</si>
  <si>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</si>
  <si>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</si>
  <si>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</si>
  <si>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</si>
  <si>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</si>
  <si>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</si>
  <si>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</si>
  <si>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</si>
  <si>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</si>
  <si>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</si>
  <si>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</si>
  <si>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</si>
  <si>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</si>
  <si>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</si>
  <si>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</si>
  <si>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</si>
  <si>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</si>
  <si>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</si>
  <si>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</si>
  <si>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</si>
  <si>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</si>
  <si>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</si>
  <si>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</si>
  <si>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</si>
  <si>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</si>
  <si>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</si>
  <si>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</si>
  <si>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</si>
  <si>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</si>
  <si>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</si>
  <si>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</si>
  <si>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</si>
  <si>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</si>
  <si>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</si>
  <si>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</si>
  <si>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</si>
  <si>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</si>
  <si>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</si>
  <si>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</si>
  <si>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</si>
  <si>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</si>
  <si>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</si>
  <si>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</si>
  <si>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</si>
  <si>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</si>
  <si>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</si>
  <si>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</si>
  <si>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</si>
  <si>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</si>
  <si>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</si>
  <si>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</si>
  <si>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</si>
  <si>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</si>
  <si>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</si>
  <si>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</si>
  <si>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</si>
  <si>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</si>
  <si>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</si>
  <si>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</si>
  <si>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</si>
  <si>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</si>
  <si>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</si>
  <si>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</si>
  <si>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</si>
  <si>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</si>
  <si>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</si>
  <si>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</si>
  <si>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</si>
  <si>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</si>
  <si>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</si>
  <si>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</si>
  <si>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</si>
  <si>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</si>
  <si>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</si>
  <si>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</si>
  <si>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</si>
  <si>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</si>
  <si>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</si>
  <si>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</si>
  <si>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</si>
  <si>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</si>
  <si>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</si>
  <si>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</si>
  <si>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</si>
  <si>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</si>
  <si>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</si>
  <si>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</si>
  <si>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</si>
  <si>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</si>
  <si>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</si>
  <si>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</si>
  <si>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</si>
  <si>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</si>
  <si>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</si>
  <si>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</si>
  <si>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</si>
  <si>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</si>
  <si>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</si>
  <si>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</si>
  <si>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</si>
  <si>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</si>
  <si>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</si>
  <si>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</si>
  <si>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</si>
  <si>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</si>
  <si>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</si>
  <si>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</si>
  <si>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</si>
  <si>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</si>
  <si>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</si>
  <si>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</si>
  <si>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</si>
  <si>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</si>
  <si>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</si>
  <si>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</si>
  <si>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</si>
  <si>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</si>
  <si>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</si>
  <si>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</si>
  <si>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</si>
  <si>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</si>
  <si>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</si>
  <si>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</si>
  <si>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</si>
  <si>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</si>
  <si>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</si>
  <si>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</si>
  <si>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</si>
  <si>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</si>
  <si>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</si>
  <si>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</si>
  <si>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</si>
  <si>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</si>
  <si>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</si>
  <si>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</si>
  <si>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</si>
  <si>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</si>
  <si>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</si>
  <si>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</si>
  <si>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</si>
  <si>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</si>
  <si>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</si>
  <si>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</si>
  <si>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</si>
  <si>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</si>
  <si>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</si>
  <si>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</si>
  <si>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</si>
  <si>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</si>
  <si>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</si>
  <si>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</si>
  <si>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</si>
  <si>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</si>
  <si>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</si>
  <si>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</si>
  <si>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</si>
  <si>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</si>
  <si>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</si>
  <si>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</si>
  <si>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</si>
  <si>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</si>
  <si>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</si>
  <si>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</si>
  <si>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</si>
  <si>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</si>
  <si>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</si>
  <si>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</si>
  <si>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</si>
  <si>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</si>
  <si>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</si>
  <si>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</si>
  <si>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</si>
  <si>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</si>
  <si>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</si>
  <si>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</si>
  <si>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</si>
  <si>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</si>
  <si>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</si>
  <si>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</si>
  <si>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</si>
  <si>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</si>
  <si>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</si>
  <si>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</si>
  <si>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</si>
  <si>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</si>
  <si>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</si>
  <si>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</si>
  <si>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</si>
  <si>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</si>
  <si>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</si>
  <si>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</si>
  <si>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</si>
  <si>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</si>
  <si>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</si>
  <si>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</si>
  <si>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</si>
  <si>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</si>
  <si>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</si>
  <si>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</si>
  <si>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</si>
  <si>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</si>
  <si>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</si>
  <si>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</si>
  <si>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</si>
  <si>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</si>
  <si>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</si>
  <si>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</si>
  <si>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</si>
  <si>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</si>
  <si>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</si>
  <si>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</si>
  <si>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</si>
  <si>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</si>
  <si>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</si>
  <si>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</si>
  <si>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</si>
  <si>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</si>
  <si>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</si>
  <si>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</si>
  <si>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</si>
  <si>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</si>
  <si>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</si>
  <si>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</si>
  <si>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</si>
  <si>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</si>
  <si>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</si>
  <si>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</si>
  <si>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</si>
  <si>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</si>
  <si>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</si>
  <si>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</si>
  <si>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</si>
  <si>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</si>
  <si>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</si>
  <si>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</si>
  <si>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</si>
  <si>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</si>
  <si>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</si>
  <si>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</si>
  <si>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</si>
  <si>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</si>
  <si>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</si>
  <si>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</si>
  <si>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</si>
  <si>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</si>
  <si>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</si>
  <si>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</si>
  <si>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</si>
  <si>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</si>
  <si>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</si>
  <si>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</si>
  <si>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</si>
  <si>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</si>
  <si>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</si>
  <si>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</si>
  <si>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</si>
  <si>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</si>
  <si>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</si>
  <si>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</si>
  <si>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</si>
  <si>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</si>
  <si>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</si>
  <si>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</si>
  <si>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</si>
  <si>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</si>
  <si>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</si>
  <si>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</si>
  <si>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</si>
  <si>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</si>
  <si>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</si>
  <si>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</si>
  <si>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</si>
  <si>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</si>
  <si>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</si>
  <si>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</si>
  <si>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</si>
  <si>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</si>
  <si>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</si>
  <si>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</si>
  <si>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</si>
  <si>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</si>
  <si>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</si>
  <si>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</si>
  <si>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</si>
  <si>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</si>
  <si>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</si>
  <si>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</si>
  <si>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</si>
  <si>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</si>
  <si>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</si>
  <si>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</si>
  <si>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</si>
  <si>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</si>
  <si>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</si>
  <si>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</si>
  <si>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</si>
  <si>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</si>
  <si>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</si>
  <si>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</si>
  <si>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</si>
  <si>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</si>
  <si>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</si>
  <si>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</si>
  <si>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</si>
  <si>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</si>
  <si>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</si>
  <si>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</si>
  <si>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</si>
  <si>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</si>
  <si>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</si>
  <si>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</si>
  <si>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</si>
  <si>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</si>
  <si>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</si>
  <si>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</si>
  <si>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</si>
  <si>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</si>
  <si>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</si>
  <si>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</si>
  <si>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</si>
  <si>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</si>
  <si>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</si>
  <si>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</si>
  <si>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</si>
  <si>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</si>
  <si>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</si>
  <si>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</si>
  <si>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</si>
  <si>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</si>
  <si>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</si>
  <si>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</si>
  <si>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</si>
  <si>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</si>
  <si>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</si>
  <si>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</si>
  <si>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</si>
  <si>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</si>
  <si>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</si>
  <si>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</si>
  <si>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</si>
  <si>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</si>
  <si>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</si>
  <si>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</si>
  <si>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</si>
  <si>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</si>
  <si>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</si>
  <si>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</si>
  <si>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</si>
  <si>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</si>
  <si>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</si>
  <si>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</si>
  <si>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</si>
  <si>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</si>
  <si>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</si>
  <si>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</si>
  <si>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</si>
  <si>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</si>
  <si>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</si>
  <si>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</si>
  <si>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</si>
  <si>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</si>
  <si>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</si>
  <si>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</si>
  <si>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</si>
  <si>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</si>
  <si>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</si>
  <si>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</si>
  <si>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</si>
  <si>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</si>
  <si>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</si>
  <si>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</si>
  <si>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</si>
  <si>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</si>
  <si>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</si>
  <si>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</si>
  <si>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</si>
  <si>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</si>
  <si>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</si>
  <si>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</si>
  <si>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</si>
  <si>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</si>
  <si>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</si>
  <si>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</si>
  <si>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</si>
  <si>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</si>
  <si>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</si>
  <si>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</si>
  <si>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</si>
  <si>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</si>
  <si>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</si>
  <si>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</si>
  <si>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</si>
  <si>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</si>
  <si>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</si>
  <si>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</si>
  <si>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</si>
  <si>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</si>
  <si>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</si>
  <si>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</si>
  <si>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</si>
  <si>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</si>
  <si>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</si>
  <si>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</si>
  <si>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</si>
  <si>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</si>
  <si>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</si>
  <si>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</si>
  <si>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</si>
  <si>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</si>
  <si>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</si>
  <si>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</si>
  <si>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</si>
  <si>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</si>
  <si>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</si>
  <si>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</si>
  <si>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</si>
  <si>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</si>
  <si>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</si>
  <si>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</si>
  <si>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</si>
  <si>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</si>
  <si>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</si>
  <si>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</si>
  <si>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</si>
  <si>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</si>
  <si>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</si>
  <si>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</si>
  <si>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</si>
  <si>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</si>
  <si>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</si>
  <si>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</si>
  <si>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</si>
  <si>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</si>
  <si>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</si>
  <si>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</si>
  <si>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</si>
  <si>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</si>
  <si>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</si>
  <si>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</si>
  <si>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</si>
  <si>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</si>
  <si>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</si>
  <si>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</si>
  <si>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</si>
  <si>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</si>
  <si>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</si>
  <si>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</si>
  <si>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</si>
  <si>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</si>
  <si>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</si>
  <si>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</si>
  <si>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</si>
  <si>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</si>
  <si>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</si>
  <si>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</si>
  <si>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</si>
  <si>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</si>
  <si>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</si>
  <si>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</si>
  <si>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</si>
  <si>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</si>
  <si>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</si>
  <si>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</si>
  <si>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</si>
  <si>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</si>
  <si>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</si>
  <si>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</si>
  <si>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</si>
  <si>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</si>
  <si>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</si>
  <si>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</si>
  <si>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</si>
  <si>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</si>
  <si>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</si>
  <si>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</si>
  <si>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</si>
  <si>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</si>
  <si>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</si>
  <si>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</si>
  <si>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</si>
  <si>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</si>
  <si>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</si>
  <si>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</si>
  <si>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</si>
  <si>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</si>
  <si>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</si>
  <si>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</si>
  <si>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</si>
  <si>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</si>
  <si>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</si>
  <si>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</si>
  <si>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</si>
  <si>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</si>
  <si>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</si>
  <si>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</si>
  <si>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</si>
  <si>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</si>
  <si>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</si>
  <si>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</si>
  <si>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</si>
  <si>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</si>
  <si>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</si>
  <si>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</si>
  <si>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</si>
  <si>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</si>
  <si>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</si>
  <si>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</si>
  <si>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</si>
  <si>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</si>
  <si>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</si>
  <si>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</si>
  <si>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</si>
  <si>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</si>
  <si>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</si>
  <si>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</si>
  <si>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</si>
  <si>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</si>
  <si>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</si>
  <si>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</si>
  <si>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</si>
  <si>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</si>
  <si>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</si>
  <si>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</si>
  <si>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</si>
  <si>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</si>
  <si>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</si>
  <si>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</si>
  <si>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</si>
  <si>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</si>
  <si>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</si>
  <si>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</si>
  <si>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</si>
  <si>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</si>
  <si>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</si>
  <si>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</si>
  <si>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</si>
  <si>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</si>
  <si>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</si>
  <si>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</si>
  <si>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</si>
  <si>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</si>
  <si>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</si>
  <si>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</si>
  <si>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</si>
  <si>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</si>
  <si>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</si>
  <si>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</si>
  <si>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</si>
  <si>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</si>
  <si>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</si>
  <si>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</si>
  <si>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</si>
  <si>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</si>
  <si>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</si>
  <si>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</si>
  <si>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</si>
  <si>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</si>
  <si>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</si>
  <si>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</si>
  <si>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</si>
  <si>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</si>
  <si>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</si>
  <si>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</si>
  <si>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</si>
  <si>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</si>
  <si>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</si>
  <si>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</si>
  <si>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</si>
  <si>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</si>
  <si>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</si>
  <si>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</si>
  <si>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</si>
  <si>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</si>
  <si>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</si>
  <si>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</si>
  <si>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</si>
  <si>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</si>
  <si>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</si>
  <si>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</si>
  <si>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</si>
  <si>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</si>
  <si>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</si>
  <si>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</si>
  <si>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</si>
  <si>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</si>
  <si>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</si>
  <si>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</si>
  <si>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</si>
  <si>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</si>
  <si>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</si>
  <si>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</si>
  <si>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</si>
  <si>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</si>
  <si>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</si>
  <si>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</si>
  <si>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</si>
  <si>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</si>
  <si>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</si>
  <si>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</si>
  <si>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</si>
  <si>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</si>
  <si>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</si>
  <si>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</si>
  <si>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</si>
  <si>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</si>
  <si>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</si>
  <si>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</si>
  <si>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</si>
  <si>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</si>
  <si>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</si>
  <si>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</si>
  <si>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</si>
  <si>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</si>
  <si>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</si>
  <si>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</si>
  <si>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</si>
  <si>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</si>
  <si>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</si>
  <si>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</si>
  <si>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</si>
  <si>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</si>
  <si>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</si>
  <si>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</si>
  <si>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</si>
  <si>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</si>
  <si>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</si>
  <si>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</si>
  <si>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</si>
  <si>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</si>
  <si>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</si>
  <si>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</si>
  <si>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</si>
  <si>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</si>
  <si>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</si>
  <si>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</si>
  <si>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</si>
  <si>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</si>
  <si>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</si>
  <si>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</si>
  <si>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</si>
  <si>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</si>
  <si>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</si>
  <si>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</si>
  <si>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</si>
  <si>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</si>
  <si>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</si>
  <si>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</si>
  <si>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</si>
  <si>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</si>
  <si>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</si>
  <si>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</si>
  <si>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</si>
  <si>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</si>
  <si>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</si>
  <si>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</si>
  <si>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</si>
  <si>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</si>
  <si>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</si>
  <si>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</si>
  <si>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</si>
  <si>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</si>
  <si>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</si>
  <si>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</si>
  <si>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</si>
  <si>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</si>
  <si>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</si>
  <si>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</si>
  <si>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</si>
  <si>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</si>
  <si>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</si>
  <si>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</si>
  <si>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</si>
  <si>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</si>
  <si>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</si>
  <si>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</si>
  <si>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</si>
  <si>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</si>
  <si>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</si>
  <si>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</si>
  <si>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</si>
  <si>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</si>
  <si>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</si>
  <si>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</si>
  <si>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</si>
  <si>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</si>
  <si>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</si>
  <si>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</si>
  <si>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</si>
  <si>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</si>
  <si>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</si>
  <si>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</si>
  <si>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</si>
  <si>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</si>
  <si>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</si>
  <si>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</si>
  <si>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</si>
  <si>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</si>
  <si>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</si>
  <si>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</si>
  <si>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</si>
  <si>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</si>
  <si>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</si>
  <si>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</si>
  <si>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</si>
  <si>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</si>
  <si>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</si>
  <si>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</si>
  <si>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</si>
  <si>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</si>
  <si>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</si>
  <si>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</si>
  <si>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</si>
  <si>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</si>
  <si>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</si>
  <si>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</si>
  <si>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</si>
  <si>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</si>
  <si>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</si>
  <si>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</si>
  <si>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</si>
  <si>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</si>
  <si>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</si>
  <si>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</si>
  <si>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</si>
  <si>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</si>
  <si>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</si>
  <si>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</si>
  <si>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</si>
  <si>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</si>
  <si>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</si>
  <si>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</si>
  <si>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</si>
  <si>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</si>
  <si>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</si>
  <si>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</si>
  <si>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</si>
  <si>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</si>
  <si>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</si>
  <si>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</si>
  <si>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</si>
  <si>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</si>
  <si>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</si>
  <si>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</si>
  <si>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</si>
  <si>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</si>
  <si>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</si>
  <si>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</si>
  <si>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</si>
  <si>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</si>
  <si>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</si>
  <si>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</si>
  <si>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</si>
  <si>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</si>
  <si>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</si>
  <si>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</si>
  <si>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</si>
  <si>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</si>
  <si>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</si>
  <si>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</si>
  <si>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</si>
  <si>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</si>
  <si>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</si>
  <si>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</si>
  <si>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</si>
  <si>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</si>
  <si>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</si>
  <si>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</si>
  <si>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</si>
  <si>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</si>
  <si>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</si>
  <si>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</si>
  <si>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</si>
  <si>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</si>
  <si>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</si>
  <si>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</si>
  <si>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</si>
  <si>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</si>
  <si>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</si>
  <si>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</si>
  <si>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</si>
  <si>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</si>
  <si>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</si>
  <si>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</si>
  <si>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</si>
  <si>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</si>
  <si>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</si>
  <si>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</si>
  <si>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</si>
  <si>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</si>
  <si>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</si>
  <si>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</si>
  <si>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</si>
  <si>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</si>
  <si>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</si>
  <si>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</si>
  <si>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</si>
  <si>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</si>
  <si>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</si>
  <si>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</si>
  <si>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</si>
  <si>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</si>
  <si>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</si>
  <si>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</si>
  <si>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</si>
  <si>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</si>
  <si>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</si>
  <si>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</si>
  <si>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</si>
  <si>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</si>
  <si>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</si>
  <si>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</si>
  <si>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</si>
  <si>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</si>
  <si>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</si>
  <si>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</si>
  <si>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</si>
  <si>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</si>
  <si>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</si>
  <si>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</si>
  <si>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</si>
  <si>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</si>
  <si>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</si>
  <si>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</si>
  <si>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</si>
  <si>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</si>
  <si>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</si>
  <si>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</si>
  <si>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</si>
  <si>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</si>
  <si>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</si>
  <si>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</si>
  <si>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</si>
  <si>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</si>
  <si>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</si>
  <si>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</si>
  <si>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</si>
  <si>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</si>
  <si>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</si>
  <si>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</si>
  <si>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</si>
  <si>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</si>
  <si>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</si>
  <si>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</si>
  <si>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</si>
  <si>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</si>
  <si>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</si>
  <si>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</si>
  <si>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</si>
  <si>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</si>
  <si>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</si>
  <si>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</si>
  <si>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</si>
  <si>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</si>
  <si>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</si>
  <si>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</si>
  <si>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</si>
  <si>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</si>
  <si>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</si>
  <si>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</si>
  <si>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</si>
  <si>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</si>
  <si>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</si>
  <si>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</si>
  <si>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</si>
  <si>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</si>
  <si>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</si>
  <si>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</si>
  <si>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</si>
  <si>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</si>
  <si>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</si>
  <si>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</si>
  <si>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</si>
  <si>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</si>
  <si>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</si>
  <si>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</si>
  <si>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</si>
  <si>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</si>
  <si>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</si>
  <si>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</si>
  <si>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</si>
  <si>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</si>
  <si>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</si>
  <si>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</si>
  <si>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</si>
  <si>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</si>
  <si>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</si>
  <si>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</si>
  <si>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</si>
  <si>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</si>
  <si>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</si>
  <si>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</si>
  <si>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</si>
  <si>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</si>
  <si>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</si>
  <si>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</si>
  <si>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</si>
  <si>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</si>
  <si>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</si>
  <si>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</si>
  <si>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</si>
  <si>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</si>
  <si>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</si>
  <si>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</si>
  <si>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</si>
  <si>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</si>
  <si>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</si>
  <si>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</si>
  <si>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</si>
  <si>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</si>
  <si>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</si>
  <si>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</si>
  <si>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</si>
  <si>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</si>
  <si>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</si>
  <si>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</si>
  <si>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</si>
  <si>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</si>
  <si>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</si>
  <si>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</si>
  <si>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</si>
  <si>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</si>
  <si>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</si>
  <si>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</si>
  <si>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</si>
  <si>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</si>
  <si>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</si>
  <si>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</si>
  <si>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</si>
  <si>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</si>
  <si>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</si>
  <si>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</si>
  <si>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</si>
  <si>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</si>
  <si>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</si>
  <si>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</si>
  <si>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</si>
  <si>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</si>
  <si>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</si>
  <si>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</si>
  <si>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</si>
  <si>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</si>
  <si>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</si>
  <si>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</si>
  <si>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</si>
  <si>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</si>
  <si>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</si>
  <si>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</si>
  <si>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</si>
  <si>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</si>
  <si>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</si>
  <si>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</si>
  <si>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</si>
  <si>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</si>
  <si>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</si>
  <si>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</si>
  <si>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</si>
  <si>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</si>
  <si>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</si>
  <si>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</si>
  <si>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</si>
  <si>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</si>
  <si>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</si>
  <si>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</si>
  <si>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</si>
  <si>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</si>
  <si>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</si>
  <si>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</si>
  <si>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</si>
  <si>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</si>
  <si>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</si>
  <si>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</si>
  <si>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</si>
  <si>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</si>
  <si>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</si>
  <si>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</si>
  <si>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</si>
  <si>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</si>
  <si>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</si>
  <si>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</si>
  <si>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</si>
  <si>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</si>
  <si>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</si>
  <si>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</si>
  <si>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</si>
  <si>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</si>
  <si>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</si>
  <si>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</si>
  <si>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</si>
  <si>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</si>
  <si>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</si>
  <si>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</si>
  <si>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</si>
  <si>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</si>
  <si>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</si>
  <si>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</si>
  <si>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</si>
  <si>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</si>
  <si>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</si>
  <si>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</si>
  <si>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</si>
  <si>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</si>
  <si>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</si>
  <si>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</si>
  <si>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</si>
  <si>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</si>
  <si>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</si>
  <si>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</si>
  <si>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</si>
  <si>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</si>
  <si>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</si>
  <si>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</si>
  <si>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</si>
  <si>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</si>
  <si>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</si>
  <si>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</si>
  <si>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</si>
  <si>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</si>
  <si>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</si>
  <si>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</si>
  <si>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</si>
  <si>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</si>
  <si>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</si>
  <si>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</si>
  <si>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</si>
  <si>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</si>
  <si>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</si>
  <si>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</si>
  <si>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</si>
  <si>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</si>
  <si>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</si>
  <si>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</si>
  <si>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</si>
  <si>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</si>
  <si>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</si>
  <si>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</si>
  <si>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</si>
  <si>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</si>
  <si>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</si>
  <si>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</si>
  <si>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</si>
  <si>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</si>
  <si>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</si>
  <si>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</si>
  <si>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</si>
  <si>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</si>
  <si>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</si>
  <si>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</si>
  <si>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</si>
  <si>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</si>
  <si>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</si>
  <si>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</si>
  <si>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</si>
  <si>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</si>
  <si>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</si>
  <si>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</si>
  <si>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</si>
  <si>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</si>
  <si>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</si>
  <si>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</si>
  <si>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</si>
  <si>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</si>
  <si>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</si>
  <si>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</si>
  <si>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</si>
  <si>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</si>
  <si>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</si>
  <si>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</si>
  <si>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</si>
  <si>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</si>
  <si>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</si>
  <si>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</si>
  <si>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</si>
  <si>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</si>
  <si>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</si>
  <si>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</si>
  <si>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</si>
  <si>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</si>
  <si>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</si>
  <si>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</si>
  <si>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</si>
  <si>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</si>
  <si>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</si>
  <si>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</si>
  <si>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</si>
  <si>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</si>
  <si>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</si>
  <si>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</si>
  <si>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</si>
  <si>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</si>
  <si>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</si>
  <si>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</si>
  <si>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</si>
  <si>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</si>
  <si>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</si>
  <si>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</si>
  <si>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</si>
  <si>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</si>
  <si>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</si>
  <si>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</si>
  <si>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</si>
  <si>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</si>
  <si>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</si>
  <si>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</si>
  <si>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</si>
  <si>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</si>
  <si>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</si>
  <si>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</si>
  <si>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</si>
  <si>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</si>
  <si>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</si>
  <si>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</si>
  <si>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</si>
  <si>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</si>
  <si>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</si>
  <si>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</si>
  <si>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</si>
  <si>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</si>
  <si>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</si>
  <si>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</si>
  <si>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</si>
  <si>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</si>
  <si>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</si>
  <si>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</si>
  <si>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</si>
  <si>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</si>
  <si>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</si>
  <si>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</si>
  <si>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</si>
  <si>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</si>
  <si>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</si>
  <si>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</si>
  <si>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</si>
  <si>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</si>
  <si>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</si>
  <si>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</si>
  <si>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</si>
  <si>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</si>
  <si>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</si>
  <si>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</si>
  <si>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</si>
  <si>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</si>
  <si>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</si>
  <si>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</si>
  <si>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</si>
  <si>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</si>
  <si>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</si>
  <si>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</si>
  <si>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</si>
  <si>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</si>
  <si>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</si>
  <si>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</si>
  <si>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</si>
  <si>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</si>
  <si>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</si>
  <si>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</si>
  <si>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</si>
  <si>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</si>
  <si>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</si>
  <si>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</si>
  <si>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</si>
  <si>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</si>
  <si>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</si>
  <si>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</si>
  <si>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</si>
  <si>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</si>
  <si>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</si>
  <si>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</si>
  <si>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</si>
  <si>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</si>
  <si>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</si>
  <si>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</si>
  <si>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</si>
  <si>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</si>
  <si>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</si>
  <si>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</si>
  <si>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</si>
  <si>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</si>
  <si>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</si>
  <si>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</si>
  <si>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</si>
  <si>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</si>
  <si>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</si>
  <si>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</si>
  <si>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</si>
  <si>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</si>
  <si>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</si>
  <si>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</si>
  <si>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</si>
  <si>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</si>
  <si>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</si>
  <si>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</si>
  <si>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</si>
  <si>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</si>
  <si>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</si>
  <si>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</si>
  <si>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</si>
  <si>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</si>
  <si>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</si>
  <si>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</si>
  <si>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</si>
  <si>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</si>
  <si>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</si>
  <si>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</si>
  <si>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</si>
  <si>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</si>
  <si>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</si>
  <si>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</si>
  <si>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</si>
  <si>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</si>
  <si>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</si>
  <si>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</si>
  <si>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</si>
  <si>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</si>
  <si>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</si>
  <si>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</si>
  <si>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</si>
  <si>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</si>
  <si>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</si>
  <si>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</si>
  <si>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</si>
  <si>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</si>
  <si>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</si>
  <si>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</si>
  <si>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</si>
  <si>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</si>
  <si>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</si>
  <si>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</si>
  <si>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</si>
  <si>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</si>
  <si>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</si>
  <si>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</si>
  <si>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</si>
  <si>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</si>
  <si>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</si>
  <si>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</si>
  <si>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</si>
  <si>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</si>
  <si>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</si>
  <si>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</si>
  <si>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</si>
  <si>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</si>
  <si>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</si>
  <si>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</si>
  <si>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</si>
  <si>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</si>
  <si>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</si>
  <si>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</si>
  <si>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</si>
  <si>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</si>
  <si>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</si>
  <si>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</si>
  <si>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</si>
  <si>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</si>
  <si>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</si>
  <si>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</si>
  <si>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</si>
  <si>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</si>
  <si>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</si>
  <si>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</si>
  <si>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</si>
  <si>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</si>
  <si>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</si>
  <si>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</si>
  <si>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</si>
  <si>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</si>
  <si>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</si>
  <si>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</si>
  <si>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</si>
  <si>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</si>
  <si>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</si>
  <si>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</si>
  <si>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</si>
  <si>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</si>
  <si>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</si>
  <si>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</si>
  <si>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</si>
  <si>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</si>
  <si>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</si>
  <si>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</si>
  <si>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</si>
  <si>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</si>
  <si>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</si>
  <si>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</si>
  <si>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</si>
  <si>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</si>
  <si>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</si>
  <si>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</si>
  <si>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</si>
  <si>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</si>
  <si>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</si>
  <si>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</si>
  <si>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</si>
  <si>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</si>
  <si>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</si>
  <si>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</si>
  <si>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</si>
  <si>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</si>
  <si>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</si>
  <si>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</si>
  <si>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</si>
  <si>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</si>
  <si>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</si>
  <si>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</si>
  <si>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</si>
  <si>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</si>
  <si>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</si>
  <si>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</si>
  <si>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</si>
  <si>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</si>
  <si>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</si>
  <si>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</si>
  <si>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</si>
  <si>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</si>
  <si>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</si>
  <si>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</si>
  <si>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</si>
  <si>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</si>
  <si>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</si>
  <si>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</si>
  <si>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</si>
  <si>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</si>
  <si>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</si>
  <si>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</si>
  <si>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</si>
  <si>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</si>
  <si>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</si>
  <si>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</si>
  <si>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</si>
  <si>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</si>
  <si>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</si>
  <si>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</si>
  <si>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</si>
  <si>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</si>
  <si>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</si>
  <si>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</si>
  <si>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</si>
  <si>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</si>
  <si>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</si>
  <si>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</si>
  <si>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</si>
  <si>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</si>
  <si>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</si>
  <si>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</si>
  <si>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</si>
  <si>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</si>
  <si>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</si>
  <si>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</si>
  <si>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</si>
  <si>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</si>
  <si>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</si>
  <si>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</si>
  <si>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</si>
  <si>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</si>
  <si>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</si>
  <si>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</si>
  <si>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</si>
  <si>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</si>
  <si>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</si>
  <si>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</si>
  <si>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</si>
  <si>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</si>
  <si>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</si>
  <si>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</si>
  <si>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</si>
  <si>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</si>
  <si>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</si>
  <si>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</si>
  <si>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</si>
  <si>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</si>
  <si>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</si>
  <si>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</si>
  <si>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</si>
  <si>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</si>
  <si>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</si>
  <si>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</si>
  <si>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</si>
  <si>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</si>
  <si>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</si>
  <si>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</si>
  <si>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</si>
  <si>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</si>
  <si>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</si>
  <si>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</si>
  <si>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</si>
  <si>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</si>
  <si>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</si>
  <si>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</si>
  <si>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</si>
  <si>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</si>
  <si>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</si>
  <si>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</si>
  <si>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</si>
  <si>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</si>
  <si>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</si>
  <si>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</si>
  <si>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</si>
  <si>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</si>
  <si>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</si>
  <si>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</si>
  <si>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</si>
  <si>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</si>
  <si>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</si>
  <si>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</si>
  <si>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</si>
  <si>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</si>
  <si>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</si>
  <si>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</si>
  <si>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</si>
  <si>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</si>
  <si>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</si>
  <si>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</si>
  <si>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</si>
  <si>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</si>
  <si>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</si>
  <si>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</si>
  <si>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</si>
  <si>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</si>
  <si>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</si>
  <si>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</si>
  <si>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</si>
  <si>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</si>
  <si>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</si>
  <si>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</si>
  <si>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</si>
  <si>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</si>
  <si>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</si>
  <si>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</si>
  <si>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</si>
  <si>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</si>
  <si>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</si>
  <si>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</si>
  <si>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</si>
  <si>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</si>
  <si>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</si>
  <si>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</si>
  <si>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</si>
  <si>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</si>
  <si>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</si>
  <si>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</si>
  <si>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</si>
  <si>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</si>
  <si>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</si>
  <si>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</si>
  <si>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</si>
  <si>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</si>
  <si>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</si>
  <si>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</si>
  <si>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</si>
  <si>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</si>
  <si>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</si>
  <si>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</si>
  <si>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</si>
  <si>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</si>
  <si>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</si>
  <si>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</si>
  <si>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</si>
  <si>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</si>
  <si>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</si>
  <si>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</si>
  <si>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</si>
  <si>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</si>
  <si>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</si>
  <si>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</si>
  <si>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</si>
  <si>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</si>
  <si>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</si>
  <si>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</si>
  <si>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</si>
  <si>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</si>
  <si>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</si>
  <si>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</si>
  <si>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</si>
  <si>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</si>
  <si>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</si>
  <si>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</si>
  <si>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</si>
  <si>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</si>
  <si>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</si>
  <si>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</si>
  <si>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</si>
  <si>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</si>
  <si>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</si>
  <si>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</si>
  <si>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</si>
  <si>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</si>
  <si>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</si>
  <si>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</si>
  <si>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</si>
  <si>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</si>
  <si>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</si>
  <si>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</si>
  <si>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</si>
  <si>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</si>
  <si>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</si>
  <si>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</si>
  <si>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</si>
  <si>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</si>
  <si>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</si>
  <si>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</si>
  <si>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</si>
  <si>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</si>
  <si>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</si>
  <si>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</si>
  <si>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</si>
  <si>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</si>
  <si>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</si>
  <si>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</si>
  <si>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</si>
  <si>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</si>
  <si>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</si>
  <si>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</si>
  <si>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</si>
  <si>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</si>
  <si>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</si>
  <si>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</si>
  <si>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</si>
  <si>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</si>
  <si>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</si>
  <si>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</si>
  <si>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</si>
  <si>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</si>
  <si>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</si>
  <si>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</si>
  <si>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</si>
  <si>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</si>
  <si>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</si>
  <si>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</si>
  <si>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</si>
  <si>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</si>
  <si>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</si>
  <si>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</si>
  <si>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</si>
  <si>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</si>
  <si>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</si>
  <si>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</si>
  <si>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</si>
  <si>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</si>
  <si>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</si>
  <si>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</si>
  <si>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</si>
  <si>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</si>
  <si>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</si>
  <si>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</si>
  <si>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</si>
  <si>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</si>
  <si>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</si>
  <si>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</si>
  <si>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</si>
  <si>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</si>
  <si>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</si>
  <si>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</si>
  <si>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</si>
  <si>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</si>
  <si>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</si>
  <si>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</si>
  <si>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</si>
  <si>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</si>
  <si>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</si>
  <si>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</si>
  <si>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</si>
  <si>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</si>
  <si>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</si>
  <si>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</si>
  <si>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</si>
  <si>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</si>
  <si>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</si>
  <si>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</si>
  <si>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</si>
  <si>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</si>
  <si>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</si>
  <si>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</si>
  <si>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</si>
  <si>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</si>
  <si>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</si>
  <si>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</si>
  <si>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</si>
  <si>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</si>
  <si>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</si>
  <si>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</si>
  <si>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</si>
  <si>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</si>
  <si>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</si>
  <si>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</si>
  <si>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</si>
  <si>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</si>
  <si>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</si>
  <si>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</si>
  <si>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</si>
  <si>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</si>
  <si>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</si>
  <si>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</si>
  <si>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</si>
  <si>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</si>
  <si>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</si>
  <si>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</si>
  <si>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</si>
  <si>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</si>
  <si>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</si>
  <si>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</si>
  <si>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</si>
  <si>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</si>
  <si>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</si>
  <si>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</si>
  <si>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</si>
  <si>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</si>
  <si>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</si>
  <si>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</si>
  <si>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</si>
  <si>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</si>
  <si>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</si>
  <si>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</si>
  <si>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</si>
  <si>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</si>
  <si>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</si>
  <si>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</si>
  <si>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</si>
  <si>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</si>
  <si>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</si>
  <si>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</si>
  <si>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</si>
  <si>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</si>
  <si>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</si>
  <si>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</si>
  <si>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</si>
  <si>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</si>
  <si>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</si>
  <si>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</si>
  <si>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</si>
  <si>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</si>
  <si>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</si>
  <si>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</si>
  <si>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</si>
  <si>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</si>
  <si>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</si>
  <si>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</si>
  <si>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</si>
  <si>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</si>
  <si>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</si>
  <si>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</si>
  <si>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</si>
  <si>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</si>
  <si>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</si>
  <si>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</si>
  <si>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</si>
  <si>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</si>
  <si>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</si>
  <si>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</si>
  <si>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</si>
  <si>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</si>
  <si>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</si>
  <si>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</si>
  <si>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</si>
  <si>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</si>
  <si>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</si>
  <si>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</si>
  <si>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</si>
  <si>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</si>
  <si>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</si>
  <si>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</si>
  <si>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</si>
  <si>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</si>
  <si>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</si>
  <si>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</si>
  <si>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</si>
  <si>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</si>
  <si>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</si>
  <si>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</si>
  <si>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</si>
  <si>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</si>
  <si>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</si>
  <si>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</si>
  <si>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</si>
  <si>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</si>
  <si>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</si>
  <si>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</si>
  <si>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</si>
  <si>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</si>
  <si>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</si>
  <si>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</si>
  <si>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</si>
  <si>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</si>
  <si>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</si>
  <si>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</si>
  <si>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</si>
  <si>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</si>
  <si>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</si>
  <si>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</si>
  <si>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</si>
  <si>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</si>
  <si>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</si>
  <si>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</si>
  <si>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</si>
  <si>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</si>
  <si>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</si>
  <si>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</si>
  <si>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</si>
  <si>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</si>
  <si>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</si>
  <si>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</si>
  <si>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</si>
  <si>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</si>
  <si>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</si>
  <si>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</si>
  <si>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</si>
  <si>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</si>
  <si>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</si>
  <si>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</si>
  <si>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</si>
  <si>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</si>
  <si>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</si>
  <si>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</si>
  <si>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</si>
  <si>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</si>
  <si>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</si>
  <si>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</si>
  <si>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</si>
  <si>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</si>
  <si>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</si>
  <si>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</si>
  <si>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</si>
  <si>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</si>
  <si>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</si>
  <si>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</si>
  <si>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</si>
  <si>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</si>
  <si>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</si>
  <si>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</si>
  <si>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</si>
  <si>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</si>
  <si>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</si>
  <si>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</si>
  <si>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</si>
  <si>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</si>
  <si>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</si>
  <si>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</si>
  <si>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</si>
  <si>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</si>
  <si>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</si>
  <si>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</si>
  <si>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</si>
  <si>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</si>
  <si>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</si>
  <si>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</si>
  <si>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</si>
  <si>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</si>
  <si>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</si>
  <si>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</si>
  <si>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</si>
  <si>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</si>
  <si>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</si>
  <si>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</si>
  <si>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</si>
  <si>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</si>
  <si>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</si>
  <si>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</si>
  <si>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</si>
  <si>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</si>
  <si>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</si>
  <si>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</si>
  <si>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</si>
  <si>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</si>
  <si>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</si>
  <si>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</si>
  <si>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</si>
  <si>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</si>
  <si>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</si>
  <si>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</si>
  <si>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</si>
  <si>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</si>
  <si>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</si>
  <si>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</si>
  <si>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</si>
  <si>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</si>
  <si>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</si>
  <si>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</si>
  <si>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</si>
  <si>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</si>
  <si>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</si>
  <si>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</si>
  <si>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</si>
  <si>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</si>
  <si>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</si>
  <si>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</si>
  <si>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</si>
  <si>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</si>
  <si>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</si>
  <si>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</si>
  <si>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</si>
  <si>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</si>
  <si>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</si>
  <si>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</si>
  <si>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</si>
  <si>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</si>
  <si>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</si>
  <si>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</si>
  <si>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</si>
  <si>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</si>
  <si>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</si>
  <si>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</si>
  <si>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</si>
  <si>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</si>
  <si>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</si>
  <si>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</si>
  <si>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</si>
  <si>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</si>
  <si>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</si>
  <si>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</si>
  <si>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</si>
  <si>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</si>
  <si>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</si>
  <si>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</si>
  <si>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</si>
  <si>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</si>
  <si>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</si>
  <si>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</si>
  <si>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</si>
  <si>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</si>
  <si>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</si>
  <si>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</si>
  <si>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</si>
  <si>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</si>
  <si>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</si>
  <si>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</si>
  <si>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</si>
  <si>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</si>
  <si>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</si>
  <si>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</si>
  <si>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</si>
  <si>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</si>
  <si>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</si>
  <si>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</si>
  <si>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</si>
  <si>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</si>
  <si>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</si>
  <si>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</si>
  <si>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</si>
  <si>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</si>
  <si>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</si>
  <si>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</si>
  <si>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</si>
  <si>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</si>
  <si>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</si>
  <si>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</si>
  <si>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</si>
  <si>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</si>
  <si>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</si>
  <si>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</si>
  <si>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</si>
  <si>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</si>
  <si>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</si>
  <si>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</si>
  <si>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</si>
  <si>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</si>
  <si>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</si>
  <si>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</si>
  <si>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</si>
  <si>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</si>
  <si>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</si>
  <si>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</si>
  <si>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</si>
  <si>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</si>
  <si>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</si>
  <si>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</si>
  <si>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</si>
  <si>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</si>
  <si>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</si>
  <si>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</si>
  <si>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</si>
  <si>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</si>
  <si>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</si>
  <si>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</si>
  <si>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</si>
  <si>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</si>
  <si>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</si>
  <si>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</si>
  <si>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</si>
  <si>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</si>
  <si>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</si>
  <si>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</si>
  <si>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</si>
  <si>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</si>
  <si>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</si>
  <si>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</si>
  <si>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</si>
  <si>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</si>
  <si>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</si>
  <si>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</si>
  <si>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</si>
  <si>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</si>
  <si>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</si>
  <si>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</si>
  <si>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</si>
  <si>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</si>
  <si>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</si>
  <si>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</si>
  <si>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</si>
  <si>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</si>
  <si>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</si>
  <si>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</si>
  <si>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</si>
  <si>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</si>
  <si>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</si>
  <si>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</si>
  <si>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</si>
  <si>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</si>
  <si>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</si>
  <si>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</si>
  <si>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</si>
  <si>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</si>
  <si>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</si>
  <si>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</si>
  <si>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</si>
  <si>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</si>
  <si>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</si>
  <si>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</si>
  <si>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</si>
  <si>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</si>
  <si>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</si>
  <si>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</si>
  <si>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</si>
  <si>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</si>
  <si>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</si>
  <si>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</si>
  <si>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</si>
  <si>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</si>
  <si>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</si>
  <si>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</si>
  <si>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</si>
  <si>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</si>
  <si>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</si>
  <si>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</si>
  <si>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</si>
  <si>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</si>
  <si>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</si>
  <si>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</si>
  <si>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</si>
  <si>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</si>
  <si>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</si>
  <si>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</si>
  <si>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</si>
  <si>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</si>
  <si>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</si>
  <si>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</si>
  <si>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</si>
  <si>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</si>
  <si>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</si>
  <si>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</si>
  <si>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</si>
  <si>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</si>
  <si>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</si>
  <si>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</si>
  <si>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</si>
  <si>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</si>
  <si>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</si>
  <si>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</si>
  <si>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</si>
  <si>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</si>
  <si>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</si>
  <si>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</si>
  <si>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</si>
  <si>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</si>
  <si>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</si>
  <si>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</si>
  <si>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</si>
  <si>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</si>
  <si>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</si>
  <si>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</si>
  <si>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</si>
  <si>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</si>
  <si>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</si>
  <si>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</si>
  <si>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</si>
  <si>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</si>
  <si>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</si>
  <si>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</si>
  <si>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</si>
  <si>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</si>
  <si>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</si>
  <si>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</si>
  <si>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</si>
  <si>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</si>
  <si>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</si>
  <si>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</si>
  <si>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</si>
  <si>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</si>
  <si>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</si>
  <si>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</si>
  <si>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</si>
  <si>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</si>
  <si>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</si>
  <si>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</si>
  <si>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</si>
  <si>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</si>
  <si>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</si>
  <si>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</si>
  <si>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</si>
  <si>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</si>
  <si>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</si>
  <si>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</si>
  <si>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</si>
  <si>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</si>
  <si>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</si>
  <si>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</si>
  <si>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</si>
  <si>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</si>
  <si>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</si>
  <si>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</si>
  <si>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</si>
  <si>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</si>
  <si>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</si>
  <si>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</si>
  <si>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</si>
  <si>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</si>
  <si>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</si>
  <si>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</si>
  <si>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</si>
  <si>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</si>
  <si>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</si>
  <si>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</si>
  <si>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</si>
  <si>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</si>
  <si>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</si>
  <si>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</si>
  <si>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</si>
  <si>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</si>
  <si>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</si>
  <si>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</si>
  <si>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</si>
  <si>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</si>
  <si>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</si>
  <si>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</si>
  <si>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</si>
  <si>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</si>
  <si>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</si>
  <si>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</si>
  <si>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</si>
  <si>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</si>
  <si>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</si>
  <si>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</si>
  <si>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</si>
  <si>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</si>
  <si>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</si>
  <si>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</si>
  <si>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</si>
  <si>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</si>
  <si>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</si>
  <si>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</si>
  <si>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</si>
  <si>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</si>
  <si>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</si>
  <si>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</si>
  <si>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</si>
  <si>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</si>
  <si>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</si>
  <si>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</si>
  <si>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</si>
  <si>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</si>
  <si>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</si>
  <si>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</si>
  <si>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</si>
  <si>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</si>
  <si>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</si>
  <si>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</si>
  <si>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</si>
  <si>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</si>
  <si>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</si>
  <si>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</si>
  <si>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</si>
  <si>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</si>
  <si>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</si>
  <si>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</si>
  <si>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</si>
  <si>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</si>
  <si>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</si>
  <si>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</si>
  <si>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</si>
  <si>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</si>
  <si>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</si>
  <si>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</si>
  <si>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</si>
  <si>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</si>
  <si>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</si>
  <si>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</si>
  <si>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</si>
  <si>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</si>
  <si>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</si>
  <si>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</si>
  <si>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</si>
  <si>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</si>
  <si>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</si>
  <si>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</si>
  <si>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</si>
  <si>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</si>
  <si>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</si>
  <si>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</si>
  <si>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</si>
  <si>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</si>
  <si>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</si>
  <si>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</si>
  <si>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</si>
  <si>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</si>
  <si>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</si>
  <si>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</si>
  <si>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</si>
  <si>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</si>
  <si>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</si>
  <si>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</si>
  <si>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</si>
  <si>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</si>
  <si>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</si>
  <si>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</si>
  <si>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</si>
  <si>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</si>
  <si>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</si>
  <si>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</si>
  <si>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</si>
  <si>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</si>
  <si>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</si>
  <si>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</si>
  <si>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</si>
  <si>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</si>
  <si>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</si>
  <si>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</si>
  <si>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</si>
  <si>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</si>
  <si>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</si>
  <si>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</si>
  <si>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</si>
  <si>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</si>
  <si>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</si>
  <si>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</si>
  <si>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</si>
  <si>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</si>
  <si>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</si>
  <si>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</si>
  <si>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</si>
  <si>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</si>
  <si>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</si>
  <si>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</si>
  <si>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</si>
  <si>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</si>
  <si>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</si>
  <si>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</si>
  <si>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</si>
  <si>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</si>
  <si>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</si>
  <si>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</si>
  <si>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</si>
  <si>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</si>
  <si>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</si>
  <si>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</si>
  <si>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</si>
  <si>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</si>
  <si>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</si>
  <si>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</si>
  <si>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</si>
  <si>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</si>
  <si>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</si>
  <si>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</si>
  <si>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</si>
  <si>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</si>
  <si>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</si>
  <si>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</si>
  <si>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</si>
  <si>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</si>
  <si>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</si>
  <si>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</si>
  <si>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</si>
  <si>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</si>
  <si>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</si>
  <si>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</si>
  <si>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</si>
  <si>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</si>
  <si>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</si>
  <si>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</si>
  <si>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</si>
  <si>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</si>
  <si>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</si>
  <si>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</si>
  <si>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</si>
  <si>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</si>
  <si>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</si>
  <si>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</si>
  <si>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</si>
  <si>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</si>
  <si>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</si>
  <si>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</si>
  <si>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</si>
  <si>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</si>
  <si>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</si>
  <si>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</si>
  <si>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</si>
  <si>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</si>
  <si>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</si>
  <si>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</si>
  <si>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</si>
  <si>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</si>
  <si>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</si>
  <si>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</si>
  <si>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</si>
  <si>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</si>
  <si>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</si>
  <si>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</si>
  <si>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</si>
  <si>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</si>
  <si>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</si>
  <si>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</si>
  <si>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</si>
  <si>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</si>
  <si>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</si>
  <si>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</si>
  <si>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</si>
  <si>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</si>
  <si>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</si>
  <si>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</si>
  <si>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</si>
  <si>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</si>
  <si>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</si>
  <si>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</si>
  <si>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</si>
  <si>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</si>
  <si>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</si>
  <si>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</si>
  <si>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</si>
  <si>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</si>
  <si>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</si>
  <si>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</si>
  <si>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</si>
  <si>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</si>
  <si>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</si>
  <si>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</si>
  <si>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</si>
  <si>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</si>
  <si>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</si>
  <si>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</si>
  <si>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</si>
  <si>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</si>
  <si>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</si>
  <si>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</si>
  <si>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</si>
  <si>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</si>
  <si>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</si>
  <si>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</si>
  <si>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</si>
  <si>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</si>
  <si>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</si>
  <si>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</si>
  <si>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</si>
  <si>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</si>
  <si>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</si>
  <si>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</si>
  <si>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</si>
  <si>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</si>
  <si>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</si>
  <si>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</si>
  <si>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</si>
  <si>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</si>
  <si>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</si>
  <si>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</si>
  <si>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</si>
  <si>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</si>
  <si>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</si>
  <si>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</si>
  <si>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</si>
  <si>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</si>
  <si>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</si>
  <si>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</si>
  <si>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</si>
  <si>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</si>
  <si>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</si>
  <si>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</si>
  <si>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</si>
  <si>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</si>
  <si>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</si>
  <si>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</si>
  <si>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</si>
  <si>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</si>
  <si>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</si>
  <si>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</si>
  <si>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</si>
  <si>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</si>
  <si>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</si>
  <si>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</si>
  <si>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</si>
  <si>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</si>
  <si>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</si>
  <si>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</si>
  <si>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</si>
  <si>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</si>
  <si>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</si>
  <si>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</si>
  <si>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</si>
  <si>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</si>
  <si>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</si>
  <si>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</si>
  <si>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</si>
  <si>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</si>
  <si>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</si>
  <si>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</si>
  <si>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</si>
  <si>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</si>
  <si>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</si>
  <si>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</si>
  <si>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</si>
  <si>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</si>
  <si>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</si>
  <si>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</si>
  <si>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</si>
  <si>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</si>
  <si>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</si>
  <si>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</si>
  <si>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</si>
  <si>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</si>
  <si>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</si>
  <si>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</si>
  <si>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</si>
  <si>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</si>
  <si>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</si>
  <si>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</si>
  <si>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</si>
  <si>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</si>
  <si>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</si>
  <si>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</si>
  <si>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</si>
  <si>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</si>
  <si>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</si>
  <si>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</si>
  <si>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</si>
  <si>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</si>
  <si>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</si>
  <si>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</si>
  <si>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</si>
  <si>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</si>
  <si>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</si>
  <si>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</si>
  <si>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</si>
  <si>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</si>
  <si>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</si>
  <si>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</si>
  <si>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</si>
  <si>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</si>
  <si>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</si>
  <si>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</si>
  <si>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</si>
  <si>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</si>
  <si>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</si>
  <si>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</si>
  <si>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</si>
  <si>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</si>
  <si>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</si>
  <si>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</si>
  <si>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</si>
  <si>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</si>
  <si>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</si>
  <si>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</si>
  <si>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</si>
  <si>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</si>
  <si>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</si>
  <si>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</si>
  <si>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</si>
  <si>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</si>
  <si>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</si>
  <si>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</si>
  <si>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</si>
  <si>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</si>
  <si>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</si>
  <si>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</si>
  <si>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</si>
  <si>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</si>
  <si>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</si>
  <si>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</si>
  <si>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</si>
  <si>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</si>
  <si>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</si>
  <si>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</si>
  <si>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</si>
  <si>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</si>
  <si>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</si>
  <si>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</si>
  <si>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</si>
  <si>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</si>
  <si>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</si>
  <si>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</si>
  <si>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</si>
  <si>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</si>
  <si>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</si>
  <si>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</si>
  <si>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</si>
  <si>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</si>
  <si>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</si>
  <si>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</si>
  <si>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</si>
  <si>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</si>
  <si>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</si>
  <si>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</si>
  <si>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</si>
  <si>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</si>
  <si>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</si>
  <si>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</si>
  <si>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</si>
  <si>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</si>
  <si>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</si>
  <si>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</si>
  <si>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</si>
  <si>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</si>
  <si>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</si>
  <si>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</si>
  <si>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</si>
  <si>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</si>
  <si>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</si>
  <si>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</si>
  <si>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</si>
  <si>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</si>
  <si>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</si>
  <si>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</si>
  <si>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</si>
  <si>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</si>
  <si>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</si>
  <si>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</si>
  <si>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</si>
  <si>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</si>
  <si>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</si>
  <si>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</si>
  <si>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</si>
  <si>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</si>
  <si>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</si>
  <si>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</si>
  <si>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</si>
  <si>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</si>
  <si>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</si>
  <si>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</si>
  <si>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</si>
  <si>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</si>
  <si>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</si>
  <si>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</si>
  <si>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</si>
  <si>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</si>
  <si>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</si>
  <si>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</si>
  <si>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</si>
  <si>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</si>
  <si>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</si>
  <si>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</si>
  <si>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</si>
  <si>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</si>
  <si>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</si>
  <si>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</si>
  <si>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</si>
  <si>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</si>
  <si>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</si>
  <si>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</si>
  <si>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</si>
  <si>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</si>
  <si>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</si>
  <si>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</si>
  <si>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</si>
  <si>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</si>
  <si>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</si>
  <si>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</si>
  <si>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</si>
  <si>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</si>
  <si>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</si>
  <si>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</si>
  <si>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</si>
  <si>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</si>
  <si>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</si>
  <si>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</si>
  <si>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</si>
  <si>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</si>
  <si>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</si>
  <si>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</si>
  <si>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</si>
  <si>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</si>
  <si>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</si>
  <si>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</si>
  <si>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</si>
  <si>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</si>
  <si>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</si>
  <si>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</si>
  <si>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</si>
  <si>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</si>
  <si>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</si>
  <si>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</si>
  <si>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</si>
  <si>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</si>
  <si>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</si>
  <si>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</si>
  <si>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</si>
  <si>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</si>
  <si>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</si>
  <si>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</si>
  <si>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</si>
  <si>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</si>
  <si>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</si>
  <si>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</si>
  <si>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</si>
  <si>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</si>
  <si>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</si>
  <si>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</si>
  <si>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</si>
  <si>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</si>
  <si>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</si>
  <si>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</si>
  <si>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</si>
  <si>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</si>
  <si>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</si>
  <si>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</si>
  <si>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</si>
  <si>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</si>
  <si>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</si>
  <si>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</si>
  <si>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</si>
  <si>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</si>
  <si>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</si>
  <si>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</si>
  <si>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</si>
  <si>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</si>
  <si>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</si>
  <si>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</si>
  <si>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</si>
  <si>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</si>
  <si>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</si>
  <si>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</si>
  <si>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</si>
  <si>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</si>
  <si>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</si>
  <si>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</si>
  <si>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</si>
  <si>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</si>
  <si>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</si>
  <si>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</si>
  <si>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</si>
  <si>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</si>
  <si>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</si>
  <si>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</si>
  <si>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</si>
  <si>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</si>
  <si>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</si>
  <si>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</si>
  <si>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</si>
  <si>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</si>
  <si>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</si>
  <si>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</si>
  <si>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</si>
  <si>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</si>
  <si>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</si>
  <si>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</si>
  <si>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</si>
  <si>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</si>
  <si>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</si>
  <si>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</si>
  <si>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</si>
  <si>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</si>
  <si>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</si>
  <si>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</si>
  <si>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</si>
  <si>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</si>
  <si>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</si>
  <si>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</si>
  <si>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</si>
  <si>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</si>
  <si>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</si>
  <si>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</si>
  <si>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</si>
  <si>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</si>
  <si>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</si>
  <si>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</si>
  <si>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</si>
  <si>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</si>
  <si>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</si>
  <si>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</si>
  <si>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</si>
  <si>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</si>
  <si>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</si>
  <si>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</si>
  <si>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</si>
  <si>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</si>
  <si>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</si>
  <si>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</si>
  <si>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</si>
  <si>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</si>
  <si>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</si>
  <si>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</si>
  <si>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</si>
  <si>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</si>
  <si>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</si>
  <si>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</si>
  <si>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</si>
  <si>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</si>
  <si>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</si>
  <si>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</si>
  <si>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</si>
  <si>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</si>
  <si>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</si>
  <si>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</si>
  <si>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</si>
  <si>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</si>
  <si>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</si>
  <si>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</si>
  <si>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</si>
  <si>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</si>
  <si>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</si>
  <si>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</si>
  <si>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</si>
  <si>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</si>
  <si>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</si>
  <si>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</si>
  <si>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</si>
  <si>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</si>
  <si>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</si>
  <si>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</si>
  <si>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</si>
  <si>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</si>
  <si>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</si>
  <si>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</si>
  <si>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</si>
  <si>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</si>
  <si>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</si>
  <si>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</si>
  <si>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</si>
  <si>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</si>
  <si>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</si>
  <si>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</si>
  <si>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</si>
  <si>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</si>
  <si>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</si>
  <si>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</si>
  <si>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</si>
  <si>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</si>
  <si>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</si>
  <si>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</si>
  <si>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</si>
  <si>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</si>
  <si>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</si>
  <si>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</si>
  <si>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</si>
  <si>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</si>
  <si>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</si>
  <si>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</si>
  <si>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</si>
  <si>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</si>
  <si>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</si>
  <si>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</si>
  <si>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</si>
  <si>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</si>
  <si>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</si>
  <si>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</si>
  <si>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</si>
  <si>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</si>
  <si>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</si>
  <si>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</si>
  <si>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</si>
  <si>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</si>
  <si>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</si>
  <si>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</si>
  <si>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</si>
  <si>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</si>
  <si>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</si>
  <si>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</si>
  <si>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</si>
  <si>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</si>
  <si>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</si>
  <si>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</si>
  <si>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</si>
  <si>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</si>
  <si>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</si>
  <si>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</si>
  <si>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</si>
  <si>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</si>
  <si>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</si>
  <si>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</si>
  <si>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</si>
  <si>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</si>
  <si>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</si>
  <si>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</si>
  <si>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</si>
  <si>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</si>
  <si>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</si>
  <si>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</si>
  <si>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</si>
  <si>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</si>
  <si>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</si>
  <si>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</si>
  <si>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</si>
  <si>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</si>
  <si>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</si>
  <si>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</si>
  <si>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</si>
  <si>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</si>
  <si>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</si>
  <si>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</si>
  <si>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</si>
  <si>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</si>
  <si>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</si>
  <si>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</si>
  <si>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</si>
  <si>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</si>
  <si>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</si>
  <si>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</si>
  <si>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</si>
  <si>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</si>
  <si>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</si>
  <si>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</si>
  <si>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</si>
  <si>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</si>
  <si>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</si>
  <si>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</si>
  <si>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</si>
  <si>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</si>
  <si>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</si>
  <si>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</si>
  <si>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</si>
  <si>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</si>
  <si>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</si>
  <si>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</si>
  <si>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</si>
  <si>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</si>
  <si>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</si>
  <si>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</si>
  <si>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</si>
  <si>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</si>
  <si>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</si>
  <si>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</si>
  <si>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</si>
  <si>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</si>
  <si>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</si>
  <si>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</si>
  <si>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</si>
  <si>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</si>
  <si>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</si>
  <si>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</si>
  <si>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</si>
  <si>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</si>
  <si>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</si>
  <si>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</si>
  <si>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</si>
  <si>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</si>
  <si>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</si>
  <si>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</si>
  <si>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</si>
  <si>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</si>
  <si>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</si>
  <si>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</si>
  <si>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</si>
  <si>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</si>
  <si>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</si>
  <si>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</si>
  <si>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</si>
  <si>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</si>
  <si>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</si>
  <si>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</si>
  <si>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</si>
  <si>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</si>
  <si>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</si>
  <si>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</si>
  <si>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</si>
  <si>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</si>
  <si>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</si>
  <si>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</si>
  <si>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</si>
  <si>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</si>
  <si>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</si>
  <si>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</si>
  <si>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</si>
  <si>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</si>
  <si>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</si>
  <si>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</si>
  <si>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</si>
  <si>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</si>
  <si>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</si>
  <si>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</si>
  <si>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</si>
  <si>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</si>
  <si>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</si>
  <si>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</si>
  <si>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</si>
  <si>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</si>
  <si>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</si>
  <si>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</si>
  <si>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</si>
  <si>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</si>
  <si>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</si>
  <si>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</si>
  <si>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</si>
  <si>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</si>
  <si>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</si>
  <si>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</si>
  <si>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</si>
  <si>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</si>
  <si>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</si>
  <si>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</si>
  <si>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</si>
  <si>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</si>
  <si>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</si>
  <si>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</si>
  <si>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</si>
  <si>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</si>
  <si>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</si>
  <si>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</si>
  <si>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</si>
  <si>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</si>
  <si>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</si>
  <si>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</si>
  <si>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</si>
  <si>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</si>
  <si>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</si>
  <si>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</si>
  <si>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</si>
  <si>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</si>
  <si>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</si>
  <si>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</si>
  <si>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</si>
  <si>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</si>
  <si>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</si>
  <si>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</si>
  <si>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</si>
  <si>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</si>
  <si>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</si>
  <si>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</si>
  <si>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</si>
  <si>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</si>
  <si>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</si>
  <si>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</si>
  <si>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</si>
  <si>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</si>
  <si>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</si>
  <si>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</si>
  <si>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</si>
  <si>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</si>
  <si>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</si>
  <si>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</si>
  <si>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</si>
  <si>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</si>
  <si>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</si>
  <si>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</si>
  <si>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</si>
  <si>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</si>
  <si>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</si>
  <si>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</si>
  <si>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</si>
  <si>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</si>
  <si>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</si>
  <si>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</si>
  <si>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</si>
  <si>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</si>
  <si>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</si>
  <si>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</si>
  <si>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</si>
  <si>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</si>
  <si>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</si>
  <si>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</si>
  <si>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</si>
  <si>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</si>
  <si>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</si>
  <si>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</si>
  <si>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</si>
  <si>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</si>
  <si>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</si>
  <si>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</si>
  <si>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</si>
  <si>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</si>
  <si>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</si>
  <si>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</si>
  <si>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</si>
  <si>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</si>
  <si>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</si>
  <si>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</si>
  <si>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</si>
  <si>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</si>
  <si>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</si>
  <si>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</si>
  <si>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</si>
  <si>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</si>
  <si>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</si>
  <si>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</si>
  <si>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</si>
  <si>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</si>
  <si>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</si>
  <si>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</si>
  <si>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</si>
  <si>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</si>
  <si>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</si>
  <si>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</si>
  <si>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</si>
  <si>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</si>
  <si>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</si>
  <si>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</si>
  <si>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</si>
  <si>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</si>
  <si>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</si>
  <si>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</si>
  <si>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</si>
  <si>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</si>
  <si>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</si>
  <si>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</si>
  <si>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</si>
  <si>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</si>
  <si>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</si>
  <si>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</si>
  <si>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</si>
  <si>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</si>
  <si>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</si>
  <si>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</si>
  <si>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</si>
  <si>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</si>
  <si>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</si>
  <si>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</si>
  <si>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</si>
  <si>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</si>
  <si>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</si>
  <si>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</si>
  <si>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</si>
  <si>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</si>
  <si>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</si>
  <si>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</si>
  <si>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</si>
  <si>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</si>
  <si>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</si>
  <si>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</si>
  <si>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</si>
  <si>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</si>
  <si>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</si>
  <si>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</si>
  <si>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</si>
  <si>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</si>
  <si>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</si>
  <si>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</si>
  <si>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</si>
  <si>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</si>
  <si>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</si>
  <si>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</si>
  <si>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</si>
  <si>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</si>
  <si>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</si>
  <si>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</si>
  <si>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</si>
  <si>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</si>
  <si>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</si>
  <si>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</si>
  <si>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</si>
  <si>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</si>
  <si>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</si>
  <si>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</si>
  <si>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</si>
  <si>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</si>
  <si>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</si>
  <si>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</si>
  <si>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</si>
  <si>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</si>
  <si>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</si>
  <si>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</si>
  <si>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</si>
  <si>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</si>
  <si>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</si>
  <si>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</si>
  <si>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</si>
  <si>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</si>
  <si>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</si>
  <si>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</si>
  <si>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</si>
  <si>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</si>
  <si>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</si>
  <si>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</si>
  <si>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</si>
  <si>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</si>
  <si>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</si>
  <si>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</si>
  <si>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</si>
  <si>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</si>
  <si>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</si>
  <si>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</si>
  <si>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</si>
  <si>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</si>
  <si>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</si>
  <si>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</si>
  <si>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</si>
  <si>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</si>
  <si>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</si>
  <si>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</si>
  <si>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</si>
  <si>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</si>
  <si>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</si>
  <si>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</si>
  <si>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</si>
  <si>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</si>
  <si>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</si>
  <si>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</si>
  <si>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</si>
  <si>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</si>
  <si>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</si>
  <si>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</si>
  <si>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</si>
  <si>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</si>
  <si>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</si>
  <si>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</si>
  <si>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</si>
  <si>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</si>
  <si>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</si>
  <si>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</si>
  <si>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</si>
  <si>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</si>
  <si>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</si>
  <si>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</si>
  <si>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</si>
  <si>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</si>
  <si>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</si>
  <si>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</si>
  <si>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</si>
  <si>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</si>
  <si>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</si>
  <si>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</si>
  <si>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</si>
  <si>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</si>
  <si>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</si>
  <si>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</si>
  <si>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</si>
  <si>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</si>
  <si>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</si>
  <si>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</si>
  <si>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</si>
  <si>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</si>
  <si>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</si>
  <si>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</si>
  <si>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</si>
  <si>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</si>
  <si>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</si>
  <si>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</si>
  <si>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</si>
  <si>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</si>
  <si>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</si>
  <si>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</si>
  <si>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</si>
  <si>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</si>
  <si>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</si>
  <si>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</si>
  <si>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</si>
  <si>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</si>
  <si>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</si>
  <si>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</si>
  <si>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</si>
  <si>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</si>
  <si>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</si>
  <si>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</si>
  <si>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</si>
  <si>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</si>
  <si>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</si>
  <si>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</si>
  <si>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</si>
  <si>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</si>
  <si>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</si>
  <si>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</si>
  <si>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</si>
  <si>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</si>
  <si>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</si>
  <si>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</si>
  <si>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</si>
  <si>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</si>
  <si>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</si>
  <si>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</si>
  <si>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</si>
  <si>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</si>
  <si>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</si>
  <si>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</si>
  <si>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</si>
  <si>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</si>
  <si>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</si>
  <si>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</si>
  <si>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</si>
  <si>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</si>
  <si>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</si>
  <si>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</si>
  <si>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</si>
  <si>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</si>
  <si>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</si>
  <si>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</si>
  <si>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</si>
  <si>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</si>
  <si>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</si>
  <si>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</si>
  <si>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</si>
  <si>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</si>
  <si>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</si>
  <si>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</si>
  <si>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</si>
  <si>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</si>
  <si>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</si>
  <si>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</si>
  <si>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</si>
  <si>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</si>
  <si>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</si>
  <si>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</si>
  <si>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</si>
  <si>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</si>
  <si>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</si>
  <si>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</si>
  <si>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</si>
  <si>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</si>
  <si>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</si>
  <si>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</si>
  <si>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</si>
  <si>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</si>
  <si>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</si>
  <si>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</si>
  <si>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</si>
  <si>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</si>
  <si>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</si>
  <si>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</si>
  <si>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</si>
  <si>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</si>
  <si>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</si>
  <si>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</si>
  <si>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</si>
  <si>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</si>
  <si>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</si>
  <si>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</si>
  <si>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</si>
  <si>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</si>
  <si>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</si>
  <si>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</si>
  <si>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</si>
  <si>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</si>
  <si>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</si>
  <si>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</si>
  <si>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</si>
  <si>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</si>
  <si>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</si>
  <si>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</si>
  <si>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</si>
  <si>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</si>
  <si>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</si>
  <si>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</si>
  <si>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</si>
  <si>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</si>
  <si>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</si>
  <si>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</si>
  <si>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</si>
  <si>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</si>
  <si>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</si>
  <si>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</si>
  <si>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</si>
  <si>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</si>
  <si>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</si>
  <si>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</si>
  <si>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</si>
  <si>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</si>
  <si>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</si>
  <si>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</si>
  <si>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</si>
  <si>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</si>
  <si>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</si>
  <si>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</si>
  <si>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</si>
  <si>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</si>
  <si>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</si>
  <si>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</si>
  <si>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</si>
  <si>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</si>
  <si>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</si>
  <si>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</si>
  <si>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</si>
  <si>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</si>
  <si>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</si>
  <si>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</si>
  <si>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</si>
  <si>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</si>
  <si>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</si>
  <si>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</si>
  <si>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</si>
  <si>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</si>
  <si>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</si>
  <si>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</si>
  <si>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</si>
  <si>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</si>
  <si>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</si>
  <si>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</si>
  <si>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</si>
  <si>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</si>
  <si>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</si>
  <si>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</si>
  <si>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</si>
  <si>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</si>
  <si>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</si>
  <si>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</si>
  <si>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</si>
  <si>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</si>
  <si>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</si>
  <si>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</si>
  <si>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</si>
  <si>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</si>
  <si>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</si>
  <si>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</si>
  <si>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</si>
  <si>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</si>
  <si>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</si>
  <si>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</si>
  <si>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</si>
  <si>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</si>
  <si>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</si>
  <si>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</si>
  <si>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</si>
  <si>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</si>
  <si>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</si>
  <si>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</si>
  <si>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</si>
  <si>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</si>
  <si>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</si>
  <si>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</si>
  <si>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</si>
  <si>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</si>
  <si>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</si>
  <si>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</si>
  <si>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</si>
  <si>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</si>
  <si>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</si>
  <si>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</si>
  <si>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</si>
  <si>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</si>
  <si>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</si>
  <si>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</si>
  <si>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</si>
  <si>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</si>
  <si>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</si>
  <si>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</si>
  <si>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</si>
  <si>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</si>
  <si>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</si>
  <si>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</si>
  <si>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</si>
  <si>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</si>
  <si>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</si>
  <si>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</si>
  <si>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</si>
  <si>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</si>
  <si>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</si>
  <si>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</si>
  <si>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</si>
  <si>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</si>
  <si>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</si>
  <si>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</si>
  <si>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</si>
  <si>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</si>
  <si>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</si>
  <si>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</si>
  <si>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</si>
  <si>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</si>
  <si>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</si>
  <si>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</si>
  <si>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</si>
  <si>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</si>
  <si>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</si>
  <si>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</si>
  <si>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</si>
  <si>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</si>
  <si>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</si>
  <si>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</si>
  <si>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</si>
  <si>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</si>
  <si>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</si>
  <si>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</si>
  <si>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</si>
  <si>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</si>
  <si>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</si>
  <si>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</si>
  <si>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</si>
  <si>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</si>
  <si>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</si>
  <si>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</si>
  <si>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</si>
  <si>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</si>
  <si>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</si>
  <si>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</si>
  <si>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</si>
  <si>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</si>
  <si>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</si>
  <si>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</si>
  <si>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</si>
  <si>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</si>
  <si>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</si>
  <si>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</si>
  <si>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</si>
  <si>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</si>
  <si>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</si>
  <si>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</si>
  <si>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</si>
  <si>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</si>
  <si>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</si>
  <si>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</si>
  <si>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</si>
  <si>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</si>
  <si>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</si>
  <si>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</si>
  <si>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</si>
  <si>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</si>
  <si>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</si>
  <si>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</si>
  <si>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</si>
  <si>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</si>
  <si>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</si>
  <si>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</si>
  <si>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</si>
  <si>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</si>
  <si>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</si>
  <si>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</si>
  <si>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</si>
  <si>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</si>
  <si>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</si>
  <si>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</si>
  <si>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</si>
  <si>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</si>
  <si>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</si>
  <si>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</si>
  <si>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</si>
  <si>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</si>
  <si>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</si>
  <si>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</si>
  <si>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</si>
  <si>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</si>
  <si>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</si>
  <si>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</si>
  <si>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</si>
  <si>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</si>
  <si>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</si>
  <si>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</si>
  <si>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</si>
  <si>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</si>
  <si>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</si>
  <si>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</si>
  <si>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</si>
  <si>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</si>
  <si>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</si>
  <si>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</si>
  <si>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</si>
  <si>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</si>
  <si>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</si>
  <si>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</si>
  <si>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</si>
  <si>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</si>
  <si>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</si>
  <si>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</si>
  <si>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</si>
  <si>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</si>
  <si>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</si>
  <si>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</si>
  <si>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</si>
  <si>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</si>
  <si>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</si>
  <si>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</si>
  <si>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</si>
  <si>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</si>
  <si>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</si>
  <si>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</si>
  <si>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</si>
  <si>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</si>
  <si>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</si>
  <si>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</si>
  <si>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</si>
  <si>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</si>
  <si>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</si>
  <si>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</si>
  <si>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</si>
  <si>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</si>
  <si>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</si>
  <si>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</si>
  <si>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</si>
  <si>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</si>
  <si>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</si>
  <si>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</si>
  <si>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</si>
  <si>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</si>
  <si>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</si>
  <si>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</si>
  <si>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</si>
  <si>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</si>
  <si>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</si>
  <si>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</si>
  <si>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</si>
  <si>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</si>
  <si>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</si>
  <si>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</si>
  <si>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</si>
  <si>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</si>
  <si>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</si>
  <si>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</si>
  <si>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</si>
  <si>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</si>
  <si>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</si>
  <si>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</si>
  <si>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</si>
  <si>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</si>
  <si>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</si>
  <si>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</si>
  <si>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</si>
  <si>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</si>
  <si>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</si>
  <si>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</si>
  <si>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</si>
  <si>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</si>
  <si>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</si>
  <si>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</si>
  <si>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</si>
  <si>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</si>
  <si>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</si>
  <si>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</si>
  <si>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</si>
  <si>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</si>
  <si>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</si>
  <si>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</si>
  <si>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</si>
  <si>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</si>
  <si>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</si>
  <si>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</si>
  <si>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</si>
  <si>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</si>
  <si>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</si>
  <si>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</si>
  <si>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</si>
  <si>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</si>
  <si>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</si>
  <si>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</si>
  <si>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</si>
  <si>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</si>
  <si>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</si>
  <si>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</si>
  <si>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</si>
  <si>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</si>
  <si>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</si>
  <si>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</si>
  <si>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</si>
  <si>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</si>
  <si>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</si>
  <si>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</si>
  <si>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</si>
  <si>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</si>
  <si>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</si>
  <si>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</si>
  <si>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</si>
  <si>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</si>
  <si>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</si>
  <si>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</si>
  <si>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</si>
  <si>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</si>
  <si>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</si>
  <si>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</si>
  <si>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</si>
  <si>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</si>
  <si>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</si>
  <si>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</si>
  <si>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</si>
  <si>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</si>
  <si>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</si>
  <si>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</si>
  <si>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</si>
  <si>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</si>
  <si>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</si>
  <si>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</si>
  <si>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</si>
  <si>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</si>
  <si>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</si>
  <si>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</si>
  <si>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</si>
  <si>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</si>
  <si>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</si>
  <si>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</si>
  <si>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</si>
  <si>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</si>
  <si>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</si>
  <si>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</si>
  <si>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</si>
  <si>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</si>
  <si>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</si>
  <si>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</si>
  <si>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</si>
  <si>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</si>
  <si>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</si>
  <si>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</si>
  <si>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</si>
  <si>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</si>
  <si>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</si>
  <si>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</si>
  <si>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</si>
  <si>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</si>
  <si>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</si>
  <si>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</si>
  <si>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</si>
  <si>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</si>
  <si>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</si>
  <si>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</si>
  <si>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</si>
  <si>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</si>
  <si>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</si>
  <si>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</si>
  <si>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</si>
  <si>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</si>
  <si>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</si>
  <si>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</si>
  <si>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</si>
  <si>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</si>
  <si>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</si>
  <si>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</si>
  <si>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</si>
  <si>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</si>
  <si>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</si>
  <si>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</si>
  <si>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</si>
  <si>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</si>
  <si>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</si>
  <si>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</si>
  <si>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</si>
  <si>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</si>
  <si>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</si>
  <si>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</si>
  <si>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</si>
  <si>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</si>
  <si>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</si>
  <si>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</si>
  <si>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</si>
  <si>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</si>
  <si>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</si>
  <si>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</si>
  <si>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</si>
  <si>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</si>
  <si>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</si>
  <si>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</si>
  <si>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</si>
  <si>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</si>
  <si>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</si>
  <si>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</si>
  <si>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</si>
  <si>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</si>
  <si>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</si>
  <si>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</si>
  <si>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</si>
  <si>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</si>
  <si>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</si>
  <si>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</si>
  <si>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</si>
  <si>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</si>
  <si>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</si>
  <si>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</si>
  <si>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</si>
  <si>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</si>
  <si>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</si>
  <si>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</si>
  <si>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</si>
  <si>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</si>
  <si>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</si>
  <si>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</si>
  <si>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</si>
  <si>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</si>
  <si>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</si>
  <si>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</si>
  <si>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</si>
  <si>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</si>
  <si>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</si>
  <si>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</si>
  <si>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</si>
  <si>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</si>
  <si>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</si>
  <si>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</si>
  <si>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</si>
  <si>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</si>
  <si>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</si>
  <si>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</si>
  <si>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</si>
  <si>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</si>
  <si>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</si>
  <si>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</si>
  <si>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</si>
  <si>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</si>
  <si>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</si>
  <si>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</si>
  <si>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</si>
  <si>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</si>
  <si>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</si>
  <si>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</si>
  <si>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</si>
  <si>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</si>
  <si>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</si>
  <si>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</si>
  <si>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</si>
  <si>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</si>
  <si>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</si>
  <si>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</si>
  <si>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</si>
  <si>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</si>
  <si>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</si>
  <si>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</si>
  <si>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</si>
  <si>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</si>
  <si>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</si>
  <si>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</si>
  <si>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</si>
  <si>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</si>
  <si>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</si>
  <si>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</si>
  <si>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</si>
  <si>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</si>
  <si>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</si>
  <si>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</si>
  <si>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</si>
  <si>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</si>
  <si>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</si>
  <si>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</si>
  <si>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</si>
  <si>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</si>
  <si>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</si>
  <si>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</si>
  <si>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</si>
  <si>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</si>
  <si>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</si>
  <si>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</si>
  <si>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</si>
  <si>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</si>
  <si>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</si>
  <si>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</si>
  <si>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</si>
  <si>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</si>
  <si>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</si>
  <si>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</si>
  <si>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</si>
  <si>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</si>
  <si>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</si>
  <si>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</si>
  <si>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</si>
  <si>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</si>
  <si>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</si>
  <si>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</si>
  <si>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</si>
  <si>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</si>
  <si>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</si>
  <si>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</si>
  <si>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</si>
  <si>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</si>
  <si>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</si>
  <si>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</si>
  <si>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</si>
  <si>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</si>
  <si>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</si>
  <si>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</si>
  <si>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</si>
  <si>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</si>
  <si>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</si>
  <si>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</si>
  <si>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</si>
  <si>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</si>
  <si>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</si>
  <si>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</si>
  <si>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</si>
  <si>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</si>
  <si>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</si>
  <si>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</si>
  <si>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</si>
  <si>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</si>
  <si>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</si>
  <si>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</si>
  <si>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</si>
  <si>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</si>
  <si>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</si>
  <si>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</si>
  <si>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</si>
  <si>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</si>
  <si>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</si>
  <si>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</si>
  <si>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</si>
  <si>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</si>
  <si>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</si>
  <si>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</si>
  <si>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</si>
  <si>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</si>
  <si>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</si>
  <si>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</si>
  <si>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</si>
  <si>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</si>
  <si>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</si>
  <si>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</si>
  <si>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</si>
  <si>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</si>
  <si>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</si>
  <si>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</si>
  <si>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</si>
  <si>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</si>
  <si>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</si>
  <si>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</si>
  <si>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</si>
  <si>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</si>
  <si>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</si>
  <si>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</si>
  <si>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</si>
  <si>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</si>
  <si>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</si>
  <si>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</si>
  <si>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</si>
  <si>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</si>
  <si>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</si>
  <si>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</si>
  <si>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</si>
  <si>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</si>
  <si>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</si>
  <si>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</si>
  <si>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</si>
  <si>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</si>
  <si>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</si>
  <si>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</si>
  <si>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</si>
  <si>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</si>
  <si>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</si>
  <si>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</si>
  <si>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</si>
  <si>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</si>
  <si>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</si>
  <si>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</si>
  <si>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</si>
  <si>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</si>
  <si>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</si>
  <si>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</si>
  <si>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</si>
  <si>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</si>
  <si>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</si>
  <si>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</si>
  <si>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</si>
  <si>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</si>
  <si>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</si>
  <si>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</si>
  <si>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</si>
  <si>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</si>
  <si>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</si>
  <si>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</si>
  <si>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</si>
  <si>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</si>
  <si>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</si>
  <si>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</si>
  <si>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</si>
  <si>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</si>
  <si>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</si>
  <si>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</si>
  <si>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</si>
  <si>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</si>
  <si>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</si>
  <si>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</si>
  <si>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</si>
  <si>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</si>
  <si>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</si>
  <si>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</si>
  <si>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</si>
  <si>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</si>
  <si>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</si>
  <si>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</si>
  <si>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</si>
  <si>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</si>
  <si>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</si>
  <si>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</si>
  <si>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</si>
  <si>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</si>
  <si>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</si>
  <si>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</si>
  <si>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</si>
  <si>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</si>
  <si>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</si>
  <si>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</si>
  <si>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</si>
  <si>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</si>
  <si>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</si>
  <si>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</si>
  <si>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</si>
  <si>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</si>
  <si>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</si>
  <si>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</si>
  <si>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</si>
  <si>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</si>
  <si>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</si>
  <si>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</si>
  <si>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</si>
  <si>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</si>
  <si>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</si>
  <si>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</si>
  <si>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</si>
  <si>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</si>
  <si>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</si>
  <si>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</si>
  <si>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</si>
  <si>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</si>
  <si>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</si>
  <si>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</si>
  <si>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</si>
  <si>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</si>
  <si>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</si>
  <si>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</si>
  <si>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</si>
  <si>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</si>
  <si>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</si>
  <si>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</si>
  <si>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</si>
  <si>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</si>
  <si>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</si>
  <si>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</si>
  <si>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</si>
  <si>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</si>
  <si>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</si>
  <si>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</si>
  <si>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</si>
  <si>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</si>
  <si>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</si>
  <si>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</si>
  <si>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</si>
  <si>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</si>
  <si>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</si>
  <si>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</si>
  <si>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</si>
  <si>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</si>
  <si>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</si>
  <si>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</si>
  <si>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</si>
  <si>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</si>
  <si>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</si>
  <si>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</si>
  <si>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</si>
  <si>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</si>
  <si>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</si>
  <si>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</si>
  <si>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</si>
  <si>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</si>
  <si>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</si>
  <si>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</si>
  <si>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</si>
  <si>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</si>
  <si>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</si>
  <si>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</si>
  <si>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</si>
  <si>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</si>
  <si>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</si>
  <si>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</si>
  <si>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</si>
  <si>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</si>
  <si>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</si>
  <si>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</si>
  <si>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</si>
  <si>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</si>
  <si>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</si>
  <si>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</si>
  <si>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</si>
  <si>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</si>
  <si>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</si>
  <si>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</si>
  <si>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</si>
  <si>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</si>
  <si>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</si>
  <si>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</si>
  <si>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</si>
  <si>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</si>
  <si>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</si>
  <si>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</si>
  <si>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</si>
  <si>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</si>
  <si>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</si>
  <si>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</si>
  <si>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</si>
  <si>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</si>
  <si>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</si>
  <si>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</si>
  <si>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</si>
  <si>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</si>
  <si>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</si>
  <si>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</si>
  <si>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</si>
  <si>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</si>
  <si>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</si>
  <si>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</si>
  <si>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</si>
  <si>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</si>
  <si>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</si>
  <si>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</si>
  <si>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</si>
  <si>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</si>
  <si>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</si>
  <si>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</si>
  <si>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</si>
  <si>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</si>
  <si>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</si>
  <si>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</si>
  <si>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</si>
  <si>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</si>
  <si>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</si>
  <si>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</si>
  <si>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</si>
  <si>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</si>
  <si>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</si>
  <si>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</si>
  <si>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</si>
  <si>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</si>
  <si>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</si>
  <si>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</si>
  <si>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</si>
  <si>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</si>
  <si>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</si>
  <si>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</si>
  <si>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</si>
  <si>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</si>
  <si>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</si>
  <si>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</si>
  <si>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</si>
  <si>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</si>
  <si>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</si>
  <si>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</si>
  <si>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</si>
  <si>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</si>
  <si>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</si>
  <si>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</si>
  <si>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</si>
  <si>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</si>
  <si>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</si>
  <si>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</si>
  <si>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</si>
  <si>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</si>
  <si>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</si>
  <si>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</si>
  <si>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</si>
  <si>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</si>
  <si>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</si>
  <si>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</si>
  <si>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</si>
  <si>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</si>
  <si>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</si>
  <si>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</si>
  <si>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</si>
  <si>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</si>
  <si>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</si>
  <si>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</si>
  <si>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</si>
  <si>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</si>
  <si>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</si>
  <si>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</si>
  <si>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</si>
  <si>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</si>
  <si>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</si>
  <si>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</si>
  <si>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</si>
  <si>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</si>
  <si>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</si>
  <si>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</si>
  <si>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</si>
  <si>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</si>
  <si>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</si>
  <si>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</si>
  <si>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</si>
  <si>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</si>
  <si>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</si>
  <si>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</si>
  <si>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</si>
  <si>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</si>
  <si>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</si>
  <si>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</si>
  <si>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</si>
  <si>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</si>
  <si>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</si>
  <si>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</si>
  <si>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</si>
  <si>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</si>
  <si>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</si>
  <si>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</si>
  <si>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</si>
  <si>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</si>
  <si>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</si>
  <si>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</si>
  <si>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</si>
  <si>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</si>
  <si>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</si>
  <si>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</si>
  <si>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</si>
  <si>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</si>
  <si>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</si>
  <si>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</si>
  <si>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</si>
  <si>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</si>
  <si>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</si>
  <si>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</si>
  <si>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</si>
  <si>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</si>
  <si>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</si>
  <si>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</si>
  <si>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</si>
  <si>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</si>
  <si>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</si>
  <si>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</si>
  <si>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</si>
  <si>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</si>
  <si>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</si>
  <si>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</si>
  <si>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</si>
  <si>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</si>
  <si>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</si>
  <si>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</si>
  <si>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</si>
  <si>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</si>
  <si>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</si>
  <si>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</si>
  <si>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</si>
  <si>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</si>
  <si>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</si>
  <si>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</si>
  <si>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</si>
  <si>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</si>
  <si>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</si>
  <si>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</si>
  <si>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</si>
  <si>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</si>
  <si>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</si>
  <si>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</si>
  <si>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</si>
  <si>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</si>
  <si>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</si>
  <si>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</si>
  <si>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</si>
  <si>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</si>
  <si>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</si>
  <si>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</si>
  <si>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</si>
  <si>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</si>
  <si>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</si>
  <si>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</si>
  <si>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</si>
  <si>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</si>
  <si>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</si>
  <si>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</si>
  <si>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</si>
  <si>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</si>
  <si>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</si>
  <si>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</si>
  <si>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</si>
  <si>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</si>
  <si>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</si>
  <si>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</si>
  <si>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</si>
  <si>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</si>
  <si>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</si>
  <si>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</si>
  <si>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</si>
  <si>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</si>
  <si>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</si>
  <si>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</si>
  <si>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</si>
  <si>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</si>
  <si>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</si>
  <si>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</si>
  <si>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</si>
  <si>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</si>
  <si>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</si>
  <si>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</si>
  <si>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</si>
  <si>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</si>
  <si>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</si>
  <si>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</si>
  <si>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</si>
  <si>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</si>
  <si>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</si>
  <si>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</si>
  <si>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</si>
  <si>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</si>
  <si>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</si>
  <si>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</si>
  <si>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</si>
  <si>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</si>
  <si>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</si>
  <si>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</si>
  <si>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</si>
  <si>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</si>
  <si>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</si>
  <si>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</si>
  <si>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</si>
  <si>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</si>
  <si>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</si>
  <si>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</si>
  <si>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</si>
  <si>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</si>
  <si>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</si>
  <si>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</si>
  <si>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</si>
  <si>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</si>
  <si>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</si>
  <si>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</si>
  <si>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</si>
  <si>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</si>
  <si>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</si>
  <si>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</si>
  <si>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</si>
  <si>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</si>
  <si>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</si>
  <si>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</si>
  <si>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</si>
  <si>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</si>
  <si>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</si>
  <si>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</si>
  <si>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</si>
  <si>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</si>
  <si>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</si>
  <si>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</si>
  <si>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</si>
  <si>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</si>
  <si>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</si>
  <si>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</si>
  <si>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</si>
  <si>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</si>
  <si>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</si>
  <si>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</si>
  <si>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</si>
  <si>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</si>
  <si>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</si>
  <si>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</si>
  <si>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</si>
  <si>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</si>
  <si>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</si>
  <si>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</si>
  <si>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</si>
  <si>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</si>
  <si>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</si>
  <si>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</si>
  <si>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</si>
  <si>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</si>
  <si>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</si>
  <si>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</si>
  <si>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</si>
  <si>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</si>
  <si>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</si>
  <si>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</si>
  <si>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</si>
  <si>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</si>
  <si>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</si>
  <si>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</si>
  <si>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</si>
  <si>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</si>
  <si>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</si>
  <si>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</si>
  <si>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</si>
  <si>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</si>
  <si>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</si>
  <si>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</si>
  <si>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</si>
  <si>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</si>
  <si>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</si>
  <si>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</si>
  <si>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</si>
  <si>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</si>
  <si>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</si>
  <si>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</si>
  <si>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</si>
  <si>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</si>
  <si>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</si>
  <si>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</si>
  <si>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</si>
  <si>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</si>
  <si>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</si>
  <si>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</si>
  <si>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</si>
  <si>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</si>
  <si>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</si>
  <si>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</si>
  <si>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</si>
  <si>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</si>
  <si>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</si>
  <si>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</si>
  <si>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</si>
  <si>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</si>
  <si>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</si>
  <si>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</si>
  <si>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</si>
  <si>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</si>
  <si>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</si>
  <si>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</si>
  <si>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</si>
  <si>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</si>
  <si>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</si>
  <si>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</si>
  <si>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</si>
  <si>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</si>
  <si>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</si>
  <si>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</si>
  <si>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</si>
  <si>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</si>
  <si>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</si>
  <si>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</si>
  <si>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</si>
  <si>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</si>
  <si>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</si>
  <si>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</si>
  <si>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</si>
  <si>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</si>
  <si>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</si>
  <si>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</si>
  <si>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</si>
  <si>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</si>
  <si>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</si>
  <si>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</si>
  <si>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</si>
  <si>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</si>
  <si>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</si>
  <si>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</si>
  <si>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</si>
  <si>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</si>
  <si>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</si>
  <si>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</si>
  <si>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</si>
  <si>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</si>
  <si>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</si>
  <si>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</si>
  <si>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</si>
  <si>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</si>
  <si>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</si>
  <si>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</si>
  <si>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</si>
  <si>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</si>
  <si>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</si>
  <si>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</si>
  <si>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</si>
  <si>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</si>
  <si>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</si>
  <si>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</si>
  <si>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</si>
  <si>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</si>
  <si>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</si>
  <si>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</si>
  <si>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</si>
  <si>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</si>
  <si>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</si>
  <si>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</si>
  <si>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</si>
  <si>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</si>
  <si>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</si>
  <si>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</si>
  <si>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</si>
  <si>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</si>
  <si>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</si>
  <si>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</si>
  <si>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</si>
  <si>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</si>
  <si>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</si>
  <si>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</si>
  <si>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</si>
  <si>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</si>
  <si>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</si>
  <si>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</si>
  <si>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</si>
  <si>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</si>
  <si>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</si>
  <si>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</si>
  <si>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</si>
  <si>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</si>
  <si>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</si>
  <si>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</si>
  <si>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</si>
  <si>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</si>
  <si>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</si>
  <si>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</si>
  <si>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</si>
  <si>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</si>
  <si>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</si>
  <si>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</si>
  <si>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</si>
  <si>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</si>
  <si>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</si>
  <si>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</si>
  <si>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</si>
  <si>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</si>
  <si>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</si>
  <si>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</si>
  <si>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</si>
  <si>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</si>
  <si>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</si>
  <si>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</si>
  <si>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</si>
  <si>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</si>
  <si>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</si>
  <si>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</si>
  <si>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</si>
  <si>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</si>
  <si>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</si>
  <si>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</si>
  <si>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</si>
  <si>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</si>
  <si>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</si>
  <si>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</si>
  <si>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</si>
  <si>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</si>
  <si>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</si>
  <si>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</si>
  <si>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</si>
  <si>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</si>
  <si>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</si>
  <si>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</si>
  <si>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</si>
  <si>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</si>
  <si>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</si>
  <si>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</si>
  <si>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</si>
  <si>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</si>
  <si>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</si>
  <si>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</si>
  <si>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</si>
  <si>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</si>
  <si>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</si>
  <si>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</si>
  <si>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</si>
  <si>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</si>
  <si>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</si>
  <si>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</si>
  <si>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</si>
  <si>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</si>
  <si>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</si>
  <si>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</si>
  <si>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</si>
  <si>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</si>
  <si>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</si>
  <si>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</si>
  <si>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</si>
  <si>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</si>
  <si>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</si>
  <si>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</si>
  <si>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</si>
  <si>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</si>
  <si>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</si>
  <si>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</si>
  <si>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</si>
  <si>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</si>
  <si>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</si>
  <si>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</si>
  <si>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</si>
  <si>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</si>
  <si>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</si>
  <si>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</si>
  <si>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</si>
  <si>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</si>
  <si>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</si>
  <si>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</si>
  <si>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</si>
  <si>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</si>
  <si>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</si>
  <si>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</si>
  <si>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</si>
  <si>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</si>
  <si>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</si>
  <si>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</si>
  <si>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</si>
  <si>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</si>
  <si>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</si>
  <si>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</si>
  <si>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</si>
  <si>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</si>
  <si>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</si>
  <si>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</si>
  <si>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</si>
  <si>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</si>
  <si>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</si>
  <si>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</si>
  <si>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</si>
  <si>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</si>
  <si>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</si>
  <si>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</si>
  <si>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</si>
  <si>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</si>
  <si>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</si>
  <si>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</si>
  <si>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</si>
  <si>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</si>
  <si>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</si>
  <si>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</si>
  <si>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</si>
  <si>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</si>
  <si>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</si>
  <si>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</si>
  <si>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</si>
  <si>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</si>
  <si>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</si>
  <si>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</si>
  <si>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</si>
  <si>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</si>
  <si>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</si>
  <si>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</si>
  <si>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</si>
  <si>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</si>
  <si>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</si>
  <si>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</si>
  <si>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</si>
  <si>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</si>
  <si>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</si>
  <si>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</si>
  <si>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</si>
  <si>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</si>
  <si>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</si>
  <si>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</si>
  <si>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</si>
  <si>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</si>
  <si>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</si>
  <si>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</si>
  <si>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</si>
  <si>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</si>
  <si>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</si>
  <si>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</si>
  <si>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</si>
  <si>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</si>
  <si>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</si>
  <si>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</si>
  <si>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</si>
  <si>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</si>
  <si>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</si>
  <si>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</si>
  <si>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</si>
  <si>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</si>
  <si>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</si>
  <si>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</si>
  <si>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</si>
  <si>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</si>
  <si>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</si>
  <si>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</si>
  <si>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</si>
  <si>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</si>
  <si>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</si>
  <si>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</si>
  <si>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</si>
  <si>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</si>
  <si>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</si>
  <si>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</si>
  <si>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</si>
  <si>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</si>
  <si>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</si>
  <si>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</si>
  <si>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</si>
  <si>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</si>
  <si>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</si>
  <si>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</si>
  <si>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</si>
  <si>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</si>
  <si>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</si>
  <si>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</si>
  <si>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</si>
  <si>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</si>
  <si>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</si>
  <si>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</si>
  <si>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</si>
  <si>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</si>
  <si>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</si>
  <si>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</si>
  <si>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</si>
  <si>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</si>
  <si>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</si>
  <si>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</si>
  <si>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</si>
  <si>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</si>
  <si>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</si>
  <si>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</si>
  <si>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</si>
  <si>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</si>
  <si>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</si>
  <si>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</si>
  <si>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</si>
  <si>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</si>
  <si>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</si>
  <si>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</si>
  <si>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</si>
  <si>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</si>
  <si>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</si>
  <si>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</si>
  <si>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</si>
  <si>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</si>
  <si>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</si>
  <si>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</si>
  <si>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</si>
  <si>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</si>
  <si>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</si>
  <si>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</si>
  <si>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</si>
  <si>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</si>
  <si>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</si>
  <si>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</si>
  <si>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</si>
  <si>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</si>
  <si>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</si>
  <si>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</si>
  <si>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</si>
  <si>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</si>
  <si>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</si>
  <si>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</si>
  <si>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</si>
  <si>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</si>
  <si>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</si>
  <si>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</si>
  <si>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</si>
  <si>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</si>
  <si>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</si>
  <si>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</si>
  <si>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</si>
  <si>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</si>
  <si>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</si>
  <si>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</si>
  <si>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</si>
  <si>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</si>
  <si>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</si>
  <si>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</si>
  <si>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</si>
  <si>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</si>
  <si>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</si>
  <si>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</si>
  <si>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</si>
  <si>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</si>
  <si>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</si>
  <si>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</si>
  <si>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</si>
  <si>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</si>
  <si>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</si>
  <si>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</si>
  <si>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</si>
  <si>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</si>
  <si>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</si>
  <si>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</si>
  <si>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</si>
  <si>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</si>
  <si>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</si>
  <si>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</si>
  <si>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</si>
  <si>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</si>
  <si>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</si>
  <si>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</si>
  <si>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</si>
  <si>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</si>
  <si>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</si>
  <si>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</si>
  <si>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</si>
  <si>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</si>
  <si>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</si>
  <si>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</si>
  <si>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</si>
  <si>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</si>
  <si>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</si>
  <si>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</si>
  <si>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</si>
  <si>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</si>
  <si>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</si>
  <si>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</si>
  <si>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</si>
  <si>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</si>
  <si>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</si>
  <si>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</si>
  <si>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</si>
  <si>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</si>
  <si>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</si>
  <si>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</si>
  <si>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</si>
  <si>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</si>
  <si>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</si>
  <si>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</si>
  <si>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</si>
  <si>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</si>
  <si>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</si>
  <si>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</si>
  <si>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</si>
  <si>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</si>
  <si>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</si>
  <si>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</si>
  <si>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</si>
  <si>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</si>
  <si>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</si>
  <si>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</si>
  <si>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</si>
  <si>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</si>
  <si>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</si>
  <si>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</si>
  <si>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</si>
  <si>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</si>
  <si>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</si>
  <si>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</si>
  <si>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</si>
  <si>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</si>
  <si>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</si>
  <si>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</si>
  <si>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</si>
  <si>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</si>
  <si>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</si>
  <si>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</si>
  <si>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</si>
  <si>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</si>
  <si>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</si>
  <si>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</si>
  <si>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</si>
  <si>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</si>
  <si>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</si>
  <si>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</si>
  <si>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</si>
  <si>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</si>
  <si>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</si>
  <si>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</si>
  <si>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</si>
  <si>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</si>
  <si>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</si>
  <si>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</si>
  <si>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</si>
  <si>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</si>
  <si>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</si>
  <si>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</si>
  <si>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</si>
  <si>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</si>
  <si>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</si>
  <si>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</si>
  <si>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</si>
  <si>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</si>
  <si>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</si>
  <si>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</si>
  <si>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</si>
  <si>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</si>
  <si>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</si>
  <si>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</si>
  <si>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</si>
  <si>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</si>
  <si>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</si>
  <si>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</si>
  <si>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</si>
  <si>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</si>
  <si>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</si>
  <si>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</si>
  <si>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</si>
  <si>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</si>
  <si>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</si>
  <si>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</si>
  <si>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</si>
  <si>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</si>
  <si>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</si>
  <si>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</si>
  <si>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</si>
  <si>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</si>
  <si>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</si>
  <si>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</si>
  <si>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</si>
  <si>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</si>
  <si>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</si>
  <si>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</si>
  <si>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</si>
  <si>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</si>
  <si>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</si>
  <si>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</si>
  <si>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</si>
  <si>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</si>
  <si>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</si>
  <si>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</si>
  <si>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</si>
  <si>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</si>
  <si>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</si>
  <si>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</si>
  <si>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</si>
  <si>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</si>
  <si>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</si>
  <si>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</si>
  <si>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</si>
  <si>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</si>
  <si>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</si>
  <si>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</si>
  <si>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</si>
  <si>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</si>
  <si>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</si>
  <si>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</si>
  <si>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</si>
  <si>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</si>
  <si>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</si>
  <si>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</si>
  <si>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</si>
  <si>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</si>
  <si>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</si>
  <si>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</si>
  <si>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</si>
  <si>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</si>
  <si>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</si>
  <si>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</si>
  <si>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</si>
  <si>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</si>
  <si>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</si>
  <si>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</si>
  <si>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</si>
  <si>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</si>
  <si>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</si>
  <si>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</si>
  <si>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</si>
  <si>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</si>
  <si>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</si>
  <si>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</si>
  <si>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</si>
  <si>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</si>
  <si>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</si>
  <si>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</si>
  <si>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</si>
  <si>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</si>
  <si>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</si>
  <si>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</si>
  <si>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</si>
  <si>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</si>
  <si>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</si>
  <si>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</si>
  <si>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</si>
  <si>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</si>
  <si>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</si>
  <si>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</si>
  <si>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</si>
  <si>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</si>
  <si>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</si>
  <si>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</si>
  <si>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</si>
  <si>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</si>
  <si>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</si>
  <si>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</si>
  <si>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</si>
  <si>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</si>
  <si>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</si>
  <si>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</si>
  <si>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</si>
  <si>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</si>
  <si>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</si>
  <si>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</si>
  <si>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</si>
  <si>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</si>
  <si>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</si>
  <si>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</si>
  <si>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</si>
  <si>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</si>
  <si>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</si>
  <si>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</si>
  <si>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</si>
  <si>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</si>
  <si>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</si>
  <si>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</si>
  <si>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</si>
  <si>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</si>
  <si>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</si>
  <si>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</si>
  <si>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</si>
  <si>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</si>
  <si>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</si>
  <si>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</si>
  <si>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</si>
  <si>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</si>
  <si>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</si>
  <si>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</si>
  <si>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</si>
  <si>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</si>
  <si>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</si>
  <si>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</si>
  <si>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</si>
  <si>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</si>
  <si>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</si>
  <si>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</si>
  <si>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</si>
  <si>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</si>
  <si>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</si>
  <si>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</si>
  <si>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</si>
  <si>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</si>
  <si>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</si>
  <si>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</si>
  <si>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</si>
  <si>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</si>
  <si>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</si>
  <si>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</si>
  <si>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</si>
  <si>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</si>
  <si>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</si>
  <si>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</si>
  <si>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</si>
  <si>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</si>
  <si>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</si>
  <si>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</si>
  <si>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</si>
  <si>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</si>
  <si>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</si>
  <si>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</si>
  <si>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</si>
  <si>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</si>
  <si>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</si>
  <si>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</si>
  <si>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</si>
  <si>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</si>
  <si>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</si>
  <si>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</si>
  <si>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</si>
  <si>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</si>
  <si>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</si>
  <si>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</si>
  <si>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</si>
  <si>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</si>
  <si>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</si>
  <si>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</si>
  <si>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</si>
  <si>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</si>
  <si>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</si>
  <si>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</si>
  <si>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</si>
  <si>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</si>
  <si>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</si>
  <si>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</si>
  <si>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</si>
  <si>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</si>
  <si>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</si>
  <si>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</si>
  <si>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</si>
  <si>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</si>
  <si>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</si>
  <si>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</si>
  <si>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</si>
  <si>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</si>
  <si>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</si>
  <si>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</si>
  <si>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</si>
  <si>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</si>
  <si>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</si>
  <si>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</si>
  <si>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</si>
  <si>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</si>
  <si>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</si>
  <si>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</si>
  <si>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</si>
  <si>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</si>
  <si>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</si>
  <si>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</si>
  <si>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</si>
  <si>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</si>
  <si>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</si>
  <si>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</si>
  <si>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</si>
  <si>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</si>
  <si>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</si>
  <si>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</si>
  <si>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</si>
  <si>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</si>
  <si>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</si>
  <si>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</si>
  <si>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</si>
  <si>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</si>
  <si>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</si>
  <si>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</si>
  <si>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</si>
  <si>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</si>
  <si>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</si>
  <si>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</si>
  <si>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</si>
  <si>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</si>
  <si>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</si>
  <si>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</si>
  <si>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</si>
  <si>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</si>
  <si>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</si>
  <si>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</si>
  <si>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</si>
  <si>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</si>
  <si>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</si>
  <si>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</si>
  <si>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</si>
  <si>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</si>
  <si>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</si>
  <si>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</si>
  <si>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</si>
  <si>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</si>
  <si>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</si>
  <si>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</si>
  <si>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</si>
  <si>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</si>
  <si>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</si>
  <si>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</si>
  <si>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</si>
  <si>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</si>
  <si>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</si>
  <si>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</si>
  <si>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</si>
  <si>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</si>
  <si>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</si>
  <si>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</si>
  <si>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</si>
  <si>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</si>
  <si>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</si>
  <si>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</si>
  <si>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</si>
  <si>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</si>
  <si>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</si>
  <si>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</si>
  <si>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</si>
  <si>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</si>
  <si>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</si>
  <si>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</si>
  <si>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</si>
  <si>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</si>
  <si>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</si>
  <si>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</si>
  <si>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</si>
  <si>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</si>
  <si>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</si>
  <si>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</si>
  <si>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</si>
  <si>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</si>
  <si>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</si>
  <si>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</si>
  <si>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</si>
  <si>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</si>
  <si>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</si>
  <si>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</si>
  <si>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</si>
  <si>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</si>
  <si>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</si>
  <si>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</si>
  <si>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</si>
  <si>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</si>
  <si>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</si>
  <si>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</si>
  <si>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</si>
  <si>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</si>
  <si>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</si>
  <si>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</si>
  <si>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</si>
  <si>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</si>
  <si>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</si>
  <si>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</si>
  <si>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</si>
  <si>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</si>
  <si>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</si>
  <si>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</si>
  <si>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</si>
  <si>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</si>
  <si>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</si>
  <si>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</si>
  <si>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</si>
  <si>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</si>
  <si>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</si>
  <si>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</si>
  <si>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</si>
  <si>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</si>
  <si>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</si>
  <si>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</si>
  <si>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</si>
  <si>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</si>
  <si>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</si>
  <si>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</si>
  <si>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</si>
  <si>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</si>
  <si>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</si>
  <si>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</si>
  <si>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</si>
  <si>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</si>
  <si>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</si>
  <si>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</si>
  <si>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</si>
  <si>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</si>
  <si>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</si>
  <si>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</si>
  <si>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</si>
  <si>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</si>
  <si>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</si>
  <si>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</si>
  <si>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</si>
  <si>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</si>
  <si>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</si>
  <si>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</si>
  <si>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</si>
  <si>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</si>
  <si>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</si>
  <si>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</si>
  <si>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</si>
  <si>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</si>
  <si>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</si>
  <si>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</si>
  <si>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</si>
  <si>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</si>
  <si>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</si>
  <si>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</si>
  <si>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</si>
  <si>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</si>
  <si>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</si>
  <si>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</si>
  <si>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</si>
  <si>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</si>
  <si>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</si>
  <si>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</si>
  <si>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</si>
  <si>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</si>
  <si>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</si>
  <si>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</si>
  <si>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</si>
  <si>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</si>
  <si>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</si>
  <si>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</si>
  <si>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</si>
  <si>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</si>
  <si>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</si>
  <si>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</si>
  <si>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</si>
  <si>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</si>
  <si>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</si>
  <si>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</si>
  <si>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</si>
  <si>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</si>
  <si>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</si>
  <si>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</si>
  <si>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</si>
  <si>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</si>
  <si>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</si>
  <si>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</si>
  <si>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</si>
  <si>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</si>
  <si>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</si>
  <si>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</si>
  <si>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</si>
  <si>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</si>
  <si>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</si>
  <si>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</si>
  <si>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</si>
  <si>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</si>
  <si>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</si>
  <si>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</si>
  <si>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</si>
  <si>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</si>
  <si>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</si>
  <si>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</si>
  <si>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</si>
  <si>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</si>
  <si>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</si>
  <si>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</si>
  <si>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</si>
  <si>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</si>
  <si>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</si>
  <si>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</si>
  <si>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</si>
  <si>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</si>
  <si>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</si>
  <si>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</si>
  <si>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</si>
  <si>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</si>
  <si>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</si>
  <si>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</si>
  <si>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</si>
  <si>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</si>
  <si>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</si>
  <si>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</si>
  <si>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</si>
  <si>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</si>
  <si>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</si>
  <si>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</si>
  <si>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</si>
  <si>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</si>
  <si>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</si>
  <si>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</si>
  <si>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</si>
  <si>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</si>
  <si>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</si>
  <si>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</si>
  <si>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</si>
  <si>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</si>
  <si>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</si>
  <si>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</si>
  <si>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</si>
  <si>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</si>
  <si>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</si>
  <si>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</si>
  <si>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</si>
  <si>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</si>
  <si>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</si>
  <si>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</si>
  <si>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</si>
  <si>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</si>
  <si>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</si>
  <si>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</si>
  <si>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</si>
  <si>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</si>
  <si>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</si>
  <si>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</si>
  <si>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</si>
  <si>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</si>
  <si>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</si>
  <si>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</si>
  <si>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</si>
  <si>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</si>
  <si>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</si>
  <si>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</si>
  <si>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</si>
  <si>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</si>
  <si>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</si>
  <si>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</si>
  <si>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</si>
  <si>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</si>
  <si>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</si>
  <si>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</si>
  <si>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</si>
  <si>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</si>
  <si>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</si>
  <si>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</si>
  <si>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</si>
  <si>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</si>
  <si>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</si>
  <si>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</si>
  <si>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</si>
  <si>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</si>
  <si>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</si>
  <si>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</si>
  <si>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</si>
  <si>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</si>
  <si>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</si>
  <si>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</si>
  <si>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</si>
  <si>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</si>
  <si>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</si>
  <si>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</si>
  <si>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</si>
  <si>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</si>
  <si>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</si>
  <si>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</si>
  <si>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</si>
  <si>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</si>
  <si>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</si>
  <si>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</si>
  <si>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</si>
  <si>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</si>
  <si>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</si>
  <si>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</si>
  <si>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</si>
  <si>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</si>
  <si>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</si>
  <si>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</si>
  <si>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</si>
  <si>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</si>
  <si>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</si>
  <si>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</si>
  <si>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</si>
  <si>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</si>
  <si>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</si>
  <si>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</si>
  <si>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</si>
  <si>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</si>
  <si>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</si>
  <si>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</si>
  <si>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</si>
  <si>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</si>
  <si>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</si>
  <si>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</si>
  <si>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</si>
  <si>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</si>
  <si>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</si>
  <si>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</si>
  <si>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</si>
  <si>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</si>
  <si>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</si>
  <si>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</si>
  <si>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</si>
  <si>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</si>
  <si>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</si>
  <si>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</si>
  <si>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</si>
  <si>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</si>
  <si>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</si>
  <si>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</si>
  <si>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</si>
  <si>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</si>
  <si>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</si>
  <si>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</si>
  <si>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</si>
  <si>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</si>
  <si>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</si>
  <si>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</si>
  <si>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</si>
  <si>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</si>
  <si>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</si>
  <si>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</si>
  <si>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</si>
  <si>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</si>
  <si>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</si>
  <si>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</si>
  <si>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</si>
  <si>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</si>
  <si>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</si>
  <si>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</si>
  <si>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</si>
  <si>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</si>
  <si>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</si>
  <si>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</si>
  <si>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</si>
  <si>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</si>
  <si>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</si>
  <si>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</si>
  <si>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</si>
  <si>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</si>
  <si>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</si>
  <si>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</si>
  <si>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</si>
  <si>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</si>
  <si>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</si>
  <si>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</si>
  <si>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</si>
  <si>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</si>
  <si>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</si>
  <si>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</si>
  <si>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</si>
  <si>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</si>
  <si>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</si>
  <si>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</si>
  <si>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</si>
  <si>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</si>
  <si>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</si>
  <si>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</si>
  <si>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</si>
  <si>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</si>
  <si>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</si>
  <si>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</si>
  <si>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</si>
  <si>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</si>
  <si>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</si>
  <si>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</si>
  <si>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</si>
  <si>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</si>
  <si>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</si>
  <si>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</si>
  <si>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</si>
  <si>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</si>
  <si>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</si>
  <si>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</si>
  <si>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</si>
  <si>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</si>
  <si>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</si>
  <si>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</si>
  <si>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</si>
  <si>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</si>
  <si>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</si>
  <si>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</si>
  <si>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</si>
  <si>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</si>
  <si>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</si>
  <si>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</si>
  <si>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</si>
  <si>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</si>
  <si>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</si>
  <si>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</si>
  <si>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</si>
  <si>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</si>
  <si>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</si>
  <si>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</si>
  <si>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</si>
  <si>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</si>
  <si>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</si>
  <si>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</si>
  <si>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</si>
  <si>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</si>
  <si>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</si>
  <si>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</si>
  <si>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</si>
  <si>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</si>
  <si>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</si>
  <si>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</si>
  <si>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</si>
  <si>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</si>
  <si>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</si>
  <si>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</si>
  <si>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</si>
  <si>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</si>
  <si>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</si>
  <si>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</si>
  <si>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</si>
  <si>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</si>
  <si>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</si>
  <si>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</si>
  <si>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</si>
  <si>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</si>
  <si>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</si>
  <si>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</si>
  <si>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</si>
  <si>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</si>
  <si>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</si>
  <si>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</si>
  <si>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</si>
  <si>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</si>
  <si>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</si>
  <si>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</si>
  <si>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</si>
  <si>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</si>
  <si>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</si>
  <si>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</si>
  <si>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</si>
  <si>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</si>
  <si>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</si>
  <si>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</si>
  <si>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</si>
  <si>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</si>
  <si>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</si>
  <si>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</si>
  <si>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</si>
  <si>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</si>
  <si>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</si>
  <si>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</si>
  <si>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</si>
  <si>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</si>
  <si>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</si>
  <si>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</si>
  <si>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</si>
  <si>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</si>
  <si>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</si>
  <si>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</si>
  <si>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</si>
  <si>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</si>
  <si>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</si>
  <si>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</si>
  <si>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</si>
  <si>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</si>
  <si>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</si>
  <si>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</si>
  <si>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</si>
  <si>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</si>
  <si>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</si>
  <si>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</si>
  <si>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</si>
  <si>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</si>
  <si>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</si>
  <si>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</si>
  <si>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</si>
  <si>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</si>
  <si>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</si>
  <si>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</si>
  <si>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</si>
  <si>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</si>
  <si>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</si>
  <si>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</si>
  <si>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</si>
  <si>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</si>
  <si>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</si>
  <si>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</si>
  <si>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</si>
  <si>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</si>
  <si>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</si>
  <si>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</si>
  <si>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</si>
  <si>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</si>
  <si>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</si>
  <si>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</si>
  <si>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</si>
  <si>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</si>
  <si>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</si>
  <si>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</si>
  <si>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</si>
  <si>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</si>
  <si>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</si>
  <si>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</si>
  <si>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</si>
  <si>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</si>
  <si>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</si>
  <si>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</si>
  <si>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</si>
  <si>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</si>
  <si>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</si>
  <si>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</si>
  <si>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</si>
  <si>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</si>
  <si>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</si>
  <si>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</si>
  <si>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</si>
  <si>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</si>
  <si>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</si>
  <si>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</si>
  <si>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</si>
  <si>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</si>
  <si>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</si>
  <si>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</si>
  <si>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</si>
  <si>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</si>
  <si>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</si>
  <si>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</si>
  <si>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</si>
  <si>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</si>
  <si>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</si>
  <si>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</si>
  <si>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</si>
  <si>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</si>
  <si>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</si>
  <si>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</si>
  <si>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</si>
  <si>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</si>
  <si>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</si>
  <si>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</si>
  <si>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</si>
  <si>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</si>
  <si>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</si>
  <si>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</si>
  <si>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</si>
  <si>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</si>
  <si>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</si>
  <si>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</si>
  <si>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</si>
  <si>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</si>
  <si>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</si>
  <si>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</si>
  <si>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</si>
  <si>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</si>
  <si>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</si>
  <si>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</si>
  <si>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</si>
  <si>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</si>
  <si>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</si>
  <si>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</si>
  <si>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</si>
  <si>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</si>
  <si>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</si>
  <si>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</si>
  <si>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</si>
  <si>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</si>
  <si>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</si>
  <si>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</si>
  <si>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</si>
  <si>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</si>
  <si>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</si>
  <si>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</si>
  <si>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</si>
  <si>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</si>
  <si>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</si>
  <si>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</si>
  <si>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</si>
  <si>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</si>
  <si>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</si>
  <si>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</si>
  <si>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</si>
  <si>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</si>
  <si>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</si>
  <si>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</si>
  <si>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</si>
  <si>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</si>
  <si>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</si>
  <si>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</si>
  <si>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</si>
  <si>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</si>
  <si>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</si>
  <si>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</si>
  <si>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</si>
  <si>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</si>
  <si>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</si>
  <si>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</si>
  <si>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</si>
  <si>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</si>
  <si>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</si>
  <si>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</si>
  <si>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</si>
  <si>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</si>
  <si>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</si>
  <si>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</si>
  <si>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</si>
  <si>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</si>
  <si>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</si>
  <si>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</si>
  <si>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</si>
  <si>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</si>
  <si>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</si>
  <si>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</si>
  <si>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</si>
  <si>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</si>
  <si>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</si>
  <si>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</si>
  <si>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</si>
  <si>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</si>
  <si>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</si>
  <si>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</si>
  <si>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</si>
  <si>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</si>
  <si>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</si>
  <si>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</si>
  <si>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</si>
  <si>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</si>
  <si>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</si>
  <si>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</si>
  <si>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</si>
  <si>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</si>
  <si>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</si>
  <si>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</si>
  <si>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</si>
  <si>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</si>
  <si>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</si>
  <si>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</si>
  <si>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</si>
  <si>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</si>
  <si>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</si>
  <si>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</si>
  <si>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</si>
  <si>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</si>
  <si>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</si>
  <si>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</si>
  <si>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</si>
  <si>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</si>
  <si>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</si>
  <si>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</si>
  <si>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</si>
  <si>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</si>
  <si>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</si>
  <si>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</si>
  <si>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</si>
  <si>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</si>
  <si>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</si>
  <si>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</si>
  <si>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</si>
  <si>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</si>
  <si>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</si>
  <si>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</si>
  <si>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</si>
  <si>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</si>
  <si>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</si>
  <si>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</si>
  <si>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</si>
  <si>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</si>
  <si>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</si>
  <si>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</si>
  <si>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</si>
  <si>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</si>
  <si>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</si>
  <si>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</si>
  <si>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</si>
  <si>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</si>
  <si>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</si>
  <si>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</si>
  <si>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</si>
  <si>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</si>
  <si>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</si>
  <si>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</si>
  <si>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</si>
  <si>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</si>
  <si>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</si>
  <si>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</si>
  <si>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</si>
  <si>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</si>
  <si>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</si>
  <si>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</si>
  <si>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</si>
  <si>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</si>
  <si>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</si>
  <si>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</si>
  <si>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</si>
  <si>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</si>
  <si>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</si>
  <si>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</si>
  <si>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</si>
  <si>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</si>
  <si>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</si>
  <si>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</si>
  <si>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</si>
  <si>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</si>
  <si>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</si>
  <si>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</si>
  <si>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</si>
  <si>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</si>
  <si>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</si>
  <si>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</si>
  <si>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</si>
  <si>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</si>
  <si>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</si>
  <si>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</si>
  <si>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</si>
  <si>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</si>
  <si>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</si>
  <si>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</si>
  <si>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</si>
  <si>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</si>
  <si>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</si>
  <si>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</si>
  <si>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</si>
  <si>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</si>
  <si>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</si>
  <si>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</si>
  <si>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</si>
  <si>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</si>
  <si>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</si>
  <si>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</si>
  <si>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</si>
  <si>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</si>
  <si>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</si>
  <si>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</si>
  <si>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</si>
  <si>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</si>
  <si>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</si>
  <si>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</si>
  <si>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</si>
  <si>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</si>
  <si>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</si>
  <si>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</si>
  <si>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</si>
  <si>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</si>
  <si>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</si>
  <si>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</si>
  <si>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</si>
  <si>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</si>
  <si>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</si>
  <si>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</si>
  <si>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</si>
  <si>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</si>
  <si>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</si>
  <si>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</si>
  <si>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</si>
  <si>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</si>
  <si>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</si>
  <si>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</si>
  <si>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</si>
  <si>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</si>
  <si>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</si>
  <si>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</si>
  <si>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</si>
  <si>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</si>
  <si>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</si>
  <si>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</si>
  <si>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</si>
  <si>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</si>
  <si>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</si>
  <si>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</si>
  <si>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</si>
  <si>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</si>
  <si>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</si>
  <si>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</si>
  <si>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</si>
  <si>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</si>
  <si>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</si>
  <si>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</si>
  <si>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</si>
  <si>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</si>
  <si>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</si>
  <si>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</si>
  <si>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</si>
  <si>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</si>
  <si>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</si>
  <si>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</si>
  <si>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</si>
  <si>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</si>
  <si>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</si>
  <si>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</si>
  <si>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</si>
  <si>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</si>
  <si>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</si>
  <si>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</si>
  <si>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</si>
  <si>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</si>
  <si>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</si>
  <si>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</si>
  <si>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</si>
  <si>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</si>
  <si>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</si>
  <si>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</si>
  <si>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</si>
  <si>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</si>
  <si>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</si>
  <si>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</si>
  <si>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</si>
  <si>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</si>
  <si>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</si>
  <si>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</si>
  <si>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</si>
  <si>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</si>
  <si>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</si>
  <si>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</si>
  <si>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</si>
  <si>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</si>
  <si>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</si>
  <si>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</si>
  <si>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</si>
  <si>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</si>
  <si>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</si>
  <si>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</si>
  <si>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</si>
  <si>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</si>
  <si>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</si>
  <si>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</si>
  <si>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</si>
  <si>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</si>
  <si>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</si>
  <si>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</si>
  <si>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</si>
  <si>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</si>
  <si>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</si>
  <si>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</si>
  <si>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</si>
  <si>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</si>
  <si>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</si>
  <si>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</si>
  <si>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</si>
  <si>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</si>
  <si>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</si>
  <si>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</si>
  <si>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</si>
  <si>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</si>
  <si>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</si>
  <si>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</si>
  <si>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</si>
  <si>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</si>
  <si>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</si>
  <si>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</si>
  <si>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</si>
  <si>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</si>
  <si>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</si>
  <si>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</si>
  <si>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</si>
  <si>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</si>
  <si>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</si>
  <si>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</si>
  <si>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</si>
  <si>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</si>
  <si>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</si>
  <si>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</si>
  <si>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</si>
  <si>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</si>
  <si>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</si>
  <si>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</si>
  <si>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</si>
  <si>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</si>
  <si>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</si>
  <si>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</si>
  <si>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</si>
  <si>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</si>
  <si>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</si>
  <si>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</si>
  <si>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</si>
  <si>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</si>
  <si>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</si>
  <si>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</si>
  <si>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</si>
  <si>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</si>
  <si>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</si>
  <si>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</si>
  <si>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</si>
  <si>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</si>
  <si>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</si>
  <si>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</si>
  <si>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</si>
  <si>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</si>
  <si>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</si>
  <si>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</si>
  <si>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</si>
  <si>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</si>
  <si>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</si>
  <si>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</si>
  <si>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</si>
  <si>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</si>
  <si>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</si>
  <si>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</si>
  <si>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</si>
  <si>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</si>
  <si>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</si>
  <si>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</si>
  <si>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</si>
  <si>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</si>
  <si>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</si>
  <si>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</si>
  <si>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</si>
  <si>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</si>
  <si>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</si>
  <si>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</si>
  <si>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</si>
  <si>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</si>
  <si>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</si>
  <si>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</si>
  <si>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</si>
  <si>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</si>
  <si>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</si>
  <si>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</si>
  <si>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</si>
  <si>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</si>
  <si>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</si>
  <si>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</si>
  <si>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</si>
  <si>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</si>
  <si>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</si>
  <si>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</si>
  <si>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</si>
  <si>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</si>
  <si>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</si>
  <si>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</si>
  <si>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</si>
  <si>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</si>
  <si>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</si>
  <si>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</si>
  <si>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</si>
  <si>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</si>
  <si>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</si>
  <si>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</si>
  <si>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</si>
  <si>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</si>
  <si>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</si>
  <si>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</si>
  <si>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</si>
  <si>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</si>
  <si>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</si>
  <si>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</si>
  <si>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</si>
  <si>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</si>
  <si>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</si>
  <si>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</si>
  <si>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</si>
  <si>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</si>
  <si>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</si>
  <si>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</si>
  <si>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</si>
  <si>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</si>
  <si>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</si>
  <si>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</si>
  <si>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</si>
  <si>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</si>
  <si>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</si>
  <si>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</si>
  <si>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</si>
  <si>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</si>
  <si>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</si>
  <si>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</si>
  <si>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</si>
  <si>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</si>
  <si>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</si>
  <si>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</si>
  <si>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</si>
  <si>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</si>
  <si>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</si>
  <si>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</si>
  <si>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</si>
  <si>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</si>
  <si>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</si>
  <si>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</si>
  <si>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</si>
  <si>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</si>
  <si>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</si>
  <si>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</si>
  <si>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</si>
  <si>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</si>
  <si>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</si>
  <si>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</si>
  <si>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</si>
  <si>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</si>
  <si>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</si>
  <si>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</si>
  <si>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</si>
  <si>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</si>
  <si>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</si>
  <si>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</si>
  <si>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</si>
  <si>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</si>
  <si>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</si>
  <si>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</si>
  <si>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</si>
  <si>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</si>
  <si>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</si>
  <si>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</si>
  <si>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</si>
  <si>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</si>
  <si>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</si>
  <si>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</si>
  <si>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</si>
  <si>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</si>
  <si>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</si>
  <si>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</si>
  <si>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</si>
  <si>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</si>
  <si>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</si>
  <si>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</si>
  <si>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</si>
  <si>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</si>
  <si>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</si>
  <si>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</si>
  <si>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</si>
  <si>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</si>
  <si>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</si>
  <si>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</si>
  <si>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</si>
  <si>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</si>
  <si>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</si>
  <si>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</si>
  <si>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</si>
  <si>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</si>
  <si>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</si>
  <si>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</si>
  <si>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</si>
  <si>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</si>
  <si>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</si>
  <si>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</si>
  <si>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</si>
  <si>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</si>
  <si>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</si>
  <si>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</si>
  <si>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</si>
  <si>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</si>
  <si>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</si>
  <si>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</si>
  <si>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</si>
  <si>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</si>
  <si>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</si>
  <si>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</si>
  <si>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</si>
  <si>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</si>
  <si>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</si>
  <si>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</si>
  <si>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</si>
  <si>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</si>
  <si>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</si>
  <si>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</si>
  <si>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</si>
  <si>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</si>
  <si>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</si>
  <si>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</si>
  <si>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</si>
  <si>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</si>
  <si>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</si>
  <si>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</si>
  <si>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</si>
  <si>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</si>
  <si>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</si>
  <si>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</si>
  <si>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</si>
  <si>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</si>
  <si>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</si>
  <si>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</si>
  <si>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</si>
  <si>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</si>
  <si>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</si>
  <si>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</si>
  <si>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</si>
  <si>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</si>
  <si>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</si>
  <si>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</si>
  <si>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</si>
  <si>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</si>
  <si>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</si>
  <si>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</si>
  <si>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</si>
  <si>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</si>
  <si>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</si>
  <si>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</si>
  <si>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</si>
  <si>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</si>
  <si>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</si>
  <si>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</si>
  <si>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</si>
  <si>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</si>
  <si>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</si>
  <si>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</si>
  <si>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</si>
  <si>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</si>
  <si>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</si>
  <si>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</si>
  <si>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</si>
  <si>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</si>
  <si>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</si>
  <si>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</si>
  <si>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</si>
  <si>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</si>
  <si>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</si>
  <si>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</si>
  <si>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</si>
  <si>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</si>
  <si>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</si>
  <si>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</si>
  <si>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</si>
  <si>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</si>
  <si>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</si>
  <si>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</si>
  <si>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</si>
  <si>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</si>
  <si>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</si>
  <si>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</si>
  <si>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</si>
  <si>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</si>
  <si>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</si>
  <si>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</si>
  <si>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</si>
  <si>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</si>
  <si>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</si>
  <si>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</si>
  <si>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</si>
  <si>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</si>
  <si>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</si>
  <si>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</si>
  <si>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</si>
  <si>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</si>
  <si>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</si>
  <si>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</si>
  <si>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</si>
  <si>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</si>
  <si>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</si>
  <si>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</si>
  <si>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</si>
  <si>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</si>
  <si>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</si>
  <si>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</si>
  <si>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</si>
  <si>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</si>
  <si>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</si>
  <si>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</si>
  <si>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</si>
  <si>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</si>
  <si>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</si>
  <si>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</si>
  <si>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</si>
  <si>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</si>
  <si>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</si>
  <si>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CODIGO  </t>
  </si>
  <si>
    <t>DESCRICAO DO INSUMO</t>
  </si>
  <si>
    <t xml:space="preserve">L     </t>
  </si>
  <si>
    <t xml:space="preserve">M2    </t>
  </si>
  <si>
    <t xml:space="preserve">UN    </t>
  </si>
  <si>
    <t xml:space="preserve">H     </t>
  </si>
  <si>
    <t xml:space="preserve">KG    </t>
  </si>
  <si>
    <t xml:space="preserve">M     </t>
  </si>
  <si>
    <t>ABRACADEIRA EM ACO PARA AMARRACAO DE ELETRODUTOS, TIPO D, COM 1 1/4" E CUNHA DE FIXACAO</t>
  </si>
  <si>
    <t>ABRACADEIRA EM ACO PARA AMARRACAO DE ELETRODUTOS, TIPO D, COM 1" E CUNHA DE FIXACAO</t>
  </si>
  <si>
    <t>ABRACADEIRA EM ACO PARA AMARRACAO DE ELETRODUTOS, TIPO D, COM 2 1/2" E CUNHA DE FIXACAO</t>
  </si>
  <si>
    <t>ABRACADEIRA EM ACO PARA AMARRACAO DE ELETRODUTOS, TIPO D, COM 2" E CUNHA DE FIXACAO</t>
  </si>
  <si>
    <t>ABRACADEIRA EM ACO PARA AMARRACAO DE ELETRODUTOS, TIPO D, COM 3/4" E CUNHA DE FIXACAO</t>
  </si>
  <si>
    <t xml:space="preserve">M3    </t>
  </si>
  <si>
    <t xml:space="preserve">MES   </t>
  </si>
  <si>
    <t>AJUDANTE DE ELETRICISTA</t>
  </si>
  <si>
    <t>AJUDANTE DE PINTOR</t>
  </si>
  <si>
    <t>AJUDANTE DE SERRALHEIRO</t>
  </si>
  <si>
    <t>ALMOXARIFE</t>
  </si>
  <si>
    <t xml:space="preserve">PAR   </t>
  </si>
  <si>
    <t xml:space="preserve">JG    </t>
  </si>
  <si>
    <t xml:space="preserve">MIL   </t>
  </si>
  <si>
    <t>CALCETEIRO</t>
  </si>
  <si>
    <t xml:space="preserve">T     </t>
  </si>
  <si>
    <t>CIMENTO BRANCO</t>
  </si>
  <si>
    <t xml:space="preserve">CJ    </t>
  </si>
  <si>
    <t xml:space="preserve">100M  </t>
  </si>
  <si>
    <t>DESENHISTA COPISTA</t>
  </si>
  <si>
    <t>DISPOSITIVO DR, 2 POLOS, SENSIBILIDADE DE 30 MA, CORRENTE DE 25 A, TIPO AC</t>
  </si>
  <si>
    <t>ELETRICISTA</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</si>
  <si>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</si>
  <si>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</si>
  <si>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</si>
  <si>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</si>
  <si>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</si>
  <si>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</si>
  <si>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</si>
  <si>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</si>
  <si>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</si>
  <si>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</si>
  <si>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</si>
  <si>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</si>
  <si>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</si>
  <si>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</si>
  <si>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</si>
  <si>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</si>
  <si>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</si>
  <si>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</si>
  <si>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</si>
  <si>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</si>
  <si>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</si>
  <si>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</si>
  <si>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</si>
  <si>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</si>
  <si>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</si>
  <si>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</si>
  <si>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</si>
  <si>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</si>
  <si>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</si>
  <si>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</si>
  <si>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</si>
  <si>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</si>
  <si>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</si>
  <si>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</si>
  <si>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</si>
  <si>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</si>
  <si>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</si>
  <si>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</si>
  <si>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</si>
  <si>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</si>
  <si>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</si>
  <si>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</si>
  <si>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</si>
  <si>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</si>
  <si>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</si>
  <si>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</si>
  <si>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</si>
  <si>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</si>
  <si>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</si>
  <si>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</si>
  <si>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</si>
  <si>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</si>
  <si>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</si>
  <si>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</si>
  <si>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</si>
  <si>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</si>
  <si>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</si>
  <si>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</si>
  <si>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</si>
  <si>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</si>
  <si>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</si>
  <si>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</si>
  <si>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</si>
  <si>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</si>
  <si>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</si>
  <si>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</si>
  <si>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</si>
  <si>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</si>
  <si>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</si>
  <si>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</si>
  <si>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</si>
  <si>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</si>
  <si>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</si>
  <si>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</si>
  <si>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</si>
  <si>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</si>
  <si>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</si>
  <si>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</si>
  <si>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</si>
  <si>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</si>
  <si>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</si>
  <si>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</si>
  <si>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</si>
  <si>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</si>
  <si>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</si>
  <si>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</si>
  <si>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</si>
  <si>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</si>
  <si>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</si>
  <si>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</si>
  <si>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</si>
  <si>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</si>
  <si>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</si>
  <si>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</si>
  <si>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</si>
  <si>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</si>
  <si>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</si>
  <si>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</si>
  <si>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</si>
  <si>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</si>
  <si>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</si>
  <si>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</si>
  <si>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</si>
  <si>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</si>
  <si>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</si>
  <si>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</si>
  <si>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</si>
  <si>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</si>
  <si>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</si>
  <si>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</si>
  <si>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</si>
  <si>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</si>
  <si>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</si>
  <si>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</si>
  <si>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</si>
  <si>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</si>
  <si>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</si>
  <si>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</si>
  <si>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</si>
  <si>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</si>
  <si>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</si>
  <si>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</si>
  <si>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</si>
  <si>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</si>
  <si>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</si>
  <si>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</si>
  <si>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</si>
  <si>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</si>
  <si>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</si>
  <si>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</si>
  <si>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</si>
  <si>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</si>
  <si>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</si>
  <si>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</si>
  <si>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</si>
  <si>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</si>
  <si>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</si>
  <si>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</si>
  <si>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</si>
  <si>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</si>
  <si>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</si>
  <si>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</si>
  <si>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</si>
  <si>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</si>
  <si>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</si>
  <si>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</si>
  <si>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</si>
  <si>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</si>
  <si>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</si>
  <si>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</si>
  <si>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</si>
  <si>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</si>
  <si>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</si>
  <si>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</si>
  <si>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</si>
  <si>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</si>
  <si>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</si>
  <si>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</si>
  <si>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</si>
  <si>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</si>
  <si>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</si>
  <si>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</si>
  <si>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</si>
  <si>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</si>
  <si>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</si>
  <si>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</si>
  <si>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</si>
  <si>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</si>
  <si>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</si>
  <si>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</si>
  <si>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</si>
  <si>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</si>
  <si>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</si>
  <si>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</si>
  <si>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</si>
  <si>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</si>
  <si>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</si>
  <si>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</si>
  <si>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</si>
  <si>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</si>
  <si>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</si>
  <si>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</si>
  <si>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</si>
  <si>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</si>
  <si>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</si>
  <si>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</si>
  <si>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</si>
  <si>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</si>
  <si>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</si>
  <si>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</si>
  <si>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</si>
  <si>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</si>
  <si>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</si>
  <si>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</si>
  <si>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</si>
  <si>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</si>
  <si>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</si>
  <si>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</si>
  <si>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</si>
  <si>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</si>
  <si>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</si>
  <si>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</si>
  <si>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</si>
  <si>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</si>
  <si>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</si>
  <si>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</si>
  <si>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</si>
  <si>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</si>
  <si>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</si>
  <si>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</si>
  <si>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</si>
  <si>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</si>
  <si>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</si>
  <si>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</si>
  <si>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</si>
  <si>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</si>
  <si>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</si>
  <si>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</si>
  <si>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</si>
  <si>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</si>
  <si>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</si>
  <si>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</si>
  <si>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</si>
  <si>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</si>
  <si>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</si>
  <si>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</si>
  <si>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</si>
  <si>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</si>
  <si>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</si>
  <si>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</si>
  <si>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</si>
  <si>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</si>
  <si>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</si>
  <si>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</si>
  <si>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</si>
  <si>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</si>
  <si>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</si>
  <si>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</si>
  <si>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</si>
  <si>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</si>
  <si>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</si>
  <si>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</si>
  <si>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</si>
  <si>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</si>
  <si>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</si>
  <si>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</si>
  <si>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</si>
  <si>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</si>
  <si>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</si>
  <si>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</si>
  <si>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</si>
  <si>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</si>
  <si>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</si>
  <si>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</si>
  <si>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</si>
  <si>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</si>
  <si>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</si>
  <si>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</si>
  <si>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</si>
  <si>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</si>
  <si>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</si>
  <si>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</si>
  <si>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</si>
  <si>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</si>
  <si>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</si>
  <si>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</si>
  <si>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</si>
  <si>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</si>
  <si>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</si>
  <si>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</si>
  <si>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</si>
  <si>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</si>
  <si>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</si>
  <si>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</si>
  <si>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</si>
  <si>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</si>
  <si>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</si>
  <si>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</si>
  <si>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</si>
  <si>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</si>
  <si>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</si>
  <si>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</si>
  <si>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</si>
  <si>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</si>
  <si>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</si>
  <si>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</si>
  <si>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</si>
  <si>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</si>
  <si>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</si>
  <si>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</si>
  <si>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</si>
  <si>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</si>
  <si>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</si>
  <si>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</si>
  <si>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</si>
  <si>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</si>
  <si>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</si>
  <si>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</si>
  <si>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</si>
  <si>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</si>
  <si>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</si>
  <si>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</si>
  <si>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</si>
  <si>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</si>
  <si>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</si>
  <si>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</si>
  <si>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</si>
  <si>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</si>
  <si>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</si>
  <si>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</si>
  <si>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</si>
  <si>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</si>
  <si>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</si>
  <si>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</si>
  <si>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</si>
  <si>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</si>
  <si>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</si>
  <si>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</si>
  <si>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</si>
  <si>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</si>
  <si>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</si>
  <si>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</si>
  <si>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</si>
  <si>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</si>
  <si>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</si>
  <si>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</si>
  <si>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</si>
  <si>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</si>
  <si>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</si>
  <si>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</si>
  <si>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</si>
  <si>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</si>
  <si>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</si>
  <si>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</si>
  <si>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</si>
  <si>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</si>
  <si>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</si>
  <si>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</si>
  <si>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</si>
  <si>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</si>
  <si>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</si>
  <si>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</si>
  <si>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</si>
  <si>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</si>
  <si>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</si>
  <si>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</si>
  <si>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</si>
  <si>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</si>
  <si>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</si>
  <si>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</si>
  <si>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</si>
  <si>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</si>
  <si>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</si>
  <si>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</si>
  <si>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</si>
  <si>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</si>
  <si>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</si>
  <si>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</si>
  <si>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</si>
  <si>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</si>
  <si>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</si>
  <si>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</si>
  <si>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</si>
  <si>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</si>
  <si>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</si>
  <si>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</si>
  <si>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</si>
  <si>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</si>
  <si>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</si>
  <si>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</si>
  <si>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</si>
  <si>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</si>
  <si>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</si>
  <si>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</si>
  <si>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</si>
  <si>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</si>
  <si>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</si>
  <si>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</si>
  <si>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</si>
  <si>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</si>
  <si>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</si>
  <si>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</si>
  <si>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</si>
  <si>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</si>
  <si>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</si>
  <si>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</si>
  <si>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</si>
  <si>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</si>
  <si>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</si>
  <si>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</si>
  <si>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</si>
  <si>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</si>
  <si>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</si>
  <si>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</si>
  <si>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</si>
  <si>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</si>
  <si>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</si>
  <si>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</si>
  <si>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</si>
  <si>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</si>
  <si>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</si>
  <si>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</si>
  <si>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</si>
  <si>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</si>
  <si>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</si>
  <si>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</si>
  <si>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</si>
  <si>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</si>
  <si>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</si>
  <si>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</si>
  <si>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</si>
  <si>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</si>
  <si>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</si>
  <si>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</si>
  <si>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</si>
  <si>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</si>
  <si>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</si>
  <si>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</si>
  <si>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</si>
  <si>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</si>
  <si>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</si>
  <si>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</si>
  <si>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</si>
  <si>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</si>
  <si>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</si>
  <si>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</si>
  <si>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</si>
  <si>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</si>
  <si>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</si>
  <si>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</si>
  <si>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</si>
  <si>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</si>
  <si>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</si>
  <si>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</si>
  <si>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</si>
  <si>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</si>
  <si>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</si>
  <si>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</si>
  <si>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</si>
  <si>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</si>
  <si>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</si>
  <si>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</si>
  <si>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</si>
  <si>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</si>
  <si>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</si>
  <si>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</si>
  <si>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</si>
  <si>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</si>
  <si>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</si>
  <si>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</si>
  <si>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</si>
  <si>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</si>
  <si>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</si>
  <si>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</si>
  <si>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</si>
  <si>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</si>
  <si>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</si>
  <si>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</si>
  <si>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</si>
  <si>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</si>
  <si>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</si>
  <si>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</si>
  <si>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</si>
  <si>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</si>
  <si>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</si>
  <si>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</si>
  <si>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</si>
  <si>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</si>
  <si>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</si>
  <si>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</si>
  <si>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</si>
  <si>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</si>
  <si>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</si>
  <si>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</si>
  <si>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</si>
  <si>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</si>
  <si>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</si>
  <si>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</si>
  <si>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</si>
  <si>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</si>
  <si>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</si>
  <si>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</si>
  <si>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</si>
  <si>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</si>
  <si>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</si>
  <si>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</si>
  <si>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</si>
  <si>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</si>
  <si>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</si>
  <si>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</si>
  <si>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</si>
  <si>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</si>
  <si>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</si>
  <si>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</si>
  <si>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</si>
  <si>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</si>
  <si>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</si>
  <si>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</si>
  <si>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</si>
  <si>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</si>
  <si>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</si>
  <si>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</si>
  <si>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</si>
  <si>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</si>
  <si>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</si>
  <si>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</si>
  <si>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</si>
  <si>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</si>
  <si>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</si>
  <si>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</si>
  <si>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</si>
  <si>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</si>
  <si>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</si>
  <si>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</si>
  <si>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</si>
  <si>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</si>
  <si>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</si>
  <si>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</si>
  <si>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</si>
  <si>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</si>
  <si>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</si>
  <si>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</si>
  <si>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</si>
  <si>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</si>
  <si>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</si>
  <si>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</si>
  <si>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</si>
  <si>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</si>
  <si>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</si>
  <si>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</si>
  <si>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</si>
  <si>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</si>
  <si>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</si>
  <si>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</si>
  <si>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</si>
  <si>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</si>
  <si>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</si>
  <si>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</si>
  <si>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</si>
  <si>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</si>
  <si>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</si>
  <si>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</si>
  <si>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</si>
  <si>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</si>
  <si>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</si>
  <si>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</si>
  <si>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</si>
  <si>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</si>
  <si>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</si>
  <si>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</si>
  <si>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</si>
  <si>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</si>
  <si>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</si>
  <si>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</si>
  <si>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</si>
  <si>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</si>
  <si>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</si>
  <si>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</si>
  <si>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</si>
  <si>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</si>
  <si>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</si>
  <si>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</si>
  <si>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</si>
  <si>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</si>
  <si>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</si>
  <si>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</si>
  <si>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</si>
  <si>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</si>
  <si>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</si>
  <si>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</si>
  <si>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</si>
  <si>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</si>
  <si>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</si>
  <si>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</si>
  <si>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</si>
  <si>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</si>
  <si>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</si>
  <si>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</si>
  <si>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</si>
  <si>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</si>
  <si>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</si>
  <si>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</si>
  <si>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</si>
  <si>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</si>
  <si>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</si>
  <si>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</si>
  <si>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</si>
  <si>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</si>
  <si>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</si>
  <si>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</si>
  <si>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</si>
  <si>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</si>
  <si>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</si>
  <si>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</si>
  <si>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</si>
  <si>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</si>
  <si>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</si>
  <si>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</si>
  <si>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</si>
  <si>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</si>
  <si>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</si>
  <si>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</si>
  <si>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</si>
  <si>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</si>
  <si>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</si>
  <si>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</si>
  <si>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</si>
  <si>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</si>
  <si>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</si>
  <si>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</si>
  <si>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</si>
  <si>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</si>
  <si>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</si>
  <si>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</si>
  <si>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</si>
  <si>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</si>
  <si>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</si>
  <si>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</si>
  <si>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</si>
  <si>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</si>
  <si>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</si>
  <si>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</si>
  <si>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</si>
  <si>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</si>
  <si>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</si>
  <si>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</si>
  <si>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</si>
  <si>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</si>
  <si>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</si>
  <si>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</si>
  <si>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</si>
  <si>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</si>
  <si>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</si>
  <si>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</si>
  <si>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</si>
  <si>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</si>
  <si>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</si>
  <si>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</si>
  <si>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</si>
  <si>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</si>
  <si>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</si>
  <si>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</si>
  <si>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</si>
  <si>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</si>
  <si>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</si>
  <si>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</si>
  <si>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</si>
  <si>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</si>
  <si>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</si>
  <si>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</si>
  <si>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</si>
  <si>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</si>
  <si>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</si>
  <si>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</si>
  <si>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</si>
  <si>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</si>
  <si>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</si>
  <si>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</si>
  <si>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</si>
  <si>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</si>
  <si>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</si>
  <si>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</si>
  <si>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</si>
  <si>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</si>
  <si>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</si>
  <si>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</si>
  <si>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</si>
  <si>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</si>
  <si>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</si>
  <si>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</si>
  <si>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</si>
  <si>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</si>
  <si>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</si>
  <si>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</si>
  <si>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</si>
  <si>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</si>
  <si>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</si>
  <si>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</si>
  <si>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</si>
  <si>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</si>
  <si>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</si>
  <si>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</si>
  <si>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</si>
  <si>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</si>
  <si>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</si>
  <si>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</si>
  <si>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</si>
  <si>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</si>
  <si>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</si>
  <si>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</si>
  <si>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</si>
  <si>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</si>
  <si>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</si>
  <si>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</si>
  <si>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</si>
  <si>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</si>
  <si>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</si>
  <si>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</si>
  <si>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</si>
  <si>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</si>
  <si>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</si>
  <si>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</si>
  <si>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</si>
  <si>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</si>
  <si>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</si>
  <si>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</si>
  <si>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</si>
  <si>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</si>
  <si>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</si>
  <si>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</si>
  <si>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</si>
  <si>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</si>
  <si>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</si>
  <si>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</si>
  <si>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</si>
  <si>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</si>
  <si>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</si>
  <si>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</si>
  <si>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</si>
  <si>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</si>
  <si>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</si>
  <si>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</si>
  <si>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</si>
  <si>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</si>
  <si>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</si>
  <si>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</si>
  <si>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</si>
  <si>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</si>
  <si>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</si>
  <si>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</si>
  <si>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</si>
  <si>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</si>
  <si>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</si>
  <si>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</si>
  <si>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</si>
  <si>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</si>
  <si>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</si>
  <si>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</si>
  <si>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</si>
  <si>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</si>
  <si>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</si>
  <si>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</si>
  <si>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</si>
  <si>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</si>
  <si>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</si>
  <si>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</si>
  <si>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</si>
  <si>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</si>
  <si>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</si>
  <si>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</si>
  <si>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</si>
  <si>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</si>
  <si>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</si>
  <si>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</si>
  <si>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</si>
  <si>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</si>
  <si>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</si>
  <si>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</si>
  <si>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</si>
  <si>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</si>
  <si>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</si>
  <si>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</si>
  <si>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</si>
  <si>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</si>
  <si>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</si>
  <si>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</si>
  <si>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</si>
  <si>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</si>
  <si>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</si>
  <si>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</si>
  <si>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</si>
  <si>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</si>
  <si>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</si>
  <si>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</si>
  <si>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</si>
  <si>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</si>
  <si>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</si>
  <si>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</si>
  <si>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</si>
  <si>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</si>
  <si>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</si>
  <si>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</si>
  <si>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</si>
  <si>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</si>
  <si>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</si>
  <si>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</si>
  <si>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</si>
  <si>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</si>
  <si>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</si>
  <si>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</si>
  <si>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</si>
  <si>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</si>
  <si>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</si>
  <si>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</si>
  <si>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</si>
  <si>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</si>
  <si>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</si>
  <si>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</si>
  <si>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</si>
  <si>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</si>
  <si>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</si>
  <si>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</si>
  <si>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</si>
  <si>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</si>
  <si>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</si>
  <si>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</si>
  <si>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</si>
  <si>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</si>
  <si>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</si>
  <si>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</si>
  <si>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</si>
  <si>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</si>
  <si>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</si>
  <si>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</si>
  <si>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</si>
  <si>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</si>
  <si>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</si>
  <si>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</si>
  <si>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</si>
  <si>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</si>
  <si>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</si>
  <si>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</si>
  <si>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</si>
  <si>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</si>
  <si>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</si>
  <si>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</si>
  <si>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</si>
  <si>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</si>
  <si>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</si>
  <si>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</si>
  <si>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</si>
  <si>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</si>
  <si>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</si>
  <si>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</si>
  <si>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</si>
  <si>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</si>
  <si>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</si>
  <si>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</si>
  <si>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</si>
  <si>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</si>
  <si>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</si>
  <si>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</si>
  <si>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</si>
  <si>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</si>
  <si>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</si>
  <si>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</si>
  <si>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</si>
  <si>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</si>
  <si>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</si>
  <si>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</si>
  <si>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</si>
  <si>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</si>
  <si>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</si>
  <si>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</si>
  <si>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</si>
  <si>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</si>
  <si>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</si>
  <si>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</si>
  <si>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</si>
  <si>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</si>
  <si>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</si>
  <si>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</si>
  <si>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</si>
  <si>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</si>
  <si>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</si>
  <si>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</si>
  <si>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</si>
  <si>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</si>
  <si>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</si>
  <si>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</si>
  <si>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</si>
  <si>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</si>
  <si>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</si>
  <si>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</si>
  <si>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</si>
  <si>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</si>
  <si>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</si>
  <si>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</si>
  <si>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</si>
  <si>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</si>
  <si>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</si>
  <si>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</si>
  <si>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</si>
  <si>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</si>
  <si>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</si>
  <si>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</si>
  <si>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</si>
  <si>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</si>
  <si>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</si>
  <si>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</si>
  <si>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</si>
  <si>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</si>
  <si>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</si>
  <si>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</si>
  <si>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</si>
  <si>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</si>
  <si>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</si>
  <si>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</si>
  <si>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</si>
  <si>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</si>
  <si>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</si>
  <si>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</si>
  <si>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</si>
  <si>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</si>
  <si>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</si>
  <si>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</si>
  <si>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</si>
  <si>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</si>
  <si>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</si>
  <si>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</si>
  <si>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</si>
  <si>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</si>
  <si>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</si>
  <si>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</si>
  <si>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</si>
  <si>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</si>
  <si>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</si>
  <si>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</si>
  <si>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</si>
  <si>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</si>
  <si>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</si>
  <si>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</si>
  <si>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</si>
  <si>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</si>
  <si>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</si>
  <si>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</si>
  <si>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</si>
  <si>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</si>
  <si>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</si>
  <si>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</si>
  <si>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</si>
  <si>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</si>
  <si>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</si>
  <si>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</si>
  <si>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</si>
  <si>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</si>
  <si>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</si>
  <si>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</si>
  <si>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</si>
  <si>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</si>
  <si>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</si>
  <si>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</si>
  <si>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</si>
  <si>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</si>
  <si>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</si>
  <si>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</si>
  <si>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</si>
  <si>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</si>
  <si>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</si>
  <si>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</si>
  <si>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</si>
  <si>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</si>
  <si>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</si>
  <si>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</si>
  <si>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</si>
  <si>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</si>
  <si>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</si>
  <si>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</si>
  <si>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</si>
  <si>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</si>
  <si>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</si>
  <si>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</si>
  <si>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</si>
  <si>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</si>
  <si>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</si>
  <si>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</si>
  <si>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</si>
  <si>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</si>
  <si>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</si>
  <si>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</si>
  <si>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</si>
  <si>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</si>
  <si>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</si>
  <si>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</si>
  <si>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</si>
  <si>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</si>
  <si>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</si>
  <si>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</si>
  <si>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</si>
  <si>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</si>
  <si>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</si>
  <si>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</si>
  <si>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</si>
  <si>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</si>
  <si>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</si>
  <si>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</si>
  <si>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</si>
  <si>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</si>
  <si>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</si>
  <si>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</si>
  <si>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</si>
  <si>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</si>
  <si>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</si>
  <si>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</si>
  <si>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</si>
  <si>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</si>
  <si>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</si>
  <si>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</si>
  <si>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</si>
  <si>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</si>
  <si>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</si>
  <si>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</si>
  <si>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</si>
  <si>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</si>
  <si>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</si>
  <si>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</si>
  <si>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</si>
  <si>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</si>
  <si>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</si>
  <si>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</si>
  <si>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</si>
  <si>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</si>
  <si>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</si>
  <si>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</si>
  <si>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</si>
  <si>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</si>
  <si>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</si>
  <si>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</si>
  <si>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</si>
  <si>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</si>
  <si>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</si>
  <si>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</si>
  <si>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</si>
  <si>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</si>
  <si>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</si>
  <si>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</si>
  <si>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</si>
  <si>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</si>
  <si>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</si>
  <si>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</si>
  <si>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</si>
  <si>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</si>
  <si>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</si>
  <si>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</si>
  <si>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</si>
  <si>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</si>
  <si>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</si>
  <si>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</si>
  <si>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</si>
  <si>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</si>
  <si>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</si>
  <si>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</si>
  <si>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</si>
  <si>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</si>
  <si>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</si>
  <si>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</si>
  <si>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</si>
  <si>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</si>
  <si>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</si>
  <si>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</si>
  <si>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</si>
  <si>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</si>
  <si>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</si>
  <si>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</si>
  <si>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</si>
  <si>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</si>
  <si>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</si>
  <si>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</si>
  <si>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</si>
  <si>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</si>
  <si>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</si>
  <si>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</si>
  <si>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</si>
  <si>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</si>
  <si>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</si>
  <si>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</si>
  <si>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</si>
  <si>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</si>
  <si>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</si>
  <si>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</si>
  <si>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</si>
  <si>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</si>
  <si>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</si>
  <si>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</si>
  <si>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</si>
  <si>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</si>
  <si>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</si>
  <si>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</si>
  <si>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</si>
  <si>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</si>
  <si>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</si>
  <si>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</si>
  <si>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</si>
  <si>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</si>
  <si>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</si>
  <si>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</si>
  <si>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</si>
  <si>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</si>
  <si>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</si>
  <si>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</si>
  <si>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</si>
  <si>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</si>
  <si>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</si>
  <si>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</si>
  <si>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</si>
  <si>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</si>
  <si>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</si>
  <si>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</si>
  <si>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</si>
  <si>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</si>
  <si>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</si>
  <si>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</si>
  <si>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</si>
  <si>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</si>
  <si>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</si>
  <si>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</si>
  <si>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</si>
  <si>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</si>
  <si>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</si>
  <si>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</si>
  <si>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</si>
  <si>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</si>
  <si>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</si>
  <si>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</si>
  <si>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</si>
  <si>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</si>
  <si>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</si>
  <si>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</si>
  <si>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</si>
  <si>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</si>
  <si>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</si>
  <si>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</si>
  <si>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</si>
  <si>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</si>
  <si>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</si>
  <si>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</si>
  <si>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</si>
  <si>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</si>
  <si>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</si>
  <si>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</si>
  <si>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</si>
  <si>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</si>
  <si>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</si>
  <si>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</si>
  <si>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</si>
  <si>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</si>
  <si>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</si>
  <si>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</si>
  <si>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</si>
  <si>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</si>
  <si>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</si>
  <si>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</si>
  <si>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</si>
  <si>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</si>
  <si>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</si>
  <si>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</si>
  <si>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</si>
  <si>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</si>
  <si>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</si>
  <si>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</si>
  <si>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</si>
  <si>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</si>
  <si>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</si>
  <si>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</si>
  <si>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</si>
  <si>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</si>
  <si>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</si>
  <si>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</si>
  <si>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</si>
  <si>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</si>
  <si>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</si>
  <si>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</si>
  <si>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</si>
  <si>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</si>
  <si>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</si>
  <si>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</si>
  <si>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</si>
  <si>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</si>
  <si>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</si>
  <si>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</si>
  <si>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</si>
  <si>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</si>
  <si>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</si>
  <si>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</si>
  <si>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</si>
  <si>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</si>
  <si>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</si>
  <si>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</si>
  <si>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</si>
  <si>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</si>
  <si>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</si>
  <si>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</si>
  <si>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</si>
  <si>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</si>
  <si>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</si>
  <si>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</si>
  <si>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</si>
  <si>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</si>
  <si>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</si>
  <si>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</si>
  <si>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</si>
  <si>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</si>
  <si>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</si>
  <si>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</si>
  <si>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</si>
  <si>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</si>
  <si>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</si>
  <si>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</si>
  <si>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</si>
  <si>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</si>
  <si>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</si>
  <si>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</si>
  <si>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</si>
  <si>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</si>
  <si>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</si>
  <si>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</si>
  <si>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</si>
  <si>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</si>
  <si>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</si>
  <si>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</si>
  <si>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</si>
  <si>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</si>
  <si>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</si>
  <si>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</si>
  <si>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</si>
  <si>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</si>
  <si>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</si>
  <si>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</si>
  <si>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</si>
  <si>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</si>
  <si>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</si>
  <si>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</si>
  <si>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</si>
  <si>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</si>
  <si>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</si>
  <si>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</si>
  <si>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</si>
  <si>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</si>
  <si>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</si>
  <si>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</si>
  <si>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</si>
  <si>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</si>
  <si>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</si>
  <si>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</si>
  <si>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</si>
  <si>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</si>
  <si>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</si>
  <si>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</si>
  <si>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</si>
  <si>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</si>
  <si>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</si>
  <si>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</si>
  <si>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</si>
  <si>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</si>
  <si>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</si>
  <si>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</si>
  <si>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</si>
  <si>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</si>
  <si>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</si>
  <si>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</si>
  <si>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</si>
  <si>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</si>
  <si>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</si>
  <si>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</si>
  <si>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</si>
  <si>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</si>
  <si>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</si>
  <si>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</si>
  <si>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</si>
  <si>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</si>
  <si>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</si>
  <si>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</si>
  <si>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</si>
  <si>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</si>
  <si>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</si>
  <si>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</si>
  <si>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</si>
  <si>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</si>
  <si>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</si>
  <si>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</si>
  <si>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</si>
  <si>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</si>
  <si>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</si>
  <si>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</si>
  <si>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</si>
  <si>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</si>
  <si>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</si>
  <si>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</si>
  <si>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</si>
  <si>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</si>
  <si>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</si>
  <si>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</si>
  <si>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</si>
  <si>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</si>
  <si>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</si>
  <si>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</si>
  <si>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</si>
  <si>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</si>
  <si>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</si>
  <si>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</si>
  <si>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</si>
  <si>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</si>
  <si>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</si>
  <si>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</si>
  <si>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</si>
  <si>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</si>
  <si>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</si>
  <si>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</si>
  <si>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</si>
  <si>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</si>
  <si>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</si>
  <si>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</si>
  <si>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</si>
  <si>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</si>
  <si>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</si>
  <si>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</si>
  <si>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</si>
  <si>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</si>
  <si>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</si>
  <si>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</si>
  <si>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</si>
  <si>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</si>
  <si>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</si>
  <si>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</si>
  <si>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</si>
  <si>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</si>
  <si>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</si>
  <si>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</si>
  <si>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</si>
  <si>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</si>
  <si>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</si>
  <si>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</si>
  <si>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</si>
  <si>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</si>
  <si>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</si>
  <si>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</si>
  <si>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</si>
  <si>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</si>
  <si>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</si>
  <si>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</si>
  <si>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</si>
  <si>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</si>
  <si>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</si>
  <si>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</si>
  <si>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</si>
  <si>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</si>
  <si>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</si>
  <si>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</si>
  <si>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</si>
  <si>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</si>
  <si>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</si>
  <si>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</si>
  <si>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</si>
  <si>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</si>
  <si>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</si>
  <si>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</si>
  <si>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</si>
  <si>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</si>
  <si>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</si>
  <si>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</si>
  <si>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</si>
  <si>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</si>
  <si>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</si>
  <si>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</si>
  <si>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</si>
  <si>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</si>
  <si>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</si>
  <si>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</si>
  <si>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</si>
  <si>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</si>
  <si>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</si>
  <si>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</si>
  <si>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</si>
  <si>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</si>
  <si>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</si>
  <si>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</si>
  <si>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</si>
  <si>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</si>
  <si>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</si>
  <si>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</si>
  <si>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</si>
  <si>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</si>
  <si>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</si>
  <si>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</si>
  <si>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</si>
  <si>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</si>
  <si>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</si>
  <si>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</si>
  <si>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</si>
  <si>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</si>
  <si>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</si>
  <si>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</si>
  <si>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</si>
  <si>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</si>
  <si>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</si>
  <si>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</si>
  <si>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</si>
  <si>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</si>
  <si>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</si>
  <si>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</si>
  <si>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</si>
  <si>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</si>
  <si>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</si>
  <si>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</si>
  <si>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</si>
  <si>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</si>
  <si>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</si>
  <si>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</si>
  <si>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</si>
  <si>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</si>
  <si>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</si>
  <si>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</si>
  <si>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</si>
  <si>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</si>
  <si>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</si>
  <si>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</si>
  <si>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</si>
  <si>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</si>
  <si>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</si>
  <si>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</si>
  <si>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</si>
  <si>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</si>
  <si>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</si>
  <si>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</si>
  <si>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</si>
  <si>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</si>
  <si>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</si>
  <si>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</si>
  <si>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</si>
  <si>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</si>
  <si>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</si>
  <si>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</si>
  <si>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</si>
  <si>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</si>
  <si>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</si>
  <si>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</si>
  <si>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</si>
  <si>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</si>
  <si>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</si>
  <si>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</si>
  <si>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</si>
  <si>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</si>
  <si>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</si>
  <si>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</si>
  <si>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</si>
  <si>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</si>
  <si>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</si>
  <si>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</si>
  <si>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</si>
  <si>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</si>
  <si>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</si>
  <si>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</si>
  <si>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</si>
  <si>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</si>
  <si>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</si>
  <si>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</si>
  <si>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</si>
  <si>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</si>
  <si>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</si>
  <si>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</si>
  <si>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</si>
  <si>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</si>
  <si>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</si>
  <si>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</si>
  <si>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</si>
  <si>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</si>
  <si>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</si>
  <si>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</si>
  <si>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</si>
  <si>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</si>
  <si>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</si>
  <si>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</si>
  <si>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</si>
  <si>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</si>
  <si>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</si>
  <si>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</si>
  <si>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</si>
  <si>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</si>
  <si>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</si>
  <si>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</si>
  <si>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</si>
  <si>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</si>
  <si>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</si>
  <si>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</si>
  <si>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</si>
  <si>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</si>
  <si>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</si>
  <si>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</si>
  <si>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</si>
  <si>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</si>
  <si>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</si>
  <si>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</si>
  <si>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</si>
  <si>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</si>
  <si>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</si>
  <si>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</si>
  <si>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</si>
  <si>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</si>
  <si>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</si>
  <si>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</si>
  <si>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</si>
  <si>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</si>
  <si>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</si>
  <si>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</si>
  <si>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</si>
  <si>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</si>
  <si>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</si>
  <si>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</si>
  <si>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</si>
  <si>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</si>
  <si>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</si>
  <si>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</si>
  <si>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</si>
  <si>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</si>
  <si>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</si>
  <si>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</si>
  <si>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</si>
  <si>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</si>
  <si>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</si>
  <si>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</si>
  <si>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</si>
  <si>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</si>
  <si>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</si>
  <si>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</si>
  <si>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</si>
  <si>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</si>
  <si>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</si>
  <si>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</si>
  <si>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</si>
  <si>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</si>
  <si>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</si>
  <si>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</si>
  <si>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</si>
  <si>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</si>
  <si>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</si>
  <si>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</si>
  <si>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</si>
  <si>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</si>
  <si>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</si>
  <si>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</si>
  <si>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</si>
  <si>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</si>
  <si>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</si>
  <si>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</si>
  <si>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</si>
  <si>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</si>
  <si>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</si>
  <si>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</si>
  <si>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</si>
  <si>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</si>
  <si>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</si>
  <si>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</si>
  <si>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</si>
  <si>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</si>
  <si>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</si>
  <si>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</si>
  <si>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</si>
  <si>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</si>
  <si>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</si>
  <si>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</si>
  <si>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</si>
  <si>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</si>
  <si>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</si>
  <si>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</si>
  <si>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</si>
  <si>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</si>
  <si>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</si>
  <si>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</si>
  <si>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</si>
  <si>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</si>
  <si>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</si>
  <si>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</si>
  <si>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</si>
  <si>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</si>
  <si>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</si>
  <si>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</si>
  <si>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</si>
  <si>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</si>
  <si>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</si>
  <si>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</si>
  <si>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</si>
  <si>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</si>
  <si>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</si>
  <si>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</si>
  <si>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</si>
  <si>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</si>
  <si>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</si>
  <si>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</si>
  <si>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</si>
  <si>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</si>
  <si>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</si>
  <si>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</si>
  <si>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</si>
  <si>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</si>
  <si>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</si>
  <si>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</si>
  <si>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</si>
  <si>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</si>
  <si>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</si>
  <si>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</si>
  <si>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</si>
  <si>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</si>
  <si>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</si>
  <si>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</si>
  <si>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</si>
  <si>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</si>
  <si>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</si>
  <si>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</si>
  <si>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</si>
  <si>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</si>
  <si>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</si>
  <si>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</si>
  <si>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</si>
  <si>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</si>
  <si>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</si>
  <si>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</si>
  <si>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</si>
  <si>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</si>
  <si>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</si>
  <si>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</si>
  <si>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</si>
  <si>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</si>
  <si>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</si>
  <si>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</si>
  <si>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</si>
  <si>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</si>
  <si>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</si>
  <si>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</si>
  <si>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</si>
  <si>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</si>
  <si>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</si>
  <si>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</si>
  <si>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</si>
  <si>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</si>
  <si>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</si>
  <si>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</si>
  <si>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</si>
  <si>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</si>
  <si>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</si>
  <si>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</si>
  <si>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</si>
  <si>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</si>
  <si>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</si>
  <si>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</si>
  <si>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</si>
  <si>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</si>
  <si>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</si>
  <si>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</si>
  <si>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</si>
  <si>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</si>
  <si>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</si>
  <si>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</si>
  <si>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</si>
  <si>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</si>
  <si>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</si>
  <si>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</si>
  <si>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</si>
  <si>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</si>
  <si>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</si>
  <si>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</si>
  <si>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</si>
  <si>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</si>
  <si>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</si>
  <si>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</si>
  <si>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</si>
  <si>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</si>
  <si>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</si>
  <si>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</si>
  <si>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</si>
  <si>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</si>
  <si>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</si>
  <si>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</si>
  <si>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</si>
  <si>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</si>
  <si>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</si>
  <si>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</si>
  <si>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</si>
  <si>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</si>
  <si>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</si>
  <si>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</si>
  <si>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</si>
  <si>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</si>
  <si>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</si>
  <si>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</si>
  <si>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</si>
  <si>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</si>
  <si>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</si>
  <si>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</si>
  <si>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</si>
  <si>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</si>
  <si>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</si>
  <si>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</si>
  <si>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</si>
  <si>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</si>
  <si>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</si>
  <si>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</si>
  <si>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</si>
  <si>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</si>
  <si>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</si>
  <si>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</si>
  <si>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</si>
  <si>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</si>
  <si>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</si>
  <si>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</si>
  <si>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</si>
  <si>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</si>
  <si>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</si>
  <si>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</si>
  <si>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</si>
  <si>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</si>
  <si>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</si>
  <si>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</si>
  <si>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</si>
  <si>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</si>
  <si>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</si>
  <si>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</si>
  <si>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</si>
  <si>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</si>
  <si>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</si>
  <si>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</si>
  <si>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</si>
  <si>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</si>
  <si>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</si>
  <si>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</si>
  <si>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</si>
  <si>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</si>
  <si>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</si>
  <si>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</si>
  <si>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</si>
  <si>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</si>
  <si>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</si>
  <si>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</si>
  <si>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</si>
  <si>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</si>
  <si>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</si>
  <si>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</si>
  <si>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</si>
  <si>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</si>
  <si>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</si>
  <si>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</si>
  <si>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</si>
  <si>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</si>
  <si>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</si>
  <si>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</si>
  <si>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</si>
  <si>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</si>
  <si>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</si>
  <si>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</si>
  <si>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</si>
  <si>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</si>
  <si>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</si>
  <si>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</si>
  <si>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</si>
  <si>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</si>
  <si>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</si>
  <si>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</si>
  <si>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</si>
  <si>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</si>
  <si>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</si>
  <si>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</si>
  <si>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</si>
  <si>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</si>
  <si>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</si>
  <si>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</si>
  <si>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</si>
  <si>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</si>
  <si>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</si>
  <si>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</si>
  <si>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</si>
  <si>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</si>
  <si>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</si>
  <si>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</si>
  <si>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</si>
  <si>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</si>
  <si>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</si>
  <si>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</si>
  <si>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</si>
  <si>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</si>
  <si>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</si>
  <si>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</si>
  <si>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</si>
  <si>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</si>
  <si>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</si>
  <si>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</si>
  <si>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</si>
  <si>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</si>
  <si>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</si>
  <si>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</si>
  <si>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</si>
  <si>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</si>
  <si>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</si>
  <si>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</si>
  <si>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</si>
  <si>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</si>
  <si>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</si>
  <si>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</si>
  <si>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</si>
  <si>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</si>
  <si>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</si>
  <si>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</si>
  <si>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</si>
  <si>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</si>
  <si>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</si>
  <si>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</si>
  <si>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</si>
  <si>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</si>
  <si>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</si>
  <si>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</si>
  <si>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</si>
  <si>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</si>
  <si>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</si>
  <si>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</si>
  <si>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</si>
  <si>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</si>
  <si>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</si>
  <si>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</si>
  <si>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</si>
  <si>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</si>
  <si>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</si>
  <si>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</si>
  <si>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</si>
  <si>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</si>
  <si>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</si>
  <si>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</si>
  <si>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</si>
  <si>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</si>
  <si>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</si>
  <si>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</si>
  <si>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</si>
  <si>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</si>
  <si>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</si>
  <si>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</si>
  <si>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</si>
  <si>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</si>
  <si>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</si>
  <si>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</si>
  <si>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</si>
  <si>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</si>
  <si>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</si>
  <si>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</si>
  <si>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</si>
  <si>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</si>
  <si>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</si>
  <si>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</si>
  <si>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</si>
  <si>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</si>
  <si>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</si>
  <si>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</si>
  <si>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</si>
  <si>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</si>
  <si>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</si>
  <si>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</si>
  <si>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</si>
  <si>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</si>
  <si>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</si>
  <si>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</si>
  <si>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</si>
  <si>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</si>
  <si>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</si>
  <si>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</si>
  <si>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</si>
  <si>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</si>
  <si>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</si>
  <si>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</si>
  <si>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</si>
  <si>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</si>
  <si>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</si>
  <si>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</si>
  <si>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</si>
  <si>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</si>
  <si>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</si>
  <si>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</si>
  <si>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</si>
  <si>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</si>
  <si>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</si>
  <si>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</si>
  <si>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</si>
  <si>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</si>
  <si>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</si>
  <si>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</si>
  <si>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</si>
  <si>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</si>
  <si>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</si>
  <si>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</si>
  <si>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</si>
  <si>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</si>
  <si>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</si>
  <si>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</si>
  <si>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</si>
  <si>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</si>
  <si>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</si>
  <si>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</si>
  <si>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</si>
  <si>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</si>
  <si>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</si>
  <si>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</si>
  <si>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</si>
  <si>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</si>
  <si>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</si>
  <si>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</si>
  <si>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</si>
  <si>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</si>
  <si>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</si>
  <si>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</si>
  <si>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</si>
  <si>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</si>
  <si>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</si>
  <si>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</si>
  <si>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</si>
  <si>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</si>
  <si>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</si>
  <si>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</si>
  <si>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</si>
  <si>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</si>
  <si>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</si>
  <si>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</si>
  <si>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</si>
  <si>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</si>
  <si>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</si>
  <si>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</si>
  <si>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</si>
  <si>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</si>
  <si>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</si>
  <si>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</si>
  <si>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</si>
  <si>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</si>
  <si>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</si>
  <si>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</si>
  <si>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</si>
  <si>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</si>
  <si>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</si>
  <si>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</si>
  <si>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</si>
  <si>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</si>
  <si>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</si>
  <si>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</si>
  <si>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</si>
  <si>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</si>
  <si>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</si>
  <si>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</si>
  <si>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</si>
  <si>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</si>
  <si>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</si>
  <si>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</si>
  <si>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</si>
  <si>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</si>
  <si>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</si>
  <si>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</si>
  <si>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</si>
  <si>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</si>
  <si>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</si>
  <si>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</si>
  <si>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</si>
  <si>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</si>
  <si>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</si>
  <si>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</si>
  <si>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</si>
  <si>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</si>
  <si>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</si>
  <si>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</si>
  <si>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</si>
  <si>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</si>
  <si>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</si>
  <si>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</si>
  <si>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</si>
  <si>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</si>
  <si>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</si>
  <si>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</si>
  <si>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</si>
  <si>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</si>
  <si>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</si>
  <si>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</si>
  <si>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</si>
  <si>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</si>
  <si>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</si>
  <si>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</si>
  <si>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</si>
  <si>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</si>
  <si>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</si>
  <si>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</si>
  <si>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</si>
  <si>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</si>
  <si>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</si>
  <si>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</si>
  <si>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</si>
  <si>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</si>
  <si>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</si>
  <si>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</si>
  <si>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</si>
  <si>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</si>
  <si>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</si>
  <si>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</si>
  <si>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</si>
  <si>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</si>
  <si>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</si>
  <si>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</si>
  <si>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</si>
  <si>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</si>
  <si>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</si>
  <si>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</si>
  <si>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</si>
  <si>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</si>
  <si>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</si>
  <si>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</si>
  <si>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</si>
  <si>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</si>
  <si>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</si>
  <si>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</si>
  <si>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</si>
  <si>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</si>
  <si>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</si>
  <si>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</si>
  <si>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</si>
  <si>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</si>
  <si>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</si>
  <si>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</si>
  <si>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</si>
  <si>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</si>
  <si>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</si>
  <si>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</si>
  <si>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</si>
  <si>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</si>
  <si>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</si>
  <si>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</si>
  <si>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</si>
  <si>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</si>
  <si>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</si>
  <si>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</si>
  <si>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</si>
  <si>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</si>
  <si>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</si>
  <si>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</si>
  <si>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</si>
  <si>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</si>
  <si>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</si>
  <si>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</si>
  <si>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</si>
  <si>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</si>
  <si>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</si>
  <si>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</si>
  <si>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</si>
  <si>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</si>
  <si>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</si>
  <si>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</si>
  <si>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</si>
  <si>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</si>
  <si>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</si>
  <si>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</si>
  <si>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</si>
  <si>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</si>
  <si>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</si>
  <si>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</si>
  <si>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</si>
  <si>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</si>
  <si>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</si>
  <si>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</si>
  <si>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</si>
  <si>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</si>
  <si>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</si>
  <si>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</si>
  <si>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</si>
  <si>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</si>
  <si>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</si>
  <si>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</si>
  <si>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</si>
  <si>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</si>
  <si>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</si>
  <si>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</si>
  <si>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</si>
  <si>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</si>
  <si>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</si>
  <si>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</si>
  <si>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</si>
  <si>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</si>
  <si>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</si>
  <si>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</si>
  <si>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</si>
  <si>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</si>
  <si>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</si>
  <si>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</si>
  <si>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</si>
  <si>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</si>
  <si>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</si>
  <si>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</si>
  <si>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</si>
  <si>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</si>
  <si>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</si>
  <si>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</si>
  <si>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</si>
  <si>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</si>
  <si>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</si>
  <si>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</si>
  <si>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</si>
  <si>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</si>
  <si>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</si>
  <si>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</si>
  <si>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</si>
  <si>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</si>
  <si>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</si>
  <si>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</si>
  <si>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</si>
  <si>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</si>
  <si>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</si>
  <si>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</si>
  <si>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</si>
  <si>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</si>
  <si>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</si>
  <si>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</si>
  <si>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</si>
  <si>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</si>
  <si>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</si>
  <si>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</si>
  <si>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</si>
  <si>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</si>
  <si>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</si>
  <si>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</si>
  <si>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</si>
  <si>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</si>
  <si>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</si>
  <si>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</si>
  <si>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</si>
  <si>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</si>
  <si>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</si>
  <si>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</si>
  <si>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</si>
  <si>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</si>
  <si>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</si>
  <si>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</si>
  <si>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</si>
  <si>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</si>
  <si>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</si>
  <si>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</si>
  <si>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</si>
  <si>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</si>
  <si>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</si>
  <si>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</si>
  <si>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</si>
  <si>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</si>
  <si>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</si>
  <si>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</si>
  <si>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</si>
  <si>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</si>
  <si>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</si>
  <si>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</si>
  <si>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</si>
  <si>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</si>
  <si>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</si>
  <si>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</si>
  <si>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</si>
  <si>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</si>
  <si>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</si>
  <si>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</si>
  <si>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</si>
  <si>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</si>
  <si>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</si>
  <si>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</si>
  <si>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</si>
  <si>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</si>
  <si>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</si>
  <si>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</si>
  <si>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</si>
  <si>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</si>
  <si>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</si>
  <si>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</si>
  <si>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</si>
  <si>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</si>
  <si>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</si>
  <si>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</si>
  <si>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</si>
  <si>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</si>
  <si>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</si>
  <si>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</si>
  <si>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</si>
  <si>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</si>
  <si>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</si>
  <si>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</si>
  <si>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</si>
  <si>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</si>
  <si>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</si>
  <si>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</si>
  <si>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</si>
  <si>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</si>
  <si>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</si>
  <si>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</si>
  <si>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</si>
  <si>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</si>
  <si>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</si>
  <si>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</si>
  <si>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</si>
  <si>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</si>
  <si>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</si>
  <si>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</si>
  <si>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</si>
  <si>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</si>
  <si>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</si>
  <si>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</si>
  <si>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</si>
  <si>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</si>
  <si>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</si>
  <si>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</si>
  <si>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</si>
  <si>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</si>
  <si>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</si>
  <si>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</si>
  <si>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</si>
  <si>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</si>
  <si>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</si>
  <si>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</si>
  <si>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</si>
  <si>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</si>
  <si>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</si>
  <si>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</si>
  <si>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</si>
  <si>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</si>
  <si>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</si>
  <si>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</si>
  <si>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</si>
  <si>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</si>
  <si>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</si>
  <si>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</si>
  <si>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</si>
  <si>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</si>
  <si>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</si>
  <si>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</si>
  <si>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</si>
  <si>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</si>
  <si>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</si>
  <si>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</si>
  <si>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</si>
  <si>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</si>
  <si>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</si>
  <si>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</si>
  <si>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</si>
  <si>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</si>
  <si>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</si>
  <si>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</si>
  <si>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</si>
  <si>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</si>
  <si>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</si>
  <si>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</si>
  <si>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</si>
  <si>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</si>
  <si>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</si>
  <si>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</si>
  <si>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</si>
  <si>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</si>
  <si>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</si>
  <si>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</si>
  <si>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</si>
  <si>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</si>
  <si>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</si>
  <si>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</si>
  <si>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</si>
  <si>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</si>
  <si>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</si>
  <si>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</si>
  <si>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</si>
  <si>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</si>
  <si>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</si>
  <si>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</si>
  <si>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</si>
  <si>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</si>
  <si>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</si>
  <si>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</si>
  <si>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</si>
  <si>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</si>
  <si>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</si>
  <si>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</si>
  <si>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</si>
  <si>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</si>
  <si>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</si>
  <si>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</si>
  <si>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</si>
  <si>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</si>
  <si>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</si>
  <si>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</si>
  <si>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</si>
  <si>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</si>
  <si>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</si>
  <si>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</si>
  <si>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</si>
  <si>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</si>
  <si>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</si>
  <si>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</si>
  <si>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</si>
  <si>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</si>
  <si>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</si>
  <si>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</si>
  <si>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</si>
  <si>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</si>
  <si>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</si>
  <si>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</si>
  <si>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</si>
  <si>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</si>
  <si>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</si>
  <si>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</si>
  <si>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</si>
  <si>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</si>
  <si>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</si>
  <si>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</si>
  <si>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</si>
  <si>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</si>
  <si>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</si>
  <si>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</si>
  <si>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</si>
  <si>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</si>
  <si>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</si>
  <si>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</si>
  <si>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</si>
  <si>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</si>
  <si>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</si>
  <si>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</si>
  <si>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</si>
  <si>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</si>
  <si>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</si>
  <si>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</si>
  <si>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</si>
  <si>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</si>
  <si>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</si>
  <si>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</si>
  <si>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</si>
  <si>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</si>
  <si>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</si>
  <si>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</si>
  <si>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</si>
  <si>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</si>
  <si>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</si>
  <si>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</si>
  <si>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</si>
  <si>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</si>
  <si>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</si>
  <si>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</si>
  <si>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</si>
  <si>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</si>
  <si>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</si>
  <si>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</si>
  <si>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</si>
  <si>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</si>
  <si>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</si>
  <si>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</si>
  <si>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</si>
  <si>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</si>
  <si>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</si>
  <si>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</si>
  <si>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</si>
  <si>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</si>
  <si>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</si>
  <si>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</si>
  <si>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</si>
  <si>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</si>
  <si>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</si>
  <si>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</si>
  <si>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</si>
  <si>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</si>
  <si>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</si>
  <si>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</si>
  <si>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</si>
  <si>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</si>
  <si>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</si>
  <si>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</si>
  <si>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</si>
  <si>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</si>
  <si>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</si>
  <si>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</si>
  <si>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</si>
  <si>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</si>
  <si>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</si>
  <si>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</si>
  <si>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</si>
  <si>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</si>
  <si>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</si>
  <si>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</si>
  <si>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</si>
  <si>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</si>
  <si>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</si>
  <si>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</si>
  <si>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</si>
  <si>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</si>
  <si>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</si>
  <si>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</si>
  <si>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</si>
  <si>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</si>
  <si>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</si>
  <si>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</si>
  <si>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</si>
  <si>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</si>
  <si>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</si>
  <si>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</si>
  <si>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</si>
  <si>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</si>
  <si>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</si>
  <si>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</si>
  <si>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</si>
  <si>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</si>
  <si>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</si>
  <si>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</si>
  <si>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</si>
  <si>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</si>
  <si>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</si>
  <si>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</si>
  <si>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</si>
  <si>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</si>
  <si>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</si>
  <si>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</si>
  <si>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</si>
  <si>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</si>
  <si>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</si>
  <si>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</si>
  <si>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</si>
  <si>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</si>
  <si>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</si>
  <si>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</si>
  <si>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</si>
  <si>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</si>
  <si>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</si>
  <si>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</si>
  <si>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</si>
  <si>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</si>
  <si>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</si>
  <si>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</si>
  <si>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</si>
  <si>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</si>
  <si>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</si>
  <si>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</si>
  <si>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</si>
  <si>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</si>
  <si>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</si>
  <si>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</si>
  <si>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</si>
  <si>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</si>
  <si>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</si>
  <si>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</si>
  <si>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</si>
  <si>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</si>
  <si>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</si>
  <si>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</si>
  <si>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</si>
  <si>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</si>
  <si>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</si>
  <si>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</si>
  <si>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</si>
  <si>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</si>
  <si>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</si>
  <si>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</si>
  <si>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</si>
  <si>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</si>
  <si>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</si>
  <si>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</si>
  <si>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</si>
  <si>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</si>
  <si>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</si>
  <si>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</si>
  <si>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</si>
  <si>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</si>
  <si>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</si>
  <si>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</si>
  <si>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</si>
  <si>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</si>
  <si>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</si>
  <si>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</si>
  <si>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</si>
  <si>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</si>
  <si>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</si>
  <si>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</si>
  <si>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</si>
  <si>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</si>
  <si>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</si>
  <si>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</si>
  <si>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</si>
  <si>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</si>
  <si>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</si>
  <si>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</si>
  <si>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</si>
  <si>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</si>
  <si>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</si>
  <si>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</si>
  <si>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</si>
  <si>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</si>
  <si>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</si>
  <si>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</si>
  <si>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</si>
  <si>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</si>
  <si>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</si>
  <si>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</si>
  <si>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</si>
  <si>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</si>
  <si>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</si>
  <si>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</si>
  <si>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</si>
  <si>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</si>
  <si>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</si>
  <si>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</si>
  <si>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</si>
  <si>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</si>
  <si>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</si>
  <si>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</si>
  <si>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</si>
  <si>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</si>
  <si>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</si>
  <si>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</si>
  <si>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</si>
  <si>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</si>
  <si>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</si>
  <si>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</si>
  <si>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</si>
  <si>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</si>
  <si>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</si>
  <si>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</si>
  <si>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</si>
  <si>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</si>
  <si>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</si>
  <si>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</si>
  <si>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</si>
  <si>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</si>
  <si>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</si>
  <si>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</si>
  <si>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</si>
  <si>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</si>
  <si>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</si>
  <si>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</si>
  <si>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</si>
  <si>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</si>
  <si>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</si>
  <si>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</si>
  <si>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</si>
  <si>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</si>
  <si>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</si>
  <si>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</si>
  <si>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</si>
  <si>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</si>
  <si>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</si>
  <si>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</si>
  <si>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</si>
  <si>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</si>
  <si>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</si>
  <si>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</si>
  <si>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</si>
  <si>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</si>
  <si>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</si>
  <si>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</si>
  <si>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</si>
  <si>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</si>
  <si>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</si>
  <si>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</si>
  <si>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</si>
  <si>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</si>
  <si>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</si>
  <si>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</si>
  <si>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</si>
  <si>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</si>
  <si>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</si>
  <si>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</si>
  <si>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</si>
  <si>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</si>
  <si>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</si>
  <si>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</si>
  <si>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</si>
  <si>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</si>
  <si>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</si>
  <si>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</si>
  <si>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</si>
  <si>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</si>
  <si>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</si>
  <si>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</si>
  <si>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</si>
  <si>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</si>
  <si>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</si>
  <si>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</si>
  <si>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</si>
  <si>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</si>
  <si>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</si>
  <si>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</si>
  <si>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</si>
  <si>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</si>
  <si>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</si>
  <si>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</si>
  <si>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</si>
  <si>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</si>
  <si>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</si>
  <si>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</si>
  <si>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</si>
  <si>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</si>
  <si>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</si>
  <si>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</si>
  <si>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</si>
  <si>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</si>
  <si>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</si>
  <si>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</si>
  <si>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</si>
  <si>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</si>
  <si>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</si>
  <si>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</si>
  <si>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</si>
  <si>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</si>
  <si>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</si>
  <si>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</si>
  <si>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</si>
  <si>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</si>
  <si>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</si>
  <si>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</si>
  <si>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</si>
  <si>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</si>
  <si>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</si>
  <si>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</si>
  <si>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</si>
  <si>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</si>
  <si>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</si>
  <si>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</si>
  <si>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</si>
  <si>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</si>
  <si>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</si>
  <si>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</si>
  <si>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</si>
  <si>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</si>
  <si>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</si>
  <si>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</si>
  <si>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</si>
  <si>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</si>
  <si>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</si>
  <si>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</si>
  <si>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</si>
  <si>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</si>
  <si>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</si>
  <si>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</si>
  <si>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</si>
  <si>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</si>
  <si>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</si>
  <si>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</si>
  <si>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</si>
  <si>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</si>
  <si>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</si>
  <si>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</si>
  <si>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</si>
  <si>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</si>
  <si>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</si>
  <si>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</si>
  <si>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</si>
  <si>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</si>
  <si>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</si>
  <si>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</si>
  <si>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</si>
  <si>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</si>
  <si>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</si>
  <si>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</si>
  <si>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</si>
  <si>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</si>
  <si>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</si>
  <si>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</si>
  <si>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</si>
  <si>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</si>
  <si>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</si>
  <si>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</si>
  <si>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</si>
  <si>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</si>
  <si>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</si>
  <si>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</si>
  <si>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</si>
  <si>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</si>
  <si>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</si>
  <si>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</si>
  <si>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</si>
  <si>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</si>
  <si>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</si>
  <si>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</si>
  <si>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</si>
  <si>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</si>
  <si>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</si>
  <si>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</si>
  <si>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</si>
  <si>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</si>
  <si>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</si>
  <si>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</si>
  <si>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</si>
  <si>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</si>
  <si>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</si>
  <si>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</si>
  <si>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</si>
  <si>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</si>
  <si>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</si>
  <si>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</si>
  <si>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</si>
  <si>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</si>
  <si>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</si>
  <si>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</si>
  <si>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</si>
  <si>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</si>
  <si>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</si>
  <si>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</si>
  <si>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</si>
  <si>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</si>
  <si>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</si>
  <si>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</si>
  <si>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</si>
  <si>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</si>
  <si>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</si>
  <si>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</si>
  <si>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</si>
  <si>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</si>
  <si>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</si>
  <si>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</si>
  <si>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</si>
  <si>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</si>
  <si>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</si>
  <si>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</si>
  <si>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</si>
  <si>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</si>
  <si>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</si>
  <si>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</si>
  <si>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</si>
  <si>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</si>
  <si>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</si>
  <si>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</si>
  <si>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</si>
  <si>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</si>
  <si>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</si>
  <si>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</si>
  <si>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</si>
  <si>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</si>
  <si>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</si>
  <si>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</si>
  <si>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</si>
  <si>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</si>
  <si>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</si>
  <si>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</si>
  <si>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</si>
  <si>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</si>
  <si>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</si>
  <si>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</si>
  <si>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</si>
  <si>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</si>
  <si>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</si>
  <si>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</si>
  <si>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</si>
  <si>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</si>
  <si>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</si>
  <si>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</si>
  <si>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</si>
  <si>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</si>
  <si>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</si>
  <si>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</si>
  <si>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</si>
  <si>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</si>
  <si>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</si>
  <si>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</si>
  <si>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</si>
  <si>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</si>
  <si>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</si>
  <si>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</si>
  <si>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</si>
  <si>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</si>
  <si>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</si>
  <si>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</si>
  <si>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</si>
  <si>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</si>
  <si>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</si>
  <si>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</si>
  <si>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</si>
  <si>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</si>
  <si>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</si>
  <si>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</si>
  <si>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</si>
  <si>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</si>
  <si>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</si>
  <si>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</si>
  <si>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</si>
  <si>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</si>
  <si>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</si>
  <si>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</si>
  <si>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</si>
  <si>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</si>
  <si>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</si>
  <si>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</si>
  <si>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</si>
  <si>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</si>
  <si>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</si>
  <si>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</si>
  <si>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</si>
  <si>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</si>
  <si>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</si>
  <si>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</si>
  <si>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</si>
  <si>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</si>
  <si>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</si>
  <si>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</si>
  <si>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</si>
  <si>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</si>
  <si>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</si>
  <si>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</si>
  <si>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</si>
  <si>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</si>
  <si>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</si>
  <si>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</si>
  <si>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</si>
  <si>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</si>
  <si>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</si>
  <si>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</si>
  <si>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</si>
  <si>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</si>
  <si>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</si>
  <si>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</si>
  <si>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</si>
  <si>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</si>
  <si>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</si>
  <si>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</si>
  <si>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</si>
  <si>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</si>
  <si>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</si>
  <si>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</si>
  <si>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</si>
  <si>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</si>
  <si>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</si>
  <si>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</si>
  <si>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</si>
  <si>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</si>
  <si>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</si>
  <si>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</si>
  <si>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</si>
  <si>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</si>
  <si>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</si>
  <si>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</si>
  <si>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</si>
  <si>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</si>
  <si>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</si>
  <si>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</si>
  <si>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</si>
  <si>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</si>
  <si>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</si>
  <si>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</si>
  <si>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</si>
  <si>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</si>
  <si>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</si>
  <si>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</si>
  <si>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</si>
  <si>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</si>
  <si>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</si>
  <si>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</si>
  <si>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</si>
  <si>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</si>
  <si>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</si>
  <si>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</si>
  <si>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</si>
  <si>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</si>
  <si>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</si>
  <si>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</si>
  <si>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</si>
  <si>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</si>
  <si>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</si>
  <si>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</si>
  <si>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</si>
  <si>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</si>
  <si>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</si>
  <si>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</si>
  <si>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</si>
  <si>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</si>
  <si>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</si>
  <si>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</si>
  <si>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</si>
  <si>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</si>
  <si>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</si>
  <si>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</si>
  <si>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</si>
  <si>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</si>
  <si>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</si>
  <si>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</si>
  <si>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</si>
  <si>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</si>
  <si>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</si>
  <si>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</si>
  <si>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</si>
  <si>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</si>
  <si>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</si>
  <si>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</si>
  <si>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</si>
  <si>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</si>
  <si>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</si>
  <si>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</si>
  <si>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</si>
  <si>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</si>
  <si>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</si>
  <si>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</si>
  <si>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</si>
  <si>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</si>
  <si>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</si>
  <si>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</si>
  <si>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</si>
  <si>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</si>
  <si>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</si>
  <si>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</si>
  <si>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</si>
  <si>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</si>
  <si>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</si>
  <si>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</si>
  <si>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</si>
  <si>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</si>
  <si>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</si>
  <si>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</si>
  <si>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</si>
  <si>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</si>
  <si>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</si>
  <si>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</si>
  <si>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</si>
  <si>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</si>
  <si>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</si>
  <si>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</si>
  <si>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</si>
  <si>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</si>
  <si>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</si>
  <si>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</si>
  <si>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</si>
  <si>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</si>
  <si>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</si>
  <si>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</si>
  <si>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</si>
  <si>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</si>
  <si>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</si>
  <si>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</si>
  <si>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</si>
  <si>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</si>
  <si>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</si>
  <si>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</si>
  <si>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</si>
  <si>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</si>
  <si>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</si>
  <si>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</si>
  <si>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</si>
  <si>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</si>
  <si>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</si>
  <si>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</si>
  <si>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</si>
  <si>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</si>
  <si>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</si>
  <si>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</si>
  <si>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</si>
  <si>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</si>
  <si>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</si>
  <si>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</si>
  <si>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</si>
  <si>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</si>
  <si>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</si>
  <si>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</si>
  <si>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</si>
  <si>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</si>
  <si>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</si>
  <si>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</si>
  <si>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</si>
  <si>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</si>
  <si>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</si>
  <si>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</si>
  <si>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</si>
  <si>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</si>
  <si>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</si>
  <si>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</si>
  <si>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</si>
  <si>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</si>
  <si>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</si>
  <si>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</si>
  <si>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</si>
  <si>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</si>
  <si>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</si>
  <si>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</si>
  <si>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</si>
  <si>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</si>
  <si>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</si>
  <si>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</si>
  <si>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</si>
  <si>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</si>
  <si>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</si>
  <si>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</si>
  <si>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</si>
  <si>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</si>
  <si>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</si>
  <si>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</si>
  <si>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</si>
  <si>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</si>
  <si>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</si>
  <si>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</si>
  <si>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</si>
  <si>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</si>
  <si>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</si>
  <si>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</si>
  <si>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</si>
  <si>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</si>
  <si>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</si>
  <si>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</si>
  <si>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</si>
  <si>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</si>
  <si>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</si>
  <si>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</si>
  <si>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</si>
  <si>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</si>
  <si>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</si>
  <si>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</si>
  <si>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</si>
  <si>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</si>
  <si>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</si>
  <si>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</si>
  <si>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</si>
  <si>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</si>
  <si>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</si>
  <si>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</si>
  <si>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</si>
  <si>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</si>
  <si>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</si>
  <si>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</si>
  <si>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</si>
  <si>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</si>
  <si>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</si>
  <si>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</si>
  <si>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</si>
  <si>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</si>
  <si>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</si>
  <si>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</si>
  <si>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</si>
  <si>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</si>
  <si>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</si>
  <si>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</si>
  <si>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</si>
  <si>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</si>
  <si>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</si>
  <si>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</si>
  <si>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</si>
  <si>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</si>
  <si>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</si>
  <si>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</si>
  <si>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</si>
  <si>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</si>
  <si>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</si>
  <si>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</si>
  <si>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</si>
  <si>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</si>
  <si>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</si>
  <si>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</si>
  <si>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</si>
  <si>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</si>
  <si>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</si>
  <si>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</si>
  <si>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</si>
  <si>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</si>
  <si>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</si>
  <si>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</si>
  <si>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</si>
  <si>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</si>
  <si>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</si>
  <si>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</si>
  <si>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</si>
  <si>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</si>
  <si>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</si>
  <si>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</si>
  <si>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</si>
  <si>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</si>
  <si>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</si>
  <si>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</si>
  <si>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</si>
  <si>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</si>
  <si>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</si>
  <si>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</si>
  <si>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</si>
  <si>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</si>
  <si>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</si>
  <si>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</si>
  <si>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</si>
  <si>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</si>
  <si>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</si>
  <si>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</si>
  <si>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</si>
  <si>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</si>
  <si>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</si>
  <si>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</si>
  <si>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</si>
  <si>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</si>
  <si>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</si>
  <si>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</si>
  <si>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</si>
  <si>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</si>
  <si>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</si>
  <si>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</si>
  <si>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</si>
  <si>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</si>
  <si>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</si>
  <si>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</si>
  <si>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</si>
  <si>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</si>
  <si>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</si>
  <si>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</si>
  <si>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</si>
  <si>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</si>
  <si>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</si>
  <si>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</si>
  <si>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</si>
  <si>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</si>
  <si>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</si>
  <si>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</si>
  <si>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</si>
  <si>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</si>
  <si>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</si>
  <si>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</si>
  <si>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</si>
  <si>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</si>
  <si>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</si>
  <si>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</si>
  <si>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</si>
  <si>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</si>
  <si>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</si>
  <si>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</si>
  <si>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</si>
  <si>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</si>
  <si>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</si>
  <si>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</si>
  <si>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</si>
  <si>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</si>
  <si>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</si>
  <si>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</si>
  <si>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</si>
  <si>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</si>
  <si>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</si>
  <si>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</si>
  <si>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</si>
  <si>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</si>
  <si>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</si>
  <si>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</si>
  <si>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</si>
  <si>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</si>
  <si>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</si>
  <si>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</si>
  <si>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</si>
  <si>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</si>
  <si>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</si>
  <si>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</si>
  <si>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</si>
  <si>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</si>
  <si>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</si>
  <si>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</si>
  <si>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</si>
  <si>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</si>
  <si>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</si>
  <si>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</si>
  <si>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</si>
  <si>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</si>
  <si>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</si>
  <si>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</si>
  <si>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</si>
  <si>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</si>
  <si>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</si>
  <si>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</si>
  <si>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</si>
  <si>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</si>
  <si>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</si>
  <si>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</si>
  <si>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</si>
  <si>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</si>
  <si>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</si>
  <si>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</si>
  <si>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</si>
  <si>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</si>
  <si>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</si>
  <si>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</si>
  <si>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</si>
  <si>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</si>
  <si>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</si>
  <si>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</si>
  <si>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</si>
  <si>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</si>
  <si>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</si>
  <si>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</si>
  <si>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</si>
  <si>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</si>
  <si>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</si>
  <si>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</si>
  <si>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</si>
  <si>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</si>
  <si>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</si>
  <si>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</si>
  <si>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</si>
  <si>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</si>
  <si>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</si>
  <si>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</si>
  <si>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</si>
  <si>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</si>
  <si>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</si>
  <si>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</si>
  <si>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</si>
  <si>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</si>
  <si>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</si>
  <si>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</si>
  <si>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</si>
  <si>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</si>
  <si>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</si>
  <si>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</si>
  <si>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</si>
  <si>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</si>
  <si>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</si>
  <si>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</si>
  <si>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</si>
  <si>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</si>
  <si>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</si>
  <si>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</si>
  <si>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</si>
  <si>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</si>
  <si>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</si>
  <si>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</si>
  <si>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</si>
  <si>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</si>
  <si>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</si>
  <si>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</si>
  <si>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</si>
  <si>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</si>
  <si>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</si>
  <si>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</si>
  <si>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</si>
  <si>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</si>
  <si>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</si>
  <si>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</si>
  <si>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</si>
  <si>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</si>
  <si>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</si>
  <si>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</si>
  <si>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</si>
  <si>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</si>
  <si>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</si>
  <si>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</si>
  <si>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</si>
  <si>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</si>
  <si>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</si>
  <si>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</si>
  <si>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</si>
  <si>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</si>
  <si>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</si>
  <si>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</si>
  <si>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</si>
  <si>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</si>
  <si>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</si>
  <si>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</si>
  <si>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</si>
  <si>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</si>
  <si>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</si>
  <si>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</si>
  <si>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</si>
  <si>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</si>
  <si>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</si>
  <si>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</si>
  <si>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</si>
  <si>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</si>
  <si>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</si>
  <si>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</si>
  <si>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</si>
  <si>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</si>
  <si>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</si>
  <si>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</si>
  <si>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</si>
  <si>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</si>
  <si>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</si>
  <si>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</si>
  <si>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</si>
  <si>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</si>
  <si>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</si>
  <si>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</si>
  <si>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</si>
  <si>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</si>
  <si>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</si>
  <si>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</si>
  <si>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</si>
  <si>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</si>
  <si>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</si>
  <si>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</si>
  <si>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</si>
  <si>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</si>
  <si>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</si>
  <si>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</si>
  <si>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</si>
  <si>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</si>
  <si>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</si>
  <si>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</si>
  <si>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</si>
  <si>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</si>
  <si>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</si>
  <si>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</si>
  <si>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</si>
  <si>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</si>
  <si>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</si>
  <si>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</si>
  <si>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</si>
  <si>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</si>
  <si>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</si>
  <si>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</si>
  <si>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</si>
  <si>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</si>
  <si>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</si>
  <si>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</si>
  <si>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</si>
  <si>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</si>
  <si>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</si>
  <si>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</si>
  <si>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</si>
  <si>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</si>
  <si>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</si>
  <si>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</si>
  <si>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</si>
  <si>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</si>
  <si>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</si>
  <si>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</si>
  <si>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</si>
  <si>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</si>
  <si>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</si>
  <si>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</si>
  <si>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</si>
  <si>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</si>
  <si>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</si>
  <si>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</si>
  <si>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</si>
  <si>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</si>
  <si>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</si>
  <si>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</si>
  <si>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</si>
  <si>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</si>
  <si>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</si>
  <si>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</si>
  <si>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</si>
  <si>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</si>
  <si>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</si>
  <si>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</si>
  <si>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</si>
  <si>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</si>
  <si>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</si>
  <si>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</si>
  <si>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</si>
  <si>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</si>
  <si>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</si>
  <si>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</si>
  <si>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</si>
  <si>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</si>
  <si>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</si>
  <si>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</si>
  <si>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</si>
  <si>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</si>
  <si>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</si>
  <si>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</si>
  <si>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</si>
  <si>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</si>
  <si>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</si>
  <si>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</si>
  <si>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</si>
  <si>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</si>
  <si>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</si>
  <si>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</si>
  <si>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</si>
  <si>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</si>
  <si>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</si>
  <si>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</si>
  <si>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</si>
  <si>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</si>
  <si>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</si>
  <si>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</si>
  <si>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</si>
  <si>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</si>
  <si>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</si>
  <si>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</si>
  <si>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</si>
  <si>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</si>
  <si>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</si>
  <si>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</si>
  <si>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</si>
  <si>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</si>
  <si>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</si>
  <si>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</si>
  <si>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</si>
  <si>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</si>
  <si>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</si>
  <si>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</si>
  <si>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</si>
  <si>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</si>
  <si>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</si>
  <si>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</si>
  <si>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</si>
  <si>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</si>
  <si>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</si>
  <si>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</si>
  <si>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</si>
  <si>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</si>
  <si>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</si>
  <si>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</si>
  <si>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</si>
  <si>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</si>
  <si>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</si>
  <si>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</si>
  <si>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</si>
  <si>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</si>
  <si>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</si>
  <si>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</si>
  <si>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</si>
  <si>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</si>
  <si>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</si>
  <si>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</si>
  <si>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</si>
  <si>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</si>
  <si>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</si>
  <si>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</si>
  <si>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</si>
  <si>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</si>
  <si>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</si>
  <si>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</si>
  <si>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</si>
  <si>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</si>
  <si>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</si>
  <si>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</si>
  <si>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</si>
  <si>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</si>
  <si>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</si>
  <si>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</si>
  <si>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</si>
  <si>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</si>
  <si>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</si>
  <si>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</si>
  <si>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</si>
  <si>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</si>
  <si>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</si>
  <si>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</si>
  <si>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</si>
  <si>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</si>
  <si>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</si>
  <si>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</si>
  <si>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</si>
  <si>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</si>
  <si>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</si>
  <si>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</si>
  <si>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</si>
  <si>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</si>
  <si>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</si>
  <si>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</si>
  <si>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</si>
  <si>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</si>
  <si>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</si>
  <si>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</si>
  <si>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</si>
  <si>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</si>
  <si>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</si>
  <si>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</si>
  <si>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</si>
  <si>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</si>
  <si>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</si>
  <si>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</si>
  <si>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</si>
  <si>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</si>
  <si>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</si>
  <si>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</si>
  <si>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</si>
  <si>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</si>
  <si>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</si>
  <si>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</si>
  <si>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</si>
  <si>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</si>
  <si>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</si>
  <si>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</si>
  <si>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</si>
  <si>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</si>
  <si>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</si>
  <si>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</si>
  <si>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</si>
  <si>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</si>
  <si>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</si>
  <si>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</si>
  <si>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</si>
  <si>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</si>
  <si>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</si>
  <si>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</si>
  <si>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</si>
  <si>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</si>
  <si>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</si>
  <si>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</si>
  <si>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</si>
  <si>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</si>
  <si>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</si>
  <si>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</si>
  <si>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</si>
  <si>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</si>
  <si>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</si>
  <si>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</si>
  <si>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</si>
  <si>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</si>
  <si>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</si>
  <si>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</si>
  <si>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</si>
  <si>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</si>
  <si>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</si>
  <si>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</si>
  <si>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</si>
  <si>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</si>
  <si>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</si>
  <si>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</si>
  <si>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</si>
  <si>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</si>
  <si>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</si>
  <si>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</si>
  <si>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</si>
  <si>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</si>
  <si>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</si>
  <si>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</si>
  <si>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</si>
  <si>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</si>
  <si>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</si>
  <si>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</si>
  <si>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</si>
  <si>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</si>
  <si>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</si>
  <si>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</si>
  <si>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</si>
  <si>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</si>
  <si>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</si>
  <si>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</si>
  <si>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</si>
  <si>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</si>
  <si>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</si>
  <si>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</si>
  <si>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</si>
  <si>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</si>
  <si>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</si>
  <si>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</si>
  <si>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</si>
  <si>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</si>
  <si>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</si>
  <si>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</si>
  <si>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</si>
  <si>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</si>
  <si>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</si>
  <si>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</si>
  <si>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</si>
  <si>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</si>
  <si>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</si>
  <si>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</si>
  <si>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</si>
  <si>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</si>
  <si>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</si>
  <si>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</si>
  <si>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</si>
  <si>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</si>
  <si>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</si>
  <si>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</si>
  <si>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</si>
  <si>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</si>
  <si>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</si>
  <si>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</si>
  <si>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</si>
  <si>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</si>
  <si>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</si>
  <si>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</si>
  <si>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</si>
  <si>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</si>
  <si>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</si>
  <si>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</si>
  <si>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</si>
  <si>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</si>
  <si>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</si>
  <si>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</si>
  <si>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</si>
  <si>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</si>
  <si>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</si>
  <si>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</si>
  <si>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</si>
  <si>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</si>
  <si>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</si>
  <si>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</si>
  <si>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</si>
  <si>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</si>
  <si>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</si>
  <si>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</si>
  <si>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</si>
  <si>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</si>
  <si>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</si>
  <si>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</si>
  <si>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</si>
  <si>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</si>
  <si>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</si>
  <si>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</si>
  <si>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</si>
  <si>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</si>
  <si>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</si>
  <si>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</si>
  <si>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</si>
  <si>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</si>
  <si>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</si>
  <si>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</si>
  <si>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</si>
  <si>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</si>
  <si>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</si>
  <si>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</si>
  <si>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</si>
  <si>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</si>
  <si>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</si>
  <si>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</si>
  <si>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</si>
  <si>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</si>
  <si>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</si>
  <si>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</si>
  <si>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</si>
  <si>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</si>
  <si>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</si>
  <si>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</si>
  <si>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</si>
  <si>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</si>
  <si>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</si>
  <si>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</si>
  <si>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</si>
  <si>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</si>
  <si>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</si>
  <si>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</si>
  <si>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</si>
  <si>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</si>
  <si>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</si>
  <si>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</si>
  <si>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</si>
  <si>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</si>
  <si>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</si>
  <si>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</si>
  <si>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</si>
  <si>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</si>
  <si>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</si>
  <si>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</si>
  <si>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</si>
  <si>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</si>
  <si>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</si>
  <si>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</si>
  <si>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</si>
  <si>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</si>
  <si>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</si>
  <si>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</si>
  <si>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</si>
  <si>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</si>
  <si>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</si>
  <si>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</si>
  <si>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</si>
  <si>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</si>
  <si>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</si>
  <si>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</si>
  <si>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</si>
  <si>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</si>
  <si>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</si>
  <si>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</si>
  <si>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</si>
  <si>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</si>
  <si>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</si>
  <si>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</si>
  <si>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</si>
  <si>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</si>
  <si>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</si>
  <si>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</si>
  <si>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</si>
  <si>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</si>
  <si>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</si>
  <si>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</si>
  <si>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</si>
  <si>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</si>
  <si>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</si>
  <si>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</si>
  <si>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</si>
  <si>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</si>
  <si>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</si>
  <si>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</si>
  <si>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</si>
  <si>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</si>
  <si>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</si>
  <si>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</si>
  <si>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</si>
  <si>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</si>
  <si>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</si>
  <si>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</si>
  <si>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</si>
  <si>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</si>
  <si>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</si>
  <si>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</si>
  <si>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</si>
  <si>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</si>
  <si>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</si>
  <si>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</si>
  <si>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</si>
  <si>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</si>
  <si>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</si>
  <si>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</si>
  <si>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</si>
  <si>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</si>
  <si>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</si>
  <si>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</si>
  <si>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</si>
  <si>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</si>
  <si>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</si>
  <si>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</si>
  <si>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</si>
  <si>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</si>
  <si>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</si>
  <si>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</si>
  <si>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</si>
  <si>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</si>
  <si>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</si>
  <si>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</si>
  <si>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</si>
  <si>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</si>
  <si>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</si>
  <si>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</si>
  <si>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</si>
  <si>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</si>
  <si>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</si>
  <si>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</si>
  <si>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</si>
  <si>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</si>
  <si>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</si>
  <si>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</si>
  <si>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</si>
  <si>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</si>
  <si>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</si>
  <si>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</si>
  <si>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</si>
  <si>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</si>
  <si>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</si>
  <si>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</si>
  <si>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</si>
  <si>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</si>
  <si>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</si>
  <si>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</si>
  <si>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</si>
  <si>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</si>
  <si>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</si>
  <si>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</si>
  <si>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</si>
  <si>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</si>
  <si>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</si>
  <si>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</si>
  <si>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</si>
  <si>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</si>
  <si>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</si>
  <si>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</si>
  <si>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</si>
  <si>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</si>
  <si>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</si>
  <si>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</si>
  <si>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</si>
  <si>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</si>
  <si>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</si>
  <si>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</si>
  <si>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</si>
  <si>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</si>
  <si>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</si>
  <si>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</si>
  <si>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</si>
  <si>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</si>
  <si>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</si>
  <si>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</si>
  <si>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</si>
  <si>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</si>
  <si>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</si>
  <si>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</si>
  <si>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</si>
  <si>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</si>
  <si>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</si>
  <si>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</si>
  <si>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</si>
  <si>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</si>
  <si>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</si>
  <si>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</si>
  <si>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</si>
  <si>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</si>
  <si>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</si>
  <si>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</si>
  <si>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</si>
  <si>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</si>
  <si>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</si>
  <si>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</si>
  <si>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</si>
  <si>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</si>
  <si>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</si>
  <si>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</si>
  <si>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</si>
  <si>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</si>
  <si>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</si>
  <si>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</si>
  <si>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</si>
  <si>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</si>
  <si>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</si>
  <si>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</si>
  <si>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</si>
  <si>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</si>
  <si>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</si>
  <si>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</si>
  <si>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</si>
  <si>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</si>
  <si>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</si>
  <si>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</si>
  <si>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</si>
  <si>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</si>
  <si>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</si>
  <si>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</si>
  <si>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</si>
  <si>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</si>
  <si>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</si>
  <si>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</si>
  <si>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</si>
  <si>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</si>
  <si>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</si>
  <si>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</si>
  <si>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</si>
  <si>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</si>
  <si>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</si>
  <si>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</si>
  <si>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</si>
  <si>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</si>
  <si>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</si>
  <si>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</si>
  <si>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</si>
  <si>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</si>
  <si>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</si>
  <si>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</si>
  <si>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</si>
  <si>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</si>
  <si>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</si>
  <si>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</si>
  <si>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</si>
  <si>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</si>
  <si>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</si>
  <si>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</si>
  <si>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</si>
  <si>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</si>
  <si>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</si>
  <si>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</si>
  <si>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</si>
  <si>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</si>
  <si>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</si>
  <si>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</si>
  <si>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</si>
  <si>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</si>
  <si>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</si>
  <si>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</si>
  <si>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</si>
  <si>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</si>
  <si>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</si>
  <si>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</si>
  <si>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</si>
  <si>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</si>
  <si>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</si>
  <si>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</si>
  <si>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</si>
  <si>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</si>
  <si>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</si>
  <si>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</si>
  <si>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</si>
  <si>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</si>
  <si>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</si>
  <si>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</si>
  <si>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</si>
  <si>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</si>
  <si>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</si>
  <si>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</si>
  <si>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</si>
  <si>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</si>
  <si>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</si>
  <si>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</si>
  <si>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</si>
  <si>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</si>
  <si>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</si>
  <si>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</si>
  <si>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</si>
  <si>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</si>
  <si>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</si>
  <si>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</si>
  <si>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</si>
  <si>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</si>
  <si>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</si>
  <si>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</si>
  <si>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</si>
  <si>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</si>
  <si>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</si>
  <si>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</si>
  <si>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</si>
  <si>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</si>
  <si>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</si>
  <si>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</si>
  <si>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</si>
  <si>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</si>
  <si>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</si>
  <si>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</si>
  <si>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</si>
  <si>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</si>
  <si>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</si>
  <si>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</si>
  <si>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</si>
  <si>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</si>
  <si>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</si>
  <si>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</si>
  <si>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</si>
  <si>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</si>
  <si>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</si>
  <si>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</si>
  <si>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</si>
  <si>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</si>
  <si>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</si>
  <si>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</si>
  <si>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</si>
  <si>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</si>
  <si>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</si>
  <si>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</si>
  <si>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</si>
  <si>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</si>
  <si>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</si>
  <si>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</si>
  <si>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</si>
  <si>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</si>
  <si>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</si>
  <si>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</si>
  <si>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</si>
  <si>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</si>
  <si>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</si>
  <si>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</si>
  <si>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</si>
  <si>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</si>
  <si>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</si>
  <si>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</si>
  <si>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</si>
  <si>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</si>
  <si>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</si>
  <si>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</si>
  <si>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</si>
  <si>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</si>
  <si>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</si>
  <si>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</si>
  <si>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</si>
  <si>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</si>
  <si>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</si>
  <si>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</si>
  <si>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</si>
  <si>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</si>
  <si>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</si>
  <si>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</si>
  <si>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</si>
  <si>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</si>
  <si>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</si>
  <si>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</si>
  <si>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</si>
  <si>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</si>
  <si>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</si>
  <si>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</si>
  <si>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</si>
  <si>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</si>
  <si>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</si>
  <si>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</si>
  <si>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</si>
  <si>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</si>
  <si>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</si>
  <si>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</si>
  <si>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</si>
  <si>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</si>
  <si>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</si>
  <si>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</si>
  <si>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</si>
  <si>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</si>
  <si>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</si>
  <si>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</si>
  <si>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</si>
  <si>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</si>
  <si>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</si>
  <si>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</si>
  <si>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</si>
  <si>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</si>
  <si>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</si>
  <si>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</si>
  <si>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</si>
  <si>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</si>
  <si>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</si>
  <si>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</si>
  <si>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</si>
  <si>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</si>
  <si>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</si>
  <si>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</si>
  <si>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</si>
  <si>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</si>
  <si>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</si>
  <si>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</si>
  <si>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</si>
  <si>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</si>
  <si>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</si>
  <si>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</si>
  <si>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</si>
  <si>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</si>
  <si>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</si>
  <si>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</si>
  <si>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</si>
  <si>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</si>
  <si>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</si>
  <si>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</si>
  <si>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</si>
  <si>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</si>
  <si>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</si>
  <si>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</si>
  <si>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</si>
  <si>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</si>
  <si>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</si>
  <si>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</si>
  <si>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</si>
  <si>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</si>
  <si>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</si>
  <si>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</si>
  <si>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</si>
  <si>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</si>
  <si>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</si>
  <si>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</si>
  <si>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</si>
  <si>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</si>
  <si>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</si>
  <si>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</si>
  <si>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</si>
  <si>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</si>
  <si>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</si>
  <si>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</si>
  <si>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</si>
  <si>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</si>
  <si>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</si>
  <si>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</si>
  <si>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</si>
  <si>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</si>
  <si>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</si>
  <si>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</si>
  <si>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</si>
  <si>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</si>
  <si>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</si>
  <si>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</si>
  <si>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</si>
  <si>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</si>
  <si>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</si>
  <si>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</si>
  <si>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</si>
  <si>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</si>
  <si>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</si>
  <si>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</si>
  <si>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</si>
  <si>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</si>
  <si>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</si>
  <si>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</si>
  <si>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</si>
  <si>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</si>
  <si>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</si>
  <si>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</si>
  <si>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</si>
  <si>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</si>
  <si>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</si>
  <si>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</si>
  <si>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</si>
  <si>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</si>
  <si>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</si>
  <si>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</si>
  <si>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</si>
  <si>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</si>
  <si>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</si>
  <si>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</si>
  <si>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</si>
  <si>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</si>
  <si>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</si>
  <si>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</si>
  <si>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</si>
  <si>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</si>
  <si>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</si>
  <si>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</si>
  <si>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</si>
  <si>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</si>
  <si>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</si>
  <si>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</si>
  <si>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</si>
  <si>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</si>
  <si>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</si>
  <si>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</si>
  <si>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</si>
  <si>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</si>
  <si>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</si>
  <si>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</si>
  <si>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</si>
  <si>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</si>
  <si>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</si>
  <si>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</si>
  <si>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</si>
  <si>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</si>
  <si>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</si>
  <si>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</si>
  <si>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</si>
  <si>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</si>
  <si>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</si>
  <si>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</si>
  <si>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</si>
  <si>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</si>
  <si>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</si>
  <si>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</si>
  <si>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</si>
  <si>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</si>
  <si>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</si>
  <si>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</si>
  <si>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</si>
  <si>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</si>
  <si>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</si>
  <si>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</si>
  <si>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</si>
  <si>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</si>
  <si>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</si>
  <si>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</si>
  <si>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</si>
  <si>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</si>
  <si>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</si>
  <si>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</si>
  <si>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</si>
  <si>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</si>
  <si>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</si>
  <si>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</si>
  <si>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</si>
  <si>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</si>
  <si>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</si>
  <si>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</si>
  <si>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</si>
  <si>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</si>
  <si>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</si>
  <si>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</si>
  <si>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</si>
  <si>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</si>
  <si>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</si>
  <si>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</si>
  <si>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</si>
  <si>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</si>
  <si>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</si>
  <si>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</si>
  <si>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</si>
  <si>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</si>
  <si>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</si>
  <si>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</si>
  <si>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</si>
  <si>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</si>
  <si>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</si>
  <si>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</si>
  <si>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</si>
  <si>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</si>
  <si>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</si>
  <si>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</si>
  <si>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</si>
  <si>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</si>
  <si>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</si>
  <si>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</si>
  <si>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</si>
  <si>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</si>
  <si>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</si>
  <si>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</si>
  <si>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</si>
  <si>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</si>
  <si>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</si>
  <si>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</si>
  <si>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</si>
  <si>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</si>
  <si>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</si>
  <si>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</si>
  <si>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</si>
  <si>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</si>
  <si>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</si>
  <si>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</si>
  <si>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</si>
  <si>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</si>
  <si>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</si>
  <si>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</si>
  <si>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</si>
  <si>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</si>
  <si>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</si>
  <si>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</si>
  <si>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</si>
  <si>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</si>
  <si>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</si>
  <si>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</si>
  <si>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</si>
  <si>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</si>
  <si>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</si>
  <si>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</si>
  <si>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</si>
  <si>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</si>
  <si>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</si>
  <si>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</si>
  <si>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</si>
  <si>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</si>
  <si>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</si>
  <si>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</si>
  <si>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</si>
  <si>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</si>
  <si>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</si>
  <si>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</si>
  <si>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</si>
  <si>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</si>
  <si>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</si>
  <si>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</si>
  <si>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</si>
  <si>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</si>
  <si>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</si>
  <si>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</si>
  <si>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</si>
  <si>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</si>
  <si>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</si>
  <si>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</si>
  <si>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</si>
  <si>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</si>
  <si>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</si>
  <si>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</si>
  <si>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</si>
  <si>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</si>
  <si>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</si>
  <si>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</si>
  <si>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</si>
  <si>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</si>
  <si>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</si>
  <si>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</si>
  <si>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</si>
  <si>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</si>
  <si>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</si>
  <si>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</si>
  <si>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</si>
  <si>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</si>
  <si>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</si>
  <si>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</si>
  <si>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</si>
  <si>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</si>
  <si>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</si>
  <si>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</si>
  <si>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</si>
  <si>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</si>
  <si>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</si>
  <si>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</si>
  <si>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</si>
  <si>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</si>
  <si>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</si>
  <si>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</si>
  <si>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</si>
  <si>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</si>
  <si>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</si>
  <si>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</si>
  <si>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</si>
  <si>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</si>
  <si>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</si>
  <si>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</si>
  <si>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</si>
  <si>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</si>
  <si>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</si>
  <si>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</si>
  <si>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</si>
  <si>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</si>
  <si>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</si>
  <si>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</si>
  <si>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</si>
  <si>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</si>
  <si>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</si>
  <si>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</si>
  <si>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</si>
  <si>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</si>
  <si>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</si>
  <si>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</si>
  <si>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</si>
  <si>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</si>
  <si>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</si>
  <si>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</si>
  <si>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</si>
  <si>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</si>
  <si>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</si>
  <si>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</si>
  <si>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</si>
  <si>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</si>
  <si>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</si>
  <si>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</si>
  <si>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</si>
  <si>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</si>
  <si>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</si>
  <si>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</si>
  <si>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</si>
  <si>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</si>
  <si>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</si>
  <si>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</si>
  <si>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</si>
  <si>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</si>
  <si>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</si>
  <si>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</si>
  <si>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</si>
  <si>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</si>
  <si>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</si>
  <si>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</si>
  <si>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</si>
  <si>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</si>
  <si>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</si>
  <si>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</si>
  <si>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</si>
  <si>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</si>
  <si>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</si>
  <si>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</si>
  <si>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</si>
  <si>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</si>
  <si>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</si>
  <si>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</si>
  <si>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</si>
  <si>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</si>
  <si>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</si>
  <si>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</si>
  <si>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</si>
  <si>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</si>
  <si>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</si>
  <si>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</si>
  <si>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</si>
  <si>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</si>
  <si>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</si>
  <si>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</si>
  <si>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</si>
  <si>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</si>
  <si>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</si>
  <si>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</si>
  <si>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</si>
  <si>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</si>
  <si>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</si>
  <si>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</si>
  <si>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</si>
  <si>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</si>
  <si>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</si>
  <si>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</si>
  <si>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</si>
  <si>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</si>
  <si>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</si>
  <si>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</si>
  <si>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</si>
  <si>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</si>
  <si>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</si>
  <si>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</si>
  <si>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</si>
  <si>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</si>
  <si>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</si>
  <si>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</si>
  <si>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</si>
  <si>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</si>
  <si>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</si>
  <si>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</si>
  <si>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</si>
  <si>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</si>
  <si>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</si>
  <si>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</si>
  <si>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</si>
  <si>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</si>
  <si>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</si>
  <si>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</si>
  <si>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</si>
  <si>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</si>
  <si>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</si>
  <si>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</si>
  <si>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</si>
  <si>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</si>
  <si>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</si>
  <si>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</si>
  <si>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</si>
  <si>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</si>
  <si>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</si>
  <si>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</si>
  <si>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</si>
  <si>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</si>
  <si>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</si>
  <si>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</si>
  <si>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</si>
  <si>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</si>
  <si>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</si>
  <si>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</si>
  <si>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</si>
  <si>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</si>
  <si>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</si>
  <si>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</si>
  <si>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</si>
  <si>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</si>
  <si>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</si>
  <si>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</si>
  <si>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</si>
  <si>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</si>
  <si>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</si>
  <si>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</si>
  <si>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</si>
  <si>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</si>
  <si>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</si>
  <si>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</si>
  <si>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</si>
  <si>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</si>
  <si>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</si>
  <si>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</si>
  <si>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</si>
  <si>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</si>
  <si>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</si>
  <si>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</si>
  <si>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</si>
  <si>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</si>
  <si>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</si>
  <si>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</si>
  <si>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</si>
  <si>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</si>
  <si>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</si>
  <si>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</si>
  <si>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</si>
  <si>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</si>
  <si>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</si>
  <si>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</si>
  <si>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</si>
  <si>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</si>
  <si>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</si>
  <si>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</si>
  <si>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</si>
  <si>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</si>
  <si>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</si>
  <si>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</si>
  <si>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</si>
  <si>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</si>
  <si>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</si>
  <si>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</si>
  <si>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</si>
  <si>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</si>
  <si>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</si>
  <si>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</si>
  <si>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</si>
  <si>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</si>
  <si>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</si>
  <si>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</si>
  <si>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</si>
  <si>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</si>
  <si>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</si>
  <si>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</si>
  <si>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</si>
  <si>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</si>
  <si>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</si>
  <si>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</si>
  <si>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</si>
  <si>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</si>
  <si>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</si>
  <si>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</si>
  <si>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</si>
  <si>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</si>
  <si>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</si>
  <si>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</si>
  <si>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</si>
  <si>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</si>
  <si>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</si>
  <si>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</si>
  <si>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</si>
  <si>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</si>
  <si>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</si>
  <si>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</si>
  <si>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</si>
  <si>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</si>
  <si>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</si>
  <si>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</si>
  <si>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</si>
  <si>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</si>
  <si>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</si>
  <si>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</si>
  <si>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</si>
  <si>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</si>
  <si>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</si>
  <si>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</si>
  <si>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</si>
  <si>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</si>
  <si>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</si>
  <si>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</si>
  <si>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</si>
  <si>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</si>
  <si>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</si>
  <si>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</si>
  <si>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</si>
  <si>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</si>
  <si>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</si>
  <si>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</si>
  <si>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</si>
  <si>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</si>
  <si>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</si>
  <si>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</si>
  <si>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</si>
  <si>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</si>
  <si>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</si>
  <si>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</si>
  <si>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</si>
  <si>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</si>
  <si>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</si>
  <si>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</si>
  <si>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</si>
  <si>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</si>
  <si>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</si>
  <si>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</si>
  <si>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</si>
  <si>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</si>
  <si>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</si>
  <si>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</si>
  <si>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</si>
  <si>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</si>
  <si>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</si>
  <si>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</si>
  <si>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</si>
  <si>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</si>
  <si>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</si>
  <si>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</si>
  <si>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</si>
  <si>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</si>
  <si>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</si>
  <si>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</si>
  <si>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</si>
  <si>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</si>
  <si>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</si>
  <si>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</si>
  <si>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</si>
  <si>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</si>
  <si>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</si>
  <si>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</si>
  <si>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</si>
  <si>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</si>
  <si>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</si>
  <si>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</si>
  <si>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</si>
  <si>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</si>
  <si>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</si>
  <si>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</si>
  <si>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</si>
  <si>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</si>
  <si>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</si>
  <si>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</si>
  <si>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</si>
  <si>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</si>
  <si>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</si>
  <si>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</si>
  <si>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</si>
  <si>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</si>
  <si>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</si>
  <si>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</si>
  <si>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</si>
  <si>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</si>
  <si>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</si>
  <si>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</si>
  <si>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</si>
  <si>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</si>
  <si>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</si>
  <si>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</si>
  <si>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</si>
  <si>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</si>
  <si>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</si>
  <si>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</si>
  <si>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</si>
  <si>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</si>
  <si>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</si>
  <si>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</si>
  <si>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</si>
  <si>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</si>
  <si>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</si>
  <si>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</si>
  <si>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</si>
  <si>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</si>
  <si>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</si>
  <si>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</si>
  <si>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</si>
  <si>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</si>
  <si>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</si>
  <si>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</si>
  <si>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</si>
  <si>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</si>
  <si>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</si>
  <si>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</si>
  <si>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</si>
  <si>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</si>
  <si>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</si>
  <si>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</si>
  <si>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</si>
  <si>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</si>
  <si>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</si>
  <si>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</si>
  <si>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</si>
  <si>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</si>
  <si>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</si>
  <si>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</si>
  <si>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</si>
  <si>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</si>
  <si>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</si>
  <si>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</si>
  <si>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</si>
  <si>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</si>
  <si>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</si>
  <si>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</si>
  <si>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</si>
  <si>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</si>
  <si>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</si>
  <si>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</si>
  <si>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</si>
  <si>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</si>
  <si>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</si>
  <si>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</si>
  <si>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</si>
  <si>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</si>
  <si>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</si>
  <si>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</si>
  <si>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</si>
  <si>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</si>
  <si>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</si>
  <si>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</si>
  <si>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</si>
  <si>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</si>
  <si>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</si>
  <si>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</si>
  <si>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</si>
  <si>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</si>
  <si>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</si>
  <si>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</si>
  <si>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</si>
  <si>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</si>
  <si>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</si>
  <si>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</si>
  <si>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</si>
  <si>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</si>
  <si>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</si>
  <si>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</si>
  <si>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</si>
  <si>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</si>
  <si>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</si>
  <si>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</si>
  <si>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</si>
  <si>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</si>
  <si>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</si>
  <si>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</si>
  <si>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</si>
  <si>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</si>
  <si>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</si>
  <si>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</si>
  <si>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</si>
  <si>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</si>
  <si>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</si>
  <si>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</si>
  <si>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</si>
  <si>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</si>
  <si>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</si>
  <si>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</si>
  <si>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</si>
  <si>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</si>
  <si>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</si>
  <si>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</si>
  <si>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</si>
  <si>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</si>
  <si>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</si>
  <si>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</si>
  <si>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</si>
  <si>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</si>
  <si>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</si>
  <si>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</si>
  <si>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</si>
  <si>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</si>
  <si>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</si>
  <si>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</si>
  <si>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</si>
  <si>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</si>
  <si>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</si>
  <si>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</si>
  <si>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</si>
  <si>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</si>
  <si>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</si>
  <si>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</si>
  <si>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</si>
  <si>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</si>
  <si>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</si>
  <si>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</si>
  <si>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</si>
  <si>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</si>
  <si>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</si>
  <si>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</si>
  <si>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</si>
  <si>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</si>
  <si>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</si>
  <si>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</si>
  <si>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</si>
  <si>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</si>
  <si>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</si>
  <si>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</si>
  <si>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</si>
  <si>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</si>
  <si>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</si>
  <si>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</si>
  <si>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</si>
  <si>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</si>
  <si>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</si>
  <si>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</si>
  <si>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</si>
  <si>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</si>
  <si>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</si>
  <si>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</si>
  <si>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</si>
  <si>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</si>
  <si>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</si>
  <si>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</si>
  <si>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</si>
  <si>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</si>
  <si>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</si>
  <si>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</si>
  <si>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</si>
  <si>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</si>
  <si>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</si>
  <si>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</si>
  <si>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</si>
  <si>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</si>
  <si>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</si>
  <si>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</si>
  <si>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</si>
  <si>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</si>
  <si>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</si>
  <si>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</si>
  <si>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</si>
  <si>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</si>
  <si>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</si>
  <si>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</si>
  <si>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</si>
  <si>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</si>
  <si>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</si>
  <si>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</si>
  <si>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</si>
  <si>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</si>
  <si>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</si>
  <si>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</si>
  <si>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</si>
  <si>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</si>
  <si>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</si>
  <si>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</si>
  <si>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</si>
  <si>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</si>
  <si>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</si>
  <si>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</si>
  <si>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</si>
  <si>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</si>
  <si>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</si>
  <si>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</si>
  <si>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</si>
  <si>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</si>
  <si>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</si>
  <si>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</si>
  <si>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</si>
  <si>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</si>
  <si>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</si>
  <si>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</si>
  <si>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</si>
  <si>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</si>
  <si>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</si>
  <si>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</si>
  <si>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</si>
  <si>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</si>
  <si>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</si>
  <si>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</si>
  <si>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</si>
  <si>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</si>
  <si>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</si>
  <si>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</si>
  <si>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</si>
  <si>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</si>
  <si>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</si>
  <si>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</si>
  <si>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</si>
  <si>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</si>
  <si>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</si>
  <si>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</si>
  <si>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</si>
  <si>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</si>
  <si>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</si>
  <si>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</si>
  <si>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</si>
  <si>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</si>
  <si>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</si>
  <si>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</si>
  <si>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</si>
  <si>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</si>
  <si>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</si>
  <si>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</si>
  <si>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</si>
  <si>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</si>
  <si>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</si>
  <si>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</si>
  <si>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</si>
  <si>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</si>
  <si>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</si>
  <si>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</si>
  <si>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</si>
  <si>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</si>
  <si>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</si>
  <si>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</si>
  <si>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</si>
  <si>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</si>
  <si>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</si>
  <si>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</si>
  <si>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</si>
  <si>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</si>
  <si>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</si>
  <si>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</si>
  <si>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</si>
  <si>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</si>
  <si>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</si>
  <si>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</si>
  <si>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</si>
  <si>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</si>
  <si>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</si>
  <si>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</si>
  <si>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</si>
  <si>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</si>
  <si>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</si>
  <si>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</si>
  <si>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</si>
  <si>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</si>
  <si>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</si>
  <si>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</si>
  <si>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</si>
  <si>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</si>
  <si>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</si>
  <si>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</si>
  <si>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</si>
  <si>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</si>
  <si>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</si>
  <si>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</si>
  <si>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</si>
  <si>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</si>
  <si>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</si>
  <si>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</si>
  <si>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</si>
  <si>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</si>
  <si>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</si>
  <si>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</si>
  <si>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</si>
  <si>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</si>
  <si>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</si>
  <si>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</si>
  <si>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</si>
  <si>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</si>
  <si>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</si>
  <si>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</si>
  <si>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</si>
  <si>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</si>
  <si>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</si>
  <si>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</si>
  <si>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</si>
  <si>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</si>
  <si>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</si>
  <si>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</si>
  <si>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</si>
  <si>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</si>
  <si>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</si>
  <si>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</si>
  <si>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</si>
  <si>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</si>
  <si>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</si>
  <si>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</si>
  <si>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</si>
  <si>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</si>
  <si>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</si>
  <si>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</si>
  <si>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</si>
  <si>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</si>
  <si>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</si>
  <si>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</si>
  <si>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</si>
  <si>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</si>
  <si>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</si>
  <si>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</si>
  <si>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</si>
  <si>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</si>
  <si>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</si>
  <si>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</si>
  <si>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</si>
  <si>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</si>
  <si>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</si>
  <si>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</si>
  <si>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</si>
  <si>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</si>
  <si>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</si>
  <si>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</si>
  <si>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</si>
  <si>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</si>
  <si>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</si>
  <si>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</si>
  <si>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</si>
  <si>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</si>
  <si>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</si>
  <si>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</si>
  <si>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</si>
  <si>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</si>
  <si>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</si>
  <si>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</si>
  <si>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</si>
  <si>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</si>
  <si>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</si>
  <si>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</si>
  <si>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</si>
  <si>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</si>
  <si>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</si>
  <si>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</si>
  <si>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</si>
  <si>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</si>
  <si>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</si>
  <si>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</si>
  <si>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</si>
  <si>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</si>
  <si>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</si>
  <si>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</si>
  <si>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</si>
  <si>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</si>
  <si>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</si>
  <si>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</si>
  <si>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</si>
  <si>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</si>
  <si>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</si>
  <si>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</si>
  <si>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</si>
  <si>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</si>
  <si>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</si>
  <si>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</si>
  <si>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</si>
  <si>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</si>
  <si>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</si>
  <si>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</si>
  <si>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</si>
  <si>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</si>
  <si>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</si>
  <si>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</si>
  <si>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</si>
  <si>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</si>
  <si>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</si>
  <si>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</si>
  <si>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</si>
  <si>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</si>
  <si>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</si>
  <si>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</si>
  <si>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</si>
  <si>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</si>
  <si>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</si>
  <si>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</si>
  <si>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</si>
  <si>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</si>
  <si>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</si>
  <si>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</si>
  <si>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</si>
  <si>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</si>
  <si>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</si>
  <si>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</si>
  <si>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</si>
  <si>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</si>
  <si>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</si>
  <si>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</si>
  <si>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</si>
  <si>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</si>
  <si>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</si>
  <si>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</si>
  <si>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</si>
  <si>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</si>
  <si>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</si>
  <si>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</si>
  <si>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</si>
  <si>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</si>
  <si>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</si>
  <si>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</si>
  <si>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</si>
  <si>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</si>
  <si>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</si>
  <si>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</si>
  <si>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</si>
  <si>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</si>
  <si>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</si>
  <si>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</si>
  <si>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</si>
  <si>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</si>
  <si>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</si>
  <si>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</si>
  <si>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</si>
  <si>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</si>
  <si>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</si>
  <si>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</si>
  <si>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</si>
  <si>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</si>
  <si>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</si>
  <si>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</si>
  <si>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</si>
  <si>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</si>
  <si>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</si>
  <si>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</si>
  <si>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</si>
  <si>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</si>
  <si>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</si>
  <si>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</si>
  <si>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</si>
  <si>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</si>
  <si>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</si>
  <si>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</si>
  <si>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</si>
  <si>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</si>
  <si>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</si>
  <si>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</si>
  <si>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</si>
  <si>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</si>
  <si>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</si>
  <si>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</si>
  <si>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</si>
  <si>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</si>
  <si>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</si>
  <si>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</si>
  <si>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</si>
  <si>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</si>
  <si>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</si>
  <si>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</si>
  <si>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</si>
  <si>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</si>
  <si>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</si>
  <si>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</si>
  <si>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</si>
  <si>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</si>
  <si>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</si>
  <si>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</si>
  <si>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</si>
  <si>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</si>
  <si>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</si>
  <si>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</si>
  <si>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</si>
  <si>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</si>
  <si>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</si>
  <si>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</si>
  <si>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</si>
  <si>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</si>
  <si>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</si>
  <si>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</si>
  <si>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</si>
  <si>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</si>
  <si>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</si>
  <si>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</si>
  <si>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</si>
  <si>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</si>
  <si>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</si>
  <si>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</si>
  <si>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</si>
  <si>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</si>
  <si>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</si>
  <si>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</si>
  <si>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</si>
  <si>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</si>
  <si>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</si>
  <si>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</si>
  <si>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</si>
  <si>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</si>
  <si>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</si>
  <si>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</si>
  <si>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</si>
  <si>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</si>
  <si>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</si>
  <si>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</si>
  <si>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</si>
  <si>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</si>
  <si>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</si>
  <si>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</si>
  <si>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</si>
  <si>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</si>
  <si>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</si>
  <si>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</si>
  <si>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</si>
  <si>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</si>
  <si>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</si>
  <si>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</si>
  <si>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</si>
  <si>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</si>
  <si>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</si>
  <si>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</si>
  <si>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</si>
  <si>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</si>
  <si>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</si>
  <si>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</si>
  <si>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</si>
  <si>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</si>
  <si>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</si>
  <si>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</si>
  <si>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</si>
  <si>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</si>
  <si>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</si>
  <si>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</si>
  <si>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</si>
  <si>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</si>
  <si>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</si>
  <si>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</si>
  <si>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</si>
  <si>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</si>
  <si>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</si>
  <si>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</si>
  <si>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</si>
  <si>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</si>
  <si>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</si>
  <si>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</si>
  <si>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</si>
  <si>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</si>
  <si>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</si>
  <si>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</si>
  <si>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</si>
  <si>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</si>
  <si>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</si>
  <si>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</si>
  <si>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</si>
  <si>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</si>
  <si>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</si>
  <si>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</si>
  <si>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</si>
  <si>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</si>
  <si>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</si>
  <si>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</si>
  <si>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</si>
  <si>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</si>
  <si>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</si>
  <si>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</si>
  <si>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</si>
  <si>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</si>
  <si>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</si>
  <si>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</si>
  <si>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</si>
  <si>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</si>
  <si>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</si>
  <si>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</si>
  <si>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</si>
  <si>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</si>
  <si>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</si>
  <si>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</si>
  <si>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</si>
  <si>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</si>
  <si>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</si>
  <si>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</si>
  <si>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</si>
  <si>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</si>
  <si>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</si>
  <si>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</si>
  <si>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</si>
  <si>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</si>
  <si>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</si>
  <si>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</si>
  <si>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</si>
  <si>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</si>
  <si>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</si>
  <si>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</si>
  <si>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</si>
  <si>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</si>
  <si>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</si>
  <si>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</si>
  <si>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</si>
  <si>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</si>
  <si>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</si>
  <si>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</si>
  <si>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</si>
  <si>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</si>
  <si>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</si>
  <si>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</si>
  <si>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</si>
  <si>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</si>
  <si>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</si>
  <si>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</si>
  <si>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</si>
  <si>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</si>
  <si>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</si>
  <si>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</si>
  <si>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</si>
  <si>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</si>
  <si>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</si>
  <si>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</si>
  <si>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</si>
  <si>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</si>
  <si>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</si>
  <si>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</si>
  <si>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</si>
  <si>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</si>
  <si>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</si>
  <si>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</si>
  <si>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</si>
  <si>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</si>
  <si>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</si>
  <si>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</si>
  <si>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</si>
  <si>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</si>
  <si>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</si>
  <si>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</si>
  <si>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</si>
  <si>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</si>
  <si>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</si>
  <si>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</si>
  <si>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</si>
  <si>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</si>
  <si>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</si>
  <si>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</si>
  <si>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</si>
  <si>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</si>
  <si>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</si>
  <si>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</si>
  <si>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</si>
  <si>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</si>
  <si>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</si>
  <si>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</si>
  <si>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</si>
  <si>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</si>
  <si>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</si>
  <si>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</si>
  <si>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</si>
  <si>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</si>
  <si>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</si>
  <si>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</si>
  <si>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</si>
  <si>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</si>
  <si>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</si>
  <si>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</si>
  <si>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</si>
  <si>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</si>
  <si>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</si>
  <si>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</si>
  <si>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</si>
  <si>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</si>
  <si>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</si>
  <si>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</si>
  <si>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</si>
  <si>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</si>
  <si>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</si>
  <si>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</si>
  <si>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</si>
  <si>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</si>
  <si>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</si>
  <si>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</si>
  <si>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</si>
  <si>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</si>
  <si>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</si>
  <si>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</si>
  <si>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</si>
  <si>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</si>
  <si>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</si>
  <si>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</si>
  <si>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</si>
  <si>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</si>
  <si>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</si>
  <si>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</si>
  <si>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</si>
  <si>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</si>
  <si>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</si>
  <si>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</si>
  <si>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</si>
  <si>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</si>
  <si>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</si>
  <si>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</si>
  <si>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</si>
  <si>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</si>
  <si>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</si>
  <si>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</si>
  <si>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</si>
  <si>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</si>
  <si>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</si>
  <si>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</si>
  <si>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</si>
  <si>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</si>
  <si>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</si>
  <si>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</si>
  <si>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</si>
  <si>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</si>
  <si>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</si>
  <si>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</si>
  <si>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</si>
  <si>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</si>
  <si>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</si>
  <si>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</si>
  <si>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</si>
  <si>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</si>
  <si>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</si>
  <si>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</si>
  <si>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</si>
  <si>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</si>
  <si>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</si>
  <si>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</si>
  <si>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</si>
  <si>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</si>
  <si>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</si>
  <si>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</si>
  <si>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</si>
  <si>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</si>
  <si>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</si>
  <si>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</si>
  <si>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</si>
  <si>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</si>
  <si>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</si>
  <si>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</si>
  <si>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</si>
  <si>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</si>
  <si>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</si>
  <si>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</si>
  <si>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</si>
  <si>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</si>
  <si>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</si>
  <si>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</si>
  <si>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</si>
  <si>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</si>
  <si>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</si>
  <si>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</si>
  <si>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</si>
  <si>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</si>
  <si>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</si>
  <si>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</si>
  <si>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</si>
  <si>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</si>
  <si>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</si>
  <si>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</si>
  <si>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</si>
  <si>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</si>
  <si>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</si>
  <si>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</si>
  <si>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</si>
  <si>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</si>
  <si>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</si>
  <si>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</si>
  <si>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</si>
  <si>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</si>
  <si>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</si>
  <si>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</si>
  <si>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</si>
  <si>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</si>
  <si>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</si>
  <si>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</si>
  <si>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</si>
  <si>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</si>
  <si>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</si>
  <si>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</si>
  <si>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</si>
  <si>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</si>
  <si>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</si>
  <si>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</si>
  <si>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</si>
  <si>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</si>
  <si>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</si>
  <si>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</si>
  <si>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</si>
  <si>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</si>
  <si>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</si>
  <si>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</si>
  <si>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</si>
  <si>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</si>
  <si>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</si>
  <si>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</si>
  <si>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</si>
  <si>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</si>
  <si>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</si>
  <si>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</si>
  <si>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</si>
  <si>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</si>
  <si>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</si>
  <si>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</si>
  <si>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</si>
  <si>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</si>
  <si>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</si>
  <si>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</si>
  <si>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</si>
  <si>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</si>
  <si>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</si>
  <si>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</si>
  <si>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</si>
  <si>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</si>
  <si>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</si>
  <si>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</si>
  <si>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</si>
  <si>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</si>
  <si>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</si>
  <si>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</si>
  <si>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</si>
  <si>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</si>
  <si>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</si>
  <si>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</si>
  <si>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</si>
  <si>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</si>
  <si>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</si>
  <si>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</si>
  <si>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</si>
  <si>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</si>
  <si>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</si>
  <si>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</si>
  <si>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</si>
  <si>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</si>
  <si>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</si>
  <si>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</si>
  <si>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</si>
  <si>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</si>
  <si>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</si>
  <si>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</si>
  <si>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</si>
  <si>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</si>
  <si>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</si>
  <si>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</si>
  <si>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</si>
  <si>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</si>
  <si>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</si>
  <si>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</si>
  <si>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</si>
  <si>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</si>
  <si>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</si>
  <si>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</si>
  <si>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</si>
  <si>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</si>
  <si>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</si>
  <si>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</si>
  <si>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</si>
  <si>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</si>
  <si>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</si>
  <si>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</si>
  <si>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</si>
  <si>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</si>
  <si>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</si>
  <si>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</si>
  <si>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</si>
  <si>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</si>
  <si>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</si>
  <si>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</si>
  <si>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</si>
  <si>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</si>
  <si>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</si>
  <si>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</si>
  <si>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</si>
  <si>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</si>
  <si>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</si>
  <si>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</si>
  <si>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</si>
  <si>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</si>
  <si>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</si>
  <si>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</si>
  <si>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</si>
  <si>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</si>
  <si>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</si>
  <si>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</si>
  <si>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</si>
  <si>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</si>
  <si>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</si>
  <si>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</si>
  <si>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</si>
  <si>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</si>
  <si>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</si>
  <si>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</si>
  <si>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</si>
  <si>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</si>
  <si>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</si>
  <si>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</si>
  <si>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</si>
  <si>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</si>
  <si>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</si>
  <si>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</si>
  <si>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</si>
  <si>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</si>
  <si>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</si>
  <si>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</si>
  <si>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</si>
  <si>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</si>
  <si>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</si>
  <si>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</si>
  <si>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</si>
  <si>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</si>
  <si>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</si>
  <si>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</si>
  <si>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</si>
  <si>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</si>
  <si>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</si>
  <si>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</si>
  <si>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</si>
  <si>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</si>
  <si>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</si>
  <si>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</si>
  <si>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</si>
  <si>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</si>
  <si>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</si>
  <si>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</si>
  <si>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</si>
  <si>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</si>
  <si>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</si>
  <si>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</si>
  <si>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</si>
  <si>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</si>
  <si>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</si>
  <si>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</si>
  <si>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</si>
  <si>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</si>
  <si>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</si>
  <si>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</si>
  <si>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</si>
  <si>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</si>
  <si>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</si>
  <si>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</si>
  <si>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</si>
  <si>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</si>
  <si>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</si>
  <si>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</si>
  <si>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</si>
  <si>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</si>
  <si>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</si>
  <si>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</si>
  <si>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</si>
  <si>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</si>
  <si>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</si>
  <si>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</si>
  <si>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</si>
  <si>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</si>
  <si>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</si>
  <si>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</si>
  <si>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</si>
  <si>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</si>
  <si>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</si>
  <si>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</si>
  <si>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</si>
  <si>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</si>
  <si>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</si>
  <si>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</si>
  <si>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</si>
  <si>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</si>
  <si>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</si>
  <si>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</si>
  <si>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</si>
  <si>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</si>
  <si>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</si>
  <si>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</si>
  <si>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</si>
  <si>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</si>
  <si>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</si>
  <si>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</si>
  <si>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</si>
  <si>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</si>
  <si>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</si>
  <si>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</si>
  <si>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</si>
  <si>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</si>
  <si>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</si>
  <si>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</si>
  <si>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</si>
  <si>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</si>
  <si>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</si>
  <si>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</si>
  <si>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</si>
  <si>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</si>
  <si>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</si>
  <si>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</si>
  <si>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</si>
  <si>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</si>
  <si>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</si>
  <si>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</si>
  <si>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</si>
  <si>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</si>
  <si>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</si>
  <si>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</si>
  <si>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</si>
  <si>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</si>
  <si>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</si>
  <si>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</si>
  <si>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</si>
  <si>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</si>
  <si>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</si>
  <si>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</si>
  <si>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</si>
  <si>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</si>
  <si>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</si>
  <si>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</si>
  <si>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</si>
  <si>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</si>
  <si>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</si>
  <si>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</si>
  <si>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</si>
  <si>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</si>
  <si>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</si>
  <si>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</si>
  <si>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</si>
  <si>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</si>
  <si>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</si>
  <si>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</si>
  <si>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</si>
  <si>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</si>
  <si>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</si>
  <si>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</si>
  <si>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</si>
  <si>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</si>
  <si>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</si>
  <si>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</si>
  <si>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</si>
  <si>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</si>
  <si>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</si>
  <si>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</si>
  <si>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</si>
  <si>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</si>
  <si>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</si>
  <si>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</si>
  <si>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</si>
  <si>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</si>
  <si>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</si>
  <si>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</si>
  <si>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</si>
  <si>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</si>
  <si>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</si>
  <si>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</si>
  <si>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</si>
  <si>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</si>
  <si>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</si>
  <si>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</si>
  <si>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</si>
  <si>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</si>
  <si>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</si>
  <si>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</si>
  <si>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</si>
  <si>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</si>
  <si>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</si>
  <si>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</si>
  <si>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</si>
  <si>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</si>
  <si>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</si>
  <si>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</si>
  <si>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</si>
  <si>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</si>
  <si>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</si>
  <si>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</si>
  <si>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</si>
  <si>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</si>
  <si>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</si>
  <si>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</si>
  <si>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</si>
  <si>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</si>
  <si>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</si>
  <si>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</si>
  <si>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</si>
  <si>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</si>
  <si>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</si>
  <si>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</si>
  <si>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</si>
  <si>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</si>
  <si>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</si>
  <si>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</si>
  <si>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</si>
  <si>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</si>
  <si>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</si>
  <si>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</si>
  <si>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</si>
  <si>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</si>
  <si>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</si>
  <si>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</si>
  <si>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</si>
  <si>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</si>
  <si>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</si>
  <si>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</si>
  <si>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</si>
  <si>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</si>
  <si>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</si>
  <si>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</si>
  <si>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</si>
  <si>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</si>
  <si>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</si>
  <si>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</si>
  <si>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</si>
  <si>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</si>
  <si>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</si>
  <si>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</si>
  <si>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</si>
  <si>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</si>
  <si>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</si>
  <si>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</si>
  <si>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</si>
  <si>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</si>
  <si>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</si>
  <si>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</si>
  <si>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</si>
  <si>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</si>
  <si>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</si>
  <si>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</si>
  <si>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</si>
  <si>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</si>
  <si>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</si>
  <si>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</si>
  <si>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</si>
  <si>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</si>
  <si>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</si>
  <si>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</si>
  <si>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</si>
  <si>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</si>
  <si>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</si>
  <si>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</si>
  <si>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</si>
  <si>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</si>
  <si>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</si>
  <si>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</si>
  <si>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</si>
  <si>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</si>
  <si>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</si>
  <si>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</si>
  <si>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</si>
  <si>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</si>
  <si>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</si>
  <si>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</si>
  <si>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</si>
  <si>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</si>
  <si>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</si>
  <si>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</si>
  <si>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</si>
  <si>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</si>
  <si>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</si>
  <si>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</si>
  <si>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</si>
  <si>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</si>
  <si>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</si>
  <si>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</si>
  <si>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</si>
  <si>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</si>
  <si>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</si>
  <si>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</si>
  <si>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</si>
  <si>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</si>
  <si>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</si>
  <si>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</si>
  <si>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</si>
  <si>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</si>
  <si>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</si>
  <si>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</si>
  <si>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</si>
  <si>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</si>
  <si>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</si>
  <si>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</si>
  <si>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</si>
  <si>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</si>
  <si>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</si>
  <si>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</si>
  <si>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</si>
  <si>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</si>
  <si>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</si>
  <si>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</si>
  <si>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</si>
  <si>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</si>
  <si>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</si>
  <si>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</si>
  <si>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</si>
  <si>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</si>
  <si>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</si>
  <si>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</si>
  <si>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</si>
  <si>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</si>
  <si>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</si>
  <si>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</si>
  <si>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</si>
  <si>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</si>
  <si>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</si>
  <si>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</si>
  <si>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</si>
  <si>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</si>
  <si>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</si>
  <si>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</si>
  <si>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</si>
  <si>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</si>
  <si>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</si>
  <si>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</si>
  <si>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</si>
  <si>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</si>
  <si>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</si>
  <si>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</si>
  <si>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</si>
  <si>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</si>
  <si>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</si>
  <si>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</si>
  <si>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</si>
  <si>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</si>
  <si>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</si>
  <si>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</si>
  <si>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</si>
  <si>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</si>
  <si>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</si>
  <si>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</si>
  <si>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</si>
  <si>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</si>
  <si>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</si>
  <si>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</si>
  <si>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</si>
  <si>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</si>
  <si>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</si>
  <si>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</si>
  <si>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</si>
  <si>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</si>
  <si>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</si>
  <si>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</si>
  <si>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</si>
  <si>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</si>
  <si>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</si>
  <si>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</si>
  <si>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</si>
  <si>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</si>
  <si>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</si>
  <si>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</si>
  <si>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</si>
  <si>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</si>
  <si>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</si>
  <si>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</si>
  <si>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</si>
  <si>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</si>
  <si>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</si>
  <si>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</si>
  <si>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</si>
  <si>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</si>
  <si>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</si>
  <si>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</si>
  <si>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</si>
  <si>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</si>
  <si>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</si>
  <si>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</si>
  <si>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</si>
  <si>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</si>
  <si>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</si>
  <si>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</si>
  <si>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</si>
  <si>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</si>
  <si>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</si>
  <si>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</si>
  <si>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</si>
  <si>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</si>
  <si>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</si>
  <si>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</si>
  <si>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</si>
  <si>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</si>
  <si>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</si>
  <si>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</si>
  <si>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</si>
  <si>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</si>
  <si>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</si>
  <si>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</si>
  <si>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</si>
  <si>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</si>
  <si>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</si>
  <si>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</si>
  <si>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</si>
  <si>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</si>
  <si>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</si>
  <si>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</si>
  <si>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</si>
  <si>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</si>
  <si>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</si>
  <si>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</si>
  <si>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</si>
  <si>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</si>
  <si>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</si>
  <si>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</si>
  <si>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</si>
  <si>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</si>
  <si>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</si>
  <si>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</si>
  <si>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</si>
  <si>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</si>
  <si>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</si>
  <si>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</si>
  <si>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</si>
  <si>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</si>
  <si>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</si>
  <si>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</si>
  <si>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</si>
  <si>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</si>
  <si>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</si>
  <si>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</si>
  <si>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</si>
  <si>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</si>
  <si>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</si>
  <si>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</si>
  <si>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</si>
  <si>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</si>
  <si>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</si>
  <si>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</si>
  <si>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</si>
  <si>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</si>
  <si>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</si>
  <si>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</si>
  <si>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</si>
  <si>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</si>
  <si>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</si>
  <si>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</si>
  <si>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</si>
  <si>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</si>
  <si>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</si>
  <si>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</si>
  <si>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</si>
  <si>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</si>
  <si>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</si>
  <si>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</si>
  <si>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</si>
  <si>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</si>
  <si>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</si>
  <si>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</si>
  <si>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</si>
  <si>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</si>
  <si>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</si>
  <si>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</si>
  <si>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</si>
  <si>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</si>
  <si>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</si>
  <si>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</si>
  <si>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</si>
  <si>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</si>
  <si>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</si>
  <si>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</si>
  <si>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</si>
  <si>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</si>
  <si>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</si>
  <si>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</si>
  <si>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</si>
  <si>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</si>
  <si>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</si>
  <si>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</si>
  <si>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</si>
  <si>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</si>
  <si>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</si>
  <si>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</si>
  <si>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</si>
  <si>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</si>
  <si>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</si>
  <si>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</si>
  <si>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</si>
  <si>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</si>
  <si>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</si>
  <si>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</si>
  <si>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</si>
  <si>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</si>
  <si>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</si>
  <si>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</si>
  <si>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</si>
  <si>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</si>
  <si>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</si>
  <si>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</si>
  <si>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</si>
  <si>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</si>
  <si>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</si>
  <si>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</si>
  <si>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</si>
  <si>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</si>
  <si>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</si>
  <si>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</si>
  <si>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</si>
  <si>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</si>
  <si>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</si>
  <si>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</si>
  <si>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</si>
  <si>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</si>
  <si>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</si>
  <si>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</si>
  <si>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</si>
  <si>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</si>
  <si>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</si>
  <si>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</si>
  <si>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</si>
  <si>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</si>
  <si>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</si>
  <si>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</si>
  <si>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</si>
  <si>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</si>
  <si>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</si>
  <si>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</si>
  <si>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</si>
  <si>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</si>
  <si>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</si>
  <si>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</si>
  <si>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</si>
  <si>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</si>
  <si>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</si>
  <si>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</si>
  <si>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</si>
  <si>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</si>
  <si>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</si>
  <si>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</si>
  <si>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</si>
  <si>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</si>
  <si>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</si>
  <si>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</si>
  <si>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</si>
  <si>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</si>
  <si>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</si>
  <si>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</si>
  <si>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</si>
  <si>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</si>
  <si>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</si>
  <si>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</si>
  <si>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</si>
  <si>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</si>
  <si>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</si>
  <si>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</si>
  <si>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</si>
  <si>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</si>
  <si>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</si>
  <si>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</si>
  <si>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</si>
  <si>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</si>
  <si>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</si>
  <si>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</si>
  <si>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</si>
  <si>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</si>
  <si>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</si>
  <si>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</si>
  <si>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</si>
  <si>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</si>
  <si>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</si>
  <si>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</si>
  <si>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</si>
  <si>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</si>
  <si>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</si>
  <si>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</si>
  <si>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</si>
  <si>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</si>
  <si>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</si>
  <si>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</si>
  <si>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</si>
  <si>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</si>
  <si>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</si>
  <si>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</si>
  <si>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</si>
  <si>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</si>
  <si>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</si>
  <si>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</si>
  <si>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</si>
  <si>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</si>
  <si>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</si>
  <si>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</si>
  <si>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</si>
  <si>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</si>
  <si>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</si>
  <si>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</si>
  <si>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</si>
  <si>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</si>
  <si>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</si>
  <si>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</si>
  <si>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</si>
  <si>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</si>
  <si>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</si>
  <si>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</si>
  <si>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</si>
  <si>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</si>
  <si>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</si>
  <si>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</si>
  <si>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</si>
  <si>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</si>
  <si>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</si>
  <si>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</si>
  <si>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</si>
  <si>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</si>
  <si>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</si>
  <si>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</si>
  <si>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</si>
  <si>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</si>
  <si>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</si>
  <si>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</si>
  <si>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</si>
  <si>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</si>
  <si>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</si>
  <si>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</si>
  <si>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</si>
  <si>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</si>
  <si>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</si>
  <si>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</si>
  <si>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</si>
  <si>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</si>
  <si>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</si>
  <si>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</si>
  <si>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</si>
  <si>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</si>
  <si>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</si>
  <si>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</si>
  <si>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</si>
  <si>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</si>
  <si>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</si>
  <si>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</si>
  <si>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</si>
  <si>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</si>
  <si>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</si>
  <si>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</si>
  <si>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</si>
  <si>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</si>
  <si>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</si>
  <si>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</si>
  <si>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</si>
  <si>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</si>
  <si>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</si>
  <si>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</si>
  <si>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</si>
  <si>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</si>
  <si>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</si>
  <si>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</si>
  <si>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</si>
  <si>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</si>
  <si>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</si>
  <si>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</si>
  <si>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</si>
  <si>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</si>
  <si>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</si>
  <si>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</si>
  <si>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</si>
  <si>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</si>
  <si>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</si>
  <si>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</si>
  <si>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</si>
  <si>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</si>
  <si>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</si>
  <si>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</si>
  <si>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</si>
  <si>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</si>
  <si>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</si>
  <si>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</si>
  <si>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</si>
  <si>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</si>
  <si>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</si>
  <si>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</si>
  <si>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</si>
  <si>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</si>
  <si>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</si>
  <si>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</si>
  <si>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</si>
  <si>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</si>
  <si>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</si>
  <si>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</si>
  <si>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</si>
  <si>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</si>
  <si>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</si>
  <si>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</si>
  <si>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</si>
  <si>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</si>
  <si>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</si>
  <si>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</si>
  <si>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</si>
  <si>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</si>
  <si>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</si>
  <si>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</si>
  <si>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</si>
  <si>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</si>
  <si>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</si>
  <si>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</si>
  <si>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</si>
  <si>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</si>
  <si>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</si>
  <si>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</si>
  <si>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</si>
  <si>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</si>
  <si>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</si>
  <si>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</si>
  <si>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</si>
  <si>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</si>
  <si>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</si>
  <si>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</si>
  <si>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</si>
  <si>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</si>
  <si>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</si>
  <si>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</si>
  <si>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</si>
  <si>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</si>
  <si>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</si>
  <si>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</si>
  <si>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</si>
  <si>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</si>
  <si>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</si>
  <si>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</si>
  <si>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</si>
  <si>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</si>
  <si>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</si>
  <si>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</si>
  <si>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</si>
  <si>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</si>
  <si>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</si>
  <si>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</si>
  <si>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</si>
  <si>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</si>
  <si>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</si>
  <si>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</si>
  <si>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</si>
  <si>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</si>
  <si>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</si>
  <si>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</si>
  <si>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</si>
  <si>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</si>
  <si>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</si>
  <si>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</si>
  <si>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</si>
  <si>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</si>
  <si>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</si>
  <si>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</si>
  <si>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</si>
  <si>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</si>
  <si>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</si>
  <si>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</si>
  <si>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</si>
  <si>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</si>
  <si>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</si>
  <si>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</si>
  <si>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</si>
  <si>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</si>
  <si>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</si>
  <si>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</si>
  <si>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</si>
  <si>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</si>
  <si>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</si>
  <si>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</si>
  <si>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</si>
  <si>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</si>
  <si>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</si>
  <si>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</si>
  <si>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</si>
  <si>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</si>
  <si>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</si>
  <si>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</si>
  <si>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</si>
  <si>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</si>
  <si>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</si>
  <si>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</si>
  <si>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</si>
  <si>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</si>
  <si>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</si>
  <si>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</si>
  <si>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</si>
  <si>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</si>
  <si>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</si>
  <si>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</si>
  <si>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</si>
  <si>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</si>
  <si>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</si>
  <si>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</si>
  <si>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</si>
  <si>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</si>
  <si>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</si>
  <si>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</si>
  <si>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</si>
  <si>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</si>
  <si>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</si>
  <si>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</si>
  <si>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</si>
  <si>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</si>
  <si>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</si>
  <si>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</si>
  <si>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</si>
  <si>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</si>
  <si>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</si>
  <si>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</si>
  <si>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</si>
  <si>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</si>
  <si>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</si>
  <si>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</si>
  <si>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</si>
  <si>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</si>
  <si>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</si>
  <si>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</si>
  <si>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</si>
  <si>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</si>
  <si>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</si>
  <si>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</si>
  <si>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</si>
  <si>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</si>
  <si>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</si>
  <si>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</si>
  <si>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</si>
  <si>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</si>
  <si>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</si>
  <si>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</si>
  <si>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</si>
  <si>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</si>
  <si>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</si>
  <si>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</si>
  <si>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</si>
  <si>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</si>
  <si>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</si>
  <si>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</si>
  <si>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</si>
  <si>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</si>
  <si>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</si>
  <si>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</si>
  <si>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</si>
  <si>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</si>
  <si>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</si>
  <si>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</si>
  <si>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</si>
  <si>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</si>
  <si>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</si>
  <si>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</si>
  <si>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</si>
  <si>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</si>
  <si>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</si>
  <si>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</si>
  <si>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</si>
  <si>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</si>
  <si>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</si>
  <si>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</si>
  <si>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</si>
  <si>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</si>
  <si>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</si>
  <si>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</si>
  <si>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</si>
  <si>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</si>
  <si>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</si>
  <si>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</si>
  <si>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</si>
  <si>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</si>
  <si>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</si>
  <si>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</si>
  <si>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</si>
  <si>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</si>
  <si>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</si>
  <si>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</si>
  <si>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</si>
  <si>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</si>
  <si>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</si>
  <si>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</si>
  <si>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</si>
  <si>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</si>
  <si>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</si>
  <si>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</si>
  <si>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</si>
  <si>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</si>
  <si>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</si>
  <si>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</si>
  <si>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</si>
  <si>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</si>
  <si>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</si>
  <si>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</si>
  <si>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</si>
  <si>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</si>
  <si>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</si>
  <si>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</si>
  <si>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</si>
  <si>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</si>
  <si>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</si>
  <si>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</si>
  <si>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</si>
  <si>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</si>
  <si>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</si>
  <si>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</si>
  <si>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</si>
  <si>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</si>
  <si>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</si>
  <si>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</si>
  <si>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</si>
  <si>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</si>
  <si>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</si>
  <si>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</si>
  <si>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</si>
  <si>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</si>
  <si>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</si>
  <si>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</si>
  <si>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</si>
  <si>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</si>
  <si>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</si>
  <si>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</si>
  <si>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</si>
  <si>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</si>
  <si>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</si>
  <si>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</si>
  <si>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</si>
  <si>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</si>
  <si>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</si>
  <si>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</si>
  <si>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</si>
  <si>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</si>
  <si>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</si>
  <si>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</si>
  <si>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</si>
  <si>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</si>
  <si>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</si>
  <si>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</si>
  <si>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</si>
  <si>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</si>
  <si>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</si>
  <si>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</si>
  <si>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</si>
  <si>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</si>
  <si>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</si>
  <si>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</si>
  <si>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</si>
  <si>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</si>
  <si>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</si>
  <si>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</si>
  <si>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</si>
  <si>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</si>
  <si>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</si>
  <si>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</si>
  <si>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</si>
  <si>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</si>
  <si>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</si>
  <si>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</si>
  <si>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</si>
  <si>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</si>
  <si>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</si>
  <si>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</si>
  <si>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</si>
  <si>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</si>
  <si>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</si>
  <si>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</si>
  <si>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</si>
  <si>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</si>
  <si>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</si>
  <si>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</si>
  <si>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</si>
  <si>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</si>
  <si>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</si>
  <si>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</si>
  <si>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</si>
  <si>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</si>
  <si>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</si>
  <si>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</si>
  <si>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</si>
  <si>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</si>
  <si>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</si>
  <si>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</si>
  <si>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</si>
  <si>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</si>
  <si>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</si>
  <si>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</si>
  <si>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</si>
  <si>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</si>
  <si>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</si>
  <si>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</si>
  <si>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</si>
  <si>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</si>
  <si>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</si>
  <si>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</si>
  <si>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</si>
  <si>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</si>
  <si>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</si>
  <si>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</si>
  <si>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</si>
  <si>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</si>
  <si>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</si>
  <si>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</si>
  <si>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</si>
  <si>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</si>
  <si>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</si>
  <si>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</si>
  <si>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</si>
  <si>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</si>
  <si>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</si>
  <si>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</si>
  <si>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</si>
  <si>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</si>
  <si>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</si>
  <si>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</si>
  <si>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</si>
  <si>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</si>
  <si>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</si>
  <si>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</si>
  <si>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</si>
  <si>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</si>
  <si>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</si>
  <si>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</si>
  <si>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</si>
  <si>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</si>
  <si>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</si>
  <si>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</si>
  <si>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</si>
  <si>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</si>
  <si>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</si>
  <si>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</si>
  <si>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</si>
  <si>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</si>
  <si>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</si>
  <si>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</si>
  <si>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</si>
  <si>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</si>
  <si>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</si>
  <si>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</si>
  <si>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</si>
  <si>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</si>
  <si>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</si>
  <si>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</si>
  <si>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</si>
  <si>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</si>
  <si>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</si>
  <si>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</si>
  <si>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</si>
  <si>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</si>
  <si>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</si>
  <si>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</si>
  <si>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</si>
  <si>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</si>
  <si>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</si>
  <si>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</si>
  <si>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</si>
  <si>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</si>
  <si>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</si>
  <si>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</si>
  <si>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</si>
  <si>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</si>
  <si>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</si>
  <si>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</si>
  <si>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</si>
  <si>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</si>
  <si>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</si>
  <si>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</si>
  <si>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</si>
  <si>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</si>
  <si>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</si>
  <si>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</si>
  <si>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</si>
  <si>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</si>
  <si>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</si>
  <si>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</si>
  <si>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</si>
  <si>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</si>
  <si>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</si>
  <si>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</si>
  <si>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</si>
  <si>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</si>
  <si>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</si>
  <si>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</si>
  <si>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</si>
  <si>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</si>
  <si>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</si>
  <si>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</si>
  <si>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</si>
  <si>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</si>
  <si>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</si>
  <si>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</si>
  <si>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</si>
  <si>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</si>
  <si>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</si>
  <si>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</si>
  <si>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</si>
  <si>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</si>
  <si>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</si>
  <si>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</si>
  <si>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</si>
  <si>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</si>
  <si>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</si>
  <si>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</si>
  <si>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</si>
  <si>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</si>
  <si>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</si>
  <si>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</si>
  <si>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</si>
  <si>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</si>
  <si>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</si>
  <si>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</si>
  <si>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</si>
  <si>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</si>
  <si>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</si>
  <si>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</si>
  <si>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</si>
  <si>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</si>
  <si>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</si>
  <si>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</si>
  <si>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</si>
  <si>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</si>
  <si>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</si>
  <si>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</si>
  <si>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</si>
  <si>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</si>
  <si>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</si>
  <si>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</si>
  <si>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</si>
  <si>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</si>
  <si>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</si>
  <si>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</si>
  <si>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</si>
  <si>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</si>
  <si>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</si>
  <si>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</si>
  <si>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</si>
  <si>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</si>
  <si>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</si>
  <si>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</si>
  <si>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</si>
  <si>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</si>
  <si>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</si>
  <si>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</si>
  <si>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</si>
  <si>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</si>
  <si>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</si>
  <si>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</si>
  <si>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</si>
  <si>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</si>
  <si>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</si>
  <si>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</si>
  <si>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</si>
  <si>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</si>
  <si>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</si>
  <si>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</si>
  <si>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</si>
  <si>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</si>
  <si>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</si>
  <si>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</si>
  <si>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</si>
  <si>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</si>
  <si>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</si>
  <si>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</si>
  <si>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</si>
  <si>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</si>
  <si>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</si>
  <si>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</si>
  <si>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</si>
  <si>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</si>
  <si>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</si>
  <si>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</si>
  <si>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</si>
  <si>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</si>
  <si>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</si>
  <si>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</si>
  <si>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</si>
  <si>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</si>
  <si>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</si>
  <si>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</si>
  <si>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</si>
  <si>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</si>
  <si>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</si>
  <si>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</si>
  <si>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</si>
  <si>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</si>
  <si>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</si>
  <si>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</si>
  <si>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</si>
  <si>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</si>
  <si>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</si>
  <si>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</si>
  <si>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</si>
  <si>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</si>
  <si>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</si>
  <si>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</si>
  <si>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</si>
  <si>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</si>
  <si>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</si>
  <si>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</si>
  <si>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</si>
  <si>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</si>
  <si>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</si>
  <si>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</si>
  <si>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</si>
  <si>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</si>
  <si>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</si>
  <si>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</si>
  <si>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</si>
  <si>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</si>
  <si>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</si>
  <si>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</si>
  <si>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</si>
  <si>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</si>
  <si>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</si>
  <si>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</si>
  <si>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</si>
  <si>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</si>
  <si>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</si>
  <si>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</si>
  <si>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</si>
  <si>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</si>
  <si>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</si>
  <si>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</si>
  <si>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</si>
  <si>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</si>
  <si>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</si>
  <si>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</si>
  <si>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</si>
  <si>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</si>
  <si>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</si>
  <si>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</si>
  <si>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</si>
  <si>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</si>
  <si>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</si>
  <si>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</si>
  <si>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</si>
  <si>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</si>
  <si>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</si>
  <si>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</si>
  <si>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</si>
  <si>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</si>
  <si>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</si>
  <si>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</si>
  <si>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</si>
  <si>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</si>
  <si>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</si>
  <si>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</si>
  <si>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</si>
  <si>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</si>
  <si>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</si>
  <si>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</si>
  <si>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</si>
  <si>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</si>
  <si>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</si>
  <si>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</si>
  <si>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</si>
  <si>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</si>
  <si>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</si>
  <si>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</si>
  <si>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</si>
  <si>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</si>
  <si>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</si>
  <si>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</si>
  <si>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</si>
  <si>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</si>
  <si>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</si>
  <si>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</si>
  <si>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</si>
  <si>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</si>
  <si>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</si>
  <si>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</si>
  <si>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</si>
  <si>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</si>
  <si>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</si>
  <si>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</si>
  <si>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</si>
  <si>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</si>
  <si>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</si>
  <si>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</si>
  <si>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</si>
  <si>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</si>
  <si>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</si>
  <si>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</si>
  <si>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</si>
  <si>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</si>
  <si>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</si>
  <si>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</si>
  <si>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</si>
  <si>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</si>
  <si>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</si>
  <si>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</si>
  <si>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</si>
  <si>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</si>
  <si>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</si>
  <si>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</si>
  <si>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</si>
  <si>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</si>
  <si>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</si>
  <si>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</si>
  <si>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</si>
  <si>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</si>
  <si>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</si>
  <si>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</si>
  <si>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</si>
  <si>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</si>
  <si>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</si>
  <si>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</si>
  <si>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</si>
  <si>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</si>
  <si>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</si>
  <si>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</si>
  <si>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</si>
  <si>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</si>
  <si>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</si>
  <si>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</si>
  <si>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</si>
  <si>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</si>
  <si>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</si>
  <si>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</si>
  <si>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</si>
  <si>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</si>
  <si>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</si>
  <si>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</si>
  <si>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</si>
  <si>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</si>
  <si>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</si>
  <si>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</si>
  <si>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</si>
  <si>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</si>
  <si>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</si>
  <si>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</si>
  <si>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</si>
  <si>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</si>
  <si>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</si>
  <si>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</si>
  <si>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</si>
  <si>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</si>
  <si>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</si>
  <si>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</si>
  <si>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</si>
  <si>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</si>
  <si>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</si>
  <si>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</si>
  <si>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</si>
  <si>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</si>
  <si>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</si>
  <si>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</si>
  <si>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</si>
  <si>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</si>
  <si>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</si>
  <si>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</si>
  <si>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</si>
  <si>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</si>
  <si>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</si>
  <si>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</si>
  <si>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</si>
  <si>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</si>
  <si>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</si>
  <si>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</si>
  <si>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</si>
  <si>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</si>
  <si>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</si>
  <si>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</si>
  <si>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</si>
  <si>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</si>
  <si>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</si>
  <si>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</si>
  <si>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</si>
  <si>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</si>
  <si>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</si>
  <si>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</si>
  <si>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</si>
  <si>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</si>
  <si>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</si>
  <si>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</si>
  <si>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</si>
  <si>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</si>
  <si>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</si>
  <si>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</si>
  <si>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</si>
  <si>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</si>
  <si>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</si>
  <si>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</si>
  <si>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</si>
  <si>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</si>
  <si>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</si>
  <si>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</si>
  <si>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</si>
  <si>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</si>
  <si>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</si>
  <si>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</si>
  <si>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</si>
  <si>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</si>
  <si>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</si>
  <si>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</si>
  <si>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</si>
  <si>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</si>
  <si>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</si>
  <si>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</si>
  <si>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</si>
  <si>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</si>
  <si>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</si>
  <si>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</si>
  <si>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</si>
  <si>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</si>
  <si>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</si>
  <si>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</si>
  <si>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</si>
  <si>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</si>
  <si>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</si>
  <si>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</si>
  <si>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</si>
  <si>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</si>
  <si>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</si>
  <si>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</si>
  <si>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</si>
  <si>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</si>
  <si>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</si>
  <si>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</si>
  <si>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</si>
  <si>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</si>
  <si>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</si>
  <si>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</si>
  <si>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</si>
  <si>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</si>
  <si>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</si>
  <si>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</si>
  <si>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</si>
  <si>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</si>
  <si>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</si>
  <si>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</si>
  <si>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</si>
  <si>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</si>
  <si>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</si>
  <si>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</si>
  <si>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</si>
  <si>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</si>
  <si>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</si>
  <si>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</si>
  <si>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</si>
  <si>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</si>
  <si>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</si>
  <si>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</si>
  <si>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</si>
  <si>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</si>
  <si>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</si>
  <si>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</si>
  <si>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</si>
  <si>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</si>
  <si>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</si>
  <si>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</si>
  <si>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</si>
  <si>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</si>
  <si>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</si>
  <si>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</si>
  <si>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</si>
  <si>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</si>
  <si>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</si>
  <si>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</si>
  <si>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</si>
  <si>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</si>
  <si>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</si>
  <si>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</si>
  <si>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</si>
  <si>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</si>
  <si>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</si>
  <si>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</si>
  <si>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</si>
  <si>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</si>
  <si>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</si>
  <si>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</si>
  <si>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</si>
  <si>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</si>
  <si>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</si>
  <si>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</si>
  <si>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</si>
  <si>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</si>
  <si>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</si>
  <si>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</si>
  <si>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</si>
  <si>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</si>
  <si>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</si>
  <si>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</si>
  <si>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</si>
  <si>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</si>
  <si>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</si>
  <si>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</si>
  <si>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</si>
  <si>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</si>
  <si>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</si>
  <si>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</si>
  <si>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</si>
  <si>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</si>
  <si>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</si>
  <si>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</si>
  <si>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</si>
  <si>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</si>
  <si>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</si>
  <si>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</si>
  <si>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</si>
  <si>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</si>
  <si>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</si>
  <si>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</si>
  <si>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</si>
  <si>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</si>
  <si>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</si>
  <si>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</si>
  <si>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</si>
  <si>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</si>
  <si>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</si>
  <si>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</si>
  <si>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</si>
  <si>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</si>
  <si>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</si>
  <si>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</si>
  <si>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</si>
  <si>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</si>
  <si>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</si>
  <si>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</si>
  <si>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</si>
  <si>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</si>
  <si>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</si>
  <si>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</si>
  <si>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</si>
  <si>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</si>
  <si>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</si>
  <si>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</si>
  <si>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</si>
  <si>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</si>
  <si>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</si>
  <si>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</si>
  <si>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</si>
  <si>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</si>
  <si>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</si>
  <si>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</si>
  <si>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</si>
  <si>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</si>
  <si>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</si>
  <si>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</si>
  <si>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</si>
  <si>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</si>
  <si>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</si>
  <si>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</si>
  <si>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</si>
  <si>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</si>
  <si>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</si>
  <si>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</si>
  <si>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</si>
  <si>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</si>
  <si>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</si>
  <si>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</si>
  <si>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</si>
  <si>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</si>
  <si>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</si>
  <si>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</si>
  <si>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</si>
  <si>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</si>
  <si>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</si>
  <si>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</si>
  <si>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</si>
  <si>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</si>
  <si>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</si>
  <si>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</si>
  <si>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</si>
  <si>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</si>
  <si>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</si>
  <si>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</si>
  <si>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</si>
  <si>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</si>
  <si>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</si>
  <si>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</si>
  <si>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</si>
  <si>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</si>
  <si>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</si>
  <si>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</si>
  <si>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</si>
  <si>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</si>
  <si>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</si>
  <si>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</si>
  <si>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</si>
  <si>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</si>
  <si>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</si>
  <si>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</si>
  <si>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</si>
  <si>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</si>
  <si>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</si>
  <si>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</si>
  <si>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</si>
  <si>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</si>
  <si>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</si>
  <si>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</si>
  <si>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</si>
  <si>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</si>
  <si>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</si>
  <si>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</si>
  <si>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</si>
  <si>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</si>
  <si>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</si>
  <si>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</si>
  <si>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</si>
  <si>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</si>
  <si>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</si>
  <si>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</si>
  <si>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</si>
  <si>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</si>
  <si>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</si>
  <si>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</si>
  <si>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</si>
  <si>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</si>
  <si>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</si>
  <si>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</si>
  <si>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</si>
  <si>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</si>
  <si>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</si>
  <si>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</si>
  <si>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</si>
  <si>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</si>
  <si>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</si>
  <si>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</si>
  <si>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</si>
  <si>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</si>
  <si>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</si>
  <si>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</si>
  <si>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</si>
  <si>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</si>
  <si>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</si>
  <si>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</si>
  <si>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</si>
  <si>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</si>
  <si>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</si>
  <si>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</si>
  <si>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</si>
  <si>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</si>
  <si>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</si>
  <si>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</si>
  <si>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</si>
  <si>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</si>
  <si>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</si>
  <si>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</si>
  <si>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</si>
  <si>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</si>
  <si>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</si>
  <si>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</si>
  <si>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</si>
  <si>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</si>
  <si>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</si>
  <si>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</si>
  <si>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</si>
  <si>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</si>
  <si>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</si>
  <si>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</si>
  <si>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</si>
  <si>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</si>
  <si>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</si>
  <si>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</si>
  <si>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</si>
  <si>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</si>
  <si>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</si>
  <si>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</si>
  <si>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</si>
  <si>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</si>
  <si>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</si>
  <si>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</si>
  <si>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</si>
  <si>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</si>
  <si>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</si>
  <si>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</si>
  <si>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</si>
  <si>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</si>
  <si>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</si>
  <si>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</si>
  <si>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</si>
  <si>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</si>
  <si>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</si>
  <si>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</si>
  <si>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</si>
  <si>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</si>
  <si>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</si>
  <si>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</si>
  <si>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</si>
  <si>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</si>
  <si>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</si>
  <si>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</si>
  <si>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</si>
  <si>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</si>
  <si>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</si>
  <si>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</si>
  <si>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</si>
  <si>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</si>
  <si>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</si>
  <si>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</si>
  <si>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</si>
  <si>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</si>
  <si>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</si>
  <si>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</si>
  <si>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</si>
  <si>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</si>
  <si>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</si>
  <si>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</si>
  <si>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</si>
  <si>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</si>
  <si>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</si>
  <si>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</si>
  <si>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</si>
  <si>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</si>
  <si>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</si>
  <si>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</si>
  <si>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</si>
  <si>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</si>
  <si>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</si>
  <si>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</si>
  <si>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</si>
  <si>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</si>
  <si>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</si>
  <si>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</si>
  <si>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</si>
  <si>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</si>
  <si>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</si>
  <si>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</si>
  <si>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</si>
  <si>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</si>
  <si>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</si>
  <si>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</si>
  <si>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</si>
  <si>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</si>
  <si>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</si>
  <si>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</si>
  <si>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</si>
  <si>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</si>
  <si>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</si>
  <si>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</si>
  <si>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</si>
  <si>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</si>
  <si>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</si>
  <si>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</si>
  <si>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</si>
  <si>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</si>
  <si>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</si>
  <si>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</si>
  <si>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</si>
  <si>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</si>
  <si>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</si>
  <si>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</si>
  <si>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</si>
  <si>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</si>
  <si>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</si>
  <si>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</si>
  <si>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</si>
  <si>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</si>
  <si>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</si>
  <si>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</si>
  <si>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</si>
  <si>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</si>
  <si>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</si>
  <si>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</si>
  <si>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</si>
  <si>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</si>
  <si>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</si>
  <si>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</si>
  <si>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</si>
  <si>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</si>
  <si>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</si>
  <si>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</si>
  <si>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</si>
  <si>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</si>
  <si>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</si>
  <si>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</si>
  <si>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</si>
  <si>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</si>
  <si>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</si>
  <si>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</si>
  <si>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</si>
  <si>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</si>
  <si>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</si>
  <si>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</si>
  <si>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</si>
  <si>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</si>
  <si>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</si>
  <si>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</si>
  <si>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</si>
  <si>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</si>
  <si>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</si>
  <si>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</si>
  <si>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</si>
  <si>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</si>
  <si>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</si>
  <si>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</si>
  <si>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</si>
  <si>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</si>
  <si>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</si>
  <si>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</si>
  <si>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</si>
  <si>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</si>
  <si>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</si>
  <si>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</si>
  <si>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</si>
  <si>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</si>
  <si>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</si>
  <si>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</si>
  <si>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</si>
  <si>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</si>
  <si>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</si>
  <si>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</si>
  <si>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</si>
  <si>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</si>
  <si>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</si>
  <si>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</si>
  <si>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</si>
  <si>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</si>
  <si>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</si>
  <si>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</si>
  <si>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</si>
  <si>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</si>
  <si>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</si>
  <si>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</si>
  <si>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</si>
  <si>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</si>
  <si>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</si>
  <si>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</si>
  <si>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</si>
  <si>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</si>
  <si>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</si>
  <si>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</si>
  <si>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</si>
  <si>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</si>
  <si>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</si>
  <si>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</si>
  <si>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</si>
  <si>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</si>
  <si>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</si>
  <si>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</si>
  <si>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</si>
  <si>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</si>
  <si>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</si>
  <si>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</si>
  <si>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</si>
  <si>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</si>
  <si>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</si>
  <si>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</si>
  <si>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</si>
  <si>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</si>
  <si>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</si>
  <si>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</si>
  <si>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</si>
  <si>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</si>
  <si>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</si>
  <si>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</si>
  <si>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</si>
  <si>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</si>
  <si>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</si>
  <si>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</si>
  <si>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</si>
  <si>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</si>
  <si>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</si>
  <si>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</si>
  <si>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</si>
  <si>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</si>
  <si>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</si>
  <si>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</si>
  <si>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</si>
  <si>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</si>
  <si>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</si>
  <si>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</si>
  <si>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</si>
  <si>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</si>
  <si>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</si>
  <si>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</si>
  <si>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</si>
  <si>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</si>
  <si>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</si>
  <si>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</si>
  <si>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</si>
  <si>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</si>
  <si>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</si>
  <si>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</si>
  <si>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</si>
  <si>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</si>
  <si>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</si>
  <si>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</si>
  <si>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</si>
  <si>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</si>
  <si>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</si>
  <si>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</si>
  <si>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</si>
  <si>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</si>
  <si>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</si>
  <si>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</si>
  <si>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</si>
  <si>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</si>
  <si>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</si>
  <si>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</si>
  <si>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</si>
  <si>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</si>
  <si>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</si>
  <si>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</si>
  <si>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</si>
  <si>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</si>
  <si>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</si>
  <si>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</si>
  <si>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</si>
  <si>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</si>
  <si>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</si>
  <si>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</si>
  <si>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</si>
  <si>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</si>
  <si>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</si>
  <si>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</si>
  <si>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</si>
  <si>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</si>
  <si>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</si>
  <si>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</si>
  <si>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</si>
  <si>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</si>
  <si>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</si>
  <si>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</si>
  <si>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</si>
  <si>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</si>
  <si>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</si>
  <si>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</si>
  <si>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</si>
  <si>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</si>
  <si>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</si>
  <si>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</si>
  <si>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</si>
  <si>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</si>
  <si>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</si>
  <si>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</si>
  <si>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</si>
  <si>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</si>
  <si>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</si>
  <si>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</si>
  <si>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</si>
  <si>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</si>
  <si>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</si>
  <si>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</si>
  <si>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</si>
  <si>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</si>
  <si>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</si>
  <si>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</si>
  <si>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</si>
  <si>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</si>
  <si>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</si>
  <si>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</si>
  <si>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</si>
  <si>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</si>
  <si>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</si>
  <si>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</si>
  <si>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</si>
  <si>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</si>
  <si>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</si>
  <si>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</si>
  <si>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</si>
  <si>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</si>
  <si>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</si>
  <si>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</si>
  <si>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</si>
  <si>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</si>
  <si>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</si>
  <si>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</si>
  <si>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</si>
  <si>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</si>
  <si>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</si>
  <si>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</si>
  <si>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</si>
  <si>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</si>
  <si>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</si>
  <si>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</si>
  <si>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</si>
  <si>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</si>
  <si>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</si>
  <si>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</si>
  <si>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</si>
  <si>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</si>
  <si>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</si>
  <si>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</si>
  <si>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</si>
  <si>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</si>
  <si>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</si>
  <si>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</si>
  <si>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</si>
  <si>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</si>
  <si>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</si>
  <si>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</si>
  <si>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</si>
  <si>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</si>
  <si>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</si>
  <si>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</si>
  <si>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</si>
  <si>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</si>
  <si>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</si>
  <si>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</si>
  <si>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</si>
  <si>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</si>
  <si>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</si>
  <si>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</si>
  <si>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</si>
  <si>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</si>
  <si>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</si>
  <si>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</si>
  <si>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</si>
  <si>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</si>
  <si>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</si>
  <si>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</si>
  <si>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</si>
  <si>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</si>
  <si>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</si>
  <si>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</si>
  <si>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</si>
  <si>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</si>
  <si>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</si>
  <si>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</si>
  <si>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</si>
  <si>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</si>
  <si>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</si>
  <si>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</si>
  <si>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</si>
  <si>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</si>
  <si>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</si>
  <si>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</si>
  <si>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</si>
  <si>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</si>
  <si>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</si>
  <si>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</si>
  <si>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</si>
  <si>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</si>
  <si>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</si>
  <si>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</si>
  <si>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</si>
  <si>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</si>
  <si>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</si>
  <si>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</si>
  <si>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</si>
  <si>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</si>
  <si>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</si>
  <si>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</si>
  <si>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</si>
  <si>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</si>
  <si>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</si>
  <si>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</si>
  <si>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</si>
  <si>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</si>
  <si>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</si>
  <si>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</si>
  <si>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</si>
  <si>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</si>
  <si>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</si>
  <si>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</si>
  <si>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</si>
  <si>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</si>
  <si>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</si>
  <si>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</si>
  <si>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</si>
  <si>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</si>
  <si>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</si>
  <si>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</si>
  <si>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</si>
  <si>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</si>
  <si>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</si>
  <si>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</si>
  <si>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</si>
  <si>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</si>
  <si>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</si>
  <si>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</si>
  <si>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</si>
  <si>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</si>
  <si>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</si>
  <si>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</si>
  <si>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</si>
  <si>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</si>
  <si>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</si>
  <si>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</si>
  <si>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</si>
  <si>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</si>
  <si>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</si>
  <si>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</si>
  <si>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</si>
  <si>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</si>
  <si>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</si>
  <si>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</si>
  <si>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</si>
  <si>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</si>
  <si>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</si>
  <si>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</si>
  <si>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</si>
  <si>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</si>
  <si>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</si>
  <si>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</si>
  <si>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</si>
  <si>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</si>
  <si>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</si>
  <si>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</si>
  <si>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</si>
  <si>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</si>
  <si>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</si>
  <si>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</si>
  <si>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</si>
  <si>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</si>
  <si>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</si>
  <si>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</si>
  <si>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</si>
  <si>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</si>
  <si>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</si>
  <si>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</si>
  <si>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</si>
  <si>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</si>
  <si>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</si>
  <si>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</si>
  <si>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</si>
  <si>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</si>
  <si>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</si>
  <si>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</si>
  <si>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</si>
  <si>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</si>
  <si>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</si>
  <si>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</si>
  <si>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</si>
  <si>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</si>
  <si>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</si>
  <si>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</si>
  <si>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</si>
  <si>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</si>
  <si>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</si>
  <si>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</si>
  <si>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</si>
  <si>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</si>
  <si>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</si>
  <si>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</si>
  <si>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</si>
  <si>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</si>
  <si>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</si>
  <si>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</si>
  <si>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</si>
  <si>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</si>
  <si>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</si>
  <si>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</si>
  <si>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</si>
  <si>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</si>
  <si>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</si>
  <si>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</si>
  <si>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</si>
  <si>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</si>
  <si>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</si>
  <si>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</si>
  <si>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</si>
  <si>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</si>
  <si>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</si>
  <si>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</si>
  <si>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</si>
  <si>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</si>
  <si>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</si>
  <si>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</si>
  <si>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</si>
  <si>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</si>
  <si>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</si>
  <si>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</si>
  <si>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</si>
  <si>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</si>
  <si>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</si>
  <si>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</si>
  <si>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</si>
  <si>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</si>
  <si>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</si>
  <si>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</si>
  <si>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</si>
  <si>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</si>
  <si>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</si>
  <si>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</si>
  <si>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</si>
  <si>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</si>
  <si>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</si>
  <si>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</si>
  <si>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</si>
  <si>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</si>
  <si>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</si>
  <si>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</si>
  <si>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</si>
  <si>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</si>
  <si>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</si>
  <si>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</si>
  <si>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</si>
  <si>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</si>
  <si>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</si>
  <si>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</si>
  <si>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</si>
  <si>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</si>
  <si>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</si>
  <si>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</si>
  <si>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</si>
  <si>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</si>
  <si>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</si>
  <si>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</si>
  <si>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</si>
  <si>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</si>
  <si>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</si>
  <si>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</si>
  <si>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</si>
  <si>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</si>
  <si>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</si>
  <si>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</si>
  <si>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</si>
  <si>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</si>
  <si>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</si>
  <si>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</si>
  <si>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</si>
  <si>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</si>
  <si>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</si>
  <si>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</si>
  <si>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</si>
  <si>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</si>
  <si>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</si>
  <si>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</si>
  <si>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</si>
  <si>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</si>
  <si>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</si>
  <si>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</si>
  <si>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</si>
  <si>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</si>
  <si>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</si>
  <si>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</si>
  <si>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</si>
  <si>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</si>
  <si>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</si>
  <si>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</si>
  <si>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</si>
  <si>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</si>
  <si>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</si>
  <si>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</si>
  <si>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</si>
  <si>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</si>
  <si>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</si>
  <si>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</si>
  <si>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</si>
  <si>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</si>
  <si>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</si>
  <si>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</si>
  <si>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</si>
  <si>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</si>
  <si>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</si>
  <si>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</si>
  <si>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</si>
  <si>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</si>
  <si>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</si>
  <si>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</si>
  <si>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</si>
  <si>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</si>
  <si>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</si>
  <si>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</si>
  <si>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</si>
  <si>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</si>
  <si>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</si>
  <si>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</si>
  <si>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</si>
  <si>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</si>
  <si>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</si>
  <si>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</si>
  <si>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</si>
  <si>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</si>
  <si>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</si>
  <si>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</si>
  <si>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</si>
  <si>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</si>
  <si>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</si>
  <si>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</si>
  <si>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</si>
  <si>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</si>
  <si>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</si>
  <si>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</si>
  <si>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</si>
  <si>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</si>
  <si>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</si>
  <si>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</si>
  <si>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</si>
  <si>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</si>
  <si>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</si>
  <si>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</si>
  <si>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</si>
  <si>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</si>
  <si>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</si>
  <si>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</si>
  <si>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</si>
  <si>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</si>
  <si>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</si>
  <si>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</si>
  <si>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</si>
  <si>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</si>
  <si>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</si>
  <si>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</si>
  <si>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</si>
  <si>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</si>
  <si>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</si>
  <si>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</si>
  <si>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</si>
  <si>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</si>
  <si>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</si>
  <si>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</si>
  <si>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</si>
  <si>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</si>
  <si>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</si>
  <si>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</si>
  <si>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</si>
  <si>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</si>
  <si>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</si>
  <si>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</si>
  <si>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</si>
  <si>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</si>
  <si>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</si>
  <si>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</si>
  <si>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</si>
  <si>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</si>
  <si>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</si>
  <si>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</si>
  <si>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</si>
  <si>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</si>
  <si>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</si>
  <si>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</si>
  <si>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</si>
  <si>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</si>
  <si>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</si>
  <si>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</si>
  <si>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</si>
  <si>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</si>
  <si>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</si>
  <si>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</si>
  <si>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</si>
  <si>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</si>
  <si>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</si>
  <si>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</si>
  <si>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</si>
  <si>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</si>
  <si>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</si>
  <si>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</si>
  <si>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</si>
  <si>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</si>
  <si>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</si>
  <si>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</si>
  <si>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</si>
  <si>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</si>
  <si>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</si>
  <si>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</si>
  <si>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</si>
  <si>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</si>
  <si>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</si>
  <si>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</si>
  <si>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</si>
  <si>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</si>
  <si>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</si>
  <si>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</si>
  <si>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</si>
  <si>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</si>
  <si>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</si>
  <si>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</si>
  <si>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</si>
  <si>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</si>
  <si>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</si>
  <si>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</si>
  <si>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</si>
  <si>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</si>
  <si>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</si>
  <si>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</si>
  <si>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</si>
  <si>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</si>
  <si>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</si>
  <si>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</si>
  <si>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</si>
  <si>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</si>
  <si>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</si>
  <si>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</si>
  <si>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</si>
  <si>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</si>
  <si>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</si>
  <si>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</si>
  <si>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</si>
  <si>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</si>
  <si>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</si>
  <si>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</si>
  <si>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</si>
  <si>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</si>
  <si>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</si>
  <si>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</si>
  <si>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</si>
  <si>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</si>
  <si>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</si>
  <si>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</si>
  <si>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</si>
  <si>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</si>
  <si>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</si>
  <si>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</si>
  <si>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</si>
  <si>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</si>
  <si>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</si>
  <si>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</si>
  <si>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</si>
  <si>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</si>
  <si>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</si>
  <si>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</si>
  <si>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</si>
  <si>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</si>
  <si>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</si>
  <si>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</si>
  <si>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</si>
  <si>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</si>
  <si>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</si>
  <si>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</si>
  <si>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</si>
  <si>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</si>
  <si>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</si>
  <si>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</si>
  <si>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</si>
  <si>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</si>
  <si>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</si>
  <si>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</si>
  <si>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</si>
  <si>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</si>
  <si>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</si>
  <si>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</si>
  <si>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</si>
  <si>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</si>
  <si>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</si>
  <si>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</si>
  <si>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</si>
  <si>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</si>
  <si>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</si>
  <si>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</si>
  <si>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</si>
  <si>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</si>
  <si>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</si>
  <si>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</si>
  <si>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</si>
  <si>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</si>
  <si>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</si>
  <si>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</si>
  <si>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</si>
  <si>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</si>
  <si>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</si>
  <si>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</si>
  <si>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</si>
  <si>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</si>
  <si>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</si>
  <si>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</si>
  <si>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</si>
  <si>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</si>
  <si>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</si>
  <si>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</si>
  <si>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</si>
  <si>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</si>
  <si>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</si>
  <si>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</si>
  <si>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</si>
  <si>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</si>
  <si>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</si>
  <si>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</si>
  <si>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</si>
  <si>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</si>
  <si>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</si>
  <si>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</si>
  <si>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</si>
  <si>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</si>
  <si>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</si>
  <si>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</si>
  <si>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</si>
  <si>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</si>
  <si>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</si>
  <si>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</si>
  <si>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</si>
  <si>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</si>
  <si>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</si>
  <si>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</si>
  <si>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</si>
  <si>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</si>
  <si>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</si>
  <si>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</si>
  <si>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</si>
  <si>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</si>
  <si>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</si>
  <si>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</si>
  <si>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</si>
  <si>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</si>
  <si>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</si>
  <si>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</si>
  <si>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</si>
  <si>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</si>
  <si>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</si>
  <si>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</si>
  <si>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</si>
  <si>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</si>
  <si>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</si>
  <si>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</si>
  <si>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</si>
  <si>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</si>
  <si>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</si>
  <si>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</si>
  <si>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</si>
  <si>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</si>
  <si>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</si>
  <si>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</si>
  <si>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</si>
  <si>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</si>
  <si>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</si>
  <si>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</si>
  <si>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</si>
  <si>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</si>
  <si>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</si>
  <si>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</si>
  <si>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</si>
  <si>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</si>
  <si>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</si>
  <si>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</si>
  <si>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</si>
  <si>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</si>
  <si>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</si>
  <si>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</si>
  <si>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</si>
  <si>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</si>
  <si>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</si>
  <si>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</si>
  <si>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</si>
  <si>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</si>
  <si>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</si>
  <si>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</si>
  <si>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</si>
  <si>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</si>
  <si>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</si>
  <si>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</si>
  <si>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</si>
  <si>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</si>
  <si>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</si>
  <si>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</si>
  <si>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</si>
  <si>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</si>
  <si>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</si>
  <si>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</si>
  <si>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</si>
  <si>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</si>
  <si>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</si>
  <si>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</si>
  <si>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</si>
  <si>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</si>
  <si>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</si>
  <si>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</si>
  <si>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</si>
  <si>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</si>
  <si>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</si>
  <si>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</si>
  <si>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</si>
  <si>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</si>
  <si>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</si>
  <si>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</si>
  <si>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</si>
  <si>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</si>
  <si>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</si>
  <si>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</si>
  <si>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</si>
  <si>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</si>
  <si>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</si>
  <si>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</si>
  <si>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</si>
  <si>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</si>
  <si>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</si>
  <si>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</si>
  <si>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</si>
  <si>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</si>
  <si>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</si>
  <si>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</si>
  <si>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</si>
  <si>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</si>
  <si>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</si>
  <si>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</si>
  <si>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</si>
  <si>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</si>
  <si>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</si>
  <si>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</si>
  <si>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</si>
  <si>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</si>
  <si>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</si>
  <si>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</si>
  <si>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</si>
  <si>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</si>
  <si>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</si>
  <si>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</si>
  <si>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</si>
  <si>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</si>
  <si>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</si>
  <si>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</si>
  <si>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</si>
  <si>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</si>
  <si>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</si>
  <si>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</si>
  <si>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</si>
  <si>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</si>
  <si>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</si>
  <si>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</si>
  <si>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</si>
  <si>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</si>
  <si>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</si>
  <si>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</si>
  <si>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</si>
  <si>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</si>
  <si>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</si>
  <si>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</si>
  <si>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</si>
  <si>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</si>
  <si>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</si>
  <si>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</si>
  <si>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</si>
  <si>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</si>
  <si>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</si>
  <si>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</si>
  <si>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</si>
  <si>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</si>
  <si>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</si>
  <si>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</si>
  <si>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</si>
  <si>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</si>
  <si>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</si>
  <si>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</si>
  <si>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</si>
  <si>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</si>
  <si>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</si>
  <si>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</si>
  <si>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</si>
  <si>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</si>
  <si>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</si>
  <si>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</si>
  <si>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</si>
  <si>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</si>
  <si>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</si>
  <si>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</si>
  <si>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</si>
  <si>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</si>
  <si>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</si>
  <si>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</si>
  <si>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</si>
  <si>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</si>
  <si>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</si>
  <si>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</si>
  <si>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</si>
  <si>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</si>
  <si>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</si>
  <si>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</si>
  <si>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</si>
  <si>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</si>
  <si>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</si>
  <si>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</si>
  <si>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</si>
  <si>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</si>
  <si>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</si>
  <si>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</si>
  <si>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</si>
  <si>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</si>
  <si>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</si>
  <si>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</si>
  <si>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</si>
  <si>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</si>
  <si>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</si>
  <si>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</si>
  <si>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</si>
  <si>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</si>
  <si>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</si>
  <si>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</si>
  <si>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</si>
  <si>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</si>
  <si>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</si>
  <si>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</si>
  <si>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</si>
  <si>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</si>
  <si>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</si>
  <si>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</si>
  <si>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</si>
  <si>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</si>
  <si>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</si>
  <si>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</si>
  <si>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</si>
  <si>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</si>
  <si>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</si>
  <si>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</si>
  <si>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</si>
  <si>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</si>
  <si>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</si>
  <si>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</si>
  <si>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</si>
  <si>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</si>
  <si>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</si>
  <si>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</si>
  <si>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</si>
  <si>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</si>
  <si>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</si>
  <si>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</si>
  <si>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</si>
  <si>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</si>
  <si>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</si>
  <si>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</si>
  <si>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</si>
  <si>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</si>
  <si>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</si>
  <si>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</si>
  <si>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</si>
  <si>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</si>
  <si>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</si>
  <si>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</si>
  <si>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</si>
  <si>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</si>
  <si>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</si>
  <si>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</si>
  <si>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</si>
  <si>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</si>
  <si>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</si>
  <si>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</si>
  <si>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</si>
  <si>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</si>
  <si>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</si>
  <si>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</si>
  <si>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</si>
  <si>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</si>
  <si>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</si>
  <si>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</si>
  <si>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</si>
  <si>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</si>
  <si>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</si>
  <si>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</si>
  <si>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</si>
  <si>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</si>
  <si>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</si>
  <si>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</si>
  <si>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</si>
  <si>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</si>
  <si>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</si>
  <si>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</si>
  <si>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</si>
  <si>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</si>
  <si>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</si>
  <si>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</si>
  <si>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</si>
  <si>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</si>
  <si>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</si>
  <si>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</si>
  <si>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</si>
  <si>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</si>
  <si>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</si>
  <si>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</si>
  <si>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</si>
  <si>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</si>
  <si>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</si>
  <si>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</si>
  <si>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</si>
  <si>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</si>
  <si>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</si>
  <si>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</si>
  <si>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</si>
  <si>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</si>
  <si>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</si>
  <si>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</si>
  <si>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</si>
  <si>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</si>
  <si>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</si>
  <si>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</si>
  <si>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</si>
  <si>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</si>
  <si>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</si>
  <si>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</si>
  <si>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</si>
  <si>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</si>
  <si>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</si>
  <si>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</si>
  <si>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</si>
  <si>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</si>
  <si>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</si>
  <si>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</si>
  <si>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</si>
  <si>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</si>
  <si>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</si>
  <si>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</si>
  <si>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</si>
  <si>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</si>
  <si>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</si>
  <si>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</si>
  <si>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</si>
  <si>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</si>
  <si>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</si>
  <si>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</si>
  <si>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</si>
  <si>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</si>
  <si>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</si>
  <si>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</si>
  <si>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</si>
  <si>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</si>
  <si>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</si>
  <si>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</si>
  <si>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</si>
  <si>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</si>
  <si>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</si>
  <si>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</si>
  <si>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</si>
  <si>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</si>
  <si>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</si>
  <si>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</si>
  <si>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</si>
  <si>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</si>
  <si>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</si>
  <si>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</si>
  <si>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</si>
  <si>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</si>
  <si>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</si>
  <si>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</si>
  <si>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</si>
  <si>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</si>
  <si>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</si>
  <si>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</si>
  <si>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</si>
  <si>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</si>
  <si>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</si>
  <si>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</si>
  <si>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</si>
  <si>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</si>
  <si>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</si>
  <si>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</si>
  <si>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</si>
  <si>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</si>
  <si>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</si>
  <si>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</si>
  <si>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</si>
  <si>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</si>
  <si>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</si>
  <si>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</si>
  <si>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</si>
  <si>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</si>
  <si>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</si>
  <si>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</si>
  <si>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</si>
  <si>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</si>
  <si>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</si>
  <si>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</si>
  <si>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</si>
  <si>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</si>
  <si>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</si>
  <si>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</si>
  <si>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</si>
  <si>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</si>
  <si>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</si>
  <si>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</si>
  <si>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</si>
  <si>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</si>
  <si>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</si>
  <si>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</si>
  <si>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</si>
  <si>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</si>
  <si>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</si>
  <si>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</si>
  <si>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</si>
  <si>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</si>
  <si>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</si>
  <si>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</si>
  <si>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</si>
  <si>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</si>
  <si>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</si>
  <si>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</si>
  <si>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</si>
  <si>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</si>
  <si>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</si>
  <si>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</si>
  <si>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</si>
  <si>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</si>
  <si>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</si>
  <si>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</si>
  <si>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</si>
  <si>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</si>
  <si>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</si>
  <si>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</si>
  <si>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</si>
  <si>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</si>
  <si>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</si>
  <si>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</si>
  <si>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</si>
  <si>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</si>
  <si>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</si>
  <si>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</si>
  <si>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</si>
  <si>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</si>
  <si>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</si>
  <si>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</si>
  <si>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</si>
  <si>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</si>
  <si>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</si>
  <si>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</si>
  <si>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</si>
  <si>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</si>
  <si>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</si>
  <si>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</si>
  <si>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</si>
  <si>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</si>
  <si>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</si>
  <si>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</si>
  <si>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</si>
  <si>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</si>
  <si>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</si>
  <si>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</si>
  <si>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</si>
  <si>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</si>
  <si>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</si>
  <si>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</si>
  <si>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</si>
  <si>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</si>
  <si>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</si>
  <si>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</si>
  <si>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</si>
  <si>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</si>
  <si>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</si>
  <si>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</si>
  <si>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</si>
  <si>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</si>
  <si>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</si>
  <si>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</si>
  <si>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</si>
  <si>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</si>
  <si>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</si>
  <si>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</si>
  <si>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</si>
  <si>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</si>
  <si>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</si>
  <si>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</si>
  <si>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</si>
  <si>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</si>
  <si>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</si>
  <si>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</si>
  <si>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</si>
  <si>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</si>
  <si>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</si>
  <si>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</si>
  <si>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</si>
  <si>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</si>
  <si>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</si>
  <si>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</si>
  <si>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</si>
  <si>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</si>
  <si>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</si>
  <si>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</si>
  <si>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</si>
  <si>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</si>
  <si>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</si>
  <si>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</si>
  <si>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</si>
  <si>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</si>
  <si>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</si>
  <si>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</si>
  <si>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</si>
  <si>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</si>
  <si>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</si>
  <si>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</si>
  <si>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</si>
  <si>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</si>
  <si>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</si>
  <si>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</si>
  <si>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</si>
  <si>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</si>
  <si>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</si>
  <si>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</si>
  <si>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</si>
  <si>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</si>
  <si>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</si>
  <si>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</si>
  <si>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</si>
  <si>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</si>
  <si>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</si>
  <si>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</si>
  <si>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</si>
  <si>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</si>
  <si>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</si>
  <si>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</si>
  <si>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</si>
  <si>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</si>
  <si>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</si>
  <si>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</si>
  <si>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</si>
  <si>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</si>
  <si>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</si>
  <si>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</si>
  <si>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</si>
  <si>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</si>
  <si>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</si>
  <si>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</si>
  <si>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</si>
  <si>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</si>
  <si>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</si>
  <si>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</si>
  <si>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</si>
  <si>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</si>
  <si>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</si>
  <si>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</si>
  <si>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</si>
  <si>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</si>
  <si>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</si>
  <si>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</si>
  <si>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</si>
  <si>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</si>
  <si>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</si>
  <si>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</si>
  <si>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</si>
  <si>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</si>
  <si>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</si>
  <si>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</si>
  <si>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</si>
  <si>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</si>
  <si>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</si>
  <si>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</si>
  <si>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</si>
  <si>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</si>
  <si>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</si>
  <si>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</si>
  <si>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</si>
  <si>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</si>
  <si>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</si>
  <si>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</si>
  <si>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</si>
  <si>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</si>
  <si>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</si>
  <si>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</si>
  <si>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</si>
  <si>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</si>
  <si>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</si>
  <si>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</si>
  <si>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</si>
  <si>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</si>
  <si>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</si>
  <si>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</si>
  <si>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</si>
  <si>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</si>
  <si>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</si>
  <si>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</si>
  <si>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</si>
  <si>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</si>
  <si>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</si>
  <si>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</si>
  <si>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</si>
  <si>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</si>
  <si>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</si>
  <si>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</si>
  <si>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</si>
  <si>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</si>
  <si>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</si>
  <si>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</si>
  <si>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</si>
  <si>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</si>
  <si>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</si>
  <si>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</si>
  <si>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</si>
  <si>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</si>
  <si>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</si>
  <si>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</si>
  <si>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</si>
  <si>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</si>
  <si>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</si>
  <si>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</si>
  <si>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</si>
  <si>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</si>
  <si>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</si>
  <si>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</si>
  <si>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</si>
  <si>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</si>
  <si>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</si>
  <si>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</si>
  <si>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</si>
  <si>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</si>
  <si>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</si>
  <si>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</si>
  <si>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</si>
  <si>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</si>
  <si>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</si>
  <si>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</si>
  <si>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</si>
  <si>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</si>
  <si>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</si>
  <si>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</si>
  <si>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</si>
  <si>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</si>
  <si>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</si>
  <si>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</si>
  <si>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</si>
  <si>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</si>
  <si>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</si>
  <si>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</si>
  <si>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</si>
  <si>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</si>
  <si>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</si>
  <si>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</si>
  <si>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</si>
  <si>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</si>
  <si>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</si>
  <si>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</si>
  <si>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</si>
  <si>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</si>
  <si>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</si>
  <si>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</si>
  <si>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</si>
  <si>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</si>
  <si>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</si>
  <si>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</si>
  <si>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</si>
  <si>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</si>
  <si>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</si>
  <si>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</si>
  <si>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</si>
  <si>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</si>
  <si>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</si>
  <si>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</si>
  <si>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</si>
  <si>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</si>
  <si>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</si>
  <si>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</si>
  <si>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</si>
  <si>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</si>
  <si>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</si>
  <si>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</si>
  <si>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</si>
  <si>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</si>
  <si>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</si>
  <si>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</si>
  <si>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</si>
  <si>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</si>
  <si>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</si>
  <si>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</si>
  <si>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</si>
  <si>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</si>
  <si>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</si>
  <si>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</si>
  <si>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</si>
  <si>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</si>
  <si>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</si>
  <si>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</si>
  <si>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</si>
  <si>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</si>
  <si>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</si>
  <si>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</si>
  <si>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</si>
  <si>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</si>
  <si>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</si>
  <si>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</si>
  <si>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</si>
  <si>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</si>
  <si>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</si>
  <si>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</si>
  <si>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</si>
  <si>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</si>
  <si>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</si>
  <si>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</si>
  <si>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</si>
  <si>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</si>
  <si>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</si>
  <si>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</si>
  <si>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</si>
  <si>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</si>
  <si>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</si>
  <si>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</si>
  <si>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</si>
  <si>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</si>
  <si>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</si>
  <si>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</si>
  <si>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</si>
  <si>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</si>
  <si>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</si>
  <si>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</si>
  <si>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</si>
  <si>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</si>
  <si>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</si>
  <si>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</si>
  <si>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</si>
  <si>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</si>
  <si>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</si>
  <si>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</si>
  <si>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</si>
  <si>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</si>
  <si>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</si>
  <si>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</si>
  <si>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</si>
  <si>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</si>
  <si>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</si>
  <si>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</si>
  <si>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</si>
  <si>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</si>
  <si>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</si>
  <si>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</si>
  <si>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</si>
  <si>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</si>
  <si>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</si>
  <si>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</si>
  <si>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</si>
  <si>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</si>
  <si>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</si>
  <si>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</si>
  <si>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</si>
  <si>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</si>
  <si>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</si>
  <si>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</si>
  <si>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</si>
  <si>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</si>
  <si>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</si>
  <si>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</si>
  <si>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</si>
  <si>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</si>
  <si>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</si>
  <si>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</si>
  <si>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</si>
  <si>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</si>
  <si>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</si>
  <si>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</si>
  <si>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</si>
  <si>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</si>
  <si>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</si>
  <si>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</si>
  <si>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</si>
  <si>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</si>
  <si>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</si>
  <si>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</si>
  <si>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</si>
  <si>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</si>
  <si>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</si>
  <si>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</si>
  <si>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</si>
  <si>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</si>
  <si>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</si>
  <si>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</si>
  <si>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</si>
  <si>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</si>
  <si>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</si>
  <si>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</si>
  <si>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</si>
  <si>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</si>
  <si>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</si>
  <si>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</si>
  <si>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</si>
  <si>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</si>
  <si>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</si>
  <si>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</si>
  <si>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</si>
  <si>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</si>
  <si>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</si>
  <si>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</si>
  <si>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</si>
  <si>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</si>
  <si>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</si>
  <si>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</si>
  <si>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</si>
  <si>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</si>
  <si>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</si>
  <si>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</si>
  <si>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</si>
  <si>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</si>
  <si>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</si>
  <si>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</si>
  <si>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</si>
  <si>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</si>
  <si>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</si>
  <si>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</si>
  <si>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</si>
  <si>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</si>
  <si>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</si>
  <si>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</si>
  <si>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</si>
  <si>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</si>
  <si>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</si>
  <si>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</si>
  <si>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</si>
  <si>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</si>
  <si>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</si>
  <si>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</si>
  <si>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</si>
  <si>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</si>
  <si>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</si>
  <si>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</si>
  <si>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</si>
  <si>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</si>
  <si>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</si>
  <si>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</si>
  <si>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</si>
  <si>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</si>
  <si>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</si>
  <si>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</si>
  <si>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</si>
  <si>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</si>
  <si>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</si>
  <si>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</si>
  <si>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</si>
  <si>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</si>
  <si>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</si>
  <si>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</si>
  <si>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</si>
  <si>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</si>
  <si>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</si>
  <si>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</si>
  <si>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</si>
  <si>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</si>
  <si>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</si>
  <si>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</si>
  <si>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</si>
  <si>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</si>
  <si>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</si>
  <si>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</si>
  <si>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</si>
  <si>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</si>
  <si>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</si>
  <si>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</si>
  <si>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</si>
  <si>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</si>
  <si>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</si>
  <si>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</si>
  <si>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</si>
  <si>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</si>
  <si>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</si>
  <si>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</si>
  <si>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</si>
  <si>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</si>
  <si>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</si>
  <si>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</si>
  <si>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</si>
  <si>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</si>
  <si>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</si>
  <si>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</si>
  <si>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</si>
  <si>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</si>
  <si>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</si>
  <si>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</si>
  <si>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</si>
  <si>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</si>
  <si>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</si>
  <si>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</si>
  <si>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</si>
  <si>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</si>
  <si>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</si>
  <si>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</si>
  <si>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</si>
  <si>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</si>
  <si>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</si>
  <si>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</si>
  <si>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</si>
  <si>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</si>
  <si>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</si>
  <si>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</si>
  <si>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</si>
  <si>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</si>
  <si>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</si>
  <si>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</si>
  <si>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</si>
  <si>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</si>
  <si>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</si>
  <si>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</si>
  <si>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</si>
  <si>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</si>
  <si>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</si>
  <si>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</si>
  <si>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</si>
  <si>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</si>
  <si>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</si>
  <si>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</si>
  <si>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</si>
  <si>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</si>
  <si>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</si>
  <si>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</si>
  <si>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</si>
  <si>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</si>
  <si>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</si>
  <si>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</si>
  <si>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</si>
  <si>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</si>
  <si>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</si>
  <si>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</si>
  <si>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</si>
  <si>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</si>
  <si>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</si>
  <si>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</si>
  <si>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</si>
  <si>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</si>
  <si>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</si>
  <si>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</si>
  <si>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</si>
  <si>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</si>
  <si>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</si>
  <si>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</si>
  <si>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</si>
  <si>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</si>
  <si>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</si>
  <si>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</si>
  <si>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</si>
  <si>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</si>
  <si>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</si>
  <si>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</si>
  <si>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</si>
  <si>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</si>
  <si>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</si>
  <si>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</si>
  <si>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</si>
  <si>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</si>
  <si>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</si>
  <si>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</si>
  <si>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</si>
  <si>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</si>
  <si>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</si>
  <si>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</si>
  <si>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</si>
  <si>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</si>
  <si>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</si>
  <si>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</si>
  <si>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</si>
  <si>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</si>
  <si>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</si>
  <si>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</si>
  <si>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</si>
  <si>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</si>
  <si>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</si>
  <si>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</si>
  <si>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</si>
  <si>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</si>
  <si>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</si>
  <si>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</si>
  <si>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</si>
  <si>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</si>
  <si>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</si>
  <si>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</si>
  <si>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</si>
  <si>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</si>
  <si>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</si>
  <si>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</si>
  <si>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</si>
  <si>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</si>
  <si>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</si>
  <si>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</si>
  <si>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</si>
  <si>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</si>
  <si>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</si>
  <si>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</si>
  <si>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</si>
  <si>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</si>
  <si>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</si>
  <si>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</si>
  <si>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</si>
  <si>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</si>
  <si>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</si>
  <si>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</si>
  <si>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</si>
  <si>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</si>
  <si>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</si>
  <si>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</si>
  <si>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</si>
  <si>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</si>
  <si>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</si>
  <si>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</si>
  <si>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</si>
  <si>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</si>
  <si>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</si>
  <si>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</si>
  <si>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</si>
  <si>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</si>
  <si>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</si>
  <si>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</si>
  <si>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</si>
  <si>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</si>
  <si>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</si>
  <si>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</si>
  <si>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</si>
  <si>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</si>
  <si>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</si>
  <si>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</si>
  <si>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</si>
  <si>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</si>
  <si>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</si>
  <si>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</si>
  <si>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</si>
  <si>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</si>
  <si>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</si>
  <si>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</si>
  <si>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</si>
  <si>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</si>
  <si>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</si>
  <si>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</si>
  <si>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</si>
  <si>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</si>
  <si>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</si>
  <si>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</si>
  <si>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</si>
  <si>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</si>
  <si>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</si>
  <si>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</si>
  <si>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</si>
  <si>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</si>
  <si>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</si>
  <si>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</si>
  <si>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</si>
  <si>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</si>
  <si>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</si>
  <si>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</si>
  <si>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</si>
  <si>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</si>
  <si>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</si>
  <si>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</si>
  <si>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</si>
  <si>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</si>
  <si>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</si>
  <si>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</si>
  <si>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</si>
  <si>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</si>
  <si>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</si>
  <si>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</si>
  <si>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</si>
  <si>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</si>
  <si>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</si>
  <si>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</si>
  <si>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</si>
  <si>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</si>
  <si>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</si>
  <si>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</si>
  <si>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</si>
  <si>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</si>
  <si>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</si>
  <si>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</si>
  <si>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</si>
  <si>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</si>
  <si>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</si>
  <si>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</si>
  <si>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</si>
  <si>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</si>
  <si>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</si>
  <si>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</si>
  <si>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</si>
  <si>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</si>
  <si>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</si>
  <si>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</si>
  <si>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</si>
  <si>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</si>
  <si>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</si>
  <si>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</si>
  <si>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</si>
  <si>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</si>
  <si>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</si>
  <si>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</si>
  <si>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</si>
  <si>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</si>
  <si>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</si>
  <si>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</si>
  <si>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</si>
  <si>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</si>
  <si>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</si>
  <si>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</si>
  <si>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</si>
  <si>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</si>
  <si>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</si>
  <si>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</si>
  <si>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</si>
  <si>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</si>
  <si>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</si>
  <si>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</si>
  <si>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</si>
  <si>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</si>
  <si>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</si>
  <si>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</si>
  <si>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</si>
  <si>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</si>
  <si>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</si>
  <si>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</si>
  <si>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</si>
  <si>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</si>
  <si>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</si>
  <si>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</si>
  <si>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</si>
  <si>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</si>
  <si>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</si>
  <si>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</si>
  <si>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</si>
  <si>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</si>
  <si>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</si>
  <si>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</si>
  <si>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</si>
  <si>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</si>
  <si>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</si>
  <si>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</si>
  <si>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</si>
  <si>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</si>
  <si>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</si>
  <si>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</si>
  <si>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</si>
  <si>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</si>
  <si>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</si>
  <si>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</si>
  <si>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</si>
  <si>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</si>
  <si>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</si>
  <si>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</si>
  <si>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</si>
  <si>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</si>
  <si>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</si>
  <si>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</si>
  <si>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</si>
  <si>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</si>
  <si>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</si>
  <si>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</si>
  <si>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</si>
  <si>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</si>
  <si>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</si>
  <si>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</si>
  <si>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</si>
  <si>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</si>
  <si>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</si>
  <si>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</si>
  <si>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</si>
  <si>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</si>
  <si>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</si>
  <si>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</si>
  <si>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</si>
  <si>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</si>
  <si>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</si>
  <si>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</si>
  <si>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</si>
  <si>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</si>
  <si>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</si>
  <si>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</si>
  <si>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</si>
  <si>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</si>
  <si>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</si>
  <si>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</si>
  <si>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</si>
  <si>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</si>
  <si>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</si>
  <si>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</si>
  <si>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</si>
  <si>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</si>
  <si>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</si>
  <si>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</si>
  <si>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</si>
  <si>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</si>
  <si>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</si>
  <si>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</si>
  <si>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</si>
  <si>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</si>
  <si>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</si>
  <si>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</si>
  <si>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</si>
  <si>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</si>
  <si>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</si>
  <si>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</si>
  <si>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</si>
  <si>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</si>
  <si>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</si>
  <si>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</si>
  <si>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</si>
  <si>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</si>
  <si>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</si>
  <si>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</si>
  <si>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</si>
  <si>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</si>
  <si>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</si>
  <si>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</si>
  <si>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</si>
  <si>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</si>
  <si>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</si>
  <si>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</si>
  <si>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</si>
  <si>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</si>
  <si>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</si>
  <si>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</si>
  <si>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</si>
  <si>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</si>
  <si>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</si>
  <si>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</si>
  <si>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</si>
  <si>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</si>
  <si>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</si>
  <si>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</si>
  <si>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</si>
  <si>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</si>
  <si>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</si>
  <si>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</si>
  <si>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</si>
  <si>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</si>
  <si>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</si>
  <si>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</si>
  <si>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</si>
  <si>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</si>
  <si>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</si>
  <si>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</si>
  <si>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</si>
  <si>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</si>
  <si>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</si>
  <si>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</si>
  <si>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</si>
  <si>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</si>
  <si>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</si>
  <si>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</si>
  <si>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</si>
  <si>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</si>
  <si>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</si>
  <si>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</si>
  <si>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</si>
  <si>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</si>
  <si>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</si>
  <si>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</si>
  <si>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</si>
  <si>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</si>
  <si>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</si>
  <si>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</si>
  <si>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</si>
  <si>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</si>
  <si>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</si>
  <si>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</si>
  <si>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</si>
  <si>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</si>
  <si>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</si>
  <si>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</si>
  <si>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</si>
  <si>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</si>
  <si>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</si>
  <si>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</si>
  <si>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</si>
  <si>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</si>
  <si>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</si>
  <si>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</si>
  <si>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</si>
  <si>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</si>
  <si>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</si>
  <si>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</si>
  <si>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</si>
  <si>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</si>
  <si>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</si>
  <si>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</si>
  <si>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</si>
  <si>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</si>
  <si>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</si>
  <si>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</si>
  <si>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</si>
  <si>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</si>
  <si>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</si>
  <si>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</si>
  <si>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</si>
  <si>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</si>
  <si>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</si>
  <si>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</si>
  <si>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</si>
  <si>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</si>
  <si>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</si>
  <si>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</si>
  <si>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</si>
  <si>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</si>
  <si>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</si>
  <si>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</si>
  <si>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</si>
  <si>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</si>
  <si>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</si>
  <si>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</si>
  <si>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</si>
  <si>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</si>
  <si>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</si>
  <si>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</si>
  <si>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</si>
  <si>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</si>
  <si>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</si>
  <si>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</si>
  <si>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</si>
  <si>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</si>
  <si>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</si>
  <si>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</si>
  <si>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</si>
  <si>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</si>
  <si>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</si>
  <si>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</si>
  <si>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</si>
  <si>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</si>
  <si>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</si>
  <si>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</si>
  <si>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</si>
  <si>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</si>
  <si>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</si>
  <si>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</si>
  <si>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</si>
  <si>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</si>
  <si>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</si>
  <si>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</si>
  <si>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</si>
  <si>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</si>
  <si>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</si>
  <si>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</si>
  <si>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</si>
  <si>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</si>
  <si>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</si>
  <si>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</si>
  <si>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</si>
  <si>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</si>
  <si>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</si>
  <si>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</si>
  <si>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</si>
  <si>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</si>
  <si>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</si>
  <si>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</si>
  <si>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</si>
  <si>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</si>
  <si>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</si>
  <si>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</si>
  <si>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</si>
  <si>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</si>
  <si>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</si>
  <si>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</si>
  <si>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</si>
  <si>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</si>
  <si>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</si>
  <si>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</si>
  <si>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</si>
  <si>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</si>
  <si>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</si>
  <si>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</si>
  <si>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</si>
  <si>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</si>
  <si>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</si>
  <si>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</si>
  <si>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</si>
  <si>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</si>
  <si>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</si>
  <si>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</si>
  <si>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</si>
  <si>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</si>
  <si>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</si>
  <si>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</si>
  <si>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</si>
  <si>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</si>
  <si>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</si>
  <si>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</si>
  <si>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</si>
  <si>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</si>
  <si>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</si>
  <si>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</si>
  <si>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</si>
  <si>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</si>
  <si>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</si>
  <si>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</si>
  <si>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</si>
  <si>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</si>
  <si>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</si>
  <si>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</si>
  <si>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</si>
  <si>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</si>
  <si>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</si>
  <si>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</si>
  <si>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</si>
  <si>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</si>
  <si>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</si>
  <si>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</si>
  <si>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</si>
  <si>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</si>
  <si>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</si>
  <si>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</si>
  <si>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</si>
  <si>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</si>
  <si>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</si>
  <si>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</si>
  <si>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</si>
  <si>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</si>
  <si>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</si>
  <si>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</si>
  <si>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</si>
  <si>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</si>
  <si>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</si>
  <si>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</si>
  <si>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</si>
  <si>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</si>
  <si>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</si>
  <si>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</si>
  <si>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</si>
  <si>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</si>
  <si>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</si>
  <si>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</si>
  <si>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</si>
  <si>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</si>
  <si>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</si>
  <si>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</si>
  <si>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</si>
  <si>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</si>
  <si>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</si>
  <si>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</si>
  <si>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</si>
  <si>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</si>
  <si>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</si>
  <si>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</si>
  <si>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</si>
  <si>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</si>
  <si>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</si>
  <si>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</si>
  <si>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</si>
  <si>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</si>
  <si>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</si>
  <si>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</si>
  <si>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</si>
  <si>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</si>
  <si>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</si>
  <si>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</si>
  <si>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</si>
  <si>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</si>
  <si>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</si>
  <si>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</si>
  <si>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</si>
  <si>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</si>
  <si>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</si>
  <si>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</si>
  <si>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</si>
  <si>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</si>
  <si>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</si>
  <si>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</si>
  <si>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</si>
  <si>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</si>
  <si>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</si>
  <si>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</si>
  <si>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</si>
  <si>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</si>
  <si>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</si>
  <si>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</si>
  <si>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</si>
  <si>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</si>
  <si>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</si>
  <si>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</si>
  <si>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</si>
  <si>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</si>
  <si>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</si>
  <si>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</si>
  <si>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</si>
  <si>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</si>
  <si>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</si>
  <si>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</si>
  <si>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</si>
  <si>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</si>
  <si>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</si>
  <si>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</si>
  <si>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</si>
  <si>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</si>
  <si>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</si>
  <si>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</si>
  <si>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</si>
  <si>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</si>
  <si>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</si>
  <si>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</si>
  <si>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</si>
  <si>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</si>
  <si>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</si>
  <si>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</si>
  <si>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</si>
  <si>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</si>
  <si>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</si>
  <si>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</si>
  <si>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</si>
  <si>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</si>
  <si>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</si>
  <si>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</si>
  <si>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</si>
  <si>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</si>
  <si>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</si>
  <si>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</si>
  <si>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</si>
  <si>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</si>
  <si>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</si>
  <si>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</si>
  <si>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</si>
  <si>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</si>
  <si>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</si>
  <si>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</si>
  <si>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</si>
  <si>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</si>
  <si>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</si>
  <si>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</si>
  <si>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</si>
  <si>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</si>
  <si>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</si>
  <si>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</si>
  <si>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</si>
  <si>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</si>
  <si>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</si>
  <si>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</si>
  <si>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</si>
  <si>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</si>
  <si>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</si>
  <si>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</si>
  <si>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</si>
  <si>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</si>
  <si>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</si>
  <si>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</si>
  <si>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</si>
  <si>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</si>
  <si>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</si>
  <si>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</si>
  <si>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</si>
  <si>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</si>
  <si>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</si>
  <si>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</si>
  <si>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</si>
  <si>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</si>
  <si>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</si>
  <si>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</si>
  <si>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</si>
  <si>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</si>
  <si>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</si>
  <si>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</si>
  <si>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</si>
  <si>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</si>
  <si>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</si>
  <si>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</si>
  <si>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</si>
  <si>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</si>
  <si>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</si>
  <si>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</si>
  <si>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</si>
  <si>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</si>
  <si>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</si>
  <si>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</si>
  <si>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</si>
  <si>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</si>
  <si>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</si>
  <si>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</si>
  <si>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</si>
  <si>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</si>
  <si>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</si>
  <si>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</si>
  <si>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</si>
  <si>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</si>
  <si>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</si>
  <si>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</si>
  <si>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</si>
  <si>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</si>
  <si>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</si>
  <si>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</si>
  <si>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</si>
  <si>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</si>
  <si>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</si>
  <si>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</si>
  <si>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</si>
  <si>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</si>
  <si>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</si>
  <si>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</si>
  <si>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</si>
  <si>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</si>
  <si>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</si>
  <si>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</si>
  <si>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</si>
  <si>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</si>
  <si>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</si>
  <si>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</si>
  <si>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</si>
  <si>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</si>
  <si>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</si>
  <si>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</si>
  <si>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</si>
  <si>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</si>
  <si>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</si>
  <si>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</si>
  <si>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</si>
  <si>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</si>
  <si>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</si>
  <si>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</si>
  <si>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</si>
  <si>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</si>
  <si>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</si>
  <si>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</si>
  <si>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</si>
  <si>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</si>
  <si>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</si>
  <si>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</si>
  <si>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</si>
  <si>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</si>
  <si>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</si>
  <si>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</si>
  <si>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</si>
  <si>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</si>
  <si>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</si>
  <si>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</si>
  <si>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</si>
  <si>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</si>
  <si>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</si>
  <si>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</si>
  <si>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</si>
  <si>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</si>
  <si>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</si>
  <si>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</si>
  <si>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</si>
  <si>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</si>
  <si>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</si>
  <si>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</si>
  <si>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</si>
  <si>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</si>
  <si>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</si>
  <si>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</si>
  <si>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</si>
  <si>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</si>
  <si>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</si>
  <si>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</si>
  <si>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</si>
  <si>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</si>
  <si>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</si>
  <si>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</si>
  <si>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</si>
  <si>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</si>
  <si>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</si>
  <si>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</si>
  <si>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</si>
  <si>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</si>
  <si>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</si>
  <si>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</si>
  <si>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</si>
  <si>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</si>
  <si>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</si>
  <si>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</si>
  <si>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</si>
  <si>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</si>
  <si>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</si>
  <si>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</si>
  <si>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</si>
  <si>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</si>
  <si>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</si>
  <si>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</si>
  <si>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</si>
  <si>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</si>
  <si>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</si>
  <si>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</si>
  <si>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</si>
  <si>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</si>
  <si>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</si>
  <si>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</si>
  <si>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</si>
  <si>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</si>
  <si>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</si>
  <si>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</si>
  <si>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</si>
  <si>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</si>
  <si>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</si>
  <si>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</si>
  <si>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</si>
  <si>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</si>
  <si>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</si>
  <si>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</si>
  <si>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</si>
  <si>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</si>
  <si>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</si>
  <si>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</si>
  <si>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</si>
  <si>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</si>
  <si>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</si>
  <si>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</si>
  <si>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</si>
  <si>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</si>
  <si>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</si>
  <si>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</si>
  <si>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</si>
  <si>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</si>
  <si>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</si>
  <si>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</si>
  <si>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</si>
  <si>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</si>
  <si>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</si>
  <si>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</si>
  <si>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</si>
  <si>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</si>
  <si>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</si>
  <si>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</si>
  <si>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</si>
  <si>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</si>
  <si>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</si>
  <si>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</si>
  <si>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</si>
  <si>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</si>
  <si>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</si>
  <si>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</si>
  <si>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</si>
  <si>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</si>
  <si>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</si>
  <si>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</si>
  <si>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</si>
  <si>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</si>
  <si>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</si>
  <si>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</si>
  <si>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</si>
  <si>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</si>
  <si>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</si>
  <si>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</si>
  <si>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</si>
  <si>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</si>
  <si>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</si>
  <si>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</si>
  <si>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</si>
  <si>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</si>
  <si>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</si>
  <si>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</si>
  <si>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</si>
  <si>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</si>
  <si>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</si>
  <si>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</si>
  <si>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</si>
  <si>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</si>
  <si>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</si>
  <si>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</si>
  <si>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</si>
  <si>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</si>
  <si>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</si>
  <si>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</si>
  <si>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</si>
  <si>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</si>
  <si>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</si>
  <si>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</si>
  <si>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</si>
  <si>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</si>
  <si>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</si>
  <si>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</si>
  <si>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</si>
  <si>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</si>
  <si>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</si>
  <si>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</si>
  <si>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</si>
  <si>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</si>
  <si>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</si>
  <si>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</si>
  <si>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</si>
  <si>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</si>
  <si>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</si>
  <si>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</si>
  <si>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</si>
  <si>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</si>
  <si>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</si>
  <si>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</si>
  <si>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</si>
  <si>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</si>
  <si>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</si>
  <si>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</si>
  <si>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</si>
  <si>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</si>
  <si>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</si>
  <si>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</si>
  <si>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</si>
  <si>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</si>
  <si>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</si>
  <si>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</si>
  <si>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</si>
  <si>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</si>
  <si>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</si>
  <si>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</si>
  <si>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</si>
  <si>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</si>
  <si>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</si>
  <si>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</si>
  <si>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</si>
  <si>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</si>
  <si>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</si>
  <si>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</si>
  <si>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</si>
  <si>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</si>
  <si>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</si>
  <si>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</si>
  <si>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</si>
  <si>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</si>
  <si>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</si>
  <si>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</si>
  <si>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</si>
  <si>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</si>
  <si>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</si>
  <si>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</si>
  <si>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</si>
  <si>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</si>
  <si>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</si>
  <si>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</si>
  <si>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</si>
  <si>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</si>
  <si>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</si>
  <si>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</si>
  <si>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</si>
  <si>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</si>
  <si>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</si>
  <si>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</si>
  <si>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</si>
  <si>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</si>
  <si>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</si>
  <si>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</si>
  <si>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</si>
  <si>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</si>
  <si>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</si>
  <si>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</si>
  <si>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</si>
  <si>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</si>
  <si>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</si>
  <si>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</si>
  <si>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</si>
  <si>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</si>
  <si>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</si>
  <si>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</si>
  <si>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</si>
  <si>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</si>
  <si>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</si>
  <si>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</si>
  <si>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</si>
  <si>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</si>
  <si>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</si>
  <si>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</si>
  <si>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</si>
  <si>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</si>
  <si>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</si>
  <si>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</si>
  <si>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</si>
  <si>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</si>
  <si>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</si>
  <si>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</si>
  <si>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</si>
  <si>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</si>
  <si>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</si>
  <si>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</si>
  <si>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</si>
  <si>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</si>
  <si>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</si>
  <si>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</si>
  <si>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</si>
  <si>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</si>
  <si>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</si>
  <si>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</si>
  <si>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</si>
  <si>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</si>
  <si>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</si>
  <si>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</si>
  <si>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</si>
  <si>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</si>
  <si>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</si>
  <si>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</si>
  <si>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</si>
  <si>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</si>
  <si>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</si>
  <si>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</si>
  <si>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</si>
  <si>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</si>
  <si>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</si>
  <si>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</si>
  <si>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</si>
  <si>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</si>
  <si>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</si>
  <si>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</si>
  <si>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</si>
  <si>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</si>
  <si>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</si>
  <si>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</si>
  <si>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</si>
  <si>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</si>
  <si>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</si>
  <si>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</si>
  <si>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</si>
  <si>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</si>
  <si>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</si>
  <si>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</si>
  <si>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</si>
  <si>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</si>
  <si>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</si>
  <si>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</si>
  <si>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</si>
  <si>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</si>
  <si>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</si>
  <si>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</si>
  <si>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</si>
  <si>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</si>
  <si>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</si>
  <si>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</si>
  <si>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</si>
  <si>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</si>
  <si>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</si>
  <si>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</si>
  <si>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</si>
  <si>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</si>
  <si>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</si>
  <si>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</si>
  <si>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</si>
  <si>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</si>
  <si>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</si>
  <si>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</si>
  <si>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</si>
  <si>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</si>
  <si>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</si>
  <si>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</si>
  <si>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</si>
  <si>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</si>
  <si>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</si>
  <si>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</si>
  <si>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</si>
  <si>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</si>
  <si>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</si>
  <si>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</si>
  <si>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</si>
  <si>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</si>
  <si>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</si>
  <si>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</si>
  <si>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</si>
  <si>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</si>
  <si>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</si>
  <si>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</si>
  <si>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</si>
  <si>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</si>
  <si>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</si>
  <si>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</si>
  <si>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</si>
  <si>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</si>
  <si>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</si>
  <si>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</si>
  <si>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</si>
  <si>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</si>
  <si>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</si>
  <si>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</si>
  <si>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</si>
  <si>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</si>
  <si>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</si>
  <si>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</si>
  <si>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</si>
  <si>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</si>
  <si>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</si>
  <si>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</si>
  <si>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</si>
  <si>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</si>
  <si>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</si>
  <si>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</si>
  <si>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</si>
  <si>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</si>
  <si>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</si>
  <si>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</si>
  <si>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</si>
  <si>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</si>
  <si>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</si>
  <si>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</si>
  <si>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</si>
  <si>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</si>
  <si>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</si>
  <si>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</si>
  <si>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</si>
  <si>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</si>
  <si>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</si>
  <si>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</si>
  <si>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</si>
  <si>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</si>
  <si>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</si>
  <si>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</si>
  <si>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</si>
  <si>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</si>
  <si>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</si>
  <si>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</si>
  <si>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</si>
  <si>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</si>
  <si>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</si>
  <si>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</si>
  <si>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</si>
  <si>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</si>
  <si>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</si>
  <si>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</si>
  <si>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</si>
  <si>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</si>
  <si>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</si>
  <si>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</si>
  <si>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</si>
  <si>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</si>
  <si>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</si>
  <si>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</si>
  <si>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</si>
  <si>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</si>
  <si>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</si>
  <si>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</si>
  <si>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</si>
  <si>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</si>
  <si>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</si>
  <si>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</si>
  <si>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</si>
  <si>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</si>
  <si>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</si>
  <si>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</si>
  <si>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</si>
  <si>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</si>
  <si>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</si>
  <si>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</si>
  <si>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</si>
  <si>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</si>
  <si>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</si>
  <si>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</si>
  <si>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</si>
  <si>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</si>
  <si>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</si>
  <si>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</si>
  <si>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</si>
  <si>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</si>
  <si>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</si>
  <si>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</si>
  <si>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</si>
  <si>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</si>
  <si>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</si>
  <si>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</si>
  <si>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</si>
  <si>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</si>
  <si>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</si>
  <si>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</si>
  <si>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</si>
  <si>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</si>
  <si>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</si>
  <si>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</si>
  <si>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</si>
  <si>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</si>
  <si>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</si>
  <si>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</si>
  <si>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</si>
  <si>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</si>
  <si>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</si>
  <si>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</si>
  <si>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</si>
  <si>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</si>
  <si>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</si>
  <si>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</si>
  <si>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</si>
  <si>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</si>
  <si>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</si>
  <si>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</si>
  <si>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</si>
  <si>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</si>
  <si>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</si>
  <si>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</si>
  <si>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</si>
  <si>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</si>
  <si>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</si>
  <si>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</si>
  <si>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</si>
  <si>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</si>
  <si>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</si>
  <si>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</si>
  <si>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</si>
  <si>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</si>
  <si>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</si>
  <si>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</si>
  <si>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</si>
  <si>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</si>
  <si>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</si>
  <si>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</si>
  <si>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</si>
  <si>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</si>
  <si>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</si>
  <si>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</si>
  <si>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</si>
  <si>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</si>
  <si>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</si>
  <si>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</si>
  <si>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</si>
  <si>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</si>
  <si>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</si>
  <si>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</si>
  <si>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</si>
  <si>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</si>
  <si>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</si>
  <si>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</si>
  <si>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</si>
  <si>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</si>
  <si>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</si>
  <si>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</si>
  <si>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</si>
  <si>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</si>
  <si>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</si>
  <si>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</si>
  <si>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</si>
  <si>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</si>
  <si>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</si>
  <si>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</si>
  <si>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</si>
  <si>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</si>
  <si>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</si>
  <si>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</si>
  <si>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</si>
  <si>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</si>
  <si>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</si>
  <si>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</si>
  <si>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</si>
  <si>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</si>
  <si>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</si>
  <si>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</si>
  <si>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</si>
  <si>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</si>
  <si>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</si>
  <si>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</si>
  <si>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</si>
  <si>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</si>
  <si>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</si>
  <si>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</si>
  <si>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</si>
  <si>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</si>
  <si>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</si>
  <si>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</si>
  <si>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</si>
  <si>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</si>
  <si>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</si>
  <si>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</si>
  <si>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</si>
  <si>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</si>
  <si>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</si>
  <si>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</si>
  <si>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</si>
  <si>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</si>
  <si>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</si>
  <si>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</si>
  <si>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</si>
  <si>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</si>
  <si>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</si>
  <si>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</si>
  <si>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</si>
  <si>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</si>
  <si>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</si>
  <si>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</si>
  <si>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</si>
  <si>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</si>
  <si>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</si>
  <si>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</si>
  <si>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</si>
  <si>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</si>
  <si>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</si>
  <si>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</si>
  <si>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</si>
  <si>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</si>
  <si>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</si>
  <si>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</si>
  <si>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</si>
  <si>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</si>
  <si>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</si>
  <si>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</si>
  <si>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</si>
  <si>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</si>
  <si>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</si>
  <si>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</si>
  <si>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</si>
  <si>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</si>
  <si>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</si>
  <si>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</si>
  <si>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</si>
  <si>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</si>
  <si>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</si>
  <si>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</si>
  <si>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</si>
  <si>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</si>
  <si>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</si>
  <si>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</si>
  <si>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</si>
  <si>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</si>
  <si>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</si>
  <si>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</si>
  <si>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</si>
  <si>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</si>
  <si>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</si>
  <si>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</si>
  <si>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</si>
  <si>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</si>
  <si>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</si>
  <si>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</si>
  <si>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</si>
  <si>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</si>
  <si>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</si>
  <si>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</si>
  <si>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</si>
  <si>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</si>
  <si>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</si>
  <si>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</si>
  <si>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</si>
  <si>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</si>
  <si>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</si>
  <si>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</si>
  <si>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</si>
  <si>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</si>
  <si>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</si>
  <si>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</si>
  <si>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</si>
  <si>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</si>
  <si>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</si>
  <si>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</si>
  <si>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</si>
  <si>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</si>
  <si>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</si>
  <si>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</si>
  <si>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</si>
  <si>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</si>
  <si>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</si>
  <si>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</si>
  <si>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</si>
  <si>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</si>
  <si>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</si>
  <si>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</si>
  <si>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</si>
  <si>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</si>
  <si>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</si>
  <si>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</si>
  <si>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</si>
  <si>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</si>
  <si>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</si>
  <si>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</si>
  <si>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</si>
  <si>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</si>
  <si>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</si>
  <si>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</si>
  <si>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</si>
  <si>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</si>
  <si>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</si>
  <si>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</si>
  <si>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</si>
  <si>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</si>
  <si>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</si>
  <si>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</si>
  <si>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</si>
  <si>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</si>
  <si>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</si>
  <si>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</si>
  <si>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</si>
  <si>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</si>
  <si>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</si>
  <si>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</si>
  <si>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</si>
  <si>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</si>
  <si>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</si>
  <si>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</si>
  <si>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</si>
  <si>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</si>
  <si>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</si>
  <si>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</si>
  <si>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</si>
  <si>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</si>
  <si>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</si>
  <si>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</si>
  <si>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</si>
  <si>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</si>
  <si>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</si>
  <si>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</si>
  <si>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</si>
  <si>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</si>
  <si>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</si>
  <si>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</si>
  <si>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</si>
  <si>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</si>
  <si>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</si>
  <si>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</si>
  <si>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</si>
  <si>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</si>
  <si>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</si>
  <si>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</si>
  <si>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</si>
  <si>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</si>
  <si>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</si>
  <si>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</si>
  <si>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</si>
  <si>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</si>
  <si>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</si>
  <si>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</si>
  <si>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</si>
  <si>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</si>
  <si>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</si>
  <si>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</si>
  <si>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</si>
  <si>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</si>
  <si>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</si>
  <si>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</si>
  <si>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</si>
  <si>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</si>
  <si>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</si>
  <si>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</si>
  <si>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</si>
  <si>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</si>
  <si>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</si>
  <si>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</si>
  <si>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</si>
  <si>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</si>
  <si>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</si>
  <si>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</si>
  <si>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</si>
  <si>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</si>
  <si>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</si>
  <si>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</si>
  <si>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</si>
  <si>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</si>
  <si>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</si>
  <si>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</si>
  <si>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</si>
  <si>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</si>
  <si>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</si>
  <si>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</si>
  <si>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</si>
  <si>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</si>
  <si>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</si>
  <si>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</si>
  <si>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</si>
  <si>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</si>
  <si>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</si>
  <si>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</si>
  <si>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</si>
  <si>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</si>
  <si>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</si>
  <si>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</si>
  <si>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</si>
  <si>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</si>
  <si>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</si>
  <si>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</si>
  <si>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</si>
  <si>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</si>
  <si>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</si>
  <si>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</si>
  <si>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</si>
  <si>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</si>
  <si>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</si>
  <si>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</si>
  <si>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</si>
  <si>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</si>
  <si>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</si>
  <si>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</si>
  <si>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</si>
  <si>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</si>
  <si>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</si>
  <si>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</si>
  <si>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</si>
  <si>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</si>
  <si>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</si>
  <si>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</si>
  <si>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</si>
  <si>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</si>
  <si>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</si>
  <si>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</si>
  <si>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</si>
  <si>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</si>
  <si>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</si>
  <si>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</si>
  <si>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</si>
  <si>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</si>
  <si>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</si>
  <si>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</si>
  <si>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</si>
  <si>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</si>
  <si>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</si>
  <si>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</si>
  <si>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</si>
  <si>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</si>
  <si>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</si>
  <si>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</si>
  <si>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</si>
  <si>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</si>
  <si>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</si>
  <si>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</si>
  <si>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</si>
  <si>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</si>
  <si>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</si>
  <si>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</si>
  <si>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</si>
  <si>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</si>
  <si>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</si>
  <si>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</si>
  <si>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</si>
  <si>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</si>
  <si>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</si>
  <si>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</si>
  <si>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</si>
  <si>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</si>
  <si>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</si>
  <si>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</si>
  <si>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</si>
  <si>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</si>
  <si>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</si>
  <si>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</si>
  <si>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</si>
  <si>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</si>
  <si>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</si>
  <si>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</si>
  <si>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</si>
  <si>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</si>
  <si>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</si>
  <si>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</si>
  <si>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</si>
  <si>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</si>
  <si>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</si>
  <si>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</si>
  <si>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</si>
  <si>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</si>
  <si>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</si>
  <si>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</si>
  <si>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</si>
  <si>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</si>
  <si>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</si>
  <si>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</si>
  <si>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</si>
  <si>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</si>
  <si>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</si>
  <si>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</si>
  <si>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</si>
  <si>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</si>
  <si>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</si>
  <si>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</si>
  <si>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</si>
  <si>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</si>
  <si>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</si>
  <si>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</si>
  <si>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</si>
  <si>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</si>
  <si>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</si>
  <si>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</si>
  <si>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</si>
  <si>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</si>
  <si>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</si>
  <si>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</si>
  <si>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</si>
  <si>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</si>
  <si>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</si>
  <si>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</si>
  <si>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</si>
  <si>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</si>
  <si>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</si>
  <si>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</si>
  <si>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</si>
  <si>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</si>
  <si>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</si>
  <si>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</si>
  <si>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</si>
  <si>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</si>
  <si>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</si>
  <si>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</si>
  <si>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</si>
  <si>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</si>
  <si>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</si>
  <si>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</si>
  <si>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</si>
  <si>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</si>
  <si>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</si>
  <si>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</si>
  <si>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</si>
  <si>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</si>
  <si>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</si>
  <si>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</si>
  <si>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</si>
  <si>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</si>
  <si>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</si>
  <si>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</si>
  <si>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</si>
  <si>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</si>
  <si>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</si>
  <si>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</si>
  <si>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</si>
  <si>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</si>
  <si>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</si>
  <si>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</si>
  <si>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</si>
  <si>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</si>
  <si>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</si>
  <si>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</si>
  <si>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</si>
  <si>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</si>
  <si>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</si>
  <si>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</si>
  <si>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</si>
  <si>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</si>
  <si>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</si>
  <si>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</si>
  <si>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</si>
  <si>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</si>
  <si>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</si>
  <si>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</si>
  <si>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</si>
  <si>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</si>
  <si>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</si>
  <si>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</si>
  <si>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</si>
  <si>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</si>
  <si>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</si>
  <si>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</si>
  <si>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</si>
  <si>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</si>
  <si>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</si>
  <si>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</si>
  <si>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</si>
  <si>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</si>
  <si>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</si>
  <si>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</si>
  <si>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</si>
  <si>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</si>
  <si>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</si>
  <si>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</si>
  <si>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</si>
  <si>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</si>
  <si>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</si>
  <si>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</si>
  <si>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</si>
  <si>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</si>
  <si>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</si>
  <si>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</si>
  <si>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</si>
  <si>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</si>
  <si>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</si>
  <si>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</si>
  <si>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</si>
  <si>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</si>
  <si>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</si>
  <si>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</si>
  <si>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</si>
  <si>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</si>
  <si>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</si>
  <si>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</si>
  <si>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</si>
  <si>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</si>
  <si>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</si>
  <si>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</si>
  <si>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</si>
  <si>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</si>
  <si>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</si>
  <si>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</si>
  <si>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</si>
  <si>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</si>
  <si>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</si>
  <si>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</si>
  <si>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</si>
  <si>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</si>
  <si>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</si>
  <si>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</si>
  <si>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</si>
  <si>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</si>
  <si>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</si>
  <si>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</si>
  <si>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</si>
  <si>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</si>
  <si>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</si>
  <si>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</si>
  <si>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</si>
  <si>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</si>
  <si>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</si>
  <si>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</si>
  <si>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</si>
  <si>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</si>
  <si>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</si>
  <si>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</si>
  <si>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</si>
  <si>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</si>
  <si>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</si>
  <si>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</si>
  <si>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</si>
  <si>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</si>
  <si>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</si>
  <si>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</si>
  <si>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</si>
  <si>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</si>
  <si>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</si>
  <si>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</si>
  <si>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</si>
  <si>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</si>
  <si>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</si>
  <si>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</si>
  <si>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</si>
  <si>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</si>
  <si>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</si>
  <si>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</si>
  <si>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</si>
  <si>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</si>
  <si>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</si>
  <si>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</si>
  <si>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</si>
  <si>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</si>
  <si>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</si>
  <si>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</si>
  <si>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</si>
  <si>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</si>
  <si>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</si>
  <si>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</si>
  <si>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</si>
  <si>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</si>
  <si>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</si>
  <si>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</si>
  <si>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</si>
  <si>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</si>
  <si>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</si>
  <si>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</si>
  <si>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</si>
  <si>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</si>
  <si>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</si>
  <si>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</si>
  <si>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</si>
  <si>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</si>
  <si>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</si>
  <si>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</si>
  <si>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</si>
  <si>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</si>
  <si>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</si>
  <si>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</si>
  <si>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</si>
  <si>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</si>
  <si>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</si>
  <si>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</si>
  <si>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</si>
  <si>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</si>
  <si>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</si>
  <si>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</si>
  <si>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</si>
  <si>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</si>
  <si>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</si>
  <si>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</si>
  <si>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</si>
  <si>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</si>
  <si>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</si>
  <si>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</si>
  <si>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</si>
  <si>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</si>
  <si>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</si>
  <si>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</si>
  <si>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</si>
  <si>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</si>
  <si>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</si>
  <si>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</si>
  <si>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</si>
  <si>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</si>
  <si>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</si>
  <si>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</si>
  <si>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</si>
  <si>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</si>
  <si>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</si>
  <si>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</si>
  <si>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</si>
  <si>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</si>
  <si>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</si>
  <si>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</si>
  <si>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</si>
  <si>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</si>
  <si>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</si>
  <si>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</si>
  <si>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</si>
  <si>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</si>
  <si>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</si>
  <si>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</si>
  <si>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</si>
  <si>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</si>
  <si>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</si>
  <si>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</si>
  <si>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</si>
  <si>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</si>
  <si>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</si>
  <si>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</si>
  <si>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</si>
  <si>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</si>
  <si>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</si>
  <si>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</si>
  <si>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</si>
  <si>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</si>
  <si>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</si>
  <si>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</si>
  <si>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</si>
  <si>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</si>
  <si>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</si>
  <si>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</si>
  <si>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</si>
  <si>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</si>
  <si>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</si>
  <si>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</si>
  <si>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</si>
  <si>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</si>
  <si>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</si>
  <si>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</si>
  <si>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</si>
  <si>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</si>
  <si>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</si>
  <si>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</si>
  <si>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</si>
  <si>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</si>
  <si>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</si>
  <si>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</si>
  <si>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</si>
  <si>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</si>
  <si>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</si>
  <si>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</si>
  <si>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</si>
  <si>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</si>
  <si>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</si>
  <si>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</si>
  <si>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</si>
  <si>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</si>
  <si>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</si>
  <si>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</si>
  <si>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</si>
  <si>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</si>
  <si>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</si>
  <si>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</si>
  <si>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</si>
  <si>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</si>
  <si>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</si>
  <si>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</si>
  <si>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</si>
  <si>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</si>
  <si>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</si>
  <si>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</si>
  <si>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</si>
  <si>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</si>
  <si>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</si>
  <si>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</si>
  <si>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</si>
  <si>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</si>
  <si>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</si>
  <si>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</si>
  <si>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</si>
  <si>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</si>
  <si>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</si>
  <si>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</si>
  <si>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</si>
  <si>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</si>
  <si>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</si>
  <si>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</si>
  <si>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</si>
  <si>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</si>
  <si>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</si>
  <si>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</si>
  <si>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</si>
  <si>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</si>
  <si>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</si>
  <si>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</si>
  <si>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</si>
  <si>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</si>
  <si>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</si>
  <si>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</si>
  <si>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</si>
  <si>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</si>
  <si>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</si>
  <si>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</si>
  <si>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</si>
  <si>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</si>
  <si>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</si>
  <si>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</si>
  <si>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</si>
  <si>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</si>
  <si>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</si>
  <si>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</si>
  <si>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</si>
  <si>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</si>
  <si>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</si>
  <si>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</si>
  <si>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</si>
  <si>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</si>
  <si>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</si>
  <si>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</si>
  <si>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</si>
  <si>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</si>
  <si>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</si>
  <si>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</si>
  <si>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</si>
  <si>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</si>
  <si>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</si>
  <si>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</si>
  <si>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</si>
  <si>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</si>
  <si>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</si>
  <si>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</si>
  <si>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</si>
  <si>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</si>
  <si>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</si>
  <si>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</si>
  <si>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</si>
  <si>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</si>
  <si>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</si>
  <si>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</si>
  <si>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</si>
  <si>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</si>
  <si>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</si>
  <si>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</si>
  <si>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</si>
  <si>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</si>
  <si>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</si>
  <si>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</si>
  <si>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</si>
  <si>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</si>
  <si>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</si>
  <si>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</si>
  <si>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</si>
  <si>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</si>
  <si>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</si>
  <si>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</si>
  <si>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</si>
  <si>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</si>
  <si>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</si>
  <si>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</si>
  <si>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</si>
  <si>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</si>
  <si>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</si>
  <si>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</si>
  <si>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</si>
  <si>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</si>
  <si>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</si>
  <si>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</si>
  <si>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</si>
  <si>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</si>
  <si>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</si>
  <si>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</si>
  <si>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</si>
  <si>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</si>
  <si>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</si>
  <si>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</si>
  <si>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</si>
  <si>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</si>
  <si>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</si>
  <si>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</si>
  <si>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</si>
  <si>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</si>
  <si>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</si>
  <si>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</si>
  <si>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</si>
  <si>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</si>
  <si>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</si>
  <si>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</si>
  <si>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</si>
  <si>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</si>
  <si>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</si>
  <si>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</si>
  <si>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</si>
  <si>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</si>
  <si>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</si>
  <si>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</si>
  <si>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</si>
  <si>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</si>
  <si>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</si>
  <si>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</si>
  <si>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</si>
  <si>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</si>
  <si>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</si>
  <si>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</si>
  <si>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</si>
  <si>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</si>
  <si>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</si>
  <si>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</si>
  <si>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</si>
  <si>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</si>
  <si>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</si>
  <si>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</si>
  <si>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</si>
  <si>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</si>
  <si>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</si>
  <si>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</si>
  <si>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</si>
  <si>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</si>
  <si>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</si>
  <si>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</si>
  <si>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</si>
  <si>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</si>
  <si>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</si>
  <si>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</si>
  <si>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</si>
  <si>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</si>
  <si>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</si>
  <si>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</si>
  <si>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</si>
  <si>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</si>
  <si>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</si>
  <si>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</si>
  <si>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</si>
  <si>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</si>
  <si>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</si>
  <si>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</si>
  <si>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</si>
  <si>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</si>
  <si>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</si>
  <si>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</si>
  <si>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</si>
  <si>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</si>
  <si>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</si>
  <si>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</si>
  <si>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</si>
  <si>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</si>
  <si>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</si>
  <si>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</si>
  <si>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</si>
  <si>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</si>
  <si>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</si>
  <si>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</si>
  <si>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</si>
  <si>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</si>
  <si>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</si>
  <si>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</si>
  <si>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</si>
  <si>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</si>
  <si>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</si>
  <si>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</si>
  <si>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</si>
  <si>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</si>
  <si>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</si>
  <si>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</si>
  <si>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</si>
  <si>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</si>
  <si>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</si>
  <si>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</si>
  <si>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</si>
  <si>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</si>
  <si>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</si>
  <si>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</si>
  <si>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</si>
  <si>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</si>
  <si>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</si>
  <si>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</si>
  <si>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</si>
  <si>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</si>
  <si>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</si>
  <si>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</si>
  <si>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</si>
  <si>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</si>
  <si>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</si>
  <si>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</si>
  <si>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</si>
  <si>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</si>
  <si>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</si>
  <si>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</si>
  <si>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</si>
  <si>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</si>
  <si>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</si>
  <si>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</si>
  <si>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</si>
  <si>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</si>
  <si>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</si>
  <si>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</si>
  <si>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</si>
  <si>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</si>
  <si>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</si>
  <si>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</si>
  <si>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</si>
  <si>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</si>
  <si>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</si>
  <si>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</si>
  <si>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</si>
  <si>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</si>
  <si>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</si>
  <si>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</si>
  <si>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</si>
  <si>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</si>
  <si>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</si>
  <si>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</si>
  <si>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</si>
  <si>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</si>
  <si>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</si>
  <si>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</si>
  <si>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</si>
  <si>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</si>
  <si>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</si>
  <si>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</si>
  <si>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</si>
  <si>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</si>
  <si>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</si>
  <si>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</si>
  <si>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</si>
  <si>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</si>
  <si>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</si>
  <si>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</si>
  <si>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</si>
  <si>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</si>
  <si>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</si>
  <si>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</si>
  <si>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</si>
  <si>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</si>
  <si>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</si>
  <si>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</si>
  <si>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</si>
  <si>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</si>
  <si>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</si>
  <si>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</si>
  <si>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</si>
  <si>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</si>
  <si>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</si>
  <si>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</si>
  <si>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</si>
  <si>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</si>
  <si>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</si>
  <si>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</si>
  <si>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</si>
  <si>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</si>
  <si>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</si>
  <si>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</si>
  <si>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</si>
  <si>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</si>
  <si>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</si>
  <si>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</si>
  <si>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</si>
  <si>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</si>
  <si>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</si>
  <si>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</si>
  <si>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</si>
  <si>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</si>
  <si>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</si>
  <si>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</si>
  <si>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</si>
  <si>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</si>
  <si>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</si>
  <si>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</si>
  <si>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</si>
  <si>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</si>
  <si>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</si>
  <si>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</si>
  <si>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</si>
  <si>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</si>
  <si>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</si>
  <si>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</si>
  <si>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</si>
  <si>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</si>
  <si>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</si>
  <si>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</si>
  <si>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</si>
  <si>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</si>
  <si>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</si>
  <si>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</si>
  <si>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</si>
  <si>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</si>
  <si>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</si>
  <si>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</si>
  <si>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</si>
  <si>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</si>
  <si>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</si>
  <si>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</si>
  <si>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</si>
  <si>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</si>
  <si>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</si>
  <si>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</si>
  <si>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</si>
  <si>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</si>
  <si>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</si>
  <si>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</si>
  <si>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</si>
  <si>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</si>
  <si>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</si>
  <si>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</si>
  <si>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</si>
  <si>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</si>
  <si>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</si>
  <si>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</si>
  <si>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</si>
  <si>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</si>
  <si>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</si>
  <si>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</si>
  <si>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</si>
  <si>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</si>
  <si>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</si>
  <si>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</si>
  <si>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</si>
  <si>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</si>
  <si>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</si>
  <si>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</si>
  <si>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</si>
  <si>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</si>
  <si>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</si>
  <si>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</si>
  <si>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</si>
  <si>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</si>
  <si>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</si>
  <si>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</si>
  <si>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</si>
  <si>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</si>
  <si>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</si>
  <si>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</si>
  <si>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</si>
  <si>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</si>
  <si>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</si>
  <si>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</si>
  <si>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</si>
  <si>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</si>
  <si>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</si>
  <si>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</si>
  <si>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</si>
  <si>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</si>
  <si>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</si>
  <si>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</si>
  <si>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</si>
  <si>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</si>
  <si>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</si>
  <si>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</si>
  <si>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</si>
  <si>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</si>
  <si>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</si>
  <si>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</si>
  <si>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</si>
  <si>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</si>
  <si>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</si>
  <si>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</si>
  <si>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</si>
  <si>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</si>
  <si>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</si>
  <si>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</si>
  <si>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</si>
  <si>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</si>
  <si>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</si>
  <si>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</si>
  <si>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</si>
  <si>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</si>
  <si>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</si>
  <si>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</si>
  <si>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</si>
  <si>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</si>
  <si>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</si>
  <si>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</si>
  <si>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</si>
  <si>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</si>
  <si>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</si>
  <si>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</si>
  <si>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</si>
  <si>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</si>
  <si>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</si>
  <si>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</si>
  <si>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</si>
  <si>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</si>
  <si>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</si>
  <si>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</si>
  <si>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</si>
  <si>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</si>
  <si>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</si>
  <si>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</si>
  <si>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</si>
  <si>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</si>
  <si>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</si>
  <si>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</si>
  <si>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</si>
  <si>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</si>
  <si>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</si>
  <si>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</si>
  <si>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</si>
  <si>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</si>
  <si>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</si>
  <si>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</si>
  <si>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</si>
  <si>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</si>
  <si>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</si>
  <si>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</si>
  <si>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</si>
  <si>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</si>
  <si>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</si>
  <si>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</si>
  <si>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</si>
  <si>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</si>
  <si>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</si>
  <si>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</si>
  <si>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</si>
  <si>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</si>
  <si>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</si>
  <si>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</si>
  <si>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</si>
  <si>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</si>
  <si>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</si>
  <si>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</si>
  <si>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</si>
  <si>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</si>
  <si>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</si>
  <si>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</si>
  <si>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</si>
  <si>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</si>
  <si>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</si>
  <si>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</si>
  <si>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</si>
  <si>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</si>
  <si>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</si>
  <si>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</si>
  <si>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</si>
  <si>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</si>
  <si>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</si>
  <si>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</si>
  <si>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</si>
  <si>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</si>
  <si>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</si>
  <si>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</si>
  <si>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</si>
  <si>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</si>
  <si>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</si>
  <si>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</si>
  <si>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</si>
  <si>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</si>
  <si>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</si>
  <si>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</si>
  <si>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</si>
  <si>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</si>
  <si>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</si>
  <si>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</si>
  <si>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</si>
  <si>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</si>
  <si>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</si>
  <si>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</si>
  <si>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</si>
  <si>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</si>
  <si>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</si>
  <si>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</si>
  <si>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</si>
  <si>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</si>
  <si>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</si>
  <si>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</si>
  <si>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</si>
  <si>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</si>
  <si>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</si>
  <si>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</si>
  <si>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</si>
  <si>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</si>
  <si>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</si>
  <si>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</si>
  <si>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</si>
  <si>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</si>
  <si>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</si>
  <si>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</si>
  <si>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</si>
  <si>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</si>
  <si>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</si>
  <si>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</si>
  <si>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</si>
  <si>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</si>
  <si>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</si>
  <si>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</si>
  <si>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</si>
  <si>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</si>
  <si>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</si>
  <si>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</si>
  <si>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</si>
  <si>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</si>
  <si>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</si>
  <si>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</si>
  <si>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</si>
  <si>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</si>
  <si>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</si>
  <si>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</si>
  <si>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</si>
  <si>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</si>
  <si>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</si>
  <si>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</si>
  <si>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</si>
  <si>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</si>
  <si>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</si>
  <si>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</si>
  <si>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</si>
  <si>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</si>
  <si>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</si>
  <si>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</si>
  <si>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</si>
  <si>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</si>
  <si>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</si>
  <si>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</si>
  <si>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</si>
  <si>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</si>
  <si>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</si>
  <si>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</si>
  <si>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</si>
  <si>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</si>
  <si>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</si>
  <si>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</si>
  <si>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</si>
  <si>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</si>
  <si>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</si>
  <si>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</si>
  <si>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</si>
  <si>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</si>
  <si>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</si>
  <si>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</si>
  <si>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</si>
  <si>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</si>
  <si>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</si>
  <si>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</si>
  <si>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</si>
  <si>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</si>
  <si>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</si>
  <si>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</si>
  <si>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</si>
  <si>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</si>
  <si>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</si>
  <si>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</si>
  <si>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</si>
  <si>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</si>
  <si>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</si>
  <si>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</si>
  <si>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</si>
  <si>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</si>
  <si>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</si>
  <si>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</si>
  <si>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</si>
  <si>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</si>
  <si>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</si>
  <si>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</si>
  <si>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</si>
  <si>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</si>
  <si>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</si>
  <si>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</si>
  <si>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</si>
  <si>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</si>
  <si>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</si>
  <si>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</si>
  <si>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</si>
  <si>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</si>
  <si>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</si>
  <si>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</si>
  <si>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</si>
  <si>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</si>
  <si>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</si>
  <si>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</si>
  <si>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</si>
  <si>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</si>
  <si>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</si>
  <si>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</si>
  <si>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</si>
  <si>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</si>
  <si>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</si>
  <si>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</si>
  <si>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</si>
  <si>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</si>
  <si>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</si>
  <si>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</si>
  <si>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</si>
  <si>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</si>
  <si>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</si>
  <si>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</si>
  <si>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</si>
  <si>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</si>
  <si>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</si>
  <si>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</si>
  <si>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</si>
  <si>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</si>
  <si>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</si>
  <si>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</si>
  <si>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</si>
  <si>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</si>
  <si>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</si>
  <si>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</si>
  <si>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</si>
  <si>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</si>
  <si>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</si>
  <si>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</si>
  <si>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</si>
  <si>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</si>
  <si>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</si>
  <si>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</si>
  <si>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</si>
  <si>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</si>
  <si>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</si>
  <si>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</si>
  <si>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</si>
  <si>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</si>
  <si>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</si>
  <si>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</si>
  <si>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</si>
  <si>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</si>
  <si>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</si>
  <si>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</si>
  <si>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</si>
  <si>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</si>
  <si>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</si>
  <si>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</si>
  <si>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</si>
  <si>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</si>
  <si>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</si>
  <si>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</si>
  <si>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</si>
  <si>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</si>
  <si>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</si>
  <si>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</si>
  <si>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</si>
  <si>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</si>
  <si>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</si>
  <si>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</si>
  <si>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</si>
  <si>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</si>
  <si>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</si>
  <si>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</si>
  <si>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</si>
  <si>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</si>
  <si>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</si>
  <si>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</si>
  <si>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</si>
  <si>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</si>
  <si>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</si>
  <si>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</si>
  <si>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</si>
  <si>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</si>
  <si>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</si>
  <si>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</si>
  <si>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</si>
  <si>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</si>
  <si>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</si>
  <si>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</si>
  <si>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</si>
  <si>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</si>
  <si>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</si>
  <si>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</si>
  <si>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</si>
  <si>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</si>
  <si>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</si>
  <si>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</si>
  <si>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</si>
  <si>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</si>
  <si>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</si>
  <si>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</si>
  <si>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</si>
  <si>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</si>
  <si>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</si>
  <si>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</si>
  <si>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</si>
  <si>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</si>
  <si>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</si>
  <si>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</si>
  <si>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</si>
  <si>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</si>
  <si>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</si>
  <si>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</si>
  <si>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</si>
  <si>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</si>
  <si>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</si>
  <si>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</si>
  <si>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</si>
  <si>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</si>
  <si>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</si>
  <si>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</si>
  <si>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</si>
  <si>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</si>
  <si>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</si>
  <si>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</si>
  <si>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</si>
  <si>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</si>
  <si>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</si>
  <si>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</si>
  <si>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</si>
  <si>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</si>
  <si>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</si>
  <si>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</si>
  <si>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</si>
  <si>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</si>
  <si>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</si>
  <si>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</si>
  <si>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</si>
  <si>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</si>
  <si>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</si>
  <si>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</si>
  <si>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</si>
  <si>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</si>
  <si>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</si>
  <si>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</si>
  <si>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</si>
  <si>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</si>
  <si>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</si>
  <si>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</si>
  <si>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</si>
  <si>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</si>
  <si>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</si>
  <si>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</si>
  <si>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</si>
  <si>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</si>
  <si>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</si>
  <si>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</si>
  <si>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</si>
  <si>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</si>
  <si>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</si>
  <si>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</si>
  <si>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</si>
  <si>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</si>
  <si>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</si>
  <si>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</si>
  <si>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</si>
  <si>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</si>
  <si>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</si>
  <si>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</si>
  <si>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</si>
  <si>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</si>
  <si>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</si>
  <si>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</si>
  <si>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</si>
  <si>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</si>
  <si>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</si>
  <si>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</si>
  <si>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</si>
  <si>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</si>
  <si>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</si>
  <si>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</si>
  <si>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</si>
  <si>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</si>
  <si>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</si>
  <si>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</si>
  <si>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</si>
  <si>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</si>
  <si>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</si>
  <si>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</si>
  <si>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</si>
  <si>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</si>
  <si>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</si>
  <si>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</si>
  <si>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</si>
  <si>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</si>
  <si>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</si>
  <si>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</si>
  <si>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</si>
  <si>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</si>
  <si>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</si>
  <si>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</si>
  <si>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</si>
  <si>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</si>
  <si>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</si>
  <si>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</si>
  <si>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</si>
  <si>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</si>
  <si>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</si>
  <si>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</si>
  <si>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</si>
  <si>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</si>
  <si>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</si>
  <si>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</si>
  <si>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</si>
  <si>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</si>
  <si>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</si>
  <si>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</si>
  <si>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</si>
  <si>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</si>
  <si>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</si>
  <si>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</si>
  <si>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</si>
  <si>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</si>
  <si>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</si>
  <si>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</si>
  <si>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</si>
  <si>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</si>
  <si>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</si>
  <si>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</si>
  <si>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</si>
  <si>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</si>
  <si>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</si>
  <si>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</si>
  <si>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</si>
  <si>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</si>
  <si>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</si>
  <si>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</si>
  <si>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</si>
  <si>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</si>
  <si>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</si>
  <si>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</si>
  <si>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</si>
  <si>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</si>
  <si>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</si>
  <si>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</si>
  <si>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</si>
  <si>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</si>
  <si>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</si>
  <si>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</si>
  <si>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</si>
  <si>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</si>
  <si>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</si>
  <si>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</si>
  <si>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</si>
  <si>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</si>
  <si>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</si>
  <si>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</si>
  <si>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</si>
  <si>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</si>
  <si>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</si>
  <si>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</si>
  <si>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</si>
  <si>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</si>
  <si>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</si>
  <si>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</si>
  <si>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</si>
  <si>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</si>
  <si>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</si>
  <si>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</si>
  <si>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</si>
  <si>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</si>
  <si>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</si>
  <si>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</si>
  <si>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</si>
  <si>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</si>
  <si>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</si>
  <si>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</si>
  <si>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</si>
  <si>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</si>
  <si>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</si>
  <si>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</si>
  <si>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</si>
  <si>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</si>
  <si>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</si>
  <si>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</si>
  <si>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</si>
  <si>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</si>
  <si>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</si>
  <si>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</si>
  <si>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</si>
  <si>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</si>
  <si>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</si>
  <si>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</si>
  <si>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</si>
  <si>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</si>
  <si>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</si>
  <si>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</si>
  <si>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</si>
  <si>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</si>
  <si>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</si>
  <si>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</si>
  <si>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</si>
  <si>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</si>
  <si>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</si>
  <si>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</si>
  <si>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</si>
  <si>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</si>
  <si>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</si>
  <si>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</si>
  <si>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</si>
  <si>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</si>
  <si>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</si>
  <si>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</si>
  <si>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</si>
  <si>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</si>
  <si>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</si>
  <si>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</si>
  <si>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</si>
  <si>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</si>
  <si>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</si>
  <si>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</si>
  <si>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</si>
  <si>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</si>
  <si>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</si>
  <si>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</si>
  <si>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</si>
  <si>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</si>
  <si>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</si>
  <si>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</si>
  <si>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</si>
  <si>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</si>
  <si>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</si>
  <si>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</si>
  <si>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</si>
  <si>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</si>
  <si>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</si>
  <si>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</si>
  <si>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</si>
  <si>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</si>
  <si>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</si>
  <si>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</si>
  <si>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</si>
  <si>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</si>
  <si>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</si>
  <si>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</si>
  <si>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</si>
  <si>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</si>
  <si>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</si>
  <si>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</si>
  <si>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</si>
  <si>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</si>
  <si>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</si>
  <si>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</si>
  <si>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</si>
  <si>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</si>
  <si>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</si>
  <si>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</si>
  <si>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</si>
  <si>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</si>
  <si>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</si>
  <si>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</si>
  <si>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</si>
  <si>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</si>
  <si>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</si>
  <si>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</si>
  <si>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</si>
  <si>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</si>
  <si>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</si>
  <si>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</si>
  <si>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</si>
  <si>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</si>
  <si>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</si>
  <si>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</si>
  <si>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</si>
  <si>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</si>
  <si>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</si>
  <si>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</si>
  <si>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</si>
  <si>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</si>
  <si>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</si>
  <si>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</si>
  <si>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</si>
  <si>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</si>
  <si>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</si>
  <si>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</si>
  <si>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</si>
  <si>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</si>
  <si>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</si>
  <si>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</si>
  <si>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</si>
  <si>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</si>
  <si>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</si>
  <si>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</si>
  <si>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</si>
  <si>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</si>
  <si>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</si>
  <si>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</si>
  <si>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</si>
  <si>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</si>
  <si>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</si>
  <si>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</si>
  <si>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</si>
  <si>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</si>
  <si>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</si>
  <si>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</si>
  <si>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</si>
  <si>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</si>
  <si>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</si>
  <si>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</si>
  <si>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</si>
  <si>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</si>
  <si>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</si>
  <si>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</si>
  <si>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</si>
  <si>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</si>
  <si>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</si>
  <si>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</si>
  <si>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</si>
  <si>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</si>
  <si>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</si>
  <si>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</si>
  <si>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</si>
  <si>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</si>
  <si>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</si>
  <si>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</si>
  <si>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</si>
  <si>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</si>
  <si>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</si>
  <si>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</si>
  <si>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</si>
  <si>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</si>
  <si>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</si>
  <si>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</si>
  <si>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</si>
  <si>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</si>
  <si>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</si>
  <si>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</si>
  <si>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</si>
  <si>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</si>
  <si>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</si>
  <si>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</si>
  <si>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</si>
  <si>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</si>
  <si>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</si>
  <si>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</si>
  <si>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</si>
  <si>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</si>
  <si>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</si>
  <si>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</si>
  <si>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</si>
  <si>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</si>
  <si>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</si>
  <si>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</si>
  <si>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</si>
  <si>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</si>
  <si>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</si>
  <si>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</si>
  <si>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</si>
  <si>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</si>
  <si>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</si>
  <si>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</si>
  <si>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</si>
  <si>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</si>
  <si>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</si>
  <si>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</si>
  <si>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</si>
  <si>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</si>
  <si>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</si>
  <si>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</si>
  <si>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</si>
  <si>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</si>
  <si>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</si>
  <si>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</si>
  <si>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</si>
  <si>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</si>
  <si>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</si>
  <si>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</si>
  <si>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</si>
  <si>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</si>
  <si>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</si>
  <si>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</si>
  <si>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</si>
  <si>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</si>
  <si>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</si>
  <si>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</si>
  <si>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</si>
  <si>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</si>
  <si>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</si>
  <si>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</si>
  <si>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</si>
  <si>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</si>
  <si>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</si>
  <si>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</si>
  <si>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</si>
  <si>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</si>
  <si>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</si>
  <si>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</si>
  <si>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</si>
  <si>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</si>
  <si>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</si>
  <si>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</si>
  <si>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</si>
  <si>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</si>
  <si>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</si>
  <si>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</si>
  <si>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</si>
  <si>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</si>
  <si>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</si>
  <si>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</si>
  <si>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</si>
  <si>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</si>
  <si>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</si>
  <si>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</si>
  <si>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</si>
  <si>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</si>
  <si>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</si>
  <si>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</si>
  <si>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</si>
  <si>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</si>
  <si>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</si>
  <si>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</si>
  <si>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</si>
  <si>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</si>
  <si>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</si>
  <si>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</si>
  <si>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</si>
  <si>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</si>
  <si>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</si>
  <si>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</si>
  <si>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</si>
  <si>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</si>
  <si>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</si>
  <si>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</si>
  <si>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</si>
  <si>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</si>
  <si>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</si>
  <si>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</si>
  <si>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</si>
  <si>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</si>
  <si>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</si>
  <si>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</si>
  <si>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</si>
  <si>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</si>
  <si>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</si>
  <si>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</si>
  <si>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</si>
  <si>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</si>
  <si>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</si>
  <si>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</si>
  <si>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</si>
  <si>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</si>
  <si>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</si>
  <si>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</si>
  <si>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</si>
  <si>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</si>
  <si>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</si>
  <si>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</si>
  <si>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</si>
  <si>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</si>
  <si>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</si>
  <si>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</si>
  <si>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</si>
  <si>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</si>
  <si>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</si>
  <si>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</si>
  <si>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</si>
  <si>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</si>
  <si>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</si>
  <si>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</si>
  <si>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</si>
  <si>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</si>
  <si>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</si>
  <si>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</si>
  <si>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</si>
  <si>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</si>
  <si>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</si>
  <si>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</si>
  <si>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</si>
  <si>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</si>
  <si>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</si>
  <si>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</si>
  <si>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</si>
  <si>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</si>
  <si>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</si>
  <si>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</si>
  <si>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</si>
  <si>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</si>
  <si>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</si>
  <si>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</si>
  <si>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</si>
  <si>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</si>
  <si>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</si>
  <si>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</si>
  <si>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</si>
  <si>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</si>
  <si>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</si>
  <si>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</si>
  <si>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</si>
  <si>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</si>
  <si>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</si>
  <si>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</si>
  <si>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</si>
  <si>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</si>
  <si>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</si>
  <si>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</si>
  <si>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</si>
  <si>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</si>
  <si>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</si>
  <si>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</si>
  <si>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</si>
  <si>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</si>
  <si>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</si>
  <si>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</si>
  <si>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</si>
  <si>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</si>
  <si>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</si>
  <si>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</si>
  <si>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</si>
  <si>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</si>
  <si>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</si>
  <si>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</si>
  <si>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</si>
  <si>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</si>
  <si>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</si>
  <si>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</si>
  <si>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</si>
  <si>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</si>
  <si>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</si>
  <si>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</si>
  <si>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</si>
  <si>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</si>
  <si>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</si>
  <si>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</si>
  <si>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</si>
  <si>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</si>
  <si>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</si>
  <si>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</si>
  <si>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</si>
  <si>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</si>
  <si>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</si>
  <si>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</si>
  <si>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</si>
  <si>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</si>
  <si>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</si>
  <si>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</si>
  <si>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</si>
  <si>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</si>
  <si>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</si>
  <si>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</si>
  <si>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</si>
  <si>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</si>
  <si>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</si>
  <si>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</si>
  <si>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</si>
  <si>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</si>
  <si>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</si>
  <si>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</si>
  <si>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</si>
  <si>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</si>
  <si>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</si>
  <si>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</si>
  <si>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</si>
  <si>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</si>
  <si>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</si>
  <si>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</si>
  <si>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</si>
  <si>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</si>
  <si>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</si>
  <si>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</si>
  <si>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</si>
  <si>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</si>
  <si>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</si>
  <si>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</si>
  <si>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</si>
  <si>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</si>
  <si>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</si>
  <si>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</si>
  <si>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</si>
  <si>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</si>
  <si>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</si>
  <si>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</si>
  <si>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</si>
  <si>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</si>
  <si>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</si>
  <si>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</si>
  <si>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</si>
  <si>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</si>
  <si>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</si>
  <si>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</si>
  <si>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</si>
  <si>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</si>
  <si>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</si>
  <si>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</si>
  <si>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</si>
  <si>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</si>
  <si>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</si>
  <si>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</si>
  <si>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</si>
  <si>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</si>
  <si>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</si>
  <si>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</si>
  <si>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</si>
  <si>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</si>
  <si>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</si>
  <si>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</si>
  <si>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</si>
  <si>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</si>
  <si>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</si>
  <si>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</si>
  <si>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</si>
  <si>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</si>
  <si>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</si>
  <si>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</si>
  <si>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</si>
  <si>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</si>
  <si>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</si>
  <si>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</si>
  <si>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</si>
  <si>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</si>
  <si>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</si>
  <si>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</si>
  <si>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</si>
  <si>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</si>
  <si>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</si>
  <si>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</si>
  <si>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</si>
  <si>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</si>
  <si>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</si>
  <si>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</si>
  <si>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</si>
  <si>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</si>
  <si>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</si>
  <si>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</si>
  <si>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</si>
  <si>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</si>
  <si>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</si>
  <si>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</si>
  <si>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</si>
  <si>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</si>
  <si>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</si>
  <si>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</si>
  <si>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</si>
  <si>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</si>
  <si>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</si>
  <si>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</si>
  <si>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</si>
  <si>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</si>
  <si>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</si>
  <si>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</si>
  <si>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</si>
  <si>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</si>
  <si>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</si>
  <si>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</si>
  <si>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</si>
  <si>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</si>
  <si>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</si>
  <si>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</si>
  <si>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</si>
  <si>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</si>
  <si>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</si>
  <si>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</si>
  <si>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</si>
  <si>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</si>
  <si>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</si>
  <si>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</si>
  <si>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</si>
  <si>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</si>
  <si>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</si>
  <si>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</si>
  <si>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</si>
  <si>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</si>
  <si>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</si>
  <si>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</si>
  <si>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</si>
  <si>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</si>
  <si>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</si>
  <si>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</si>
  <si>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</si>
  <si>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</si>
  <si>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</si>
  <si>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</si>
  <si>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</si>
  <si>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</si>
  <si>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</si>
  <si>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</si>
  <si>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</si>
  <si>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</si>
  <si>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</si>
  <si>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</si>
  <si>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</si>
  <si>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</si>
  <si>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</si>
  <si>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</si>
  <si>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</si>
  <si>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</si>
  <si>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</si>
  <si>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</si>
  <si>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</si>
  <si>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</si>
  <si>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</si>
  <si>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</si>
  <si>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</si>
  <si>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</si>
  <si>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</si>
  <si>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</si>
  <si>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</si>
  <si>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</si>
  <si>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</si>
  <si>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</si>
  <si>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</si>
  <si>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</si>
  <si>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</si>
  <si>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</si>
  <si>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</si>
  <si>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</si>
  <si>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</si>
  <si>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</si>
  <si>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</si>
  <si>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</si>
  <si>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</si>
  <si>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</si>
  <si>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</si>
  <si>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</si>
  <si>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</si>
  <si>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</si>
  <si>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</si>
  <si>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</si>
  <si>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</si>
  <si>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</si>
  <si>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</si>
  <si>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</si>
  <si>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</si>
  <si>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</si>
  <si>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</si>
  <si>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</si>
  <si>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</si>
  <si>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</si>
  <si>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</si>
  <si>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</si>
  <si>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</si>
  <si>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</si>
  <si>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</si>
  <si>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</si>
  <si>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</si>
  <si>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</si>
  <si>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</si>
  <si>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</si>
  <si>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</si>
  <si>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</si>
  <si>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</si>
  <si>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</si>
  <si>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</si>
  <si>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</si>
  <si>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</si>
  <si>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</si>
  <si>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</si>
  <si>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</si>
  <si>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</si>
  <si>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</si>
  <si>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</si>
  <si>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</si>
  <si>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</si>
  <si>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</si>
  <si>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</si>
  <si>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</si>
  <si>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</si>
  <si>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</si>
  <si>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</si>
  <si>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</si>
  <si>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</si>
  <si>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</si>
  <si>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</si>
  <si>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</si>
  <si>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</si>
  <si>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</si>
  <si>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</si>
  <si>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</si>
  <si>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</si>
  <si>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</si>
  <si>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</si>
  <si>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</si>
  <si>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</si>
  <si>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</si>
  <si>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</si>
  <si>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</si>
  <si>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</si>
  <si>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</si>
  <si>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</si>
  <si>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</si>
  <si>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</si>
  <si>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</si>
  <si>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</si>
  <si>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</si>
  <si>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</si>
  <si>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</si>
  <si>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</si>
  <si>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</si>
  <si>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</si>
  <si>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</si>
  <si>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</si>
  <si>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</si>
  <si>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</si>
  <si>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</si>
  <si>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</si>
  <si>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</si>
  <si>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</si>
  <si>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</si>
  <si>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</si>
  <si>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</si>
  <si>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</si>
  <si>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</si>
  <si>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</si>
  <si>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</si>
  <si>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</si>
  <si>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</si>
  <si>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</si>
  <si>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</si>
  <si>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</si>
  <si>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</si>
  <si>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</si>
  <si>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</si>
  <si>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</si>
  <si>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</si>
  <si>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</si>
  <si>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</si>
  <si>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</si>
  <si>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</si>
  <si>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</si>
  <si>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</si>
  <si>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</si>
  <si>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</si>
  <si>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</si>
  <si>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</si>
  <si>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</si>
  <si>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</si>
  <si>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</si>
  <si>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</si>
  <si>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</si>
  <si>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</si>
  <si>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</si>
  <si>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</si>
  <si>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</si>
  <si>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</si>
  <si>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</si>
  <si>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</si>
  <si>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</si>
  <si>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</si>
  <si>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</si>
  <si>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</si>
  <si>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</si>
  <si>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</si>
  <si>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</si>
  <si>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</si>
  <si>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</si>
  <si>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</si>
  <si>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</si>
  <si>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</si>
  <si>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</si>
  <si>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</si>
  <si>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</si>
  <si>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</si>
  <si>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</si>
  <si>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</si>
  <si>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</si>
  <si>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</si>
  <si>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</si>
  <si>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</si>
  <si>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</si>
  <si>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</si>
  <si>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</si>
  <si>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</si>
  <si>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</si>
  <si>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</si>
  <si>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</si>
  <si>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</si>
  <si>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</si>
  <si>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</si>
  <si>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</si>
  <si>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</si>
  <si>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</si>
  <si>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</si>
  <si>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</si>
  <si>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</si>
  <si>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</si>
  <si>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</si>
  <si>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</si>
  <si>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</si>
  <si>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</si>
  <si>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</si>
  <si>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</si>
  <si>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</si>
  <si>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</si>
  <si>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</si>
  <si>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</si>
  <si>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</si>
  <si>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</si>
  <si>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</si>
  <si>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</si>
  <si>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</si>
  <si>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</si>
  <si>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</si>
  <si>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</si>
  <si>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</si>
  <si>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</si>
  <si>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</si>
  <si>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</si>
  <si>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</si>
  <si>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</si>
  <si>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</si>
  <si>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</si>
  <si>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</si>
  <si>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</si>
  <si>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</si>
  <si>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</si>
  <si>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</si>
  <si>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</si>
  <si>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</si>
  <si>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</si>
  <si>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</si>
  <si>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</si>
  <si>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</si>
  <si>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</si>
  <si>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</si>
  <si>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</si>
  <si>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</si>
  <si>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</si>
  <si>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</si>
  <si>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</si>
  <si>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</si>
  <si>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</si>
  <si>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</si>
  <si>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</si>
  <si>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</si>
  <si>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</si>
  <si>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</si>
  <si>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</si>
  <si>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</si>
  <si>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</si>
  <si>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</si>
  <si>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</si>
  <si>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</si>
  <si>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</si>
  <si>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</si>
  <si>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</si>
  <si>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</si>
  <si>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</si>
  <si>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</si>
  <si>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</si>
  <si>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</si>
  <si>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</si>
  <si>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</si>
  <si>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</si>
  <si>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</si>
  <si>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</si>
  <si>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</si>
  <si>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</si>
  <si>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</si>
  <si>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</si>
  <si>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</si>
  <si>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</si>
  <si>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</si>
  <si>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</si>
  <si>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</si>
  <si>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</si>
  <si>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</si>
  <si>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</si>
  <si>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</si>
  <si>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</si>
  <si>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</si>
  <si>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</si>
  <si>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</si>
  <si>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</si>
  <si>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</si>
  <si>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</si>
  <si>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</si>
  <si>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</si>
  <si>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</si>
  <si>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</si>
  <si>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</si>
  <si>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</si>
  <si>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</si>
  <si>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</si>
  <si>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</si>
  <si>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</si>
  <si>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</si>
  <si>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</si>
  <si>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</si>
  <si>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</si>
  <si>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</si>
  <si>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</si>
  <si>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</si>
  <si>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</si>
  <si>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</si>
  <si>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</si>
  <si>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</si>
  <si>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</si>
  <si>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</si>
  <si>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</si>
  <si>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</si>
  <si>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</si>
  <si>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</si>
  <si>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</si>
  <si>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</si>
  <si>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</si>
  <si>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</si>
  <si>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</si>
  <si>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</si>
  <si>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</si>
  <si>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</si>
  <si>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</si>
  <si>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</si>
  <si>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</si>
  <si>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</si>
  <si>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</si>
  <si>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</si>
  <si>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</si>
  <si>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</si>
  <si>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</si>
  <si>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</si>
  <si>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</si>
  <si>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</si>
  <si>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</si>
  <si>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</si>
  <si>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</si>
  <si>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</si>
  <si>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</si>
  <si>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</si>
  <si>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</si>
  <si>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</si>
  <si>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</si>
  <si>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</si>
  <si>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</si>
  <si>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</si>
  <si>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</si>
  <si>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</si>
  <si>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</si>
  <si>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</si>
  <si>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</si>
  <si>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</si>
  <si>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</si>
  <si>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</si>
  <si>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</si>
  <si>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</si>
  <si>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</si>
  <si>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</si>
  <si>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</si>
  <si>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</si>
  <si>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</si>
  <si>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</si>
  <si>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</si>
  <si>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</si>
  <si>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</si>
  <si>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</si>
  <si>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</si>
  <si>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</si>
  <si>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</si>
  <si>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</si>
  <si>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</si>
  <si>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</si>
  <si>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</si>
  <si>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</si>
  <si>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</si>
  <si>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</si>
  <si>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</si>
  <si>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</si>
  <si>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</si>
  <si>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</si>
  <si>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</si>
  <si>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</si>
  <si>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</si>
  <si>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</si>
  <si>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</si>
  <si>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</si>
  <si>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</si>
  <si>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</si>
  <si>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</si>
  <si>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</si>
  <si>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</si>
  <si>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</si>
  <si>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</si>
  <si>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</si>
  <si>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</si>
  <si>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</si>
  <si>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</si>
  <si>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</si>
  <si>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</si>
  <si>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</si>
  <si>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</si>
  <si>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</si>
  <si>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</si>
  <si>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</si>
  <si>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</si>
  <si>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</si>
  <si>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</si>
  <si>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</si>
  <si>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</si>
  <si>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</si>
  <si>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</si>
  <si>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</si>
  <si>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</si>
  <si>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</si>
  <si>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</si>
  <si>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</si>
  <si>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</si>
  <si>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</si>
  <si>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</si>
  <si>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</si>
  <si>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</si>
  <si>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</si>
  <si>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</si>
  <si>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</si>
  <si>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</si>
  <si>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</si>
  <si>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</si>
  <si>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</si>
  <si>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</si>
  <si>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</si>
  <si>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</si>
  <si>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</si>
  <si>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</si>
  <si>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</si>
  <si>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</si>
  <si>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</si>
  <si>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</si>
  <si>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</si>
  <si>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</si>
  <si>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</si>
  <si>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</si>
  <si>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</si>
  <si>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</si>
  <si>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</si>
  <si>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</si>
  <si>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</si>
  <si>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</si>
  <si>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</si>
  <si>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</si>
  <si>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</si>
  <si>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</si>
  <si>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</si>
  <si>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</si>
  <si>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</si>
  <si>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</si>
  <si>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</si>
  <si>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</si>
  <si>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</si>
  <si>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</si>
  <si>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</si>
  <si>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</si>
  <si>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</si>
  <si>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</si>
  <si>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</si>
  <si>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</si>
  <si>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</si>
  <si>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</si>
  <si>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</si>
  <si>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</si>
  <si>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</si>
  <si>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</si>
  <si>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</si>
  <si>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</si>
  <si>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</si>
  <si>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</si>
  <si>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</si>
  <si>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</si>
  <si>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</si>
  <si>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</si>
  <si>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</si>
  <si>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</si>
  <si>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</si>
  <si>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</si>
  <si>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</si>
  <si>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</si>
  <si>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</si>
  <si>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</si>
  <si>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</si>
  <si>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</si>
  <si>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</si>
  <si>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</si>
  <si>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</si>
  <si>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</si>
  <si>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</si>
  <si>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</si>
  <si>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</si>
  <si>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</si>
  <si>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</si>
  <si>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</si>
  <si>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</si>
  <si>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</si>
  <si>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</si>
  <si>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</si>
  <si>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</si>
  <si>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</si>
  <si>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</si>
  <si>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</si>
  <si>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</si>
  <si>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</si>
  <si>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</si>
  <si>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</si>
  <si>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</si>
  <si>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</si>
  <si>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</si>
  <si>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</si>
  <si>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</si>
  <si>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</si>
  <si>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</si>
  <si>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</si>
  <si>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</si>
  <si>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</si>
  <si>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</si>
  <si>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</si>
  <si>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</si>
  <si>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</si>
  <si>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</si>
  <si>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</si>
  <si>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</si>
  <si>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</si>
  <si>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</si>
  <si>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</si>
  <si>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</si>
  <si>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</si>
  <si>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</si>
  <si>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</si>
  <si>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</si>
  <si>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</si>
  <si>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</si>
  <si>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</si>
  <si>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</si>
  <si>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</si>
  <si>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</si>
  <si>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</si>
  <si>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</si>
  <si>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</si>
  <si>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</si>
  <si>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</si>
  <si>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</si>
  <si>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</si>
  <si>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</si>
  <si>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</si>
  <si>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</si>
  <si>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</si>
  <si>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</si>
  <si>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</si>
  <si>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</si>
  <si>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</si>
  <si>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</si>
  <si>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</si>
  <si>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</si>
  <si>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</si>
  <si>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</si>
  <si>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</si>
  <si>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</si>
  <si>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</si>
  <si>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</si>
  <si>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</si>
  <si>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</si>
  <si>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</si>
  <si>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</si>
  <si>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</si>
  <si>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</si>
  <si>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</si>
  <si>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</si>
  <si>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</si>
  <si>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</si>
  <si>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</si>
  <si>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</si>
  <si>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</si>
  <si>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</si>
  <si>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</si>
  <si>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</si>
  <si>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</si>
  <si>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</si>
  <si>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</si>
  <si>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</si>
  <si>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</si>
  <si>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</si>
  <si>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</si>
  <si>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</si>
  <si>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</si>
  <si>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</si>
  <si>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</si>
  <si>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</si>
  <si>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</si>
  <si>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</si>
  <si>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</si>
  <si>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</si>
  <si>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</si>
  <si>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</si>
  <si>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</si>
  <si>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</si>
  <si>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</si>
  <si>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</si>
  <si>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</si>
  <si>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</si>
  <si>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</si>
  <si>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</si>
  <si>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</si>
  <si>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</si>
  <si>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</si>
  <si>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</si>
  <si>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</si>
  <si>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</si>
  <si>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</si>
  <si>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</si>
  <si>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</si>
  <si>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</si>
  <si>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</si>
  <si>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</si>
  <si>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</si>
  <si>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</si>
  <si>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</si>
  <si>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</si>
  <si>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</si>
  <si>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</si>
  <si>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</si>
  <si>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</si>
  <si>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</si>
  <si>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</si>
  <si>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</si>
  <si>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</si>
  <si>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</si>
  <si>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</si>
  <si>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</si>
  <si>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</si>
  <si>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</si>
  <si>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</si>
  <si>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</si>
  <si>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</si>
  <si>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</si>
  <si>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</si>
  <si>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</si>
  <si>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</si>
  <si>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</si>
  <si>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</si>
  <si>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</si>
  <si>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</si>
  <si>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</si>
  <si>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</si>
  <si>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</si>
  <si>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</si>
  <si>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</si>
  <si>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</si>
  <si>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</si>
  <si>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</si>
  <si>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</si>
  <si>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</si>
  <si>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</si>
  <si>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</si>
  <si>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</si>
  <si>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</si>
  <si>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</si>
  <si>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</si>
  <si>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</si>
  <si>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</si>
  <si>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</si>
  <si>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</si>
  <si>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</si>
  <si>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</si>
  <si>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</si>
  <si>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</si>
  <si>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</si>
  <si>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</si>
  <si>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</si>
  <si>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</si>
  <si>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</si>
  <si>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</si>
  <si>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</si>
  <si>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</si>
  <si>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</si>
  <si>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</si>
  <si>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</si>
  <si>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</si>
  <si>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</si>
  <si>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</si>
  <si>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</si>
  <si>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</si>
  <si>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</si>
  <si>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</si>
  <si>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</si>
  <si>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</si>
  <si>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</si>
  <si>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</si>
  <si>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</si>
  <si>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</si>
  <si>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</si>
  <si>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</si>
  <si>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</si>
  <si>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</si>
  <si>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</si>
  <si>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</si>
  <si>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</si>
  <si>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</si>
  <si>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</si>
  <si>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</si>
  <si>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</si>
  <si>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</si>
  <si>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</si>
  <si>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</si>
  <si>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</si>
  <si>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</si>
  <si>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</si>
  <si>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</si>
  <si>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</si>
  <si>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</si>
  <si>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</si>
  <si>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</si>
  <si>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</si>
  <si>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</si>
  <si>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</si>
  <si>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</si>
  <si>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</si>
  <si>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</si>
  <si>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</si>
  <si>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</si>
  <si>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</si>
  <si>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</si>
  <si>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</si>
  <si>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</si>
  <si>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</si>
  <si>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</si>
  <si>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</si>
  <si>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</si>
  <si>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</si>
  <si>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</si>
  <si>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</si>
  <si>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</si>
  <si>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</si>
  <si>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</si>
  <si>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</si>
  <si>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</si>
  <si>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</si>
  <si>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</si>
  <si>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</si>
  <si>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</si>
  <si>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</si>
  <si>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</si>
  <si>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</si>
  <si>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</si>
  <si>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</si>
  <si>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</si>
  <si>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</si>
  <si>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</si>
  <si>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</si>
  <si>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</si>
  <si>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</si>
  <si>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</si>
  <si>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</si>
  <si>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</si>
  <si>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</si>
  <si>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</si>
  <si>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</si>
  <si>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</si>
  <si>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</si>
  <si>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</si>
  <si>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</si>
  <si>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</si>
  <si>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</si>
  <si>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</si>
  <si>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</si>
  <si>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</si>
  <si>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</si>
  <si>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</si>
  <si>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</si>
  <si>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</si>
  <si>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</si>
  <si>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</si>
  <si>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</si>
  <si>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</si>
  <si>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</si>
  <si>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</si>
  <si>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</si>
  <si>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</si>
  <si>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</si>
  <si>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</si>
  <si>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</si>
  <si>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</si>
  <si>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</si>
  <si>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</si>
  <si>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</si>
  <si>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</si>
  <si>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</si>
  <si>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</si>
  <si>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</si>
  <si>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</si>
  <si>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</si>
  <si>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</si>
  <si>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</si>
  <si>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</si>
  <si>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</si>
  <si>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</si>
  <si>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</si>
  <si>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</si>
  <si>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</si>
  <si>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</si>
  <si>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</si>
  <si>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</si>
  <si>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</si>
  <si>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</si>
  <si>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</si>
  <si>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</si>
  <si>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</si>
  <si>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</si>
  <si>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</si>
  <si>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</si>
  <si>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</si>
  <si>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</si>
  <si>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</si>
  <si>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</si>
  <si>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</si>
  <si>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</si>
  <si>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</si>
  <si>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</si>
  <si>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</si>
  <si>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</si>
  <si>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</si>
  <si>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</si>
  <si>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</si>
  <si>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</si>
  <si>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</si>
  <si>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</si>
  <si>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</si>
  <si>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</si>
  <si>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</si>
  <si>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</si>
  <si>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</si>
  <si>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</si>
  <si>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</si>
  <si>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</si>
  <si>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</si>
  <si>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</si>
  <si>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</si>
  <si>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</si>
  <si>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</si>
  <si>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</si>
  <si>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</si>
  <si>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</si>
  <si>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</si>
  <si>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</si>
  <si>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</si>
  <si>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</si>
  <si>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</si>
  <si>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</si>
  <si>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</si>
  <si>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</si>
  <si>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</si>
  <si>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</si>
  <si>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</si>
  <si>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</si>
  <si>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</si>
  <si>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</si>
  <si>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</si>
  <si>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</si>
  <si>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</si>
  <si>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</si>
  <si>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</si>
  <si>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</si>
  <si>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</si>
  <si>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</si>
  <si>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</si>
  <si>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</si>
  <si>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</si>
  <si>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</si>
  <si>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</si>
  <si>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</si>
  <si>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</si>
  <si>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</si>
  <si>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</si>
  <si>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</si>
  <si>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</si>
  <si>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</si>
  <si>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</si>
  <si>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</si>
  <si>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</si>
  <si>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</si>
  <si>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</si>
  <si>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</si>
  <si>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</si>
  <si>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</si>
  <si>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</si>
  <si>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</si>
  <si>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</si>
  <si>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</si>
  <si>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</si>
  <si>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</si>
  <si>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</si>
  <si>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</si>
  <si>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</si>
  <si>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</si>
  <si>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</si>
  <si>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</si>
  <si>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</si>
  <si>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</si>
  <si>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</si>
  <si>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</si>
  <si>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</si>
  <si>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</si>
  <si>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</si>
  <si>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</si>
  <si>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</si>
  <si>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</si>
  <si>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</si>
  <si>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</si>
  <si>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</si>
  <si>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</si>
  <si>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</si>
  <si>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</si>
  <si>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</si>
  <si>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</si>
  <si>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</si>
  <si>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</si>
  <si>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</si>
  <si>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</si>
  <si>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</si>
  <si>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</si>
  <si>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</si>
  <si>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</si>
  <si>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</si>
  <si>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</si>
  <si>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</si>
  <si>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</si>
  <si>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</si>
  <si>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</si>
  <si>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</si>
  <si>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</si>
  <si>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</si>
  <si>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</si>
  <si>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</si>
  <si>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</si>
  <si>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</si>
  <si>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</si>
  <si>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</si>
  <si>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</si>
  <si>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</si>
  <si>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</si>
  <si>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</si>
  <si>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</si>
  <si>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</si>
  <si>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</si>
  <si>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</si>
  <si>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</si>
  <si>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</si>
  <si>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</si>
  <si>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</si>
  <si>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</si>
  <si>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</si>
  <si>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</si>
  <si>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</si>
  <si>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</si>
  <si>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</si>
  <si>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</si>
  <si>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</si>
  <si>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</si>
  <si>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</si>
  <si>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</si>
  <si>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</si>
  <si>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</si>
  <si>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</si>
  <si>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</si>
  <si>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</si>
  <si>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</si>
  <si>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</si>
  <si>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</si>
  <si>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</si>
  <si>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</si>
  <si>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</si>
  <si>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</si>
  <si>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</si>
  <si>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</si>
  <si>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</si>
  <si>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</si>
  <si>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</si>
  <si>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</si>
  <si>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</si>
  <si>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</si>
  <si>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</si>
  <si>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</si>
  <si>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</si>
  <si>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</si>
  <si>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</si>
  <si>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</si>
  <si>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</si>
  <si>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</si>
  <si>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</si>
  <si>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</si>
  <si>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</si>
  <si>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</si>
  <si>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</si>
  <si>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</si>
  <si>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</si>
  <si>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</si>
  <si>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</si>
  <si>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</si>
  <si>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</si>
  <si>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</si>
  <si>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</si>
  <si>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</si>
  <si>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</si>
  <si>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</si>
  <si>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</si>
  <si>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</si>
  <si>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</si>
  <si>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</si>
  <si>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</si>
  <si>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</si>
  <si>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</si>
  <si>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</si>
  <si>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</si>
  <si>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</si>
  <si>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</si>
  <si>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</si>
  <si>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</si>
  <si>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</si>
  <si>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</si>
  <si>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</si>
  <si>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</si>
  <si>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</si>
  <si>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</si>
  <si>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</si>
  <si>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</si>
  <si>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</si>
  <si>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</si>
  <si>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</si>
  <si>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</si>
  <si>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</si>
  <si>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</si>
  <si>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</si>
  <si>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</si>
  <si>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</si>
  <si>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</si>
  <si>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</si>
  <si>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</si>
  <si>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</si>
  <si>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</si>
  <si>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</si>
  <si>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</si>
  <si>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</si>
  <si>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</si>
  <si>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</si>
  <si>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</si>
  <si>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</si>
  <si>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</si>
  <si>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</si>
  <si>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</si>
  <si>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</si>
  <si>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</si>
  <si>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</si>
  <si>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</si>
  <si>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</si>
  <si>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</si>
  <si>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</si>
  <si>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</si>
  <si>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</si>
  <si>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</si>
  <si>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</si>
  <si>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</si>
  <si>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</si>
  <si>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</si>
  <si>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</si>
  <si>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</si>
  <si>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</si>
  <si>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</si>
  <si>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</si>
  <si>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</si>
  <si>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</si>
  <si>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</si>
  <si>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</si>
  <si>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</si>
  <si>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</si>
  <si>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</si>
  <si>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</si>
  <si>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</si>
  <si>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</si>
  <si>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</si>
  <si>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</si>
  <si>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</si>
  <si>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</si>
  <si>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</si>
  <si>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</si>
  <si>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</si>
  <si>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</si>
  <si>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</si>
  <si>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</si>
  <si>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</si>
  <si>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</si>
  <si>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</si>
  <si>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</si>
  <si>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</si>
  <si>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</si>
  <si>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</si>
  <si>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</si>
  <si>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</si>
  <si>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</si>
  <si>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</si>
  <si>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</si>
  <si>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</si>
  <si>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</si>
  <si>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</si>
  <si>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</si>
  <si>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</si>
  <si>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</si>
  <si>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</si>
  <si>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</si>
  <si>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</si>
  <si>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</si>
  <si>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</si>
  <si>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</si>
  <si>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</si>
  <si>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</si>
  <si>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</si>
  <si>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</si>
  <si>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</si>
  <si>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</si>
  <si>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</si>
  <si>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</si>
  <si>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</si>
  <si>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</si>
  <si>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</si>
  <si>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</si>
  <si>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</si>
  <si>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</si>
  <si>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</si>
  <si>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</si>
  <si>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</si>
  <si>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</si>
  <si>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</si>
  <si>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</si>
  <si>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</si>
  <si>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</si>
  <si>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</si>
  <si>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</si>
  <si>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</si>
  <si>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</si>
  <si>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</si>
  <si>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</si>
  <si>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</si>
  <si>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</si>
  <si>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</si>
  <si>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</si>
  <si>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</si>
  <si>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</si>
  <si>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</si>
  <si>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</si>
  <si>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</si>
  <si>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</si>
  <si>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</si>
  <si>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</si>
  <si>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</si>
  <si>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</si>
  <si>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</si>
  <si>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</si>
  <si>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</si>
  <si>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</si>
  <si>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</si>
  <si>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</si>
  <si>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</si>
  <si>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</si>
  <si>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</si>
  <si>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</si>
  <si>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</si>
  <si>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</si>
  <si>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</si>
  <si>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</si>
  <si>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</si>
  <si>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</si>
  <si>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</si>
  <si>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</si>
  <si>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</si>
  <si>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</si>
  <si>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</si>
  <si>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</si>
  <si>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</si>
  <si>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</si>
  <si>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</si>
  <si>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</si>
  <si>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</si>
  <si>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</si>
  <si>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</si>
  <si>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</si>
  <si>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</si>
  <si>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</si>
  <si>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</si>
  <si>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</si>
  <si>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</si>
  <si>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</si>
  <si>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</si>
  <si>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</si>
  <si>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</si>
  <si>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</si>
  <si>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</si>
  <si>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</si>
  <si>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</si>
  <si>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</si>
  <si>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</si>
  <si>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</si>
  <si>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</si>
  <si>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</si>
  <si>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</si>
  <si>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</si>
  <si>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</si>
  <si>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</si>
  <si>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</si>
  <si>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</si>
  <si>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</si>
  <si>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</si>
  <si>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</si>
  <si>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</si>
  <si>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</si>
  <si>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</si>
  <si>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</si>
  <si>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</si>
  <si>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</si>
  <si>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</si>
  <si>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</si>
  <si>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</si>
  <si>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</si>
  <si>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</si>
  <si>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</si>
  <si>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</si>
  <si>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</si>
  <si>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</si>
  <si>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</si>
  <si>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</si>
  <si>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</si>
  <si>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</si>
  <si>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</si>
  <si>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</si>
  <si>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</si>
  <si>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</si>
  <si>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</si>
  <si>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</si>
  <si>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</si>
  <si>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</si>
  <si>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</si>
  <si>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</si>
  <si>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</si>
  <si>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</si>
  <si>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</si>
  <si>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</si>
  <si>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</si>
  <si>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</si>
  <si>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</si>
  <si>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</si>
  <si>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</si>
  <si>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</si>
  <si>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</si>
  <si>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</si>
  <si>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</si>
  <si>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</si>
  <si>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</si>
  <si>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</si>
  <si>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</si>
  <si>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</si>
  <si>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</si>
  <si>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</si>
  <si>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</si>
  <si>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</si>
  <si>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</si>
  <si>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</si>
  <si>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</si>
  <si>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</si>
  <si>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</si>
  <si>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</si>
  <si>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</si>
  <si>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</si>
  <si>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</si>
  <si>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</si>
  <si>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</si>
  <si>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</si>
  <si>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</si>
  <si>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</si>
  <si>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</si>
  <si>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</si>
  <si>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</si>
  <si>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</si>
  <si>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</si>
  <si>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</si>
  <si>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</si>
  <si>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</si>
  <si>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</si>
  <si>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</si>
  <si>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</si>
  <si>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</si>
  <si>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</si>
  <si>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</si>
  <si>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</si>
  <si>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</si>
  <si>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</si>
  <si>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</si>
  <si>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</si>
  <si>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</si>
  <si>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</si>
  <si>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</si>
  <si>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</si>
  <si>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</si>
  <si>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</si>
  <si>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</si>
  <si>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</si>
  <si>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</si>
  <si>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</si>
  <si>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</si>
  <si>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</si>
  <si>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</si>
  <si>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</si>
  <si>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</si>
  <si>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</si>
  <si>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</si>
  <si>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</si>
  <si>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</si>
  <si>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</si>
  <si>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</si>
  <si>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</si>
  <si>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</si>
  <si>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</si>
  <si>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</si>
  <si>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</si>
  <si>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</si>
  <si>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</si>
  <si>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</si>
  <si>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</si>
  <si>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</si>
  <si>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</si>
  <si>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</si>
  <si>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</si>
  <si>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</si>
  <si>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</si>
  <si>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</si>
  <si>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</si>
  <si>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</si>
  <si>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</si>
  <si>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</si>
  <si>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</si>
  <si>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</si>
  <si>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</si>
  <si>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</si>
  <si>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</si>
  <si>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</si>
  <si>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</si>
  <si>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</si>
  <si>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</si>
  <si>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</si>
  <si>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</si>
  <si>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</si>
  <si>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</si>
  <si>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</si>
  <si>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</si>
  <si>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</si>
  <si>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</si>
  <si>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</si>
  <si>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</si>
  <si>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</si>
  <si>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</si>
  <si>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</si>
  <si>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</si>
  <si>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</si>
  <si>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</si>
  <si>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</si>
  <si>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</si>
  <si>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</si>
  <si>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</si>
  <si>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</si>
  <si>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</si>
  <si>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</si>
  <si>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</si>
  <si>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</si>
  <si>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</si>
  <si>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</si>
  <si>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</si>
  <si>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</si>
  <si>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</si>
  <si>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</si>
  <si>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</si>
  <si>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</si>
  <si>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</si>
  <si>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</si>
  <si>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</si>
  <si>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</si>
  <si>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</si>
  <si>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</si>
  <si>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</si>
  <si>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</si>
  <si>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</si>
  <si>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</si>
  <si>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</si>
  <si>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</si>
  <si>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</si>
  <si>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</si>
  <si>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</si>
  <si>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</si>
  <si>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</si>
  <si>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</si>
  <si>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</si>
  <si>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</si>
  <si>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</si>
  <si>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</si>
  <si>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</si>
  <si>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</si>
  <si>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</si>
  <si>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</si>
  <si>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</si>
  <si>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</si>
  <si>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</si>
  <si>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</si>
  <si>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</si>
  <si>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</si>
  <si>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</si>
  <si>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</si>
  <si>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</si>
  <si>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</si>
  <si>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</si>
  <si>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</si>
  <si>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</si>
  <si>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</si>
  <si>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</si>
  <si>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</si>
  <si>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</si>
  <si>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</si>
  <si>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</si>
  <si>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</si>
  <si>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</si>
  <si>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</si>
  <si>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</si>
  <si>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</si>
  <si>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</si>
  <si>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</si>
  <si>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</si>
  <si>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</si>
  <si>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</si>
  <si>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</si>
  <si>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</si>
  <si>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</si>
  <si>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</si>
  <si>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</si>
  <si>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</si>
  <si>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</si>
  <si>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</si>
  <si>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</si>
  <si>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</si>
  <si>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</si>
  <si>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</si>
  <si>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</si>
  <si>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</si>
  <si>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</si>
  <si>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</si>
  <si>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</si>
  <si>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</si>
  <si>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</si>
  <si>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</si>
  <si>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</si>
  <si>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</si>
  <si>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</si>
  <si>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</si>
  <si>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</si>
  <si>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</si>
  <si>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</si>
  <si>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</si>
  <si>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</si>
  <si>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</si>
  <si>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</si>
  <si>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</si>
  <si>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</si>
  <si>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</si>
  <si>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</si>
  <si>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</si>
  <si>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</si>
  <si>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</si>
  <si>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</si>
  <si>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</si>
  <si>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</si>
  <si>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</si>
  <si>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</si>
  <si>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</si>
  <si>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</si>
  <si>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</si>
  <si>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</si>
  <si>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</si>
  <si>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</si>
  <si>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</si>
  <si>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</si>
  <si>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</si>
  <si>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</si>
  <si>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</si>
  <si>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</si>
  <si>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</si>
  <si>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</si>
  <si>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</si>
  <si>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</si>
  <si>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</si>
  <si>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</si>
  <si>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</si>
  <si>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</si>
  <si>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</si>
  <si>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</si>
  <si>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</si>
  <si>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</si>
  <si>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</si>
  <si>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</si>
  <si>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</si>
  <si>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</si>
  <si>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</si>
  <si>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</si>
  <si>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</si>
  <si>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</si>
  <si>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</si>
  <si>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</si>
  <si>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</si>
  <si>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</si>
  <si>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</si>
  <si>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</si>
  <si>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</si>
  <si>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</si>
  <si>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</si>
  <si>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</si>
  <si>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</si>
  <si>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</si>
  <si>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</si>
  <si>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</si>
  <si>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</si>
  <si>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</si>
  <si>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</si>
  <si>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</si>
  <si>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</si>
  <si>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</si>
  <si>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</si>
  <si>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</si>
  <si>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</si>
  <si>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</si>
  <si>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</si>
  <si>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</si>
  <si>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</si>
  <si>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</si>
  <si>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</si>
  <si>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</si>
  <si>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</si>
  <si>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</si>
  <si>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</si>
  <si>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</si>
  <si>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</si>
  <si>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</si>
  <si>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</si>
  <si>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</si>
  <si>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</si>
  <si>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</si>
  <si>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</si>
  <si>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</si>
  <si>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</si>
  <si>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</si>
  <si>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</si>
  <si>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</si>
  <si>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</si>
  <si>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</si>
  <si>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</si>
  <si>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</si>
  <si>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</si>
  <si>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</si>
  <si>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</si>
  <si>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</si>
  <si>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</si>
  <si>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</si>
  <si>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</si>
  <si>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</si>
  <si>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</si>
  <si>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</si>
  <si>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</si>
  <si>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</si>
  <si>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</si>
  <si>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</si>
  <si>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</si>
  <si>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</si>
  <si>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</si>
  <si>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</si>
  <si>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</si>
  <si>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</si>
  <si>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</si>
  <si>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</si>
  <si>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</si>
  <si>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</si>
  <si>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</si>
  <si>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</si>
  <si>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</si>
  <si>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</si>
  <si>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</si>
  <si>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</si>
  <si>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</si>
  <si>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</si>
  <si>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</si>
  <si>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</si>
  <si>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</si>
  <si>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</si>
  <si>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</si>
  <si>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</si>
  <si>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</si>
  <si>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</si>
  <si>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</si>
  <si>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</si>
  <si>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</si>
  <si>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</si>
  <si>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</si>
  <si>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</si>
  <si>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</si>
  <si>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</si>
  <si>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</si>
  <si>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</si>
  <si>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</si>
  <si>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</si>
  <si>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</si>
  <si>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</si>
  <si>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</si>
  <si>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</si>
  <si>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</si>
  <si>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</si>
  <si>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</si>
  <si>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</si>
  <si>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</si>
  <si>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</si>
  <si>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</si>
  <si>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</si>
  <si>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</si>
  <si>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</si>
  <si>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</si>
  <si>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</si>
  <si>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</si>
  <si>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</si>
  <si>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</si>
  <si>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</si>
  <si>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</si>
  <si>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</si>
  <si>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</si>
  <si>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</si>
  <si>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</si>
  <si>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</si>
  <si>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</si>
  <si>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</si>
  <si>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</si>
  <si>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</si>
  <si>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</si>
  <si>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</si>
  <si>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</si>
  <si>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</si>
  <si>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</si>
  <si>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</si>
  <si>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</si>
  <si>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</si>
  <si>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</si>
  <si>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</si>
  <si>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</si>
  <si>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</si>
  <si>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</si>
  <si>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</si>
  <si>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</si>
  <si>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</si>
  <si>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</si>
  <si>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</si>
  <si>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</si>
  <si>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</si>
  <si>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</si>
  <si>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</si>
  <si>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</si>
  <si>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</si>
  <si>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</si>
  <si>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</si>
  <si>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</si>
  <si>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</si>
  <si>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</si>
  <si>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</si>
  <si>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</si>
  <si>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</si>
  <si>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</si>
  <si>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</si>
  <si>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</si>
  <si>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</si>
  <si>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</si>
  <si>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</si>
  <si>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</si>
  <si>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</si>
  <si>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</si>
  <si>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</si>
  <si>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</si>
  <si>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</si>
  <si>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</si>
  <si>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</si>
  <si>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</si>
  <si>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</si>
  <si>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</si>
  <si>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</si>
  <si>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</si>
  <si>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</si>
  <si>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</si>
  <si>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</si>
  <si>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</si>
  <si>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</si>
  <si>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</si>
  <si>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</si>
  <si>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</si>
  <si>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</si>
  <si>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</si>
  <si>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</si>
  <si>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</si>
  <si>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</si>
  <si>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</si>
  <si>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</si>
  <si>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</si>
  <si>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</si>
  <si>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</si>
  <si>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</si>
  <si>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</si>
  <si>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</si>
  <si>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</si>
  <si>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</si>
  <si>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</si>
  <si>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</si>
  <si>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</si>
  <si>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</si>
  <si>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</si>
  <si>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</si>
  <si>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</si>
  <si>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</si>
  <si>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</si>
  <si>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</si>
  <si>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</si>
  <si>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</si>
  <si>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</si>
  <si>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</si>
  <si>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</si>
  <si>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</si>
  <si>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</si>
  <si>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</si>
  <si>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</si>
  <si>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</si>
  <si>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</si>
  <si>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</si>
  <si>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</si>
  <si>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</si>
  <si>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</si>
  <si>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</si>
  <si>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</si>
  <si>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</si>
  <si>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</si>
  <si>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</si>
  <si>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</si>
  <si>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</si>
  <si>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</si>
  <si>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</si>
  <si>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</si>
  <si>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</si>
  <si>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</si>
  <si>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</si>
  <si>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</si>
  <si>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</si>
  <si>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</si>
  <si>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</si>
  <si>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</si>
  <si>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</si>
  <si>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</si>
  <si>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</si>
  <si>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</si>
  <si>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</si>
  <si>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</si>
  <si>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</si>
  <si>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</si>
  <si>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</si>
  <si>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</si>
  <si>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</si>
  <si>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</si>
  <si>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</si>
  <si>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</si>
  <si>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</si>
  <si>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</si>
  <si>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</si>
  <si>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</si>
  <si>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</si>
  <si>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</si>
  <si>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</si>
  <si>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</si>
  <si>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</si>
  <si>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</si>
  <si>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</si>
  <si>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</si>
  <si>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</si>
  <si>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</si>
  <si>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</si>
  <si>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</si>
  <si>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</si>
  <si>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</si>
  <si>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</si>
  <si>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</si>
  <si>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</si>
  <si>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</si>
  <si>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</si>
  <si>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</si>
  <si>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</si>
  <si>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</si>
  <si>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</si>
  <si>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</si>
  <si>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</si>
  <si>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</si>
  <si>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</si>
  <si>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</si>
  <si>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</si>
  <si>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</si>
  <si>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</si>
  <si>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</si>
  <si>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</si>
  <si>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</si>
  <si>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</si>
  <si>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</si>
  <si>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</si>
  <si>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</si>
  <si>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</si>
  <si>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</si>
  <si>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</si>
  <si>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</si>
  <si>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</si>
  <si>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</si>
  <si>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</si>
  <si>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</si>
  <si>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</si>
  <si>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</si>
  <si>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</si>
  <si>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</si>
  <si>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</si>
  <si>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</si>
  <si>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</si>
  <si>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</si>
  <si>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</si>
  <si>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</si>
  <si>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</si>
  <si>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</si>
  <si>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</si>
  <si>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</si>
  <si>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</si>
  <si>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</si>
  <si>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</si>
  <si>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</si>
  <si>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</si>
  <si>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</si>
  <si>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</si>
  <si>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</si>
  <si>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</si>
  <si>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</si>
  <si>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</si>
  <si>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</si>
  <si>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</si>
  <si>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</si>
  <si>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</si>
  <si>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</si>
  <si>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</si>
  <si>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</si>
  <si>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</si>
  <si>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</si>
  <si>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</si>
  <si>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</si>
  <si>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</si>
  <si>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</si>
  <si>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</si>
  <si>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</si>
  <si>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</si>
  <si>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</si>
  <si>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</si>
  <si>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</si>
  <si>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</si>
  <si>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</si>
  <si>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</si>
  <si>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</si>
  <si>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</si>
  <si>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</si>
  <si>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</si>
  <si>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</si>
  <si>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</si>
  <si>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</si>
  <si>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</si>
  <si>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</si>
  <si>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</si>
  <si>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</si>
  <si>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</si>
  <si>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</si>
  <si>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</si>
  <si>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</si>
  <si>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</si>
  <si>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</si>
  <si>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</si>
  <si>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</si>
  <si>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</si>
  <si>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</si>
  <si>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</si>
  <si>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</si>
  <si>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</si>
  <si>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</si>
  <si>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</si>
  <si>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</si>
  <si>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</si>
  <si>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</si>
  <si>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</si>
  <si>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</si>
  <si>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</si>
  <si>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</si>
  <si>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</si>
  <si>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</si>
  <si>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</si>
  <si>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</si>
  <si>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</si>
  <si>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</si>
  <si>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</si>
  <si>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</si>
  <si>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</si>
  <si>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</si>
  <si>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</si>
  <si>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</si>
  <si>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</si>
  <si>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</si>
  <si>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</si>
  <si>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</si>
  <si>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</si>
  <si>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</si>
  <si>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</si>
  <si>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</si>
  <si>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</si>
  <si>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</si>
  <si>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</si>
  <si>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</si>
  <si>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</si>
  <si>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</si>
  <si>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</si>
  <si>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</si>
  <si>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</si>
  <si>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</si>
  <si>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</si>
  <si>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</si>
  <si>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</si>
  <si>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</si>
  <si>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</si>
  <si>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</si>
  <si>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</si>
  <si>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</si>
  <si>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</si>
  <si>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</si>
  <si>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</si>
  <si>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</si>
  <si>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</si>
  <si>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</si>
  <si>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</si>
  <si>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</si>
  <si>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</si>
  <si>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</si>
  <si>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</si>
  <si>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</si>
  <si>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</si>
  <si>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</si>
  <si>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</si>
  <si>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</si>
  <si>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</si>
  <si>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</si>
  <si>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</si>
  <si>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</si>
  <si>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</si>
  <si>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</si>
  <si>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</si>
  <si>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</si>
  <si>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</si>
  <si>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</si>
  <si>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</si>
  <si>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</si>
  <si>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</si>
  <si>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</si>
  <si>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</si>
  <si>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</si>
  <si>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</si>
  <si>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</si>
  <si>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</si>
  <si>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</si>
  <si>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</si>
  <si>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</si>
  <si>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</si>
  <si>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</si>
  <si>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</si>
  <si>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</si>
  <si>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</si>
  <si>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</si>
  <si>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</si>
  <si>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</si>
  <si>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</si>
  <si>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</si>
  <si>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</si>
  <si>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</si>
  <si>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</si>
  <si>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</si>
  <si>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</si>
  <si>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</si>
  <si>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</si>
  <si>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</si>
  <si>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</si>
  <si>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</si>
  <si>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</si>
  <si>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</si>
  <si>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</si>
  <si>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</si>
  <si>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</si>
  <si>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</si>
  <si>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</si>
  <si>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</si>
  <si>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</si>
  <si>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</si>
  <si>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</si>
  <si>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</si>
  <si>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</si>
  <si>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</si>
  <si>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</si>
  <si>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</si>
  <si>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</si>
  <si>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</si>
  <si>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</si>
  <si>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</si>
  <si>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</si>
  <si>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</si>
  <si>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</si>
  <si>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</si>
  <si>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</si>
  <si>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</si>
  <si>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</si>
  <si>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</si>
  <si>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</si>
  <si>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</si>
  <si>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</si>
  <si>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</si>
  <si>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</si>
  <si>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</si>
  <si>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</si>
  <si>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</si>
  <si>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</si>
  <si>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</si>
  <si>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</si>
  <si>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</si>
  <si>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</si>
  <si>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</si>
  <si>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</si>
  <si>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</si>
  <si>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</si>
  <si>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</si>
  <si>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</si>
  <si>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</si>
  <si>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</si>
  <si>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</si>
  <si>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</si>
  <si>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</si>
  <si>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</si>
  <si>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</si>
  <si>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</si>
  <si>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</si>
  <si>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</si>
  <si>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</si>
  <si>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</si>
  <si>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</si>
  <si>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</si>
  <si>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</si>
  <si>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</si>
  <si>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</si>
  <si>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</si>
  <si>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</si>
  <si>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</si>
  <si>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</si>
  <si>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</si>
  <si>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</si>
  <si>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</si>
  <si>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</si>
  <si>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</si>
  <si>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</si>
  <si>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</si>
  <si>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</si>
  <si>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</si>
  <si>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</si>
  <si>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</si>
  <si>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</si>
  <si>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</si>
  <si>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</si>
  <si>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</si>
  <si>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</si>
  <si>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</si>
  <si>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</si>
  <si>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</si>
  <si>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</si>
  <si>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</si>
  <si>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</si>
  <si>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</si>
  <si>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</si>
  <si>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</si>
  <si>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</si>
  <si>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</si>
  <si>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</si>
  <si>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</si>
  <si>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</si>
  <si>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</si>
  <si>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</si>
  <si>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</si>
  <si>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</si>
  <si>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</si>
  <si>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</si>
  <si>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</si>
  <si>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</si>
  <si>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</si>
  <si>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</si>
  <si>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</si>
  <si>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</si>
  <si>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</si>
  <si>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</si>
  <si>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</si>
  <si>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</si>
  <si>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</si>
  <si>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</si>
  <si>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</si>
  <si>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</si>
  <si>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</si>
  <si>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</si>
  <si>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</si>
  <si>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</si>
  <si>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</si>
  <si>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</si>
  <si>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</si>
  <si>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</si>
  <si>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</si>
  <si>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</si>
  <si>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</si>
  <si>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</si>
  <si>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</si>
  <si>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</si>
  <si>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</si>
  <si>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</si>
  <si>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</si>
  <si>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</si>
  <si>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</si>
  <si>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</si>
  <si>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</si>
  <si>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</si>
  <si>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</si>
  <si>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</si>
  <si>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</si>
  <si>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</si>
  <si>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</si>
  <si>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</si>
  <si>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</si>
  <si>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</si>
  <si>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</si>
  <si>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</si>
  <si>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</si>
  <si>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</si>
  <si>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</si>
  <si>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</si>
  <si>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</si>
  <si>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</si>
  <si>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</si>
  <si>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</si>
  <si>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</si>
  <si>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</si>
  <si>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</si>
  <si>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</si>
  <si>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</si>
  <si>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</si>
  <si>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</si>
  <si>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</si>
  <si>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</si>
  <si>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</si>
  <si>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</si>
  <si>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</si>
  <si>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</si>
  <si>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</si>
  <si>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</si>
  <si>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</si>
  <si>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</si>
  <si>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</si>
  <si>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</si>
  <si>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</si>
  <si>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</si>
  <si>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</si>
  <si>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</si>
  <si>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</si>
  <si>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</si>
  <si>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</si>
  <si>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</si>
  <si>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</si>
  <si>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</si>
  <si>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</si>
  <si>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</si>
  <si>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</si>
  <si>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</si>
  <si>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</si>
  <si>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</si>
  <si>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</si>
  <si>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</si>
  <si>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</si>
  <si>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</si>
  <si>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</si>
  <si>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</si>
  <si>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</si>
  <si>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</si>
  <si>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</si>
  <si>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</si>
  <si>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</si>
  <si>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</si>
  <si>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</si>
  <si>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</si>
  <si>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</si>
  <si>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</si>
  <si>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</si>
  <si>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</si>
  <si>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</si>
  <si>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</si>
  <si>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</si>
  <si>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</si>
  <si>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</si>
  <si>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</si>
  <si>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</si>
  <si>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</si>
  <si>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</si>
  <si>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</si>
  <si>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</si>
  <si>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</si>
  <si>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</si>
  <si>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</si>
  <si>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</si>
  <si>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</si>
  <si>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</si>
  <si>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</si>
  <si>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</si>
  <si>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</si>
  <si>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</si>
  <si>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</si>
  <si>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</si>
  <si>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</si>
  <si>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</si>
  <si>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</si>
  <si>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</si>
  <si>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</si>
  <si>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</si>
  <si>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</si>
  <si>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</si>
  <si>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</si>
  <si>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</si>
  <si>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</si>
  <si>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</si>
  <si>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</si>
  <si>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</si>
  <si>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</si>
  <si>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</si>
  <si>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</si>
  <si>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</si>
  <si>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</si>
  <si>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</si>
  <si>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</si>
  <si>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</si>
  <si>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</si>
  <si>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</si>
  <si>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</si>
  <si>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</si>
  <si>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</si>
  <si>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</si>
  <si>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</si>
  <si>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</si>
  <si>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</si>
  <si>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</si>
  <si>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</si>
  <si>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</si>
  <si>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</si>
  <si>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</si>
  <si>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</si>
  <si>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</si>
  <si>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</si>
  <si>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</si>
  <si>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</si>
  <si>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</si>
  <si>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</si>
  <si>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</si>
  <si>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</si>
  <si>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</si>
  <si>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</si>
  <si>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</si>
  <si>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</si>
  <si>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</si>
  <si>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</si>
  <si>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</si>
  <si>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</si>
  <si>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</si>
  <si>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</si>
  <si>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</si>
  <si>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</si>
  <si>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</si>
  <si>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</si>
  <si>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</si>
  <si>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</si>
  <si>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</si>
  <si>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</si>
  <si>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</si>
  <si>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</si>
  <si>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</si>
  <si>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</si>
  <si>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</si>
  <si>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</si>
  <si>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</si>
  <si>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</si>
  <si>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</si>
  <si>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</si>
  <si>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</si>
  <si>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</si>
  <si>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</si>
  <si>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</si>
  <si>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</si>
  <si>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</si>
  <si>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</si>
  <si>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</si>
  <si>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</si>
  <si>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</si>
  <si>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</si>
  <si>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</si>
  <si>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</si>
  <si>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</si>
  <si>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</si>
  <si>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</si>
  <si>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</si>
  <si>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</si>
  <si>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</si>
  <si>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</si>
  <si>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</si>
  <si>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</si>
  <si>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</si>
  <si>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</si>
  <si>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</si>
  <si>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</si>
  <si>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</si>
  <si>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</si>
  <si>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</si>
  <si>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</si>
  <si>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</si>
  <si>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</si>
  <si>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</si>
  <si>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</si>
  <si>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</si>
  <si>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</si>
  <si>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</si>
  <si>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</si>
  <si>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</si>
  <si>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</si>
  <si>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</si>
  <si>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</si>
  <si>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</si>
  <si>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</si>
  <si>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</si>
  <si>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</si>
  <si>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</si>
  <si>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</si>
  <si>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</si>
  <si>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</si>
  <si>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</si>
  <si>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</si>
  <si>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</si>
  <si>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</si>
  <si>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</si>
  <si>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</si>
  <si>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</si>
  <si>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</si>
  <si>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</si>
  <si>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</si>
  <si>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</si>
  <si>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</si>
  <si>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</si>
  <si>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</si>
  <si>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</si>
  <si>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</si>
  <si>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</si>
  <si>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</si>
  <si>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</si>
  <si>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</si>
  <si>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</si>
  <si>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</si>
  <si>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</si>
  <si>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</si>
  <si>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</si>
  <si>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</si>
  <si>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</si>
  <si>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</si>
  <si>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</si>
  <si>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</si>
  <si>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</si>
  <si>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</si>
  <si>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</si>
  <si>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</si>
  <si>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</si>
  <si>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</si>
  <si>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</si>
  <si>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</si>
  <si>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</si>
  <si>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</si>
  <si>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</si>
  <si>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</si>
  <si>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</si>
  <si>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</si>
  <si>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</si>
  <si>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</si>
  <si>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</si>
  <si>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</si>
  <si>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</si>
  <si>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</si>
  <si>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</si>
  <si>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</si>
  <si>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</si>
  <si>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</si>
  <si>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</si>
  <si>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</si>
  <si>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</si>
  <si>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</si>
  <si>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</si>
  <si>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</si>
  <si>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</si>
  <si>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</si>
  <si>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</si>
  <si>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</si>
  <si>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</si>
  <si>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</si>
  <si>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</si>
  <si>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</si>
  <si>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</si>
  <si>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</si>
  <si>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</si>
  <si>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</si>
  <si>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</si>
  <si>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</si>
  <si>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</si>
  <si>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</si>
  <si>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</si>
  <si>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</si>
  <si>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</si>
  <si>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</si>
  <si>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</si>
  <si>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</si>
  <si>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</si>
  <si>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</si>
  <si>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</si>
  <si>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</si>
  <si>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</si>
  <si>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</si>
  <si>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</si>
  <si>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</si>
  <si>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</si>
  <si>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</si>
  <si>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</si>
  <si>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</si>
  <si>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</si>
  <si>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</si>
  <si>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</si>
  <si>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</si>
  <si>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</si>
  <si>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</si>
  <si>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</si>
  <si>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</si>
  <si>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</si>
  <si>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</si>
  <si>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</si>
  <si>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</si>
  <si>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</si>
  <si>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</si>
  <si>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</si>
  <si>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</si>
  <si>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</si>
  <si>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</si>
  <si>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</si>
  <si>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</si>
  <si>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</si>
  <si>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</si>
  <si>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</si>
  <si>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</si>
  <si>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</si>
  <si>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</si>
  <si>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</si>
  <si>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</si>
  <si>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</si>
  <si>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</si>
  <si>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</si>
  <si>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</si>
  <si>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</si>
  <si>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</si>
  <si>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</si>
  <si>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</si>
  <si>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</si>
  <si>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</si>
  <si>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</si>
  <si>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</si>
  <si>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</si>
  <si>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</si>
  <si>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</si>
  <si>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</si>
  <si>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</si>
  <si>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</si>
  <si>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</si>
  <si>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</si>
  <si>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</si>
  <si>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</si>
  <si>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</si>
  <si>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</si>
  <si>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</si>
  <si>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</si>
  <si>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</si>
  <si>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</si>
  <si>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</si>
  <si>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</si>
  <si>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</si>
  <si>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</si>
  <si>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</si>
  <si>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</si>
  <si>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</si>
  <si>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</si>
  <si>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</si>
  <si>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</si>
  <si>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</si>
  <si>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</si>
  <si>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</si>
  <si>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</si>
  <si>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</si>
  <si>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</si>
  <si>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</si>
  <si>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</si>
  <si>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</si>
  <si>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</si>
  <si>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</si>
  <si>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</si>
  <si>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</si>
  <si>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</si>
  <si>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</si>
  <si>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</si>
  <si>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</si>
  <si>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</si>
  <si>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</si>
  <si>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</si>
  <si>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</si>
  <si>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</si>
  <si>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</si>
  <si>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</si>
  <si>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</si>
  <si>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</si>
  <si>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</si>
  <si>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</si>
  <si>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</si>
  <si>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</si>
  <si>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</si>
  <si>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</si>
  <si>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</si>
  <si>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</si>
  <si>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</si>
  <si>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</si>
  <si>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</si>
  <si>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</si>
  <si>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</si>
  <si>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</si>
  <si>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</si>
  <si>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</si>
  <si>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</si>
  <si>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</si>
  <si>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</si>
  <si>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</si>
  <si>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</si>
  <si>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</si>
  <si>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</si>
  <si>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</si>
  <si>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</si>
  <si>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</si>
  <si>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</si>
  <si>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</si>
  <si>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</si>
  <si>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</si>
  <si>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</si>
  <si>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</si>
  <si>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</si>
  <si>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</si>
  <si>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</si>
  <si>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</si>
  <si>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</si>
  <si>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</si>
  <si>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</si>
  <si>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</si>
  <si>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</si>
  <si>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</si>
  <si>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</si>
  <si>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</si>
  <si>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</si>
  <si>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</si>
  <si>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</si>
  <si>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</si>
  <si>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</si>
  <si>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</si>
  <si>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</si>
  <si>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</si>
  <si>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</si>
  <si>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</si>
  <si>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</si>
  <si>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</si>
  <si>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</si>
  <si>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</si>
  <si>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</si>
  <si>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</si>
  <si>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</si>
  <si>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</si>
  <si>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</si>
  <si>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</si>
  <si>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</si>
  <si>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</si>
  <si>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</si>
  <si>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</si>
  <si>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</si>
  <si>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</si>
  <si>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</si>
  <si>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</si>
  <si>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</si>
  <si>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</si>
  <si>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</si>
  <si>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</si>
  <si>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</si>
  <si>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</si>
  <si>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</si>
  <si>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</si>
  <si>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</si>
  <si>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</si>
  <si>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</si>
  <si>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</si>
  <si>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</si>
  <si>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</si>
  <si>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</si>
  <si>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</si>
  <si>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</si>
  <si>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</si>
  <si>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</si>
  <si>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</si>
  <si>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</si>
  <si>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</si>
  <si>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</si>
  <si>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</si>
  <si>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</si>
  <si>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</si>
  <si>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</si>
  <si>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</si>
  <si>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</si>
  <si>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</si>
  <si>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</si>
  <si>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</si>
  <si>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</si>
  <si>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</si>
  <si>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</si>
  <si>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</si>
  <si>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</si>
  <si>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</si>
  <si>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</si>
  <si>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</si>
  <si>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</si>
  <si>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</si>
  <si>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</si>
  <si>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</si>
  <si>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</si>
  <si>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</si>
  <si>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</si>
  <si>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</si>
  <si>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</si>
  <si>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</si>
  <si>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</si>
  <si>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</si>
  <si>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</si>
  <si>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</si>
  <si>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</si>
  <si>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</si>
  <si>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</si>
  <si>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</si>
  <si>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</si>
  <si>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</si>
  <si>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</si>
  <si>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</si>
  <si>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</si>
  <si>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</si>
  <si>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</si>
  <si>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</si>
  <si>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</si>
  <si>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</si>
  <si>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</si>
  <si>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</si>
  <si>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</si>
  <si>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</si>
  <si>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</si>
  <si>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</si>
  <si>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</si>
  <si>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</si>
  <si>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</si>
  <si>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</si>
  <si>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</si>
  <si>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</si>
  <si>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</si>
  <si>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</si>
  <si>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</si>
  <si>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</si>
  <si>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</si>
  <si>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</si>
  <si>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</si>
  <si>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</si>
  <si>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</si>
  <si>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</si>
  <si>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</si>
  <si>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</si>
  <si>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</si>
  <si>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</si>
  <si>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</si>
  <si>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</si>
  <si>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</si>
  <si>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</si>
  <si>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</si>
  <si>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</si>
  <si>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</si>
  <si>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</si>
  <si>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</si>
  <si>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</si>
  <si>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</si>
  <si>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</si>
  <si>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</si>
  <si>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</si>
  <si>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</si>
  <si>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</si>
  <si>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</si>
  <si>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</si>
  <si>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</si>
  <si>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</si>
  <si>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</si>
  <si>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</si>
  <si>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</si>
  <si>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</si>
  <si>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</si>
  <si>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</si>
  <si>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</si>
  <si>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</si>
  <si>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</si>
  <si>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</si>
  <si>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</si>
  <si>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</si>
  <si>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</si>
  <si>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</si>
  <si>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</si>
  <si>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</si>
  <si>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</si>
  <si>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</si>
  <si>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</si>
  <si>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</si>
  <si>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</si>
  <si>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</si>
  <si>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</si>
  <si>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</si>
  <si>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</si>
  <si>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</si>
  <si>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</si>
  <si>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</si>
  <si>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</si>
  <si>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</si>
  <si>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</si>
  <si>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</si>
  <si>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</si>
  <si>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</si>
  <si>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</si>
  <si>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</si>
  <si>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</si>
  <si>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</si>
  <si>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</si>
  <si>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</si>
  <si>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</si>
  <si>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</si>
  <si>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</si>
  <si>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</si>
  <si>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</si>
  <si>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</si>
  <si>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</si>
  <si>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</si>
  <si>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</si>
  <si>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</si>
  <si>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</si>
  <si>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</si>
  <si>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</si>
  <si>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</si>
  <si>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</si>
  <si>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</si>
  <si>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</si>
  <si>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</si>
  <si>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</si>
  <si>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</si>
  <si>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</si>
  <si>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</si>
  <si>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</si>
  <si>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</si>
  <si>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</si>
  <si>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</si>
  <si>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</si>
  <si>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</si>
  <si>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</si>
  <si>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</si>
  <si>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</si>
  <si>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</si>
  <si>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</si>
  <si>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</si>
  <si>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</si>
  <si>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</si>
  <si>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</si>
  <si>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</si>
  <si>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</si>
  <si>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</si>
  <si>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</si>
  <si>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</si>
  <si>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</si>
  <si>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</si>
  <si>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</si>
  <si>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</si>
  <si>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</si>
  <si>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</si>
  <si>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</si>
  <si>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</si>
  <si>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</si>
  <si>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</si>
  <si>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</si>
  <si>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</si>
  <si>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</si>
  <si>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</si>
  <si>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</si>
  <si>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</si>
  <si>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</si>
  <si>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</si>
  <si>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</si>
  <si>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</si>
  <si>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</si>
  <si>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</si>
  <si>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</si>
  <si>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</si>
  <si>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</si>
  <si>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</si>
  <si>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</si>
  <si>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</si>
  <si>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</si>
  <si>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</si>
  <si>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</si>
  <si>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</si>
  <si>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</si>
  <si>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</si>
  <si>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</si>
  <si>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</si>
  <si>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</si>
  <si>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</si>
  <si>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</si>
  <si>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</si>
  <si>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</si>
  <si>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</si>
  <si>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</si>
  <si>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</si>
  <si>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</si>
  <si>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</si>
  <si>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</si>
  <si>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</si>
  <si>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</si>
  <si>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</si>
  <si>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</si>
  <si>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</si>
  <si>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</si>
  <si>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</si>
  <si>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</si>
  <si>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</si>
  <si>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</si>
  <si>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</si>
  <si>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</si>
  <si>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</si>
  <si>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</si>
  <si>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</si>
  <si>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</si>
  <si>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</si>
  <si>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</si>
  <si>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</si>
  <si>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</si>
  <si>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</si>
  <si>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</si>
  <si>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</si>
  <si>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</si>
  <si>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</si>
  <si>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</si>
  <si>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</si>
  <si>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</si>
  <si>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</si>
  <si>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</si>
  <si>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</si>
  <si>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</si>
  <si>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</si>
  <si>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</si>
  <si>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</si>
  <si>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</si>
  <si>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</si>
  <si>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</si>
  <si>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</si>
  <si>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</si>
  <si>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</si>
  <si>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</si>
  <si>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</si>
  <si>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</si>
  <si>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</si>
  <si>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</si>
  <si>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</si>
  <si>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</si>
  <si>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</si>
  <si>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</si>
  <si>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</si>
  <si>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</si>
  <si>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</si>
  <si>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</si>
  <si>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</si>
  <si>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</si>
  <si>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</si>
  <si>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</si>
  <si>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</si>
  <si>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</si>
  <si>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</si>
  <si>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</si>
  <si>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</si>
  <si>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</si>
  <si>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</si>
  <si>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</si>
  <si>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</si>
  <si>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</si>
  <si>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</si>
  <si>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</si>
  <si>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</si>
  <si>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</si>
  <si>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</si>
  <si>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</si>
  <si>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</si>
  <si>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</si>
  <si>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</si>
  <si>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</si>
  <si>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</si>
  <si>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</si>
  <si>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</si>
  <si>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</si>
  <si>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</si>
  <si>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</si>
  <si>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</si>
  <si>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</si>
  <si>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</si>
  <si>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</si>
  <si>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</si>
  <si>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</si>
  <si>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</si>
  <si>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</si>
  <si>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</si>
  <si>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</si>
  <si>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</si>
  <si>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</si>
  <si>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</si>
  <si>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</si>
  <si>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</si>
  <si>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</si>
  <si>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</si>
  <si>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</si>
  <si>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</si>
  <si>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</si>
  <si>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</si>
  <si>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</si>
  <si>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</si>
  <si>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</si>
  <si>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</si>
  <si>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</si>
  <si>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</si>
  <si>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</si>
  <si>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</si>
  <si>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</si>
  <si>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</si>
  <si>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</si>
  <si>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</si>
  <si>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</si>
  <si>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</si>
  <si>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</si>
  <si>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</si>
  <si>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</si>
  <si>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</si>
  <si>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</si>
  <si>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</si>
  <si>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</si>
  <si>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</si>
  <si>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</si>
  <si>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</si>
  <si>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</si>
  <si>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</si>
  <si>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</si>
  <si>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</si>
  <si>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</si>
  <si>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</si>
  <si>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</si>
  <si>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</si>
  <si>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</si>
  <si>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</si>
  <si>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</si>
  <si>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</si>
  <si>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</si>
  <si>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</si>
  <si>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</si>
  <si>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</si>
  <si>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</si>
  <si>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</si>
  <si>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</si>
  <si>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</si>
  <si>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</si>
  <si>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</si>
  <si>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</si>
  <si>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</si>
  <si>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</si>
  <si>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</si>
  <si>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</si>
  <si>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</si>
  <si>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</si>
  <si>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</si>
  <si>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</si>
  <si>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</si>
  <si>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</si>
  <si>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</si>
  <si>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</si>
  <si>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</si>
  <si>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</si>
  <si>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</si>
  <si>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</si>
  <si>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</si>
  <si>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</si>
  <si>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</si>
  <si>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</si>
  <si>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</si>
  <si>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</si>
  <si>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</si>
  <si>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</si>
  <si>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</si>
  <si>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</si>
  <si>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</si>
  <si>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</si>
  <si>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</si>
  <si>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</si>
  <si>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</si>
  <si>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</si>
  <si>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</si>
  <si>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</si>
  <si>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</si>
  <si>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</si>
  <si>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</si>
  <si>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</si>
  <si>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</si>
  <si>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</si>
  <si>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</si>
  <si>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</si>
  <si>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</si>
  <si>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</si>
  <si>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</si>
  <si>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</si>
  <si>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</si>
  <si>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</si>
  <si>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</si>
  <si>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</si>
  <si>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</si>
  <si>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</si>
  <si>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</si>
  <si>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</si>
  <si>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</si>
  <si>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</si>
  <si>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</si>
  <si>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</si>
  <si>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</si>
  <si>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</si>
  <si>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</si>
  <si>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</si>
  <si>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</si>
  <si>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</si>
  <si>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</si>
  <si>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</si>
  <si>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</si>
  <si>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</si>
  <si>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</si>
  <si>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</si>
  <si>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</si>
  <si>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</si>
  <si>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</si>
  <si>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</si>
  <si>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</si>
  <si>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</si>
  <si>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</si>
  <si>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</si>
  <si>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</si>
  <si>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</si>
  <si>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</si>
  <si>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</si>
  <si>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</si>
  <si>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</si>
  <si>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</si>
  <si>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</si>
  <si>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</si>
  <si>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</si>
  <si>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</si>
  <si>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</si>
  <si>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</si>
  <si>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</si>
  <si>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</si>
  <si>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</si>
  <si>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</si>
  <si>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</si>
  <si>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</si>
  <si>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</si>
  <si>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</si>
  <si>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</si>
  <si>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</si>
  <si>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</si>
  <si>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</si>
  <si>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</si>
  <si>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</si>
  <si>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</si>
  <si>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</si>
  <si>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</si>
  <si>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</si>
  <si>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</si>
  <si>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</si>
  <si>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</si>
  <si>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</si>
  <si>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</si>
  <si>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</si>
  <si>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</si>
  <si>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</si>
  <si>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</si>
  <si>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</si>
  <si>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</si>
  <si>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</si>
  <si>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</si>
  <si>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</si>
  <si>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</si>
  <si>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</si>
  <si>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</si>
  <si>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</si>
  <si>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</si>
  <si>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</si>
  <si>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</si>
  <si>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</si>
  <si>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</si>
  <si>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</si>
  <si>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</si>
  <si>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</si>
  <si>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</si>
  <si>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</si>
  <si>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</si>
  <si>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</si>
  <si>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</si>
  <si>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</si>
  <si>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</si>
  <si>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</si>
  <si>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</si>
  <si>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</si>
  <si>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</si>
  <si>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</si>
  <si>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</si>
  <si>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</si>
  <si>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</si>
  <si>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</si>
  <si>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</si>
  <si>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</si>
  <si>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</si>
  <si>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</si>
  <si>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</si>
  <si>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</si>
  <si>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</si>
  <si>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</si>
  <si>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</si>
  <si>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</si>
  <si>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</si>
  <si>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</si>
  <si>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</si>
  <si>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</si>
  <si>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</si>
  <si>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</si>
  <si>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</si>
  <si>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</si>
  <si>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</si>
  <si>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</si>
  <si>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</si>
  <si>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</si>
  <si>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</si>
  <si>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</si>
  <si>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</si>
  <si>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</si>
  <si>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</si>
  <si>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</si>
  <si>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</si>
  <si>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</si>
  <si>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</si>
  <si>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</si>
  <si>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</si>
  <si>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</si>
  <si>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</si>
  <si>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</si>
  <si>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</si>
  <si>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</si>
  <si>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</si>
  <si>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</si>
  <si>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</si>
  <si>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</si>
  <si>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</si>
  <si>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</si>
  <si>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</si>
  <si>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</si>
  <si>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</si>
  <si>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</si>
  <si>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</si>
  <si>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</si>
  <si>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</si>
  <si>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</si>
  <si>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</si>
  <si>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</si>
  <si>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</si>
  <si>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</si>
  <si>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</si>
  <si>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</si>
  <si>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</si>
  <si>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Junta articulada swing joint TSJ 1"x1" BSP</t>
  </si>
  <si>
    <t>Modulo de expansão 6 estações ESP-SM6</t>
  </si>
  <si>
    <t>Válvula de Alívio Irrigação Piloto 2" com Regulador de pressão</t>
  </si>
  <si>
    <t>Válvula solenoide p/irrigação modelo 100-DVF 1", marca Rain Bird ou similar</t>
  </si>
  <si>
    <t>Válvula ventosa de dupla função 3/4"</t>
  </si>
  <si>
    <t>us</t>
  </si>
  <si>
    <t>tkm</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</si>
  <si>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</si>
  <si>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</si>
  <si>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</si>
  <si>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</si>
  <si>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</si>
  <si>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</si>
  <si>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</si>
  <si>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</si>
  <si>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</si>
  <si>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</si>
  <si>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</si>
  <si>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</si>
  <si>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</si>
  <si>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I. S. C - Índice de Suporte Californiano na energia normal (1 ponto)</t>
  </si>
  <si>
    <t>Implantação de marco de concreto</t>
  </si>
  <si>
    <t>Sondagem à pá e picareta</t>
  </si>
  <si>
    <t>Sondagem com lâmina d'água</t>
  </si>
  <si>
    <t>Transporte de altitude</t>
  </si>
  <si>
    <t>und</t>
  </si>
  <si>
    <t>Adesivo cortado eletronicamente, Puxe-Empurre, dimensões:50 x 10cm.</t>
  </si>
  <si>
    <t>Bolsa de comunicação interna 22 x 35 cm, dispay acrílico esp: 2mm face única.</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</si>
  <si>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</si>
  <si>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</si>
  <si>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</si>
  <si>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</si>
  <si>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em pvc , rota de fuga</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</si>
  <si>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</si>
  <si>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</si>
  <si>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</si>
  <si>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</si>
  <si>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</si>
  <si>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</si>
  <si>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</si>
  <si>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</si>
  <si>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</si>
  <si>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</si>
  <si>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</si>
  <si>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</si>
  <si>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cm</t>
  </si>
  <si>
    <t>m3dia</t>
  </si>
  <si>
    <t>Cumeeira para telha ecológica onduline</t>
  </si>
  <si>
    <t>Abraçadeira de aço para lâmpada fluorescente</t>
  </si>
  <si>
    <t>Barra de aço redonda re-bar3/8" x 3,00m</t>
  </si>
  <si>
    <t>Fita metálica perfurada</t>
  </si>
  <si>
    <t>Fita metálica perfurada 38 x 3000mm, chapa 16</t>
  </si>
  <si>
    <t>Sinalizador audio-visual com lâmpada para garagem, ref. PB03F9A</t>
  </si>
  <si>
    <t>Suporte ( receptáculo) p/ lâmpada fluorescente</t>
  </si>
  <si>
    <t>Tampo em marmoglass branco</t>
  </si>
  <si>
    <t>Transportes comercial com caminhão carroceria em  rodovia  pavimentada</t>
  </si>
  <si>
    <t>cj</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</si>
  <si>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</si>
  <si>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</si>
  <si>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</si>
  <si>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</si>
  <si>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</si>
  <si>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Amplificador de Potência 1300w 4 Ohms - OP 7600 Oneal ou similar</t>
  </si>
  <si>
    <t>Câmera  Vhd 3140 Vf G3 720p 40mts Ir 2.7-12mm Top  Intelbras ou similar</t>
  </si>
  <si>
    <t>Câmera Hdcvi speed dome Vhd 3020 sd, da Intelbrás ou similar</t>
  </si>
  <si>
    <t>Câmera Vm S5040 Vf 1/3, 760 linhas 2.8 a 12mm, da Intelbras ou similar</t>
  </si>
  <si>
    <t>Container de lixo em plástico, 1000l, com rodas</t>
  </si>
  <si>
    <t>Corrimão em aço inox, escovado, d=1 1/2"</t>
  </si>
  <si>
    <t>par</t>
  </si>
  <si>
    <t>Defletor em fibra de vidro reforçada com 6mm  de camada  4,00 x 0,84</t>
  </si>
  <si>
    <t>Estrado plástico modulável em PEAD h=135mm</t>
  </si>
  <si>
    <t>Fornecimento e Instalação de Carpete Colorstone da Beaulieu e=6mm</t>
  </si>
  <si>
    <t>Letras em alumínio fundido, dim: 5x4cm, instalada</t>
  </si>
  <si>
    <t>Mesa de som / Mixer 5 canais c/ USB Omx 52 - Oneal ou similar</t>
  </si>
  <si>
    <t>Painel para shaft de 1,00 x 0,65 sem visita e com acessórios</t>
  </si>
  <si>
    <t>Painel para shaft de 1,10 x 0,65 sem visita e com acessórios</t>
  </si>
  <si>
    <t>Placa em aço inox escovado d=1,00m</t>
  </si>
  <si>
    <t>Placa em alumínio e ferro fundido em Braille com dimensões de 7 x 14,5 cm</t>
  </si>
  <si>
    <t>Placa em alumínio e ferro fundido em Braille com dimensões de 8 x 17,5 cm</t>
  </si>
  <si>
    <t>Prateleira em granito branco polar, largura 25cm, e= 2cm</t>
  </si>
  <si>
    <t>Pressurizador até 12mca/160w/220v</t>
  </si>
  <si>
    <t>Sinalização para deficientes - faixa para degraus em borracha, dim 200 x 30mm</t>
  </si>
  <si>
    <t>Túnel retrátil para campo / quadra - dimensões : 2,36 x 1,90 x 10, 00m</t>
  </si>
  <si>
    <t>Assento desportivo para as búricas do Estádio Estadual Lourival Batista</t>
  </si>
  <si>
    <t>Aplicação de corretivo de solo em campo de futebol</t>
  </si>
  <si>
    <t>l</t>
  </si>
  <si>
    <t>Corte de troncos de coqueiros</t>
  </si>
  <si>
    <t>Fornecimento e plantio de palmeira mini imperial, pequena</t>
  </si>
  <si>
    <t>Grama tipo bermudas tifton, em plug - fornecimento e plantio</t>
  </si>
  <si>
    <t>Grama tipo bermudas tyfwai - fornecimento</t>
  </si>
  <si>
    <t>Limitador de grama com borda fina, l=12,5cm</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</si>
  <si>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</si>
  <si>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</si>
  <si>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</si>
  <si>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</si>
  <si>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</si>
  <si>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</si>
  <si>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Parede de bloco de gesso (50 x 65cm) - fornecimento e execução</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</si>
  <si>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</si>
  <si>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</si>
  <si>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</si>
  <si>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</si>
  <si>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</si>
  <si>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tipo moldura-vidro, max-ar, exclusive vidro</t>
  </si>
  <si>
    <t>Janela em alumínio, cor N/P/B, tipo veneziana, de correr, 1F+1M</t>
  </si>
  <si>
    <t>Porta em chapa lisa de alumínio, cor N/P/B, comum, de abrir ou correr</t>
  </si>
  <si>
    <t>Tela mosquiteiro galvanizada, malha 14, fio 30</t>
  </si>
  <si>
    <t>Visor em aluminio com vidro liso 4mm</t>
  </si>
  <si>
    <t>Visor em aluminio com vidro temperado 10mm</t>
  </si>
  <si>
    <t>Visor em aluminio com vidro temperado 6mm</t>
  </si>
  <si>
    <t>Corrimão em aço inox ø=1 1/2", duplo, h=90cm</t>
  </si>
  <si>
    <t>Grade em metalon</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</si>
  <si>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</si>
  <si>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</si>
  <si>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</si>
  <si>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</si>
  <si>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</si>
  <si>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</si>
  <si>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</si>
  <si>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</si>
  <si>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</si>
  <si>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</si>
  <si>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Botoeira de destrave de fechadura eletromagnetica para controle de acesso</t>
  </si>
  <si>
    <t>Gonzo latão de embutir (imab - ref. 0868 ou similar)</t>
  </si>
  <si>
    <t>Persiana vertical em tecido de nylon</t>
  </si>
  <si>
    <t>Vidro laminado 6mm (3+3mm) incolor</t>
  </si>
  <si>
    <t>Vidro aramado, e= 6mm</t>
  </si>
  <si>
    <t>Vidro temperado 10mm, fumê, tipo pivotante, com ferragens</t>
  </si>
  <si>
    <t>Vidro temperado 10mm, liso, fumê, com ferragens</t>
  </si>
  <si>
    <t>ml</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</si>
  <si>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</si>
  <si>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</si>
  <si>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</si>
  <si>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</si>
  <si>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</si>
  <si>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Gás refrigerante R22</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</si>
  <si>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</si>
  <si>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</si>
  <si>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</si>
  <si>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</si>
  <si>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Válvula Schrader 1/4" - para refrigeração</t>
  </si>
  <si>
    <t>Caixa com regulador 2º estágio (instalação gás)</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</si>
  <si>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</si>
  <si>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</si>
  <si>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</si>
  <si>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</si>
  <si>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</si>
  <si>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</si>
  <si>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</si>
  <si>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</si>
  <si>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Alarme Banheiro Pne Deficiente Físico Conforme Nbr 9050 com acionador</t>
  </si>
  <si>
    <t>Base decorativa para extintores</t>
  </si>
  <si>
    <t>Campainha (alarme) tipo gongo 4" Vcc, p/incendio, ref.Gevi Gamma ou similar</t>
  </si>
  <si>
    <t>Detector de fumaça óptico convencional, modelo VR-F, marca VERIN ou similar</t>
  </si>
  <si>
    <t>Detector de fumaça óptico endereçável, modelo VRE-F, marca VERIN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</si>
  <si>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</si>
  <si>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</si>
  <si>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</si>
  <si>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</si>
  <si>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</si>
  <si>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Bandeja para rack 19", deslizante, perfurada, 400mm de profundidade</t>
  </si>
  <si>
    <t>Bateria estacionária selada DF3000, 185Ah, 12V FREEDOM ou similar</t>
  </si>
  <si>
    <t>Bloco terminal para telefone - 10 pares</t>
  </si>
  <si>
    <t>Bomba para incêndio jockey 2cv</t>
  </si>
  <si>
    <t>Chapéu chinês Ø 25cm para exaustão de aquecedor</t>
  </si>
  <si>
    <t>Damper corta-fogo 800 x 400mm</t>
  </si>
  <si>
    <t>Distribuidor interno óptico - D.I.O</t>
  </si>
  <si>
    <t>Lanterna dupla vermelha e branca inox, da konex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</si>
  <si>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</si>
  <si>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</si>
  <si>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</si>
  <si>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</si>
  <si>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</si>
  <si>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</si>
  <si>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Pára-raio de linha pev m-175-13 da voltts ou similar</t>
  </si>
  <si>
    <t>Quadro de transferência automática p/ grupo de geradores até 50 kva</t>
  </si>
  <si>
    <t>Terminal de compressão 400 mm² com dois furos</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</si>
  <si>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</si>
  <si>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</si>
  <si>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</si>
  <si>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</si>
  <si>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</si>
  <si>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</si>
  <si>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</si>
  <si>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</si>
  <si>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</si>
  <si>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</si>
  <si>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</si>
  <si>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</si>
  <si>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</si>
  <si>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</si>
  <si>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</si>
  <si>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</si>
  <si>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</si>
  <si>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</si>
  <si>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</si>
  <si>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</si>
  <si>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tipo DIN/IEC, tripolar 63A</t>
  </si>
  <si>
    <t>Disjuntor tipo DIN/IEC, tripolar 63A, 10KA, Curva C</t>
  </si>
  <si>
    <t>Disjuntor tripolar 100 A, com caixa moldada, corrente interrupção 20KA</t>
  </si>
  <si>
    <t>Disjuntor tripolar ajustável com variação de 800 a 1000A</t>
  </si>
  <si>
    <t>Fusível HH - 10A</t>
  </si>
  <si>
    <t>Relé de tempo 7PV00 20s 220V</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</si>
  <si>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</si>
  <si>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</si>
  <si>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</si>
  <si>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</si>
  <si>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</si>
  <si>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</si>
  <si>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</si>
  <si>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</si>
  <si>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Bucha de redução de 1.1/2" x 1" de alumínio ref.: BM 112-100 DAISA ou similar</t>
  </si>
  <si>
    <t>Bucha de redução de 2" x 1.1/2" de alumínio ref.: BM 200-112 DAISA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</si>
  <si>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</si>
  <si>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</si>
  <si>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</si>
  <si>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</si>
  <si>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</si>
  <si>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</si>
  <si>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</si>
  <si>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</si>
  <si>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</si>
  <si>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</si>
  <si>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</si>
  <si>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</si>
  <si>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</si>
  <si>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</si>
  <si>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</si>
  <si>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</si>
  <si>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</si>
  <si>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</si>
  <si>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</si>
  <si>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</si>
  <si>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</si>
  <si>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</si>
  <si>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</si>
  <si>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</si>
  <si>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</si>
  <si>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</si>
  <si>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</si>
  <si>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</si>
  <si>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</si>
  <si>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</si>
  <si>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</si>
  <si>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</si>
  <si>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</si>
  <si>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</si>
  <si>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</si>
  <si>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</si>
  <si>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</si>
  <si>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</si>
  <si>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</si>
  <si>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</si>
  <si>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</si>
  <si>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</si>
  <si>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</si>
  <si>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Conjunto controlador DMX SLESA- EU7 / Fonte adap AC/DC</t>
  </si>
  <si>
    <t>Lâmpada vapor metálico de 150 w</t>
  </si>
  <si>
    <t>Lâmpada vapor metálico de 250 w</t>
  </si>
  <si>
    <t>Luminária de sobrepor em led, ref. LEDH05-5K, da Abalux ou similar</t>
  </si>
  <si>
    <t>Reator para lâmpada vapor metálico de 150 w</t>
  </si>
  <si>
    <t>Reator para lâmpada vapor metálico de 250 w</t>
  </si>
  <si>
    <t>Reator para lâmpada vapor metálico de 75 w</t>
  </si>
  <si>
    <t>Reator vapor metálico 1000w - 220V</t>
  </si>
  <si>
    <t>Reator vapor metálico 2000w - 220V</t>
  </si>
  <si>
    <t>Refletor para lâmpada de 150 a 500w</t>
  </si>
  <si>
    <t>Sinaleiro monobloco led110/220V</t>
  </si>
  <si>
    <t>Arandela de alumínio para globo 10x20cm, ref.: 951, da Eterna ou similar</t>
  </si>
  <si>
    <t>Arandela em alumínio fundido, linha edra, ref. 178 da Dimlux ou similar</t>
  </si>
  <si>
    <t>Iluminação de balizamento face única</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</si>
  <si>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</si>
  <si>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</si>
  <si>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</si>
  <si>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</si>
  <si>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</si>
  <si>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</si>
  <si>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</si>
  <si>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</si>
  <si>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</si>
  <si>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</si>
  <si>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</si>
  <si>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espeto para jardim com lâmpada led 3w</t>
  </si>
  <si>
    <t>Luminária tipo spot de embutir com lâmpada led 15w</t>
  </si>
  <si>
    <t>Painel led 85w de sobrepor Slim 0,60 x1,20</t>
  </si>
  <si>
    <t>Sinalização luminosa com LED para hospitais</t>
  </si>
  <si>
    <t>Conector em latão tipo minigar para cabos 16 - 50 mm² (SPDA)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</si>
  <si>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</si>
  <si>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</si>
  <si>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</si>
  <si>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</si>
  <si>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</si>
  <si>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</si>
  <si>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</si>
  <si>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metálica com duas tomadas 2P+T para instalação aparente</t>
  </si>
  <si>
    <t>Caixa metálica com tomada 10A 250V para perfilado e fixação</t>
  </si>
  <si>
    <t>Caixa metálica com uma tomada 2P+T para instalação aparente</t>
  </si>
  <si>
    <t>Caixa STECK ref. s-305 ou similar</t>
  </si>
  <si>
    <t>Acoplamento para eletrocalha metálica 38 x 38mm</t>
  </si>
  <si>
    <t>Base R - 130 - 129 x 44 x 2000mm ( Base Rodaflex X 2000-Z0)</t>
  </si>
  <si>
    <t>Canto inteno R - 130 - ref.184-01 ( Tampa vert.int.p/ Rodaflex - Creme )</t>
  </si>
  <si>
    <t>Derivação "L" R - 130 - ref.184-05 ( Tampa Hor 90 p/ Rodaflex - Creme )</t>
  </si>
  <si>
    <t>Emenda externa, para perfilado tipo "I", 38 x 38 mm, ref. CKP 116 ou similar</t>
  </si>
  <si>
    <t>Emenda externa, para perfilado tipo "X", 38 x 38 mm, ref. CKP 119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</si>
  <si>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</si>
  <si>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</si>
  <si>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</si>
  <si>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</si>
  <si>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</si>
  <si>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Sapata externa 4 furos para perfilado, 38 x 38 mm, ref. CKP 131 ou similar</t>
  </si>
  <si>
    <t>Tampa de encaixe 38mm para perfilado</t>
  </si>
  <si>
    <t>Tampa de encaixe para cruzeta 150 x 150mm, zincada (ref.: mopa ou similar)</t>
  </si>
  <si>
    <t>Tampa R - 130 - 1000mm ref. 182-01 ( Tampa P/ Rodaflex - 1000 - Creme )</t>
  </si>
  <si>
    <t>Tê horizontal 150 x 100mm para eletrocalha metálica (ref. Mopa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</si>
  <si>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</si>
  <si>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</si>
  <si>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</si>
  <si>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</si>
  <si>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</si>
  <si>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</si>
  <si>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Terminal R - 130 - ref. 184-06 ( Terminal P/ Rodaflex - Creme )</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</si>
  <si>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</si>
  <si>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</si>
  <si>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</si>
  <si>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</si>
  <si>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</si>
  <si>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</si>
  <si>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</si>
  <si>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Curva interna para canaleta metálica articulada, da Valemam ou similar</t>
  </si>
  <si>
    <t>Curva vertical para canaleta metálica articulada, da Valemam</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</si>
  <si>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</si>
  <si>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</si>
  <si>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</si>
  <si>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</si>
  <si>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</si>
  <si>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50 mm para eletrocalha metalica (ref. Mopa ou similar)</t>
  </si>
  <si>
    <t>Terminal 200 x 70 mm para eletrocalha metalica (ref. Mopa ou similar)</t>
  </si>
  <si>
    <t>Cantoneira "ZZ" para fixação de  perfilado, ref. Mopa ou similar</t>
  </si>
  <si>
    <t>Central telefônica ( pabx - cpa 4/12)</t>
  </si>
  <si>
    <t>Parafuso cabeça lentilha auto-travante 1/4" x 3/4", bicromatizada</t>
  </si>
  <si>
    <t>Porca sextavada 1/4", bicromatizada</t>
  </si>
  <si>
    <t>Porca sextavada 3/8", bicromatizada</t>
  </si>
  <si>
    <t>Telefone também para interfone</t>
  </si>
  <si>
    <t>Chave contactora para motor até 5A</t>
  </si>
  <si>
    <t>Chave seccionadora tripolar tensão 220V SS-32 3150 A da Siemens ou similar</t>
  </si>
  <si>
    <t>Quadro para medição tarifa verde - padrão concessionária</t>
  </si>
  <si>
    <t>Anel guia 1 1/2"</t>
  </si>
  <si>
    <t>Transformador de corrente de 400/5</t>
  </si>
  <si>
    <t>Transformador de potenciaL 15KV - 600VA</t>
  </si>
  <si>
    <t>Mufla de porcelana externa</t>
  </si>
  <si>
    <t>Mufla de porcelana interna</t>
  </si>
  <si>
    <t>Suporte sck - 95</t>
  </si>
  <si>
    <t>Transformador trifásico 225 kva, 220/127v, a seco</t>
  </si>
  <si>
    <t>Transformador trifásico 750 kva, 220/127v, a seco</t>
  </si>
  <si>
    <t>Transformador trifásico 750 kva, 380/220v, a seco</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</si>
  <si>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</si>
  <si>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</si>
  <si>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</si>
  <si>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</si>
  <si>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</si>
  <si>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</si>
  <si>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</si>
  <si>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</si>
  <si>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</si>
  <si>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retenção portinhola única, PN10, Ø=100mm, em ferro fundido</t>
  </si>
  <si>
    <t>Valvula retenção VRPUS 10, diam=80mm</t>
  </si>
  <si>
    <t>Torneira de boia 2 1/2"" c/ balao plastico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</si>
  <si>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</si>
  <si>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</si>
  <si>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</si>
  <si>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</si>
  <si>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</si>
  <si>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</si>
  <si>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</si>
  <si>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</si>
  <si>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</si>
  <si>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</si>
  <si>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</si>
  <si>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</si>
  <si>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</si>
  <si>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</si>
  <si>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</si>
  <si>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</si>
  <si>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</si>
  <si>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</si>
  <si>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</si>
  <si>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</si>
  <si>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</si>
  <si>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</si>
  <si>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</si>
  <si>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</si>
  <si>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</si>
  <si>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</si>
  <si>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</si>
  <si>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</si>
  <si>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</si>
  <si>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</si>
  <si>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</si>
  <si>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</si>
  <si>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</si>
  <si>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</si>
  <si>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</si>
  <si>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</si>
  <si>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</si>
  <si>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</si>
  <si>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</si>
  <si>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</si>
  <si>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</si>
  <si>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</si>
  <si>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</si>
  <si>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</si>
  <si>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</si>
  <si>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</si>
  <si>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Chuveiro elétrico jet master (lorenzetti  ou similar)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</si>
  <si>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</si>
  <si>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</si>
  <si>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</si>
  <si>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</si>
  <si>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</si>
  <si>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</si>
  <si>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manual com registro, linha aspen, ref. 1984 C35 ACT, da DECA ou similar</t>
  </si>
  <si>
    <t>Ducha manual mod. 1972 linha C ou similar</t>
  </si>
  <si>
    <t>Ducha manual, linha trio, ref. 4896C da DECA ou similar</t>
  </si>
  <si>
    <t>Esguicho torneira de 1/2" para bebedouro industrial em metal cromado</t>
  </si>
  <si>
    <t>Meia saboneteira de plástico, Akros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</si>
  <si>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</si>
  <si>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</si>
  <si>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</si>
  <si>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</si>
  <si>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</si>
  <si>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</si>
  <si>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</si>
  <si>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</si>
  <si>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</si>
  <si>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</si>
  <si>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</si>
  <si>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</si>
  <si>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</si>
  <si>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</si>
  <si>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</si>
  <si>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para uso geral, DECA 1152 C39 ou similar</t>
  </si>
  <si>
    <t>Torneira de mesa, linha itapema bella, DOCOL 00164060 ou similar</t>
  </si>
  <si>
    <t>Torneira de pressão, Fabrimar, série acquapress, ref 1180 ou similar</t>
  </si>
  <si>
    <t>Torneira pressmatic 110 de mesa, DOCOL 17160806 ou similar</t>
  </si>
  <si>
    <t>Torneira pressmatic compact de mesa, DOCOL 17160606 ou similar</t>
  </si>
  <si>
    <t>Torneira pressmatic deluxe de mesa, DOCOL 17160006 ou similar</t>
  </si>
  <si>
    <t>Valvula de descarga silent flux, ref. 3500, da Fabrimar ou similar</t>
  </si>
  <si>
    <t>Válvula em PVC para pia de cozinha, acabamento cromado, ASTRA VP2 ou similar</t>
  </si>
  <si>
    <t>Piso tátil alerta - Elementos em inox (100 peças/m)</t>
  </si>
  <si>
    <t>Piso tátil direcional - Elementos em inox (12 peças/m)</t>
  </si>
  <si>
    <t>Fibra de nylon MBT ou similar</t>
  </si>
  <si>
    <t>Fita adesiva para cumeeira plana (top plana), l=15cm</t>
  </si>
  <si>
    <t>Fornecimento e instalação de manta vinílica condutiva PLL ou similar</t>
  </si>
  <si>
    <t>Rodapé em granito branco Polar10cm x 2cm</t>
  </si>
  <si>
    <t>Soleira de granito branco polar, l = 30cm, e = 2cm</t>
  </si>
  <si>
    <t>Tabica metálica 3x3cm para forro de gesso (fornecimento e montagem)</t>
  </si>
  <si>
    <t>Manta em lã de vidro aluminizada esp=25mm</t>
  </si>
  <si>
    <t>Raspagem, calafetagem, aplicação de synteko alto brilho em piso de madeira</t>
  </si>
  <si>
    <t>Raspagem, calafetagem, aplicação de synteko fosco em piso de madeira</t>
  </si>
  <si>
    <t>mes</t>
  </si>
  <si>
    <t>Marco inaugural (obra de arte), conforme projeto, para obra do Sergipetec</t>
  </si>
  <si>
    <t>Remoção de guarita em fibra, área=10m², para obra do Sergipetec</t>
  </si>
  <si>
    <t>Serviço de furo em concreto armado com esp=8mm</t>
  </si>
  <si>
    <t>Serviço de furo em concreto armado com Ø=3/8" a 1" e esp=20cm</t>
  </si>
  <si>
    <t>Serviço de furo em laje de concreto armado com Ø=110mm e esp=15cm</t>
  </si>
  <si>
    <t>Serviço de furo em laje de concreto armado com Ø=150mm e esp=15cm</t>
  </si>
  <si>
    <t>Alçapão para forro de pvc, dim=60x60cm, aplicado</t>
  </si>
  <si>
    <t>Cimalha em madeira angelin dimensões 5cm x 3,2cm</t>
  </si>
  <si>
    <t>Cimalha em madeira angelin dimensões 7cm x 3,2cm</t>
  </si>
  <si>
    <t>Sanca ou cimalha gesso, plana ou curva, larg=30cm, aplicada</t>
  </si>
  <si>
    <t>Friso em granito branco 2cm</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</si>
  <si>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</si>
  <si>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</si>
  <si>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</si>
  <si>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</si>
  <si>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Válvula de segurança por pressão de 1/2"</t>
  </si>
  <si>
    <t>Equipamento de sondagem a percussão</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</si>
  <si>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</si>
  <si>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</si>
  <si>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</si>
  <si>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</si>
  <si>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</si>
  <si>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</si>
  <si>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</si>
  <si>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</si>
  <si>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</si>
  <si>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Compressor de ar 60 pcm</t>
  </si>
  <si>
    <t>Distribuidor de agregado autopropelido ROMANELI - DAR 5000</t>
  </si>
  <si>
    <t>Distribuidor de agregado de pneus rebocável CMV</t>
  </si>
  <si>
    <t>Escavadeira com drag-line 760l</t>
  </si>
  <si>
    <t>#</t>
  </si>
  <si>
    <t>Grupo gerador 110 kva (88 kW)</t>
  </si>
  <si>
    <t>Grupo gerador 40 kva (32kW)</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</si>
  <si>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</si>
  <si>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</si>
  <si>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</si>
  <si>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</si>
  <si>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</si>
  <si>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</si>
  <si>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</si>
  <si>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</si>
  <si>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</si>
  <si>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</si>
  <si>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</si>
  <si>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</si>
  <si>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</si>
  <si>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</si>
  <si>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</si>
  <si>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</si>
  <si>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</si>
  <si>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</si>
  <si>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</si>
  <si>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</si>
  <si>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</si>
  <si>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</si>
  <si>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</si>
  <si>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</si>
  <si>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</si>
  <si>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</si>
  <si>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</si>
  <si>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martelo 15kg 220V</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</si>
  <si>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</si>
  <si>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</si>
  <si>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</si>
  <si>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</si>
  <si>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</si>
  <si>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</si>
  <si>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</si>
  <si>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</si>
  <si>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</si>
  <si>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</si>
  <si>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</si>
  <si>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</si>
  <si>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</si>
  <si>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</si>
  <si>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</si>
  <si>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</si>
  <si>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</si>
  <si>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</si>
  <si>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desbobinadeira de aço</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</si>
  <si>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</si>
  <si>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</si>
  <si>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</si>
  <si>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</si>
  <si>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</si>
  <si>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</si>
  <si>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</si>
  <si>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</si>
  <si>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</si>
  <si>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BATE ESTACA-MARTELO ATE 3,0T DIESEL 160 HP TORRE 15 M MAGAN IM 1520 BS</t>
  </si>
  <si>
    <t>Bicos e calafate</t>
  </si>
  <si>
    <t>Bomba para incendio 7,5 H P</t>
  </si>
  <si>
    <t>Bomba para incêndio a diesel 10 cv, vazão de 38,00 m³/h e hman= 50 m.c.a</t>
  </si>
  <si>
    <t>Compressor 250 pcm (atlas copco - xa-120dd - 94,0 hp ou equivalente)</t>
  </si>
  <si>
    <t>Compressor 762 pcm (atlas copco - xa-360sd - 180,0 hp ou equivalente)</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</si>
  <si>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</si>
  <si>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</si>
  <si>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</si>
  <si>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</si>
  <si>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</si>
  <si>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</si>
  <si>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</si>
  <si>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</si>
  <si>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</si>
  <si>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</si>
  <si>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180kva (144 kW)</t>
  </si>
  <si>
    <t>Grupo gerador 80 kva (aluguel mensal)</t>
  </si>
  <si>
    <t>Guilhotina de bancada - (4kW)</t>
  </si>
  <si>
    <t>Guindaste koehring bantan es-488 telekruiser 16 ton ou equivalente</t>
  </si>
  <si>
    <t>Instrumental de topografia</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</si>
  <si>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</si>
  <si>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</si>
  <si>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</si>
  <si>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</si>
  <si>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</si>
  <si>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</si>
  <si>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</si>
  <si>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</si>
  <si>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</si>
  <si>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</si>
  <si>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</si>
  <si>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</si>
  <si>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</si>
  <si>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</si>
  <si>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</si>
  <si>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</si>
  <si>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</si>
  <si>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</si>
  <si>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</si>
  <si>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</si>
  <si>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</si>
  <si>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</si>
  <si>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</si>
  <si>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</si>
  <si>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</si>
  <si>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</si>
  <si>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</si>
  <si>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</si>
  <si>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</si>
  <si>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</si>
  <si>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</si>
  <si>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</si>
  <si>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</si>
  <si>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</si>
  <si>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</si>
  <si>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</si>
  <si>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</si>
  <si>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</si>
  <si>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</si>
  <si>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</si>
  <si>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motor gerador150 kva modelo: GEHM 150 com USCA (QTA.)</t>
  </si>
  <si>
    <t>Grupo motor gerador150 kva sem quadro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</si>
  <si>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</si>
  <si>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</si>
  <si>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</si>
  <si>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</si>
  <si>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</si>
  <si>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</si>
  <si>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</si>
  <si>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</si>
  <si>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</si>
  <si>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</si>
  <si>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</si>
  <si>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</si>
  <si>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</si>
  <si>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</si>
  <si>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</si>
  <si>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</si>
  <si>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</si>
  <si>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</si>
  <si>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</si>
  <si>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</si>
  <si>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</si>
  <si>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</si>
  <si>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</si>
  <si>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Mini - Aro branco/miolo orientável preto p/AR 70  SET.0826.ZY</t>
  </si>
  <si>
    <t>Coifa em aço inox com filtro, dim=120x70x25cm, Mulltinox ou similar</t>
  </si>
  <si>
    <t>Escada p/ piscina em aço inox  com 2 dois degraus inox</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</si>
  <si>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</si>
  <si>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</si>
  <si>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</si>
  <si>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</si>
  <si>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</si>
  <si>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</si>
  <si>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</si>
  <si>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</si>
  <si>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</si>
  <si>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</si>
  <si>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</si>
  <si>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</si>
  <si>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</si>
  <si>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</si>
  <si>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</si>
  <si>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</si>
  <si>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</si>
  <si>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</si>
  <si>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</si>
  <si>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</si>
  <si>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</si>
  <si>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</si>
  <si>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</si>
  <si>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</si>
  <si>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</si>
  <si>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</si>
  <si>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</si>
  <si>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</si>
  <si>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</si>
  <si>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</si>
  <si>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</si>
  <si>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</si>
  <si>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</si>
  <si>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Trilho de cortina inox para câmara frigorífica (1,00 metro)</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</si>
  <si>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</si>
  <si>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</si>
  <si>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</si>
  <si>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</si>
  <si>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</si>
  <si>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</si>
  <si>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</si>
  <si>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</si>
  <si>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</si>
  <si>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</si>
  <si>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</si>
  <si>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</si>
  <si>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</si>
  <si>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em chapa inox - 304, dimensões 50x40x25cm, com fundo emborrachado</t>
  </si>
  <si>
    <t>Lavatório coletivo tipo calha em aço inox, dimensão:3,80x0,50m</t>
  </si>
  <si>
    <t>Mictório em aço inox coletivo l=1,40 m, marca Franke, Pery, Douat ou similar</t>
  </si>
  <si>
    <t>Rodopia em chapa de aço inox 304, dimensões 3800x600mm (Box de Lanchonete T1)</t>
  </si>
  <si>
    <t>Tampo em aço inox 304, sem enchimento, dimensões 1090x600mm  (box Miudo T1)</t>
  </si>
  <si>
    <t>Tampo em aço inox 304, sem enchimento, dimensões 1770x400mm  (box Miudo T1)</t>
  </si>
  <si>
    <t>Tampo em aço inox 304, sem enchimento, dimensões 9600x340mm  (S. Recepção)</t>
  </si>
  <si>
    <t>Tampo em aço inox 304, sem enchimento, dimensões 9600x550mm  (S. Recepção)</t>
  </si>
  <si>
    <t>Tampo em chapa inox - 304, dimensões 4,47 x 0,60m, polido ou escovado</t>
  </si>
  <si>
    <t>Tampo p/ pia aço inoxidavel - 304, sem cuba 0,57 x 2,00m</t>
  </si>
  <si>
    <t>Tanque em aço inox (52x54x30)cm</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</si>
  <si>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</si>
  <si>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</si>
  <si>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</si>
  <si>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</si>
  <si>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</si>
  <si>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</si>
  <si>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</si>
  <si>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</si>
  <si>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</si>
  <si>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</si>
  <si>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</si>
  <si>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</si>
  <si>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</si>
  <si>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</si>
  <si>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</si>
  <si>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</si>
  <si>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</si>
  <si>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</si>
  <si>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</si>
  <si>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</si>
  <si>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</si>
  <si>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</si>
  <si>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</si>
  <si>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</si>
  <si>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</si>
  <si>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</si>
  <si>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</si>
  <si>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</si>
  <si>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</si>
  <si>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</si>
  <si>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</si>
  <si>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</si>
  <si>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</si>
  <si>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</si>
  <si>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</si>
  <si>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</si>
  <si>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</si>
  <si>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</si>
  <si>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</si>
  <si>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</si>
  <si>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</si>
  <si>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</si>
  <si>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</si>
  <si>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</si>
  <si>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</si>
  <si>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</si>
  <si>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</si>
  <si>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</si>
  <si>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</si>
  <si>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</si>
  <si>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</si>
  <si>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</si>
  <si>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</si>
  <si>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</si>
  <si>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</si>
  <si>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</si>
  <si>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</si>
  <si>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</si>
  <si>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</si>
  <si>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</si>
  <si>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</si>
  <si>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</si>
  <si>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</si>
  <si>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</si>
  <si>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</si>
  <si>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</si>
  <si>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</si>
  <si>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</si>
  <si>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</si>
  <si>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</si>
  <si>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</si>
  <si>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</si>
  <si>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</si>
  <si>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</si>
  <si>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</si>
  <si>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</si>
  <si>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</si>
  <si>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</si>
  <si>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</si>
  <si>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</si>
  <si>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</si>
  <si>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</si>
  <si>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</si>
  <si>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</si>
  <si>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</si>
  <si>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</si>
  <si>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Cordoalha de aço 3/8"</t>
  </si>
  <si>
    <t>Cordoalha engraxada CP-190 RB D=12,7mm</t>
  </si>
  <si>
    <t>Escova de aço com cabo</t>
  </si>
  <si>
    <t>Escova manual com aço 3FL 5029902</t>
  </si>
  <si>
    <t>Esticador olhal - olhal para cabo de aço d=5/8" - linha Leve</t>
  </si>
  <si>
    <t>Fixação (parafuso e conjunto vedação)  para telhas de aço</t>
  </si>
  <si>
    <t>Fixador poliamida 40 x 60mm, para poste Nylofor, Belgo ou similar</t>
  </si>
  <si>
    <t>Gabião colchão revestido em pvc, malha 8 x 10cm, h=0,30m</t>
  </si>
  <si>
    <t>Gradil Nylofor3D, malha 20x5cm, Ø 5mm 250x203 cm, Belgo ou similar</t>
  </si>
  <si>
    <t>Grampo p/ cerca 7/8 x 9"</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</si>
  <si>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</si>
  <si>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</si>
  <si>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</si>
  <si>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</si>
  <si>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</si>
  <si>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</si>
  <si>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</si>
  <si>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</si>
  <si>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</si>
  <si>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</si>
  <si>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</si>
  <si>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</si>
  <si>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</si>
  <si>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</si>
  <si>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</si>
  <si>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</si>
  <si>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</si>
  <si>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</si>
  <si>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</si>
  <si>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</si>
  <si>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</si>
  <si>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</si>
  <si>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</si>
  <si>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</si>
  <si>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</si>
  <si>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</si>
  <si>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</si>
  <si>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</si>
  <si>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</si>
  <si>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</si>
  <si>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</si>
  <si>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</si>
  <si>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</si>
  <si>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</si>
  <si>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</si>
  <si>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</si>
  <si>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</si>
  <si>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</si>
  <si>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</si>
  <si>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</si>
  <si>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</si>
  <si>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</si>
  <si>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</si>
  <si>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</si>
  <si>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</si>
  <si>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</si>
  <si>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</si>
  <si>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</si>
  <si>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</si>
  <si>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</si>
  <si>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</si>
  <si>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</si>
  <si>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</si>
  <si>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</si>
  <si>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</si>
  <si>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</si>
  <si>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</si>
  <si>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</si>
  <si>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</si>
  <si>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</si>
  <si>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</si>
  <si>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</si>
  <si>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</si>
  <si>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</si>
  <si>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</si>
  <si>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</si>
  <si>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</si>
  <si>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</si>
  <si>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</si>
  <si>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</si>
  <si>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</si>
  <si>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</si>
  <si>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</si>
  <si>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</si>
  <si>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</si>
  <si>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</si>
  <si>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</si>
  <si>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</si>
  <si>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</si>
  <si>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</si>
  <si>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</si>
  <si>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</si>
  <si>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</si>
  <si>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</si>
  <si>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</si>
  <si>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</si>
  <si>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</si>
  <si>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</si>
  <si>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</si>
  <si>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</si>
  <si>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</si>
  <si>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</si>
  <si>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</si>
  <si>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</si>
  <si>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</si>
  <si>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</si>
  <si>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</si>
  <si>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</si>
  <si>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</si>
  <si>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</si>
  <si>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</si>
  <si>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</si>
  <si>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</si>
  <si>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</si>
  <si>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</si>
  <si>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</si>
  <si>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</si>
  <si>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</si>
  <si>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</si>
  <si>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</si>
  <si>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</si>
  <si>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</si>
  <si>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</si>
  <si>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</si>
  <si>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h=2,60m, seção de 40x60mm, Belgo ou similar</t>
  </si>
  <si>
    <t>Prego (2 X 10) 18 x 21</t>
  </si>
  <si>
    <t>Prego 1 1/2" x 13 (15 x 18)</t>
  </si>
  <si>
    <t>Prego 18 x 30</t>
  </si>
  <si>
    <t>Prego 2 1/2" x 10 (18 x 27)</t>
  </si>
  <si>
    <t>Pregos 16x24</t>
  </si>
  <si>
    <t>Talhadeira chata 10"</t>
  </si>
  <si>
    <t>Tampa para poste Nylofor 60 x 40mm, Belgo ou similar</t>
  </si>
  <si>
    <t>Tela alambrado gerdau, fio 3mm, malha 15x5, altura 2m, rolo de 30m ou similar</t>
  </si>
  <si>
    <t>Tela arame galvanizado hexagonal para viveiro d=1/2", fio 24 bwg</t>
  </si>
  <si>
    <t>Tela de aço galvanizado, fio 12 bwg, malha 2", ondulada, com revestimento</t>
  </si>
  <si>
    <t>Tela de aço galvanizado, fio 12bwg, malha 2", losangular, sem revestimento</t>
  </si>
  <si>
    <t>Tela de aço galvanizado, fio 12bwg, malha 3", losangular, sem revestimento</t>
  </si>
  <si>
    <t>Tela de aço galvanizado, fio 14bwg, malha 3/4", losangular, com revestimento</t>
  </si>
  <si>
    <t>Tela em ferro,  padrão moeda, larg.: 0,50m</t>
  </si>
  <si>
    <t>Tela Galvânica 3,2 mm</t>
  </si>
  <si>
    <t>Tela losangular n22 malha 6 x 6mm</t>
  </si>
  <si>
    <t>Tela ondulada fio 1,65mm malha 3/8"</t>
  </si>
  <si>
    <t>Tela peneira fio 26mm malha 8mm</t>
  </si>
  <si>
    <t>Treliça TG 8M</t>
  </si>
  <si>
    <t>Tubo aço carbono sem costura schedule 30 diâmetros 12" ou similar</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</si>
  <si>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</si>
  <si>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</si>
  <si>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</si>
  <si>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</si>
  <si>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</si>
  <si>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Ø 31/2" schedule 40, esp.= 5,74, peso = 13,56 kg/m</t>
  </si>
  <si>
    <t>Tubo industrial, em aço, quadrado, dim 25 x 25 mm, e=3,17mm(1/8"), 2,127kg/m</t>
  </si>
  <si>
    <t>Tubo industrial, em aço, quadrado, dim 50 x 50 mm, e=2,00mm, 4,476 kg/m</t>
  </si>
  <si>
    <t>Tubo Metalon galvanizado, 40x20mm, e= 0,95mm</t>
  </si>
  <si>
    <t>Tubo quadrado de aço carbono ASTM-A36, dim. 100x100x3mm (9,174kg/m) - CIF</t>
  </si>
  <si>
    <t>Tubo quadrado de aço carbono ASTM-A36, dim. 50x50x3mm (4,476kg/m) - CIF</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</si>
  <si>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</si>
  <si>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</si>
  <si>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</si>
  <si>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</si>
  <si>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</si>
  <si>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</si>
  <si>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</si>
  <si>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</si>
  <si>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</si>
  <si>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</si>
  <si>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</si>
  <si>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</si>
  <si>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</si>
  <si>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</si>
  <si>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</si>
  <si>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</si>
  <si>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</si>
  <si>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26 - (4,0KG/M²) - e=0,5mm - dimensões 2,00x1,00m</t>
  </si>
  <si>
    <t>Chapa de aço galvanizado nº 28</t>
  </si>
  <si>
    <t>Chapa de aço galvanizado nº 30 - e=0,35mm - dimensões 2,00x1,00m</t>
  </si>
  <si>
    <t>Chapa expandida em aço malha 40x100mm, esp=1/4 (6,3mm) - 16,20 kg/m2</t>
  </si>
  <si>
    <t>Chapa xadrez 1/4" - 6,60mm - (49,39 kg/m2)</t>
  </si>
  <si>
    <t>Chapa xadrez 1/8" - 3mm - (26,5 kg/m2)</t>
  </si>
  <si>
    <t>Chapa xadrez 3/16" - 4,75mm - (38,00kg/m2)</t>
  </si>
  <si>
    <t>Chapa xadrez em alumínio - 1,20mm - (4,50kg/m2)</t>
  </si>
  <si>
    <t>m/dia</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</si>
  <si>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</si>
  <si>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</si>
  <si>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</si>
  <si>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</si>
  <si>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</si>
  <si>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</si>
  <si>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</si>
  <si>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Tampão ou cap d=1 1/2" em aço galv. p/encaixe na extremidade da tubulação</t>
  </si>
  <si>
    <t>Tampão ou cap d=1/2" em aço carbono p/encaixe na extremidade da tubulação</t>
  </si>
  <si>
    <t>Acessório p/ Câmaras Frigoríficas - Conjunto de Automaçãop/ Porta de Correr</t>
  </si>
  <si>
    <t>Acessório p/ Câmaras Frigoríficas - Conjunto de Automaçãop/ Porta Seccional</t>
  </si>
  <si>
    <t>Acessório p/ Câmaras Frigoríficas - Kit Carenagem p/ Porta de Correr Manual</t>
  </si>
  <si>
    <t>Chapa metálica xadrez 1/8", tipo tampa para eletrocalha piso, dim: 0,30x0,30m</t>
  </si>
  <si>
    <t>Escada de ferro com guarda-corpo</t>
  </si>
  <si>
    <t>Grade de ferro 1/2" x 1/2"</t>
  </si>
  <si>
    <t>Grade de ferro tipo tijolinho em barras chatas de 1/2" x 1/8"</t>
  </si>
  <si>
    <t>Grade de proteção c/ barra chata ferro 1/8" x 5/8"</t>
  </si>
  <si>
    <t>Grade de proteção c/ barra quadrada ferro 5/8"</t>
  </si>
  <si>
    <t>Grade de proteção c/ barra redonda ferro 3/4"</t>
  </si>
  <si>
    <t>Grade de proteção c/ barra redonda ferro 5/8"</t>
  </si>
  <si>
    <t>Gradil de isolamento metálico tubular, conforme projeto</t>
  </si>
  <si>
    <t>Gradil tubo ferro galvanizado 1 1/2"</t>
  </si>
  <si>
    <t>Gradil tubo ferro galvanizado 2.1/2"</t>
  </si>
  <si>
    <t>Grelha ferro 1/4" x 1/4"</t>
  </si>
  <si>
    <t>Janela em ferro, tipo basculante, tradicional fixo e móvel</t>
  </si>
  <si>
    <t>Painel Gradil Belgo Serralheiro - dim. 2,0 x 2,0m - Malha 5 x 10cm</t>
  </si>
  <si>
    <t>Painel Gradil Belgo Serralheiro - dim. 2,0 x 2,0m - Malha 5 x 5cm</t>
  </si>
  <si>
    <t>Porta em ferro, pantografica</t>
  </si>
  <si>
    <t>Esticador olhal - olhal 1" x 6" - linha Pesada - Norma DIN 1480</t>
  </si>
  <si>
    <t>m/mês</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</si>
  <si>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</si>
  <si>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</si>
  <si>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</si>
  <si>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</si>
  <si>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</si>
  <si>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</si>
  <si>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</si>
  <si>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</si>
  <si>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</si>
  <si>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</si>
  <si>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</si>
  <si>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</si>
  <si>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</si>
  <si>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</si>
  <si>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</si>
  <si>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</si>
  <si>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</si>
  <si>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</si>
  <si>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</si>
  <si>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</si>
  <si>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Espuma de poliuretano expansiva - 500ml (470g), Sika Boom ou similar</t>
  </si>
  <si>
    <t>Grout (Sika Grout) a base de poliester com polímeros bicomponente</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</si>
  <si>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</si>
  <si>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</si>
  <si>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</si>
  <si>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</si>
  <si>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</si>
  <si>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</si>
  <si>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</si>
  <si>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</si>
  <si>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</si>
  <si>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</si>
  <si>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</si>
  <si>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industrializada Concremassa AC-II branca, ou similar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</si>
  <si>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</si>
  <si>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</si>
  <si>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</si>
  <si>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</si>
  <si>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</si>
  <si>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</si>
  <si>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</si>
  <si>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</si>
  <si>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</si>
  <si>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</si>
  <si>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</si>
  <si>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</si>
  <si>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</si>
  <si>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</si>
  <si>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</si>
  <si>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</si>
  <si>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</si>
  <si>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</si>
  <si>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</si>
  <si>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</si>
  <si>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</si>
  <si>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</si>
  <si>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</si>
  <si>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</si>
  <si>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</si>
  <si>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</si>
  <si>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</si>
  <si>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</si>
  <si>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</si>
  <si>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</si>
  <si>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</si>
  <si>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</si>
  <si>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</si>
  <si>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</si>
  <si>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</si>
  <si>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</si>
  <si>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</si>
  <si>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</si>
  <si>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</si>
  <si>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</si>
  <si>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</si>
  <si>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</si>
  <si>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</si>
  <si>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</si>
  <si>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</si>
  <si>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</si>
  <si>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</si>
  <si>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</si>
  <si>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</si>
  <si>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</si>
  <si>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</si>
  <si>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</si>
  <si>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</si>
  <si>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</si>
  <si>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</si>
  <si>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</si>
  <si>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</si>
  <si>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</si>
  <si>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</si>
  <si>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</si>
  <si>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</si>
  <si>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</si>
  <si>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</si>
  <si>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</si>
  <si>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</si>
  <si>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</si>
  <si>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</si>
  <si>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</si>
  <si>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</si>
  <si>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</si>
  <si>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</si>
  <si>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</si>
  <si>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</si>
  <si>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</si>
  <si>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</si>
  <si>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</si>
  <si>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</si>
  <si>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</si>
  <si>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</si>
  <si>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</si>
  <si>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</si>
  <si>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</si>
  <si>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</si>
  <si>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</si>
  <si>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</si>
  <si>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</si>
  <si>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</si>
  <si>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</si>
  <si>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</si>
  <si>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</si>
  <si>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</si>
  <si>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</si>
  <si>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</si>
  <si>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</si>
  <si>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</si>
  <si>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</si>
  <si>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</si>
  <si>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</si>
  <si>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</si>
  <si>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</si>
  <si>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</si>
  <si>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</si>
  <si>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Grelha de retorno, tamanho 300 x 1000 mm.</t>
  </si>
  <si>
    <t>Grelha de retorno, tamanho 400 x 300 mm.</t>
  </si>
  <si>
    <t>Porta em alumínio e acrílico para armários, inclusive ferragens</t>
  </si>
  <si>
    <t>Porta em alumínio, cor N/P/B, tipo pantográfica</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</si>
  <si>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</si>
  <si>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</si>
  <si>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</si>
  <si>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</si>
  <si>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</si>
  <si>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</si>
  <si>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</si>
  <si>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</si>
  <si>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</si>
  <si>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</si>
  <si>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</si>
  <si>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</si>
  <si>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</si>
  <si>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</si>
  <si>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</si>
  <si>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</si>
  <si>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</si>
  <si>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</si>
  <si>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</si>
  <si>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</si>
  <si>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</si>
  <si>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</si>
  <si>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</si>
  <si>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</si>
  <si>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</si>
  <si>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</si>
  <si>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</si>
  <si>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</si>
  <si>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</si>
  <si>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</si>
  <si>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</si>
  <si>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</si>
  <si>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</si>
  <si>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</si>
  <si>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</si>
  <si>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</si>
  <si>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</si>
  <si>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</si>
  <si>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</si>
  <si>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</si>
  <si>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</si>
  <si>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</si>
  <si>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Rufo chapa alumínio 0,6 mm (2,0 kg/m2), L=1,20m</t>
  </si>
  <si>
    <t>Rufo chapa alumínio 0,6 mm (2,0 kg/m2), L=30cm</t>
  </si>
  <si>
    <t>Rufo em chapa aço galvanizado nº24 com desenvolvimento 33cm</t>
  </si>
  <si>
    <t>Rufo em chapa aço galvanizado nº26 com desenvolvimento 35cm</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</si>
  <si>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</si>
  <si>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</si>
  <si>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</si>
  <si>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</si>
  <si>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</si>
  <si>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</si>
  <si>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</si>
  <si>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</si>
  <si>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</si>
  <si>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</si>
  <si>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</si>
  <si>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</si>
  <si>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</si>
  <si>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</si>
  <si>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</si>
  <si>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</si>
  <si>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</si>
  <si>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</si>
  <si>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</si>
  <si>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</si>
  <si>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</si>
  <si>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</si>
  <si>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</si>
  <si>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</si>
  <si>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Aluguel de ebedouro elétrico com filtro</t>
  </si>
  <si>
    <t>Aluguel de fogão 06 bocas</t>
  </si>
  <si>
    <t>Aquecedor elétrico horizontal cumulos 100 litros</t>
  </si>
  <si>
    <t>Bebedouro elétrico de pressão 40 litros Inox 110v, Masterfrio ou similar</t>
  </si>
  <si>
    <t>Cafeteira elétrica inox</t>
  </si>
  <si>
    <t>Caixa ventiladora c/filtro F4, Q=3.000 m³/h e pe=20mmca, 220V/3F/0,25kW</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</si>
  <si>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</si>
  <si>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</si>
  <si>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</si>
  <si>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</si>
  <si>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</si>
  <si>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</si>
  <si>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</si>
  <si>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</si>
  <si>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</si>
  <si>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</si>
  <si>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</si>
  <si>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</si>
  <si>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</si>
  <si>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</si>
  <si>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</si>
  <si>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</si>
  <si>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</si>
  <si>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</si>
  <si>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Televisão LED FULL HD 32"</t>
  </si>
  <si>
    <t>Ventilador de parede 50cm, 127v</t>
  </si>
  <si>
    <t>Ventilador de teto</t>
  </si>
  <si>
    <t>Ventilador de teto, 3 pas, c/ globo, Super Lumi, marca Loren Sid, ou similar</t>
  </si>
  <si>
    <t>Ventilador teto - 03 palhetas super branco marca primavera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</si>
  <si>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</si>
  <si>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</si>
  <si>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</si>
  <si>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</si>
  <si>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</si>
  <si>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</si>
  <si>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</si>
  <si>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</si>
  <si>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</si>
  <si>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</si>
  <si>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</si>
  <si>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</si>
  <si>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</si>
  <si>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</si>
  <si>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</si>
  <si>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</si>
  <si>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</si>
  <si>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</si>
  <si>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</si>
  <si>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</si>
  <si>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</si>
  <si>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</si>
  <si>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</si>
  <si>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</si>
  <si>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</si>
  <si>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</si>
  <si>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</si>
  <si>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</si>
  <si>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</si>
  <si>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</si>
  <si>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</si>
  <si>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</si>
  <si>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</si>
  <si>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</si>
  <si>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</si>
  <si>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</si>
  <si>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</si>
  <si>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</si>
  <si>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</si>
  <si>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</si>
  <si>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</si>
  <si>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</si>
  <si>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</si>
  <si>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</si>
  <si>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</si>
  <si>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</si>
  <si>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</si>
  <si>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</si>
  <si>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</si>
  <si>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p/janelas</t>
  </si>
  <si>
    <t>jg</t>
  </si>
  <si>
    <t>Batente simples (caixilho) em madeira mista 2ª qualid., 7 x 3,5cm p/janelas</t>
  </si>
  <si>
    <t>Carroceria de madeira para caminhão toco, dim.: 2,50x7,00x0,50m</t>
  </si>
  <si>
    <t>Chapuz de madeira 10x10x2,5cm, p/fixação de esquadrias</t>
  </si>
  <si>
    <t>Chapuz de madeira 7x7x2,5cm, p/fixação de esquadrias ou rodapé</t>
  </si>
  <si>
    <t>Corrimão madeira lei</t>
  </si>
  <si>
    <t>Folha de janela em madeira de lei, tipo com almofadas, dimensões 0,60 x 1,10m</t>
  </si>
  <si>
    <t>Folha de janela em madeira de lei, tipo mexicana, dimensões 0.60 x 1.10 m</t>
  </si>
  <si>
    <t>Folha de janela em madeira de lei, tipo veneziana, dimensões 0,60 x 1,10m</t>
  </si>
  <si>
    <t>Folha de janela em madeira mista, tipo com almofadas, dimensões 0,60 x 1,10m</t>
  </si>
  <si>
    <t>Folha de janela em madeira mista, tipo ficha, dimensões 0,60 x 1,10m</t>
  </si>
  <si>
    <t>Guarda-corpo madeira lei (massaranduba) - Obra do Largo do Folclore Sergipano</t>
  </si>
  <si>
    <t>Janela de madeira almofadada com escama e sem postigo</t>
  </si>
  <si>
    <t>Janela em madeira de lei, basculante, tipo convencional</t>
  </si>
  <si>
    <t>Moldura de madeira 10 x 1.5 cm</t>
  </si>
  <si>
    <t>Porta em madeira compensada canela, lisa, semi-oca -  80 x 220 x 3,5cm</t>
  </si>
  <si>
    <t>Porta em madeira compensada virola, lisa, semi-oca -  60 x 210 x 3,5cm</t>
  </si>
  <si>
    <t>Porta em madeira compensada virola, lisa, semi-oca -  70 x 210 x 3,5cm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</si>
  <si>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</si>
  <si>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</si>
  <si>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</si>
  <si>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</si>
  <si>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</si>
  <si>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</si>
  <si>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</si>
  <si>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</si>
  <si>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</si>
  <si>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</si>
  <si>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</si>
  <si>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</si>
  <si>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</si>
  <si>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</si>
  <si>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</si>
  <si>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</si>
  <si>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</si>
  <si>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</si>
  <si>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Forro de madeira angelin, em réguas 10 cm</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</si>
  <si>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</si>
  <si>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</si>
  <si>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</si>
  <si>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</si>
  <si>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</si>
  <si>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</si>
  <si>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</si>
  <si>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</si>
  <si>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</si>
  <si>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</si>
  <si>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</si>
  <si>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</si>
  <si>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</si>
  <si>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</si>
  <si>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</si>
  <si>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</si>
  <si>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</si>
  <si>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</si>
  <si>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</si>
  <si>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</si>
  <si>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</si>
  <si>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</si>
  <si>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</si>
  <si>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</si>
  <si>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</si>
  <si>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</si>
  <si>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</si>
  <si>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</si>
  <si>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</si>
  <si>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</si>
  <si>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</si>
  <si>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</si>
  <si>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</si>
  <si>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</si>
  <si>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</si>
  <si>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</si>
  <si>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</si>
  <si>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</si>
  <si>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</si>
  <si>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</si>
  <si>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</si>
  <si>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</si>
  <si>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</si>
  <si>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</si>
  <si>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</si>
  <si>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</si>
  <si>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</si>
  <si>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</si>
  <si>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</si>
  <si>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</si>
  <si>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</si>
  <si>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</si>
  <si>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</si>
  <si>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</si>
  <si>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</si>
  <si>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</si>
  <si>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</si>
  <si>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</si>
  <si>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</si>
  <si>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</si>
  <si>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</si>
  <si>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</si>
  <si>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</si>
  <si>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</si>
  <si>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</si>
  <si>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</si>
  <si>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</si>
  <si>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</si>
  <si>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</si>
  <si>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</si>
  <si>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</si>
  <si>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</si>
  <si>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</si>
  <si>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</si>
  <si>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</si>
  <si>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</si>
  <si>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</si>
  <si>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</si>
  <si>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</si>
  <si>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</si>
  <si>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</si>
  <si>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</si>
  <si>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</si>
  <si>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</si>
  <si>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</si>
  <si>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Assoalho em régua de madeira de lei macho e fêmea 15 x 2cm - Comercial</t>
  </si>
  <si>
    <t>Deck em madeira - régua de pau d' arco 10 x 2 cm, cantos abaulados</t>
  </si>
  <si>
    <t>Piso fórmica tipo régua e=3 mm, 20 x 308cm  (formipiso ou similar)</t>
  </si>
  <si>
    <t>Rodapé em placa extrudada, Gail ou similar, dim. 240x100x9mm</t>
  </si>
  <si>
    <t>Rodapé madeira Pau D'arco 3cm com acabamento aboleado</t>
  </si>
  <si>
    <t>Rodapé madeira,  5 x 1,5cm</t>
  </si>
  <si>
    <t>Rodapé madeira,  7 x 1,5cm</t>
  </si>
  <si>
    <t>Rodapé madeira, 10 x 1,5cm</t>
  </si>
  <si>
    <t>Soleira em placa extrudada, Gail ou similar</t>
  </si>
  <si>
    <t>Soleira madeira 15 x 2cm</t>
  </si>
  <si>
    <t>Soleira madeira 18 x 2cm</t>
  </si>
  <si>
    <t>Tabuado em régua de madeira de lei de 1ª  ( Pau D' Arco) 20 x 3cm - Extra</t>
  </si>
  <si>
    <t>Areia asfalto usinado à quente (a.a.u.q.), fornecido pela emurb</t>
  </si>
  <si>
    <t>Asfalto diluído de petróleo - adp -  cm-30 (densidade = 0,85 Kg/l)</t>
  </si>
  <si>
    <t>Cola asfáltica à quente</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</si>
  <si>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</si>
  <si>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</si>
  <si>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</si>
  <si>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</si>
  <si>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</si>
  <si>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</si>
  <si>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</si>
  <si>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</si>
  <si>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</si>
  <si>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</si>
  <si>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</si>
  <si>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Martelo de borracha com cabo</t>
  </si>
  <si>
    <t>Piso de borracha reciclada, granulada, tipo"S", da marca HAIAH ou similar</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</si>
  <si>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</si>
  <si>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</si>
  <si>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</si>
  <si>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</si>
  <si>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</si>
  <si>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</si>
  <si>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</si>
  <si>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</si>
  <si>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</si>
  <si>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</si>
  <si>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Barras paralelas em tubo de ferro galv. ø=1 1/2", Sergipark ou similar</t>
  </si>
  <si>
    <t>Carrocel universal, diam=1,40m, em aço galvanizado., Sergipark ou similar</t>
  </si>
  <si>
    <t>Carrocel universal, diam=1,60m, em aço galvanizado, Sergipark ou similar</t>
  </si>
  <si>
    <t>Escorregadeira em aço industrial, com 2,00m de pista, Sergipark ou similar</t>
  </si>
  <si>
    <t>Escorregadeira em madeira com 2,50m de pista, Sergipark ou similar</t>
  </si>
  <si>
    <t>Gangorra com 3 pranchas, em aço industrial ou madeira, Sergipark ou similar</t>
  </si>
  <si>
    <t>Apoio para grelha 300x35x11mm  linha kerafloor Gail ref.5713/5715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</si>
  <si>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</si>
  <si>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</si>
  <si>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</si>
  <si>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</si>
  <si>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</si>
  <si>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</si>
  <si>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</si>
  <si>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</si>
  <si>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</si>
  <si>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</si>
  <si>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</si>
  <si>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</si>
  <si>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</si>
  <si>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</si>
  <si>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</si>
  <si>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</si>
  <si>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</si>
  <si>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</si>
  <si>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Branco,  ou similar</t>
  </si>
  <si>
    <t>Cerâmica 30 x 44 cm, Biancogres, Linha Oviedo Puro Branco (ou similar)</t>
  </si>
  <si>
    <t>Cerâmica 30 x 60 cm, Portobello, linha cetim bianco ou similar</t>
  </si>
  <si>
    <t>Cerâmica 30 x 90 cm, Portobello, linha cetim bianco RT ou similar</t>
  </si>
  <si>
    <t>Cerâmica 300 x 300 x12mm, Gail, linha kerafloor, ref.9032 ou similar</t>
  </si>
  <si>
    <t>Cerâmica 34 x 46 cm, Elizabeth, linha Linho, cor Bianco brilhante, ou similar</t>
  </si>
  <si>
    <t>Cerâmica 43 x 43 cm, pei-4, arielle,Ref.42125, linha campina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</si>
  <si>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</si>
  <si>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</si>
  <si>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</si>
  <si>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</si>
  <si>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</si>
  <si>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47 x 47cm, piso classic branco, PEI 4, marca BIANCOGRÊS OU SIMILAR</t>
  </si>
  <si>
    <t>Cerâmica 5 x 15 cm, Portobello, linha brick gold, ou similar</t>
  </si>
  <si>
    <t>Cerâmica 50 x 50 cm, eliane, linha bianco plus po ou similar</t>
  </si>
  <si>
    <t>Cerâmica 59 x 59 cm, porcelanato, Eliane, linha munari cimento AC ou similar</t>
  </si>
  <si>
    <t>Cerâmica 9,5 x 9,5 cm, pei-3, Portobello, linha arq neve ou similar</t>
  </si>
  <si>
    <t>Cerâmica 90 x 90cm, porcelanato, eliane, linha munari cimento ou similar</t>
  </si>
  <si>
    <t>Cerâmica decorada, 02 cores, da Baepi 19,60 x 19,60 ou similar</t>
  </si>
  <si>
    <t>Ceramica tipo azulejo branco 15x15 cm, tipo "A"</t>
  </si>
  <si>
    <t>Ceramica tipo azulejo branco 15x15 cm, tipo "B"</t>
  </si>
  <si>
    <t>Rodapé cerâmico 8,5 x 41 cm, eliane, linha cargo plus bone (ou similar)</t>
  </si>
  <si>
    <t>Rodapé Santa luzia 20cm - fornecimento e instalação</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</si>
  <si>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</si>
  <si>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</si>
  <si>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</si>
  <si>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</si>
  <si>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</si>
  <si>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</si>
  <si>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</si>
  <si>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</si>
  <si>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</si>
  <si>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</si>
  <si>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</si>
  <si>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</si>
  <si>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</si>
  <si>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</si>
  <si>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</si>
  <si>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</si>
  <si>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</si>
  <si>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</si>
  <si>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</si>
  <si>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</si>
  <si>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</si>
  <si>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</si>
  <si>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</si>
  <si>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</si>
  <si>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</si>
  <si>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</si>
  <si>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</si>
  <si>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</si>
  <si>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</si>
  <si>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</si>
  <si>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</si>
  <si>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</si>
  <si>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</si>
  <si>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</si>
  <si>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</si>
  <si>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</si>
  <si>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</si>
  <si>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</si>
  <si>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</si>
  <si>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</si>
  <si>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</si>
  <si>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</si>
  <si>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</si>
  <si>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</si>
  <si>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</si>
  <si>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</si>
  <si>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</si>
  <si>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</si>
  <si>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</si>
  <si>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</si>
  <si>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</si>
  <si>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</si>
  <si>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</si>
  <si>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</si>
  <si>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</si>
  <si>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</si>
  <si>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</si>
  <si>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</si>
  <si>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</si>
  <si>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</si>
  <si>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</si>
  <si>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</si>
  <si>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</si>
  <si>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</si>
  <si>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</si>
  <si>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</si>
  <si>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</si>
  <si>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</si>
  <si>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</si>
  <si>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</si>
  <si>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</si>
  <si>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</si>
  <si>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</si>
  <si>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</si>
  <si>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</si>
  <si>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</si>
  <si>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</si>
  <si>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</si>
  <si>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</si>
  <si>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</si>
  <si>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</si>
  <si>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</si>
  <si>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</si>
  <si>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</si>
  <si>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</si>
  <si>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</si>
  <si>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</si>
  <si>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</si>
  <si>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</si>
  <si>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</si>
  <si>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</si>
  <si>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</si>
  <si>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</si>
  <si>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</si>
  <si>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</si>
  <si>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</si>
  <si>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</si>
  <si>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</si>
  <si>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</si>
  <si>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</si>
  <si>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</si>
  <si>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</si>
  <si>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</si>
  <si>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</si>
  <si>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</si>
  <si>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</si>
  <si>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</si>
  <si>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</si>
  <si>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</si>
  <si>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</si>
  <si>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</si>
  <si>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</si>
  <si>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</si>
  <si>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</si>
  <si>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</si>
  <si>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tipo "X" duplo em cobre</t>
  </si>
  <si>
    <t>Parafuso de metal, 1/4" x 10cm, cabeça chata e fenda</t>
  </si>
  <si>
    <t>Tacha de latão</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</si>
  <si>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</si>
  <si>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</si>
  <si>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</si>
  <si>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</si>
  <si>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</si>
  <si>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</si>
  <si>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</si>
  <si>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</si>
  <si>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</si>
  <si>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</si>
  <si>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</si>
  <si>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</si>
  <si>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</si>
  <si>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</si>
  <si>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</si>
  <si>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</si>
  <si>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</si>
  <si>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</si>
  <si>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</si>
  <si>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</si>
  <si>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</si>
  <si>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</si>
  <si>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</si>
  <si>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</si>
  <si>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</si>
  <si>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</si>
  <si>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</si>
  <si>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</si>
  <si>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</si>
  <si>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</si>
  <si>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</si>
  <si>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</si>
  <si>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</si>
  <si>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</si>
  <si>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</si>
  <si>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</si>
  <si>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</si>
  <si>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</si>
  <si>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</si>
  <si>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</si>
  <si>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</si>
  <si>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</si>
  <si>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</si>
  <si>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</si>
  <si>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</si>
  <si>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</si>
  <si>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</si>
  <si>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</si>
  <si>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</si>
  <si>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</si>
  <si>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</si>
  <si>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</si>
  <si>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</si>
  <si>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</si>
  <si>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</si>
  <si>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</si>
  <si>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</si>
  <si>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</si>
  <si>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</si>
  <si>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</si>
  <si>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</si>
  <si>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</si>
  <si>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</si>
  <si>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</si>
  <si>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</si>
  <si>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</si>
  <si>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</si>
  <si>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</si>
  <si>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</si>
  <si>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</si>
  <si>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</si>
  <si>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</si>
  <si>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</si>
  <si>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</si>
  <si>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</si>
  <si>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</si>
  <si>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</si>
  <si>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</si>
  <si>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</si>
  <si>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</si>
  <si>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</si>
  <si>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</si>
  <si>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</si>
  <si>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</si>
  <si>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</si>
  <si>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</si>
  <si>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</si>
  <si>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</si>
  <si>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</si>
  <si>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</si>
  <si>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</si>
  <si>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</si>
  <si>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</si>
  <si>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</si>
  <si>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</si>
  <si>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</si>
  <si>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</si>
  <si>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</si>
  <si>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</si>
  <si>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</si>
  <si>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</si>
  <si>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</si>
  <si>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</si>
  <si>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</si>
  <si>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</si>
  <si>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</si>
  <si>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</si>
  <si>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</si>
  <si>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</si>
  <si>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</si>
  <si>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</si>
  <si>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</si>
  <si>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</si>
  <si>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</si>
  <si>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</si>
  <si>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</si>
  <si>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</si>
  <si>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</si>
  <si>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</si>
  <si>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</si>
  <si>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</si>
  <si>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</si>
  <si>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</si>
  <si>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</si>
  <si>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</si>
  <si>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</si>
  <si>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</si>
  <si>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</si>
  <si>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</si>
  <si>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</si>
  <si>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</si>
  <si>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</si>
  <si>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</si>
  <si>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</si>
  <si>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</si>
  <si>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</si>
  <si>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</si>
  <si>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</si>
  <si>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</si>
  <si>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</si>
  <si>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</si>
  <si>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</si>
  <si>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</si>
  <si>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</si>
  <si>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</si>
  <si>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</si>
  <si>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</si>
  <si>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</si>
  <si>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</si>
  <si>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</si>
  <si>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</si>
  <si>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</si>
  <si>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</si>
  <si>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</si>
  <si>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</si>
  <si>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</si>
  <si>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</si>
  <si>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</si>
  <si>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</si>
  <si>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</si>
  <si>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</si>
  <si>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</si>
  <si>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</si>
  <si>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</si>
  <si>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</si>
  <si>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</si>
  <si>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</si>
  <si>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</si>
  <si>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</si>
  <si>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</si>
  <si>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</si>
  <si>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</si>
  <si>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</si>
  <si>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</si>
  <si>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</si>
  <si>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</si>
  <si>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</si>
  <si>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</si>
  <si>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</si>
  <si>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</si>
  <si>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</si>
  <si>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</si>
  <si>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</si>
  <si>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</si>
  <si>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</si>
  <si>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</si>
  <si>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</si>
  <si>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</si>
  <si>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</si>
  <si>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</si>
  <si>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</si>
  <si>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inclusive material</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</si>
  <si>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</si>
  <si>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</si>
  <si>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</si>
  <si>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</si>
  <si>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</si>
  <si>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Tarugo (Baguete Plástico) Tarucel d=6mm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</si>
  <si>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</si>
  <si>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</si>
  <si>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</si>
  <si>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</si>
  <si>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</si>
  <si>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</si>
  <si>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</si>
  <si>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</si>
  <si>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</si>
  <si>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</si>
  <si>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</si>
  <si>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</si>
  <si>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</si>
  <si>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</si>
  <si>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</si>
  <si>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</si>
  <si>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</si>
  <si>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</si>
  <si>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</si>
  <si>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</si>
  <si>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</si>
  <si>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</si>
  <si>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</si>
  <si>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</si>
  <si>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</si>
  <si>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</si>
  <si>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</si>
  <si>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</si>
  <si>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Campainha Cigarra 127V Sistema "X" ref.675040, Pial ou similar</t>
  </si>
  <si>
    <t>Cavalete plástico desmontável</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</si>
  <si>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</si>
  <si>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</si>
  <si>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</si>
  <si>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</si>
  <si>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</si>
  <si>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</si>
  <si>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</si>
  <si>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</si>
  <si>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</si>
  <si>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</si>
  <si>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</si>
  <si>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</si>
  <si>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</si>
  <si>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</si>
  <si>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</si>
  <si>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</si>
  <si>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</si>
  <si>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</si>
  <si>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</si>
  <si>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</si>
  <si>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</si>
  <si>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</si>
  <si>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</si>
  <si>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</si>
  <si>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</si>
  <si>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</si>
  <si>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</si>
  <si>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</si>
  <si>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</si>
  <si>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</si>
  <si>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</si>
  <si>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</si>
  <si>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Arruela lisa zincada ø 1/4"</t>
  </si>
  <si>
    <t>Arruela p/ parafuso 3/8 "</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</si>
  <si>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</si>
  <si>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</si>
  <si>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</si>
  <si>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</si>
  <si>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</si>
  <si>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</si>
  <si>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</si>
  <si>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</si>
  <si>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</si>
  <si>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</si>
  <si>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</si>
  <si>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</si>
  <si>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</si>
  <si>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</si>
  <si>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</si>
  <si>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</si>
  <si>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</si>
  <si>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</si>
  <si>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</si>
  <si>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</si>
  <si>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</si>
  <si>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</si>
  <si>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</si>
  <si>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</si>
  <si>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</si>
  <si>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</si>
  <si>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</si>
  <si>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</si>
  <si>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</si>
  <si>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</si>
  <si>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</si>
  <si>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Corrente M.644611 P/ trico em basculante</t>
  </si>
  <si>
    <t>Cremona cromada completa com vara 1,50m (Aliança ref:86560 cr ou similar)</t>
  </si>
  <si>
    <t>Cremona em latão acabamento amarelo colonial</t>
  </si>
  <si>
    <t>Dobradiça 3" em Latão amarelo colonial</t>
  </si>
  <si>
    <t>Dobradiça artesanal de ferro - 3x3"</t>
  </si>
  <si>
    <t>Dobradiça artesanal de ferro batido - Padrão Monumenta</t>
  </si>
  <si>
    <t>Dobradiça de ferro zincado 2 1/2"</t>
  </si>
  <si>
    <t>Dobradiça de ferro zincado, 3 1/2", linha popular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</si>
  <si>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</si>
  <si>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</si>
  <si>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</si>
  <si>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</si>
  <si>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</si>
  <si>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</si>
  <si>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</si>
  <si>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</si>
  <si>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porteira numero 3 270mm ( FP-LD N.03 )</t>
  </si>
  <si>
    <t>Dobradiça Pequena M. Nobre 1500-5 FLO S?A  2"</t>
  </si>
  <si>
    <t>Dobradiça vai-vem aço galv. 3", ref.255, Pagé ou similar</t>
  </si>
  <si>
    <t>Espelho fechadura p/ vidro temperado (tipo blindex - ref.1152 ou similar)</t>
  </si>
  <si>
    <t>Fechadura IMAB, linha Duna, ref.8866-CR, ou similar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</si>
  <si>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</si>
  <si>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</si>
  <si>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</si>
  <si>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</si>
  <si>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</si>
  <si>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</si>
  <si>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</si>
  <si>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</si>
  <si>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</si>
  <si>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latão Page 705 CR 0.6cm</t>
  </si>
  <si>
    <t>Fecho Rodinato 4F PPR p/janela Max-ar</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</si>
  <si>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</si>
  <si>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</si>
  <si>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</si>
  <si>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</si>
  <si>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</si>
  <si>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</si>
  <si>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</si>
  <si>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</si>
  <si>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</si>
  <si>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</si>
  <si>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</si>
  <si>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</si>
  <si>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</si>
  <si>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</si>
  <si>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</si>
  <si>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</si>
  <si>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</si>
  <si>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</si>
  <si>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</si>
  <si>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</si>
  <si>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</si>
  <si>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</si>
  <si>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</si>
  <si>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</si>
  <si>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</si>
  <si>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</si>
  <si>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</si>
  <si>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</si>
  <si>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</si>
  <si>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</si>
  <si>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</si>
  <si>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</si>
  <si>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</si>
  <si>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</si>
  <si>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</si>
  <si>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</si>
  <si>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</si>
  <si>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</si>
  <si>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</si>
  <si>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</si>
  <si>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</si>
  <si>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</si>
  <si>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</si>
  <si>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</si>
  <si>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</si>
  <si>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</si>
  <si>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</si>
  <si>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</si>
  <si>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</si>
  <si>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</si>
  <si>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</si>
  <si>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</si>
  <si>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</si>
  <si>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</si>
  <si>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</si>
  <si>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</si>
  <si>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</si>
  <si>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</si>
  <si>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</si>
  <si>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</si>
  <si>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</si>
  <si>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</si>
  <si>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</si>
  <si>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</si>
  <si>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</si>
  <si>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</si>
  <si>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</si>
  <si>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</si>
  <si>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</si>
  <si>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</si>
  <si>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</si>
  <si>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</si>
  <si>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</si>
  <si>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</si>
  <si>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</si>
  <si>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</si>
  <si>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</si>
  <si>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</si>
  <si>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</si>
  <si>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</si>
  <si>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</si>
  <si>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</si>
  <si>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</si>
  <si>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</si>
  <si>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</si>
  <si>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</si>
  <si>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</si>
  <si>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</si>
  <si>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</si>
  <si>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</si>
  <si>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</si>
  <si>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</si>
  <si>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</si>
  <si>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</si>
  <si>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</si>
  <si>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</si>
  <si>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</si>
  <si>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</si>
  <si>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</si>
  <si>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</si>
  <si>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</si>
  <si>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</si>
  <si>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</si>
  <si>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</si>
  <si>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</si>
  <si>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</si>
  <si>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</si>
  <si>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</si>
  <si>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</si>
  <si>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</si>
  <si>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</si>
  <si>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</si>
  <si>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diagonal para corte rente 5" a 8"</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</si>
  <si>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</si>
  <si>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</si>
  <si>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</si>
  <si>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</si>
  <si>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</si>
  <si>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</si>
  <si>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</si>
  <si>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</si>
  <si>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</si>
  <si>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</si>
  <si>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</si>
  <si>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</si>
  <si>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</si>
  <si>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</si>
  <si>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</si>
  <si>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</si>
  <si>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</si>
  <si>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</si>
  <si>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</si>
  <si>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</si>
  <si>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</si>
  <si>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</si>
  <si>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</si>
  <si>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</si>
  <si>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</si>
  <si>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</si>
  <si>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</si>
  <si>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</si>
  <si>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Enxada estreita de 240 x 230mm, sem cabo</t>
  </si>
  <si>
    <t>Escada de aluminio de abrir com 7 degraus</t>
  </si>
  <si>
    <t>Escala métrica de bambú</t>
  </si>
  <si>
    <t>Espátula</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</si>
  <si>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</si>
  <si>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</si>
  <si>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</si>
  <si>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</si>
  <si>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</si>
  <si>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</si>
  <si>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</si>
  <si>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</si>
  <si>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</si>
  <si>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</si>
  <si>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</si>
  <si>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</si>
  <si>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</si>
  <si>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</si>
  <si>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</si>
  <si>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</si>
  <si>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</si>
  <si>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</si>
  <si>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</si>
  <si>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</si>
  <si>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</si>
  <si>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</si>
  <si>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</si>
  <si>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</si>
  <si>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</si>
  <si>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</si>
  <si>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</si>
  <si>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</si>
  <si>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</si>
  <si>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</si>
  <si>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</si>
  <si>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</si>
  <si>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</si>
  <si>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</si>
  <si>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</si>
  <si>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</si>
  <si>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</si>
  <si>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</si>
  <si>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</si>
  <si>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</si>
  <si>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</si>
  <si>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</si>
  <si>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</si>
  <si>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</si>
  <si>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</si>
  <si>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</si>
  <si>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</si>
  <si>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</si>
  <si>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</si>
  <si>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</si>
  <si>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</si>
  <si>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</si>
  <si>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</si>
  <si>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</si>
  <si>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</si>
  <si>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</si>
  <si>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</si>
  <si>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</si>
  <si>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</si>
  <si>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</si>
  <si>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</si>
  <si>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</si>
  <si>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</si>
  <si>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</si>
  <si>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</si>
  <si>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</si>
  <si>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</si>
  <si>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</si>
  <si>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</si>
  <si>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</si>
  <si>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</si>
  <si>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</si>
  <si>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</si>
  <si>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</si>
  <si>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</si>
  <si>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</si>
  <si>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</si>
  <si>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</si>
  <si>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</si>
  <si>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</si>
  <si>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</si>
  <si>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</si>
  <si>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</si>
  <si>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</si>
  <si>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</si>
  <si>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</si>
  <si>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</si>
  <si>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</si>
  <si>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</si>
  <si>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</si>
  <si>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</si>
  <si>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</si>
  <si>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</si>
  <si>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</si>
  <si>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</si>
  <si>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</si>
  <si>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</si>
  <si>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</si>
  <si>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quadrada (600x600mm), carga max. 2000kg p/cx.inspeção</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</si>
  <si>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</si>
  <si>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</si>
  <si>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</si>
  <si>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</si>
  <si>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</si>
  <si>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</si>
  <si>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</si>
  <si>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</si>
  <si>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</si>
  <si>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</si>
  <si>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</si>
  <si>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</si>
  <si>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</si>
  <si>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</si>
  <si>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</si>
  <si>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</si>
  <si>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</si>
  <si>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</si>
  <si>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</si>
  <si>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</si>
  <si>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</si>
  <si>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</si>
  <si>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</si>
  <si>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</si>
  <si>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</si>
  <si>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</si>
  <si>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</si>
  <si>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</si>
  <si>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</si>
  <si>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</si>
  <si>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</si>
  <si>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</si>
  <si>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</si>
  <si>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</si>
  <si>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</si>
  <si>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</si>
  <si>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</si>
  <si>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</si>
  <si>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</si>
  <si>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</si>
  <si>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</si>
  <si>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</si>
  <si>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</si>
  <si>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</si>
  <si>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</si>
  <si>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</si>
  <si>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</si>
  <si>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</si>
  <si>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</si>
  <si>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</si>
  <si>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</si>
  <si>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</si>
  <si>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</si>
  <si>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</si>
  <si>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</si>
  <si>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</si>
  <si>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</si>
  <si>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</si>
  <si>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</si>
  <si>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</si>
  <si>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</si>
  <si>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</si>
  <si>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</si>
  <si>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</si>
  <si>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</si>
  <si>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</si>
  <si>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</si>
  <si>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</si>
  <si>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</si>
  <si>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</si>
  <si>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</si>
  <si>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</si>
  <si>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</si>
  <si>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</si>
  <si>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</si>
  <si>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</si>
  <si>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</si>
  <si>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</si>
  <si>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</si>
  <si>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</si>
  <si>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</si>
  <si>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</si>
  <si>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</si>
  <si>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</si>
  <si>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</si>
  <si>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</si>
  <si>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</si>
  <si>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</si>
  <si>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</si>
  <si>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</si>
  <si>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</si>
  <si>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</si>
  <si>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</si>
  <si>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</si>
  <si>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</si>
  <si>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</si>
  <si>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</si>
  <si>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</si>
  <si>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</si>
  <si>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</si>
  <si>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</si>
  <si>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</si>
  <si>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</si>
  <si>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</si>
  <si>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</si>
  <si>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</si>
  <si>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</si>
  <si>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</si>
  <si>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</si>
  <si>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</si>
  <si>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</si>
  <si>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</si>
  <si>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</si>
  <si>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</si>
  <si>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</si>
  <si>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</si>
  <si>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</si>
  <si>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</si>
  <si>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</si>
  <si>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</si>
  <si>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</si>
  <si>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</si>
  <si>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</si>
  <si>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</si>
  <si>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</si>
  <si>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</si>
  <si>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</si>
  <si>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</si>
  <si>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</si>
  <si>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</si>
  <si>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</si>
  <si>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</si>
  <si>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</si>
  <si>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</si>
  <si>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</si>
  <si>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</si>
  <si>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</si>
  <si>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</si>
  <si>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</si>
  <si>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</si>
  <si>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</si>
  <si>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</si>
  <si>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</si>
  <si>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</si>
  <si>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</si>
  <si>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</si>
  <si>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</si>
  <si>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</si>
  <si>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</si>
  <si>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</si>
  <si>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</si>
  <si>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</si>
  <si>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</si>
  <si>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</si>
  <si>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</si>
  <si>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</si>
  <si>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</si>
  <si>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</si>
  <si>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</si>
  <si>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</si>
  <si>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</si>
  <si>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</si>
  <si>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</si>
  <si>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</si>
  <si>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</si>
  <si>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</si>
  <si>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</si>
  <si>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</si>
  <si>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</si>
  <si>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</si>
  <si>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</si>
  <si>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</si>
  <si>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</si>
  <si>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</si>
  <si>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</si>
  <si>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</si>
  <si>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</si>
  <si>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</si>
  <si>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</si>
  <si>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</si>
  <si>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</si>
  <si>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</si>
  <si>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</si>
  <si>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</si>
  <si>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</si>
  <si>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</si>
  <si>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</si>
  <si>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</si>
  <si>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</si>
  <si>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</si>
  <si>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</si>
  <si>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</si>
  <si>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</si>
  <si>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</si>
  <si>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</si>
  <si>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</si>
  <si>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</si>
  <si>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</si>
  <si>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</si>
  <si>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</si>
  <si>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</si>
  <si>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</si>
  <si>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</si>
  <si>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</si>
  <si>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</si>
  <si>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</si>
  <si>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</si>
  <si>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</si>
  <si>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</si>
  <si>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</si>
  <si>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</si>
  <si>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</si>
  <si>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</si>
  <si>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</si>
  <si>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</si>
  <si>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</si>
  <si>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</si>
  <si>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</si>
  <si>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</si>
  <si>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</si>
  <si>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</si>
  <si>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</si>
  <si>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</si>
  <si>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</si>
  <si>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</si>
  <si>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</si>
  <si>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</si>
  <si>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</si>
  <si>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</si>
  <si>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</si>
  <si>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</si>
  <si>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</si>
  <si>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</si>
  <si>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</si>
  <si>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</si>
  <si>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</si>
  <si>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</si>
  <si>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</si>
  <si>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</si>
  <si>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</si>
  <si>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</si>
  <si>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</si>
  <si>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</si>
  <si>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</si>
  <si>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</si>
  <si>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</si>
  <si>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</si>
  <si>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</si>
  <si>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</si>
  <si>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</si>
  <si>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</si>
  <si>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</si>
  <si>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</si>
  <si>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</si>
  <si>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</si>
  <si>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</si>
  <si>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</si>
  <si>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</si>
  <si>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Ventosa flange móvel diam 50mm</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</si>
  <si>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</si>
  <si>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</si>
  <si>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</si>
  <si>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</si>
  <si>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</si>
  <si>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</si>
  <si>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</si>
  <si>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</si>
  <si>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</si>
  <si>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</si>
  <si>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</si>
  <si>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</si>
  <si>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</si>
  <si>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</si>
  <si>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</si>
  <si>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</si>
  <si>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</si>
  <si>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</si>
  <si>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</si>
  <si>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</si>
  <si>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</si>
  <si>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</si>
  <si>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</si>
  <si>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</si>
  <si>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</si>
  <si>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</si>
  <si>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</si>
  <si>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</si>
  <si>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</si>
  <si>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</si>
  <si>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</si>
  <si>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</si>
  <si>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</si>
  <si>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</si>
  <si>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</si>
  <si>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</si>
  <si>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</si>
  <si>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</si>
  <si>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</si>
  <si>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</si>
  <si>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</si>
  <si>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</si>
  <si>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</si>
  <si>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</si>
  <si>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</si>
  <si>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</si>
  <si>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</si>
  <si>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</si>
  <si>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</si>
  <si>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</si>
  <si>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</si>
  <si>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</si>
  <si>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</si>
  <si>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</si>
  <si>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</si>
  <si>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</si>
  <si>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</si>
  <si>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</si>
  <si>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</si>
  <si>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</si>
  <si>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</si>
  <si>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</si>
  <si>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</si>
  <si>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</si>
  <si>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</si>
  <si>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</si>
  <si>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</si>
  <si>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</si>
  <si>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</si>
  <si>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</si>
  <si>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</si>
  <si>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</si>
  <si>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</si>
  <si>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</si>
  <si>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</si>
  <si>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</si>
  <si>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</si>
  <si>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</si>
  <si>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</si>
  <si>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</si>
  <si>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</si>
  <si>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</si>
  <si>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</si>
  <si>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</si>
  <si>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</si>
  <si>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</si>
  <si>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</si>
  <si>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</si>
  <si>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</si>
  <si>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</si>
  <si>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</si>
  <si>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</si>
  <si>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</si>
  <si>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</si>
  <si>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</si>
  <si>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</si>
  <si>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</si>
  <si>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</si>
  <si>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</si>
  <si>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</si>
  <si>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</si>
  <si>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</si>
  <si>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</si>
  <si>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</si>
  <si>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</si>
  <si>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</si>
  <si>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</si>
  <si>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</si>
  <si>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</si>
  <si>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</si>
  <si>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</si>
  <si>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</si>
  <si>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</si>
  <si>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</si>
  <si>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</si>
  <si>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</si>
  <si>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</si>
  <si>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</si>
  <si>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</si>
  <si>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</si>
  <si>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</si>
  <si>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</si>
  <si>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</si>
  <si>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</si>
  <si>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</si>
  <si>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</si>
  <si>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</si>
  <si>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</si>
  <si>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</si>
  <si>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</si>
  <si>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</si>
  <si>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</si>
  <si>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</si>
  <si>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</si>
  <si>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</si>
  <si>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</si>
  <si>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</si>
  <si>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</si>
  <si>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</si>
  <si>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</si>
  <si>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</si>
  <si>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</si>
  <si>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</si>
  <si>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</si>
  <si>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</si>
  <si>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</si>
  <si>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</si>
  <si>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</si>
  <si>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</si>
  <si>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</si>
  <si>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</si>
  <si>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</si>
  <si>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</si>
  <si>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</si>
  <si>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</si>
  <si>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</si>
  <si>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</si>
  <si>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</si>
  <si>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</si>
  <si>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</si>
  <si>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</si>
  <si>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</si>
  <si>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</si>
  <si>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</si>
  <si>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</si>
  <si>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</si>
  <si>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</si>
  <si>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</si>
  <si>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</si>
  <si>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</si>
  <si>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</si>
  <si>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</si>
  <si>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</si>
  <si>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</si>
  <si>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</si>
  <si>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</si>
  <si>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</si>
  <si>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</si>
  <si>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</si>
  <si>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</si>
  <si>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</si>
  <si>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</si>
  <si>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</si>
  <si>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</si>
  <si>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</si>
  <si>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</si>
  <si>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</si>
  <si>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</si>
  <si>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</si>
  <si>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</si>
  <si>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</si>
  <si>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</si>
  <si>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</si>
  <si>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</si>
  <si>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</si>
  <si>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</si>
  <si>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</si>
  <si>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</si>
  <si>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</si>
  <si>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</si>
  <si>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</si>
  <si>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</si>
  <si>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</si>
  <si>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</si>
  <si>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</si>
  <si>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</si>
  <si>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</si>
  <si>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</si>
  <si>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</si>
  <si>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</si>
  <si>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</si>
  <si>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</si>
  <si>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</si>
  <si>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</si>
  <si>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</si>
  <si>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</si>
  <si>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</si>
  <si>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</si>
  <si>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</si>
  <si>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</si>
  <si>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ferro fundido Ø = 0,90m</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</si>
  <si>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</si>
  <si>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</si>
  <si>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</si>
  <si>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</si>
  <si>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</si>
  <si>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</si>
  <si>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</si>
  <si>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</si>
  <si>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</si>
  <si>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</si>
  <si>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</si>
  <si>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</si>
  <si>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</si>
  <si>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</si>
  <si>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</si>
  <si>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</si>
  <si>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</si>
  <si>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</si>
  <si>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</si>
  <si>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</si>
  <si>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</si>
  <si>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</si>
  <si>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</si>
  <si>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</si>
  <si>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</si>
  <si>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</si>
  <si>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</si>
  <si>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</si>
  <si>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</si>
  <si>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</si>
  <si>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</si>
  <si>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</si>
  <si>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</si>
  <si>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</si>
  <si>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</si>
  <si>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</si>
  <si>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</si>
  <si>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</si>
  <si>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</si>
  <si>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</si>
  <si>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</si>
  <si>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</si>
  <si>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</si>
  <si>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</si>
  <si>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</si>
  <si>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</si>
  <si>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</si>
  <si>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</si>
  <si>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</si>
  <si>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</si>
  <si>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</si>
  <si>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Chicanas em fibras de vidro 1,50m x 0,57m x 0,17mm</t>
  </si>
  <si>
    <t>Defletor em fibra de vidro 0,30 x 0,30 x 1,45m</t>
  </si>
  <si>
    <t>Guarita em fibra de vidro dimensão 1,20 x 1,20m</t>
  </si>
  <si>
    <t>Lixeira de plástico d=20cm</t>
  </si>
  <si>
    <t>Lixeira de plástico d=40cm</t>
  </si>
  <si>
    <t>Lixeira em fibra de vidro, com capacidade 50l com pedal</t>
  </si>
  <si>
    <t>Telha translúcida em fibra de vidro,0,50 x 0,19m</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</si>
  <si>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</si>
  <si>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</si>
  <si>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</si>
  <si>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</si>
  <si>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</si>
  <si>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</si>
  <si>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</si>
  <si>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</si>
  <si>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</si>
  <si>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</si>
  <si>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</si>
  <si>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</si>
  <si>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</si>
  <si>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</si>
  <si>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</si>
  <si>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</si>
  <si>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</si>
  <si>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</si>
  <si>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</si>
  <si>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</si>
  <si>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Perfis em aço galvanizado e "T" invertido</t>
  </si>
  <si>
    <t>Placa de gesso acartonado (2,40x1,20m)</t>
  </si>
  <si>
    <t>Gás GLP</t>
  </si>
  <si>
    <t>Gás nitrogênio</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</si>
  <si>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</si>
  <si>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</si>
  <si>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</si>
  <si>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</si>
  <si>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</si>
  <si>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</si>
  <si>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</si>
  <si>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</si>
  <si>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</si>
  <si>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</si>
  <si>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MACRO-MEDIDOR DE VAZÃO ACTARIS DN 50MM</t>
  </si>
  <si>
    <t>Argamassa asfáltica, carbolástico nº 3, da Vecacit ou similar</t>
  </si>
  <si>
    <t>Argamassa polimérica Denvertec 100 ou similar</t>
  </si>
  <si>
    <t>Espuma laminada, D-23 espesssura de 7cm</t>
  </si>
  <si>
    <t>Espuma rígida de poliuretano espesssura de 30mm</t>
  </si>
  <si>
    <t>Frioasfalto Vedacit ou similar</t>
  </si>
  <si>
    <t>Igolflex branco</t>
  </si>
  <si>
    <t>Impermeabilizante SIKA 1, da Sika ou similar</t>
  </si>
  <si>
    <t>Imunizante para madeira bruta (mourões) Carbolineum Extra ou similar</t>
  </si>
  <si>
    <t>Imunizante para madeira Jimo Cupim Incolor ou similar</t>
  </si>
  <si>
    <t>Imunizante para madeira K. Otek ou similar</t>
  </si>
  <si>
    <t>Lã de vidro revestida com uma face em alumínio, espessura 38mm - aplicado</t>
  </si>
  <si>
    <t>Painel acústico de Eucatex ou similar - aplicado</t>
  </si>
  <si>
    <t>Poliuretano flexível para vedação ref:TEL-5905, bisnaga com 360g (p/ SPDA)</t>
  </si>
  <si>
    <t>Primer manta Vedacit, da Vedacit ou similar</t>
  </si>
  <si>
    <t>Sika manta PE alumínio 3mm, da Sika ou similar</t>
  </si>
  <si>
    <t>Véu de Poliester para impermeabilizações</t>
  </si>
  <si>
    <t>Calha de isolamento elumaflex ou similar 28x25mm</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</si>
  <si>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</si>
  <si>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</si>
  <si>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</si>
  <si>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</si>
  <si>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</si>
  <si>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</si>
  <si>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</si>
  <si>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</si>
  <si>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</si>
  <si>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</si>
  <si>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</si>
  <si>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</si>
  <si>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infantil, branco, Astra ou similar</t>
  </si>
  <si>
    <t>Assento para vaso sanitário plástico slow close, DECA, ref. AP 165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</si>
  <si>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</si>
  <si>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</si>
  <si>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</si>
  <si>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versato 7987, CELITE ou similar</t>
  </si>
  <si>
    <t>Bacia turca, branca, com sifão integrado, Cód.: 08251, CELITE ou similar</t>
  </si>
  <si>
    <t>Cabide de louça, branco, ref: A680, DECA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</si>
  <si>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</si>
  <si>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</si>
  <si>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</si>
  <si>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</si>
  <si>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</si>
  <si>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</si>
  <si>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</si>
  <si>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</si>
  <si>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</si>
  <si>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</si>
  <si>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</si>
  <si>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</si>
  <si>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</si>
  <si>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</si>
  <si>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</si>
  <si>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</si>
  <si>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</si>
  <si>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</si>
  <si>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</si>
  <si>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</si>
  <si>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</si>
  <si>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</si>
  <si>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</si>
  <si>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</si>
  <si>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</si>
  <si>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</si>
  <si>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</si>
  <si>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</si>
  <si>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</si>
  <si>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</si>
  <si>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</si>
  <si>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</si>
  <si>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</si>
  <si>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branco (deca - ref. a586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</si>
  <si>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</si>
  <si>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</si>
  <si>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</si>
  <si>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</si>
  <si>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</si>
  <si>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</si>
  <si>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</si>
  <si>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</si>
  <si>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</si>
  <si>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</si>
  <si>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</si>
  <si>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</si>
  <si>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</si>
  <si>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</si>
  <si>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</si>
  <si>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</si>
  <si>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</si>
  <si>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</si>
  <si>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</si>
  <si>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</si>
  <si>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</si>
  <si>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</si>
  <si>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</si>
  <si>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</si>
  <si>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</si>
  <si>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</si>
  <si>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Divisória em granito branco Siena, polido dos 2 lados, e=2cm</t>
  </si>
  <si>
    <t>Divisória em granito preto, polido dos 2 lados, e=2cm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</si>
  <si>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</si>
  <si>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</si>
  <si>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</si>
  <si>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</si>
  <si>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</si>
  <si>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</si>
  <si>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</si>
  <si>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</si>
  <si>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</si>
  <si>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</si>
  <si>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</si>
  <si>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</si>
  <si>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</si>
  <si>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</si>
  <si>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</si>
  <si>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</si>
  <si>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</si>
  <si>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</si>
  <si>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</si>
  <si>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</si>
  <si>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</si>
  <si>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</si>
  <si>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</si>
  <si>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</si>
  <si>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</si>
  <si>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</si>
  <si>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</si>
  <si>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</si>
  <si>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</si>
  <si>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</si>
  <si>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</si>
  <si>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</si>
  <si>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</si>
  <si>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</si>
  <si>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</si>
  <si>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</si>
  <si>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</si>
  <si>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</si>
  <si>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</si>
  <si>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</si>
  <si>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</si>
  <si>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</si>
  <si>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</si>
  <si>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</si>
  <si>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</si>
  <si>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</si>
  <si>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</si>
  <si>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</si>
  <si>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</si>
  <si>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</si>
  <si>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</si>
  <si>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</si>
  <si>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</si>
  <si>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</si>
  <si>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</si>
  <si>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</si>
  <si>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</si>
  <si>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</si>
  <si>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</si>
  <si>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</si>
  <si>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</si>
  <si>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</si>
  <si>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</si>
  <si>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</si>
  <si>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</si>
  <si>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</si>
  <si>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</si>
  <si>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</si>
  <si>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</si>
  <si>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</si>
  <si>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</si>
  <si>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</si>
  <si>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</si>
  <si>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</si>
  <si>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</si>
  <si>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</si>
  <si>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</si>
  <si>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</si>
  <si>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</si>
  <si>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</si>
  <si>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</si>
  <si>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</si>
  <si>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</si>
  <si>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</si>
  <si>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</si>
  <si>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</si>
  <si>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</si>
  <si>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preto, l=10cm (meia esquadria) - fornecimento e colocação</t>
  </si>
  <si>
    <t>Testeira em granito preto, l=4 cm (de topo) - fornecimento e colocação</t>
  </si>
  <si>
    <t>Testeira em granito preto, l=4 cm (meia esquadria) - fornecimento e colocação</t>
  </si>
  <si>
    <t>Testeira em mármore branco, l=4 cm (de topo) - fornecimento e colocação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</si>
  <si>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</si>
  <si>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</si>
  <si>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</si>
  <si>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</si>
  <si>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</si>
  <si>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</si>
  <si>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</si>
  <si>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</si>
  <si>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</si>
  <si>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</si>
  <si>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</si>
  <si>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</si>
  <si>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</si>
  <si>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</si>
  <si>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</si>
  <si>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Cartucho para impressora - colorido</t>
  </si>
  <si>
    <t>Cartucho para impressora - cor preta</t>
  </si>
  <si>
    <t>Lixeira de plástico capacidade 12 Lt com tampa e pedal</t>
  </si>
  <si>
    <t>Lixeira de plástico capacidade 60 Lt com tampa</t>
  </si>
  <si>
    <t>Material de escritório</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</si>
  <si>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</si>
  <si>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</si>
  <si>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</si>
  <si>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</si>
  <si>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</si>
  <si>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</si>
  <si>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</si>
  <si>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</si>
  <si>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</si>
  <si>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</si>
  <si>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Rede para cesta basquete seda fio 3mm, medindo 45x45cm (cod.2019)</t>
  </si>
  <si>
    <t>Rede volei em nylon, profissional, lona em pvc, c/medidor altura (cod.2006p)</t>
  </si>
  <si>
    <t>Tabela para basquete em fibra de vidro (1,80x1,20m)</t>
  </si>
  <si>
    <t>Tabela para basquete oficial em chapa metálica medindo 1,80x1,05m (cod. 4006)</t>
  </si>
  <si>
    <t>Traves p/ futebol campo c/ tubo 4" cod.4015</t>
  </si>
  <si>
    <t>Traves p/ futebol soçaite 4m, tubo 4", desmontável, med.ext.4x2,2m (cod.4043)</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</si>
  <si>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</si>
  <si>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</si>
  <si>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</si>
  <si>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</si>
  <si>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</si>
  <si>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</si>
  <si>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</si>
  <si>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</si>
  <si>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</si>
  <si>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</si>
  <si>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</si>
  <si>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</si>
  <si>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</si>
  <si>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Tampão dn=100mm, em pead (Kananet ou similar)</t>
  </si>
  <si>
    <t>Tampão dn=170mm (Kananet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</si>
  <si>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</si>
  <si>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</si>
  <si>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</si>
  <si>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</si>
  <si>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</si>
  <si>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</si>
  <si>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</si>
  <si>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</si>
  <si>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</si>
  <si>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</si>
  <si>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</si>
  <si>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</si>
  <si>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</si>
  <si>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</si>
  <si>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</si>
  <si>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</si>
  <si>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</si>
  <si>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</si>
  <si>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</si>
  <si>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</si>
  <si>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</si>
  <si>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</si>
  <si>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</si>
  <si>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</si>
  <si>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</si>
  <si>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</si>
  <si>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</si>
  <si>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</si>
  <si>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</si>
  <si>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</si>
  <si>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</si>
  <si>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</si>
  <si>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</si>
  <si>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</si>
  <si>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interna 3/8" x 40 (ref. Cemar ou similar)</t>
  </si>
  <si>
    <t>Concentrador de Dados TouchScreen 7",  para sistema de Telemetria</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</si>
  <si>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</si>
  <si>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</si>
  <si>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</si>
  <si>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</si>
  <si>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</si>
  <si>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</si>
  <si>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</si>
  <si>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</si>
  <si>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</si>
  <si>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</si>
  <si>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vertical 4"x2", com 02 saídas rj-45 (krone ou similar)</t>
  </si>
  <si>
    <t>Extensão óptica duplex 62,5/125 conector SC, 2,5 metros</t>
  </si>
  <si>
    <t>Fonte de alimentação  12V / 10A (ou similar)</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</si>
  <si>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</si>
  <si>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</si>
  <si>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</si>
  <si>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</si>
  <si>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</si>
  <si>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</si>
  <si>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</si>
  <si>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</si>
  <si>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</si>
  <si>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</si>
  <si>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</si>
  <si>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</si>
  <si>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</si>
  <si>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</si>
  <si>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</si>
  <si>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</si>
  <si>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</si>
  <si>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</si>
  <si>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</si>
  <si>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</si>
  <si>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</si>
  <si>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</si>
  <si>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</si>
  <si>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</si>
  <si>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</si>
  <si>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</si>
  <si>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</si>
  <si>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</si>
  <si>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</si>
  <si>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</si>
  <si>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</si>
  <si>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</si>
  <si>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</si>
  <si>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</si>
  <si>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</si>
  <si>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</si>
  <si>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</si>
  <si>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</si>
  <si>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</si>
  <si>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</si>
  <si>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</si>
  <si>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</si>
  <si>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Vídeo Splitter hdmi ultra hd 4k - 2k de 10 portas</t>
  </si>
  <si>
    <t>Voice panel 24 portas cat 6</t>
  </si>
  <si>
    <t>Voice panel 30 portas cat 3</t>
  </si>
  <si>
    <t>Voice panel 50 portas cat 3</t>
  </si>
  <si>
    <t>Abrigo metálico para mangueira de incêndio - 0,75x0,45x0,17m</t>
  </si>
  <si>
    <t>Abrigo metálico para mangueira de incêndio - 0,90x0,60x0,30m</t>
  </si>
  <si>
    <t>Acionador manual (botoeira) tipo quebra-vidro, p/incendio</t>
  </si>
  <si>
    <t>Acionador manual com botoeira " aperte aqui" - endereçável</t>
  </si>
  <si>
    <t>Adaptador storz engate rápido - 2 1/2" x 2 1/2" para incendio</t>
  </si>
  <si>
    <t>Avisador sonoro tipo sirene para incêndio</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</si>
  <si>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</si>
  <si>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</si>
  <si>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</si>
  <si>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</si>
  <si>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</si>
  <si>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</si>
  <si>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</si>
  <si>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</si>
  <si>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</si>
  <si>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</si>
  <si>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</si>
  <si>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</si>
  <si>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</si>
  <si>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</si>
  <si>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</si>
  <si>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Painel repetidor de incêndio</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</si>
  <si>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</si>
  <si>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</si>
  <si>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</si>
  <si>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</si>
  <si>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</si>
  <si>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</si>
  <si>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</si>
  <si>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</si>
  <si>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</si>
  <si>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</si>
  <si>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</si>
  <si>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</si>
  <si>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</si>
  <si>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</si>
  <si>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</si>
  <si>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</si>
  <si>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</si>
  <si>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</si>
  <si>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</si>
  <si>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</si>
  <si>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</si>
  <si>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</si>
  <si>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</si>
  <si>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</si>
  <si>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</si>
  <si>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</si>
  <si>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</si>
  <si>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</si>
  <si>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</si>
  <si>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</si>
  <si>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</si>
  <si>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</si>
  <si>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</si>
  <si>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</si>
  <si>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</si>
  <si>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</si>
  <si>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</si>
  <si>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</si>
  <si>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</si>
  <si>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</si>
  <si>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</si>
  <si>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</si>
  <si>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</si>
  <si>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</si>
  <si>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</si>
  <si>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</si>
  <si>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</si>
  <si>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</si>
  <si>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</si>
  <si>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</si>
  <si>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</si>
  <si>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</si>
  <si>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</si>
  <si>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</si>
  <si>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</si>
  <si>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</si>
  <si>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</si>
  <si>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</si>
  <si>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</si>
  <si>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</si>
  <si>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</si>
  <si>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</si>
  <si>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</si>
  <si>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</si>
  <si>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</si>
  <si>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</si>
  <si>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</si>
  <si>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</si>
  <si>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</si>
  <si>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</si>
  <si>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</si>
  <si>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</si>
  <si>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</si>
  <si>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</si>
  <si>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</si>
  <si>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</si>
  <si>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</si>
  <si>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</si>
  <si>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</si>
  <si>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</si>
  <si>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</si>
  <si>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</si>
  <si>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</si>
  <si>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</si>
  <si>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</si>
  <si>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</si>
  <si>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</si>
  <si>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</si>
  <si>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</si>
  <si>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</si>
  <si>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</si>
  <si>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</si>
  <si>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</si>
  <si>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</si>
  <si>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</si>
  <si>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</si>
  <si>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</si>
  <si>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</si>
  <si>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</si>
  <si>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</si>
  <si>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</si>
  <si>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</si>
  <si>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</si>
  <si>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</si>
  <si>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</si>
  <si>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</si>
  <si>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</si>
  <si>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</si>
  <si>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</si>
  <si>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Pré-amplificador Gongo PGH-3000 Ambience Line HAYONIK</t>
  </si>
  <si>
    <t>Suporte para projetor Epson com alongador ou Similar</t>
  </si>
  <si>
    <t>Transformador de linha 10W ref:STL-10, Sansara ou similar (sonorização)</t>
  </si>
  <si>
    <t>Abraçadeira nylon para cabo telefônico</t>
  </si>
  <si>
    <t>Central posto de enfermagem convencional scd/1 - Monitoramento</t>
  </si>
  <si>
    <t>Central telefônica c/50 ramais e 10 linhas tronco (Neupabx ou similar)</t>
  </si>
  <si>
    <t>PORTEIRO ELETRÔNICO - KIT VIDEO FONE INT/EX BIV 5804 FOXLUX OU SIMILAR</t>
  </si>
  <si>
    <t>PORTEIRO ELETRONICO KIT GA-III 60011 RCG OU SIMILAR</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</si>
  <si>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</si>
  <si>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</si>
  <si>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</si>
  <si>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</si>
  <si>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</si>
  <si>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</si>
  <si>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</si>
  <si>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</si>
  <si>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</si>
  <si>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</si>
  <si>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</si>
  <si>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</si>
  <si>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</si>
  <si>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</si>
  <si>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</si>
  <si>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</si>
  <si>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</si>
  <si>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</si>
  <si>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</si>
  <si>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Acionamento rotativo 3 VT 9100 - 3 MG 12</t>
  </si>
  <si>
    <t>Acionamento rotativo 3 VT 9300 - 3 MG 12</t>
  </si>
  <si>
    <t>Acionamento rotativo 3 VT 9500 - 3 MG 12</t>
  </si>
  <si>
    <t>Acoplamento 3 VT 9300 - 3 HA 10</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</si>
  <si>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</si>
  <si>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</si>
  <si>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</si>
  <si>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</si>
  <si>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</si>
  <si>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</si>
  <si>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</si>
  <si>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</si>
  <si>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</si>
  <si>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</si>
  <si>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</si>
  <si>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</si>
  <si>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</si>
  <si>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</si>
  <si>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</si>
  <si>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</si>
  <si>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</si>
  <si>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</si>
  <si>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</si>
  <si>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</si>
  <si>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</si>
  <si>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</si>
  <si>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</si>
  <si>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</si>
  <si>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</si>
  <si>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</si>
  <si>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</si>
  <si>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</si>
  <si>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</si>
  <si>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em liga zamak para eletroduto 85mm, d= 3"</t>
  </si>
  <si>
    <t>Cabeçote de alumínio de 1"</t>
  </si>
  <si>
    <t>Cabeçote de alumínio de 4"</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</si>
  <si>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</si>
  <si>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</si>
  <si>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</si>
  <si>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</si>
  <si>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</si>
  <si>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</si>
  <si>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</si>
  <si>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</si>
  <si>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</si>
  <si>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</si>
  <si>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</si>
  <si>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</si>
  <si>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</si>
  <si>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</si>
  <si>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</si>
  <si>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</si>
  <si>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</si>
  <si>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</si>
  <si>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</si>
  <si>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</si>
  <si>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</si>
  <si>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</si>
  <si>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</si>
  <si>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</si>
  <si>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</si>
  <si>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</si>
  <si>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</si>
  <si>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</si>
  <si>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</si>
  <si>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</si>
  <si>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para cabo 4-2AWG E 6A 1/0AWG -fabricado em liga de alumínio</t>
  </si>
  <si>
    <t>Conector cunha para cabo 4-4 AWG 2 A 6AWG -fabricado em liga de alumínio</t>
  </si>
  <si>
    <t>Conector em liga de cobre e aço inoxidável para aterramento de haste 5/8"</t>
  </si>
  <si>
    <t>Conector Estribo Reto com capa de cobre estanhado para cabo isolado 50mm2</t>
  </si>
  <si>
    <t>Conector tipo F</t>
  </si>
  <si>
    <t>Contactor 380V CW 07</t>
  </si>
  <si>
    <t>Controlador de temperatura</t>
  </si>
  <si>
    <t>Disjuntor bipolar DR 25 A, dispositivo residual diferencial, tipo AC, 30mA</t>
  </si>
  <si>
    <t>Disjuntor bipolar DR 63 A, dispositivo residual diferencial, tipo AC,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</si>
  <si>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</si>
  <si>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</si>
  <si>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</si>
  <si>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</si>
  <si>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</si>
  <si>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</si>
  <si>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</si>
  <si>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</si>
  <si>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</si>
  <si>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</si>
  <si>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</si>
  <si>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</si>
  <si>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</si>
  <si>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</si>
  <si>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</si>
  <si>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</si>
  <si>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</si>
  <si>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</si>
  <si>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</si>
  <si>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</si>
  <si>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</si>
  <si>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</si>
  <si>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</si>
  <si>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</si>
  <si>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</si>
  <si>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</si>
  <si>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</si>
  <si>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</si>
  <si>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</si>
  <si>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</si>
  <si>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</si>
  <si>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</si>
  <si>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</si>
  <si>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</si>
  <si>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</si>
  <si>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</si>
  <si>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</si>
  <si>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</si>
  <si>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</si>
  <si>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</si>
  <si>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</si>
  <si>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</si>
  <si>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Longarina montagem 100 x 750</t>
  </si>
  <si>
    <t>Manilha sapatilha preformada</t>
  </si>
  <si>
    <t>Manopla 3VT 9100 - 3HE - 20</t>
  </si>
  <si>
    <t>Manopla 3VT 9300 - 3HE - 20</t>
  </si>
  <si>
    <t>Manopla 3VT 9500 - 3HE - 10</t>
  </si>
  <si>
    <t>Minicaptor com base de fixação horizontal em aço galvanizado, h=60cm</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</si>
  <si>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</si>
  <si>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</si>
  <si>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</si>
  <si>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</si>
  <si>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</si>
  <si>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</si>
  <si>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</si>
  <si>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</si>
  <si>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</si>
  <si>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</si>
  <si>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</si>
  <si>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</si>
  <si>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</si>
  <si>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</si>
  <si>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</si>
  <si>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</si>
  <si>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</si>
  <si>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</si>
  <si>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</si>
  <si>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</si>
  <si>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</si>
  <si>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</si>
  <si>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</si>
  <si>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</si>
  <si>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</si>
  <si>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</si>
  <si>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</si>
  <si>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85A</t>
  </si>
  <si>
    <t>Soquete ou bocal de louça E40</t>
  </si>
  <si>
    <t>Suporte anti-vibratório para fluorescente</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</si>
  <si>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</si>
  <si>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</si>
  <si>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</si>
  <si>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</si>
  <si>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</si>
  <si>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</si>
  <si>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</si>
  <si>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</si>
  <si>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</si>
  <si>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</si>
  <si>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</si>
  <si>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</si>
  <si>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</si>
  <si>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</si>
  <si>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</si>
  <si>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</si>
  <si>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</si>
  <si>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</si>
  <si>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</si>
  <si>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</si>
  <si>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</si>
  <si>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</si>
  <si>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</si>
  <si>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</si>
  <si>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</si>
  <si>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</si>
  <si>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</si>
  <si>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</si>
  <si>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</si>
  <si>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</si>
  <si>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</si>
  <si>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</si>
  <si>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</si>
  <si>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</si>
  <si>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</si>
  <si>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</si>
  <si>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</si>
  <si>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</si>
  <si>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</si>
  <si>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</si>
  <si>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</si>
  <si>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</si>
  <si>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</si>
  <si>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tipo agulha para cabo 2,5mm2</t>
  </si>
  <si>
    <t>Trilho galvanizado p/montagem de quadros distribuição</t>
  </si>
  <si>
    <t>Troca de sêlo mecânico - Bomba de 3,0 cv</t>
  </si>
  <si>
    <t>Troca de sêlo mecânico - Bomba de 7,5 cv</t>
  </si>
  <si>
    <t>Velcro dupla face com 3 metros</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</si>
  <si>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</si>
  <si>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</si>
  <si>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</si>
  <si>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</si>
  <si>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</si>
  <si>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</si>
  <si>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</si>
  <si>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</si>
  <si>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</si>
  <si>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</si>
  <si>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</si>
  <si>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</si>
  <si>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</si>
  <si>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</si>
  <si>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</si>
  <si>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</si>
  <si>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</si>
  <si>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</si>
  <si>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</si>
  <si>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</si>
  <si>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</si>
  <si>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</si>
  <si>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</si>
  <si>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</si>
  <si>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</si>
  <si>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</si>
  <si>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</si>
  <si>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</si>
  <si>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</si>
  <si>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</si>
  <si>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</si>
  <si>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</si>
  <si>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</si>
  <si>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</si>
  <si>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</si>
  <si>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</si>
  <si>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</si>
  <si>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</si>
  <si>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</si>
  <si>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</si>
  <si>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</si>
  <si>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</si>
  <si>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</si>
  <si>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</si>
  <si>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</si>
  <si>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</si>
  <si>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</si>
  <si>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</si>
  <si>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</si>
  <si>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</si>
  <si>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</si>
  <si>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</si>
  <si>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</si>
  <si>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</si>
  <si>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</si>
  <si>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</si>
  <si>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</si>
  <si>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</si>
  <si>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</si>
  <si>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</si>
  <si>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</si>
  <si>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</si>
  <si>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</si>
  <si>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</si>
  <si>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Pára-raios tipo Franklin 350mm, latão cromado, descida 1 cabo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</si>
  <si>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</si>
  <si>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</si>
  <si>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</si>
  <si>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</si>
  <si>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</si>
  <si>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</si>
  <si>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</si>
  <si>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</si>
  <si>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</si>
  <si>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</si>
  <si>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</si>
  <si>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</si>
  <si>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</si>
  <si>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</si>
  <si>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</si>
  <si>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</si>
  <si>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</si>
  <si>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</si>
  <si>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</si>
  <si>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</si>
  <si>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</si>
  <si>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</si>
  <si>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</si>
  <si>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</si>
  <si>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</si>
  <si>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</si>
  <si>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</si>
  <si>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</si>
  <si>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</si>
  <si>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</si>
  <si>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</si>
  <si>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</si>
  <si>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</si>
  <si>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</si>
  <si>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</si>
  <si>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</si>
  <si>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</si>
  <si>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</si>
  <si>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</si>
  <si>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</si>
  <si>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</si>
  <si>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</si>
  <si>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</si>
  <si>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</si>
  <si>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</si>
  <si>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</si>
  <si>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</si>
  <si>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</si>
  <si>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</si>
  <si>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</si>
  <si>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</si>
  <si>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</si>
  <si>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</si>
  <si>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</si>
  <si>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</si>
  <si>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</si>
  <si>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</si>
  <si>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</si>
  <si>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</si>
  <si>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</si>
  <si>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</si>
  <si>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</si>
  <si>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</si>
  <si>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</si>
  <si>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</si>
  <si>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</si>
  <si>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</si>
  <si>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</si>
  <si>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</si>
  <si>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</si>
  <si>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</si>
  <si>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</si>
  <si>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</si>
  <si>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</si>
  <si>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</si>
  <si>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</si>
  <si>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</si>
  <si>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</si>
  <si>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</si>
  <si>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</si>
  <si>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</si>
  <si>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</si>
  <si>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</si>
  <si>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</si>
  <si>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</si>
  <si>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</si>
  <si>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</si>
  <si>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</si>
  <si>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</si>
  <si>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</si>
  <si>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</si>
  <si>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</si>
  <si>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</si>
  <si>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</si>
  <si>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perfuração 25-95/2 95 mm</t>
  </si>
  <si>
    <t>Conector split bolt para cabo de cobre nu #35 mm2</t>
  </si>
  <si>
    <t>Conector XLR 05 pinos em alumínio com grau proteção IP66</t>
  </si>
  <si>
    <t>Contator LC1-D1210 - Telemecanick ou similar</t>
  </si>
  <si>
    <t>Contator LC1-D1810 - Telemecanick ou similar</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</si>
  <si>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</si>
  <si>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</si>
  <si>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</si>
  <si>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</si>
  <si>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</si>
  <si>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</si>
  <si>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</si>
  <si>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</si>
  <si>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</si>
  <si>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</si>
  <si>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sub painel 1/2 CV,monofasico, 230V</t>
  </si>
  <si>
    <t>Bomba submersível, marca ABS, modelo "XFP 81E VX PE 125/2" ou similar</t>
  </si>
  <si>
    <t>Cruzeta 300 x 100 mm para eletrocalha perfurada PVC</t>
  </si>
  <si>
    <t>Curva 38 x 19 mm para eletrocalha perfurada metálica (ref. Mopa ou similar)</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</si>
  <si>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</si>
  <si>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</si>
  <si>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</si>
  <si>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</si>
  <si>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</si>
  <si>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</si>
  <si>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</si>
  <si>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400 x 50 mm para eletrocalha metálica, com ângulo de 90º</t>
  </si>
  <si>
    <t>Curva horizontal 50 x 50 mm para eletrocalha metálica, com ângulo 90°</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</si>
  <si>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</si>
  <si>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</si>
  <si>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</si>
  <si>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</si>
  <si>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250 x 100 mm para eletrocalha PVC</t>
  </si>
  <si>
    <t>Curva vertical 300 x 100 mm para eletrocalha PVC</t>
  </si>
  <si>
    <t>Curva vertical 50 x 50 mm para eletrocalha metálica (ref.: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</si>
  <si>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</si>
  <si>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</si>
  <si>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</si>
  <si>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</si>
  <si>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</si>
  <si>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</si>
  <si>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</si>
  <si>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</si>
  <si>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</si>
  <si>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</si>
  <si>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</si>
  <si>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</si>
  <si>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</si>
  <si>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</si>
  <si>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</si>
  <si>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</si>
  <si>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200 x 100 x 3000 mm (ref. mopa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</si>
  <si>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</si>
  <si>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</si>
  <si>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</si>
  <si>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</si>
  <si>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</si>
  <si>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</si>
  <si>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</si>
  <si>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</si>
  <si>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</si>
  <si>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</si>
  <si>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</si>
  <si>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</si>
  <si>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</si>
  <si>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</si>
  <si>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</si>
  <si>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</si>
  <si>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</si>
  <si>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</si>
  <si>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</si>
  <si>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</si>
  <si>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</si>
  <si>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</si>
  <si>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</si>
  <si>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</si>
  <si>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</si>
  <si>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</si>
  <si>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</si>
  <si>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</si>
  <si>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</si>
  <si>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</si>
  <si>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</si>
  <si>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</si>
  <si>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</si>
  <si>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</si>
  <si>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</si>
  <si>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Perfilado metálico perfurado 100x50x3000mm ref.  Mopa ou similar</t>
  </si>
  <si>
    <t>Perfilado metálico perfurado 38 x 38 x 6000mm, chapa 16, Mopa ou similar</t>
  </si>
  <si>
    <t>Porca sextavada 3/8" (ref. vl 1.55 valemam ou similar)</t>
  </si>
  <si>
    <t>Redução concêntrica 150 x 25 mm (ref. vl 2.02-18-150x25 valemam ou similar)</t>
  </si>
  <si>
    <t>Redução concêntrica 200 x150 x 100mm para eletrocalha PVC</t>
  </si>
  <si>
    <t>Redução concêntrica 250 x 200 x 100mm para eletrocalha PVC</t>
  </si>
  <si>
    <t>Redução concêntrica 250 x150 x 100mm para eletrocalha PVC</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</si>
  <si>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</si>
  <si>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</si>
  <si>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</si>
  <si>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</si>
  <si>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</si>
  <si>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</si>
  <si>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</si>
  <si>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</si>
  <si>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em aço tipo mão francesa para fixação de tubos DN 500mm</t>
  </si>
  <si>
    <t>Suporte metálico para condicionador de ar tipo split de 18.000 BTU</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</si>
  <si>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</si>
  <si>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</si>
  <si>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</si>
  <si>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</si>
  <si>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curva de inversão 100x50mm para eletrocalha metálica</t>
  </si>
  <si>
    <t>Tampa de encaixe para curva de inversão 50x50mm eletrocalha metálica</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</si>
  <si>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</si>
  <si>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</si>
  <si>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</si>
  <si>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</si>
  <si>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</si>
  <si>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</si>
  <si>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</si>
  <si>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</si>
  <si>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</si>
  <si>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</si>
  <si>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</si>
  <si>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</si>
  <si>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</si>
  <si>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</si>
  <si>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</si>
  <si>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</si>
  <si>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</si>
  <si>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</si>
  <si>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</si>
  <si>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</si>
  <si>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Vergalhão roscal 5/16" x 3000m, carga 390Kgf, ( ref.: Mopa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</si>
  <si>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</si>
  <si>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</si>
  <si>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</si>
  <si>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</si>
  <si>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</si>
  <si>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</si>
  <si>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</si>
  <si>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</si>
  <si>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</si>
  <si>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</si>
  <si>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</si>
  <si>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</si>
  <si>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</si>
  <si>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</si>
  <si>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</si>
  <si>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</si>
  <si>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</si>
  <si>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</si>
  <si>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</si>
  <si>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</si>
  <si>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</si>
  <si>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</si>
  <si>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</si>
  <si>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</si>
  <si>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</si>
  <si>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</si>
  <si>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</si>
  <si>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</si>
  <si>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</si>
  <si>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</si>
  <si>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</si>
  <si>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</si>
  <si>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</si>
  <si>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</si>
  <si>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</si>
  <si>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</si>
  <si>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</si>
  <si>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</si>
  <si>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</si>
  <si>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</si>
  <si>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</si>
  <si>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</si>
  <si>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</si>
  <si>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</si>
  <si>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</si>
  <si>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</si>
  <si>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</si>
  <si>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</si>
  <si>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</si>
  <si>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</si>
  <si>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</si>
  <si>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</si>
  <si>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</si>
  <si>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</si>
  <si>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</si>
  <si>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</si>
  <si>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</si>
  <si>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</si>
  <si>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</si>
  <si>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</si>
  <si>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</si>
  <si>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</si>
  <si>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</si>
  <si>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</si>
  <si>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</si>
  <si>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</si>
  <si>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</si>
  <si>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</si>
  <si>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</si>
  <si>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</si>
  <si>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</si>
  <si>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</si>
  <si>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</si>
  <si>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</si>
  <si>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</si>
  <si>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</si>
  <si>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</si>
  <si>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</si>
  <si>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</si>
  <si>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</si>
  <si>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</si>
  <si>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</si>
  <si>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</si>
  <si>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</si>
  <si>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</si>
  <si>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</si>
  <si>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</si>
  <si>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</si>
  <si>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</si>
  <si>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</si>
  <si>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</si>
  <si>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</si>
  <si>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</si>
  <si>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</si>
  <si>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</si>
  <si>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</si>
  <si>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</si>
  <si>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</si>
  <si>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</si>
  <si>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</si>
  <si>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</si>
  <si>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</si>
  <si>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</si>
  <si>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</si>
  <si>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</si>
  <si>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</si>
  <si>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</si>
  <si>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</si>
  <si>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</si>
  <si>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</si>
  <si>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</si>
  <si>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</si>
  <si>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</si>
  <si>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</si>
  <si>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</si>
  <si>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</si>
  <si>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</si>
  <si>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</si>
  <si>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</si>
  <si>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</si>
  <si>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Disjuntor LSI da Siemens (ou similar) 600A ICC 25-30A</t>
  </si>
  <si>
    <t>Disjuntor motor ref. 3VR11 21 1EA10, da Siemens ou similar</t>
  </si>
  <si>
    <t>Disjuntor motor ref. 3VR11 21 1KA10, da Siemens ou similar</t>
  </si>
  <si>
    <t>Disjuntor termomagnético tripolar 150 A, com caixa moldada 10KA</t>
  </si>
  <si>
    <t>Disjuntor termomagnético tripolar 80 A com caixa moldada 10 kA</t>
  </si>
  <si>
    <t>Disjuntor tripolar 125 A, QL3125</t>
  </si>
  <si>
    <t>Disjuntor tripolar 1250 A - 5aka instalado</t>
  </si>
  <si>
    <t>Disjuntor tripolar 40A, padrão DIN ( linha brança ) 5S x 1 ou similar</t>
  </si>
  <si>
    <t>Disjuntor tripolar 500 A</t>
  </si>
  <si>
    <t>Disjuntor tripolar 630A 3VT3763-2AA36-OAAO</t>
  </si>
  <si>
    <t>Disjuntor tripolar 630A 3VT8563</t>
  </si>
  <si>
    <t>Disjuntor tripolar 80 A 3VF2213-OFQ41</t>
  </si>
  <si>
    <t>Disjuntor tripolar compacto e aberto ate   630a</t>
  </si>
  <si>
    <t>Disjuntor tripolar compacto e aberto ate 1000a</t>
  </si>
  <si>
    <t>Disjuntor tripolar DR 63A, tipo AC, corrente nominal residual 30mA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</si>
  <si>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</si>
  <si>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</si>
  <si>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</si>
  <si>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</si>
  <si>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</si>
  <si>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</si>
  <si>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</si>
  <si>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</si>
  <si>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</si>
  <si>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</si>
  <si>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Fusível "nh" tala 00</t>
  </si>
  <si>
    <t>Fusível "nh" tala 1</t>
  </si>
  <si>
    <t>Fusível "nh" tala 2</t>
  </si>
  <si>
    <t>Fusível "nh" tala 3</t>
  </si>
  <si>
    <t>Fusível "nh" tala 4</t>
  </si>
  <si>
    <t>Fusível alta tensão 1H</t>
  </si>
  <si>
    <t>Fusível diazed 2a a 25a</t>
  </si>
  <si>
    <t>Fusível Diazed 4 A</t>
  </si>
  <si>
    <t>Fusível diazed 63a Siemens</t>
  </si>
  <si>
    <t>Logo básico ref. 230RL, da Siemens ou similar</t>
  </si>
  <si>
    <t>Logo extensão ref. DM8 230RL</t>
  </si>
  <si>
    <t>Manutenção do disjuntor da rede de média tensão do Estádio Lourival Baptista</t>
  </si>
  <si>
    <t>Mufla terminal contratil à frio 12 / 20 Kv</t>
  </si>
  <si>
    <t>Quadro metálico, dim: 1700x800x400mm</t>
  </si>
  <si>
    <t>Relé de falta de fase 127-220V, ref. 3UGO2 40-OA507</t>
  </si>
  <si>
    <t>Resistor de 120 ohms, com potência de 1/4W</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</si>
  <si>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</si>
  <si>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</si>
  <si>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</si>
  <si>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</si>
  <si>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</si>
  <si>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</si>
  <si>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</si>
  <si>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</si>
  <si>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</si>
  <si>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</si>
  <si>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</si>
  <si>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</si>
  <si>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</si>
  <si>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</si>
  <si>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</si>
  <si>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</si>
  <si>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</si>
  <si>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</si>
  <si>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</si>
  <si>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</si>
  <si>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</si>
  <si>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</si>
  <si>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</si>
  <si>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</si>
  <si>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</si>
  <si>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</si>
  <si>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</si>
  <si>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</si>
  <si>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</si>
  <si>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</si>
  <si>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</si>
  <si>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</si>
  <si>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</si>
  <si>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</si>
  <si>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</si>
  <si>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</si>
  <si>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Estribo normal alça 2 awg para co</t>
  </si>
  <si>
    <t>Gancho olhal c/ furo 18mm</t>
  </si>
  <si>
    <t>Grampo linha viva 6 a 250 mcm, ramal 8 a 2/0 awg</t>
  </si>
  <si>
    <t>Guia frontal para cabos (15m)</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</si>
  <si>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</si>
  <si>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</si>
  <si>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</si>
  <si>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</si>
  <si>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</si>
  <si>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</si>
  <si>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</si>
  <si>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</si>
  <si>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</si>
  <si>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</si>
  <si>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</si>
  <si>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</si>
  <si>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</si>
  <si>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Relé fotoelétrico individual 5a / 127v, c/  base móvel</t>
  </si>
  <si>
    <t>Relé fotoelétrico individual 5a / 127v, s/ base móvel</t>
  </si>
  <si>
    <t>Relé fotoelétrico RTF/82 127/220v, c/  base móvel</t>
  </si>
  <si>
    <t>Sapatilha p/ cabo aço ate 9,5mm</t>
  </si>
  <si>
    <t>Suporte "t" 800mm</t>
  </si>
  <si>
    <t>Suporte p/ transformador em poste dt</t>
  </si>
  <si>
    <t>Suporte p/luminária CW-450 de 1a 4 pétalas (Tecnolux ou similar)</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</si>
  <si>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</si>
  <si>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</si>
  <si>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</si>
  <si>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</si>
  <si>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</si>
  <si>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</si>
  <si>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</si>
  <si>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</si>
  <si>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</si>
  <si>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</si>
  <si>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</si>
  <si>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</si>
  <si>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</si>
  <si>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</si>
  <si>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</si>
  <si>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</si>
  <si>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</si>
  <si>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</si>
  <si>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</si>
  <si>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</si>
  <si>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</si>
  <si>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</si>
  <si>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</si>
  <si>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</si>
  <si>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</si>
  <si>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</si>
  <si>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</si>
  <si>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</si>
  <si>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</si>
  <si>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</si>
  <si>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</si>
  <si>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</si>
  <si>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</si>
  <si>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</si>
  <si>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</si>
  <si>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</si>
  <si>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</si>
  <si>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</si>
  <si>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</si>
  <si>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</si>
  <si>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</si>
  <si>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</si>
  <si>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</si>
  <si>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</si>
  <si>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</si>
  <si>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</si>
  <si>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</si>
  <si>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</si>
  <si>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</si>
  <si>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</si>
  <si>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</si>
  <si>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</si>
  <si>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</si>
  <si>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</si>
  <si>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</si>
  <si>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</si>
  <si>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</si>
  <si>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</si>
  <si>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</si>
  <si>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</si>
  <si>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</si>
  <si>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</si>
  <si>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</si>
  <si>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</si>
  <si>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</si>
  <si>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</si>
  <si>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</si>
  <si>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</si>
  <si>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</si>
  <si>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</si>
  <si>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</si>
  <si>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</si>
  <si>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</si>
  <si>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</si>
  <si>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</si>
  <si>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</si>
  <si>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</si>
  <si>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</si>
  <si>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2 x 14w/28w</t>
  </si>
  <si>
    <t>Acoplamento simples de poste d=60mm para luminaria ref:QUEBEC, cor preta</t>
  </si>
  <si>
    <t>Arandela com foco único, ref. 1186 da Iluminar ou similar</t>
  </si>
  <si>
    <t>Arandela Decoratta ref: BR Magiluz ou similar</t>
  </si>
  <si>
    <t>Arandela foco duplo, cor branco, ref: 40/2, Serra, Dimlux ou similar</t>
  </si>
  <si>
    <t>Corpo projetor de 1000w, fundido de alumínio, Acqua Light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</si>
  <si>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</si>
  <si>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</si>
  <si>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</si>
  <si>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</si>
  <si>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</si>
  <si>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</si>
  <si>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</si>
  <si>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</si>
  <si>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</si>
  <si>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</si>
  <si>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</si>
  <si>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</si>
  <si>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</si>
  <si>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</si>
  <si>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Aplick ou similar</t>
  </si>
  <si>
    <t>Luminária braço de tempo</t>
  </si>
  <si>
    <t>Luminária cênica completa, preta, Omni Light, ref 7145H (ou similar)</t>
  </si>
  <si>
    <t>Luminária cênica em alumínio, Omni Light, ref 7074A (ou similar)</t>
  </si>
  <si>
    <t>Luminária circular 22w bivolt taschibra ou similar</t>
  </si>
  <si>
    <t>Luminária externa completa para balizamento, Omni Light, ref 21526N</t>
  </si>
  <si>
    <t>Luminária externa direcionável, completa, Omni Light, ref 21843H (ou similar)</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</si>
  <si>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</si>
  <si>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</si>
  <si>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</si>
  <si>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</si>
  <si>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</si>
  <si>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</si>
  <si>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</si>
  <si>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</si>
  <si>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</si>
  <si>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</si>
  <si>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</si>
  <si>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</si>
  <si>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</si>
  <si>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</si>
  <si>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</si>
  <si>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</si>
  <si>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</si>
  <si>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</si>
  <si>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</si>
  <si>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</si>
  <si>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</si>
  <si>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</si>
  <si>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</si>
  <si>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completo 1000w, fundido de alumínio, Acqua Light ou similar</t>
  </si>
  <si>
    <t>Projetor em alumínio para lâmpada 2000w ref.mle-508, Edesa ou similar</t>
  </si>
  <si>
    <t>Projetor philips ref. HNF003 (ou similar)</t>
  </si>
  <si>
    <t>Projetor ref. IE-532/2, da Metal Light ou similar</t>
  </si>
  <si>
    <t>Projetor ref. IE-555/1, da Metal Light ou similar</t>
  </si>
  <si>
    <t>Refletor externo IP65 para lâmpada 1000/2000w, com dissipador de calor</t>
  </si>
  <si>
    <t>Refletor para lâmpada 1000W</t>
  </si>
  <si>
    <t>Refletor para lâmpada vapor mercúrio 400w (Metalline ref. mc327 ou similar)</t>
  </si>
  <si>
    <t>Refletor para lâmpada vapor sódio 400w (Olivo ou similar)</t>
  </si>
  <si>
    <t>Spot direcionável para trilhos PAR 30 Lumart LU 924 ou similar</t>
  </si>
  <si>
    <t>Suporte p/ projetor de 1000w, fundido de alumínio, Acqua Light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</si>
  <si>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</si>
  <si>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</si>
  <si>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</si>
  <si>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</si>
  <si>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</si>
  <si>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Motor diesel BD 2V 22CV - Branco ou similar</t>
  </si>
  <si>
    <t>Estrutura para trafo 150 KVa poste em poste 11/1000</t>
  </si>
  <si>
    <t>conj</t>
  </si>
  <si>
    <t>Poste de ferro galvanizado, diam. 3", h = 6m</t>
  </si>
  <si>
    <t>Poste telecônico galvanizado à fogo (80 micras), curvo, 10m, base flangeada</t>
  </si>
  <si>
    <t>Caixa de medição indireta alumínio 1,60 x 0,60 x 0,25</t>
  </si>
  <si>
    <t>Caixa de medição trifásica de 200A</t>
  </si>
  <si>
    <t>Caixa de medição trifásica, para ramal de serviço</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</si>
  <si>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</si>
  <si>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</si>
  <si>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</si>
  <si>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</si>
  <si>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</si>
  <si>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</si>
  <si>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</si>
  <si>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</si>
  <si>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</si>
  <si>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</si>
  <si>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</si>
  <si>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</si>
  <si>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225 kva</t>
  </si>
  <si>
    <t>Módulo de medição para 06 medidores 150x90x22 cm</t>
  </si>
  <si>
    <t>Módulo de medição para 08 medidores 150x120x22 cm</t>
  </si>
  <si>
    <t>Quadro de medição monofásico em policarbonato</t>
  </si>
  <si>
    <t>Quadro de medição trifásico em Noril c/lente para leitura</t>
  </si>
  <si>
    <t>Quadro de proteção geral (60x100x25)m padrão energisa</t>
  </si>
  <si>
    <t>Quadro de transferência automática p/ grupo de geradores até 40 kva</t>
  </si>
  <si>
    <t>Ignitor  para lâmpada vapor de sódio de 400W</t>
  </si>
  <si>
    <t>Ignitor p/ lâmpada de 250 Watts</t>
  </si>
  <si>
    <t>Ignitor para lâmpada vapor metálico de 400W</t>
  </si>
  <si>
    <t>Porta start para reator convencional</t>
  </si>
  <si>
    <t>Reator convencional p/ lâmpada fluorescente 1 x 20w</t>
  </si>
  <si>
    <t>Reator convencional p/ lâmpada fluorescente 1x40w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</si>
  <si>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</si>
  <si>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</si>
  <si>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</si>
  <si>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</si>
  <si>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</si>
  <si>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</si>
  <si>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</si>
  <si>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</si>
  <si>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</si>
  <si>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</si>
  <si>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</si>
  <si>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</si>
  <si>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</si>
  <si>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</si>
  <si>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</si>
  <si>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</si>
  <si>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</si>
  <si>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</si>
  <si>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</si>
  <si>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</si>
  <si>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vapor metálico 1000w alto fator da ilumatic ou similar</t>
  </si>
  <si>
    <t>Start para reator convencional</t>
  </si>
  <si>
    <t>Caixa 100X100X80mm</t>
  </si>
  <si>
    <t>Caixa 3" x 3" sistema "x"</t>
  </si>
  <si>
    <t>Caixa sobrepor 4" x 2", sistema "x"</t>
  </si>
  <si>
    <t>Derivação plástica (sistema "x")</t>
  </si>
  <si>
    <t>Tala plana perfurada 100mm</t>
  </si>
  <si>
    <t>Tala plana perfurada 38mm</t>
  </si>
  <si>
    <t>Tala plana perfurada 50mm</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</si>
  <si>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</si>
  <si>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</si>
  <si>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</si>
  <si>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</si>
  <si>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</si>
  <si>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</si>
  <si>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</si>
  <si>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</si>
  <si>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</si>
  <si>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</si>
  <si>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</si>
  <si>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</si>
  <si>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</si>
  <si>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</si>
  <si>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</si>
  <si>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</si>
  <si>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</si>
  <si>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</si>
  <si>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02 seções simples + 01 seção paralela, de embutir, com placa</t>
  </si>
  <si>
    <t>Interruptor 02 seções simples com placa - sistema x</t>
  </si>
  <si>
    <t>Interruptor 03 seções simples com placa - sistema x</t>
  </si>
  <si>
    <t>Interruptor 03 seções simples de embutir com placa</t>
  </si>
  <si>
    <t>Interruptor embutir 01 seção simples com placa</t>
  </si>
  <si>
    <t>Interruptor embutir 02 seções simples com placa</t>
  </si>
  <si>
    <t>Interruptor sobrepor 01 seção, Pial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</si>
  <si>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</si>
  <si>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</si>
  <si>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</si>
  <si>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</si>
  <si>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</si>
  <si>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</si>
  <si>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</si>
  <si>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</si>
  <si>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</si>
  <si>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</si>
  <si>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</si>
  <si>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</si>
  <si>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</si>
  <si>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</si>
  <si>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</si>
  <si>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</si>
  <si>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</si>
  <si>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</si>
  <si>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</si>
  <si>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</si>
  <si>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</si>
  <si>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de embutir, para uso geral, 2p+t, ABNT, 10A</t>
  </si>
  <si>
    <t>Tomada monofásica externa (de sobrepor)</t>
  </si>
  <si>
    <t>Tomada para antena de TV com adaptador de cabo coaxial, com placa 4x2"</t>
  </si>
  <si>
    <t>Tomada para lógica, rj45, com placa, cat. 6</t>
  </si>
  <si>
    <t>Tomada tripolar p/ar condicionado ref:5ub5 530 - Siemens ou similar</t>
  </si>
  <si>
    <t>Fonte de alimentação 15w (24V)</t>
  </si>
  <si>
    <t>Sensor de temperatura - endereçavél</t>
  </si>
  <si>
    <t>Sensor de temperatura ESO107</t>
  </si>
  <si>
    <t>Sensor Ótico de fumaça " Linear"</t>
  </si>
  <si>
    <t>Sensor Ótico de fumaça endereçável</t>
  </si>
  <si>
    <t>Suporte p/ bucha de passagem interna/interna</t>
  </si>
  <si>
    <t>Transformador de corrente de 600/5</t>
  </si>
  <si>
    <t>Transformador de potencial encapsulado em epoxi 15 kv, uso interno</t>
  </si>
  <si>
    <t>Transformador isolador 220/110/12V</t>
  </si>
  <si>
    <t>Transformador trifásico 75 kva, at 13800v, bt 380/220 v</t>
  </si>
  <si>
    <t>Trilho eletrificado de 1m</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</si>
  <si>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</si>
  <si>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</si>
  <si>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</si>
  <si>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</si>
  <si>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</si>
  <si>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</si>
  <si>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</si>
  <si>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</si>
  <si>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</si>
  <si>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</si>
  <si>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</si>
  <si>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</si>
  <si>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</si>
  <si>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</si>
  <si>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</si>
  <si>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</si>
  <si>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</si>
  <si>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</si>
  <si>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</si>
  <si>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</si>
  <si>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</si>
  <si>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</si>
  <si>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</si>
  <si>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</si>
  <si>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</si>
  <si>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</si>
  <si>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</si>
  <si>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</si>
  <si>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</si>
  <si>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</si>
  <si>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</si>
  <si>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</si>
  <si>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</si>
  <si>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</si>
  <si>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</si>
  <si>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</si>
  <si>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</si>
  <si>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</si>
  <si>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</si>
  <si>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</si>
  <si>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</si>
  <si>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</si>
  <si>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</si>
  <si>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</si>
  <si>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</si>
  <si>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</si>
  <si>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</si>
  <si>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</si>
  <si>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</si>
  <si>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</si>
  <si>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</si>
  <si>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</si>
  <si>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</si>
  <si>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</si>
  <si>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</si>
  <si>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</si>
  <si>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</si>
  <si>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</si>
  <si>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</si>
  <si>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</si>
  <si>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</si>
  <si>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</si>
  <si>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</si>
  <si>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</si>
  <si>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</si>
  <si>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</si>
  <si>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</si>
  <si>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</si>
  <si>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</si>
  <si>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</si>
  <si>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</si>
  <si>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</si>
  <si>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</si>
  <si>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</si>
  <si>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</si>
  <si>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</si>
  <si>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</si>
  <si>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</si>
  <si>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</si>
  <si>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</si>
  <si>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</si>
  <si>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</si>
  <si>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</si>
  <si>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</si>
  <si>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</si>
  <si>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</si>
  <si>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</si>
  <si>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</si>
  <si>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</si>
  <si>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</si>
  <si>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</si>
  <si>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</si>
  <si>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</si>
  <si>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</si>
  <si>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Conector inicial d=3/4" com rosca 16mm, marca Rain Bird ou similar</t>
  </si>
  <si>
    <t>Conector SBE-050 d=1/2", marca Rain Bird ou similar</t>
  </si>
  <si>
    <t>Conector SBE-075 d=3/4", marca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</si>
  <si>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</si>
  <si>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</si>
  <si>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</si>
  <si>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</si>
  <si>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</si>
  <si>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</si>
  <si>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</si>
  <si>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</si>
  <si>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</si>
  <si>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</si>
  <si>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</si>
  <si>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</si>
  <si>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</si>
  <si>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</si>
  <si>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</si>
  <si>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</si>
  <si>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</si>
  <si>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</si>
  <si>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</si>
  <si>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</si>
  <si>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</si>
  <si>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</si>
  <si>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</si>
  <si>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Conjunto de suporte para estabilização</t>
  </si>
  <si>
    <t>Conjunto de suporte para reanimação</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</si>
  <si>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</si>
  <si>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</si>
  <si>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</si>
  <si>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</si>
  <si>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</si>
  <si>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</si>
  <si>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</si>
  <si>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</si>
  <si>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</si>
  <si>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</si>
  <si>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</si>
  <si>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</si>
  <si>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</si>
  <si>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</si>
  <si>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</si>
  <si>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</si>
  <si>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</si>
  <si>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</si>
  <si>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</si>
  <si>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reguladora para cilindro com 2 (dois) estágio</t>
  </si>
  <si>
    <t>Válvula reguladora para cilindro com fluxômetro</t>
  </si>
  <si>
    <t>Válvula reguladora para cilindro duplo estágio</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</si>
  <si>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</si>
  <si>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</si>
  <si>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</si>
  <si>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</si>
  <si>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</si>
  <si>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</si>
  <si>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</si>
  <si>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</si>
  <si>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</si>
  <si>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</si>
  <si>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</si>
  <si>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</si>
  <si>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</si>
  <si>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</si>
  <si>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</si>
  <si>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</si>
  <si>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</si>
  <si>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</si>
  <si>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</si>
  <si>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</si>
  <si>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</si>
  <si>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</si>
  <si>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</si>
  <si>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</si>
  <si>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</si>
  <si>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</si>
  <si>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</si>
  <si>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</si>
  <si>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</si>
  <si>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</si>
  <si>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</si>
  <si>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</si>
  <si>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</si>
  <si>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</si>
  <si>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</si>
  <si>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</si>
  <si>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</si>
  <si>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</si>
  <si>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</si>
  <si>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</si>
  <si>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</si>
  <si>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</si>
  <si>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</si>
  <si>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</si>
  <si>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</si>
  <si>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</si>
  <si>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</si>
  <si>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</si>
  <si>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</si>
  <si>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</si>
  <si>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</si>
  <si>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</si>
  <si>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</si>
  <si>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</si>
  <si>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</si>
  <si>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Ligação flexível cromado p/ lavatório 1/2" x 30cm ref.4606 (deca ou similar)</t>
  </si>
  <si>
    <t>Misturador com temostato mod. 2430 linha C ou similar</t>
  </si>
  <si>
    <t>Misturador cromado para lavatório, DECA, linha duna 1877, C64 ou similar</t>
  </si>
  <si>
    <t>Misturador de cozinha articulado p/bancada, ref.1256 50, Deca ou similar</t>
  </si>
  <si>
    <t>Misturador de cozinha articulado p/bancada, ref.1256 MY, Fabrimar ou similar</t>
  </si>
  <si>
    <t>Porta sabão líquido plástico (Aurimar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</si>
  <si>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</si>
  <si>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</si>
  <si>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</si>
  <si>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</si>
  <si>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</si>
  <si>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em aço inox ref. 1680 linha C, 1  x  1 1/2 (deca ou similar)</t>
  </si>
  <si>
    <t>Torneira bica móvel, linha Nya, ref.: 1165 C22 BA, da Meber ou similar</t>
  </si>
  <si>
    <t>Torneira cromada para lavatório, DECA 1173C (Decamatic Eco) ou similar</t>
  </si>
  <si>
    <t>Torneira de acionamento restrito 1/2" Cód. 20000806 (docol) ou similar</t>
  </si>
  <si>
    <t>Torneira de mesa cromada, DECA 1198 C61 ou similar</t>
  </si>
  <si>
    <t>Torneira de parede com saída lateral, linha Misty, cod.1168-MY, Fabrimar</t>
  </si>
  <si>
    <t>Torneira de pressão cromada c/ fechamento automático</t>
  </si>
  <si>
    <t>Torneira elétrica versátil, Lorenzetti ou similar</t>
  </si>
  <si>
    <t>Torneira para lavatório 1193, DOCOL 20050506 ou similar</t>
  </si>
  <si>
    <t>Torneira para lavatorio cirúrgico com acionamento cotovelo</t>
  </si>
  <si>
    <t>Torneira para lavatório cromada, DECA, linha targa 1190C40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</si>
  <si>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</si>
  <si>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</si>
  <si>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</si>
  <si>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</si>
  <si>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</si>
  <si>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</si>
  <si>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</si>
  <si>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</si>
  <si>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Válvula descarga cromada c/ canopla lisa, d=  32mm (1 1/ 4")</t>
  </si>
  <si>
    <t>Válvula descarga cromada c/ canopla lisa, d=  40mm (1 1/2")</t>
  </si>
  <si>
    <t>Válvula descarga Docolbase 1 1/4", ref. 01051300</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</si>
  <si>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</si>
  <si>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</si>
  <si>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</si>
  <si>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</si>
  <si>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</si>
  <si>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</si>
  <si>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</si>
  <si>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</si>
  <si>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</si>
  <si>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</si>
  <si>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</si>
  <si>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</si>
  <si>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</si>
  <si>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</si>
  <si>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</si>
  <si>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</si>
  <si>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</si>
  <si>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</si>
  <si>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</si>
  <si>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</si>
  <si>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</si>
  <si>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</si>
  <si>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</si>
  <si>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</si>
  <si>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</si>
  <si>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</si>
  <si>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</si>
  <si>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</si>
  <si>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Bebebdouro elétrico c/ filtro</t>
  </si>
  <si>
    <t>Acetileno</t>
  </si>
  <si>
    <t>Alcool Gel 70% Antiseptico Oriental ou similar</t>
  </si>
  <si>
    <t>Boia de sinalização de polietileno tipo p-240</t>
  </si>
  <si>
    <t>Cinta adesiva de de borracha Esponjosa 25mm com 5Mts</t>
  </si>
  <si>
    <t>Clorador dosador de cloro de pastilhas automático</t>
  </si>
  <si>
    <t>Coletor bay-pass com regulador de 12 kgf/cm³</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</si>
  <si>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</si>
  <si>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</si>
  <si>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</si>
  <si>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</si>
  <si>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</si>
  <si>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</si>
  <si>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ou dosador de soluções, com regulador p/ 6,12 ou 24 l/h</t>
  </si>
  <si>
    <t>Kit solar p/ poste de iluminação com 2 luminarias  ILC320 PTS-420</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</si>
  <si>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</si>
  <si>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</si>
  <si>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</si>
  <si>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</si>
  <si>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</si>
  <si>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</si>
  <si>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</si>
  <si>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</si>
  <si>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</si>
  <si>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</si>
  <si>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</si>
  <si>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solar térmico de acumulação em inox, capacidade, 400 l</t>
  </si>
  <si>
    <t>Sensor de fluxo para fluidos, serie FG20, dn=2", marca ICOS ou similar</t>
  </si>
  <si>
    <t>Valvulas unidirecionais em latão para gases medicinais</t>
  </si>
  <si>
    <t>Vassoura para grama vonder</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</si>
  <si>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</si>
  <si>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</si>
  <si>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</si>
  <si>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</si>
  <si>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</si>
  <si>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</si>
  <si>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</si>
  <si>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</si>
  <si>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</si>
  <si>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</si>
  <si>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</si>
  <si>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</si>
  <si>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</si>
  <si>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</si>
  <si>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</si>
  <si>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</si>
  <si>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Grama amendoim (arachis repens)</t>
  </si>
  <si>
    <t>Grama batatais em placas</t>
  </si>
  <si>
    <t>Grama esmeralda em mudas</t>
  </si>
  <si>
    <t>Grama esmeralda em placas</t>
  </si>
  <si>
    <t>Grama nativa capim de burro, ou batatais em placas</t>
  </si>
  <si>
    <t>Herbicida esterilizante de solo (roundup ou similar)</t>
  </si>
  <si>
    <t>Inseticida (p/plantas)</t>
  </si>
  <si>
    <t>Manutenção de plantio de grama em campo de futebol com ára de 9600m²</t>
  </si>
  <si>
    <t>Manutenção pós plantio de grama em campo de futebol com área de 4970m²</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</si>
  <si>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</si>
  <si>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</si>
  <si>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</si>
  <si>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</si>
  <si>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</si>
  <si>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</si>
  <si>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</si>
  <si>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</si>
  <si>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</si>
  <si>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</si>
  <si>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</si>
  <si>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</si>
  <si>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</si>
  <si>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</si>
  <si>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</si>
  <si>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</si>
  <si>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</si>
  <si>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</si>
  <si>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</si>
  <si>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</si>
  <si>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</si>
  <si>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</si>
  <si>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</si>
  <si>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</si>
  <si>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</si>
  <si>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</si>
  <si>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</si>
  <si>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</si>
  <si>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</si>
  <si>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</si>
  <si>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</si>
  <si>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</si>
  <si>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</si>
  <si>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</si>
  <si>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</si>
  <si>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</si>
  <si>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</si>
  <si>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</si>
  <si>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</si>
  <si>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</si>
  <si>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</si>
  <si>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</si>
  <si>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</si>
  <si>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</si>
  <si>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</si>
  <si>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</si>
  <si>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</si>
  <si>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</si>
  <si>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</si>
  <si>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</si>
  <si>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</si>
  <si>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</si>
  <si>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</si>
  <si>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</si>
  <si>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</si>
  <si>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</si>
  <si>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</si>
  <si>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</si>
  <si>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</si>
  <si>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</si>
  <si>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</si>
  <si>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</si>
  <si>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</si>
  <si>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</si>
  <si>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</si>
  <si>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</si>
  <si>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</si>
  <si>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</si>
  <si>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</si>
  <si>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</si>
  <si>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</si>
  <si>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</si>
  <si>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</si>
  <si>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</si>
  <si>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</si>
  <si>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</si>
  <si>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</si>
  <si>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</si>
  <si>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</si>
  <si>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</si>
  <si>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</si>
  <si>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</si>
  <si>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</si>
  <si>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</si>
  <si>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</si>
  <si>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</si>
  <si>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</si>
  <si>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</si>
  <si>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</si>
  <si>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</si>
  <si>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</si>
  <si>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</si>
  <si>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</si>
  <si>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</si>
  <si>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</si>
  <si>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</si>
  <si>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</si>
  <si>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</si>
  <si>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</si>
  <si>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</si>
  <si>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</si>
  <si>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</si>
  <si>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</si>
  <si>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</si>
  <si>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</si>
  <si>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</si>
  <si>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</si>
  <si>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</si>
  <si>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</si>
  <si>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</si>
  <si>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</si>
  <si>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</si>
  <si>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</si>
  <si>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</si>
  <si>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</si>
  <si>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</si>
  <si>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</si>
  <si>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</si>
  <si>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</si>
  <si>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</si>
  <si>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</si>
  <si>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</si>
  <si>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</si>
  <si>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</si>
  <si>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</si>
  <si>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</si>
  <si>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</si>
  <si>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</si>
  <si>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</si>
  <si>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</si>
  <si>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</si>
  <si>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</si>
  <si>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</si>
  <si>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</si>
  <si>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</si>
  <si>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</si>
  <si>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</si>
  <si>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</si>
  <si>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</si>
  <si>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</si>
  <si>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</si>
  <si>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</si>
  <si>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</si>
  <si>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</si>
  <si>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</si>
  <si>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</si>
  <si>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</si>
  <si>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</si>
  <si>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</si>
  <si>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</si>
  <si>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Balde plástico cap. 10 litros</t>
  </si>
  <si>
    <t>Balde plástico pequeno vermelho</t>
  </si>
  <si>
    <t>Cinto ( cinturão ) de segurança</t>
  </si>
  <si>
    <t>Cortina plástica para câmara frigorífica 2mm</t>
  </si>
  <si>
    <t>bobina</t>
  </si>
  <si>
    <t>Distanciador de plástico para pisos ref. CTL-20</t>
  </si>
  <si>
    <t>Lona plástica preta e=0,15 a 0,3 mm</t>
  </si>
  <si>
    <t>Lona plástica preta esp=150 micras</t>
  </si>
  <si>
    <t>Luva de proteção de latex</t>
  </si>
  <si>
    <t>Mangueira cristal Ø 3/8"</t>
  </si>
  <si>
    <t>Mangueira de plástico transparente de 1" x 2,00mm</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</si>
  <si>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</si>
  <si>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</si>
  <si>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</si>
  <si>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</si>
  <si>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</si>
  <si>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</si>
  <si>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</si>
  <si>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</si>
  <si>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</si>
  <si>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</si>
  <si>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</si>
  <si>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</si>
  <si>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</si>
  <si>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</si>
  <si>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</si>
  <si>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</si>
  <si>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</si>
  <si>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</si>
  <si>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</si>
  <si>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</si>
  <si>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</si>
  <si>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</si>
  <si>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</si>
  <si>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</si>
  <si>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</si>
  <si>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</si>
  <si>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pré-moldada concreto d=1500mm, e=0,05m para fossa/filtro</t>
  </si>
  <si>
    <t>Banco de concreto c/ encosto de 1,50 x 0,40m</t>
  </si>
  <si>
    <t>Banco de concreto s/ encosto de 1,50 x 0,45m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</si>
  <si>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</si>
  <si>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</si>
  <si>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</si>
  <si>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</si>
  <si>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</si>
  <si>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</si>
  <si>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</si>
  <si>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</si>
  <si>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</si>
  <si>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</si>
  <si>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</si>
  <si>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</si>
  <si>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</si>
  <si>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</si>
  <si>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</si>
  <si>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</si>
  <si>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</si>
  <si>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</si>
  <si>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</si>
  <si>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</si>
  <si>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</si>
  <si>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</si>
  <si>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</si>
  <si>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</si>
  <si>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</si>
  <si>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</si>
  <si>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</si>
  <si>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</si>
  <si>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</si>
  <si>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</si>
  <si>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</si>
  <si>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</si>
  <si>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</si>
  <si>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Pilar em concreto pre-moldado, dim = 20x20cm e altura=4,00m</t>
  </si>
  <si>
    <t>Pilar em concreto pre-moldado, dim = 20x30cm e altura=4,00m</t>
  </si>
  <si>
    <t>Viga em concreto pre-moldado, dim = 12x20cm</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</si>
  <si>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</si>
  <si>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</si>
  <si>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</si>
  <si>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</si>
  <si>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</si>
  <si>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</si>
  <si>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</si>
  <si>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</si>
  <si>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</si>
  <si>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</si>
  <si>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</si>
  <si>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</si>
  <si>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</si>
  <si>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</si>
  <si>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</si>
  <si>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</si>
  <si>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</si>
  <si>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</si>
  <si>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</si>
  <si>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</si>
  <si>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</si>
  <si>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</si>
  <si>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</si>
  <si>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</si>
  <si>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</si>
  <si>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</si>
  <si>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</si>
  <si>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</si>
  <si>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</si>
  <si>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</si>
  <si>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</si>
  <si>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</si>
  <si>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</si>
  <si>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</si>
  <si>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</si>
  <si>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</si>
  <si>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</si>
  <si>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</si>
  <si>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</si>
  <si>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</si>
  <si>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</si>
  <si>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</si>
  <si>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</si>
  <si>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</si>
  <si>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</si>
  <si>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</si>
  <si>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</si>
  <si>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</si>
  <si>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</si>
  <si>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</si>
  <si>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</si>
  <si>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</si>
  <si>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</si>
  <si>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</si>
  <si>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</si>
  <si>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</si>
  <si>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</si>
  <si>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</si>
  <si>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</si>
  <si>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</si>
  <si>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</si>
  <si>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</si>
  <si>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</si>
  <si>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</si>
  <si>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</si>
  <si>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</si>
  <si>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</si>
  <si>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</si>
  <si>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</si>
  <si>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</si>
  <si>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</si>
  <si>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</si>
  <si>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</si>
  <si>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</si>
  <si>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</si>
  <si>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</si>
  <si>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</si>
  <si>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</si>
  <si>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</si>
  <si>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</si>
  <si>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</si>
  <si>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</si>
  <si>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</si>
  <si>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</si>
  <si>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</si>
  <si>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</si>
  <si>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</si>
  <si>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</si>
  <si>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</si>
  <si>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</si>
  <si>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</si>
  <si>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</si>
  <si>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</si>
  <si>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</si>
  <si>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</si>
  <si>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</si>
  <si>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</si>
  <si>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</si>
  <si>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</si>
  <si>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</si>
  <si>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</si>
  <si>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</si>
  <si>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</si>
  <si>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</si>
  <si>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</si>
  <si>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</si>
  <si>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</si>
  <si>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</si>
  <si>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</si>
  <si>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</si>
  <si>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</si>
  <si>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</si>
  <si>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</si>
  <si>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</si>
  <si>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</si>
  <si>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</si>
  <si>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Bolsa de ligação para vaso sanitário</t>
  </si>
  <si>
    <t>Caixa descarga de sobrepor completa (akros ou similar)</t>
  </si>
  <si>
    <t>Chuveiro plástico grande</t>
  </si>
  <si>
    <t>Chuveiro plástico, HERC 2011 ou similar</t>
  </si>
  <si>
    <t>Fita acabamento bordo, em PVC, cor branca, e=19mm</t>
  </si>
  <si>
    <t>Mangueira trançada de alta pressão spt 250p ø = 3/4"</t>
  </si>
  <si>
    <t>Papeleira de plástico, Astra ou similar</t>
  </si>
  <si>
    <t>Sifao com valvula para tanque lavar, 1 1/4" x 40, Akros nº. 8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</si>
  <si>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</si>
  <si>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</si>
  <si>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</si>
  <si>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</si>
  <si>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</si>
  <si>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</si>
  <si>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</si>
  <si>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</si>
  <si>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</si>
  <si>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</si>
  <si>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</si>
  <si>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</si>
  <si>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ligacao PVC para saida de vaso sanitário d= 100mm</t>
  </si>
  <si>
    <t>Tubo descida para válvula de descarga, inclusive joelho (tigre ou similar)</t>
  </si>
  <si>
    <t>Tubo descida pvc 1 1/ 4", completo, p/ caixa descarga  (akros ou similar)</t>
  </si>
  <si>
    <t>Válvula em PVC para pia de cozinha, acabamento branco</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</si>
  <si>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</si>
  <si>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</si>
  <si>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</si>
  <si>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</si>
  <si>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</si>
  <si>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de gordura em pvc (múltipla) com cesta de limpeza (Tigre ou similar)</t>
  </si>
  <si>
    <t>Caixa sifonada completa em pvc, c/grelha e porta grelha, 100 x 150 x 50 mm</t>
  </si>
  <si>
    <t>Caixa sifonada em pvc, quadrada, com tampa cega, 150 x 150 x 50 mm, completa</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</si>
  <si>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</si>
  <si>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</si>
  <si>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</si>
  <si>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</si>
  <si>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</si>
  <si>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Grelha de piso, em pvc, articulada, branca, 20 x 50cm, tigre ou similar</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</si>
  <si>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</si>
  <si>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</si>
  <si>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</si>
  <si>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</si>
  <si>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</si>
  <si>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</si>
  <si>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</si>
  <si>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</si>
  <si>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</si>
  <si>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</si>
  <si>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</si>
  <si>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</si>
  <si>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</si>
  <si>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</si>
  <si>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</si>
  <si>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</si>
  <si>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</si>
  <si>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</si>
  <si>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</si>
  <si>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</si>
  <si>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</si>
  <si>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</si>
  <si>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</si>
  <si>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</si>
  <si>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</si>
  <si>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</si>
  <si>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</si>
  <si>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</si>
  <si>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</si>
  <si>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</si>
  <si>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</si>
  <si>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</si>
  <si>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</si>
  <si>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</si>
  <si>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</si>
  <si>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</si>
  <si>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</si>
  <si>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</si>
  <si>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</si>
  <si>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</si>
  <si>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</si>
  <si>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</si>
  <si>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</si>
  <si>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</si>
  <si>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</si>
  <si>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</si>
  <si>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</si>
  <si>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</si>
  <si>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</si>
  <si>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</si>
  <si>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</si>
  <si>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</si>
  <si>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</si>
  <si>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</si>
  <si>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</si>
  <si>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</si>
  <si>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</si>
  <si>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</si>
  <si>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</si>
  <si>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</si>
  <si>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</si>
  <si>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</si>
  <si>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</si>
  <si>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</si>
  <si>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</si>
  <si>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</si>
  <si>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</si>
  <si>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</si>
  <si>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</si>
  <si>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</si>
  <si>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</si>
  <si>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</si>
  <si>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</si>
  <si>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</si>
  <si>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</si>
  <si>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</si>
  <si>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</si>
  <si>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</si>
  <si>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</si>
  <si>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</si>
  <si>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</si>
  <si>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</si>
  <si>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</si>
  <si>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</si>
  <si>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</si>
  <si>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</si>
  <si>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</si>
  <si>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</si>
  <si>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</si>
  <si>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</si>
  <si>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</si>
  <si>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</si>
  <si>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</si>
  <si>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</si>
  <si>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</si>
  <si>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</si>
  <si>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</si>
  <si>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</si>
  <si>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</si>
  <si>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</si>
  <si>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</si>
  <si>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</si>
  <si>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</si>
  <si>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</si>
  <si>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</si>
  <si>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</si>
  <si>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</si>
  <si>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</si>
  <si>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</si>
  <si>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</si>
  <si>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</si>
  <si>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</si>
  <si>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</si>
  <si>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</si>
  <si>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</si>
  <si>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</si>
  <si>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</si>
  <si>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</si>
  <si>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</si>
  <si>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</si>
  <si>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</si>
  <si>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</si>
  <si>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</si>
  <si>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</si>
  <si>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</si>
  <si>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</si>
  <si>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</si>
  <si>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</si>
  <si>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</si>
  <si>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</si>
  <si>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</si>
  <si>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</si>
  <si>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</si>
  <si>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</si>
  <si>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</si>
  <si>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</si>
  <si>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</si>
  <si>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</si>
  <si>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</si>
  <si>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</si>
  <si>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</si>
  <si>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</si>
  <si>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</si>
  <si>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</si>
  <si>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</si>
  <si>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</si>
  <si>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</si>
  <si>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</si>
  <si>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</si>
  <si>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</si>
  <si>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</si>
  <si>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</si>
  <si>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</si>
  <si>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</si>
  <si>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</si>
  <si>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fêmea EP Ø 2"</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</si>
  <si>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</si>
  <si>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</si>
  <si>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</si>
  <si>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</si>
  <si>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</si>
  <si>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</si>
  <si>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</si>
  <si>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d=32mm x 1"</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</si>
  <si>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</si>
  <si>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</si>
  <si>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</si>
  <si>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</si>
  <si>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60mm x 2 "</t>
  </si>
  <si>
    <t>Adaptador pvc rigido soldavel c/ flanges livres p/ caixa agua d=  85mm x 3"</t>
  </si>
  <si>
    <t>Adaptador pvc rigido soldavel c/ flanges livres p/ caixa agua d= 110mm x 4"</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</si>
  <si>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</si>
  <si>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</si>
  <si>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</si>
  <si>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</si>
  <si>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</si>
  <si>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</si>
  <si>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</si>
  <si>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</si>
  <si>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</si>
  <si>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</si>
  <si>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</si>
  <si>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</si>
  <si>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</si>
  <si>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</si>
  <si>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</si>
  <si>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</si>
  <si>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</si>
  <si>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</si>
  <si>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</si>
  <si>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</si>
  <si>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</si>
  <si>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</si>
  <si>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</si>
  <si>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</si>
  <si>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</si>
  <si>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</si>
  <si>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</si>
  <si>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</si>
  <si>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</si>
  <si>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</si>
  <si>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</si>
  <si>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</si>
  <si>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</si>
  <si>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</si>
  <si>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</si>
  <si>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</si>
  <si>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</si>
  <si>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</si>
  <si>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</si>
  <si>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</si>
  <si>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</si>
  <si>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</si>
  <si>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</si>
  <si>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</si>
  <si>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</si>
  <si>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</si>
  <si>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</si>
  <si>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</si>
  <si>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</si>
  <si>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</si>
  <si>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</si>
  <si>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</si>
  <si>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</si>
  <si>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</si>
  <si>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</si>
  <si>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</si>
  <si>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</si>
  <si>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</si>
  <si>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</si>
  <si>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</si>
  <si>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</si>
  <si>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</si>
  <si>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</si>
  <si>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</si>
  <si>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</si>
  <si>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</si>
  <si>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</si>
  <si>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</si>
  <si>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</si>
  <si>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</si>
  <si>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</si>
  <si>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</si>
  <si>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</si>
  <si>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</si>
  <si>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</si>
  <si>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</si>
  <si>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</si>
  <si>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</si>
  <si>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</si>
  <si>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</si>
  <si>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</si>
  <si>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</si>
  <si>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</si>
  <si>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</si>
  <si>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</si>
  <si>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</si>
  <si>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</si>
  <si>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</si>
  <si>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</si>
  <si>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</si>
  <si>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</si>
  <si>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</si>
  <si>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</si>
  <si>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</si>
  <si>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</si>
  <si>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</si>
  <si>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</si>
  <si>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</si>
  <si>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</si>
  <si>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</si>
  <si>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</si>
  <si>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</si>
  <si>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</si>
  <si>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</si>
  <si>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</si>
  <si>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</si>
  <si>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</si>
  <si>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</si>
  <si>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</si>
  <si>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</si>
  <si>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</si>
  <si>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</si>
  <si>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</si>
  <si>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</si>
  <si>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</si>
  <si>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</si>
  <si>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</si>
  <si>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</si>
  <si>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</si>
  <si>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</si>
  <si>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</si>
  <si>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</si>
  <si>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</si>
  <si>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</si>
  <si>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</si>
  <si>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</si>
  <si>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</si>
  <si>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</si>
  <si>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</si>
  <si>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</si>
  <si>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</si>
  <si>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</si>
  <si>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</si>
  <si>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</si>
  <si>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</si>
  <si>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</si>
  <si>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</si>
  <si>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</si>
  <si>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</si>
  <si>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</si>
  <si>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</si>
  <si>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</si>
  <si>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</si>
  <si>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</si>
  <si>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</si>
  <si>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</si>
  <si>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</si>
  <si>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</si>
  <si>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</si>
  <si>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</si>
  <si>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</si>
  <si>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</si>
  <si>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</si>
  <si>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</si>
  <si>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</si>
  <si>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</si>
  <si>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</si>
  <si>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</si>
  <si>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</si>
  <si>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</si>
  <si>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</si>
  <si>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</si>
  <si>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</si>
  <si>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</si>
  <si>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</si>
  <si>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</si>
  <si>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</si>
  <si>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</si>
  <si>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</si>
  <si>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</si>
  <si>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</si>
  <si>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</si>
  <si>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</si>
  <si>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</si>
  <si>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</si>
  <si>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</si>
  <si>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</si>
  <si>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</si>
  <si>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</si>
  <si>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</si>
  <si>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</si>
  <si>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</si>
  <si>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</si>
  <si>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</si>
  <si>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</si>
  <si>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</si>
  <si>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</si>
  <si>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</si>
  <si>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</si>
  <si>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</si>
  <si>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</si>
  <si>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</si>
  <si>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</si>
  <si>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</si>
  <si>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</si>
  <si>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</si>
  <si>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</si>
  <si>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</si>
  <si>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</si>
  <si>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</si>
  <si>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</si>
  <si>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</si>
  <si>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</si>
  <si>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</si>
  <si>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</si>
  <si>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</si>
  <si>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</si>
  <si>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</si>
  <si>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</si>
  <si>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</si>
  <si>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</si>
  <si>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</si>
  <si>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</si>
  <si>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</si>
  <si>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</si>
  <si>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</si>
  <si>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</si>
  <si>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</si>
  <si>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</si>
  <si>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</si>
  <si>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</si>
  <si>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</si>
  <si>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</si>
  <si>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</si>
  <si>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</si>
  <si>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</si>
  <si>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</si>
  <si>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</si>
  <si>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</si>
  <si>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</si>
  <si>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</si>
  <si>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</si>
  <si>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</si>
  <si>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</si>
  <si>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</si>
  <si>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</si>
  <si>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</si>
  <si>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</si>
  <si>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</si>
  <si>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</si>
  <si>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</si>
  <si>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</si>
  <si>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</si>
  <si>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</si>
  <si>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</si>
  <si>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</si>
  <si>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</si>
  <si>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</si>
  <si>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</si>
  <si>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</si>
  <si>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</si>
  <si>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</si>
  <si>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</si>
  <si>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</si>
  <si>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</si>
  <si>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</si>
  <si>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</si>
  <si>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</si>
  <si>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</si>
  <si>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</si>
  <si>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</si>
  <si>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</si>
  <si>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</si>
  <si>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</si>
  <si>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</si>
  <si>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</si>
  <si>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</si>
  <si>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</si>
  <si>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</si>
  <si>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</si>
  <si>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</si>
  <si>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</si>
  <si>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</si>
  <si>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</si>
  <si>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</si>
  <si>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</si>
  <si>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</si>
  <si>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</si>
  <si>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</si>
  <si>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</si>
  <si>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</si>
  <si>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</si>
  <si>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</si>
  <si>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</si>
  <si>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</si>
  <si>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</si>
  <si>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</si>
  <si>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</si>
  <si>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</si>
  <si>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</si>
  <si>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</si>
  <si>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</si>
  <si>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</si>
  <si>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</si>
  <si>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</si>
  <si>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</si>
  <si>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</si>
  <si>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</si>
  <si>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</si>
  <si>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</si>
  <si>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</si>
  <si>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</si>
  <si>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</si>
  <si>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</si>
  <si>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</si>
  <si>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</si>
  <si>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</si>
  <si>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</si>
  <si>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</si>
  <si>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</si>
  <si>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</si>
  <si>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</si>
  <si>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</si>
  <si>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</si>
  <si>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</si>
  <si>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</si>
  <si>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</si>
  <si>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</si>
  <si>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</si>
  <si>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</si>
  <si>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</si>
  <si>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</si>
  <si>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</si>
  <si>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</si>
  <si>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</si>
  <si>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</si>
  <si>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</si>
  <si>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</si>
  <si>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</si>
  <si>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</si>
  <si>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</si>
  <si>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</si>
  <si>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</si>
  <si>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</si>
  <si>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</si>
  <si>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</si>
  <si>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</si>
  <si>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</si>
  <si>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</si>
  <si>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</si>
  <si>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</si>
  <si>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</si>
  <si>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</si>
  <si>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</si>
  <si>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</si>
  <si>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</si>
  <si>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</si>
  <si>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</si>
  <si>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</si>
  <si>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</si>
  <si>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</si>
  <si>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</si>
  <si>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</si>
  <si>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</si>
  <si>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</si>
  <si>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</si>
  <si>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</si>
  <si>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</si>
  <si>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</si>
  <si>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</si>
  <si>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</si>
  <si>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</si>
  <si>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</si>
  <si>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</si>
  <si>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</si>
  <si>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</si>
  <si>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</si>
  <si>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</si>
  <si>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</si>
  <si>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</si>
  <si>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</si>
  <si>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</si>
  <si>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</si>
  <si>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</si>
  <si>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</si>
  <si>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</si>
  <si>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</si>
  <si>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</si>
  <si>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</si>
  <si>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</si>
  <si>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</si>
  <si>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</si>
  <si>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</si>
  <si>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</si>
  <si>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</si>
  <si>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</si>
  <si>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</si>
  <si>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</si>
  <si>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</si>
  <si>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</si>
  <si>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</si>
  <si>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</si>
  <si>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</si>
  <si>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</si>
  <si>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</si>
  <si>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</si>
  <si>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</si>
  <si>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</si>
  <si>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</si>
  <si>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</si>
  <si>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</si>
  <si>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Almoço (Participação do empregador)</t>
  </si>
  <si>
    <t>Cesta Básica</t>
  </si>
  <si>
    <t>Vale transporte</t>
  </si>
  <si>
    <t>Pedra para revestimento Itapé - 20 x 40 - 12un/m2</t>
  </si>
  <si>
    <t>Adesivo em vinil para plotagem em letreiro de chapa galvanizada (c/aplicação)</t>
  </si>
  <si>
    <t>Cone de pvc h=0.75 m, para sinalização de vias</t>
  </si>
  <si>
    <t>Defensa elástica sf-250h, l=1 Stela ou similar</t>
  </si>
  <si>
    <t>Etiqueta auto-adesiva com inscrição "SAÍDA"</t>
  </si>
  <si>
    <t>Fita antiderrapante safety-walk "3m" - l=5cm ou similar</t>
  </si>
  <si>
    <t>Fita Auto-adesiva Fotoluminescente 2,5cm x 9m</t>
  </si>
  <si>
    <t>Fita Auto-adesiva Fotoluminescente 5,0cm x 9m</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</si>
  <si>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</si>
  <si>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</si>
  <si>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</si>
  <si>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</si>
  <si>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</si>
  <si>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</si>
  <si>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</si>
  <si>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</si>
  <si>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</si>
  <si>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</si>
  <si>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</si>
  <si>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aluminio dim. 1,00 x 1,00</t>
  </si>
  <si>
    <t>Placa de indicação de pavimentos em pvc, dimensões: 20 x 20cm</t>
  </si>
  <si>
    <t>Placa de sinalização de perigo de morte - alta tensão - dimensões 470x340mm</t>
  </si>
  <si>
    <t>Placa de sinalização vertical 50x80cm</t>
  </si>
  <si>
    <t>Placa de sinalização vertical 60x60cm</t>
  </si>
  <si>
    <t>Placa de sinalização vertical 70x70cm</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</si>
  <si>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</si>
  <si>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</si>
  <si>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</si>
  <si>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</si>
  <si>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</si>
  <si>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</si>
  <si>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</si>
  <si>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</si>
  <si>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</si>
  <si>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</si>
  <si>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</si>
  <si>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</si>
  <si>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</si>
  <si>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</si>
  <si>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</si>
  <si>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</si>
  <si>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</si>
  <si>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</si>
  <si>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</si>
  <si>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</si>
  <si>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</si>
  <si>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</si>
  <si>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</si>
  <si>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</si>
  <si>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</si>
  <si>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</si>
  <si>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</si>
  <si>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</si>
  <si>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</si>
  <si>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</si>
  <si>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</si>
  <si>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</si>
  <si>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</si>
  <si>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</si>
  <si>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</si>
  <si>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Tela de polietileno estirado para tapumes ( malha 80x40 e 65x40mm) h=1,20m</t>
  </si>
  <si>
    <t>Terminal de ancoragem para defensas metalicas</t>
  </si>
  <si>
    <t>Adubação quimíca à base de NPK do gramado com Jardineiro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</si>
  <si>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</si>
  <si>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</si>
  <si>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</si>
  <si>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</si>
  <si>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</si>
  <si>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</si>
  <si>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</si>
  <si>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</si>
  <si>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</si>
  <si>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Duto em chapa galvanizada nº 18 com diam=300mm, p/sistema exaustão</t>
  </si>
  <si>
    <t>Elo fusível</t>
  </si>
  <si>
    <t>Espaçador em rede protegida -Losangular</t>
  </si>
  <si>
    <t>Espiral 1/2" - organizador de fios e cabos</t>
  </si>
  <si>
    <t>Fita fixa forte 12mm x 2m</t>
  </si>
  <si>
    <t>Fita plástica 48mmx14m - amarela</t>
  </si>
  <si>
    <t>Fita plástica 50mmx30m - vermelha</t>
  </si>
  <si>
    <t>Irrigação diária do gramado com jardineiro</t>
  </si>
  <si>
    <t>Janela ou porta de enrolar, em ferro - chapa galvanizada</t>
  </si>
  <si>
    <t>Limpeza e combate da erva daninha invasora diária do gramado com jardineiro</t>
  </si>
  <si>
    <t>Lona com impressão digital</t>
  </si>
  <si>
    <t>Modulo para 24 medidores padrão energisa</t>
  </si>
  <si>
    <t>Módulo para 48 medidores padrão energisa</t>
  </si>
  <si>
    <t>Módulo para 60 medidores padrão energisa</t>
  </si>
  <si>
    <t>Pneus - recauchutado</t>
  </si>
  <si>
    <t>Poda mecânica do gramado com jardineiro</t>
  </si>
  <si>
    <t>Suporte tipo "Z"  em aço carbono galvanizado a quente - classe de tensão 15KV</t>
  </si>
  <si>
    <t>Primer acrílico, marca FOSROC, ref Nitoprimer AW ou similar</t>
  </si>
  <si>
    <t>Tinta acrílica</t>
  </si>
  <si>
    <t>Tinta acrílica rodoviária cor amarela para demarcação de trânsito</t>
  </si>
  <si>
    <t>Tinta para sinalização horizontal a base de resina acrilica</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</si>
  <si>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</si>
  <si>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</si>
  <si>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</si>
  <si>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</si>
  <si>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</si>
  <si>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</si>
  <si>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</si>
  <si>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</si>
  <si>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</si>
  <si>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</si>
  <si>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</si>
  <si>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</si>
  <si>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fundo epóxi</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</si>
  <si>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</si>
  <si>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</si>
  <si>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</si>
  <si>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</si>
  <si>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</si>
  <si>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</si>
  <si>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</si>
  <si>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</si>
  <si>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</si>
  <si>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</si>
  <si>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</si>
  <si>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</si>
  <si>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</si>
  <si>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</si>
  <si>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</si>
  <si>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</si>
  <si>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</si>
  <si>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</si>
  <si>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</si>
  <si>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</si>
  <si>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</si>
  <si>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</si>
  <si>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</si>
  <si>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</si>
  <si>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</si>
  <si>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</si>
  <si>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</si>
  <si>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</si>
  <si>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</si>
  <si>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</si>
  <si>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</si>
  <si>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</si>
  <si>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</si>
  <si>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</si>
  <si>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</si>
  <si>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</si>
  <si>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</si>
  <si>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</si>
  <si>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</si>
  <si>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</si>
  <si>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</si>
  <si>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</si>
  <si>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</si>
  <si>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</si>
  <si>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</si>
  <si>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</si>
  <si>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</si>
  <si>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</si>
  <si>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</si>
  <si>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</si>
  <si>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</si>
  <si>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</si>
  <si>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</si>
  <si>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</si>
  <si>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</si>
  <si>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</si>
  <si>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</si>
  <si>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</si>
  <si>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</si>
  <si>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</si>
  <si>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</si>
  <si>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</si>
  <si>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</si>
  <si>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</si>
  <si>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</si>
  <si>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</si>
  <si>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</si>
  <si>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</si>
  <si>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</si>
  <si>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</si>
  <si>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</si>
  <si>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</si>
  <si>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</si>
  <si>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</si>
  <si>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</si>
  <si>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</si>
  <si>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</si>
  <si>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</si>
  <si>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</si>
  <si>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</si>
  <si>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</si>
  <si>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</si>
  <si>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</si>
  <si>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</si>
  <si>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</si>
  <si>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poliuretano</t>
  </si>
  <si>
    <t>Bloco de vidro, incolor dim.  19 x 19 x 8cm</t>
  </si>
  <si>
    <t>Cobogo vidro (veneziana) 20 x 10 x 10 cm</t>
  </si>
  <si>
    <t>Espelho cristal redondo diam=40cm com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</si>
  <si>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</si>
  <si>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</si>
  <si>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</si>
  <si>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</si>
  <si>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</si>
  <si>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</si>
  <si>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2cm, marca Jatobá, cor vermelha, ref.VC004 ou similar</t>
  </si>
  <si>
    <t>Pastilha de vidro, 3 x 3cm, marca Eliane, cor vermelha block, placa 30x30cm</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</si>
  <si>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</si>
  <si>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</si>
  <si>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</si>
  <si>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</si>
  <si>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</si>
  <si>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</si>
  <si>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</si>
  <si>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</si>
  <si>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</si>
  <si>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</si>
  <si>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</si>
  <si>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</si>
  <si>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</si>
  <si>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</si>
  <si>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</si>
  <si>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</si>
  <si>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</si>
  <si>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</si>
  <si>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</si>
  <si>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</si>
  <si>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</si>
  <si>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</si>
  <si>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</si>
  <si>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</si>
  <si>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</si>
  <si>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</si>
  <si>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</si>
  <si>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</si>
  <si>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</si>
  <si>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</si>
  <si>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</si>
  <si>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</si>
  <si>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</si>
  <si>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</si>
  <si>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</si>
  <si>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</si>
  <si>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</si>
  <si>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</si>
  <si>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</si>
  <si>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</si>
  <si>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</si>
  <si>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</si>
  <si>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</si>
  <si>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</si>
  <si>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</si>
  <si>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</si>
  <si>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</si>
  <si>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</si>
  <si>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</si>
  <si>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</si>
  <si>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</si>
  <si>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</si>
  <si>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</si>
  <si>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</si>
  <si>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</si>
  <si>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</si>
  <si>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</si>
  <si>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</si>
  <si>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</si>
  <si>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</si>
  <si>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júnior - até 5 anos de experiência - horista - 40h - Rev 02</t>
  </si>
  <si>
    <t>Engenheiro júnior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</si>
  <si>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</si>
  <si>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</si>
  <si>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</si>
  <si>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</si>
  <si>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</si>
  <si>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</si>
  <si>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</si>
  <si>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</si>
  <si>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</si>
  <si>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</si>
  <si>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</si>
  <si>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</si>
  <si>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</si>
  <si>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</si>
  <si>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</si>
  <si>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</si>
  <si>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</si>
  <si>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</si>
  <si>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</si>
  <si>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</si>
  <si>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</si>
  <si>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</si>
  <si>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</si>
  <si>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</si>
  <si>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</si>
  <si>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</si>
  <si>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</si>
  <si>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</si>
  <si>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</si>
  <si>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</si>
  <si>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</si>
  <si>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</si>
  <si>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</si>
  <si>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</si>
  <si>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</si>
  <si>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</si>
  <si>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</si>
  <si>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</si>
  <si>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</si>
  <si>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</si>
  <si>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</si>
  <si>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</si>
  <si>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</si>
  <si>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</si>
  <si>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</si>
  <si>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</si>
  <si>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</si>
  <si>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</si>
  <si>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</si>
  <si>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</si>
  <si>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</si>
  <si>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</si>
  <si>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</si>
  <si>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</si>
  <si>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</si>
  <si>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</si>
  <si>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</si>
  <si>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</si>
  <si>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</si>
  <si>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</si>
  <si>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</si>
  <si>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</si>
  <si>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</si>
  <si>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</si>
  <si>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</si>
  <si>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</si>
  <si>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</si>
  <si>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</si>
  <si>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</si>
  <si>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</si>
  <si>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</si>
  <si>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</si>
  <si>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</si>
  <si>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</si>
  <si>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</si>
  <si>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</si>
  <si>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</si>
  <si>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</si>
  <si>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</si>
  <si>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</si>
  <si>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</si>
  <si>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</si>
  <si>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</si>
  <si>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</si>
  <si>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</si>
  <si>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</si>
  <si>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</si>
  <si>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</si>
  <si>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</si>
  <si>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</si>
  <si>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</si>
  <si>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</si>
  <si>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</si>
  <si>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</si>
  <si>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</si>
  <si>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</si>
  <si>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m/Mês</t>
  </si>
  <si>
    <t>Aluguel de andaime metálico tubular simples - aluguel diário por peça</t>
  </si>
  <si>
    <t>pxd</t>
  </si>
  <si>
    <t>Aluguel de andaime metálico tubular simples - aluguel diário por peça por mês</t>
  </si>
  <si>
    <t>pxdxm</t>
  </si>
  <si>
    <t>Aluguel de aparelho oxi-acetileno para solda e corte, sem o gás (PPU)</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</si>
  <si>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</si>
  <si>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</si>
  <si>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</si>
  <si>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</si>
  <si>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</si>
  <si>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</si>
  <si>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copiadora</t>
  </si>
  <si>
    <t>m²/mês</t>
  </si>
  <si>
    <t>un/mês</t>
  </si>
  <si>
    <t>m²xdia</t>
  </si>
  <si>
    <t>Aluguel de macaco p/ protensão MAC 4 ou similar</t>
  </si>
  <si>
    <t>Aluguel de plataforma aérea elétrica, altura de trabalho = 9,72m</t>
  </si>
  <si>
    <t>Aluguel de serra circular p/ cerâmica ou marmore</t>
  </si>
  <si>
    <t>Aluguel de serra mármore tipo makita</t>
  </si>
  <si>
    <t>Aluguel mensal de área</t>
  </si>
  <si>
    <t>u.mês</t>
  </si>
  <si>
    <t>Locação de caixa coletora de entulho capacidade 5 m³ (Local: Aracaju)</t>
  </si>
  <si>
    <t>un/dia</t>
  </si>
  <si>
    <t>Locação de forcado regulável</t>
  </si>
  <si>
    <t>Locação de prancha metáilca para andaimes</t>
  </si>
  <si>
    <t>Locação de Rodas  para andaimes</t>
  </si>
  <si>
    <t>Moto 125 CC (13CV)</t>
  </si>
  <si>
    <t>Prancha metálica, e=4.7 mm, l=0.30 m</t>
  </si>
  <si>
    <t>Documentação "as built" (Sergipetec)</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</si>
  <si>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</si>
  <si>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</si>
  <si>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</si>
  <si>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</si>
  <si>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por cada ensaio de água,areia ou brita</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</si>
  <si>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</si>
  <si>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</si>
  <si>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</si>
  <si>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</si>
  <si>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</si>
  <si>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</si>
  <si>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</si>
  <si>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Integridade física em estaca - PIT</t>
  </si>
  <si>
    <t>Ensaio - Marshall</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</si>
  <si>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</si>
  <si>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</si>
  <si>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</si>
  <si>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</si>
  <si>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</si>
  <si>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</si>
  <si>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</si>
  <si>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</si>
  <si>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</si>
  <si>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Moldagem de corpos de prova feita sem profissional especializado</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</si>
  <si>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</si>
  <si>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</si>
  <si>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</si>
  <si>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</si>
  <si>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</si>
  <si>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</si>
  <si>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</si>
  <si>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</si>
  <si>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</si>
  <si>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</si>
  <si>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</si>
  <si>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Unidade de Serviço padrao Energisa</t>
  </si>
  <si>
    <t>Água - Consumo em volume</t>
  </si>
  <si>
    <t>Água - dispêndio mensal</t>
  </si>
  <si>
    <t>Internet - dispêndio mensal</t>
  </si>
  <si>
    <t>Telefone - dispêndio mensal</t>
  </si>
  <si>
    <t>Mão-de-obra para instalação de assento desportivo</t>
  </si>
  <si>
    <t>Difusor quadrado, com registro, 4 vias, tamanho 9.</t>
  </si>
  <si>
    <t>Cravação de estaca metálica em perfil "I", W 200x26,6 exclusive perfil</t>
  </si>
  <si>
    <t>Cravação de estaca metálica perfil "H", W 200x46,1 exclusive perfil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</si>
  <si>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</si>
  <si>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</si>
  <si>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</si>
  <si>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</si>
  <si>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</si>
  <si>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</si>
  <si>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Cravação de estaca pré-moldada de concreto 30 x 30cm(sem mobilização)</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</si>
  <si>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</si>
  <si>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</si>
  <si>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</si>
  <si>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</si>
  <si>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</si>
  <si>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</si>
  <si>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</si>
  <si>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</si>
  <si>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Caixa de passagem polar</t>
  </si>
  <si>
    <t>Colarinho de aluminio para duto flexivel sem registro d=150mm</t>
  </si>
  <si>
    <t>Curva 45º em chapa galvanizada nº18, diam=300mm, p/sistema exaustão</t>
  </si>
  <si>
    <t>Gás R410 A</t>
  </si>
  <si>
    <t>Grelha de insuflamento dupla com registro 200x150mm</t>
  </si>
  <si>
    <t>Grelha dupla deflexão com registro 250x150mm</t>
  </si>
  <si>
    <t>Instalação de condicionador de ar tipo bi-split, 2x12000 btu</t>
  </si>
  <si>
    <t>Instalação de condicionador de ar tipo quadrii-split</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</si>
  <si>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</si>
  <si>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</si>
  <si>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</si>
  <si>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piso-teto,42000 btu</t>
  </si>
  <si>
    <t>Instalação de condicionador de ar tipo split piso-teto,80000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</si>
  <si>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</si>
  <si>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</si>
  <si>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</si>
  <si>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</si>
  <si>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</si>
  <si>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</si>
  <si>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</si>
  <si>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</si>
  <si>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</si>
  <si>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</si>
  <si>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</si>
  <si>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</si>
  <si>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</si>
  <si>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</si>
  <si>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</si>
  <si>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</si>
  <si>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Avaliação de Terreno (área urbana), com área acima de 10.000 m².</t>
  </si>
  <si>
    <t>Avaliação de Terreno (área urbana), com área acima de 5.000 m² até 10.000 m².</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</si>
  <si>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</si>
  <si>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</si>
  <si>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</si>
  <si>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</si>
  <si>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</si>
  <si>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</si>
  <si>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</si>
  <si>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</si>
  <si>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</si>
  <si>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</si>
  <si>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</si>
  <si>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</si>
  <si>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</si>
  <si>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</si>
  <si>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</si>
  <si>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até 1 hectare</t>
  </si>
  <si>
    <t>Levantamento topográfico planimétrico semi-cadastral acima de 50 hectares</t>
  </si>
  <si>
    <t>Levantamento topográfico planimétrico semi-cadastral de áreas até 1 hectare</t>
  </si>
  <si>
    <t>Projeto arquitetônico executivo de restauro</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</si>
  <si>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</si>
  <si>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</si>
  <si>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</si>
  <si>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</si>
  <si>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</si>
  <si>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</si>
  <si>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Climatização com área acima de 500m² (Complexo)</t>
  </si>
  <si>
    <t>Projeto de Drenagem Pluvial (micro e macrodrenagem) a partir de 150.000,00 m2</t>
  </si>
  <si>
    <t>Projeto de Drenagem Pluvial (micro e macrodrenagem) até 10.000,00 m2</t>
  </si>
  <si>
    <t>Projeto de Drenagem Pluvial Complexa - (Micro e Macrodrenagem)</t>
  </si>
  <si>
    <t>Projeto de Drenagem Pluvial complexa (micro e macrodrenagem) até 10.000,00 m2</t>
  </si>
  <si>
    <t>Projeto de Drenagem Pluvial Simples - (Micro e Macrodrenagem)</t>
  </si>
  <si>
    <t>Projeto de iluminação artística (luminotécnica) acima de 500 m².</t>
  </si>
  <si>
    <t>Projeto de iluminação artística (luminotécnica) até 500 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</si>
  <si>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</si>
  <si>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</si>
  <si>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</si>
  <si>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</si>
  <si>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Parcelamento do solo (loteamentos, conjuntos habitacionais)</t>
  </si>
  <si>
    <t>Projeto de Pavimentação</t>
  </si>
  <si>
    <t>Projeto de Rede Elétrica</t>
  </si>
  <si>
    <t>Projeto de sinalização vertical e horizontal</t>
  </si>
  <si>
    <t>Projeto de Sistema de detecção de alarme de incêncio, acima de 500m².</t>
  </si>
  <si>
    <t>Projeto de subestação abrigada acima de 500m².</t>
  </si>
  <si>
    <t>Projeto de subestação abrigada até 500m².</t>
  </si>
  <si>
    <t>Projeto de terraplenagem e Geométrico de Vias</t>
  </si>
  <si>
    <t>Projeto de Tratamento Acústico. Observação: Área contemplada.</t>
  </si>
  <si>
    <t>Projeto de Tratamento de maior Complexidade / Elevatória</t>
  </si>
  <si>
    <t>Projeto de Tratamento de maior Complexidade / Elevatório até 15.000,00 m2</t>
  </si>
  <si>
    <t>Projeto elétrico de edificações comuns incluindo áreas urbanizadas até 500m²</t>
  </si>
  <si>
    <t>Projeto estrutural  do canal de macrodrenagem</t>
  </si>
  <si>
    <t>Projeto estrutural incluindo fundações concreto armado acima de  500m²</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</si>
  <si>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</si>
  <si>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</si>
  <si>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</si>
  <si>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</si>
  <si>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</si>
  <si>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</si>
  <si>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</si>
  <si>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Sondagem - Taxa de percolação</t>
  </si>
  <si>
    <t>Sondagem a percussão</t>
  </si>
  <si>
    <t>Sondagem a trado para Estudo de Jazida</t>
  </si>
  <si>
    <t>Sondagem por poço de visita</t>
  </si>
  <si>
    <t>Transporte de coordenadas</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</si>
  <si>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</si>
  <si>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</si>
  <si>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</si>
  <si>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</si>
  <si>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</si>
  <si>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</si>
  <si>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</si>
  <si>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</si>
  <si>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</si>
  <si>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</si>
  <si>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</si>
  <si>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</si>
  <si>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</si>
  <si>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</si>
  <si>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</si>
  <si>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</si>
  <si>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</si>
  <si>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</si>
  <si>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</si>
  <si>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</si>
  <si>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</si>
  <si>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</si>
  <si>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Hexametafosfato de potássio etc.</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</si>
  <si>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</si>
  <si>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</si>
  <si>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</si>
  <si>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</si>
  <si>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</si>
  <si>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</si>
  <si>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Perfuração de alargamento em rocha sedimentar em 12.1/4" - até 250 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</si>
  <si>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</si>
  <si>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</si>
  <si>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</si>
  <si>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</si>
  <si>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</si>
  <si>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</si>
  <si>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</si>
  <si>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</si>
  <si>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</si>
  <si>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</si>
  <si>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</si>
  <si>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</si>
  <si>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</si>
  <si>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</si>
  <si>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</si>
  <si>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</si>
  <si>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</si>
  <si>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</si>
  <si>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</si>
  <si>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</si>
  <si>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</si>
  <si>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</si>
  <si>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</si>
  <si>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</si>
  <si>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</si>
  <si>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</si>
  <si>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</si>
  <si>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</si>
  <si>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</si>
  <si>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</si>
  <si>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</si>
  <si>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</si>
  <si>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</si>
  <si>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</si>
  <si>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</si>
  <si>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</si>
  <si>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</si>
  <si>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</si>
  <si>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</si>
  <si>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</si>
  <si>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</si>
  <si>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</si>
  <si>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</si>
  <si>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</si>
  <si>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</si>
  <si>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</si>
  <si>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</si>
  <si>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</si>
  <si>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</si>
  <si>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</si>
  <si>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</si>
  <si>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</si>
  <si>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</si>
  <si>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</si>
  <si>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</si>
  <si>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</si>
  <si>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</si>
  <si>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</si>
  <si>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</si>
  <si>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</si>
  <si>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</si>
  <si>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</si>
  <si>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</si>
  <si>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</si>
  <si>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</si>
  <si>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</si>
  <si>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</si>
  <si>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</si>
  <si>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</si>
  <si>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</si>
  <si>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</si>
  <si>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</si>
  <si>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</si>
  <si>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</si>
  <si>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</si>
  <si>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</si>
  <si>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</si>
  <si>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Piso concredur 33x33cm, cor natural ref. 3302 ou similar</t>
  </si>
  <si>
    <t>Piso concredur 33x33cm, cor vermelha ou similar</t>
  </si>
  <si>
    <t>Piso de degraus em alta resistencia larg=30 cm, moldada in-loco e polido</t>
  </si>
  <si>
    <t>Polimento de piso</t>
  </si>
  <si>
    <t>Polimento de piso de alta resitência - existente</t>
  </si>
  <si>
    <t>Polimento de piso novo de alta resitência</t>
  </si>
  <si>
    <t>Raspagem, calafetagem, aplicação de selador e polimento com cera em assoalho</t>
  </si>
  <si>
    <t>Rodape  alta resistência, alt= 7cm</t>
  </si>
  <si>
    <t>Rodape alta resistência branco, alt=10cm</t>
  </si>
  <si>
    <t>Rodape alta resistência, alt=10cm</t>
  </si>
  <si>
    <t>Rodape alta resistência, alt=10cm, meia-cana</t>
  </si>
  <si>
    <t>Rodape alta resistência, alt=15cm, meia-cana, tipo hospitalar</t>
  </si>
  <si>
    <t>Soleira alta resistencia branco, larg=15 cm,</t>
  </si>
  <si>
    <t>Soleira alta resistencia cinza, larg=25 cm</t>
  </si>
  <si>
    <t>Soleira alta resistencia larg=15 cm, moldada in-loco</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</si>
  <si>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</si>
  <si>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</si>
  <si>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</si>
  <si>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</si>
  <si>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</si>
  <si>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</si>
  <si>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</si>
  <si>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</si>
  <si>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</si>
  <si>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</si>
  <si>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</si>
  <si>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</si>
  <si>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</si>
  <si>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</si>
  <si>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</si>
  <si>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</si>
  <si>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</si>
  <si>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</si>
  <si>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</si>
  <si>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</si>
  <si>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</si>
  <si>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</si>
  <si>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</si>
  <si>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</si>
  <si>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</si>
  <si>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</si>
  <si>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</si>
  <si>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</si>
  <si>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</si>
  <si>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</si>
  <si>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</si>
  <si>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</si>
  <si>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</si>
  <si>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</si>
  <si>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</si>
  <si>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</si>
  <si>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</si>
  <si>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</si>
  <si>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</si>
  <si>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</si>
  <si>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</si>
  <si>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620m³/h, 53,5mmca Marca: Berliner Luft ou similar</t>
  </si>
  <si>
    <t>Caixa de ventilação de 6900m³/h, 15mmca Marca: Projelmec ou similar</t>
  </si>
  <si>
    <t>Caixa separadora de água e óleo S.A.O vazão de 5000 litros/hora</t>
  </si>
  <si>
    <t>Carga e lançamento de pedra com escavadeira</t>
  </si>
  <si>
    <t>Certificação de rede cabeamento estruturado (ref: obra Sergipetec)</t>
  </si>
  <si>
    <t>Coadeira Skimer Modelo WC</t>
  </si>
  <si>
    <t>Consulta Medica</t>
  </si>
  <si>
    <t>Consumo de gás GLP - botijão 13kg</t>
  </si>
  <si>
    <t>Descarte de resíduos misturado da construção civil em área licenciada.</t>
  </si>
  <si>
    <t>Dispositivo de aspiração Modelo VF20</t>
  </si>
  <si>
    <t>Dispositivo de retorno Modelo CF20</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</si>
  <si>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</si>
  <si>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</si>
  <si>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</si>
  <si>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</si>
  <si>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</si>
  <si>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</si>
  <si>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</si>
  <si>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</si>
  <si>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</si>
  <si>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</si>
  <si>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</si>
  <si>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</si>
  <si>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</si>
  <si>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</si>
  <si>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Fornecimento e assentamento de encosto para bancos da orla</t>
  </si>
  <si>
    <t>Fornecimento e substituiçao de bicos de jato de d'água</t>
  </si>
  <si>
    <t>botija</t>
  </si>
  <si>
    <t>Mobilização e instalação de 01 equipamento de sondagem, distância até 10km</t>
  </si>
  <si>
    <t>Modernização do elevador social - Obra do estadio Lourival Batista</t>
  </si>
  <si>
    <t>Montagem de piso acústico Revolution, inclusive fornecimento de material</t>
  </si>
  <si>
    <t>Orifício nr. 02 - Obra: Mercado de Lagarto (Câmara frigorífica)</t>
  </si>
  <si>
    <t>Orifício nr.01 - Obra: Mercado de Lagarto (Câmara frigorífica)</t>
  </si>
  <si>
    <t>Painel ur 2,48 x 1,12 x 10cm - Obra: Mercado de Lagarto (Câmara frigorífica)</t>
  </si>
  <si>
    <t>Painel ur 7,60 x 1,12 x 10cm - Obra: Mercado de Lagarto (Câmara frigorífica)</t>
  </si>
  <si>
    <t>PCMAT (NR-18)</t>
  </si>
  <si>
    <t>PCMSO (NR-7)</t>
  </si>
  <si>
    <t>Placar eletrônico para estádio de futebol mod. ESF-02/6, TECNODIS ou similar</t>
  </si>
  <si>
    <t>Porca de 1/2" - Obra: Mercado de Lagarto (Câmara frigorífica)</t>
  </si>
  <si>
    <t>Porca de 3/8" - Obra: Mercado de Lagarto (Câmara frigorífica)</t>
  </si>
  <si>
    <t>PPRA (NR-9)</t>
  </si>
  <si>
    <t>Ralo de fundo Modelo VMD300</t>
  </si>
  <si>
    <t>Ralo quebra onda Modelo GD45</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</si>
  <si>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</si>
  <si>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</si>
  <si>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</si>
  <si>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</si>
  <si>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</si>
  <si>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para evaporador - Obra: Mercado de Lagarto (Câmara frigorífica)</t>
  </si>
  <si>
    <t>Seguro de vida e acidente em grupo</t>
  </si>
  <si>
    <t>Serviço de corte/dobra industrializado para aço CA-25/50/60</t>
  </si>
  <si>
    <t>Sifão de 5/8" - Obra: Mercado de Lagarto (Câmara frigorífica)</t>
  </si>
  <si>
    <t>Suporte metálico para Duto de Entulho - Peitoril / Janela</t>
  </si>
  <si>
    <t>Teste em mangueira de incêndio</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</si>
  <si>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</si>
  <si>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</si>
  <si>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</si>
  <si>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</si>
  <si>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</si>
  <si>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</si>
  <si>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</si>
  <si>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</si>
  <si>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</si>
  <si>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</si>
  <si>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</si>
  <si>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</si>
  <si>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</si>
  <si>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</si>
  <si>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</si>
  <si>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</si>
  <si>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</si>
  <si>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</si>
  <si>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</si>
  <si>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</si>
  <si>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</si>
  <si>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</si>
  <si>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</si>
  <si>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</si>
  <si>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</si>
  <si>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</si>
  <si>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</si>
  <si>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</si>
  <si>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</si>
  <si>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</si>
  <si>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</si>
  <si>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</si>
  <si>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</si>
  <si>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</si>
  <si>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</si>
  <si>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</si>
  <si>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</si>
  <si>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</si>
  <si>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</si>
  <si>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</si>
  <si>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</si>
  <si>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</si>
  <si>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</si>
  <si>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</si>
  <si>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</si>
  <si>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</si>
  <si>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</si>
  <si>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</si>
  <si>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</si>
  <si>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</si>
  <si>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</si>
  <si>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CODIGO  DA COMPOSICAO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</si>
  <si>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</si>
  <si>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</si>
  <si>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</si>
  <si>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</si>
  <si>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</si>
  <si>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</si>
  <si>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</si>
  <si>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</si>
  <si>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</si>
  <si>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</si>
  <si>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</si>
  <si>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</si>
  <si>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</si>
  <si>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</si>
  <si>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</si>
  <si>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</si>
  <si>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</si>
  <si>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</si>
  <si>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</si>
  <si>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</si>
  <si>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</si>
  <si>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</si>
  <si>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</si>
  <si>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</si>
  <si>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</si>
  <si>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</si>
  <si>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</si>
  <si>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</si>
  <si>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</si>
  <si>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</si>
  <si>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</si>
  <si>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</si>
  <si>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</si>
  <si>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</si>
  <si>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</si>
  <si>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</si>
  <si>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</si>
  <si>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</si>
  <si>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</si>
  <si>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</si>
  <si>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</si>
  <si>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</si>
  <si>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</si>
  <si>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</si>
  <si>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</si>
  <si>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</si>
  <si>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</si>
  <si>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</si>
  <si>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</si>
  <si>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</si>
  <si>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</si>
  <si>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</si>
  <si>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</si>
  <si>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</si>
  <si>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</si>
  <si>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</si>
  <si>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</si>
  <si>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</si>
  <si>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</si>
  <si>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</si>
  <si>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</si>
  <si>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</si>
  <si>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</si>
  <si>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</si>
  <si>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</si>
  <si>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</si>
  <si>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</si>
  <si>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</si>
  <si>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</si>
  <si>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</si>
  <si>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</si>
  <si>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</si>
  <si>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</si>
  <si>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</si>
  <si>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</si>
  <si>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</si>
  <si>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</si>
  <si>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</si>
  <si>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</si>
  <si>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</si>
  <si>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</si>
  <si>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</si>
  <si>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</si>
  <si>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</si>
  <si>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</si>
  <si>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</si>
  <si>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</si>
  <si>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</si>
  <si>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</si>
  <si>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</si>
  <si>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</si>
  <si>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</si>
  <si>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</si>
  <si>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</si>
  <si>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</si>
  <si>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</si>
  <si>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</si>
  <si>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</si>
  <si>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</si>
  <si>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</si>
  <si>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</si>
  <si>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</si>
  <si>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</si>
  <si>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</si>
  <si>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</si>
  <si>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</si>
  <si>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</si>
  <si>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</si>
  <si>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</si>
  <si>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</si>
  <si>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</si>
  <si>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</si>
  <si>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</si>
  <si>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</si>
  <si>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</si>
  <si>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</si>
  <si>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</si>
  <si>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</si>
  <si>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</si>
  <si>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</si>
  <si>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</si>
  <si>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</si>
  <si>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</si>
  <si>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</si>
  <si>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</si>
  <si>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</si>
  <si>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</si>
  <si>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</si>
  <si>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CUSTO TOTAL</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</si>
  <si>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</si>
  <si>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</si>
  <si>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</si>
  <si>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</si>
  <si>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</si>
  <si>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</si>
  <si>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</si>
  <si>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</si>
  <si>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</si>
  <si>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</si>
  <si>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</si>
  <si>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</si>
  <si>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</si>
  <si>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</si>
  <si>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</si>
  <si>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</si>
  <si>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</si>
  <si>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</si>
  <si>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</si>
  <si>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</si>
  <si>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</si>
  <si>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</si>
  <si>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</si>
  <si>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</si>
  <si>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</si>
  <si>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</si>
  <si>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</si>
  <si>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</si>
  <si>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</si>
  <si>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</si>
  <si>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</si>
  <si>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</si>
  <si>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</si>
  <si>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</si>
  <si>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</si>
  <si>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</si>
  <si>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</si>
  <si>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</si>
  <si>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</si>
  <si>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</si>
  <si>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</si>
  <si>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</si>
  <si>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</si>
  <si>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</si>
  <si>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</si>
  <si>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</si>
  <si>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</si>
  <si>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</si>
  <si>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</si>
  <si>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</si>
  <si>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</si>
  <si>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</si>
  <si>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</si>
  <si>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</si>
  <si>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</si>
  <si>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</si>
  <si>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</si>
  <si>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</si>
  <si>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</si>
  <si>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</si>
  <si>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</si>
  <si>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</si>
  <si>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</si>
  <si>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</si>
  <si>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</si>
  <si>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MANUAL DE VALA COM PROFUNDIDADE MENOR OU IGUAL A 1,30 M. AF_02/2021</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</si>
  <si>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</si>
  <si>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</si>
  <si>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</si>
  <si>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</si>
  <si>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</si>
  <si>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</si>
  <si>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</si>
  <si>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</si>
  <si>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</si>
  <si>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</si>
  <si>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</si>
  <si>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</si>
  <si>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</si>
  <si>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</si>
  <si>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</si>
  <si>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</si>
  <si>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</si>
  <si>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</si>
  <si>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</si>
  <si>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</si>
  <si>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</si>
  <si>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</si>
  <si>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</si>
  <si>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</si>
  <si>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</si>
  <si>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</si>
  <si>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</si>
  <si>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</si>
  <si>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</si>
  <si>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</si>
  <si>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</si>
  <si>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</si>
  <si>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</si>
  <si>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</si>
  <si>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</si>
  <si>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</si>
  <si>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</si>
  <si>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</si>
  <si>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</si>
  <si>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</si>
  <si>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</si>
  <si>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</si>
  <si>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</si>
  <si>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</si>
  <si>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</si>
  <si>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</si>
  <si>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</si>
  <si>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</si>
  <si>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</si>
  <si>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</si>
  <si>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</si>
  <si>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</si>
  <si>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</si>
  <si>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</si>
  <si>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</si>
  <si>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</si>
  <si>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</si>
  <si>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</si>
  <si>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</si>
  <si>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</si>
  <si>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</si>
  <si>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</si>
  <si>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</si>
  <si>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</si>
  <si>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</si>
  <si>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</si>
  <si>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</si>
  <si>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</si>
  <si>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</si>
  <si>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</si>
  <si>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</si>
  <si>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</si>
  <si>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</si>
  <si>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</si>
  <si>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</si>
  <si>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</si>
  <si>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</si>
  <si>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</si>
  <si>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</si>
  <si>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</si>
  <si>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</si>
  <si>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</si>
  <si>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</si>
  <si>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</si>
  <si>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</si>
  <si>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</si>
  <si>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</si>
  <si>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</si>
  <si>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</si>
  <si>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</si>
  <si>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</si>
  <si>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</si>
  <si>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</si>
  <si>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</si>
  <si>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</si>
  <si>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</si>
  <si>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</si>
  <si>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</si>
  <si>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</si>
  <si>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</si>
  <si>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</si>
  <si>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</si>
  <si>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</si>
  <si>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</si>
  <si>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</si>
  <si>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</si>
  <si>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</si>
  <si>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</si>
  <si>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</si>
  <si>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</si>
  <si>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</si>
  <si>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</si>
  <si>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</si>
  <si>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</si>
  <si>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</si>
  <si>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</si>
  <si>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</si>
  <si>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</si>
  <si>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</si>
  <si>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</si>
  <si>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</si>
  <si>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</si>
  <si>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</si>
  <si>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</si>
  <si>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</si>
  <si>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</si>
  <si>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</si>
  <si>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</si>
  <si>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</si>
  <si>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</si>
  <si>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</si>
  <si>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</si>
  <si>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</si>
  <si>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</si>
  <si>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</si>
  <si>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</si>
  <si>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</si>
  <si>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</si>
  <si>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</si>
  <si>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</si>
  <si>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</si>
  <si>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</si>
  <si>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</si>
  <si>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</si>
  <si>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</si>
  <si>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</si>
  <si>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</si>
  <si>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</si>
  <si>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</si>
  <si>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</si>
  <si>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</si>
  <si>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</si>
  <si>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</si>
  <si>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</si>
  <si>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</si>
  <si>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</si>
  <si>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</si>
  <si>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</si>
  <si>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</si>
  <si>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</si>
  <si>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</si>
  <si>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</si>
  <si>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</si>
  <si>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</si>
  <si>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</si>
  <si>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</si>
  <si>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</si>
  <si>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</si>
  <si>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</si>
  <si>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</si>
  <si>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</si>
  <si>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</si>
  <si>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</si>
  <si>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</si>
  <si>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</si>
  <si>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</si>
  <si>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</si>
  <si>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</si>
  <si>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</si>
  <si>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</si>
  <si>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</si>
  <si>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</si>
  <si>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</si>
  <si>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</si>
  <si>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</si>
  <si>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</si>
  <si>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</si>
  <si>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</si>
  <si>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</si>
  <si>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</si>
  <si>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</si>
  <si>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</si>
  <si>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</si>
  <si>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</si>
  <si>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</si>
  <si>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</si>
  <si>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</si>
  <si>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</si>
  <si>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</si>
  <si>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</si>
  <si>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</si>
  <si>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</si>
  <si>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</si>
  <si>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</si>
  <si>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</si>
  <si>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</si>
  <si>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</si>
  <si>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</si>
  <si>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</si>
  <si>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</si>
  <si>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</si>
  <si>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</si>
  <si>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</si>
  <si>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</si>
  <si>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</si>
  <si>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</si>
  <si>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</si>
  <si>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</si>
  <si>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</si>
  <si>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</si>
  <si>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</si>
  <si>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</si>
  <si>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</si>
  <si>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</si>
  <si>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</si>
  <si>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</si>
  <si>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</si>
  <si>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</si>
  <si>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</si>
  <si>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</si>
  <si>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</si>
  <si>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</si>
  <si>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</si>
  <si>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</si>
  <si>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</si>
  <si>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</si>
  <si>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</si>
  <si>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</si>
  <si>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</si>
  <si>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</si>
  <si>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</si>
  <si>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</si>
  <si>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</si>
  <si>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</si>
  <si>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</si>
  <si>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</si>
  <si>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</si>
  <si>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</si>
  <si>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</si>
  <si>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</si>
  <si>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</si>
  <si>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</si>
  <si>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</si>
  <si>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</si>
  <si>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</si>
  <si>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</si>
  <si>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</si>
  <si>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</si>
  <si>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</si>
  <si>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</si>
  <si>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</si>
  <si>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</si>
  <si>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</si>
  <si>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</si>
  <si>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</si>
  <si>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</si>
  <si>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</si>
  <si>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</si>
  <si>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</si>
  <si>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</si>
  <si>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</si>
  <si>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</si>
  <si>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</si>
  <si>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</si>
  <si>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</si>
  <si>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</si>
  <si>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</si>
  <si>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</si>
  <si>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</si>
  <si>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</si>
  <si>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</si>
  <si>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</si>
  <si>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</si>
  <si>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</si>
  <si>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</si>
  <si>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</si>
  <si>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</si>
  <si>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</si>
  <si>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</si>
  <si>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</si>
  <si>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</si>
  <si>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</si>
  <si>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</si>
  <si>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</si>
  <si>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</si>
  <si>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</si>
  <si>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</si>
  <si>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</si>
  <si>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</si>
  <si>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</si>
  <si>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</si>
  <si>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</si>
  <si>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</si>
  <si>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</si>
  <si>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</si>
  <si>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</si>
  <si>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</si>
  <si>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</si>
  <si>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</si>
  <si>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</si>
  <si>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</si>
  <si>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</si>
  <si>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</si>
  <si>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</si>
  <si>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</si>
  <si>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</si>
  <si>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</si>
  <si>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</si>
  <si>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</si>
  <si>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</si>
  <si>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</si>
  <si>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</si>
  <si>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</si>
  <si>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</si>
  <si>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</si>
  <si>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</si>
  <si>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</si>
  <si>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</si>
  <si>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</si>
  <si>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</si>
  <si>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</si>
  <si>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</si>
  <si>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</si>
  <si>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</si>
  <si>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</si>
  <si>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</si>
  <si>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</si>
  <si>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</si>
  <si>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</si>
  <si>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</si>
  <si>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</si>
  <si>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</si>
  <si>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</si>
  <si>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</si>
  <si>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</si>
  <si>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</si>
  <si>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</si>
  <si>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</si>
  <si>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</si>
  <si>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</si>
  <si>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</si>
  <si>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</si>
  <si>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</si>
  <si>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</si>
  <si>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</si>
  <si>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</si>
  <si>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</si>
  <si>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</si>
  <si>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</si>
  <si>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</si>
  <si>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</si>
  <si>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</si>
  <si>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</si>
  <si>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</si>
  <si>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</si>
  <si>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</si>
  <si>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</si>
  <si>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</si>
  <si>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</si>
  <si>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</si>
  <si>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</si>
  <si>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</si>
  <si>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</si>
  <si>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</si>
  <si>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</si>
  <si>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</si>
  <si>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</si>
  <si>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</si>
  <si>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</si>
  <si>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</si>
  <si>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</si>
  <si>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</si>
  <si>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</si>
  <si>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</si>
  <si>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</si>
  <si>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</si>
  <si>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</si>
  <si>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</si>
  <si>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</si>
  <si>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</si>
  <si>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</si>
  <si>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</si>
  <si>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</si>
  <si>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</si>
  <si>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</si>
  <si>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</si>
  <si>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</si>
  <si>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</si>
  <si>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</si>
  <si>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</si>
  <si>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</si>
  <si>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</si>
  <si>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</si>
  <si>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</si>
  <si>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</si>
  <si>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</si>
  <si>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</si>
  <si>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</si>
  <si>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</si>
  <si>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</si>
  <si>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</si>
  <si>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</si>
  <si>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</si>
  <si>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</si>
  <si>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</si>
  <si>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</si>
  <si>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</si>
  <si>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</si>
  <si>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</si>
  <si>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</si>
  <si>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</si>
  <si>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</si>
  <si>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</si>
  <si>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</si>
  <si>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</si>
  <si>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</si>
  <si>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</si>
  <si>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</si>
  <si>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</si>
  <si>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</si>
  <si>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</si>
  <si>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</si>
  <si>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</si>
  <si>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</si>
  <si>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</si>
  <si>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</si>
  <si>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</si>
  <si>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</si>
  <si>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</si>
  <si>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</si>
  <si>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</si>
  <si>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</si>
  <si>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</si>
  <si>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</si>
  <si>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</si>
  <si>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</si>
  <si>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</si>
  <si>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</si>
  <si>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</si>
  <si>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</si>
  <si>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</si>
  <si>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</si>
  <si>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</si>
  <si>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</si>
  <si>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</si>
  <si>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</si>
  <si>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</si>
  <si>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</si>
  <si>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</si>
  <si>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</si>
  <si>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</si>
  <si>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</si>
  <si>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</si>
  <si>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</si>
  <si>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</si>
  <si>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</si>
  <si>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</si>
  <si>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</si>
  <si>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</si>
  <si>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</si>
  <si>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</si>
  <si>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</si>
  <si>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</si>
  <si>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</si>
  <si>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</si>
  <si>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</si>
  <si>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</si>
  <si>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</si>
  <si>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</si>
  <si>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</si>
  <si>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</si>
  <si>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</si>
  <si>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</si>
  <si>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</si>
  <si>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</si>
  <si>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</si>
  <si>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</si>
  <si>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</si>
  <si>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</si>
  <si>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</si>
  <si>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</si>
  <si>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</si>
  <si>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</si>
  <si>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</si>
  <si>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</si>
  <si>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</si>
  <si>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</si>
  <si>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</si>
  <si>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</si>
  <si>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</si>
  <si>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</si>
  <si>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</si>
  <si>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</si>
  <si>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</si>
  <si>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</si>
  <si>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</si>
  <si>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</si>
  <si>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</si>
  <si>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</si>
  <si>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</si>
  <si>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</si>
  <si>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</si>
  <si>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</si>
  <si>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</si>
  <si>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</si>
  <si>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</si>
  <si>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</si>
  <si>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</si>
  <si>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</si>
  <si>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</si>
  <si>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</si>
  <si>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</si>
  <si>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</si>
  <si>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</si>
  <si>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</si>
  <si>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</si>
  <si>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</si>
  <si>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</si>
  <si>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</si>
  <si>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</si>
  <si>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</si>
  <si>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</si>
  <si>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</si>
  <si>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</si>
  <si>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</si>
  <si>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</si>
  <si>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</si>
  <si>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</si>
  <si>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</si>
  <si>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</si>
  <si>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</si>
  <si>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</si>
  <si>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</si>
  <si>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</si>
  <si>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</si>
  <si>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</si>
  <si>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</si>
  <si>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</si>
  <si>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</si>
  <si>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</si>
  <si>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</si>
  <si>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</si>
  <si>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</si>
  <si>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</si>
  <si>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</si>
  <si>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</si>
  <si>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</si>
  <si>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</si>
  <si>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</si>
  <si>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</si>
  <si>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</si>
  <si>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</si>
  <si>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</si>
  <si>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</si>
  <si>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</si>
  <si>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</si>
  <si>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</si>
  <si>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</si>
  <si>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</si>
  <si>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</si>
  <si>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</si>
  <si>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</si>
  <si>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</si>
  <si>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</si>
  <si>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</si>
  <si>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</si>
  <si>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</si>
  <si>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</si>
  <si>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</si>
  <si>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</si>
  <si>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</si>
  <si>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</si>
  <si>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</si>
  <si>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</si>
  <si>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</si>
  <si>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</si>
  <si>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</si>
  <si>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</si>
  <si>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</si>
  <si>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</si>
  <si>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</si>
  <si>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</si>
  <si>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</si>
  <si>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</si>
  <si>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</si>
  <si>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</si>
  <si>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</si>
  <si>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</si>
  <si>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</si>
  <si>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</si>
  <si>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</si>
  <si>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</si>
  <si>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</si>
  <si>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</si>
  <si>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</si>
  <si>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</si>
  <si>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</si>
  <si>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</si>
  <si>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</si>
  <si>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</si>
  <si>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</si>
  <si>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</si>
  <si>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</si>
  <si>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</si>
  <si>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</si>
  <si>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</si>
  <si>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</si>
  <si>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</si>
  <si>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</si>
  <si>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</si>
  <si>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</si>
  <si>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</si>
  <si>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</si>
  <si>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</si>
  <si>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</si>
  <si>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</si>
  <si>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</si>
  <si>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</si>
  <si>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</si>
  <si>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</si>
  <si>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</si>
  <si>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</si>
  <si>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</si>
  <si>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</si>
  <si>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</si>
  <si>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</si>
  <si>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</si>
  <si>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</si>
  <si>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</si>
  <si>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</si>
  <si>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</si>
  <si>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</si>
  <si>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</si>
  <si>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</si>
  <si>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</si>
  <si>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</si>
  <si>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</si>
  <si>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</si>
  <si>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</si>
  <si>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</si>
  <si>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</si>
  <si>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</si>
  <si>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</si>
  <si>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</si>
  <si>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</si>
  <si>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</si>
  <si>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</si>
  <si>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</si>
  <si>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</si>
  <si>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</si>
  <si>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</si>
  <si>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</si>
  <si>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</si>
  <si>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</si>
  <si>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</si>
  <si>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</si>
  <si>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</si>
  <si>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</si>
  <si>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</si>
  <si>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</si>
  <si>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</si>
  <si>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</si>
  <si>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</si>
  <si>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</si>
  <si>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</si>
  <si>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</si>
  <si>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</si>
  <si>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</si>
  <si>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</si>
  <si>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</si>
  <si>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</si>
  <si>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</si>
  <si>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</si>
  <si>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</si>
  <si>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</si>
  <si>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</si>
  <si>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</si>
  <si>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</si>
  <si>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</si>
  <si>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</si>
  <si>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</si>
  <si>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</si>
  <si>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</si>
  <si>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</si>
  <si>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</si>
  <si>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</si>
  <si>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</si>
  <si>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</si>
  <si>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</si>
  <si>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</si>
  <si>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</si>
  <si>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</si>
  <si>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</si>
  <si>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</si>
  <si>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</si>
  <si>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</si>
  <si>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</si>
  <si>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</si>
  <si>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</si>
  <si>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</si>
  <si>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</si>
  <si>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</si>
  <si>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</si>
  <si>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</si>
  <si>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</si>
  <si>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</si>
  <si>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</si>
  <si>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</si>
  <si>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</si>
  <si>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</si>
  <si>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</si>
  <si>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</si>
  <si>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</si>
  <si>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</si>
  <si>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</si>
  <si>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</si>
  <si>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</si>
  <si>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</si>
  <si>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</si>
  <si>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</si>
  <si>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</si>
  <si>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</si>
  <si>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</si>
  <si>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</si>
  <si>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</si>
  <si>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</si>
  <si>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</si>
  <si>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</si>
  <si>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</si>
  <si>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</si>
  <si>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</si>
  <si>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</si>
  <si>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</si>
  <si>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</si>
  <si>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</si>
  <si>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</si>
  <si>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</si>
  <si>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</si>
  <si>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</si>
  <si>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</si>
  <si>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</si>
  <si>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</si>
  <si>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</si>
  <si>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</si>
  <si>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</si>
  <si>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</si>
  <si>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</si>
  <si>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</si>
  <si>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</si>
  <si>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</si>
  <si>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</si>
  <si>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</si>
  <si>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</si>
  <si>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</si>
  <si>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</si>
  <si>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</si>
  <si>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</si>
  <si>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</si>
  <si>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</si>
  <si>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</si>
  <si>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</si>
  <si>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</si>
  <si>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</si>
  <si>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</si>
  <si>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</si>
  <si>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</si>
  <si>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</si>
  <si>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</si>
  <si>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</si>
  <si>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</si>
  <si>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</si>
  <si>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</si>
  <si>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</si>
  <si>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</si>
  <si>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</si>
  <si>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</si>
  <si>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</si>
  <si>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</si>
  <si>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</si>
  <si>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</si>
  <si>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</si>
  <si>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</si>
  <si>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</si>
  <si>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</si>
  <si>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</si>
  <si>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</si>
  <si>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</si>
  <si>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</si>
  <si>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</si>
  <si>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</si>
  <si>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</si>
  <si>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</si>
  <si>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</si>
  <si>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</si>
  <si>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</si>
  <si>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</si>
  <si>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</si>
  <si>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</si>
  <si>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</si>
  <si>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</si>
  <si>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</si>
  <si>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</si>
  <si>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</si>
  <si>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</si>
  <si>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</si>
  <si>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</si>
  <si>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</si>
  <si>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</si>
  <si>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</si>
  <si>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</si>
  <si>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</si>
  <si>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</si>
  <si>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</si>
  <si>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</si>
  <si>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</si>
  <si>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</si>
  <si>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</si>
  <si>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</si>
  <si>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</si>
  <si>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</si>
  <si>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</si>
  <si>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</si>
  <si>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</si>
  <si>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</si>
  <si>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</si>
  <si>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</si>
  <si>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</si>
  <si>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</si>
  <si>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</si>
  <si>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</si>
  <si>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</si>
  <si>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</si>
  <si>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</si>
  <si>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</si>
  <si>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</si>
  <si>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</si>
  <si>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</si>
  <si>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</si>
  <si>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</si>
  <si>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</si>
  <si>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</si>
  <si>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</si>
  <si>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</si>
  <si>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</si>
  <si>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</si>
  <si>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</si>
  <si>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</si>
  <si>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</si>
  <si>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</si>
  <si>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</si>
  <si>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</si>
  <si>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</si>
  <si>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</si>
  <si>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</si>
  <si>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</si>
  <si>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</si>
  <si>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</si>
  <si>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</si>
  <si>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</si>
  <si>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</si>
  <si>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</si>
  <si>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</si>
  <si>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</si>
  <si>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</si>
  <si>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</si>
  <si>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</si>
  <si>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</si>
  <si>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</si>
  <si>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</si>
  <si>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</si>
  <si>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</si>
  <si>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</si>
  <si>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</si>
  <si>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</si>
  <si>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</si>
  <si>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</si>
  <si>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</si>
  <si>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</si>
  <si>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</si>
  <si>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</si>
  <si>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</si>
  <si>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</si>
  <si>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</si>
  <si>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</si>
  <si>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</si>
  <si>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</si>
  <si>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</si>
  <si>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</si>
  <si>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</si>
  <si>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</si>
  <si>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</si>
  <si>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</si>
  <si>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</si>
  <si>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</si>
  <si>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</si>
  <si>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</si>
  <si>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</si>
  <si>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</si>
  <si>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</si>
  <si>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</si>
  <si>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</si>
  <si>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</si>
  <si>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</si>
  <si>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</si>
  <si>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</si>
  <si>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</si>
  <si>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</si>
  <si>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</si>
  <si>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</si>
  <si>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</si>
  <si>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</si>
  <si>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</si>
  <si>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</si>
  <si>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</si>
  <si>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</si>
  <si>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</si>
  <si>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</si>
  <si>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</si>
  <si>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</si>
  <si>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</si>
  <si>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</si>
  <si>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</si>
  <si>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</si>
  <si>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</si>
  <si>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</si>
  <si>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</si>
  <si>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</si>
  <si>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</si>
  <si>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</si>
  <si>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</si>
  <si>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</si>
  <si>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</si>
  <si>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</si>
  <si>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</si>
  <si>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</si>
  <si>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</si>
  <si>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</si>
  <si>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</si>
  <si>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</si>
  <si>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</si>
  <si>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</si>
  <si>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</si>
  <si>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</si>
  <si>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</si>
  <si>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</si>
  <si>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</si>
  <si>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</si>
  <si>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</si>
  <si>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</si>
  <si>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</si>
  <si>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</si>
  <si>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</si>
  <si>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</si>
  <si>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</si>
  <si>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</si>
  <si>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</si>
  <si>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</si>
  <si>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</si>
  <si>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</si>
  <si>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</si>
  <si>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</si>
  <si>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</si>
  <si>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</si>
  <si>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</si>
  <si>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</si>
  <si>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</si>
  <si>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</si>
  <si>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</si>
  <si>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</si>
  <si>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</si>
  <si>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</si>
  <si>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</si>
  <si>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</si>
  <si>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</si>
  <si>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</si>
  <si>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</si>
  <si>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</si>
  <si>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</si>
  <si>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</si>
  <si>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</si>
  <si>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</si>
  <si>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</si>
  <si>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</si>
  <si>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</si>
  <si>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</si>
  <si>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</si>
  <si>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</si>
  <si>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</si>
  <si>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</si>
  <si>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</si>
  <si>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</si>
  <si>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</si>
  <si>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</si>
  <si>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</si>
  <si>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</si>
  <si>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</si>
  <si>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</si>
  <si>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</si>
  <si>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</si>
  <si>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</si>
  <si>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</si>
  <si>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</si>
  <si>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</si>
  <si>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</si>
  <si>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</si>
  <si>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</si>
  <si>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</si>
  <si>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</si>
  <si>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</si>
  <si>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</si>
  <si>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</si>
  <si>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</si>
  <si>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</si>
  <si>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</si>
  <si>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</si>
  <si>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</si>
  <si>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</si>
  <si>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</si>
  <si>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</si>
  <si>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</si>
  <si>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</si>
  <si>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</si>
  <si>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</si>
  <si>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</si>
  <si>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</si>
  <si>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</si>
  <si>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</si>
  <si>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</si>
  <si>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</si>
  <si>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</si>
  <si>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</si>
  <si>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</si>
  <si>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</si>
  <si>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</si>
  <si>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</si>
  <si>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</si>
  <si>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</si>
  <si>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</si>
  <si>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</si>
  <si>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</si>
  <si>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</si>
  <si>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</si>
  <si>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</si>
  <si>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</si>
  <si>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</si>
  <si>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</si>
  <si>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</si>
  <si>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</si>
  <si>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</si>
  <si>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</si>
  <si>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</si>
  <si>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</si>
  <si>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</si>
  <si>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</si>
  <si>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</si>
  <si>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</si>
  <si>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</si>
  <si>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</si>
  <si>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</si>
  <si>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</si>
  <si>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</si>
  <si>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</si>
  <si>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</si>
  <si>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</si>
  <si>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</si>
  <si>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</si>
  <si>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</si>
  <si>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</si>
  <si>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</si>
  <si>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</si>
  <si>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</si>
  <si>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</si>
  <si>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</si>
  <si>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</si>
  <si>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</si>
  <si>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</si>
  <si>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</si>
  <si>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</si>
  <si>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</si>
  <si>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</si>
  <si>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</si>
  <si>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</si>
  <si>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</si>
  <si>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</si>
  <si>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</si>
  <si>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</si>
  <si>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</si>
  <si>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</si>
  <si>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</si>
  <si>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</si>
  <si>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</si>
  <si>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</si>
  <si>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</si>
  <si>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</si>
  <si>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</si>
  <si>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</si>
  <si>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</si>
  <si>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</si>
  <si>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</si>
  <si>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</si>
  <si>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</si>
  <si>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</si>
  <si>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</si>
  <si>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</si>
  <si>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</si>
  <si>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</si>
  <si>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</si>
  <si>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</si>
  <si>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</si>
  <si>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</si>
  <si>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</si>
  <si>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</si>
  <si>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</si>
  <si>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</si>
  <si>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</si>
  <si>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</si>
  <si>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</si>
  <si>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</si>
  <si>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</si>
  <si>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</si>
  <si>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</si>
  <si>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</si>
  <si>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</si>
  <si>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</si>
  <si>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</si>
  <si>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</si>
  <si>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</si>
  <si>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</si>
  <si>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</si>
  <si>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</si>
  <si>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</si>
  <si>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</si>
  <si>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</si>
  <si>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</si>
  <si>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</si>
  <si>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</si>
  <si>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</si>
  <si>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</si>
  <si>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</si>
  <si>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</si>
  <si>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</si>
  <si>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</si>
  <si>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</si>
  <si>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</si>
  <si>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</si>
  <si>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</si>
  <si>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</si>
  <si>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</si>
  <si>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</si>
  <si>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</si>
  <si>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</si>
  <si>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</si>
  <si>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</si>
  <si>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</si>
  <si>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</si>
  <si>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</si>
  <si>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</si>
  <si>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</si>
  <si>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</si>
  <si>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</si>
  <si>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</si>
  <si>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</si>
  <si>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</si>
  <si>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</si>
  <si>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</si>
  <si>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</si>
  <si>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</si>
  <si>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</si>
  <si>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</si>
  <si>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</si>
  <si>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</si>
  <si>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</si>
  <si>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</si>
  <si>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</si>
  <si>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</si>
  <si>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</si>
  <si>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</si>
  <si>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</si>
  <si>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</si>
  <si>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</si>
  <si>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</si>
  <si>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</si>
  <si>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</si>
  <si>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</si>
  <si>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</si>
  <si>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</si>
  <si>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</si>
  <si>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</si>
  <si>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</si>
  <si>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</si>
  <si>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</si>
  <si>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</si>
  <si>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</si>
  <si>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</si>
  <si>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</si>
  <si>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</si>
  <si>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</si>
  <si>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</si>
  <si>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</si>
  <si>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</si>
  <si>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</si>
  <si>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</si>
  <si>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</si>
  <si>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</si>
  <si>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</si>
  <si>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</si>
  <si>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</si>
  <si>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</si>
  <si>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</si>
  <si>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</si>
  <si>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</si>
  <si>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</si>
  <si>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</si>
  <si>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</si>
  <si>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</si>
  <si>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</si>
  <si>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</si>
  <si>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</si>
  <si>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</si>
  <si>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</si>
  <si>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</si>
  <si>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</si>
  <si>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</si>
  <si>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</si>
  <si>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</si>
  <si>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</si>
  <si>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</si>
  <si>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</si>
  <si>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</si>
  <si>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</si>
  <si>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</si>
  <si>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</si>
  <si>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</si>
  <si>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</si>
  <si>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</si>
  <si>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</si>
  <si>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</si>
  <si>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</si>
  <si>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</si>
  <si>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</si>
  <si>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</si>
  <si>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</si>
  <si>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</si>
  <si>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</si>
  <si>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</si>
  <si>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</si>
  <si>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</si>
  <si>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</si>
  <si>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</si>
  <si>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</si>
  <si>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</si>
  <si>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</si>
  <si>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</si>
  <si>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</si>
  <si>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</si>
  <si>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</si>
  <si>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</si>
  <si>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</si>
  <si>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</si>
  <si>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</si>
  <si>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</si>
  <si>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</si>
  <si>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</si>
  <si>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</si>
  <si>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</si>
  <si>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</si>
  <si>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</si>
  <si>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</si>
  <si>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</si>
  <si>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</si>
  <si>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</si>
  <si>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</si>
  <si>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</si>
  <si>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</si>
  <si>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</si>
  <si>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</si>
  <si>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</si>
  <si>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</si>
  <si>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</si>
  <si>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</si>
  <si>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</si>
  <si>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</si>
  <si>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</si>
  <si>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</si>
  <si>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</si>
  <si>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</si>
  <si>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</si>
  <si>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</si>
  <si>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</si>
  <si>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</si>
  <si>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</si>
  <si>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</si>
  <si>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</si>
  <si>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</si>
  <si>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</si>
  <si>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</si>
  <si>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</si>
  <si>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</si>
  <si>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</si>
  <si>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</si>
  <si>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</si>
  <si>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</si>
  <si>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</si>
  <si>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</si>
  <si>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</si>
  <si>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</si>
  <si>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</si>
  <si>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</si>
  <si>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</si>
  <si>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</si>
  <si>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</si>
  <si>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</si>
  <si>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</si>
  <si>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</si>
  <si>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</si>
  <si>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</si>
  <si>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</si>
  <si>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</si>
  <si>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</si>
  <si>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</si>
  <si>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</si>
  <si>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</si>
  <si>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</si>
  <si>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</si>
  <si>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</si>
  <si>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</si>
  <si>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</si>
  <si>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</si>
  <si>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</si>
  <si>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</si>
  <si>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</si>
  <si>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</si>
  <si>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</si>
  <si>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</si>
  <si>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</si>
  <si>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</si>
  <si>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</si>
  <si>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</si>
  <si>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</si>
  <si>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</si>
  <si>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</si>
  <si>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</si>
  <si>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</si>
  <si>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</si>
  <si>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</si>
  <si>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</si>
  <si>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</si>
  <si>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</si>
  <si>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</si>
  <si>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</si>
  <si>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</si>
  <si>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</si>
  <si>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</si>
  <si>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</si>
  <si>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</si>
  <si>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</si>
  <si>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</si>
  <si>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</si>
  <si>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</si>
  <si>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</si>
  <si>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</si>
  <si>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</si>
  <si>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</si>
  <si>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</si>
  <si>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</si>
  <si>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</si>
  <si>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</si>
  <si>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</si>
  <si>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</si>
  <si>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</si>
  <si>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</si>
  <si>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</si>
  <si>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</si>
  <si>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</si>
  <si>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</si>
  <si>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</si>
  <si>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</si>
  <si>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</si>
  <si>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</si>
  <si>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</si>
  <si>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</si>
  <si>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</si>
  <si>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</si>
  <si>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</si>
  <si>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</si>
  <si>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</si>
  <si>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</si>
  <si>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</si>
  <si>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</si>
  <si>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</si>
  <si>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</si>
  <si>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</si>
  <si>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</si>
  <si>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</si>
  <si>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</si>
  <si>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</si>
  <si>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</si>
  <si>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</si>
  <si>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</si>
  <si>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</si>
  <si>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</si>
  <si>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</si>
  <si>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</si>
  <si>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</si>
  <si>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</si>
  <si>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</si>
  <si>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</si>
  <si>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</si>
  <si>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</si>
  <si>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</si>
  <si>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</si>
  <si>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</si>
  <si>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</si>
  <si>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</si>
  <si>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</si>
  <si>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</si>
  <si>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</si>
  <si>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</si>
  <si>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</si>
  <si>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</si>
  <si>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</si>
  <si>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</si>
  <si>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</si>
  <si>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</si>
  <si>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</si>
  <si>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</si>
  <si>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</si>
  <si>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</si>
  <si>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</si>
  <si>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</si>
  <si>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</si>
  <si>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</si>
  <si>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</si>
  <si>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</si>
  <si>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</si>
  <si>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</si>
  <si>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</si>
  <si>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</si>
  <si>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</si>
  <si>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</si>
  <si>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</si>
  <si>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</si>
  <si>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</si>
  <si>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</si>
  <si>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</si>
  <si>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</si>
  <si>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</si>
  <si>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</si>
  <si>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</si>
  <si>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</si>
  <si>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</si>
  <si>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</si>
  <si>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</si>
  <si>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</si>
  <si>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</si>
  <si>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</si>
  <si>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</si>
  <si>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</si>
  <si>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</si>
  <si>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</si>
  <si>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</si>
  <si>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</si>
  <si>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</si>
  <si>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</si>
  <si>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</si>
  <si>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</si>
  <si>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</si>
  <si>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</si>
  <si>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</si>
  <si>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</si>
  <si>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</si>
  <si>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</si>
  <si>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</si>
  <si>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</si>
  <si>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</si>
  <si>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</si>
  <si>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</si>
  <si>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</si>
  <si>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</si>
  <si>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</si>
  <si>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</si>
  <si>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</si>
  <si>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</si>
  <si>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</si>
  <si>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</si>
  <si>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</si>
  <si>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</si>
  <si>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</si>
  <si>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</si>
  <si>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</si>
  <si>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</si>
  <si>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</si>
  <si>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</si>
  <si>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</si>
  <si>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</si>
  <si>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</si>
  <si>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</si>
  <si>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</si>
  <si>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</si>
  <si>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</si>
  <si>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</si>
  <si>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</si>
  <si>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</si>
  <si>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</si>
  <si>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</si>
  <si>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</si>
  <si>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</si>
  <si>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</si>
  <si>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</si>
  <si>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</si>
  <si>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</si>
  <si>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</si>
  <si>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</si>
  <si>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</si>
  <si>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</si>
  <si>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</si>
  <si>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</si>
  <si>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</si>
  <si>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</si>
  <si>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</si>
  <si>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</si>
  <si>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</si>
  <si>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</si>
  <si>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</si>
  <si>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</si>
  <si>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</si>
  <si>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</si>
  <si>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</si>
  <si>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</si>
  <si>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</si>
  <si>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</si>
  <si>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</si>
  <si>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</si>
  <si>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</si>
  <si>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</si>
  <si>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</si>
  <si>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</si>
  <si>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</si>
  <si>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</si>
  <si>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</si>
  <si>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</si>
  <si>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</si>
  <si>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</si>
  <si>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</si>
  <si>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</si>
  <si>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</si>
  <si>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</si>
  <si>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</si>
  <si>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</si>
  <si>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</si>
  <si>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</si>
  <si>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</si>
  <si>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</si>
  <si>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</si>
  <si>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</si>
  <si>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</si>
  <si>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</si>
  <si>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</si>
  <si>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</si>
  <si>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</si>
  <si>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</si>
  <si>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</si>
  <si>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</si>
  <si>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</si>
  <si>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</si>
  <si>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</si>
  <si>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</si>
  <si>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</si>
  <si>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</si>
  <si>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</si>
  <si>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</si>
  <si>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</si>
  <si>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</si>
  <si>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</si>
  <si>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</si>
  <si>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</si>
  <si>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</si>
  <si>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</si>
  <si>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</si>
  <si>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</si>
  <si>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</si>
  <si>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</si>
  <si>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</si>
  <si>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</si>
  <si>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</si>
  <si>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</si>
  <si>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</si>
  <si>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</si>
  <si>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</si>
  <si>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</si>
  <si>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</si>
  <si>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</si>
  <si>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</si>
  <si>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</si>
  <si>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</si>
  <si>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</si>
  <si>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</si>
  <si>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</si>
  <si>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</si>
  <si>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</si>
  <si>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</si>
  <si>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</si>
  <si>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</si>
  <si>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</si>
  <si>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</si>
  <si>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</si>
  <si>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</si>
  <si>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</si>
  <si>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</si>
  <si>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</si>
  <si>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</si>
  <si>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</si>
  <si>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</si>
  <si>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</si>
  <si>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</si>
  <si>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</si>
  <si>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</si>
  <si>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</si>
  <si>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</si>
  <si>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</si>
  <si>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</si>
  <si>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</si>
  <si>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</si>
  <si>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</si>
  <si>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</si>
  <si>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</si>
  <si>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</si>
  <si>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</si>
  <si>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</si>
  <si>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</si>
  <si>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</si>
  <si>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</si>
  <si>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</si>
  <si>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</si>
  <si>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</si>
  <si>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</si>
  <si>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</si>
  <si>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</si>
  <si>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</si>
  <si>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</si>
  <si>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</si>
  <si>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</si>
  <si>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</si>
  <si>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</si>
  <si>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</si>
  <si>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</si>
  <si>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</si>
  <si>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</si>
  <si>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</si>
  <si>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</si>
  <si>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</si>
  <si>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</si>
  <si>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</si>
  <si>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</si>
  <si>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</si>
  <si>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</si>
  <si>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</si>
  <si>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</si>
  <si>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</si>
  <si>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</si>
  <si>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</si>
  <si>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</si>
  <si>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</si>
  <si>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</si>
  <si>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</si>
  <si>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</si>
  <si>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</si>
  <si>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</si>
  <si>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</si>
  <si>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</si>
  <si>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</si>
  <si>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</si>
  <si>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</si>
  <si>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</si>
  <si>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</si>
  <si>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</si>
  <si>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</si>
  <si>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</si>
  <si>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</si>
  <si>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</si>
  <si>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</si>
  <si>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</si>
  <si>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</si>
  <si>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</si>
  <si>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</si>
  <si>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</si>
  <si>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</si>
  <si>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</si>
  <si>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</si>
  <si>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</si>
  <si>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</si>
  <si>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</si>
  <si>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</si>
  <si>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</si>
  <si>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</si>
  <si>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</si>
  <si>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</si>
  <si>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</si>
  <si>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</si>
  <si>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</si>
  <si>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</si>
  <si>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</si>
  <si>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</si>
  <si>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</si>
  <si>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</si>
  <si>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</si>
  <si>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</si>
  <si>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</si>
  <si>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</si>
  <si>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</si>
  <si>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</si>
  <si>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</si>
  <si>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</si>
  <si>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</si>
  <si>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</si>
  <si>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</si>
  <si>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</si>
  <si>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</si>
  <si>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</si>
  <si>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</si>
  <si>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</si>
  <si>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</si>
  <si>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</si>
  <si>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</si>
  <si>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</si>
  <si>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</si>
  <si>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</si>
  <si>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</si>
  <si>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</si>
  <si>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</si>
  <si>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</si>
  <si>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</si>
  <si>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</si>
  <si>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</si>
  <si>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</si>
  <si>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</si>
  <si>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</si>
  <si>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</si>
  <si>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</si>
  <si>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</si>
  <si>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</si>
  <si>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</si>
  <si>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</si>
  <si>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</si>
  <si>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</si>
  <si>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</si>
  <si>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</si>
  <si>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</si>
  <si>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</si>
  <si>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</si>
  <si>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</si>
  <si>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</si>
  <si>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</si>
  <si>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</si>
  <si>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</si>
  <si>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</si>
  <si>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</si>
  <si>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</si>
  <si>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</si>
  <si>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</si>
  <si>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</si>
  <si>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</si>
  <si>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</si>
  <si>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</si>
  <si>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</si>
  <si>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</si>
  <si>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</si>
  <si>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</si>
  <si>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</si>
  <si>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</si>
  <si>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</si>
  <si>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</si>
  <si>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</si>
  <si>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</si>
  <si>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</si>
  <si>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</si>
  <si>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</si>
  <si>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</si>
  <si>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</si>
  <si>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</si>
  <si>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</si>
  <si>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</si>
  <si>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</si>
  <si>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</si>
  <si>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</si>
  <si>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</si>
  <si>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</si>
  <si>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</si>
  <si>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</si>
  <si>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</si>
  <si>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</si>
  <si>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</si>
  <si>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</si>
  <si>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</si>
  <si>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</si>
  <si>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</si>
  <si>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</si>
  <si>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</si>
  <si>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</si>
  <si>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</si>
  <si>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</si>
  <si>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</si>
  <si>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</si>
  <si>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</si>
  <si>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</si>
  <si>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</si>
  <si>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</si>
  <si>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</si>
  <si>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</si>
  <si>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</si>
  <si>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</si>
  <si>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</si>
  <si>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</si>
  <si>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</si>
  <si>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</si>
  <si>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</si>
  <si>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</si>
  <si>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</si>
  <si>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</si>
  <si>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</si>
  <si>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</si>
  <si>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</si>
  <si>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</si>
  <si>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</si>
  <si>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</si>
  <si>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</si>
  <si>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</si>
  <si>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</si>
  <si>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</si>
  <si>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</si>
  <si>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</si>
  <si>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</si>
  <si>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</si>
  <si>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</si>
  <si>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</si>
  <si>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</si>
  <si>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</si>
  <si>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</si>
  <si>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</si>
  <si>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</si>
  <si>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</si>
  <si>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</si>
  <si>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</si>
  <si>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</si>
  <si>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</si>
  <si>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</si>
  <si>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</si>
  <si>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</si>
  <si>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</si>
  <si>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</si>
  <si>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</si>
  <si>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</si>
  <si>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</si>
  <si>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</si>
  <si>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</si>
  <si>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</si>
  <si>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</si>
  <si>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</si>
  <si>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</si>
  <si>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</si>
  <si>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</si>
  <si>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</si>
  <si>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</si>
  <si>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</si>
  <si>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</si>
  <si>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</si>
  <si>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</si>
  <si>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</si>
  <si>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</si>
  <si>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</si>
  <si>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</si>
  <si>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</si>
  <si>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</si>
  <si>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</si>
  <si>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</si>
  <si>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</si>
  <si>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</si>
  <si>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</si>
  <si>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</si>
  <si>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</si>
  <si>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</si>
  <si>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</si>
  <si>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</si>
  <si>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</si>
  <si>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</si>
  <si>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</si>
  <si>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</si>
  <si>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</si>
  <si>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</si>
  <si>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</si>
  <si>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</si>
  <si>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</si>
  <si>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</si>
  <si>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</si>
  <si>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</si>
  <si>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</si>
  <si>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</si>
  <si>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</si>
  <si>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</si>
  <si>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</si>
  <si>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</si>
  <si>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</si>
  <si>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</si>
  <si>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</si>
  <si>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</si>
  <si>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</si>
  <si>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</si>
  <si>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</si>
  <si>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</si>
  <si>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</si>
  <si>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</si>
  <si>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</si>
  <si>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</si>
  <si>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</si>
  <si>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</si>
  <si>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</si>
  <si>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</si>
  <si>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</si>
  <si>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</si>
  <si>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</si>
  <si>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</si>
  <si>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</si>
  <si>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</si>
  <si>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</si>
  <si>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</si>
  <si>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</si>
  <si>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</si>
  <si>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</si>
  <si>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</si>
  <si>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</si>
  <si>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</si>
  <si>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</si>
  <si>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</si>
  <si>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</si>
  <si>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</si>
  <si>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</si>
  <si>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</si>
  <si>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</si>
  <si>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</si>
  <si>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</si>
  <si>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</si>
  <si>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</si>
  <si>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</si>
  <si>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</si>
  <si>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</si>
  <si>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</si>
  <si>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</si>
  <si>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</si>
  <si>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</si>
  <si>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</si>
  <si>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</si>
  <si>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</si>
  <si>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</si>
  <si>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</si>
  <si>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</si>
  <si>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</si>
  <si>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</si>
  <si>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</si>
  <si>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</si>
  <si>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</si>
  <si>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</si>
  <si>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Chapa em policarbonato, cor cristal-incolor 3mm 2,0x3,0m</t>
  </si>
  <si>
    <t>Cobogo cimento tipo árabe", dim: 39 x 39cm x 7cm</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</si>
  <si>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</si>
  <si>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</si>
  <si>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</si>
  <si>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</si>
  <si>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</si>
  <si>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</si>
  <si>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</si>
  <si>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</si>
  <si>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</si>
  <si>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</si>
  <si>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</si>
  <si>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</si>
  <si>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</si>
  <si>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</si>
  <si>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Revestimento tubo liso aço sch-40 em 12"</t>
  </si>
  <si>
    <t>Tampa de poço galvanizada em 12"</t>
  </si>
  <si>
    <t>Transporte da unidade teste de bombeamento (mínimo 100km)</t>
  </si>
  <si>
    <t>SEDUC E 140</t>
  </si>
  <si>
    <t>ELETROCALHA CHAPA DE AÇO 50X100MM</t>
  </si>
  <si>
    <t>SEDUC E 141</t>
  </si>
  <si>
    <t>SEDUC E 142</t>
  </si>
  <si>
    <t>SEDUC E 143</t>
  </si>
  <si>
    <t>SEDUC E 144</t>
  </si>
  <si>
    <t>CURVA HORIZONTAL 50X100MM PARA ELETROCALHA, COM ÂNGULO 90º</t>
  </si>
  <si>
    <t>TERMINAL 50 X 100 MM PARA ELETROCALHA PERFURADA METALICA</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</si>
  <si>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</si>
  <si>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</si>
  <si>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</si>
  <si>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</si>
  <si>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</si>
  <si>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</si>
  <si>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</si>
  <si>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</si>
  <si>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SEDUC E 145</t>
  </si>
  <si>
    <t>CURVA VERTICAL 50X100MM PARA ELETROCALHA, COM ÂNGULO 90º</t>
  </si>
  <si>
    <t>SEDUC E 146</t>
  </si>
  <si>
    <t>TÊ HORIZONTAL 50X100MM PARA ELETROCALHA, COM ÂNGULO 90º</t>
  </si>
  <si>
    <t>SEDUC E 147</t>
  </si>
  <si>
    <t>SEDUC E 148</t>
  </si>
  <si>
    <t>CAIXA DE PASSAGEM COM TAMPA PARAFUSADA 100X100X80mm</t>
  </si>
  <si>
    <t>CAIXA DE PASSAGEM COM TAMPA PARAFUSADA 150X150X80mm</t>
  </si>
  <si>
    <t>SEDUC E 149</t>
  </si>
  <si>
    <t>CAIXA DE PASSAGEM COM TAMPA PARAFUSADA 400X400X150mm</t>
  </si>
  <si>
    <t>SEDUC E 150</t>
  </si>
  <si>
    <t>SEDUC E 151</t>
  </si>
  <si>
    <t xml:space="preserve">TAMPA DE ENCAIXE 50 MM PARA ELETROCALHA METÁLICA (REF.: MOPA OU SIMILAR) FORNECIMENTO E INSTALAÇÃO </t>
  </si>
  <si>
    <t>SEDUC E 152</t>
  </si>
  <si>
    <t xml:space="preserve">TAMPA DE ENCAIXE PARA CURVA 90º, HORIZONTAL, 50X50MM PARA ELETROCALHA METÁLICA FORNECIMENTO E INSTALAÇÃO  </t>
  </si>
  <si>
    <t>SEDUC E 153</t>
  </si>
  <si>
    <t>TAMPA DE ENCAIXE PARA CURVA 90º, VERTICAL EXTERNA, 50 MM, ZINCADO, PARA ELETROCALHA METALICA (REF. MOPA OU SIMILAR)</t>
  </si>
  <si>
    <t>SEDUC E 154</t>
  </si>
  <si>
    <t>DERIVAÇÃO  HORIZONTAL  PARA ELETRODUTO 3/4 FORNECIMENTO E INSTALAÇÃO</t>
  </si>
  <si>
    <t>SEDUC E 155</t>
  </si>
  <si>
    <t>TOMADA ALTA DE EMBUTIR (2 MÓDULO), 2P+T 20 A, INCLUINDO SUPORTE E PLACA - FORNECIMENTO E INSTALAÇÃO. AF_12/2015</t>
  </si>
  <si>
    <t>SEDUC E 156</t>
  </si>
  <si>
    <t>DISJUNTOR TERMOMAGNÉTICO TRIPOLAR 150 A COM CAIXA MOLDADA 10 KA</t>
  </si>
  <si>
    <t>SEDUC E 157</t>
  </si>
  <si>
    <t>GANCHO CURTO PARA PERFILADO, ( REF.: MOPA OU SIMILAR)</t>
  </si>
  <si>
    <t>SEDUC E 158</t>
  </si>
  <si>
    <t>JUNÇÃO INTERNA TIPO "L" PARA PERFILADO, ( REF.: MOPA OU SIMILAR)</t>
  </si>
  <si>
    <t>SEDUC E 159</t>
  </si>
  <si>
    <t>LUVA SEM ROSCA UNIDUT Ø=1 " C- PB</t>
  </si>
  <si>
    <t>SEDUC E 160</t>
  </si>
  <si>
    <t>PERFILADO, PRÉ-ZINCADO  A FOGO, PERFURADO 38 X 38 X 6000MM</t>
  </si>
  <si>
    <t>SEDUC E 161</t>
  </si>
  <si>
    <t>SAÍDA PARA PERFILADO 38X38MM (MOPA OU SIMILAR)</t>
  </si>
  <si>
    <t>SEDUC E 162</t>
  </si>
  <si>
    <t>SUPORTE VERTICAL 50 X 50MM PARA FIXAÇÃO DE ELETROCALHA METÁLICA (REF. MOPA OU SIMILAR)</t>
  </si>
  <si>
    <t>SEDUC E 163</t>
  </si>
  <si>
    <t>TAMPA DE ENCAIXE 38MM PARA PERFILADO</t>
  </si>
  <si>
    <t>SEDUC E 164</t>
  </si>
  <si>
    <t>TOMADA DUPLA PARA LÓGICA RJ45, CAT.6, COM CAIXA PVC, EMBUTIR, COMPLETA</t>
  </si>
  <si>
    <t>SEDUC E 165</t>
  </si>
  <si>
    <t>TOMADA PARA LÓGICA RJ45, COM CAIXA PVC, EMBUTIDA, CAT. 6</t>
  </si>
  <si>
    <t>SEDUC E 166</t>
  </si>
  <si>
    <t>DISJUNTOR TERMOMAGNETICO TRIPOLAR 150 A, PADRÃO DIN (EUROPEU - LINHA BRANCA), CORRENTE 10 KA</t>
  </si>
  <si>
    <t>SEDUC E 167</t>
  </si>
  <si>
    <t>SEDUC E 168</t>
  </si>
  <si>
    <t>PONTO DE CONEXÃO DE EQUIPAMENTOS EM GERAL CONTENDO CAIXA DE PASSAGEM 4 X 4 E TAMPA CEGA  FORNECIMENTO E INSTALAÇÃO</t>
  </si>
  <si>
    <t>SEDUC E 169</t>
  </si>
  <si>
    <t>BUCHA COM ARRUELA EM LIGA ESPECIAL ZAMAK P/ELETRODUTO 100MM, D=4"</t>
  </si>
  <si>
    <t>CABO DE ALUMINIO NU ASC/CA 7 FIOS - 1/0 AWG - FORNECIMENTO</t>
  </si>
  <si>
    <t>SEDUC E 170</t>
  </si>
  <si>
    <t>CONECTOR PARA HASTE DE ATERRAMENTO 5/8" - FORNECIMENTO</t>
  </si>
  <si>
    <t>SEDUC E 171</t>
  </si>
  <si>
    <t>CURVA HORIZONTAL 150 X 100 MM PARA ELETROCALHA METÁLICA, COM ÂNGULO 90° (REF.: MOPA OU SIMILAR)</t>
  </si>
  <si>
    <t>SEDUC E 172</t>
  </si>
  <si>
    <t>DISJUNTOR TERMOMAGNÉTICO TRIPOLAR 225 A COM CAIXA MOLDADA 10 KA</t>
  </si>
  <si>
    <t>SEDUC E 173</t>
  </si>
  <si>
    <t>SEDUC E 174</t>
  </si>
  <si>
    <t>FECHO PARA FITA AÇO INOX 3/4 E 1/2", FUSIMEC OU SIMILAR - FORNECIMENTO</t>
  </si>
  <si>
    <t>SEDUC E 175</t>
  </si>
  <si>
    <t>FITA EM AÇO INOX, FUSIMEC OU SIMILAR - FORNECIMENTO</t>
  </si>
  <si>
    <t>SEDUC E 176</t>
  </si>
  <si>
    <t>FORNECIMENTO E INSTALAÇÃO DE ELETROCALHA METÁLICA 150 X  50 X 3000 MM (REF. VL 3.01 GE VALEMAM OU SIMILAR)</t>
  </si>
  <si>
    <t>SEDUC E 177</t>
  </si>
  <si>
    <t>FORNECIMENTO E INSTALAÇÃO DE ELETROCALHA PERFURADA 100 X   50 X 3000 MM (REF. MOPA OU SIMILAR)</t>
  </si>
  <si>
    <t>SEDUC E 178</t>
  </si>
  <si>
    <t>LUMINÁRIA DE PISO MÓVEL, CORPO EM ALUMÍNIO, REFLETOR EM ALUMÍNIO ANODIZADO COM PROTETOR DE VIDRO EM GRADE DE ALUMÍNIO</t>
  </si>
  <si>
    <t>SEDUC E 179</t>
  </si>
  <si>
    <t>REDUÇÃO CONCÊNTRICA LISA ZINCADA 100 X 75MM PARA 75 X 50MM PARA ELETROCALHA METÁLICA (REF. MOPA OU SIMILAR)</t>
  </si>
  <si>
    <t>SEDUC E 180</t>
  </si>
  <si>
    <t>SUPORTE HORIZONTAL 100 X 50 MM PARA FIXAÇÃO DE ELETROCALHA METÁLICA (REF.: MOPA OU SIMILAR)</t>
  </si>
  <si>
    <t>SEDUC E 181</t>
  </si>
  <si>
    <t>TAMPA DE ENCAIXE 100 X 3000 MM, ZINCADA, PARA ELETROCALHA METÁLICA (REF.: MOPA OU SIMILAR)</t>
  </si>
  <si>
    <t>SEDUC E 182</t>
  </si>
  <si>
    <t>TAMPA DE ENCAIXE 100MM PARA TÊ HORIZONTAL, ZINCADA, PARA ELETROCALHA METÁLICA (REF.: MOPA OU SIMILAR)</t>
  </si>
  <si>
    <t>SEDUC E 183</t>
  </si>
  <si>
    <t>TAMPA DE ENCAIXE PARA CURVA 90º, HORIZONTAL, 75MM, ZINCADA, PARA ELETROCALHA METÁLICA</t>
  </si>
  <si>
    <t>SEDUC E 184</t>
  </si>
  <si>
    <t>TÊ HORIZONTAL 100 X 50 MM COM BASE LISA PERFURADA PARA ELETROCALHA METÁLICA (REF. MOPA OU SIMILAR)</t>
  </si>
  <si>
    <t>SEDUC E 185</t>
  </si>
  <si>
    <t>TÊ HORIZONTAL 150 X 75 MM, LISO, ZINCADA, PARA ELETROCALHA METÁLICA (REF.: MOPA OU SIMILAR)</t>
  </si>
  <si>
    <t>SEDUC E 186</t>
  </si>
  <si>
    <t>TERMINAL DE COMPRESSÃO PARA CABO DE  50 MM2 - FORNECIMENTO E INSTALAÇÃO</t>
  </si>
  <si>
    <t>SEDUC E 187</t>
  </si>
  <si>
    <t>TERMINAL DE COMPRESSÃO PARA CABO DE  95 MM2 - FORNECIMENTO E INSTALAÇÃO</t>
  </si>
  <si>
    <t>SEDUC E 188</t>
  </si>
  <si>
    <t>TOMADA 2P+T, ABNT, 10 A, PARA PISO, COM PLACA EM METAL AMARELO E CAIXA PVC</t>
  </si>
  <si>
    <t>SEDUC E 189</t>
  </si>
  <si>
    <t>SEDUC E 190</t>
  </si>
  <si>
    <t>TERMINAL DE FECHAMENTO ELETROCALHA LISO 50X50 MM²</t>
  </si>
  <si>
    <t>SEDUC E 191</t>
  </si>
  <si>
    <t>TAMPA DE ENCAIXE 50 X 3000 MM, ZINCADA, PARA ELETROCALHA METÁLICA (REF.: MOPA OU SIMILAR)</t>
  </si>
  <si>
    <t>SEDUC E 192</t>
  </si>
  <si>
    <t xml:space="preserve">FORNECIMENTO E INSTALAÇÃO DE NÚCLEO PARA LUMINÁRIA TIPO PÉTALA (UMA PÉTALA) </t>
  </si>
  <si>
    <t>SEDUC E 193</t>
  </si>
  <si>
    <t xml:space="preserve">FORNECIMENTO E INSTALAÇÃO DE NÚCLEO PARA LUMINÁRIA TIPO PÉTALA (DUAS PÉTALAS) </t>
  </si>
  <si>
    <t>SEDUC E 194</t>
  </si>
  <si>
    <t xml:space="preserve">FORNECIMENTO E INSTALAÇÃO DE NÚCLEO PARA LUMINÁRIA TIPO PÉTALA (TRÊS PÉTALAS) </t>
  </si>
  <si>
    <t>SEDUC E 195</t>
  </si>
  <si>
    <t>POSTE CONCRETO SEÇÃO CIRCULAR COMPRIMENTO=9M CARGA NOMINAL NO TOPO 200KG INCLUSIVE ESCAVACAO EXCLUSIVE TRANSPORTE - FORNECIMENTO E COLOCAÇÃO</t>
  </si>
  <si>
    <t>SEDUC E 196</t>
  </si>
  <si>
    <t xml:space="preserve">QUADRO DE DISTRIBUICAO DE ENERGIA DE EMBUTIR, EM CHAPA METALICA, PARA 8 DISJUNTORES TERMOMAGNETICOS MONOPOLARES SEM BARRAMENTO </t>
  </si>
  <si>
    <t>SEDUC E 197</t>
  </si>
  <si>
    <t>LUMINÁRIA LED SLIM 36 W</t>
  </si>
  <si>
    <t>MERCADO LOCAL</t>
  </si>
  <si>
    <t>SEDUC E 198</t>
  </si>
  <si>
    <t>LUMINÁRIA LED SLIM 36 W FORNECIMENTO E INSTALAÇÃO</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</si>
  <si>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</si>
  <si>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</si>
  <si>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</si>
  <si>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</si>
  <si>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</si>
  <si>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</si>
  <si>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</si>
  <si>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</si>
  <si>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</si>
  <si>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</si>
  <si>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</si>
  <si>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</si>
  <si>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</si>
  <si>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</si>
  <si>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</si>
  <si>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</si>
  <si>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</si>
  <si>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</si>
  <si>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</si>
  <si>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Porta em madeira mista, com almofadadas - 90 x 210cm</t>
  </si>
  <si>
    <t>Granito cinza andorinha, levigado, e=2cm</t>
  </si>
  <si>
    <t>Mufla para cabo 25/120mm² - 12/20 kv - Interno/Externo</t>
  </si>
  <si>
    <t>LUMINÁRIA TIPO ABERTA PARA ILUMINAÇÃO PUBLICA , BOCAL E 27  EQUIPADA COM LAMPADA LED 50 W INCLUSO BRAÇO DE FIXAÇÃO COM BRAÇO EM TUBO DE AÇO GALV 1", COMPRIMENTO DE 1,50 M, PARA POSTE DE CONCRETO - FORNECIMENTO E INSTALAÇÃO</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</si>
  <si>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</si>
  <si>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</si>
  <si>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</si>
  <si>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</si>
  <si>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</si>
  <si>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</si>
  <si>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</si>
  <si>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</si>
  <si>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</si>
  <si>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</si>
  <si>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</si>
  <si>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</si>
  <si>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</si>
  <si>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</si>
  <si>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</si>
  <si>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</si>
  <si>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</si>
  <si>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</si>
  <si>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</si>
  <si>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</si>
  <si>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</si>
  <si>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</si>
  <si>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</si>
  <si>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</si>
  <si>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</si>
  <si>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</si>
  <si>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</si>
  <si>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</si>
  <si>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</si>
  <si>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</si>
  <si>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</si>
  <si>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</si>
  <si>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</si>
  <si>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</si>
  <si>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</si>
  <si>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</si>
  <si>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</si>
  <si>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</si>
  <si>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</si>
  <si>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</si>
  <si>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</si>
  <si>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</si>
  <si>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</si>
  <si>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</si>
  <si>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</si>
  <si>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</si>
  <si>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</si>
  <si>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</si>
  <si>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</si>
  <si>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</si>
  <si>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</si>
  <si>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</si>
  <si>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</si>
  <si>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</si>
  <si>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</si>
  <si>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</si>
  <si>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</si>
  <si>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</si>
  <si>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</si>
  <si>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</si>
  <si>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</si>
  <si>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</si>
  <si>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</si>
  <si>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</si>
  <si>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</si>
  <si>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</si>
  <si>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</si>
  <si>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</si>
  <si>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</si>
  <si>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</si>
  <si>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</si>
  <si>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</si>
  <si>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</si>
  <si>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</si>
  <si>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</si>
  <si>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</si>
  <si>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</si>
  <si>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</si>
  <si>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</si>
  <si>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</si>
  <si>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</si>
  <si>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</si>
  <si>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</si>
  <si>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</si>
  <si>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</si>
  <si>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</si>
  <si>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</si>
  <si>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</si>
  <si>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</si>
  <si>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</si>
  <si>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</si>
  <si>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</si>
  <si>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</si>
  <si>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</si>
  <si>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</si>
  <si>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</si>
  <si>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</si>
  <si>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</si>
  <si>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</si>
  <si>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</si>
  <si>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</si>
  <si>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</si>
  <si>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</si>
  <si>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</si>
  <si>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</si>
  <si>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</si>
  <si>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</si>
  <si>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</si>
  <si>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</si>
  <si>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</si>
  <si>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</si>
  <si>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</si>
  <si>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</si>
  <si>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</si>
  <si>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</si>
  <si>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</si>
  <si>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</si>
  <si>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</si>
  <si>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</si>
  <si>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</si>
  <si>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</si>
  <si>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</si>
  <si>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</si>
  <si>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</si>
  <si>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</si>
  <si>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</si>
  <si>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</si>
  <si>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</si>
  <si>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</si>
  <si>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</si>
  <si>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</si>
  <si>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</si>
  <si>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</si>
  <si>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</si>
  <si>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</si>
  <si>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</si>
  <si>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</si>
  <si>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</si>
  <si>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</si>
  <si>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</si>
  <si>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</si>
  <si>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</si>
  <si>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</si>
  <si>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</si>
  <si>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</si>
  <si>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</si>
  <si>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</si>
  <si>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</si>
  <si>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</si>
  <si>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</si>
  <si>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</si>
  <si>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</si>
  <si>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</si>
  <si>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Tomada para lógica, rj45, com placa, cat. 5e sistema X ou similar</t>
  </si>
  <si>
    <t>Tomada para lógica, rj45, com placa, cat. 6, sistema X ou similar</t>
  </si>
  <si>
    <t>SEDUC E 199</t>
  </si>
  <si>
    <t>TAMPA DE ENCAIXE PARA CURVA 90º, VERTICAL, 100MM, ZINCADA, PARA ELETROCALHA METÁLICA</t>
  </si>
  <si>
    <t>SEDUC E 200</t>
  </si>
  <si>
    <t>BUCHA COM ARRUELA EM LIGA ESPECIAL ZAMAK P/ELETRODUTO 85MM, D=3"</t>
  </si>
  <si>
    <t>SEDUC E 201</t>
  </si>
  <si>
    <t xml:space="preserve"> ACOPLAMENTO PARA ELETROCALHA METÁLICA 38 X 38MM</t>
  </si>
  <si>
    <t>SEDUC E 202</t>
  </si>
  <si>
    <t>SEDUC E 203</t>
  </si>
  <si>
    <t xml:space="preserve"> FORNECIMENTO E INSTALAÇÃO DE ELETROCALHA METÁLICA 75 X 50 X 3000 MM (REF. VL 3.01 GE 75/50 VALEMAM OU SIMILAR)</t>
  </si>
  <si>
    <t>SEDUC E 204</t>
  </si>
  <si>
    <t xml:space="preserve"> CURVA VERTICAL 75 X 50 MM PARA ELETROCALHA METÁLICA LISA ZINCADA (REF.: MOPA OU SIMILAR)</t>
  </si>
  <si>
    <t>SEDUC E 205</t>
  </si>
  <si>
    <t xml:space="preserve">CONJUNTO REFLETOR LED  3 X 100 W (3 UNIDADES) FIXADAS EM POSTE DE CONCRETO ARMADO 10 M  FORNECIMENTO E INSTALAÇÃO </t>
  </si>
  <si>
    <t>SEDUC E 206</t>
  </si>
  <si>
    <t>FORNECIMENTO E IMPLANTAÇÃO DE POSTE RETO TELECÔNICO DE ENGASTAR, GALVANIZADO A FOGO, H(TOTAL)= 3 METROS, DA TECNOLUX OU SIMILAR</t>
  </si>
  <si>
    <t>SEDUC E 207</t>
  </si>
  <si>
    <t>TOMADA LÓGICA  BAIXA  2 (MÓDULOS) 5 CONECTOR RJ 45 CAT 6 FORNECIMENTO E INSTALAÇÃO</t>
  </si>
  <si>
    <t>SEDUC E 208</t>
  </si>
  <si>
    <t>TOMADA DUPLA PARA LÓGICA NO PISO, METAL, RJ45</t>
  </si>
  <si>
    <t>SEDUC E 209</t>
  </si>
  <si>
    <t>SEDUC E 210</t>
  </si>
  <si>
    <t>BUCHA COM ARRUELA EM LIGA ESPECIAL ZAMAK P/ELETRODUTO 50MM, D=2"</t>
  </si>
  <si>
    <t>SEDUC E 211</t>
  </si>
  <si>
    <t xml:space="preserve">LUMINARIA DE LED PARA ILUMINAÇÃO PÚBLICA DE 33 W ATÉ 50 W INSTALADA EM POSTE METÁLICO CÔNICO RETO H = 3 M  FORNECIMENTO E INSTALAÇÃO </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</si>
  <si>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</si>
  <si>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</si>
  <si>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</si>
  <si>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</si>
  <si>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</si>
  <si>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</si>
  <si>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</si>
  <si>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</si>
  <si>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</si>
  <si>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</si>
  <si>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</si>
  <si>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</si>
  <si>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</si>
  <si>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</si>
  <si>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</si>
  <si>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</si>
  <si>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</si>
  <si>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</si>
  <si>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</si>
  <si>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</si>
  <si>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</si>
  <si>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</si>
  <si>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</si>
  <si>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</si>
  <si>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</si>
  <si>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</si>
  <si>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</si>
  <si>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</si>
  <si>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</si>
  <si>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</si>
  <si>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</si>
  <si>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</si>
  <si>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</si>
  <si>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</si>
  <si>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</si>
  <si>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PINTURA COM TINTA ALQUÍDICA DE FUNDO E ACABAMENTO (ESMALTE SINTÉTICO GRAFITE) PULVERIZADA SOBRE PERFIL METÁLICO EXECUTADO EM FÁBRICA (POR DEMÃO). AF_01/2020_P</t>
  </si>
  <si>
    <t>M3XKM</t>
  </si>
  <si>
    <t>M2XKM</t>
  </si>
  <si>
    <t>CARGA, MANOBRA E DESCARGA MANUAL DE TUBOS PLÁSTICOS, DN 150 MM, EM CAMINHÃO CARROCERIA 9T. AF_06/2021</t>
  </si>
  <si>
    <t>Aluguel de furadeira industrial</t>
  </si>
  <si>
    <t>Aluguel de serra circular estacionária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</si>
  <si>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</si>
  <si>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</si>
  <si>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</si>
  <si>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</si>
  <si>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</si>
  <si>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</si>
  <si>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</si>
  <si>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</si>
  <si>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</si>
  <si>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</si>
  <si>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</si>
  <si>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</si>
  <si>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</si>
  <si>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</si>
  <si>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</si>
  <si>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Rodizio Giratório 4 polegadas linha industrial com freio - Colson ou similar</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</si>
  <si>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</si>
  <si>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</si>
  <si>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</si>
  <si>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</si>
  <si>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</si>
  <si>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</si>
  <si>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</si>
  <si>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</si>
  <si>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</si>
  <si>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</si>
  <si>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Passarinheira  em politropileno universal  para proteção de telhado</t>
  </si>
  <si>
    <t>SEDUC E 212</t>
  </si>
  <si>
    <t>,</t>
  </si>
  <si>
    <t>ELETRODUTO RÍGIDO SOLDÁVEL, PVC, DN 40 MM (1 1/4), APARENTE, INSTALADO EM PAREDE - FORNECIMENTO E INSTALAÇÃO. AF_11/2016_P</t>
  </si>
  <si>
    <t>SEDUC E 213</t>
  </si>
  <si>
    <t xml:space="preserve">INTERRUPTOR MODELO SOBREPOR SIMPLES ( 1 MÓDULO)  INSTALADO EM CONDULETE TIPO C FORNECIMENTO E INSTALAÇÃO </t>
  </si>
  <si>
    <t>SEDUC E 214</t>
  </si>
  <si>
    <t xml:space="preserve">INTERRUPTOR MODELO SOBREPOR SIMPLES ( 2 MÓDULO)  INSTALADO EM CONDULETE TIPO C FORNECIMENTO E INSTALAÇÃO </t>
  </si>
  <si>
    <t>SEDUC E 215</t>
  </si>
  <si>
    <t xml:space="preserve">TOMADA ALTA INSTALADA EM CONDULETE TIPO C , FORNECIMENTO E INSTALAÇÃO </t>
  </si>
  <si>
    <t>SEDUC E 216</t>
  </si>
  <si>
    <t xml:space="preserve">TOMADA BAIXA SIMPLES (1 MÓDULO)  INSTALADA EM CONDULETE TIPO E , FORNECIMENTO E INSTALAÇÃO </t>
  </si>
  <si>
    <t xml:space="preserve">TOMADA BAIXA SIMPLES (2 MÓDULO)  INSTALADA EM CONDULETE TIPO E , FORNECIMENTO E INSTALAÇÃO </t>
  </si>
  <si>
    <t>SEDUC E 217</t>
  </si>
  <si>
    <t>SEDUC E 218</t>
  </si>
  <si>
    <t xml:space="preserve">TOMADA MÉDIA SIMPLES (1 MÓDULO)  INSTALADA EM CONDULETE TIPO E , FORNECIMENTO E INSTALAÇÃO </t>
  </si>
  <si>
    <t>SEDUC E 219</t>
  </si>
  <si>
    <t>TUBULAÇÃO EM COBRE Ø 1/2", PARA INTERLIGAÇÃO DE CONDENSADOR/EVAPORADOR, INCLUSIVE ISOLAMENTO TÉRMICO ELASTOMÉRICO 19MM. MULTIKITS, ALIMENTAÇÃO ELÉTRICA, CONEXÕES E FIXAÇÕES (INFRAESTRUTURA P/ SISTEMA DE CLIMATIZAÇÃO VRV) - FORNECIMENTO E INSTALAÇÃO</t>
  </si>
  <si>
    <t>SEDUC E 220</t>
  </si>
  <si>
    <t>SEDUC E 221</t>
  </si>
  <si>
    <t>SEDUC E 222</t>
  </si>
  <si>
    <t>SEDUC E 223</t>
  </si>
  <si>
    <t>SEDUC E 224</t>
  </si>
  <si>
    <t>SEDUC E 225</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</si>
  <si>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</si>
  <si>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</si>
  <si>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</si>
  <si>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</si>
  <si>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</si>
  <si>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</si>
  <si>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</si>
  <si>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</si>
  <si>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</si>
  <si>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</si>
  <si>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</si>
  <si>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</si>
  <si>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</si>
  <si>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</si>
  <si>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</si>
  <si>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</si>
  <si>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</si>
  <si>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</si>
  <si>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</si>
  <si>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</si>
  <si>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</si>
  <si>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</si>
  <si>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</si>
  <si>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</si>
  <si>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</si>
  <si>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</si>
  <si>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</si>
  <si>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</si>
  <si>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</si>
  <si>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</si>
  <si>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</si>
  <si>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</si>
  <si>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</si>
  <si>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</si>
  <si>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</si>
  <si>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</si>
  <si>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</si>
  <si>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</si>
  <si>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</si>
  <si>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</si>
  <si>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</si>
  <si>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</si>
  <si>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</si>
  <si>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</si>
  <si>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</si>
  <si>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</si>
  <si>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</si>
  <si>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</si>
  <si>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</si>
  <si>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</si>
  <si>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</si>
  <si>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</si>
  <si>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</si>
  <si>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</si>
  <si>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</si>
  <si>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</si>
  <si>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</si>
  <si>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</si>
  <si>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</si>
  <si>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</si>
  <si>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</si>
  <si>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</si>
  <si>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</si>
  <si>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</si>
  <si>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</si>
  <si>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</si>
  <si>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</si>
  <si>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</si>
  <si>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</si>
  <si>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</si>
  <si>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</si>
  <si>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</si>
  <si>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</si>
  <si>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</si>
  <si>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</si>
  <si>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</si>
  <si>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</si>
  <si>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</si>
  <si>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</si>
  <si>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</si>
  <si>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</si>
  <si>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</si>
  <si>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</si>
  <si>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</si>
  <si>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</si>
  <si>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</si>
  <si>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</si>
  <si>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</si>
  <si>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</si>
  <si>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</si>
  <si>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</si>
  <si>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</si>
  <si>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</si>
  <si>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</si>
  <si>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</si>
  <si>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</si>
  <si>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</si>
  <si>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</si>
  <si>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</si>
  <si>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</si>
  <si>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</si>
  <si>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</si>
  <si>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</si>
  <si>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</si>
  <si>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</si>
  <si>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</si>
  <si>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</si>
  <si>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</si>
  <si>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</si>
  <si>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</si>
  <si>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</si>
  <si>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</si>
  <si>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</si>
  <si>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</si>
  <si>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MICTÓRIO SIFONADO LOUÇA BRANCA PARA ENTRADA DE ÁGUA EMBUTIDA  PADRÃO ALTO  FORNECIMENTO E INSTALAÇÃO. AF_01/2020</t>
  </si>
  <si>
    <t>VASO SANITÁRIO SIFONADO COM CAIXA ACOPLADA, LOUÇA BRANCA - PADRÃO ALTO - FORNECIMENTO E INSTALAÇÃO. AF_01/2020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</si>
  <si>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</si>
  <si>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</si>
  <si>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</si>
  <si>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</si>
  <si>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</si>
  <si>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</si>
  <si>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</si>
  <si>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</si>
  <si>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</si>
  <si>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</si>
  <si>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</si>
  <si>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</si>
  <si>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</si>
  <si>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</si>
  <si>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</si>
  <si>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</si>
  <si>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</si>
  <si>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</si>
  <si>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</si>
  <si>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</si>
  <si>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</si>
  <si>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</si>
  <si>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</si>
  <si>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</si>
  <si>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</si>
  <si>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</si>
  <si>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</si>
  <si>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</si>
  <si>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</si>
  <si>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</si>
  <si>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</si>
  <si>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</si>
  <si>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</si>
  <si>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</si>
  <si>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</si>
  <si>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</si>
  <si>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</si>
  <si>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</si>
  <si>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</si>
  <si>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</si>
  <si>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</si>
  <si>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</si>
  <si>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</si>
  <si>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</si>
  <si>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</si>
  <si>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</si>
  <si>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</si>
  <si>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</si>
  <si>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</si>
  <si>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</si>
  <si>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</si>
  <si>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</si>
  <si>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</si>
  <si>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</si>
  <si>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</si>
  <si>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</si>
  <si>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</si>
  <si>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</si>
  <si>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Brinquedo - Jipão, modelo M130, da Lúdico Brinquedos Inteligentes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</si>
  <si>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</si>
  <si>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</si>
  <si>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</si>
  <si>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</si>
  <si>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</si>
  <si>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</si>
  <si>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</si>
  <si>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</si>
  <si>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</si>
  <si>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</si>
  <si>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</si>
  <si>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</si>
  <si>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</si>
  <si>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</si>
  <si>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l=4 cm (de topo) - fornecimento e colocação</t>
  </si>
  <si>
    <t>Eletrodo de Nível Pendulo</t>
  </si>
  <si>
    <t>Relé de Nível</t>
  </si>
  <si>
    <t>Bomba Autoaspirante Schneider BCA-40 2" 3cv Trifásico ou similar</t>
  </si>
  <si>
    <t>Braço Curvo em Aço Galvanizado a Fogo, com sapata de 48x1500mm DI ou similar</t>
  </si>
  <si>
    <t>Braço Curvo em Aço Galvanizado a Fogo, com sapata de 60x1500mm DI ou similar</t>
  </si>
  <si>
    <t>Mangueira 2F LED BR 13MM 127V</t>
  </si>
  <si>
    <t>Transformador de corrente 15kv</t>
  </si>
  <si>
    <t>SEDUC E 226</t>
  </si>
  <si>
    <t>SEDUC E 227</t>
  </si>
  <si>
    <t xml:space="preserve">LANÇAMENTO DE CABO " TIPO PP"   CABO FLEXIVEL PVC 750 V, 3 CONDUTORES DE 4,0 MM2 FIXADO COM FITA ADESIVA DE ADVERTENCIA </t>
  </si>
  <si>
    <t>SEDUC E 228</t>
  </si>
  <si>
    <t>SEDUC E 229</t>
  </si>
  <si>
    <t>DISJUNTOR TERMOMAGNÉTICO TRIPOLAR 160 A COM CAIXA MOLDADA 10 KA</t>
  </si>
  <si>
    <t>SEDUC E 230</t>
  </si>
  <si>
    <t xml:space="preserve">LUMINARIA LED REFLETOR RETANGULAR BIVOLT, LUZ BRANCA, 30 W FORNECIMENTO E INSTALAÇÃO </t>
  </si>
  <si>
    <t>SEDUC E 231</t>
  </si>
  <si>
    <t>FORNECIMENTO E INSTALAÇÃO DE MINI RACK DE PAREDE 19" X 5U X 350MM (PORTA DE ACRÍLICO)</t>
  </si>
  <si>
    <t>CABO DE COBRE PP CORDPLAST 4 X 2,5 MM2, 450/750V - FORNECIMENTO</t>
  </si>
  <si>
    <t>SEDUC E 232</t>
  </si>
  <si>
    <t>REMOÇÃO DE INFRAESTRUTURA DE INSTALAÇÕES ELÉTRICAS EXISTENTE</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</si>
  <si>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</si>
  <si>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</si>
  <si>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</si>
  <si>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</si>
  <si>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</si>
  <si>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</si>
  <si>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</si>
  <si>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</si>
  <si>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</si>
  <si>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</si>
  <si>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</si>
  <si>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</si>
  <si>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</si>
  <si>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</si>
  <si>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</si>
  <si>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</si>
  <si>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</si>
  <si>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</si>
  <si>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</si>
  <si>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</si>
  <si>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</si>
  <si>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</si>
  <si>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</si>
  <si>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</si>
  <si>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</si>
  <si>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</si>
  <si>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</si>
  <si>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</si>
  <si>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</si>
  <si>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</si>
  <si>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</si>
  <si>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</si>
  <si>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</si>
  <si>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</si>
  <si>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</si>
  <si>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</si>
  <si>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</si>
  <si>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</si>
  <si>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</si>
  <si>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</si>
  <si>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</si>
  <si>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</si>
  <si>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</si>
  <si>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</si>
  <si>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</si>
  <si>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</si>
  <si>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</si>
  <si>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</si>
  <si>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</si>
  <si>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</si>
  <si>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</si>
  <si>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</si>
  <si>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</si>
  <si>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</si>
  <si>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</si>
  <si>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</si>
  <si>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</si>
  <si>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</si>
  <si>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</si>
  <si>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</si>
  <si>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</si>
  <si>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</si>
  <si>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</si>
  <si>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</si>
  <si>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</si>
  <si>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</si>
  <si>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</si>
  <si>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</si>
  <si>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</si>
  <si>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</si>
  <si>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</si>
  <si>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</si>
  <si>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</si>
  <si>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</si>
  <si>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</si>
  <si>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</si>
  <si>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</si>
  <si>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</si>
  <si>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</si>
  <si>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</si>
  <si>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</si>
  <si>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</si>
  <si>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</si>
  <si>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</si>
  <si>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</si>
  <si>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</si>
  <si>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</si>
  <si>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</si>
  <si>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</si>
  <si>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</si>
  <si>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</si>
  <si>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</si>
  <si>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</si>
  <si>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</si>
  <si>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</si>
  <si>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</si>
  <si>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</si>
  <si>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</si>
  <si>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</si>
  <si>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</si>
  <si>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</si>
  <si>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</si>
  <si>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</si>
  <si>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</si>
  <si>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</si>
  <si>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</si>
  <si>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</si>
  <si>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</si>
  <si>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</si>
  <si>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</si>
  <si>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</si>
  <si>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</si>
  <si>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</si>
  <si>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</si>
  <si>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</si>
  <si>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</si>
  <si>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</si>
  <si>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CONTRAMARCO DE ALUMÍNIO, FIXAÇÃO COM ARGAMASSA - FORNECIMENTO E INSTALAÇÃO. AF_12/2019</t>
  </si>
  <si>
    <t>CONTRAMARCO DE ALUMÍNIO, FIXAÇÃO COM PARAFUSO - FORNECIMENTO E INSTALAÇÃO. AF_12/2019</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</si>
  <si>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</si>
  <si>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</si>
  <si>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</si>
  <si>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</si>
  <si>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</si>
  <si>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</si>
  <si>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</si>
  <si>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</si>
  <si>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</si>
  <si>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</si>
  <si>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</si>
  <si>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</si>
  <si>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</si>
  <si>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</si>
  <si>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</si>
  <si>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</si>
  <si>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</si>
  <si>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</si>
  <si>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</si>
  <si>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</si>
  <si>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</si>
  <si>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</si>
  <si>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</si>
  <si>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</si>
  <si>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</si>
  <si>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</si>
  <si>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</si>
  <si>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</si>
  <si>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</si>
  <si>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</si>
  <si>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</si>
  <si>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</si>
  <si>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</si>
  <si>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</si>
  <si>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</si>
  <si>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</si>
  <si>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</si>
  <si>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</si>
  <si>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</si>
  <si>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</si>
  <si>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</si>
  <si>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</si>
  <si>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</si>
  <si>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</si>
  <si>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</si>
  <si>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</si>
  <si>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</si>
  <si>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</si>
  <si>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</si>
  <si>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</si>
  <si>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</si>
  <si>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</si>
  <si>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</si>
  <si>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</si>
  <si>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</si>
  <si>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</si>
  <si>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</si>
  <si>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</si>
  <si>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</si>
  <si>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</si>
  <si>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</si>
  <si>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</si>
  <si>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</si>
  <si>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</si>
  <si>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</si>
  <si>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</si>
  <si>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</si>
  <si>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</si>
  <si>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</si>
  <si>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</si>
  <si>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</si>
  <si>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TRATAMENTO DE JUNTA DE DILATAÇÃO, COM TARUGO DE POLIETILENO E SELANTE PU, INCLUSO PREENCHIMENTO COM ESPUMA EXPANSIVA PU. AF_06/2018</t>
  </si>
  <si>
    <t>TRATAMENTO DE JUNTA SERRADA, COM TARUGO DE POLIETILENO E SELANTE À BASE DE SILICONE. AF_06/2018</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</si>
  <si>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</si>
  <si>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</si>
  <si>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</si>
  <si>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</si>
  <si>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</si>
  <si>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</si>
  <si>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</si>
  <si>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</si>
  <si>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</si>
  <si>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</si>
  <si>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</si>
  <si>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</si>
  <si>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</si>
  <si>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</si>
  <si>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</si>
  <si>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</si>
  <si>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</si>
  <si>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</si>
  <si>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</si>
  <si>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</si>
  <si>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</si>
  <si>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</si>
  <si>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</si>
  <si>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</si>
  <si>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</si>
  <si>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</si>
  <si>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</si>
  <si>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</si>
  <si>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</si>
  <si>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</si>
  <si>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</si>
  <si>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</si>
  <si>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</si>
  <si>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</si>
  <si>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</si>
  <si>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</si>
  <si>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</si>
  <si>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</si>
  <si>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</si>
  <si>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</si>
  <si>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TORNEIRA CROMADA DE MESA PARA LAVATORIO, TIPO MONOCOMANDO.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</si>
  <si>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</si>
  <si>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</si>
  <si>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</si>
  <si>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</si>
  <si>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</si>
  <si>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</si>
  <si>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</si>
  <si>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</si>
  <si>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</si>
  <si>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</si>
  <si>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</si>
  <si>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</si>
  <si>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</si>
  <si>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</si>
  <si>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</si>
  <si>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</si>
  <si>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</si>
  <si>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</si>
  <si>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</si>
  <si>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</si>
  <si>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</si>
  <si>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</si>
  <si>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</si>
  <si>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</si>
  <si>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</si>
  <si>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</si>
  <si>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</si>
  <si>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</si>
  <si>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</si>
  <si>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</si>
  <si>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</si>
  <si>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</si>
  <si>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</si>
  <si>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</si>
  <si>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</si>
  <si>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</si>
  <si>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</si>
  <si>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</si>
  <si>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</si>
  <si>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</si>
  <si>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</si>
  <si>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</si>
  <si>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</si>
  <si>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</si>
  <si>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</si>
  <si>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</si>
  <si>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</si>
  <si>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</si>
  <si>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</si>
  <si>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</si>
  <si>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</si>
  <si>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</si>
  <si>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</si>
  <si>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</si>
  <si>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</si>
  <si>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</si>
  <si>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</si>
  <si>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</si>
  <si>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</si>
  <si>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</si>
  <si>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</si>
  <si>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</si>
  <si>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</si>
  <si>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</si>
  <si>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</si>
  <si>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</si>
  <si>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</si>
  <si>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</si>
  <si>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</si>
  <si>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</si>
  <si>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</si>
  <si>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</si>
  <si>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</si>
  <si>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</si>
  <si>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</si>
  <si>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</si>
  <si>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</si>
  <si>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</si>
  <si>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</si>
  <si>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</si>
  <si>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</si>
  <si>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</si>
  <si>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</si>
  <si>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</si>
  <si>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</si>
  <si>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</si>
  <si>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</si>
  <si>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</si>
  <si>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</si>
  <si>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</si>
  <si>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</si>
  <si>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</si>
  <si>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</si>
  <si>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</si>
  <si>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</si>
  <si>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</si>
  <si>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</si>
  <si>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</si>
  <si>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</si>
  <si>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</si>
  <si>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</si>
  <si>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</si>
  <si>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</si>
  <si>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</si>
  <si>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</si>
  <si>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</si>
  <si>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</si>
  <si>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</si>
  <si>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</si>
  <si>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</si>
  <si>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</si>
  <si>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</si>
  <si>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</si>
  <si>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</si>
  <si>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</si>
  <si>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</si>
  <si>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</si>
  <si>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</si>
  <si>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</si>
  <si>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</si>
  <si>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</si>
  <si>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</si>
  <si>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</si>
  <si>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</si>
  <si>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</si>
  <si>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</si>
  <si>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</si>
  <si>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</si>
  <si>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</si>
  <si>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</si>
  <si>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</si>
  <si>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</si>
  <si>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</si>
  <si>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</si>
  <si>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</si>
  <si>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</si>
  <si>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</si>
  <si>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</si>
  <si>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</si>
  <si>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</si>
  <si>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</si>
  <si>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</si>
  <si>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</si>
  <si>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</si>
  <si>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</si>
  <si>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</si>
  <si>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</si>
  <si>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</si>
  <si>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</si>
  <si>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</si>
  <si>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</si>
  <si>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</si>
  <si>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</si>
  <si>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</si>
  <si>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</si>
  <si>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</si>
  <si>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</si>
  <si>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</si>
  <si>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</si>
  <si>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</si>
  <si>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</si>
  <si>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</si>
  <si>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</si>
  <si>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</si>
  <si>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</si>
  <si>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</si>
  <si>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</si>
  <si>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</si>
  <si>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</si>
  <si>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</si>
  <si>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</si>
  <si>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</si>
  <si>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</si>
  <si>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PAVIMENTO EM PISO INTERTRAVADO, COM REAPROVEITAMENTO DOS BLOCOS INTERTRAVADOS, PARA FECHAMENTO DE VALAS - INCLUSO RETIRADA E COLOCAÇÃO DO MATERIAL. AF_12/2020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</si>
  <si>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</si>
  <si>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</si>
  <si>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</si>
  <si>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</si>
  <si>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</si>
  <si>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</si>
  <si>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</si>
  <si>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</si>
  <si>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</si>
  <si>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</si>
  <si>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</si>
  <si>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</si>
  <si>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</si>
  <si>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</si>
  <si>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</si>
  <si>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</si>
  <si>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</si>
  <si>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</si>
  <si>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</si>
  <si>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</si>
  <si>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</si>
  <si>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</si>
  <si>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</si>
  <si>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</si>
  <si>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</si>
  <si>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</si>
  <si>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</si>
  <si>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</si>
  <si>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</si>
  <si>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</si>
  <si>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</si>
  <si>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</si>
  <si>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</si>
  <si>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</si>
  <si>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</si>
  <si>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</si>
  <si>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</si>
  <si>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</si>
  <si>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</si>
  <si>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</si>
  <si>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        PRECOS DE INSUMOS</t>
  </si>
  <si>
    <t xml:space="preserve">  PRECO MEDIANO R$</t>
  </si>
  <si>
    <t>!EM PROCESSO DE DESATIVACAO! DOBRADICA EM ACO/FERRO, 3" X 2 1/2", E= 1,2 A 1,8 MM, SEM ANEL,  CROMADO OU ZINCADO, TAMPA BOLA, COM PARAFUSOS</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</si>
  <si>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</si>
  <si>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</si>
  <si>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</si>
  <si>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</si>
  <si>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</si>
  <si>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</si>
  <si>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DESATIVACAO!JANELA DE CORRER, ACO, BATENTE/REQUADRO DE 6 A 14 CM,  COM DIVISAO HORIZ , PINT ANTICORROSIVA, SEM VIDRO, BANDEIRA COM BASCULA, 4 FLS, 120  X 150 CM (A X 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</si>
  <si>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</si>
  <si>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</si>
  <si>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</si>
  <si>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</si>
  <si>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</si>
  <si>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</si>
  <si>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</si>
  <si>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</si>
  <si>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</si>
  <si>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</si>
  <si>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</si>
  <si>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</si>
  <si>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</si>
  <si>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</si>
  <si>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</si>
  <si>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</si>
  <si>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PARAFUSO DE FIXACAO</t>
  </si>
  <si>
    <t>ABRACADEIRA EM ACO PARA AMARRACAO DE ELETRODUTOS, TIPO D, COM 2 1/2" E PARAFUSO DE FIXACAO</t>
  </si>
  <si>
    <t>ABRACADEIRA EM ACO PARA AMARRACAO DE ELETRODUTOS, TIPO D, COM 2" E PARAFUSO DE FIXACAO</t>
  </si>
  <si>
    <t>ABRACADEIRA EM ACO PARA AMARRACAO DE ELETRODUTOS, TIPO D, COM 3 1/2"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</si>
  <si>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</si>
  <si>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</si>
  <si>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</si>
  <si>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</si>
  <si>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</si>
  <si>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</si>
  <si>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</si>
  <si>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</si>
  <si>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</si>
  <si>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</si>
  <si>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</si>
  <si>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</si>
  <si>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</si>
  <si>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</si>
  <si>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</si>
  <si>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</si>
  <si>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</si>
  <si>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</si>
  <si>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</si>
  <si>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</si>
  <si>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</si>
  <si>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SIMPLES/CONVENCIONAL PARA FORRO PVC, TIPO "U" OU "C", COR BRANCA, COMPRIMENTO 6 M</t>
  </si>
  <si>
    <t>ACESSORIO DE LIGACAO NAO ELETRICO PARA CARGAS EXPLOSIVAS, TUBO DE 6 M</t>
  </si>
  <si>
    <t>ACESSORIO INICIADOR NAO ELETRICO, TUBO DE 6 M, TEMPO DE RETARDO DE *160* MS</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</si>
  <si>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</si>
  <si>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</si>
  <si>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</si>
  <si>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</si>
  <si>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</si>
  <si>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</si>
  <si>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</si>
  <si>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</si>
  <si>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</si>
  <si>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</si>
  <si>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</si>
  <si>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</si>
  <si>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</si>
  <si>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</si>
  <si>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</si>
  <si>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</si>
  <si>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</si>
  <si>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</si>
  <si>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</si>
  <si>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</si>
  <si>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</si>
  <si>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</si>
  <si>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</si>
  <si>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</si>
  <si>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</si>
  <si>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</si>
  <si>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</si>
  <si>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</si>
  <si>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</si>
  <si>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</si>
  <si>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</si>
  <si>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</si>
  <si>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</si>
  <si>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</si>
  <si>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</si>
  <si>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</si>
  <si>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</si>
  <si>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</si>
  <si>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</si>
  <si>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</si>
  <si>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</si>
  <si>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</si>
  <si>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</si>
  <si>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</si>
  <si>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</si>
  <si>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</si>
  <si>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</si>
  <si>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</si>
  <si>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</si>
  <si>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</si>
  <si>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</si>
  <si>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</si>
  <si>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</si>
  <si>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</si>
  <si>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</si>
  <si>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</si>
  <si>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</si>
  <si>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</si>
  <si>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</si>
  <si>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</si>
  <si>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</si>
  <si>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</si>
  <si>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</si>
  <si>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</si>
  <si>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</si>
  <si>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</si>
  <si>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</si>
  <si>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</si>
  <si>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</si>
  <si>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</si>
  <si>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</si>
  <si>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</si>
  <si>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</si>
  <si>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</si>
  <si>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</si>
  <si>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</si>
  <si>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</si>
  <si>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</si>
  <si>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</si>
  <si>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</si>
  <si>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</si>
  <si>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</si>
  <si>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</si>
  <si>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</si>
  <si>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</si>
  <si>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</si>
  <si>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</si>
  <si>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</si>
  <si>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</si>
  <si>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</si>
  <si>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</si>
  <si>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</si>
  <si>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</si>
  <si>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</si>
  <si>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</si>
  <si>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</si>
  <si>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</si>
  <si>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</si>
  <si>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</si>
  <si>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</si>
  <si>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</si>
  <si>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</si>
  <si>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</si>
  <si>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</si>
  <si>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</si>
  <si>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</si>
  <si>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</si>
  <si>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</si>
  <si>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</si>
  <si>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</si>
  <si>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(MENSALISTA)</t>
  </si>
  <si>
    <t>AJUDANTE DE ELETRICISTA (MENSALISTA)</t>
  </si>
  <si>
    <t>AJUDANTE DE ESTRUTURAS METALICAS (MENSALISTA)</t>
  </si>
  <si>
    <t>AJUDANTE DE ESTRUTURAS METALICAS HORISTA</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</si>
  <si>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</si>
  <si>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</si>
  <si>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</si>
  <si>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</si>
  <si>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</si>
  <si>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</si>
  <si>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</si>
  <si>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</si>
  <si>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</si>
  <si>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</si>
  <si>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</si>
  <si>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</si>
  <si>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</si>
  <si>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</si>
  <si>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</si>
  <si>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</si>
  <si>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</si>
  <si>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</si>
  <si>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</si>
  <si>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</si>
  <si>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</si>
  <si>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</si>
  <si>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</si>
  <si>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</si>
  <si>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</si>
  <si>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</si>
  <si>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</si>
  <si>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</si>
  <si>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</si>
  <si>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</si>
  <si>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</si>
  <si>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</si>
  <si>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</si>
  <si>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</si>
  <si>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</si>
  <si>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</si>
  <si>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</si>
  <si>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</si>
  <si>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</si>
  <si>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</si>
  <si>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</si>
  <si>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</si>
  <si>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</si>
  <si>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</si>
  <si>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</si>
  <si>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</si>
  <si>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</si>
  <si>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</si>
  <si>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</si>
  <si>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</si>
  <si>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</si>
  <si>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</si>
  <si>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</si>
  <si>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</si>
  <si>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</si>
  <si>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</si>
  <si>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</si>
  <si>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</si>
  <si>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</si>
  <si>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</si>
  <si>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</si>
  <si>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</si>
  <si>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</si>
  <si>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</si>
  <si>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</si>
  <si>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</si>
  <si>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</si>
  <si>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</si>
  <si>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</si>
  <si>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</si>
  <si>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</si>
  <si>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</si>
  <si>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</si>
  <si>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</si>
  <si>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</si>
  <si>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</si>
  <si>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</si>
  <si>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</si>
  <si>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</si>
  <si>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</si>
  <si>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</si>
  <si>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</si>
  <si>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</si>
  <si>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</si>
  <si>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</si>
  <si>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</si>
  <si>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</si>
  <si>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</si>
  <si>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</si>
  <si>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</si>
  <si>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</si>
  <si>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</si>
  <si>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</si>
  <si>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</si>
  <si>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</si>
  <si>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</si>
  <si>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</si>
  <si>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</si>
  <si>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</si>
  <si>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</si>
  <si>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</si>
  <si>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</si>
  <si>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</si>
  <si>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</si>
  <si>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</si>
  <si>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</si>
  <si>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</si>
  <si>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</si>
  <si>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</si>
  <si>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</si>
  <si>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</si>
  <si>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</si>
  <si>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</si>
  <si>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</si>
  <si>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</si>
  <si>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</si>
  <si>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</si>
  <si>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</si>
  <si>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</si>
  <si>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</si>
  <si>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</si>
  <si>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</si>
  <si>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</si>
  <si>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</si>
  <si>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</si>
  <si>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</si>
  <si>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</si>
  <si>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</si>
  <si>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</si>
  <si>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</si>
  <si>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</si>
  <si>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</si>
  <si>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</si>
  <si>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</si>
  <si>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</si>
  <si>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</si>
  <si>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</si>
  <si>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</si>
  <si>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</si>
  <si>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</si>
  <si>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</si>
  <si>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</si>
  <si>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</si>
  <si>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</si>
  <si>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</si>
  <si>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</si>
  <si>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</si>
  <si>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</si>
  <si>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</si>
  <si>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</si>
  <si>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</si>
  <si>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</si>
  <si>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</si>
  <si>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</si>
  <si>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</si>
  <si>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</si>
  <si>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</si>
  <si>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</si>
  <si>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</si>
  <si>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</si>
  <si>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</si>
  <si>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</si>
  <si>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</si>
  <si>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</si>
  <si>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</si>
  <si>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</si>
  <si>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</si>
  <si>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</si>
  <si>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</si>
  <si>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</si>
  <si>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</si>
  <si>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</si>
  <si>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</si>
  <si>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</si>
  <si>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</si>
  <si>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</si>
  <si>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</si>
  <si>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</si>
  <si>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</si>
  <si>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</si>
  <si>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</si>
  <si>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</si>
  <si>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</si>
  <si>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</si>
  <si>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</si>
  <si>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</si>
  <si>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</si>
  <si>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</si>
  <si>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</si>
  <si>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</si>
  <si>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</si>
  <si>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</si>
  <si>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</si>
  <si>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</si>
  <si>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</si>
  <si>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</si>
  <si>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</si>
  <si>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</si>
  <si>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</si>
  <si>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</si>
  <si>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</si>
  <si>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</si>
  <si>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</si>
  <si>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</si>
  <si>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</si>
  <si>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</si>
  <si>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</si>
  <si>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</si>
  <si>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</si>
  <si>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</si>
  <si>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</si>
  <si>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</si>
  <si>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</si>
  <si>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</si>
  <si>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</si>
  <si>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</si>
  <si>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</si>
  <si>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</si>
  <si>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 (MENSALISTA)</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</si>
  <si>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</si>
  <si>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</si>
  <si>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</si>
  <si>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</si>
  <si>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</si>
  <si>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</si>
  <si>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</si>
  <si>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</si>
  <si>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</si>
  <si>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</si>
  <si>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</si>
  <si>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</si>
  <si>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</si>
  <si>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</si>
  <si>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</si>
  <si>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</si>
  <si>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</si>
  <si>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</si>
  <si>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</si>
  <si>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</si>
  <si>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</si>
  <si>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</si>
  <si>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</si>
  <si>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</si>
  <si>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</si>
  <si>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</si>
  <si>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</si>
  <si>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</si>
  <si>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</si>
  <si>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</si>
  <si>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</si>
  <si>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</si>
  <si>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</si>
  <si>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</si>
  <si>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</si>
  <si>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</si>
  <si>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</si>
  <si>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</si>
  <si>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</si>
  <si>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</si>
  <si>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</si>
  <si>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</si>
  <si>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</si>
  <si>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</si>
  <si>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</si>
  <si>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</si>
  <si>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</si>
  <si>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</si>
  <si>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</si>
  <si>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</si>
  <si>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</si>
  <si>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</si>
  <si>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</si>
  <si>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</si>
  <si>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</si>
  <si>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</si>
  <si>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</si>
  <si>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</si>
  <si>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</si>
  <si>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</si>
  <si>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</si>
  <si>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</si>
  <si>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</si>
  <si>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</si>
  <si>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</si>
  <si>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</si>
  <si>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</si>
  <si>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</si>
  <si>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</si>
  <si>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</si>
  <si>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</si>
  <si>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</si>
  <si>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</si>
  <si>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</si>
  <si>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</si>
  <si>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</si>
  <si>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</si>
  <si>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</si>
  <si>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</si>
  <si>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</si>
  <si>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</si>
  <si>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</si>
  <si>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</si>
  <si>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</si>
  <si>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</si>
  <si>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</si>
  <si>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</si>
  <si>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</si>
  <si>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</si>
  <si>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</si>
  <si>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</si>
  <si>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</si>
  <si>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</si>
  <si>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</si>
  <si>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</si>
  <si>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</si>
  <si>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</si>
  <si>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</si>
  <si>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</si>
  <si>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</si>
  <si>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</si>
  <si>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</si>
  <si>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</si>
  <si>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</si>
  <si>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</si>
  <si>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</si>
  <si>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</si>
  <si>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</si>
  <si>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</si>
  <si>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</si>
  <si>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</si>
  <si>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</si>
  <si>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</si>
  <si>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</si>
  <si>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</si>
  <si>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</si>
  <si>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</si>
  <si>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</si>
  <si>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</si>
  <si>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</si>
  <si>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</si>
  <si>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</si>
  <si>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</si>
  <si>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</si>
  <si>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</si>
  <si>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</si>
  <si>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</si>
  <si>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</si>
  <si>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</si>
  <si>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</si>
  <si>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</si>
  <si>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</si>
  <si>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</si>
  <si>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</si>
  <si>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</si>
  <si>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</si>
  <si>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</si>
  <si>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</si>
  <si>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</si>
  <si>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</si>
  <si>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</si>
  <si>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</si>
  <si>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</si>
  <si>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</si>
  <si>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</si>
  <si>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</si>
  <si>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</si>
  <si>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</si>
  <si>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</si>
  <si>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</si>
  <si>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</si>
  <si>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</si>
  <si>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</si>
  <si>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</si>
  <si>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</si>
  <si>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</si>
  <si>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</si>
  <si>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</si>
  <si>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</si>
  <si>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</si>
  <si>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</si>
  <si>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</si>
  <si>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</si>
  <si>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</si>
  <si>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</si>
  <si>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</si>
  <si>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</si>
  <si>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</si>
  <si>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</si>
  <si>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</si>
  <si>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</si>
  <si>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</si>
  <si>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</si>
  <si>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</si>
  <si>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</si>
  <si>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</si>
  <si>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</si>
  <si>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</si>
  <si>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</si>
  <si>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</si>
  <si>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</si>
  <si>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</si>
  <si>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</si>
  <si>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</si>
  <si>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</si>
  <si>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</si>
  <si>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</si>
  <si>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</si>
  <si>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</si>
  <si>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</si>
  <si>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</si>
  <si>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</si>
  <si>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</si>
  <si>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</si>
  <si>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</si>
  <si>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</si>
  <si>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</si>
  <si>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</si>
  <si>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</si>
  <si>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</si>
  <si>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</si>
  <si>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</si>
  <si>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</si>
  <si>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</si>
  <si>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</si>
  <si>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</si>
  <si>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</si>
  <si>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</si>
  <si>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</si>
  <si>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</si>
  <si>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</si>
  <si>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</si>
  <si>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</si>
  <si>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</si>
  <si>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</si>
  <si>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</si>
  <si>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</si>
  <si>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</si>
  <si>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</si>
  <si>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</si>
  <si>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</si>
  <si>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</si>
  <si>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</si>
  <si>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</si>
  <si>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</si>
  <si>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</si>
  <si>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</si>
  <si>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</si>
  <si>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</si>
  <si>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</si>
  <si>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</si>
  <si>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</si>
  <si>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</si>
  <si>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</si>
  <si>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</si>
  <si>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</si>
  <si>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</si>
  <si>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</si>
  <si>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</si>
  <si>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</si>
  <si>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</si>
  <si>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</si>
  <si>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</si>
  <si>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</si>
  <si>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</si>
  <si>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</si>
  <si>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</si>
  <si>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</si>
  <si>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</si>
  <si>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</si>
  <si>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</si>
  <si>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</si>
  <si>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</si>
  <si>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</si>
  <si>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</si>
  <si>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</si>
  <si>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</si>
  <si>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</si>
  <si>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</si>
  <si>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</si>
  <si>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</si>
  <si>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</si>
  <si>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</si>
  <si>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</si>
  <si>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</si>
  <si>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</si>
  <si>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</si>
  <si>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</si>
  <si>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</si>
  <si>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</si>
  <si>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</si>
  <si>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</si>
  <si>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</si>
  <si>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</si>
  <si>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</si>
  <si>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</si>
  <si>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</si>
  <si>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</si>
  <si>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</si>
  <si>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</si>
  <si>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</si>
  <si>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</si>
  <si>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</si>
  <si>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</si>
  <si>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</si>
  <si>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</si>
  <si>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</si>
  <si>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</si>
  <si>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</si>
  <si>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</si>
  <si>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</si>
  <si>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</si>
  <si>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</si>
  <si>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</si>
  <si>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</si>
  <si>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</si>
  <si>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</si>
  <si>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</si>
  <si>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</si>
  <si>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</si>
  <si>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</si>
  <si>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</si>
  <si>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</si>
  <si>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</si>
  <si>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</si>
  <si>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</si>
  <si>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</si>
  <si>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</si>
  <si>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</si>
  <si>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</si>
  <si>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</si>
  <si>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</si>
  <si>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</si>
  <si>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</si>
  <si>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</si>
  <si>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</si>
  <si>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</si>
  <si>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</si>
  <si>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</si>
  <si>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</si>
  <si>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</si>
  <si>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</si>
  <si>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</si>
  <si>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</si>
  <si>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</si>
  <si>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</si>
  <si>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</si>
  <si>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</si>
  <si>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</si>
  <si>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</si>
  <si>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</si>
  <si>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</si>
  <si>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</si>
  <si>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</si>
  <si>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</si>
  <si>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</si>
  <si>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</si>
  <si>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</si>
  <si>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</si>
  <si>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</si>
  <si>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</si>
  <si>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</si>
  <si>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</si>
  <si>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</si>
  <si>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</si>
  <si>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</si>
  <si>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</si>
  <si>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</si>
  <si>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</si>
  <si>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</si>
  <si>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</si>
  <si>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</si>
  <si>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</si>
  <si>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</si>
  <si>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</si>
  <si>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</si>
  <si>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</si>
  <si>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</si>
  <si>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</si>
  <si>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</si>
  <si>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</si>
  <si>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</si>
  <si>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</si>
  <si>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</si>
  <si>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</si>
  <si>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</si>
  <si>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</si>
  <si>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</si>
  <si>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</si>
  <si>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</si>
  <si>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</si>
  <si>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</si>
  <si>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</si>
  <si>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</si>
  <si>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</si>
  <si>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</si>
  <si>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</si>
  <si>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</si>
  <si>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</si>
  <si>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</si>
  <si>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</si>
  <si>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</si>
  <si>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</si>
  <si>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</si>
  <si>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</si>
  <si>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</si>
  <si>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</si>
  <si>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</si>
  <si>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</si>
  <si>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</si>
  <si>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</si>
  <si>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</si>
  <si>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</si>
  <si>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</si>
  <si>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</si>
  <si>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</si>
  <si>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</si>
  <si>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</si>
  <si>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</si>
  <si>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</si>
  <si>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</si>
  <si>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</si>
  <si>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</si>
  <si>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</si>
  <si>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</si>
  <si>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</si>
  <si>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</si>
  <si>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</si>
  <si>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</si>
  <si>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</si>
  <si>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</si>
  <si>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</si>
  <si>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</si>
  <si>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</si>
  <si>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</si>
  <si>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</si>
  <si>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</si>
  <si>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</si>
  <si>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</si>
  <si>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</si>
  <si>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</si>
  <si>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</si>
  <si>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</si>
  <si>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</si>
  <si>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</si>
  <si>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</si>
  <si>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</si>
  <si>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</si>
  <si>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</si>
  <si>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</si>
  <si>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</si>
  <si>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</si>
  <si>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</si>
  <si>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</si>
  <si>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</si>
  <si>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</si>
  <si>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</si>
  <si>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</si>
  <si>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</si>
  <si>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</si>
  <si>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</si>
  <si>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</si>
  <si>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</si>
  <si>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</si>
  <si>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</si>
  <si>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</si>
  <si>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</si>
  <si>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</si>
  <si>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</si>
  <si>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</si>
  <si>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</si>
  <si>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</si>
  <si>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</si>
  <si>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</si>
  <si>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</si>
  <si>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</si>
  <si>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</si>
  <si>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</si>
  <si>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</si>
  <si>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</si>
  <si>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</si>
  <si>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</si>
  <si>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</si>
  <si>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</si>
  <si>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</si>
  <si>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</si>
  <si>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</si>
  <si>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</si>
  <si>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</si>
  <si>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</si>
  <si>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</si>
  <si>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</si>
  <si>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</si>
  <si>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</si>
  <si>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</si>
  <si>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</si>
  <si>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</si>
  <si>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</si>
  <si>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</si>
  <si>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</si>
  <si>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</si>
  <si>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</si>
  <si>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</si>
  <si>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</si>
  <si>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</si>
  <si>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</si>
  <si>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</si>
  <si>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</si>
  <si>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</si>
  <si>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</si>
  <si>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</si>
  <si>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</si>
  <si>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</si>
  <si>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</si>
  <si>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</si>
  <si>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</si>
  <si>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</si>
  <si>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</si>
  <si>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</si>
  <si>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</si>
  <si>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</si>
  <si>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</si>
  <si>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</si>
  <si>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</si>
  <si>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</si>
  <si>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</si>
  <si>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</si>
  <si>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</si>
  <si>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</si>
  <si>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</si>
  <si>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</si>
  <si>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</si>
  <si>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</si>
  <si>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</si>
  <si>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</si>
  <si>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</si>
  <si>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</si>
  <si>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</si>
  <si>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</si>
  <si>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</si>
  <si>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</si>
  <si>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</si>
  <si>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</si>
  <si>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</si>
  <si>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</si>
  <si>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</si>
  <si>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</si>
  <si>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</si>
  <si>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</si>
  <si>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</si>
  <si>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</si>
  <si>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</si>
  <si>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</si>
  <si>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</si>
  <si>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</si>
  <si>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</si>
  <si>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</si>
  <si>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</si>
  <si>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</si>
  <si>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</si>
  <si>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</si>
  <si>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</si>
  <si>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</si>
  <si>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</si>
  <si>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</si>
  <si>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</si>
  <si>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</si>
  <si>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</si>
  <si>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</si>
  <si>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</si>
  <si>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</si>
  <si>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</si>
  <si>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</si>
  <si>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</si>
  <si>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</si>
  <si>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</si>
  <si>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</si>
  <si>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</si>
  <si>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</si>
  <si>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</si>
  <si>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</si>
  <si>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</si>
  <si>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</si>
  <si>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</si>
  <si>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</si>
  <si>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</si>
  <si>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</si>
  <si>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</si>
  <si>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</si>
  <si>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</si>
  <si>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</si>
  <si>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</si>
  <si>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</si>
  <si>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</si>
  <si>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</si>
  <si>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</si>
  <si>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</si>
  <si>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</si>
  <si>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</si>
  <si>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</si>
  <si>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</si>
  <si>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</si>
  <si>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</si>
  <si>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</si>
  <si>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</si>
  <si>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</si>
  <si>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</si>
  <si>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</si>
  <si>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</si>
  <si>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</si>
  <si>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</si>
  <si>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</si>
  <si>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</si>
  <si>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</si>
  <si>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</si>
  <si>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</si>
  <si>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</si>
  <si>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</si>
  <si>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</si>
  <si>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</si>
  <si>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</si>
  <si>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</si>
  <si>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</si>
  <si>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</si>
  <si>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</si>
  <si>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</si>
  <si>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</si>
  <si>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</si>
  <si>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</si>
  <si>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</si>
  <si>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</si>
  <si>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</si>
  <si>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</si>
  <si>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</si>
  <si>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</si>
  <si>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</si>
  <si>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</si>
  <si>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</si>
  <si>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</si>
  <si>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</si>
  <si>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</si>
  <si>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</si>
  <si>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</si>
  <si>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</si>
  <si>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</si>
  <si>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</si>
  <si>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</si>
  <si>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</si>
  <si>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</si>
  <si>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</si>
  <si>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</si>
  <si>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</si>
  <si>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</si>
  <si>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</si>
  <si>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</si>
  <si>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</si>
  <si>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</si>
  <si>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</si>
  <si>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</si>
  <si>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</si>
  <si>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</si>
  <si>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</si>
  <si>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</si>
  <si>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</si>
  <si>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</si>
  <si>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</si>
  <si>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</si>
  <si>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</si>
  <si>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</si>
  <si>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</si>
  <si>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</si>
  <si>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</si>
  <si>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</si>
  <si>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</si>
  <si>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</si>
  <si>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</si>
  <si>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</si>
  <si>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</si>
  <si>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</si>
  <si>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</si>
  <si>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</si>
  <si>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</si>
  <si>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</si>
  <si>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</si>
  <si>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</si>
  <si>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</si>
  <si>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</si>
  <si>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</si>
  <si>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</si>
  <si>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</si>
  <si>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</si>
  <si>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</si>
  <si>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</si>
  <si>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</si>
  <si>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</si>
  <si>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</si>
  <si>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</si>
  <si>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</si>
  <si>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</si>
  <si>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</si>
  <si>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</si>
  <si>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</si>
  <si>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</si>
  <si>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</si>
  <si>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</si>
  <si>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</si>
  <si>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</si>
  <si>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</si>
  <si>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</si>
  <si>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</si>
  <si>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</si>
  <si>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</si>
  <si>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</si>
  <si>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</si>
  <si>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</si>
  <si>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</si>
  <si>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</si>
  <si>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</si>
  <si>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</si>
  <si>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(MENSALISTA)</t>
  </si>
  <si>
    <t>CARPINTEIRO DE ESQUADRIAS (MENSALISTA)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</si>
  <si>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</si>
  <si>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</si>
  <si>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</si>
  <si>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</si>
  <si>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</si>
  <si>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</si>
  <si>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</si>
  <si>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</si>
  <si>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</si>
  <si>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</si>
  <si>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</si>
  <si>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</si>
  <si>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</si>
  <si>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</si>
  <si>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</si>
  <si>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</si>
  <si>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</si>
  <si>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</si>
  <si>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</si>
  <si>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</si>
  <si>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</si>
  <si>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</si>
  <si>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</si>
  <si>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</si>
  <si>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</si>
  <si>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</si>
  <si>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</si>
  <si>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</si>
  <si>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</si>
  <si>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</si>
  <si>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</si>
  <si>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</si>
  <si>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</si>
  <si>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</si>
  <si>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</si>
  <si>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</si>
  <si>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</si>
  <si>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</si>
  <si>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</si>
  <si>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</si>
  <si>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</si>
  <si>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</si>
  <si>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</si>
  <si>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</si>
  <si>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</si>
  <si>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</si>
  <si>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</si>
  <si>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</si>
  <si>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</si>
  <si>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</si>
  <si>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</si>
  <si>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</si>
  <si>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</si>
  <si>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</si>
  <si>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</si>
  <si>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</si>
  <si>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</si>
  <si>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</si>
  <si>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</si>
  <si>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</si>
  <si>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</si>
  <si>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</si>
  <si>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</si>
  <si>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</si>
  <si>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</si>
  <si>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</si>
  <si>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</si>
  <si>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</si>
  <si>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</si>
  <si>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</si>
  <si>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</si>
  <si>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</si>
  <si>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</si>
  <si>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</si>
  <si>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</si>
  <si>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</si>
  <si>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</si>
  <si>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</si>
  <si>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</si>
  <si>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</si>
  <si>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</si>
  <si>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</si>
  <si>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</si>
  <si>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</si>
  <si>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</si>
  <si>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</si>
  <si>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</si>
  <si>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</si>
  <si>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</si>
  <si>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</si>
  <si>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</si>
  <si>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</si>
  <si>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</si>
  <si>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</si>
  <si>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</si>
  <si>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</si>
  <si>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</si>
  <si>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</si>
  <si>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</si>
  <si>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</si>
  <si>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</si>
  <si>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</si>
  <si>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</si>
  <si>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</si>
  <si>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</si>
  <si>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</si>
  <si>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</si>
  <si>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</si>
  <si>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</si>
  <si>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</si>
  <si>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</si>
  <si>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</si>
  <si>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</si>
  <si>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</si>
  <si>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</si>
  <si>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</si>
  <si>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</si>
  <si>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</si>
  <si>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</si>
  <si>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</si>
  <si>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</si>
  <si>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</si>
  <si>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</si>
  <si>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</si>
  <si>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</si>
  <si>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</si>
  <si>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</si>
  <si>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</si>
  <si>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</si>
  <si>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</si>
  <si>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</si>
  <si>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</si>
  <si>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</si>
  <si>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</si>
  <si>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</si>
  <si>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</si>
  <si>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</si>
  <si>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</si>
  <si>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</si>
  <si>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</si>
  <si>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</si>
  <si>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</si>
  <si>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</si>
  <si>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</si>
  <si>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</si>
  <si>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</si>
  <si>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</si>
  <si>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</si>
  <si>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</si>
  <si>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</si>
  <si>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</si>
  <si>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</si>
  <si>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</si>
  <si>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</si>
  <si>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</si>
  <si>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</si>
  <si>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</si>
  <si>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</si>
  <si>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</si>
  <si>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</si>
  <si>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</si>
  <si>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</si>
  <si>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</si>
  <si>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</si>
  <si>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</si>
  <si>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</si>
  <si>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</si>
  <si>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</si>
  <si>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</si>
  <si>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</si>
  <si>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</si>
  <si>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</si>
  <si>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</si>
  <si>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</si>
  <si>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</si>
  <si>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</si>
  <si>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</si>
  <si>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</si>
  <si>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</si>
  <si>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</si>
  <si>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</si>
  <si>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</si>
  <si>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</si>
  <si>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</si>
  <si>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</si>
  <si>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</si>
  <si>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</si>
  <si>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</si>
  <si>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</si>
  <si>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</si>
  <si>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</si>
  <si>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</si>
  <si>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</si>
  <si>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</si>
  <si>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</si>
  <si>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</si>
  <si>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</si>
  <si>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</si>
  <si>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</si>
  <si>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</si>
  <si>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</si>
  <si>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</si>
  <si>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</si>
  <si>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</si>
  <si>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</si>
  <si>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</si>
  <si>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</si>
  <si>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</si>
  <si>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</si>
  <si>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</si>
  <si>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</si>
  <si>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</si>
  <si>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</si>
  <si>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</si>
  <si>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</si>
  <si>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</si>
  <si>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</si>
  <si>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</si>
  <si>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</si>
  <si>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</si>
  <si>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</si>
  <si>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</si>
  <si>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</si>
  <si>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</si>
  <si>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</si>
  <si>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</si>
  <si>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</si>
  <si>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</si>
  <si>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</si>
  <si>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</si>
  <si>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</si>
  <si>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</si>
  <si>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</si>
  <si>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</si>
  <si>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</si>
  <si>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</si>
  <si>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</si>
  <si>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</si>
  <si>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</si>
  <si>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</si>
  <si>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</si>
  <si>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</si>
  <si>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</si>
  <si>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</si>
  <si>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</si>
  <si>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</si>
  <si>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</si>
  <si>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</si>
  <si>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</si>
  <si>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</si>
  <si>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</si>
  <si>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</si>
  <si>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</si>
  <si>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</si>
  <si>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</si>
  <si>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</si>
  <si>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</si>
  <si>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</si>
  <si>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</si>
  <si>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</si>
  <si>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</si>
  <si>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</si>
  <si>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</si>
  <si>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</si>
  <si>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</si>
  <si>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</si>
  <si>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</si>
  <si>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</si>
  <si>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</si>
  <si>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</si>
  <si>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</si>
  <si>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</si>
  <si>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</si>
  <si>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</si>
  <si>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</si>
  <si>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</si>
  <si>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</si>
  <si>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</si>
  <si>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</si>
  <si>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</si>
  <si>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</si>
  <si>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</si>
  <si>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</si>
  <si>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</si>
  <si>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</si>
  <si>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</si>
  <si>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</si>
  <si>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</si>
  <si>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</si>
  <si>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</si>
  <si>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</si>
  <si>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</si>
  <si>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</si>
  <si>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</si>
  <si>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</si>
  <si>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</si>
  <si>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</si>
  <si>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</si>
  <si>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</si>
  <si>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</si>
  <si>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</si>
  <si>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</si>
  <si>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</si>
  <si>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</si>
  <si>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</si>
  <si>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</si>
  <si>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</si>
  <si>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</si>
  <si>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</si>
  <si>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</si>
  <si>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</si>
  <si>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</si>
  <si>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</si>
  <si>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</si>
  <si>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</si>
  <si>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</si>
  <si>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</si>
  <si>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</si>
  <si>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</si>
  <si>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</si>
  <si>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</si>
  <si>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</si>
  <si>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</si>
  <si>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</si>
  <si>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</si>
  <si>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</si>
  <si>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</si>
  <si>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</si>
  <si>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</si>
  <si>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</si>
  <si>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</si>
  <si>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</si>
  <si>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</si>
  <si>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</si>
  <si>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</si>
  <si>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</si>
  <si>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</si>
  <si>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</si>
  <si>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</si>
  <si>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</si>
  <si>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</si>
  <si>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</si>
  <si>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</si>
  <si>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</si>
  <si>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</si>
  <si>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</si>
  <si>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</si>
  <si>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</si>
  <si>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</si>
  <si>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</si>
  <si>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</si>
  <si>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</si>
  <si>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</si>
  <si>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</si>
  <si>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</si>
  <si>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</si>
  <si>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</si>
  <si>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</si>
  <si>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</si>
  <si>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</si>
  <si>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</si>
  <si>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</si>
  <si>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</si>
  <si>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</si>
  <si>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</si>
  <si>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</si>
  <si>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</si>
  <si>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</si>
  <si>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</si>
  <si>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</si>
  <si>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</si>
  <si>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</si>
  <si>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</si>
  <si>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</si>
  <si>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</si>
  <si>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</si>
  <si>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</si>
  <si>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</si>
  <si>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</si>
  <si>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</si>
  <si>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</si>
  <si>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</si>
  <si>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</si>
  <si>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</si>
  <si>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</si>
  <si>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</si>
  <si>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</si>
  <si>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</si>
  <si>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</si>
  <si>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</si>
  <si>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</si>
  <si>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</si>
  <si>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</si>
  <si>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</si>
  <si>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</si>
  <si>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</si>
  <si>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</si>
  <si>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</si>
  <si>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</si>
  <si>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</si>
  <si>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</si>
  <si>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</si>
  <si>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</si>
  <si>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</si>
  <si>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</si>
  <si>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</si>
  <si>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</si>
  <si>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</si>
  <si>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</si>
  <si>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</si>
  <si>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</si>
  <si>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</si>
  <si>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</si>
  <si>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</si>
  <si>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</si>
  <si>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</si>
  <si>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</si>
  <si>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</si>
  <si>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</si>
  <si>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</si>
  <si>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</si>
  <si>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</si>
  <si>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</si>
  <si>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</si>
  <si>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</si>
  <si>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</si>
  <si>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</si>
  <si>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</si>
  <si>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</si>
  <si>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</si>
  <si>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</si>
  <si>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</si>
  <si>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</si>
  <si>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</si>
  <si>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</si>
  <si>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</si>
  <si>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</si>
  <si>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</si>
  <si>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</si>
  <si>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</si>
  <si>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</si>
  <si>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</si>
  <si>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</si>
  <si>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</si>
  <si>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</si>
  <si>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</si>
  <si>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</si>
  <si>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</si>
  <si>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</si>
  <si>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</si>
  <si>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</si>
  <si>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</si>
  <si>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</si>
  <si>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</si>
  <si>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</si>
  <si>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</si>
  <si>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</si>
  <si>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</si>
  <si>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</si>
  <si>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</si>
  <si>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</si>
  <si>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</si>
  <si>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</si>
  <si>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</si>
  <si>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</si>
  <si>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</si>
  <si>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</si>
  <si>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</si>
  <si>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</si>
  <si>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</si>
  <si>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</si>
  <si>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</si>
  <si>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</si>
  <si>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</si>
  <si>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</si>
  <si>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</si>
  <si>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</si>
  <si>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</si>
  <si>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</si>
  <si>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</si>
  <si>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</si>
  <si>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</si>
  <si>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</si>
  <si>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</si>
  <si>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</si>
  <si>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</si>
  <si>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</si>
  <si>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</si>
  <si>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</si>
  <si>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</si>
  <si>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</si>
  <si>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</si>
  <si>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</si>
  <si>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</si>
  <si>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</si>
  <si>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</si>
  <si>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</si>
  <si>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</si>
  <si>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</si>
  <si>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</si>
  <si>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</si>
  <si>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</si>
  <si>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</si>
  <si>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</si>
  <si>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</si>
  <si>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</si>
  <si>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</si>
  <si>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</si>
  <si>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</si>
  <si>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</si>
  <si>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</si>
  <si>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</si>
  <si>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</si>
  <si>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</si>
  <si>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</si>
  <si>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</si>
  <si>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</si>
  <si>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</si>
  <si>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</si>
  <si>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</si>
  <si>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</si>
  <si>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</si>
  <si>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</si>
  <si>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</si>
  <si>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</si>
  <si>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</si>
  <si>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</si>
  <si>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</si>
  <si>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</si>
  <si>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</si>
  <si>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</si>
  <si>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</si>
  <si>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</si>
  <si>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</si>
  <si>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</si>
  <si>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</si>
  <si>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</si>
  <si>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</si>
  <si>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</si>
  <si>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</si>
  <si>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</si>
  <si>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</si>
  <si>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</si>
  <si>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</si>
  <si>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</si>
  <si>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</si>
  <si>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</si>
  <si>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</si>
  <si>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</si>
  <si>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</si>
  <si>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</si>
  <si>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</si>
  <si>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</si>
  <si>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</si>
  <si>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</si>
  <si>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</si>
  <si>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</si>
  <si>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</si>
  <si>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</si>
  <si>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</si>
  <si>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</si>
  <si>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</si>
  <si>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</si>
  <si>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</si>
  <si>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</si>
  <si>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</si>
  <si>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</si>
  <si>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</si>
  <si>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</si>
  <si>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</si>
  <si>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</si>
  <si>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</si>
  <si>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</si>
  <si>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</si>
  <si>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</si>
  <si>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</si>
  <si>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</si>
  <si>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</si>
  <si>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</si>
  <si>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</si>
  <si>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</si>
  <si>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</si>
  <si>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</si>
  <si>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</si>
  <si>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</si>
  <si>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</si>
  <si>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</si>
  <si>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</si>
  <si>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</si>
  <si>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</si>
  <si>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</si>
  <si>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</si>
  <si>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</si>
  <si>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</si>
  <si>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</si>
  <si>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</si>
  <si>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</si>
  <si>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</si>
  <si>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</si>
  <si>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</si>
  <si>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</si>
  <si>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</si>
  <si>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</si>
  <si>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</si>
  <si>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</si>
  <si>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</si>
  <si>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</si>
  <si>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</si>
  <si>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</si>
  <si>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</si>
  <si>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</si>
  <si>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</si>
  <si>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</si>
  <si>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</si>
  <si>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</si>
  <si>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</si>
  <si>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</si>
  <si>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</si>
  <si>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</si>
  <si>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</si>
  <si>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</si>
  <si>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</si>
  <si>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</si>
  <si>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</si>
  <si>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</si>
  <si>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</si>
  <si>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</si>
  <si>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</si>
  <si>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</si>
  <si>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</si>
  <si>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</si>
  <si>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</si>
  <si>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</si>
  <si>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</si>
  <si>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</si>
  <si>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</si>
  <si>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</si>
  <si>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</si>
  <si>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</si>
  <si>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</si>
  <si>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</si>
  <si>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</si>
  <si>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</si>
  <si>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</si>
  <si>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</si>
  <si>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</si>
  <si>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</si>
  <si>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</si>
  <si>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</si>
  <si>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</si>
  <si>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</si>
  <si>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</si>
  <si>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</si>
  <si>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</si>
  <si>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</si>
  <si>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</si>
  <si>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</si>
  <si>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</si>
  <si>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</si>
  <si>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</si>
  <si>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</si>
  <si>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</si>
  <si>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</si>
  <si>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</si>
  <si>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</si>
  <si>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</si>
  <si>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</si>
  <si>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</si>
  <si>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</si>
  <si>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</si>
  <si>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</si>
  <si>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</si>
  <si>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</si>
  <si>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</si>
  <si>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</si>
  <si>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</si>
  <si>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</si>
  <si>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</si>
  <si>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</si>
  <si>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</si>
  <si>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</si>
  <si>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</si>
  <si>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</si>
  <si>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</si>
  <si>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</si>
  <si>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</si>
  <si>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</si>
  <si>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</si>
  <si>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</si>
  <si>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</si>
  <si>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</si>
  <si>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</si>
  <si>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</si>
  <si>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</si>
  <si>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</si>
  <si>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</si>
  <si>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</si>
  <si>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</si>
  <si>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</si>
  <si>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</si>
  <si>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</si>
  <si>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</si>
  <si>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</si>
  <si>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</si>
  <si>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</si>
  <si>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</si>
  <si>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</si>
  <si>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</si>
  <si>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</si>
  <si>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</si>
  <si>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</si>
  <si>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</si>
  <si>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</si>
  <si>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</si>
  <si>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</si>
  <si>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</si>
  <si>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</si>
  <si>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</si>
  <si>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</si>
  <si>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</si>
  <si>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</si>
  <si>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</si>
  <si>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</si>
  <si>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</si>
  <si>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</si>
  <si>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</si>
  <si>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</si>
  <si>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</si>
  <si>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</si>
  <si>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</si>
  <si>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</si>
  <si>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</si>
  <si>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</si>
  <si>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</si>
  <si>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</si>
  <si>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</si>
  <si>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</si>
  <si>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</si>
  <si>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</si>
  <si>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</si>
  <si>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</si>
  <si>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</si>
  <si>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</si>
  <si>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</si>
  <si>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</si>
  <si>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</si>
  <si>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</si>
  <si>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</si>
  <si>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</si>
  <si>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</si>
  <si>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</si>
  <si>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</si>
  <si>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</si>
  <si>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</si>
  <si>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</si>
  <si>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</si>
  <si>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</si>
  <si>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</si>
  <si>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</si>
  <si>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</si>
  <si>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</si>
  <si>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</si>
  <si>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</si>
  <si>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</si>
  <si>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</si>
  <si>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</si>
  <si>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</si>
  <si>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</si>
  <si>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</si>
  <si>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</si>
  <si>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</si>
  <si>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</si>
  <si>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</si>
  <si>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</si>
  <si>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</si>
  <si>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</si>
  <si>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</si>
  <si>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</si>
  <si>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</si>
  <si>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</si>
  <si>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</si>
  <si>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</si>
  <si>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</si>
  <si>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</si>
  <si>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</si>
  <si>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</si>
  <si>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</si>
  <si>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</si>
  <si>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</si>
  <si>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</si>
  <si>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</si>
  <si>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</si>
  <si>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</si>
  <si>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</si>
  <si>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</si>
  <si>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</si>
  <si>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</si>
  <si>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</si>
  <si>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</si>
  <si>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</si>
  <si>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</si>
  <si>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</si>
  <si>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</si>
  <si>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</si>
  <si>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</si>
  <si>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</si>
  <si>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</si>
  <si>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</si>
  <si>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</si>
  <si>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</si>
  <si>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</si>
  <si>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</si>
  <si>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</si>
  <si>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</si>
  <si>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</si>
  <si>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</si>
  <si>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</si>
  <si>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</si>
  <si>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</si>
  <si>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</si>
  <si>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</si>
  <si>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</si>
  <si>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</si>
  <si>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</si>
  <si>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</si>
  <si>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</si>
  <si>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</si>
  <si>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</si>
  <si>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</si>
  <si>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</si>
  <si>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</si>
  <si>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</si>
  <si>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</si>
  <si>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</si>
  <si>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</si>
  <si>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</si>
  <si>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</si>
  <si>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</si>
  <si>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</si>
  <si>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</si>
  <si>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</si>
  <si>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</si>
  <si>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</si>
  <si>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</si>
  <si>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</si>
  <si>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</si>
  <si>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</si>
  <si>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</si>
  <si>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</si>
  <si>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</si>
  <si>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</si>
  <si>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</si>
  <si>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</si>
  <si>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</si>
  <si>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</si>
  <si>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</si>
  <si>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</si>
  <si>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</si>
  <si>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</si>
  <si>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</si>
  <si>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</si>
  <si>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</si>
  <si>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</si>
  <si>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</si>
  <si>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</si>
  <si>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</si>
  <si>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</si>
  <si>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</si>
  <si>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</si>
  <si>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</si>
  <si>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</si>
  <si>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</si>
  <si>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</si>
  <si>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</si>
  <si>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</si>
  <si>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</si>
  <si>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</si>
  <si>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</si>
  <si>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</si>
  <si>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</si>
  <si>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</si>
  <si>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</si>
  <si>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</si>
  <si>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</si>
  <si>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</si>
  <si>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</si>
  <si>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</si>
  <si>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</si>
  <si>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</si>
  <si>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</si>
  <si>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</si>
  <si>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</si>
  <si>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</si>
  <si>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</si>
  <si>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</si>
  <si>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</si>
  <si>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</si>
  <si>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</si>
  <si>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</si>
  <si>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</si>
  <si>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</si>
  <si>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</si>
  <si>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</si>
  <si>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</si>
  <si>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</si>
  <si>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</si>
  <si>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</si>
  <si>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</si>
  <si>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</si>
  <si>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</si>
  <si>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</si>
  <si>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</si>
  <si>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</si>
  <si>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</si>
  <si>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</si>
  <si>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</si>
  <si>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</si>
  <si>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</si>
  <si>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</si>
  <si>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</si>
  <si>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</si>
  <si>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</si>
  <si>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</si>
  <si>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</si>
  <si>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</si>
  <si>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</si>
  <si>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</si>
  <si>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</si>
  <si>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</si>
  <si>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</si>
  <si>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</si>
  <si>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</si>
  <si>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</si>
  <si>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</si>
  <si>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</si>
  <si>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</si>
  <si>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</si>
  <si>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</si>
  <si>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</si>
  <si>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</si>
  <si>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</si>
  <si>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</si>
  <si>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</si>
  <si>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</si>
  <si>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</si>
  <si>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</si>
  <si>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</si>
  <si>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</si>
  <si>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</si>
  <si>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</si>
  <si>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</si>
  <si>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</si>
  <si>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</si>
  <si>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</si>
  <si>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</si>
  <si>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</si>
  <si>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</si>
  <si>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</si>
  <si>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</si>
  <si>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</si>
  <si>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</si>
  <si>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</si>
  <si>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</si>
  <si>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</si>
  <si>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</si>
  <si>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</si>
  <si>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</si>
  <si>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</si>
  <si>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</si>
  <si>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</si>
  <si>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</si>
  <si>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</si>
  <si>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</si>
  <si>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</si>
  <si>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</si>
  <si>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</si>
  <si>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</si>
  <si>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</si>
  <si>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</si>
  <si>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</si>
  <si>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</si>
  <si>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</si>
  <si>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</si>
  <si>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</si>
  <si>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</si>
  <si>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</si>
  <si>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</si>
  <si>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</si>
  <si>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</si>
  <si>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</si>
  <si>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</si>
  <si>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</si>
  <si>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</si>
  <si>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</si>
  <si>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</si>
  <si>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</si>
  <si>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</si>
  <si>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</si>
  <si>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</si>
  <si>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</si>
  <si>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</si>
  <si>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</si>
  <si>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</si>
  <si>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</si>
  <si>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</si>
  <si>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</si>
  <si>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</si>
  <si>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</si>
  <si>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</si>
  <si>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</si>
  <si>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</si>
  <si>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</si>
  <si>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</si>
  <si>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</si>
  <si>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</si>
  <si>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</si>
  <si>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</si>
  <si>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</si>
  <si>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</si>
  <si>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</si>
  <si>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</si>
  <si>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</si>
  <si>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</si>
  <si>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</si>
  <si>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</si>
  <si>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</si>
  <si>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</si>
  <si>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</si>
  <si>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</si>
  <si>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</si>
  <si>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</si>
  <si>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</si>
  <si>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</si>
  <si>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</si>
  <si>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</si>
  <si>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</si>
  <si>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</si>
  <si>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</si>
  <si>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</si>
  <si>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</si>
  <si>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</si>
  <si>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</si>
  <si>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</si>
  <si>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</si>
  <si>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</si>
  <si>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</si>
  <si>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</si>
  <si>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</si>
  <si>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</si>
  <si>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</si>
  <si>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</si>
  <si>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</si>
  <si>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</si>
  <si>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</si>
  <si>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</si>
  <si>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</si>
  <si>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</si>
  <si>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</si>
  <si>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</si>
  <si>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</si>
  <si>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</si>
  <si>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</si>
  <si>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</si>
  <si>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</si>
  <si>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</si>
  <si>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</si>
  <si>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</si>
  <si>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</si>
  <si>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</si>
  <si>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</si>
  <si>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</si>
  <si>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</si>
  <si>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</si>
  <si>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</si>
  <si>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</si>
  <si>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</si>
  <si>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</si>
  <si>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</si>
  <si>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</si>
  <si>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</si>
  <si>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</si>
  <si>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</si>
  <si>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</si>
  <si>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</si>
  <si>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</si>
  <si>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</si>
  <si>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</si>
  <si>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</si>
  <si>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</si>
  <si>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</si>
  <si>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</si>
  <si>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</si>
  <si>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</si>
  <si>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</si>
  <si>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</si>
  <si>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</si>
  <si>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</si>
  <si>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</si>
  <si>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</si>
  <si>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</si>
  <si>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</si>
  <si>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</si>
  <si>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</si>
  <si>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</si>
  <si>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</si>
  <si>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</si>
  <si>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</si>
  <si>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</si>
  <si>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</si>
  <si>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</si>
  <si>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</si>
  <si>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</si>
  <si>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</si>
  <si>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</si>
  <si>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</si>
  <si>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</si>
  <si>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</si>
  <si>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</si>
  <si>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</si>
  <si>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</si>
  <si>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</si>
  <si>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</si>
  <si>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</si>
  <si>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</si>
  <si>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</si>
  <si>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</si>
  <si>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</si>
  <si>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</si>
  <si>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</si>
  <si>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</si>
  <si>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</si>
  <si>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</si>
  <si>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</si>
  <si>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</si>
  <si>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</si>
  <si>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</si>
  <si>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</si>
  <si>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</si>
  <si>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</si>
  <si>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</si>
  <si>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</si>
  <si>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</si>
  <si>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</si>
  <si>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</si>
  <si>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</si>
  <si>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</si>
  <si>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</si>
  <si>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</si>
  <si>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</si>
  <si>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</si>
  <si>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</si>
  <si>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</si>
  <si>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</si>
  <si>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</si>
  <si>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</si>
  <si>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</si>
  <si>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</si>
  <si>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</si>
  <si>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</si>
  <si>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</si>
  <si>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</si>
  <si>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</si>
  <si>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</si>
  <si>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</si>
  <si>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</si>
  <si>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</si>
  <si>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</si>
  <si>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</si>
  <si>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</si>
  <si>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</si>
  <si>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</si>
  <si>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</si>
  <si>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</si>
  <si>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</si>
  <si>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</si>
  <si>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</si>
  <si>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</si>
  <si>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</si>
  <si>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</si>
  <si>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</si>
  <si>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</si>
  <si>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</si>
  <si>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</si>
  <si>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</si>
  <si>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</si>
  <si>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</si>
  <si>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</si>
  <si>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</si>
  <si>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</si>
  <si>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</si>
  <si>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</si>
  <si>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</si>
  <si>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</si>
  <si>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</si>
  <si>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</si>
  <si>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</si>
  <si>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</si>
  <si>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</si>
  <si>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</si>
  <si>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</si>
  <si>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</si>
  <si>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</si>
  <si>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</si>
  <si>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</si>
  <si>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</si>
  <si>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</si>
  <si>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</si>
  <si>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</si>
  <si>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</si>
  <si>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</si>
  <si>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</si>
  <si>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</si>
  <si>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</si>
  <si>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</si>
  <si>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</si>
  <si>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</si>
  <si>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</si>
  <si>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</si>
  <si>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</si>
  <si>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</si>
  <si>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</si>
  <si>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</si>
  <si>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</si>
  <si>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</si>
  <si>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</si>
  <si>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</si>
  <si>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</si>
  <si>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</si>
  <si>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</si>
  <si>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</si>
  <si>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</si>
  <si>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</si>
  <si>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</si>
  <si>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</si>
  <si>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</si>
  <si>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</si>
  <si>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</si>
  <si>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</si>
  <si>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</si>
  <si>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</si>
  <si>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</si>
  <si>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</si>
  <si>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</si>
  <si>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</si>
  <si>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</si>
  <si>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</si>
  <si>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</si>
  <si>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</si>
  <si>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</si>
  <si>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</si>
  <si>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</si>
  <si>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</si>
  <si>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</si>
  <si>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</si>
  <si>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</si>
  <si>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</si>
  <si>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</si>
  <si>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</si>
  <si>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</si>
  <si>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</si>
  <si>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</si>
  <si>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</si>
  <si>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</si>
  <si>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</si>
  <si>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</si>
  <si>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</si>
  <si>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</si>
  <si>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</si>
  <si>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</si>
  <si>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</si>
  <si>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</si>
  <si>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</si>
  <si>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</si>
  <si>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</si>
  <si>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</si>
  <si>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</si>
  <si>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</si>
  <si>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</si>
  <si>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</si>
  <si>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</si>
  <si>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</si>
  <si>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</si>
  <si>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</si>
  <si>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</si>
  <si>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</si>
  <si>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</si>
  <si>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</si>
  <si>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</si>
  <si>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</si>
  <si>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</si>
  <si>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</si>
  <si>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</si>
  <si>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</si>
  <si>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</si>
  <si>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</si>
  <si>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</si>
  <si>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</si>
  <si>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</si>
  <si>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</si>
  <si>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</si>
  <si>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</si>
  <si>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</si>
  <si>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</si>
  <si>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</si>
  <si>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</si>
  <si>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</si>
  <si>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</si>
  <si>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</si>
  <si>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</si>
  <si>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</si>
  <si>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</si>
  <si>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</si>
  <si>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</si>
  <si>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</si>
  <si>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</si>
  <si>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</si>
  <si>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</si>
  <si>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</si>
  <si>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</si>
  <si>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</si>
  <si>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</si>
  <si>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</si>
  <si>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PERFIL 25, 120 X 150 CM (A X L), 4 FLS, BANDEIRA COM BASCULA,  ACABAMENTO BRANCO OU BRILHANTE, BATENTE/REQUADRO DE 6 A 14 CM, COM VIDRO, SEM GUARNICAO/ALIZAR</t>
  </si>
  <si>
    <t>JANELA DE CORRER, EM ALUMINIO PEFIL 25, 100 X 200 CM (A X L), 4 FLS, SEM BANDEIRA, ACABAMENTO BRANCO OU BRILHANTE, BATENTE DE 6 A 7 CM, COM VIDRO, SEM GUARNICAO/ALIZAR</t>
  </si>
  <si>
    <t>JANELA DE CORRER, EM ALUMINIO PERFIL 25, 100 X 120 CM (A X L), 2 FLS MOVEIS,  SEM BANDEIRA, ACABAMENTO BRANCO OU BRILHANTE, BATENTE DE 6 A 7 CM, COM VIDRO, SEM GUARNICAO</t>
  </si>
  <si>
    <t>JANELA DE CORRER, EM ALUMINIO PERFIL 25, 100 X 150 CM (A X L), 2 FLS MOVEIS,  SEM BANDEIRA, ACABAMENTO BRANCO OU BRILHANTE, BATENTE DE 6 A 7 CM, COM VIDRO, SEM GUARNICAO</t>
  </si>
  <si>
    <t>JANELA DE CORRER, EM ALUMINIO PERFIL 25, 100 X 150 CM (A X L), 4 FLS MOVEIS, SEM BANDEIRA, ACABAMENTO BRANCO OU BRILHANTE, BATENTE DE 6 A 7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</si>
  <si>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</si>
  <si>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</si>
  <si>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</si>
  <si>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</si>
  <si>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</si>
  <si>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</si>
  <si>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</si>
  <si>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</si>
  <si>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</si>
  <si>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</si>
  <si>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</si>
  <si>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</si>
  <si>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</si>
  <si>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</si>
  <si>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</si>
  <si>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</si>
  <si>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</si>
  <si>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</si>
  <si>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</si>
  <si>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</si>
  <si>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</si>
  <si>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</si>
  <si>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</si>
  <si>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</si>
  <si>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</si>
  <si>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</si>
  <si>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</si>
  <si>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</si>
  <si>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</si>
  <si>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</si>
  <si>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</si>
  <si>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</si>
  <si>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</si>
  <si>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</si>
  <si>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</si>
  <si>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</si>
  <si>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</si>
  <si>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</si>
  <si>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</si>
  <si>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</si>
  <si>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</si>
  <si>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</si>
  <si>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</si>
  <si>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</si>
  <si>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</si>
  <si>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</si>
  <si>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</si>
  <si>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</si>
  <si>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</si>
  <si>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</si>
  <si>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</si>
  <si>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</si>
  <si>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</si>
  <si>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</si>
  <si>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</si>
  <si>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</si>
  <si>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</si>
  <si>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</si>
  <si>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</si>
  <si>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</si>
  <si>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</si>
  <si>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</si>
  <si>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</si>
  <si>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</si>
  <si>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</si>
  <si>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</si>
  <si>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</si>
  <si>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</si>
  <si>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</si>
  <si>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</si>
  <si>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</si>
  <si>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</si>
  <si>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</si>
  <si>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</si>
  <si>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</si>
  <si>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</si>
  <si>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</si>
  <si>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</si>
  <si>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</si>
  <si>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</si>
  <si>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</si>
  <si>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</si>
  <si>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</si>
  <si>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</si>
  <si>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</si>
  <si>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</si>
  <si>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</si>
  <si>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</si>
  <si>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</si>
  <si>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</si>
  <si>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</si>
  <si>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</si>
  <si>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</si>
  <si>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</si>
  <si>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</si>
  <si>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</si>
  <si>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</si>
  <si>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</si>
  <si>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</si>
  <si>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</si>
  <si>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</si>
  <si>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</si>
  <si>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</si>
  <si>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</si>
  <si>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</si>
  <si>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</si>
  <si>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</si>
  <si>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</si>
  <si>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</si>
  <si>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</si>
  <si>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</si>
  <si>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</si>
  <si>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</si>
  <si>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</si>
  <si>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</si>
  <si>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</si>
  <si>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</si>
  <si>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</si>
  <si>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</si>
  <si>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</si>
  <si>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</si>
  <si>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</si>
  <si>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</si>
  <si>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</si>
  <si>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</si>
  <si>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</si>
  <si>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</si>
  <si>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</si>
  <si>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</si>
  <si>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</si>
  <si>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</si>
  <si>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</si>
  <si>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</si>
  <si>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</si>
  <si>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</si>
  <si>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</si>
  <si>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</si>
  <si>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</si>
  <si>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</si>
  <si>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</si>
  <si>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</si>
  <si>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</si>
  <si>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</si>
  <si>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</si>
  <si>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</si>
  <si>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</si>
  <si>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</si>
  <si>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</si>
  <si>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</si>
  <si>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</si>
  <si>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</si>
  <si>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</si>
  <si>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</si>
  <si>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</si>
  <si>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</si>
  <si>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</si>
  <si>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</si>
  <si>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</si>
  <si>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</si>
  <si>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</si>
  <si>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</si>
  <si>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</si>
  <si>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</si>
  <si>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</si>
  <si>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</si>
  <si>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</si>
  <si>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</si>
  <si>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</si>
  <si>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</si>
  <si>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</si>
  <si>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</si>
  <si>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</si>
  <si>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</si>
  <si>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</si>
  <si>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</si>
  <si>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</si>
  <si>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</si>
  <si>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</si>
  <si>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</si>
  <si>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</si>
  <si>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</si>
  <si>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</si>
  <si>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</si>
  <si>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</si>
  <si>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</si>
  <si>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</si>
  <si>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</si>
  <si>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</si>
  <si>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</si>
  <si>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</si>
  <si>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</si>
  <si>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</si>
  <si>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</si>
  <si>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</si>
  <si>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</si>
  <si>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</si>
  <si>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</si>
  <si>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</si>
  <si>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</si>
  <si>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</si>
  <si>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</si>
  <si>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</si>
  <si>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</si>
  <si>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</si>
  <si>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</si>
  <si>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</si>
  <si>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</si>
  <si>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</si>
  <si>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</si>
  <si>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</si>
  <si>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</si>
  <si>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</si>
  <si>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</si>
  <si>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</si>
  <si>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</si>
  <si>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</si>
  <si>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</si>
  <si>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</si>
  <si>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</si>
  <si>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</si>
  <si>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</si>
  <si>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</si>
  <si>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</si>
  <si>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</si>
  <si>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</si>
  <si>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</si>
  <si>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</si>
  <si>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</si>
  <si>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</si>
  <si>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</si>
  <si>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</si>
  <si>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</si>
  <si>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</si>
  <si>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</si>
  <si>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</si>
  <si>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</si>
  <si>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</si>
  <si>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</si>
  <si>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</si>
  <si>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</si>
  <si>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</si>
  <si>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</si>
  <si>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</si>
  <si>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</si>
  <si>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</si>
  <si>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</si>
  <si>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</si>
  <si>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</si>
  <si>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</si>
  <si>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</si>
  <si>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</si>
  <si>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</si>
  <si>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</si>
  <si>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</si>
  <si>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</si>
  <si>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</si>
  <si>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</si>
  <si>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</si>
  <si>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</si>
  <si>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</si>
  <si>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</si>
  <si>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</si>
  <si>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</si>
  <si>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</si>
  <si>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</si>
  <si>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</si>
  <si>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</si>
  <si>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</si>
  <si>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</si>
  <si>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</si>
  <si>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</si>
  <si>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</si>
  <si>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</si>
  <si>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</si>
  <si>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</si>
  <si>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</si>
  <si>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</si>
  <si>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</si>
  <si>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</si>
  <si>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</si>
  <si>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</si>
  <si>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</si>
  <si>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</si>
  <si>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</si>
  <si>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</si>
  <si>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</si>
  <si>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</si>
  <si>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</si>
  <si>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</si>
  <si>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</si>
  <si>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</si>
  <si>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</si>
  <si>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</si>
  <si>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</si>
  <si>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</si>
  <si>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</si>
  <si>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</si>
  <si>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</si>
  <si>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</si>
  <si>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</si>
  <si>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</si>
  <si>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</si>
  <si>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</si>
  <si>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</si>
  <si>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</si>
  <si>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</si>
  <si>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</si>
  <si>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</si>
  <si>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</si>
  <si>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</si>
  <si>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</si>
  <si>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</si>
  <si>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</si>
  <si>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</si>
  <si>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</si>
  <si>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</si>
  <si>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</si>
  <si>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</si>
  <si>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</si>
  <si>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</si>
  <si>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</si>
  <si>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</si>
  <si>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</si>
  <si>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</si>
  <si>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</si>
  <si>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</si>
  <si>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</si>
  <si>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</si>
  <si>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</si>
  <si>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</si>
  <si>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</si>
  <si>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</si>
  <si>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</si>
  <si>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</si>
  <si>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</si>
  <si>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</si>
  <si>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</si>
  <si>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</si>
  <si>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</si>
  <si>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</si>
  <si>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</si>
  <si>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</si>
  <si>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</si>
  <si>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</si>
  <si>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</si>
  <si>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</si>
  <si>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</si>
  <si>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</si>
  <si>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</si>
  <si>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</si>
  <si>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</si>
  <si>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</si>
  <si>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</si>
  <si>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</si>
  <si>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</si>
  <si>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</si>
  <si>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</si>
  <si>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</si>
  <si>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</si>
  <si>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</si>
  <si>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</si>
  <si>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</si>
  <si>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</si>
  <si>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</si>
  <si>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</si>
  <si>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</si>
  <si>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</si>
  <si>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</si>
  <si>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</si>
  <si>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</si>
  <si>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</si>
  <si>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</si>
  <si>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</si>
  <si>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</si>
  <si>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</si>
  <si>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</si>
  <si>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</si>
  <si>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</si>
  <si>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</si>
  <si>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</si>
  <si>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</si>
  <si>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</si>
  <si>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</si>
  <si>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</si>
  <si>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</si>
  <si>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</si>
  <si>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</si>
  <si>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</si>
  <si>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</si>
  <si>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</si>
  <si>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</si>
  <si>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</si>
  <si>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</si>
  <si>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</si>
  <si>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</si>
  <si>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</si>
  <si>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</si>
  <si>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</si>
  <si>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</si>
  <si>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</si>
  <si>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</si>
  <si>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</si>
  <si>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</si>
  <si>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</si>
  <si>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</si>
  <si>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</si>
  <si>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</si>
  <si>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</si>
  <si>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</si>
  <si>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</si>
  <si>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</si>
  <si>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</si>
  <si>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</si>
  <si>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</si>
  <si>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</si>
  <si>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</si>
  <si>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</si>
  <si>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</si>
  <si>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</si>
  <si>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</si>
  <si>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</si>
  <si>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</si>
  <si>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</si>
  <si>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</si>
  <si>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</si>
  <si>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</si>
  <si>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</si>
  <si>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</si>
  <si>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</si>
  <si>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</si>
  <si>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</si>
  <si>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</si>
  <si>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</si>
  <si>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</si>
  <si>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</si>
  <si>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</si>
  <si>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</si>
  <si>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</si>
  <si>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</si>
  <si>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</si>
  <si>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</si>
  <si>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</si>
  <si>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</si>
  <si>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</si>
  <si>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</si>
  <si>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</si>
  <si>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</si>
  <si>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</si>
  <si>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</si>
  <si>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</si>
  <si>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</si>
  <si>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</si>
  <si>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</si>
  <si>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</si>
  <si>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</si>
  <si>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</si>
  <si>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</si>
  <si>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</si>
  <si>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</si>
  <si>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</si>
  <si>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</si>
  <si>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</si>
  <si>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</si>
  <si>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</si>
  <si>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</si>
  <si>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</si>
  <si>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</si>
  <si>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</si>
  <si>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</si>
  <si>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</si>
  <si>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</si>
  <si>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</si>
  <si>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</si>
  <si>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</si>
  <si>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</si>
  <si>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</si>
  <si>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</si>
  <si>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</si>
  <si>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</si>
  <si>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</si>
  <si>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</si>
  <si>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</si>
  <si>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</si>
  <si>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</si>
  <si>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</si>
  <si>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</si>
  <si>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</si>
  <si>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</si>
  <si>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</si>
  <si>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</si>
  <si>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</si>
  <si>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</si>
  <si>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</si>
  <si>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</si>
  <si>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</si>
  <si>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</si>
  <si>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</si>
  <si>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</si>
  <si>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</si>
  <si>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</si>
  <si>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</si>
  <si>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</si>
  <si>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</si>
  <si>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</si>
  <si>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</si>
  <si>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</si>
  <si>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</si>
  <si>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</si>
  <si>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</si>
  <si>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</si>
  <si>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</si>
  <si>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</si>
  <si>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</si>
  <si>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</si>
  <si>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</si>
  <si>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</si>
  <si>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</si>
  <si>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</si>
  <si>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</si>
  <si>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</si>
  <si>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</si>
  <si>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</si>
  <si>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</si>
  <si>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</si>
  <si>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</si>
  <si>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</si>
  <si>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</si>
  <si>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</si>
  <si>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</si>
  <si>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</si>
  <si>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</si>
  <si>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</si>
  <si>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</si>
  <si>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</si>
  <si>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</si>
  <si>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</si>
  <si>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</si>
  <si>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</si>
  <si>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</si>
  <si>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</si>
  <si>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</si>
  <si>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</si>
  <si>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</si>
  <si>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</si>
  <si>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</si>
  <si>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</si>
  <si>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</si>
  <si>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</si>
  <si>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</si>
  <si>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</si>
  <si>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</si>
  <si>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</si>
  <si>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</si>
  <si>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</si>
  <si>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</si>
  <si>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</si>
  <si>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</si>
  <si>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</si>
  <si>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</si>
  <si>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</si>
  <si>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</si>
  <si>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</si>
  <si>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</si>
  <si>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</si>
  <si>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</si>
  <si>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</si>
  <si>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</si>
  <si>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</si>
  <si>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</si>
  <si>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</si>
  <si>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</si>
  <si>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</si>
  <si>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</si>
  <si>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</si>
  <si>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</si>
  <si>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</si>
  <si>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</si>
  <si>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</si>
  <si>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</si>
  <si>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</si>
  <si>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</si>
  <si>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</si>
  <si>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</si>
  <si>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</si>
  <si>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</si>
  <si>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</si>
  <si>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</si>
  <si>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</si>
  <si>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</si>
  <si>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</si>
  <si>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</si>
  <si>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</si>
  <si>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</si>
  <si>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</si>
  <si>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</si>
  <si>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</si>
  <si>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</si>
  <si>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</si>
  <si>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</si>
  <si>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</si>
  <si>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</si>
  <si>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</si>
  <si>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</si>
  <si>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</si>
  <si>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</si>
  <si>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</si>
  <si>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</si>
  <si>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</si>
  <si>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</si>
  <si>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</si>
  <si>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</si>
  <si>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</si>
  <si>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</si>
  <si>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</si>
  <si>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</si>
  <si>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</si>
  <si>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</si>
  <si>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</si>
  <si>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</si>
  <si>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</si>
  <si>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</si>
  <si>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</si>
  <si>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</si>
  <si>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</si>
  <si>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</si>
  <si>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</si>
  <si>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</si>
  <si>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</si>
  <si>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</si>
  <si>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</si>
  <si>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</si>
  <si>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</si>
  <si>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</si>
  <si>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</si>
  <si>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</si>
  <si>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</si>
  <si>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</si>
  <si>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</si>
  <si>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</si>
  <si>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</si>
  <si>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</si>
  <si>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</si>
  <si>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</si>
  <si>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</si>
  <si>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</si>
  <si>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</si>
  <si>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</si>
  <si>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</si>
  <si>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</si>
  <si>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</si>
  <si>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</si>
  <si>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</si>
  <si>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</si>
  <si>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</si>
  <si>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</si>
  <si>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</si>
  <si>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</si>
  <si>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</si>
  <si>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</si>
  <si>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(MENSALISTA)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</si>
  <si>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</si>
  <si>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</si>
  <si>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</si>
  <si>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</si>
  <si>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</si>
  <si>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</si>
  <si>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</si>
  <si>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</si>
  <si>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</si>
  <si>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</si>
  <si>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</si>
  <si>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</si>
  <si>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</si>
  <si>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</si>
  <si>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</si>
  <si>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</si>
  <si>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</si>
  <si>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</si>
  <si>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</si>
  <si>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</si>
  <si>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</si>
  <si>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</si>
  <si>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</si>
  <si>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</si>
  <si>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</si>
  <si>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</si>
  <si>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</si>
  <si>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</si>
  <si>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</si>
  <si>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</si>
  <si>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</si>
  <si>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</si>
  <si>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</si>
  <si>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</si>
  <si>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</si>
  <si>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</si>
  <si>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</si>
  <si>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</si>
  <si>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</si>
  <si>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</si>
  <si>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</si>
  <si>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</si>
  <si>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</si>
  <si>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</si>
  <si>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</si>
  <si>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</si>
  <si>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</si>
  <si>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</si>
  <si>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</si>
  <si>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</si>
  <si>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</si>
  <si>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</si>
  <si>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</si>
  <si>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</si>
  <si>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</si>
  <si>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</si>
  <si>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</si>
  <si>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</si>
  <si>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</si>
  <si>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</si>
  <si>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</si>
  <si>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</si>
  <si>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</si>
  <si>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</si>
  <si>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</si>
  <si>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</si>
  <si>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</si>
  <si>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</si>
  <si>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</si>
  <si>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</si>
  <si>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</si>
  <si>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</si>
  <si>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</si>
  <si>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</si>
  <si>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</si>
  <si>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</si>
  <si>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</si>
  <si>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</si>
  <si>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</si>
  <si>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</si>
  <si>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</si>
  <si>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</si>
  <si>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</si>
  <si>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</si>
  <si>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</si>
  <si>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</si>
  <si>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</si>
  <si>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</si>
  <si>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</si>
  <si>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</si>
  <si>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</si>
  <si>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</si>
  <si>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DUPLO HORIZONTAL DE ALTA TURBULENCIA, CAPACIDADE / VOLUME 2 X 500 LITROS, MOTORES ELETRICOS MINIMO 5 CV CADA,  PARA NATA CIMENTO, ARGAMASSA E OUTROS</t>
  </si>
  <si>
    <t>MISTURADOR MANUAL DE TINTAS PARA FURADEIRA, HASTE METALICA *60* CM, COM HELICE  (MEXEDOR DE TINTA)</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</si>
  <si>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</si>
  <si>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</si>
  <si>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</si>
  <si>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</si>
  <si>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(MENSALISTA)</t>
  </si>
  <si>
    <t>MONTADOR DE ESTRUTURAS METALICAS (MENSALISTA)</t>
  </si>
  <si>
    <t>MONTADOR DE ESTRUTURAS METALICAS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</si>
  <si>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</si>
  <si>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</si>
  <si>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</si>
  <si>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</si>
  <si>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</si>
  <si>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</si>
  <si>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</si>
  <si>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</si>
  <si>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</si>
  <si>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</si>
  <si>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</si>
  <si>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</si>
  <si>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</si>
  <si>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</si>
  <si>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</si>
  <si>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</si>
  <si>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</si>
  <si>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</si>
  <si>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</si>
  <si>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</si>
  <si>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</si>
  <si>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</si>
  <si>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</si>
  <si>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</si>
  <si>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</si>
  <si>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</si>
  <si>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</si>
  <si>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</si>
  <si>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</si>
  <si>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</si>
  <si>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</si>
  <si>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</si>
  <si>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</si>
  <si>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</si>
  <si>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</si>
  <si>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</si>
  <si>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</si>
  <si>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</si>
  <si>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</si>
  <si>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</si>
  <si>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</si>
  <si>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</si>
  <si>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</si>
  <si>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</si>
  <si>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</si>
  <si>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</si>
  <si>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</si>
  <si>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</si>
  <si>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</si>
  <si>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</si>
  <si>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</si>
  <si>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</si>
  <si>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</si>
  <si>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</si>
  <si>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</si>
  <si>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</si>
  <si>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</si>
  <si>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</si>
  <si>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</si>
  <si>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</si>
  <si>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</si>
  <si>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</si>
  <si>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</si>
  <si>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</si>
  <si>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</si>
  <si>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</si>
  <si>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</si>
  <si>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</si>
  <si>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</si>
  <si>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</si>
  <si>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</si>
  <si>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</si>
  <si>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</si>
  <si>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</si>
  <si>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</si>
  <si>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</si>
  <si>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</si>
  <si>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</si>
  <si>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</si>
  <si>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</si>
  <si>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</si>
  <si>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</si>
  <si>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</si>
  <si>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</si>
  <si>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</si>
  <si>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</si>
  <si>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</si>
  <si>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</si>
  <si>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</si>
  <si>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</si>
  <si>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</si>
  <si>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</si>
  <si>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</si>
  <si>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</si>
  <si>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</si>
  <si>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</si>
  <si>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</si>
  <si>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</si>
  <si>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</si>
  <si>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</si>
  <si>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</si>
  <si>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</si>
  <si>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</si>
  <si>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</si>
  <si>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</si>
  <si>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</si>
  <si>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</si>
  <si>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</si>
  <si>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</si>
  <si>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</si>
  <si>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</si>
  <si>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</si>
  <si>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</si>
  <si>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</si>
  <si>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</si>
  <si>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</si>
  <si>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</si>
  <si>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</si>
  <si>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</si>
  <si>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</si>
  <si>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</si>
  <si>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</si>
  <si>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</si>
  <si>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</si>
  <si>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</si>
  <si>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</si>
  <si>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</si>
  <si>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</si>
  <si>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</si>
  <si>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</si>
  <si>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</si>
  <si>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</si>
  <si>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</si>
  <si>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</si>
  <si>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</si>
  <si>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</si>
  <si>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</si>
  <si>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</si>
  <si>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</si>
  <si>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</si>
  <si>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</si>
  <si>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</si>
  <si>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</si>
  <si>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</si>
  <si>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</si>
  <si>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</si>
  <si>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</si>
  <si>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</si>
  <si>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</si>
  <si>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</si>
  <si>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</si>
  <si>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</si>
  <si>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</si>
  <si>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</si>
  <si>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</si>
  <si>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</si>
  <si>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</si>
  <si>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</si>
  <si>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</si>
  <si>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</si>
  <si>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</si>
  <si>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</si>
  <si>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</si>
  <si>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</si>
  <si>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</si>
  <si>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</si>
  <si>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</si>
  <si>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</si>
  <si>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</si>
  <si>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</si>
  <si>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</si>
  <si>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</si>
  <si>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</si>
  <si>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</si>
  <si>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</si>
  <si>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</si>
  <si>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</si>
  <si>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</si>
  <si>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</si>
  <si>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</si>
  <si>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</si>
  <si>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</si>
  <si>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</si>
  <si>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</si>
  <si>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</si>
  <si>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</si>
  <si>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</si>
  <si>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</si>
  <si>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</si>
  <si>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</si>
  <si>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</si>
  <si>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</si>
  <si>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</si>
  <si>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</si>
  <si>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</si>
  <si>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</si>
  <si>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</si>
  <si>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</si>
  <si>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</si>
  <si>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</si>
  <si>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</si>
  <si>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</si>
  <si>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</si>
  <si>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</si>
  <si>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</si>
  <si>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</si>
  <si>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</si>
  <si>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</si>
  <si>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</si>
  <si>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</si>
  <si>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</si>
  <si>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</si>
  <si>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</si>
  <si>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</si>
  <si>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</si>
  <si>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</si>
  <si>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</si>
  <si>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</si>
  <si>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</si>
  <si>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</si>
  <si>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</si>
  <si>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</si>
  <si>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</si>
  <si>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</si>
  <si>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</si>
  <si>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</si>
  <si>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</si>
  <si>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</si>
  <si>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</si>
  <si>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</si>
  <si>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</si>
  <si>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</si>
  <si>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</si>
  <si>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</si>
  <si>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</si>
  <si>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</si>
  <si>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</si>
  <si>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</si>
  <si>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</si>
  <si>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</si>
  <si>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</si>
  <si>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</si>
  <si>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</si>
  <si>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</si>
  <si>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</si>
  <si>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</si>
  <si>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</si>
  <si>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</si>
  <si>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</si>
  <si>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</si>
  <si>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</si>
  <si>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</si>
  <si>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</si>
  <si>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</si>
  <si>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</si>
  <si>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</si>
  <si>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</si>
  <si>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</si>
  <si>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</si>
  <si>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</si>
  <si>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</si>
  <si>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</si>
  <si>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</si>
  <si>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</si>
  <si>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</si>
  <si>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</si>
  <si>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</si>
  <si>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</si>
  <si>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</si>
  <si>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</si>
  <si>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</si>
  <si>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</si>
  <si>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</si>
  <si>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</si>
  <si>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</si>
  <si>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</si>
  <si>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</si>
  <si>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</si>
  <si>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</si>
  <si>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</si>
  <si>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</si>
  <si>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</si>
  <si>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</si>
  <si>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</si>
  <si>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</si>
  <si>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</si>
  <si>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</si>
  <si>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</si>
  <si>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</si>
  <si>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</si>
  <si>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</si>
  <si>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</si>
  <si>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</si>
  <si>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</si>
  <si>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</si>
  <si>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</si>
  <si>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</si>
  <si>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</si>
  <si>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</si>
  <si>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</si>
  <si>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</si>
  <si>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</si>
  <si>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</si>
  <si>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</si>
  <si>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</si>
  <si>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</si>
  <si>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</si>
  <si>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</si>
  <si>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</si>
  <si>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</si>
  <si>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</si>
  <si>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</si>
  <si>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</si>
  <si>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</si>
  <si>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</si>
  <si>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</si>
  <si>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</si>
  <si>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</si>
  <si>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</si>
  <si>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</si>
  <si>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</si>
  <si>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</si>
  <si>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</si>
  <si>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</si>
  <si>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</si>
  <si>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</si>
  <si>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</si>
  <si>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 (MENSALISTA)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</si>
  <si>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</si>
  <si>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</si>
  <si>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</si>
  <si>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</si>
  <si>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</si>
  <si>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</si>
  <si>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</si>
  <si>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</si>
  <si>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</si>
  <si>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</si>
  <si>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</si>
  <si>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</si>
  <si>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</si>
  <si>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</si>
  <si>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</si>
  <si>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</si>
  <si>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</si>
  <si>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</si>
  <si>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</si>
  <si>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</si>
  <si>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</si>
  <si>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</si>
  <si>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</si>
  <si>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</si>
  <si>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</si>
  <si>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</si>
  <si>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</si>
  <si>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</si>
  <si>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</si>
  <si>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</si>
  <si>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</si>
  <si>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</si>
  <si>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</si>
  <si>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</si>
  <si>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</si>
  <si>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</si>
  <si>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</si>
  <si>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</si>
  <si>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</si>
  <si>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</si>
  <si>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</si>
  <si>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</si>
  <si>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</si>
  <si>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</si>
  <si>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</si>
  <si>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</si>
  <si>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</si>
  <si>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</si>
  <si>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</si>
  <si>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</si>
  <si>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</si>
  <si>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</si>
  <si>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</si>
  <si>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</si>
  <si>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</si>
  <si>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</si>
  <si>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</si>
  <si>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</si>
  <si>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</si>
  <si>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</si>
  <si>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</si>
  <si>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</si>
  <si>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</si>
  <si>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</si>
  <si>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</si>
  <si>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</si>
  <si>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</si>
  <si>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</si>
  <si>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</si>
  <si>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</si>
  <si>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</si>
  <si>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</si>
  <si>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</si>
  <si>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</si>
  <si>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</si>
  <si>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</si>
  <si>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</si>
  <si>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</si>
  <si>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</si>
  <si>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</si>
  <si>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</si>
  <si>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</si>
  <si>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</si>
  <si>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</si>
  <si>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</si>
  <si>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</si>
  <si>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</si>
  <si>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</si>
  <si>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</si>
  <si>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</si>
  <si>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</si>
  <si>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</si>
  <si>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</si>
  <si>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</si>
  <si>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</si>
  <si>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</si>
  <si>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</si>
  <si>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</si>
  <si>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</si>
  <si>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</si>
  <si>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</si>
  <si>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</si>
  <si>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</si>
  <si>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</si>
  <si>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</si>
  <si>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</si>
  <si>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</si>
  <si>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</si>
  <si>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</si>
  <si>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</si>
  <si>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</si>
  <si>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</si>
  <si>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</si>
  <si>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</si>
  <si>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</si>
  <si>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</si>
  <si>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</si>
  <si>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</si>
  <si>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</si>
  <si>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</si>
  <si>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</si>
  <si>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</si>
  <si>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</si>
  <si>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</si>
  <si>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</si>
  <si>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</si>
  <si>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</si>
  <si>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</si>
  <si>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</si>
  <si>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</si>
  <si>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</si>
  <si>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</si>
  <si>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</si>
  <si>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</si>
  <si>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</si>
  <si>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</si>
  <si>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</si>
  <si>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</si>
  <si>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</si>
  <si>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</si>
  <si>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</si>
  <si>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</si>
  <si>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</si>
  <si>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</si>
  <si>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</si>
  <si>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</si>
  <si>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</si>
  <si>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</si>
  <si>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</si>
  <si>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</si>
  <si>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</si>
  <si>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</si>
  <si>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</si>
  <si>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</si>
  <si>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</si>
  <si>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</si>
  <si>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</si>
  <si>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</si>
  <si>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</si>
  <si>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</si>
  <si>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</si>
  <si>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</si>
  <si>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</si>
  <si>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</si>
  <si>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</si>
  <si>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</si>
  <si>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</si>
  <si>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</si>
  <si>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</si>
  <si>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</si>
  <si>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</si>
  <si>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</si>
  <si>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</si>
  <si>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</si>
  <si>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</si>
  <si>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</si>
  <si>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</si>
  <si>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</si>
  <si>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</si>
  <si>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</si>
  <si>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</si>
  <si>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</si>
  <si>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</si>
  <si>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</si>
  <si>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</si>
  <si>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</si>
  <si>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</si>
  <si>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</si>
  <si>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</si>
  <si>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</si>
  <si>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</si>
  <si>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</si>
  <si>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</si>
  <si>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</si>
  <si>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</si>
  <si>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</si>
  <si>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</si>
  <si>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</si>
  <si>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</si>
  <si>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</si>
  <si>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</si>
  <si>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</si>
  <si>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</si>
  <si>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</si>
  <si>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</si>
  <si>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</si>
  <si>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</si>
  <si>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</si>
  <si>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</si>
  <si>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</si>
  <si>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</si>
  <si>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</si>
  <si>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</si>
  <si>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</si>
  <si>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</si>
  <si>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</si>
  <si>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</si>
  <si>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</si>
  <si>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</si>
  <si>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</si>
  <si>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</si>
  <si>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</si>
  <si>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</si>
  <si>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</si>
  <si>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</si>
  <si>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</si>
  <si>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</si>
  <si>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</si>
  <si>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</si>
  <si>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</si>
  <si>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</si>
  <si>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</si>
  <si>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</si>
  <si>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</si>
  <si>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</si>
  <si>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</si>
  <si>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</si>
  <si>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</si>
  <si>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</si>
  <si>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</si>
  <si>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</si>
  <si>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</si>
  <si>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</si>
  <si>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</si>
  <si>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</si>
  <si>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</si>
  <si>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</si>
  <si>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</si>
  <si>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</si>
  <si>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</si>
  <si>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</si>
  <si>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</si>
  <si>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</si>
  <si>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</si>
  <si>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</si>
  <si>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</si>
  <si>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</si>
  <si>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</si>
  <si>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</si>
  <si>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</si>
  <si>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</si>
  <si>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</si>
  <si>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</si>
  <si>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</si>
  <si>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</si>
  <si>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</si>
  <si>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</si>
  <si>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</si>
  <si>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</si>
  <si>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</si>
  <si>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</si>
  <si>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</si>
  <si>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</si>
  <si>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</si>
  <si>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</si>
  <si>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</si>
  <si>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</si>
  <si>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</si>
  <si>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</si>
  <si>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</si>
  <si>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</si>
  <si>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</si>
  <si>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</si>
  <si>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</si>
  <si>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</si>
  <si>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</si>
  <si>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</si>
  <si>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</si>
  <si>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</si>
  <si>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</si>
  <si>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</si>
  <si>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</si>
  <si>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</si>
  <si>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</si>
  <si>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</si>
  <si>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</si>
  <si>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</si>
  <si>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</si>
  <si>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</si>
  <si>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</si>
  <si>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</si>
  <si>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</si>
  <si>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</si>
  <si>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</si>
  <si>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</si>
  <si>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</si>
  <si>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</si>
  <si>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</si>
  <si>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</si>
  <si>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</si>
  <si>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</si>
  <si>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</si>
  <si>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</si>
  <si>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</si>
  <si>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</si>
  <si>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</si>
  <si>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</si>
  <si>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</si>
  <si>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</si>
  <si>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</si>
  <si>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</si>
  <si>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</si>
  <si>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</si>
  <si>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</si>
  <si>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</si>
  <si>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</si>
  <si>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</si>
  <si>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</si>
  <si>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</si>
  <si>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</si>
  <si>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</si>
  <si>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</si>
  <si>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</si>
  <si>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</si>
  <si>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</si>
  <si>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</si>
  <si>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</si>
  <si>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</si>
  <si>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</si>
  <si>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</si>
  <si>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</si>
  <si>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</si>
  <si>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</si>
  <si>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</si>
  <si>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</si>
  <si>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</si>
  <si>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</si>
  <si>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</si>
  <si>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</si>
  <si>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</si>
  <si>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</si>
  <si>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</si>
  <si>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</si>
  <si>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</si>
  <si>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</si>
  <si>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</si>
  <si>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</si>
  <si>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</si>
  <si>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</si>
  <si>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</si>
  <si>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</si>
  <si>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</si>
  <si>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</si>
  <si>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</si>
  <si>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</si>
  <si>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</si>
  <si>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</si>
  <si>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</si>
  <si>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</si>
  <si>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</si>
  <si>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</si>
  <si>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</si>
  <si>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</si>
  <si>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</si>
  <si>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</si>
  <si>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</si>
  <si>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</si>
  <si>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</si>
  <si>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</si>
  <si>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</si>
  <si>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</si>
  <si>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</si>
  <si>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</si>
  <si>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</si>
  <si>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</si>
  <si>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</si>
  <si>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</si>
  <si>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</si>
  <si>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</si>
  <si>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</si>
  <si>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</si>
  <si>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</si>
  <si>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</si>
  <si>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</si>
  <si>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</si>
  <si>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</si>
  <si>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</si>
  <si>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</si>
  <si>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</si>
  <si>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</si>
  <si>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</si>
  <si>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</si>
  <si>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</si>
  <si>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</si>
  <si>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</si>
  <si>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</si>
  <si>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</si>
  <si>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</si>
  <si>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</si>
  <si>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</si>
  <si>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</si>
  <si>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</si>
  <si>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</si>
  <si>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</si>
  <si>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</si>
  <si>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</si>
  <si>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</si>
  <si>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</si>
  <si>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</si>
  <si>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</si>
  <si>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</si>
  <si>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</si>
  <si>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</si>
  <si>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</si>
  <si>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</si>
  <si>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</si>
  <si>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</si>
  <si>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</si>
  <si>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</si>
  <si>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</si>
  <si>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</si>
  <si>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</si>
  <si>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</si>
  <si>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</si>
  <si>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</si>
  <si>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</si>
  <si>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</si>
  <si>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</si>
  <si>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</si>
  <si>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</si>
  <si>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</si>
  <si>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</si>
  <si>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</si>
  <si>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</si>
  <si>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</si>
  <si>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</si>
  <si>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</si>
  <si>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</si>
  <si>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</si>
  <si>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</si>
  <si>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</si>
  <si>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</si>
  <si>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</si>
  <si>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</si>
  <si>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</si>
  <si>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</si>
  <si>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</si>
  <si>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</si>
  <si>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</si>
  <si>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</si>
  <si>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</si>
  <si>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</si>
  <si>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</si>
  <si>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</si>
  <si>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</si>
  <si>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</si>
  <si>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</si>
  <si>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</si>
  <si>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</si>
  <si>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</si>
  <si>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</si>
  <si>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</si>
  <si>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</si>
  <si>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</si>
  <si>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</si>
  <si>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</si>
  <si>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</si>
  <si>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</si>
  <si>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</si>
  <si>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</si>
  <si>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</si>
  <si>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</si>
  <si>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</si>
  <si>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</si>
  <si>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</si>
  <si>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</si>
  <si>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</si>
  <si>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</si>
  <si>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</si>
  <si>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</si>
  <si>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</si>
  <si>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</si>
  <si>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</si>
  <si>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</si>
  <si>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</si>
  <si>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</si>
  <si>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</si>
  <si>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</si>
  <si>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</si>
  <si>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</si>
  <si>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</si>
  <si>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</si>
  <si>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</si>
  <si>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</si>
  <si>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</si>
  <si>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</si>
  <si>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</si>
  <si>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</si>
  <si>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</si>
  <si>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</si>
  <si>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</si>
  <si>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</si>
  <si>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</si>
  <si>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</si>
  <si>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</si>
  <si>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</si>
  <si>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</si>
  <si>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</si>
  <si>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</si>
  <si>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</si>
  <si>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</si>
  <si>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</si>
  <si>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</si>
  <si>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</si>
  <si>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</si>
  <si>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</si>
  <si>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</si>
  <si>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</si>
  <si>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</si>
  <si>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</si>
  <si>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</si>
  <si>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</si>
  <si>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</si>
  <si>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</si>
  <si>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</si>
  <si>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</si>
  <si>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</si>
  <si>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</si>
  <si>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</si>
  <si>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</si>
  <si>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</si>
  <si>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</si>
  <si>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</si>
  <si>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</si>
  <si>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</si>
  <si>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</si>
  <si>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</si>
  <si>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</si>
  <si>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</si>
  <si>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</si>
  <si>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</si>
  <si>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</si>
  <si>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</si>
  <si>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</si>
  <si>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</si>
  <si>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</si>
  <si>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</si>
  <si>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</si>
  <si>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</si>
  <si>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</si>
  <si>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</si>
  <si>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</si>
  <si>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</si>
  <si>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</si>
  <si>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</si>
  <si>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</si>
  <si>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</si>
  <si>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</si>
  <si>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</si>
  <si>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</si>
  <si>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</si>
  <si>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</si>
  <si>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</si>
  <si>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</si>
  <si>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</si>
  <si>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</si>
  <si>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</si>
  <si>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</si>
  <si>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</si>
  <si>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</si>
  <si>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</si>
  <si>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</si>
  <si>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</si>
  <si>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</si>
  <si>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</si>
  <si>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</si>
  <si>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</si>
  <si>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</si>
  <si>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</si>
  <si>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</si>
  <si>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</si>
  <si>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</si>
  <si>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</si>
  <si>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</si>
  <si>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</si>
  <si>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</si>
  <si>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</si>
  <si>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</si>
  <si>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</si>
  <si>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</si>
  <si>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</si>
  <si>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</si>
  <si>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</si>
  <si>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</si>
  <si>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</si>
  <si>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</si>
  <si>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</si>
  <si>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</si>
  <si>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</si>
  <si>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</si>
  <si>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</si>
  <si>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</si>
  <si>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</si>
  <si>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</si>
  <si>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</si>
  <si>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</si>
  <si>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</si>
  <si>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</si>
  <si>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</si>
  <si>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</si>
  <si>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</si>
  <si>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</si>
  <si>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</si>
  <si>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</si>
  <si>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</si>
  <si>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</si>
  <si>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</si>
  <si>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</si>
  <si>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</si>
  <si>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</si>
  <si>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</si>
  <si>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</si>
  <si>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</si>
  <si>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</si>
  <si>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</si>
  <si>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</si>
  <si>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</si>
  <si>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</si>
  <si>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</si>
  <si>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</si>
  <si>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</si>
  <si>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</si>
  <si>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</si>
  <si>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</si>
  <si>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</si>
  <si>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</si>
  <si>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</si>
  <si>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</si>
  <si>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</si>
  <si>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</si>
  <si>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</si>
  <si>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</si>
  <si>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</si>
  <si>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</si>
  <si>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</si>
  <si>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</si>
  <si>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</si>
  <si>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</si>
  <si>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</si>
  <si>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</si>
  <si>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</si>
  <si>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</si>
  <si>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</si>
  <si>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</si>
  <si>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</si>
  <si>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</si>
  <si>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</si>
  <si>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</si>
  <si>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</si>
  <si>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</si>
  <si>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</si>
  <si>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</si>
  <si>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</si>
  <si>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</si>
  <si>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</si>
  <si>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</si>
  <si>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</si>
  <si>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</si>
  <si>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</si>
  <si>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</si>
  <si>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</si>
  <si>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</si>
  <si>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</si>
  <si>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</si>
  <si>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</si>
  <si>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</si>
  <si>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</si>
  <si>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</si>
  <si>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</si>
  <si>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</si>
  <si>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</si>
  <si>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</si>
  <si>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</si>
  <si>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</si>
  <si>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</si>
  <si>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</si>
  <si>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</si>
  <si>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</si>
  <si>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</si>
  <si>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</si>
  <si>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</si>
  <si>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</si>
  <si>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</si>
  <si>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</si>
  <si>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</si>
  <si>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</si>
  <si>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</si>
  <si>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</si>
  <si>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</si>
  <si>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</si>
  <si>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</si>
  <si>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</si>
  <si>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</si>
  <si>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</si>
  <si>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</si>
  <si>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</si>
  <si>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</si>
  <si>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</si>
  <si>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</si>
  <si>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</si>
  <si>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</si>
  <si>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</si>
  <si>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</si>
  <si>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</si>
  <si>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</si>
  <si>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</si>
  <si>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</si>
  <si>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</si>
  <si>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</si>
  <si>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</si>
  <si>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</si>
  <si>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</si>
  <si>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</si>
  <si>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</si>
  <si>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</si>
  <si>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</si>
  <si>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</si>
  <si>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</si>
  <si>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</si>
  <si>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</si>
  <si>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</si>
  <si>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</si>
  <si>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</si>
  <si>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</si>
  <si>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</si>
  <si>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</si>
  <si>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</si>
  <si>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</si>
  <si>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</si>
  <si>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</si>
  <si>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</si>
  <si>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</si>
  <si>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</si>
  <si>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</si>
  <si>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</si>
  <si>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</si>
  <si>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</si>
  <si>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</si>
  <si>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</si>
  <si>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</si>
  <si>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</si>
  <si>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</si>
  <si>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</si>
  <si>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</si>
  <si>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</si>
  <si>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</si>
  <si>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</si>
  <si>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</si>
  <si>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</si>
  <si>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</si>
  <si>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</si>
  <si>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</si>
  <si>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</si>
  <si>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</si>
  <si>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</si>
  <si>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</si>
  <si>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</si>
  <si>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</si>
  <si>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</si>
  <si>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</si>
  <si>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</si>
  <si>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</si>
  <si>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</si>
  <si>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</si>
  <si>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</si>
  <si>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</si>
  <si>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</si>
  <si>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</si>
  <si>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</si>
  <si>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</si>
  <si>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</si>
  <si>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</si>
  <si>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</si>
  <si>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</si>
  <si>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</si>
  <si>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</si>
  <si>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</si>
  <si>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</si>
  <si>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</si>
  <si>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</si>
  <si>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</si>
  <si>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</si>
  <si>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</si>
  <si>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</si>
  <si>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</si>
  <si>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</si>
  <si>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</si>
  <si>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</si>
  <si>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</si>
  <si>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</si>
  <si>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</si>
  <si>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</si>
  <si>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</si>
  <si>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</si>
  <si>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</si>
  <si>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</si>
  <si>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</si>
  <si>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</si>
  <si>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</si>
  <si>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</si>
  <si>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</si>
  <si>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</si>
  <si>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</si>
  <si>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</si>
  <si>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</si>
  <si>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</si>
  <si>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</si>
  <si>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</si>
  <si>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</si>
  <si>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</si>
  <si>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</si>
  <si>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</si>
  <si>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</si>
  <si>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</si>
  <si>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</si>
  <si>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</si>
  <si>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</si>
  <si>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</si>
  <si>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</si>
  <si>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</si>
  <si>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</si>
  <si>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</si>
  <si>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</si>
  <si>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</si>
  <si>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</si>
  <si>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</si>
  <si>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</si>
  <si>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</si>
  <si>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</si>
  <si>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</si>
  <si>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</si>
  <si>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</si>
  <si>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</si>
  <si>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</si>
  <si>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</si>
  <si>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</si>
  <si>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</si>
  <si>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</si>
  <si>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</si>
  <si>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</si>
  <si>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</si>
  <si>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</si>
  <si>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</si>
  <si>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</si>
  <si>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</si>
  <si>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</si>
  <si>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</si>
  <si>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</si>
  <si>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</si>
  <si>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</si>
  <si>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</si>
  <si>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</si>
  <si>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</si>
  <si>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</si>
  <si>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</si>
  <si>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</si>
  <si>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</si>
  <si>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</si>
  <si>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</si>
  <si>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</si>
  <si>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</si>
  <si>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</si>
  <si>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</si>
  <si>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</si>
  <si>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</si>
  <si>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</si>
  <si>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</si>
  <si>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</si>
  <si>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</si>
  <si>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</si>
  <si>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</si>
  <si>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</si>
  <si>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</si>
  <si>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</si>
  <si>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</si>
  <si>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</si>
  <si>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</si>
  <si>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</si>
  <si>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</si>
  <si>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</si>
  <si>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</si>
  <si>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</si>
  <si>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</si>
  <si>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</si>
  <si>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</si>
  <si>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</si>
  <si>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</si>
  <si>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</si>
  <si>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</si>
  <si>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</si>
  <si>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</si>
  <si>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</si>
  <si>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</si>
  <si>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</si>
  <si>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</si>
  <si>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</si>
  <si>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</si>
  <si>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</si>
  <si>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</si>
  <si>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</si>
  <si>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</si>
  <si>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</si>
  <si>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</si>
  <si>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</si>
  <si>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</si>
  <si>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</si>
  <si>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</si>
  <si>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</si>
  <si>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</si>
  <si>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</si>
  <si>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</si>
  <si>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</si>
  <si>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</si>
  <si>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</si>
  <si>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</si>
  <si>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</si>
  <si>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</si>
  <si>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</si>
  <si>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</si>
  <si>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</si>
  <si>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</si>
  <si>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</si>
  <si>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</si>
  <si>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</si>
  <si>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</si>
  <si>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</si>
  <si>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</si>
  <si>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</si>
  <si>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</si>
  <si>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</si>
  <si>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</si>
  <si>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</si>
  <si>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</si>
  <si>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</si>
  <si>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</si>
  <si>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</si>
  <si>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</si>
  <si>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</si>
  <si>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</si>
  <si>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</si>
  <si>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</si>
  <si>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</si>
  <si>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</si>
  <si>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</si>
  <si>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</si>
  <si>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</si>
  <si>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</si>
  <si>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</si>
  <si>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</si>
  <si>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</si>
  <si>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</si>
  <si>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</si>
  <si>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</si>
  <si>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</si>
  <si>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</si>
  <si>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</si>
  <si>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</si>
  <si>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</si>
  <si>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</si>
  <si>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</si>
  <si>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</si>
  <si>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</si>
  <si>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</si>
  <si>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</si>
  <si>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</si>
  <si>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</si>
  <si>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</si>
  <si>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</si>
  <si>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</si>
  <si>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</si>
  <si>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</si>
  <si>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</si>
  <si>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</si>
  <si>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</si>
  <si>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</si>
  <si>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</si>
  <si>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</si>
  <si>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</si>
  <si>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</si>
  <si>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</si>
  <si>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</si>
  <si>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</si>
  <si>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</si>
  <si>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</si>
  <si>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</si>
  <si>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</si>
  <si>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</si>
  <si>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</si>
  <si>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</si>
  <si>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</si>
  <si>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</si>
  <si>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</si>
  <si>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</si>
  <si>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</si>
  <si>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</si>
  <si>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</si>
  <si>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</si>
  <si>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</si>
  <si>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</si>
  <si>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</si>
  <si>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</si>
  <si>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</si>
  <si>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</si>
  <si>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</si>
  <si>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</si>
  <si>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</si>
  <si>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</si>
  <si>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</si>
  <si>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</si>
  <si>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</si>
  <si>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</si>
  <si>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</si>
  <si>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</si>
  <si>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</si>
  <si>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</si>
  <si>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</si>
  <si>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</si>
  <si>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</si>
  <si>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</si>
  <si>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</si>
  <si>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</si>
  <si>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</si>
  <si>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</si>
  <si>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</si>
  <si>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</si>
  <si>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</si>
  <si>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</si>
  <si>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</si>
  <si>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</si>
  <si>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</si>
  <si>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</si>
  <si>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</si>
  <si>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</si>
  <si>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</si>
  <si>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</si>
  <si>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</si>
  <si>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</si>
  <si>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</si>
  <si>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</si>
  <si>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</si>
  <si>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</si>
  <si>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</si>
  <si>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</si>
  <si>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</si>
  <si>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</si>
  <si>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</si>
  <si>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</si>
  <si>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</si>
  <si>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</si>
  <si>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</si>
  <si>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</si>
  <si>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</si>
  <si>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</si>
  <si>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</si>
  <si>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</si>
  <si>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</si>
  <si>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</si>
  <si>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</si>
  <si>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</si>
  <si>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</si>
  <si>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</si>
  <si>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</si>
  <si>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</si>
  <si>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</si>
  <si>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</si>
  <si>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</si>
  <si>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</si>
  <si>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</si>
  <si>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</si>
  <si>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</si>
  <si>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</si>
  <si>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</si>
  <si>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</si>
  <si>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</si>
  <si>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</si>
  <si>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</si>
  <si>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</si>
  <si>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</si>
  <si>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</si>
  <si>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</si>
  <si>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</si>
  <si>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</si>
  <si>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</si>
  <si>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</si>
  <si>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</si>
  <si>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</si>
  <si>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</si>
  <si>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</si>
  <si>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</si>
  <si>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</si>
  <si>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</si>
  <si>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</si>
  <si>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</si>
  <si>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</si>
  <si>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</si>
  <si>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</si>
  <si>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</si>
  <si>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</si>
  <si>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</si>
  <si>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</si>
  <si>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</si>
  <si>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</si>
  <si>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</si>
  <si>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</si>
  <si>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</si>
  <si>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</si>
  <si>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</si>
  <si>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</si>
  <si>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</si>
  <si>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</si>
  <si>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</si>
  <si>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</si>
  <si>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</si>
  <si>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</si>
  <si>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</si>
  <si>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</si>
  <si>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</si>
  <si>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</si>
  <si>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</si>
  <si>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</si>
  <si>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</si>
  <si>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</si>
  <si>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</si>
  <si>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</si>
  <si>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</si>
  <si>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</si>
  <si>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</si>
  <si>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</si>
  <si>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</si>
  <si>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</si>
  <si>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</si>
  <si>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</si>
  <si>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</si>
  <si>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</si>
  <si>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</si>
  <si>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</si>
  <si>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</si>
  <si>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</si>
  <si>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</si>
  <si>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</si>
  <si>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</si>
  <si>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</si>
  <si>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</si>
  <si>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</si>
  <si>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</si>
  <si>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</si>
  <si>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</si>
  <si>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</si>
  <si>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</si>
  <si>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</si>
  <si>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</si>
  <si>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</si>
  <si>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</si>
  <si>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</si>
  <si>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</si>
  <si>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</si>
  <si>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</si>
  <si>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</si>
  <si>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</si>
  <si>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</si>
  <si>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</si>
  <si>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</si>
  <si>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</si>
  <si>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</si>
  <si>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</si>
  <si>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</si>
  <si>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</si>
  <si>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</si>
  <si>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</si>
  <si>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</si>
  <si>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</si>
  <si>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</si>
  <si>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</si>
  <si>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</si>
  <si>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</si>
  <si>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</si>
  <si>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</si>
  <si>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</si>
  <si>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</si>
  <si>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</si>
  <si>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</si>
  <si>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</si>
  <si>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</si>
  <si>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</si>
  <si>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</si>
  <si>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</si>
  <si>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</si>
  <si>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</si>
  <si>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</si>
  <si>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</si>
  <si>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</si>
  <si>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</si>
  <si>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</si>
  <si>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</si>
  <si>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</si>
  <si>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</si>
  <si>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</si>
  <si>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</si>
  <si>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</si>
  <si>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</si>
  <si>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</si>
  <si>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</si>
  <si>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</si>
  <si>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</si>
  <si>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</si>
  <si>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</si>
  <si>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</si>
  <si>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</si>
  <si>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</si>
  <si>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</si>
  <si>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</si>
  <si>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</si>
  <si>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</si>
  <si>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</si>
  <si>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</si>
  <si>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</si>
  <si>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</si>
  <si>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</si>
  <si>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</si>
  <si>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</si>
  <si>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</si>
  <si>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</si>
  <si>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</si>
  <si>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</si>
  <si>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</si>
  <si>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</si>
  <si>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</si>
  <si>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</si>
  <si>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</si>
  <si>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</si>
  <si>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</si>
  <si>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</si>
  <si>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</si>
  <si>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</si>
  <si>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</si>
  <si>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</si>
  <si>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</si>
  <si>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</si>
  <si>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</si>
  <si>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</si>
  <si>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</si>
  <si>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</si>
  <si>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</si>
  <si>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</si>
  <si>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</si>
  <si>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</si>
  <si>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</si>
  <si>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</si>
  <si>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</si>
  <si>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</si>
  <si>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</si>
  <si>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</si>
  <si>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</si>
  <si>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</si>
  <si>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</si>
  <si>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</si>
  <si>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</si>
  <si>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</si>
  <si>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</si>
  <si>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</si>
  <si>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</si>
  <si>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</si>
  <si>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</si>
  <si>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</si>
  <si>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</si>
  <si>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</si>
  <si>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</si>
  <si>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</si>
  <si>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</si>
  <si>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</si>
  <si>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</si>
  <si>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</si>
  <si>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</si>
  <si>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</si>
  <si>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</si>
  <si>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</si>
  <si>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</si>
  <si>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</si>
  <si>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</si>
  <si>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</si>
  <si>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</si>
  <si>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</si>
  <si>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</si>
  <si>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</si>
  <si>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</si>
  <si>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</si>
  <si>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</si>
  <si>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</si>
  <si>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</si>
  <si>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</si>
  <si>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</si>
  <si>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</si>
  <si>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</si>
  <si>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</si>
  <si>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</si>
  <si>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</si>
  <si>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</si>
  <si>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</si>
  <si>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</si>
  <si>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</si>
  <si>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</si>
  <si>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</si>
  <si>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</si>
  <si>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</si>
  <si>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</si>
  <si>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</si>
  <si>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</si>
  <si>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</si>
  <si>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</si>
  <si>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</si>
  <si>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</si>
  <si>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</si>
  <si>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</si>
  <si>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</si>
  <si>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</si>
  <si>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</si>
  <si>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</si>
  <si>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</si>
  <si>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</si>
  <si>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</si>
  <si>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</si>
  <si>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</si>
  <si>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</si>
  <si>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</si>
  <si>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</si>
  <si>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</si>
  <si>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</si>
  <si>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</si>
  <si>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</si>
  <si>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</si>
  <si>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</si>
  <si>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</si>
  <si>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</si>
  <si>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</si>
  <si>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</si>
  <si>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</si>
  <si>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</si>
  <si>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</si>
  <si>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</si>
  <si>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</si>
  <si>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</si>
  <si>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</si>
  <si>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</si>
  <si>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</si>
  <si>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</si>
  <si>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</si>
  <si>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</si>
  <si>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</si>
  <si>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</si>
  <si>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</si>
  <si>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</si>
  <si>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</si>
  <si>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</si>
  <si>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</si>
  <si>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</si>
  <si>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</si>
  <si>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</si>
  <si>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</si>
  <si>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</si>
  <si>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</si>
  <si>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</si>
  <si>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</si>
  <si>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</si>
  <si>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</si>
  <si>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</si>
  <si>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</si>
  <si>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</si>
  <si>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</si>
  <si>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</si>
  <si>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</si>
  <si>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</si>
  <si>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</si>
  <si>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</si>
  <si>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</si>
  <si>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</si>
  <si>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</si>
  <si>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</si>
  <si>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</si>
  <si>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</si>
  <si>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</si>
  <si>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</si>
  <si>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</si>
  <si>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</si>
  <si>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</si>
  <si>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</si>
  <si>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</si>
  <si>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</si>
  <si>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</si>
  <si>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</si>
  <si>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</si>
  <si>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</si>
  <si>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</si>
  <si>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</si>
  <si>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</si>
  <si>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</si>
  <si>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</si>
  <si>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</si>
  <si>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</si>
  <si>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</si>
  <si>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</si>
  <si>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</si>
  <si>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</si>
  <si>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</si>
  <si>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</si>
  <si>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</si>
  <si>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</si>
  <si>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</si>
  <si>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</si>
  <si>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</si>
  <si>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</si>
  <si>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</si>
  <si>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</si>
  <si>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</si>
  <si>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</si>
  <si>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</si>
  <si>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</si>
  <si>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</si>
  <si>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</si>
  <si>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</si>
  <si>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</si>
  <si>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</si>
  <si>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</si>
  <si>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</si>
  <si>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</si>
  <si>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</si>
  <si>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</si>
  <si>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</si>
  <si>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</si>
  <si>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</si>
  <si>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</si>
  <si>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</si>
  <si>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</si>
  <si>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</si>
  <si>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</si>
  <si>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</si>
  <si>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</si>
  <si>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</si>
  <si>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</si>
  <si>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</si>
  <si>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</si>
  <si>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</si>
  <si>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</si>
  <si>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</si>
  <si>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</si>
  <si>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</si>
  <si>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</si>
  <si>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</si>
  <si>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</si>
  <si>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</si>
  <si>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</si>
  <si>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</si>
  <si>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</si>
  <si>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</si>
  <si>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</si>
  <si>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</si>
  <si>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</si>
  <si>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</si>
  <si>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</si>
  <si>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</si>
  <si>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</si>
  <si>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</si>
  <si>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</si>
  <si>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</si>
  <si>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</si>
  <si>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</si>
  <si>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</si>
  <si>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</si>
  <si>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</si>
  <si>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</si>
  <si>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</si>
  <si>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</si>
  <si>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</si>
  <si>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</si>
  <si>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</si>
  <si>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</si>
  <si>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</si>
  <si>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</si>
  <si>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</si>
  <si>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</si>
  <si>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</si>
  <si>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</si>
  <si>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</si>
  <si>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</si>
  <si>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</si>
  <si>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</si>
  <si>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</si>
  <si>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</si>
  <si>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</si>
  <si>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</si>
  <si>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</si>
  <si>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</si>
  <si>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</si>
  <si>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</si>
  <si>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</si>
  <si>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</si>
  <si>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</si>
  <si>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</si>
  <si>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</si>
  <si>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</si>
  <si>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</si>
  <si>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</si>
  <si>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</si>
  <si>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</si>
  <si>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</si>
  <si>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</si>
  <si>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</si>
  <si>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</si>
  <si>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</si>
  <si>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</si>
  <si>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</si>
  <si>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</si>
  <si>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</si>
  <si>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</si>
  <si>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</si>
  <si>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</si>
  <si>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</si>
  <si>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</si>
  <si>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</si>
  <si>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</si>
  <si>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</si>
  <si>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</si>
  <si>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</si>
  <si>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</si>
  <si>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</si>
  <si>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</si>
  <si>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</si>
  <si>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</si>
  <si>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</si>
  <si>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</si>
  <si>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</si>
  <si>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</si>
  <si>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</si>
  <si>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</si>
  <si>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</si>
  <si>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</si>
  <si>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</si>
  <si>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</si>
  <si>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</si>
  <si>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</si>
  <si>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</si>
  <si>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</si>
  <si>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</si>
  <si>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</si>
  <si>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</si>
  <si>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</si>
  <si>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</si>
  <si>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</si>
  <si>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</si>
  <si>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</si>
  <si>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</si>
  <si>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</si>
  <si>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</si>
  <si>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</si>
  <si>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</si>
  <si>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</si>
  <si>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</si>
  <si>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</si>
  <si>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</si>
  <si>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</si>
  <si>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</si>
  <si>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</si>
  <si>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</si>
  <si>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</si>
  <si>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</si>
  <si>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</si>
  <si>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</si>
  <si>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</si>
  <si>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</si>
  <si>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</si>
  <si>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</si>
  <si>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</si>
  <si>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5220</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</si>
  <si>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</si>
  <si>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</si>
  <si>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</si>
  <si>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</si>
  <si>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</si>
  <si>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</si>
  <si>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</si>
  <si>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</si>
  <si>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</si>
  <si>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</si>
  <si>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</si>
  <si>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</si>
  <si>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</si>
  <si>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</si>
  <si>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</si>
  <si>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</si>
  <si>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</si>
  <si>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</si>
  <si>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</si>
  <si>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</si>
  <si>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</si>
  <si>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</si>
  <si>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</si>
  <si>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</si>
  <si>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</si>
  <si>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</si>
  <si>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</si>
  <si>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</si>
  <si>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</si>
  <si>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</si>
  <si>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</si>
  <si>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</si>
  <si>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</si>
  <si>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</si>
  <si>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</si>
  <si>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</si>
  <si>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</si>
  <si>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</si>
  <si>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</si>
  <si>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</si>
  <si>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</si>
  <si>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</si>
  <si>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</si>
  <si>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</si>
  <si>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</si>
  <si>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</si>
  <si>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</si>
  <si>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</si>
  <si>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Aluguel de rolo Compactador DYNAPAC CA- 250P  pé de carneiro autop. 11,25 t v ibrat</t>
  </si>
  <si>
    <t>Caminhao toco, PBT = 9700kg, com carroceria de madeira 2,50x7,00x0,50m, potên cia 160 cv</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</si>
  <si>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</si>
  <si>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</si>
  <si>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</si>
  <si>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Motoniveladora 15000 kg com escarificador (cat - 140M - 185,0 hp ou equivalen te)</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</si>
  <si>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</si>
  <si>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</si>
  <si>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</si>
  <si>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Aluguel de martelete Rotativo e Rompedor Makita ou Similar 780/800W 3,9kg 110 V</t>
  </si>
  <si>
    <t>Caminhao guindauto 15,0 t (m.benz - l 1313 - 152,0 hp / madal md 20504 ou equ ivalente)</t>
  </si>
  <si>
    <t>Caminhao guindauto 20,0 t (m.benz - l 1313 - 152,0 hp / madal md 40507 ou equ ivalente)</t>
  </si>
  <si>
    <t>Aluguel de máquina acabadora  de superfície de concreto (trifásica) com 1 jog o de pás e disco de acabamento</t>
  </si>
  <si>
    <t>Aluguel de máquina de podar grama com helicoidal nas dimensões 0,80x1,00m, co m 09 lâminas e coletor de grama</t>
  </si>
  <si>
    <t>Aluguel de máquina Lavajato pressão  mínima 1200lb com mangueira e bico direc ional</t>
  </si>
  <si>
    <t>Aluguel de varredor mecânico para gramados e jardins, para limpeza de folhas  e palhas</t>
  </si>
  <si>
    <t>Bomba para incêndio à diesel 5 cv, auto escovante, vazão max. de 36,00 m³/h,  hman = 8 m.c.a.</t>
  </si>
  <si>
    <t>Compressor Chiaperini Ar Direto G3 com KIT Pintura, Limpeza, Encher e Calibra r Pneus</t>
  </si>
  <si>
    <t>Fornecimento e instalação de grupo gerador com capacidade de 55kVA com quadro automático, banco de baterias, tanque de óleo diesel - completo</t>
  </si>
  <si>
    <t>Grupo gerador (stemac-automático 115/103 kva ou equivalente) - quadro comando automatico</t>
  </si>
  <si>
    <t>Grupo gerador 260 kva, trifásico, 220/127 v, potência de 362 cv, 60 Hz, com q uadro de comando e controle USCA MSXXI, motor diesel 6ctaa8.3-g, 6 cilindros, Cummins ou similar</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</si>
  <si>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</si>
  <si>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</si>
  <si>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</si>
  <si>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</si>
  <si>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</si>
  <si>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Instrumental de Topografia - Fonte: Tabela de Preços de consultoria do DNIT - ref. 04/16</t>
  </si>
  <si>
    <t>Locação de Elevador Cremalheira com 45,50m de altura, 03 cancelas, Cabine sim ples - 1.200kg ou 17 pessoas.</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</si>
  <si>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</si>
  <si>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</si>
  <si>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</si>
  <si>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</si>
  <si>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</si>
  <si>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</si>
  <si>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Grupo gerador180 kva / 215 kW - potência de 294 kW - 60 Hz com motor DC965-A, 5 cilindros turbo charged - Scania , mod. GEHS - 356,Leon Heimer ou similar</t>
  </si>
  <si>
    <t>Usina Diesel Geradora composta por 02 (Dois) Grupos Motor Diesel Geradores, m arca: "HEIMER OU SIMILAR",  na capacidade de potência stand-by (prime) de 500 kVA/400kW com atenuador de ruido</t>
  </si>
  <si>
    <t>Aluguel de Máquina de corte em asfalto/concreto utilizando disco diamantado d iam. 350 mm (não inclui o disco)</t>
  </si>
  <si>
    <t>Distribuidor de agregado de pneus autopropulsor -" ciber" , ss - 31, 400tph - spreader - 90 hp.</t>
  </si>
  <si>
    <t>Usina de solos, dosadores triplos, calha vibratória, 200/500 ton, 75 kw, ou e quivalente</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</si>
  <si>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</si>
  <si>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</si>
  <si>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</si>
  <si>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</si>
  <si>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</si>
  <si>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</si>
  <si>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Gradil em tubo de aço inox ø=1" a cada 10cm, com montantes flangeado em tubo  inox ø=2" e com fechamento em tubo ø=2", com acabamento polido, h=1,20m, incl usive chumbador parabolt de 1/4" - Obra da Bica de Lagarto</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</si>
  <si>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</si>
  <si>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</si>
  <si>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</si>
  <si>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</si>
  <si>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</si>
  <si>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</si>
  <si>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</si>
  <si>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</si>
  <si>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</si>
  <si>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Placa em aço inox medindo 36x36cm, no modelo destinado a obras c/ recursos do Governo Federal</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</si>
  <si>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</si>
  <si>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</si>
  <si>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</si>
  <si>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</si>
  <si>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</si>
  <si>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</si>
  <si>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</si>
  <si>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Barra articulada para sanitários de deficientes físicos, DECA 2315 EBR, l=60  cm, ou similar</t>
  </si>
  <si>
    <t>Barra de apoio duplo, para vaso sanitário, articulada, em aço inox, L=70cm, d =1 1/4"</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</si>
  <si>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</si>
  <si>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</si>
  <si>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</si>
  <si>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</si>
  <si>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</si>
  <si>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</si>
  <si>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</si>
  <si>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</si>
  <si>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</si>
  <si>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Cesto de aço inox 304, Terminox ou similar, retangular, dim 30 x 14 x 15 cm m ais abas de 5cm cada lado e alças, chapa e=1/8", furos d = 20mm, c/ fundo em  grelha, 02 alça de tubo inox d = 1/8", para estação elevatória</t>
  </si>
  <si>
    <t>Parafuso em aço inox p/ batedor de fechadura (tarjeta) livre-ocupado p/div.ma rmore ou granito ref. PF0860 - IMAB ou similar</t>
  </si>
  <si>
    <t>Tela em aço inoxidável, padrão moeda, marca Belinox, dim.: 1,0m x rolo,  3,5k g/m2 ou similar</t>
  </si>
  <si>
    <t>Engate em aço inox (ligação flexível), DECA 4607C, 30 cm malha de aço ou simi 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</si>
  <si>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</si>
  <si>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</si>
  <si>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</si>
  <si>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</si>
  <si>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</si>
  <si>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</si>
  <si>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de aço inox 304 ou Funil Expurgo Hospitalar 285x410mm Sem mesa para embu tir - Hidronox ou similar</t>
  </si>
  <si>
    <t>Cuba de aço inox 304, Terminox ou similar, retangular, com válvula, dim 70 x  50 x 40 cm, e=0,7 mm, para pia de cozinha</t>
  </si>
  <si>
    <t>Cuba de aço inox 304, Terminox ou similar, retangular, com válvula, dim 80 x  50 x 30 cm, e=0,8 mm, para pia de cozinha</t>
  </si>
  <si>
    <t>Cuba de aço inox retangular, 34x56x17cm, alto brilho, inclusive valvula 3 1/2 ", p/pia de cozinha, ref.94024-207, Tramontina ou similar</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</si>
  <si>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</si>
  <si>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</si>
  <si>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</si>
  <si>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Hospitalar coletivo aço inox AISI 304  chapa 0,6mm, tipo calha, med . 1000x290x350mm C/ acabamento escovado- Modelo Especial A - Palmetal ou simi lar</t>
  </si>
  <si>
    <t>Mictório coletivo em concreto, revestido em aço inox 304 #1,2mm, polido, c/01 valvula americana (obra: Mercado Lagarto)</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</si>
  <si>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</si>
  <si>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</si>
  <si>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</si>
  <si>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</si>
  <si>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</si>
  <si>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</si>
  <si>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</si>
  <si>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</si>
  <si>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Pia de Expurgo Hospitalar Em aço Inox AISI 304, espessura 0,8mm, acabamento e scovado, Medindo (70x52,5 Cm). Marca Hidronox ou similar.</t>
  </si>
  <si>
    <t>Tampo em aço inox 304, sem enchimento, dimensões 1700x500mm  c/ cuba de 500x4 00x300mm (Lanchonete T1)</t>
  </si>
  <si>
    <t>Tampo em aço inox 304, sem enchimento, dimensões 1760x600mm  c/ cuba de 600x5 00x400mm (Miudo T2)</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</si>
  <si>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</si>
  <si>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</si>
  <si>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</si>
  <si>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</si>
  <si>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inoxidável-304, liso, sem enchimento, acabamento lixado, dimensõ es 1,85 x 0,35 m</t>
  </si>
  <si>
    <t>Tampo em aço inoxidável-304, liso, sem enchimento, acabamento lixado, dimensõ es 4,34 x 0,75 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</si>
  <si>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</si>
  <si>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</si>
  <si>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Carga, transporte, montagem, desmontagem e retorno de Torres de Escoramento L TT</t>
  </si>
  <si>
    <t>Conjunto de conectores de punção composto por barra de 1/4" x 1" , dim. 38,5x 2,5cm com 04 conectores de Ø=8mm (aço CA-50) e l=15,6cm</t>
  </si>
  <si>
    <t>Conjunto de conectores de punção composto por barra de 1/4" x 1" , dim. 38,5x 2,5cm com 04 conectores de Ø=8mm (aço CA-50) e l=25,6cm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</si>
  <si>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</si>
  <si>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</si>
  <si>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</si>
  <si>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Esticador para cabo de aço, olhal-olhal, diâmetro da porca 1 1/8" - carga de  trabalho 5.500kg - Linha Pesada - Norma DIN 1480</t>
  </si>
  <si>
    <t>Execução de cortes em serra-fita e furações (max=8 furos) em peças metálicas  W310 x 44,5</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</si>
  <si>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</si>
  <si>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</si>
  <si>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</si>
  <si>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</si>
  <si>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</si>
  <si>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</si>
  <si>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</si>
  <si>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</si>
  <si>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</si>
  <si>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 3D, malha 20x5cm, Ø 5mm 250x243 cm, pintura branca, verde e pr eta, Belgo ou similar, inclusive postes (secção 60x40mm e h=3,20m) e acessóri os</t>
  </si>
  <si>
    <t>Kit com 3 parafusos, 3 buchas e 3 arruelas para fixação de assento desportivo em arquibancadas de concreto</t>
  </si>
  <si>
    <t>Perfil Aço em T, abas iguais - 1" x 1/8" (1,18 kg/m)</t>
  </si>
  <si>
    <t>Poste de gradil Nylofor 3D, h=1,50m, seção de 4x6cm, pintura branca, Belgo ou similar</t>
  </si>
  <si>
    <t>Soquete tipo cunha para cabo de aço D=7/8" - carga máxima de trabalho = 6.000 kg</t>
  </si>
  <si>
    <t>Suporte em "U" para fixação do pendural em linhas de tesouras, em barra 4" x  3/16" com parafuso e porca 5/8"</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</si>
  <si>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</si>
  <si>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</si>
  <si>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</si>
  <si>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</si>
  <si>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</si>
  <si>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</si>
  <si>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</si>
  <si>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</si>
  <si>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</si>
  <si>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</si>
  <si>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</si>
  <si>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</si>
  <si>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</si>
  <si>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</si>
  <si>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</si>
  <si>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</si>
  <si>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</si>
  <si>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</si>
  <si>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ondulada, quadrada, sem revesti mento</t>
  </si>
  <si>
    <t>Tela de aço galvanizado, fio 12bwg, malha 3", losangular, com revestimento em pvc</t>
  </si>
  <si>
    <t>Tela de aço galvanizado, fio 14bwg, malha 1", losangular, com revestimento em pvc</t>
  </si>
  <si>
    <t>Tela de aço galvanizado, fio 14bwg, malha 3/4", ondulada, quadrada, sem reves timento</t>
  </si>
  <si>
    <t>Tela fortinet, revestida em pvc, fio 2.5mm, malha 10x5cm, da ArcelorMittal ou similar</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</si>
  <si>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</si>
  <si>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</si>
  <si>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</si>
  <si>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Tubo aço carbono (aço preto) c/costura  1" (25mm), classe média, e=3,35mm - 2 ,50kg/m, DIN-2440/NBR-5580</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</si>
  <si>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</si>
  <si>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</si>
  <si>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</si>
  <si>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40 diâmetros 1/2"(1,27kg/m) e 3/4" (1,6 9kg/m)</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</si>
  <si>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</si>
  <si>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</si>
  <si>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</si>
  <si>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</si>
  <si>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</si>
  <si>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leve , e=3,00mm, 3,48kg/m, NBR-5580</t>
  </si>
  <si>
    <t>Tubo aço galvanizado c/costura 1 1/2" (40mm), p/condução fluidos, classe médi a, e=3,25mm, 3,61kg/m, DIN-2440/NBR-5580</t>
  </si>
  <si>
    <t>Tubo aço galvanizado c/costura 1 1/4" (32mm), p/condução fluidos, classe leve , e=2,65mm, 2,71kg/m, NBR-5580</t>
  </si>
  <si>
    <t>Tubo aço galvanizado c/costura 1 1/4" (32mm), p/condução fluidos, classe médi a, e=3,25mm, 3,14kg/m, DIN-2440/NBR-5580</t>
  </si>
  <si>
    <t>Tubo aço galvanizado c/costura 2 1/2" (65mm), p/condução fluidos, classe leve , e=3,35mm, 6,23kg/m, NBR-5580</t>
  </si>
  <si>
    <t>Tubo aço galvanizado c/costura 2 1/2" (65mm), p/condução fluidos, classe médi a, e=3,65mm, 6,51kg/m, DIN-2440/NBR-5580</t>
  </si>
  <si>
    <t>Tubo aço galvanizado c/costura 2" (50mm), p/condução fluidos, classe leve, e= 3,00mm, 4,40kg/m, NBR-5580</t>
  </si>
  <si>
    <t>Tubo aço galvanizado c/costura 2" (50mm), p/condução fluidos, classe média, e =3,65mm, 5,10kg/m, DIN-2440/NBR-5580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</si>
  <si>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</si>
  <si>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</si>
  <si>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</si>
  <si>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</si>
  <si>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</si>
  <si>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</si>
  <si>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industrial, em aço, retangular, dim 100 x 50 mm, e=3,17mm(1/8"), 6,825kg /m</t>
  </si>
  <si>
    <t>Vergalhão (Tirante) com rosca total ø 3/8"x1000mm (marvitec ref. 1431 ou simi lar)</t>
  </si>
  <si>
    <t>Caixa de medição direta até 200A confeccionada em chapa galvanizada e pintada eletrostaticamente  d=100 x 60 x 15cm</t>
  </si>
  <si>
    <t>Chapa de aço galvanizado nº 24 - e=0,65mm - dimensões 2,00x1,00m (5,645 kg/m2 )</t>
  </si>
  <si>
    <t>Chapa de aço galvanizado nº 26 - (4,425 KG/M²) - e=0,5mm - dimensões 2,00x1,0 0m</t>
  </si>
  <si>
    <t>Chapa de Base para apoio de vigas metálicas - dim. 0,14 x 0,24m x 3/8", com 0 4 furações d=3/4"</t>
  </si>
  <si>
    <t>Chapa expandida em aço malha 50x100mm, esp=1/4 (6,3mm) - 12,96 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</si>
  <si>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</si>
  <si>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</si>
  <si>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</si>
  <si>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Escada metálica c/piso em chapa tipo Z, 3.0mm, patamar, 4.8mm, h = total= 3,6 0m Viga e Pilar metálico W150 x 13.0, incluso guarda corpo ø 2" , esp = 2,65m m  c/ pint fundo e acab. 2 demão (conforme projeto - Obra: ITPS)  - fornecime nto e montagem</t>
  </si>
  <si>
    <t>Escada metálica de incêndio h= 20,00m c/ degraus e patamares em chapa xadrez, vigas e pilares metálico incluso guarda-corpo e corrimão c/ pint em fundo pri mer epoxi e 2 demãos de tinta PU.(Obra: Adequação do prédio SEDE/SEFAZ para c ombate a incêndio)</t>
  </si>
  <si>
    <t>Forma em chapa de aço esp.=1/8", desmontável e içável, para confecção de banc os de concreto, dimensão 2,30x0,69m</t>
  </si>
  <si>
    <t>Locação de perfil cartola de chapa dobrada 13 de aço galvanizado 1020 (abas:  2,5c/altura:2,5cm/largura:7,5cm)</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</si>
  <si>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</si>
  <si>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</si>
  <si>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</si>
  <si>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</si>
  <si>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</si>
  <si>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</si>
  <si>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</si>
  <si>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</si>
  <si>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</si>
  <si>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</si>
  <si>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</si>
  <si>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</si>
  <si>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</si>
  <si>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</si>
  <si>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</si>
  <si>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</si>
  <si>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</si>
  <si>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</si>
  <si>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</si>
  <si>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</si>
  <si>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</si>
  <si>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</si>
  <si>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</si>
  <si>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</si>
  <si>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</si>
  <si>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</si>
  <si>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</si>
  <si>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</si>
  <si>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</si>
  <si>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</si>
  <si>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</si>
  <si>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</si>
  <si>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</si>
  <si>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</si>
  <si>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</si>
  <si>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</si>
  <si>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</si>
  <si>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</si>
  <si>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</si>
  <si>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</si>
  <si>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Basculante em policarbonato, chapa antivandalismo e=6mm, cantoneira 1" SAE104 5 esp 1/4"/barra chata 1/4"x3/4" e moldura em barra quadrada de ferro SAE 105 0 de 3mm, conforme projeto</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</si>
  <si>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</si>
  <si>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</si>
  <si>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</si>
  <si>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alt=0,92m, com barras horizontais dupla ( 2") e barras verticais nas extremidades de 2", inclusive curva em aço (padrão ) - para deficientes físicos</t>
  </si>
  <si>
    <t>Corrimão em tubo ferro galvanizado, alt=1,10m, com barras verticais  a cada 1 1cm (1") e barras horizontais (superior, intermediárias (duas) e inferior) de 2", inclusive curva de aço</t>
  </si>
  <si>
    <t>Corrimão em tubo ferro galvanizado, barras superiores alt=0,92m e 0,70m e bar ras inferiores h=0,23m e 0,10m,  curvas de aço carbono, inclusive as verticai s de apoio com diam= 1.1/2"</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</si>
  <si>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</si>
  <si>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</si>
  <si>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</si>
  <si>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</si>
  <si>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</si>
  <si>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ferro, com barras com seção quadrada inclusive moldura 1"x1", confor me projeto</t>
  </si>
  <si>
    <t>Grade de proteção c/requadro em barra horizontal chata de 1 1/2" x 5/16" e ba rra vertical em ferro redondo 5/8" a cada 10cm</t>
  </si>
  <si>
    <t>Grade fixa em barra de ferro quadrada de 1/2" na vertical, barra chata 3/4"x1 /4" (dupla) na horizontal (central) e requadro em barra de ferro quadrada  de 1 1/2"</t>
  </si>
  <si>
    <t>Gradil com portão de correr e/ou abrir, em cantoneira "L" de 2 x 5/16" dobrad a (montante), três  barras chatas 1 x 5/16" (horizontal) e barras quadradas 3 /4" (vertical)</t>
  </si>
  <si>
    <t>Gradil com quadro em tubo de ferro galvanizado 1 1/4" e tela galvanizada malh a 2"</t>
  </si>
  <si>
    <t>Gradil com quadro em tubo metalon 40x30mm, tela soldadda de 3x3cm e tubo meta lon de 35x25mm, conforme projeto da Construção do Ginásio Poliesportivo de It abaiana</t>
  </si>
  <si>
    <t>Gradil de ferro em barras quadradas de aço de 3/8" na vertical, espaçamento 1 0cm, com duas  barras chatas 1" x 1/4" na horizontal, aplicadas nas duas face s, inclusive portão</t>
  </si>
  <si>
    <t>Gradil telado para substação, confeccionado em tubo galvanizado de 38,10mm, t ela galvanizada de 1/2", fio 12, com pintura preta fosca</t>
  </si>
  <si>
    <t>Guarda-corpo e Corrimão em tubo ferro galvanizado, alt=1,10m, com barras vert icais  a cada 11cm (3/4") e barras horizontais (superior, intermediárias (dua s) e inferior) de 1", inclusive curva de aço carbono</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</si>
  <si>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</si>
  <si>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</si>
  <si>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</si>
  <si>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</si>
  <si>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</si>
  <si>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</si>
  <si>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</si>
  <si>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</si>
  <si>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</si>
  <si>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Guarda-corpo tubo ferro galvanizado, alt=1,10m, com barras verticais  a cada  11cm (1") e barras horizontais (quadro) de 2"</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</si>
  <si>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</si>
  <si>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</si>
  <si>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Painel em chapa de ferro dim = 2,38 x 0,86 cm, esp = 1/4" e gradil de fechame nto/desenho de 2" x 3/4" - sem letras</t>
  </si>
  <si>
    <t>Porta corta fogo 2,20x2,10m, duas folhas, abrir, classe P90, acabamento amade irado, da DKS ou similar - inclusive batente</t>
  </si>
  <si>
    <t>Porta corta fogo 2,20x2,10m, duas folhas, abrir, classe P90, da DKS ou simila r - inclusive batente</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</si>
  <si>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</si>
  <si>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</si>
  <si>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</si>
  <si>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</si>
  <si>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</si>
  <si>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</si>
  <si>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</si>
  <si>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</si>
  <si>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</si>
  <si>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</si>
  <si>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</si>
  <si>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</si>
  <si>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</si>
  <si>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</si>
  <si>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</si>
  <si>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</si>
  <si>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</si>
  <si>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chapa de ferro veneziana tipo Z inclusive dobradiças, ferrolhos e c humbadores em chapa de ferro e=5mm</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</si>
  <si>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</si>
  <si>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</si>
  <si>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</si>
  <si>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</si>
  <si>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</si>
  <si>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</si>
  <si>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</si>
  <si>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</si>
  <si>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Visor em policarbonato, chapa antivandalismo e=8mm, cantoneira 1" SAE1045 esp 1/4"/barra chata 1/4"x3/4" e moldura em barra quadrada de ferro SAE 1050 de 3 mm, conforme projeto</t>
  </si>
  <si>
    <t>Reforço da estrutura de cobertura, incluindo pintura eletrostática branco HAL L 9003, chapa de ligação em aço A-36, galv. a fogo, parafusos em aço A-325, g alv a fogo, despesas com pessoal e transporte dos materiais - Obra do CCS</t>
  </si>
  <si>
    <t>Búrica em tubo galvanizado, montantes de tubos 4", medindo 2,70m, suportes em tubos 2", policarbonato alveolar e=8mm, med 7,00 x 2,00m, bancos em tubo galv .1 1/2", c/ ch. galv. 14, fechamento do fundo em chapa galv. 18, c/ pintura a utomotiva PU</t>
  </si>
  <si>
    <t>Calha metálica pintada nas duas faces na cor branca (RAL 9003), espessura min ima 0,80mm - fornecimento e instalação</t>
  </si>
  <si>
    <t>Clips - Grampo Pesado em Aço 1045, Norma FSFF C450 Tipo 1 Classe 1, para Cabo de Aço d=5/8"</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</si>
  <si>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</si>
  <si>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</si>
  <si>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</si>
  <si>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</si>
  <si>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Passarela metálica, composta de perfis metálicos, chapas em xadrez e chumbado res, pintura de acordo com especificação Npb-1550 - Obra do CCS</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</si>
  <si>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</si>
  <si>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</si>
  <si>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</si>
  <si>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Acelerador de pega, isento de cloretos, marca MBT-Pozzutec 20, embalagem de b ombona com 35kg ou similar</t>
  </si>
  <si>
    <t>Adesivo indicativo de saída de fluxo de fuga, impresso no sistema digital ref letivo</t>
  </si>
  <si>
    <t>Adesivo Sikadur 32 - fluido bí-componente à base de resinas epoxi - p/ colage m entre diversas superfícies (concreto, madeira, metais, cerâmicas, etc) ou s imilar</t>
  </si>
  <si>
    <t>Adesivo Sikadur 52 - fluido bí-componente à base de resinas epoxi  ou similar</t>
  </si>
  <si>
    <t>Argamassa fluida Emaco S488-CI ou similar</t>
  </si>
  <si>
    <t>Desmoldante desmol (vedacit) ou separol (sika) - p/ formas de madeira - ou si milar</t>
  </si>
  <si>
    <t>Impermeabilizante de pega ultra-rápida p/concreto e argamassa projetados (ved acit rapidíssimo em pó ou similar)</t>
  </si>
  <si>
    <t>Argamassa colorida flexível para pastilhas e mosaico de vidro,  Rejuntacol, Q uartizolit ou similar</t>
  </si>
  <si>
    <t>Argamassa industrializada Eliane AC-III branca, ligamax gold pastilha, ou sim ilar</t>
  </si>
  <si>
    <t>Areia fina adquirida em jazida (Terra Dura - Pedro Henrrique), inclusive carg a, exclusive transporte</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</si>
  <si>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</si>
  <si>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</si>
  <si>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</si>
  <si>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</si>
  <si>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Brasão do Governo do Estado de Sergipe, alum. comp. preto, 26x35cm, esp=4mm,  (ACM constit. de 02 chapas sólidas de alumínio c/ núcleo central em polietile no), c/ pintura coilcoating PVDF KYNAR 500, texto gravado a laser, acab verni z autom. instalada</t>
  </si>
  <si>
    <t>Caixa de Passagem de Alumínio para piso 30x30x12cm, da marca Wetzel Mod: Cp-3 030-12 ou similar.</t>
  </si>
  <si>
    <t>Calha em alumínio dim. 40 x 30cm com aba de 20cm, e = 0,9 mm (fornecimento e  montagem)</t>
  </si>
  <si>
    <t>Placa de aço escovado de 0,28mm de esp.com 0,75m diâmetro, logomarca gravada, baixo relevo Polícia Militar/ Polícia Civil de Sergipe</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</si>
  <si>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</si>
  <si>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 Acrilico, 80x60cm,com logomarca e moldur 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</si>
  <si>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</si>
  <si>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composto preto, 60x80cm, esp=4mm, (ACM const it. de 02 chapas sólidas de alumínio c/ núcleo central em polietileno), c/ pi ntura coilcoating PVDF KYNAR 500, texto gravado a laser, acab em verniz autom ., mold em alumínio</t>
  </si>
  <si>
    <t>Basculante em alumínio, cor N/P/B, tipo convencional ou pivotante, com comand o, exclusive vidro</t>
  </si>
  <si>
    <t>Gradil em alumínio anodizado branco, com barras de apoio em alumínio anodizad o branco de 2"x2" e barras intermediárias em alumínio anodizado branco de 1"  x 1/2"</t>
  </si>
  <si>
    <t>Janela em alumínio, cor N/P/B, moldura-vidro, tipo guilhotina, exclusive vidr o</t>
  </si>
  <si>
    <t>Janela em alumínio, cor N/P/B, tipo moldura-vidro, de correr, 1F+1M, exclusiv e vidro</t>
  </si>
  <si>
    <t>Janela em alumínio, cor N/P/B, tipo veneziana (até 50%) e vidro (até 50%), de correr, 1F+1M, exclusive vidro</t>
  </si>
  <si>
    <t>Janela em alumínio, cor N/P/B, tipo veneziana, tipo camarão, duas folhas móve is</t>
  </si>
  <si>
    <t>Porta em alumínio lambril, cor branca ou bronze, de abrir ou correr, completa , inclusive caixilhos, dobradiças ou roldanas e fechadura</t>
  </si>
  <si>
    <t>Porta em alumínio, cor N/P/B, tipo moldura-vidro, inclusive caixilho, dobradi ças ou roldanas e fechadura, exclusive vidro</t>
  </si>
  <si>
    <t>Porta em alumínio, cor N/P/B, tipo veneziana (até 50%) e vidro (até 50%), de  abrir ou correr, completa, inclusive caixilhos, dobradiças ou roldanas, fecha dura exclusive vidro</t>
  </si>
  <si>
    <t>Porta em chapa lisa de alumínio, cor N/P/B, tipo vai-vem, com dobradiça de mo la, inclusive visor e vidro liso 4mm</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</si>
  <si>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</si>
  <si>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</si>
  <si>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</si>
  <si>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</si>
  <si>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02 fls, vazado, em tubo quadrad o 3"x1.1/2" horizontais e engradado e 1.1/2"x1.1/2" verticais, com espaçament o de 12cm.</t>
  </si>
  <si>
    <t>Portão/porta em alumínio cor N/B/P, de abrir, vazado, em tubo quadrado 2"x1", com espaçamento de 18cm.</t>
  </si>
  <si>
    <t>Portão/porta em alumínio cor N/B/P, de correr, vazado, em tubo quadrado 3"x1. 1/2" horizontais e engradado e 1.1/2"x1.1/2" verticais, com espaçamento de 12 cm.</t>
  </si>
  <si>
    <t>Suporte em alumínio para calha, 40 x 30, com aba 20 cm, em cantoneira de 3/4" x 1/8"</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</si>
  <si>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</si>
  <si>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</si>
  <si>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</si>
  <si>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</si>
  <si>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</si>
  <si>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</si>
  <si>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Canto sanitário em alumínio pintado em epoxi, vedado com borracha de silicone asséptico</t>
  </si>
  <si>
    <t>Placa em lona com impressão digital 0,50 x 0,70m, inclusive estrutura em meta lon 20x20cm, inclusive escoramento</t>
  </si>
  <si>
    <t>Placa em lona com impressão digital 0,90 x 1,20m, inclusive estrutura em meta lon 20x20cm, inclusive escoramento</t>
  </si>
  <si>
    <t>Manta de alumínio, subcobertura de telhado, Freshfoil Premium, da Tégula ou s imilar</t>
  </si>
  <si>
    <t>Telha em alumínio, dupla, trapezoidal, preenchimento  PU=30 mm, pré-pintada,  e=0,5mm, isoeste ou similar</t>
  </si>
  <si>
    <t>Telha em alumínio, dupla, trapezoidal, preenchimento  PU=30 mm, pré-pintada,  e=0,6mm, isoeste ou similar</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</si>
  <si>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</si>
  <si>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</si>
  <si>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</si>
  <si>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</si>
  <si>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</si>
  <si>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</si>
  <si>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</si>
  <si>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</si>
  <si>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</si>
  <si>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</si>
  <si>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</si>
  <si>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</si>
  <si>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</si>
  <si>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</si>
  <si>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</si>
  <si>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</si>
  <si>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</si>
  <si>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</si>
  <si>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</si>
  <si>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</si>
  <si>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</si>
  <si>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</si>
  <si>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</si>
  <si>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</si>
  <si>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</si>
  <si>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</si>
  <si>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</si>
  <si>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</si>
  <si>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</si>
  <si>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</si>
  <si>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</si>
  <si>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</si>
  <si>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</si>
  <si>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</si>
  <si>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</si>
  <si>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</si>
  <si>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</si>
  <si>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</si>
  <si>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</si>
  <si>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</si>
  <si>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</si>
  <si>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</si>
  <si>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</si>
  <si>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</si>
  <si>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</si>
  <si>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</si>
  <si>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</si>
  <si>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</si>
  <si>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</si>
  <si>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</si>
  <si>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</si>
  <si>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</si>
  <si>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</si>
  <si>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</si>
  <si>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Tubo de alumínio para estruturas espaciais, ótima usinabilidade, alta resistê ncia mecânica, boa conformabilidade, resistente à corrosão, em liga 6351 - T6</t>
  </si>
  <si>
    <t>Aluguel de bebedouro elétrico de pressão 40 litros Inox 110v, Masterfrio ou s imilar</t>
  </si>
  <si>
    <t>Aquecedor de água a gás GLP automático de fluxo balanceado, 22700kcal/h, da K OMECO ou similar, inclusive kit de mangueiras e instalação</t>
  </si>
  <si>
    <t>Aquecedor de passagem a gás GN, 36 l/min, ref.: GWH 720CTDE, da Bosch ou simi lar</t>
  </si>
  <si>
    <t>Aquecedor universal elétrico para banheira de hidromassagem, 220V - 5200w, da Aquaplás ou similar</t>
  </si>
  <si>
    <t>Bebedouro conjugado, elétrico, refrigeração por compressão,110v, Inox, Libell Press Side ou similar</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</si>
  <si>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</si>
  <si>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</si>
  <si>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</si>
  <si>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dimensões:Larg.=1115 x Prof. =700 x alt.=500mm</t>
  </si>
  <si>
    <t>Coifa em aço inox escovado G-220 AISI 304 liga 18.8, tipo parede, com filtros inercias, calha coletora de gordura e luminária, dimensões:Larg.=1700 x Prof. =1300 x alt.=450mm</t>
  </si>
  <si>
    <t>Coifa em aço inox, sem filtros, medindo 4,80 x 1,47 x 0,50m, com duas saídas  redondas, dois dutos redondos de 500mm e dois chapéus chineses, exclusive, ex austor, damper e contra flanges</t>
  </si>
  <si>
    <t>Secador de mãos ABS branco 220v CR-108 Brakey ou similar, fluxo 50 à 150 pess oas/dia</t>
  </si>
  <si>
    <t>Ventilador comercial sem luminária com 4 pás inclusive chave de reversão lore nsid ou similar</t>
  </si>
  <si>
    <t>Ventilador teto - 04 palhetas aristocrata pérola branco em chapas de alumínio marca ciclone ou similar</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</si>
  <si>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</si>
  <si>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</si>
  <si>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</si>
  <si>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</si>
  <si>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</si>
  <si>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</si>
  <si>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</si>
  <si>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</si>
  <si>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</si>
  <si>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Expositor em chapa MDF, acabamento nas duas superfícies, cor branca, fixado c om suporte metálico</t>
  </si>
  <si>
    <t>Batente (caixão) em madeira lei  L=16 a 19cm  (90x220cm), completo c/02 jogos alizar</t>
  </si>
  <si>
    <t>Batente (caixão) em madeira lei L=20cm  (90x220cm), completo c/02 jogos aliza r</t>
  </si>
  <si>
    <t>Batente simples (caixilho) em madeira lei 1ª qualid., 7 x 3,5 cm p/ janelas e portas até 1,00x2,50m</t>
  </si>
  <si>
    <t>Batente simples (caixilho) em madeira lei 1ª qualid., 7 x 3,5 cm p/portas até 1,00x2,50m</t>
  </si>
  <si>
    <t>Batente simples (caixilho) em madeira mista 2ª qualid., 7 x 3,5cm p/portas at é 1,00x2,50m</t>
  </si>
  <si>
    <t>Encosto em madeira maciça angelin ou similar, dimensões 2,06x0,59 a 0,28, esp essura 0,05m, forma semi-elíptica, para bancos de concreto</t>
  </si>
  <si>
    <t>Folha de janela em madeira de lei, tipo basculante modulado, dimensões 0,50 x 1,50m</t>
  </si>
  <si>
    <t>Folha de janela em madeira de lei, tipo moldura p/ vidro, dimensões 0,60 x 1, 10m</t>
  </si>
  <si>
    <t>Guarda-corpo em madeira de lei (sucupira, muracatiara, angelim ou similar), h =1.00m, composto por tábuas superior e inferior com 4x15 cm e montantes a cad a 30 cm em tábuas trabalhadas de 10x3 cm ou barrotes torneados de 7x7cm</t>
  </si>
  <si>
    <t>Janela em aço inox, com isolamento em PUR 100mm colado sobre chapa, semi-embu tida, para câmaras frigoríficas</t>
  </si>
  <si>
    <t>Madeira maracatiara, serrada e aparelhada, para portas, janelas e caixões, Pa drão Monumenta</t>
  </si>
  <si>
    <t>Porta acústica em madeira acab. fórmica branca TX, fl dupla, 40db, lã mineral , de abrir, 2,36 x 210mm, c/ fechad, borracha vedação,veda porta, escova de v edação, dobrad. reforçada, trinco de teto p/porta fl. dupla e soleira, inclus o barra anti-pânico</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</si>
  <si>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</si>
  <si>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</si>
  <si>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</si>
  <si>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</si>
  <si>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</si>
  <si>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90 x (180 a 210) x 3,5c m</t>
  </si>
  <si>
    <t>Porta em madeira compensada canela, lisa, semi-oca - 100 x (180 a 210) x 3,5c m</t>
  </si>
  <si>
    <t>Porta em madeira compensada virola, lisa, semi-oca -  80 x (160 a 210) x 3,5c m</t>
  </si>
  <si>
    <t>Restauro - Porta em madeira louro, tipo ficha com mechas aparentes (padrão Mo numenta)</t>
  </si>
  <si>
    <t>Forro de madeira de lei, angelin ou cedro, em réguas com 20 a 25 cm de largur a</t>
  </si>
  <si>
    <t>Banco de madeira de lei sem encosto, tipo sueco, medindo 45x45x300cm, natural (sem verniz)</t>
  </si>
  <si>
    <t>Banco para vestiário duplo com cabideiro, assento em madeira e estrutura em a ço carbono preto, pintura eletrostática a pó 1,50 x 0,40m</t>
  </si>
  <si>
    <t>Madeira angelim vermelho serrada 20 x 20cm - Preço obtido por volume converti do em "m" - fator [1/25]+15% = 21,74 &gt; 22</t>
  </si>
  <si>
    <t>Peça de madeira 3a/4A qualidade 7,5 x 12,5 cm (3" x 5") - 0,009375m3/m, não a parelhada</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</si>
  <si>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</si>
  <si>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</si>
  <si>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</si>
  <si>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</si>
  <si>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Piso de madeira, flutuante, c/amortecedores de impacto ( 75x50x10mm), réguas  de madeira aparelh.(50x25mm), chapas OSB 14mm, assoalho de madeira de lei grá pia, 4 demarcações(handball,volei,futsal e basquete), inclusive frete, alimen ,transp,hospedagem</t>
  </si>
  <si>
    <t>Piso laminado de madeira, régua: 09x190x1200mm, uso comercial, trafego intens o, Pátina Bege, marca Durafloor Premium ou similar, inclusive instalação</t>
  </si>
  <si>
    <t>Rodapé Arredondado com raio inferior maior 300x120x9mm linha kerafloor Gail r ef.4706 ou simila</t>
  </si>
  <si>
    <t>Rodapé em placa extrudada, linha Industrial_Gressit, Gail, dim. 300x120x9mm,  ref.: 4706_1000 ou similar</t>
  </si>
  <si>
    <t>Rodape para piso laminado tipo Durafloor, Pátina Bege, dim.18x80x2100mm, incl usive instalação</t>
  </si>
  <si>
    <t>Areia-asfalto usinado à quente (a.a.u.q.), fornecido e aplicado pela Emurb, s em transporte</t>
  </si>
  <si>
    <t>Concreto asfáltico de petróleo, fornecido e aplicado pela Emurb, sem transpor te, inclusive cap</t>
  </si>
  <si>
    <t>Fornecimento e Instalação de Piso de borracha 500 x 500 x 3mm, cor Preta, (Pl urigoma, Daud ou similar)</t>
  </si>
  <si>
    <t>Junta de dilatação elástica (PVC) p/ concreto Fugenband ou similar O-120/3 pr essão até 2 mca</t>
  </si>
  <si>
    <t>Piso flexível de poliuretano sobre camada de borracha granulada, sem juntas,  esp=7mm, marca LISONDA ref. Lisonit ou similar</t>
  </si>
  <si>
    <t>Piso tátil direcional e/ou alerta, de borracha, dim 25x 25cm  preto - aplicad o</t>
  </si>
  <si>
    <t>Piso tátil direcional e/ou alerta, de borracha, dim 25x 25cm colorido - aplic ado</t>
  </si>
  <si>
    <t>Barra fixa em tubo de ferro galv. ø=2", conjunto com 03 unidades, Sergipark o u similar</t>
  </si>
  <si>
    <t>Brinquedo - Balanço Duplo, modelo M117, da Lúdico Brinquedos Inteligentes ou  similar</t>
  </si>
  <si>
    <t>Brinquedo - Balanço Hexagonal, modelo M-120, da Lúdico Brinquedos Inteligente 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</si>
  <si>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</si>
  <si>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</si>
  <si>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</si>
  <si>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</si>
  <si>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</si>
  <si>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Escada Horizontal com Teia, modelo M-104, da Lúdico Brinquedos In 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</si>
  <si>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</si>
  <si>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</si>
  <si>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</si>
  <si>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Play Aventura, modelo M-205, da Lúdico Brinquedos Inteligentes ou similar</t>
  </si>
  <si>
    <t>Brinquedo - Vaquinha, modelo M124, da Lúdico Brinquedos Inteligentes ou simil ar</t>
  </si>
  <si>
    <t>Brinquedo - Veleiro, modelo M132, da Lúdico Brinquedos Inteligentes ou simila r</t>
  </si>
  <si>
    <t>Brinquedo gira-gira (carrossel ø=1,70m), em tubo de ferro galvanizado de 1 1/ 2"e assento em chapa galvanizada e=1/4", sergipark ou similar</t>
  </si>
  <si>
    <t>Equipamento de ginástica - APC - Bicicleta de Mão - galvanizado</t>
  </si>
  <si>
    <t>Equipamento de ginástica - simulador de Remo Individual - galvanizado</t>
  </si>
  <si>
    <t>Escada horizontal em aço galvanizado ø=2", dim: 0,82x3,98x1,80m, inclusive ap licação de zarcão e pintada com esmalte sintético, Sergipark ou similar</t>
  </si>
  <si>
    <t>Escada horizontal em tubo de ferro galv. ø=2", dim. 0,80 x 2,00 x 2,00m, Serg 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</si>
  <si>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</si>
  <si>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</si>
  <si>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</si>
  <si>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Canto rodapé ángular interno/externo 100x30x30mm linha kerafloor Gail ref.409 1/4092 ou simila</t>
  </si>
  <si>
    <t>Cerâmica 20 x 20 cm, Elizabeth, cor Cristal Bege (antiga cor Marfim) ou simil 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</si>
  <si>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</si>
  <si>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</si>
  <si>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</si>
  <si>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</si>
  <si>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</si>
  <si>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60 cm, porcelanato, Portobello, linha white home, antártida ou  similar cod.26090</t>
  </si>
  <si>
    <t>Cerâmica 30,0 x 18,0 cm, e= 12mm, Gail, linha industrial_Gressit, cor cinza c laro, ref.6832_1000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</si>
  <si>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</si>
  <si>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</si>
  <si>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</si>
  <si>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37 x 59 cm, pei-3, arielle, linha riviera,Ref.440211 cor branca ou s 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</si>
  <si>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</si>
  <si>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</si>
  <si>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</si>
  <si>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</si>
  <si>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</si>
  <si>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</si>
  <si>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</si>
  <si>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</si>
  <si>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</si>
  <si>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</si>
  <si>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</si>
  <si>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</si>
  <si>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</si>
  <si>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</si>
  <si>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54 x 54 cm, pei-5, arielle, Ref.56349 linha gretna, granilha, ou sim ilar</t>
  </si>
  <si>
    <t>Cerâmica 57 x 57 cm, cor Plus Madeira, PEI-4, ref.65620 Brilhante Retificado  - INCENOR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</si>
  <si>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</si>
  <si>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</si>
  <si>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</si>
  <si>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</si>
  <si>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</si>
  <si>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</si>
  <si>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</si>
  <si>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</si>
  <si>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</si>
  <si>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</si>
  <si>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</si>
  <si>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</si>
  <si>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</si>
  <si>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</si>
  <si>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</si>
  <si>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</si>
  <si>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</si>
  <si>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</si>
  <si>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Cerâmica Pulpis Bege Brilhante 60 x 60 cm, Pointer ou similar</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</si>
  <si>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</si>
  <si>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</si>
  <si>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</si>
  <si>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</si>
  <si>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</si>
  <si>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</si>
  <si>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</si>
  <si>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</si>
  <si>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</si>
  <si>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</si>
  <si>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</si>
  <si>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</si>
  <si>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</si>
  <si>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</si>
  <si>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</si>
  <si>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</si>
  <si>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</si>
  <si>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</si>
  <si>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</si>
  <si>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</si>
  <si>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</si>
  <si>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</si>
  <si>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</si>
  <si>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</si>
  <si>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</si>
  <si>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</si>
  <si>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</si>
  <si>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</si>
  <si>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</si>
  <si>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</si>
  <si>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</si>
  <si>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</si>
  <si>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</si>
  <si>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</si>
  <si>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Grampo estampado tipo "x", em cobre, com 04 parafusos, para cabos de cobre nu 35mm² - tel- 853 (SPDA)</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</si>
  <si>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</si>
  <si>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</si>
  <si>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</si>
  <si>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</si>
  <si>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</si>
  <si>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35mm²,  8,7/15kv / 90º C (Eprotenax ou  similar)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</si>
  <si>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</si>
  <si>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</si>
  <si>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</si>
  <si>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</si>
  <si>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</si>
  <si>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</si>
  <si>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</si>
  <si>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</si>
  <si>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</si>
  <si>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</si>
  <si>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Grampo de cobre tipo unha, para fixação de cabo de cobre nú, ref. TEL-0720, d a Termotécnica</t>
  </si>
  <si>
    <t>Puxador em latão fundido, c/ alças p/ janela c/ duas folhas de correr (imab - ref. px 0412c00 ou similar</t>
  </si>
  <si>
    <t>Válvula retenção em latão com rosca de 1/2" NPT x 7/16" NPT, p/instalações gá s</t>
  </si>
  <si>
    <t>Válvula retenção em latão com rosca de 1/2"NPT x 5/8"UNC, ref. X P-13 UCV, p/ instalações gás</t>
  </si>
  <si>
    <t>Suporte inox do trilho de cortina - Obra: Mercado de Lagarto (Câmara frigoríf ica)</t>
  </si>
  <si>
    <t>Tubo isolante 1 1/8" - 22mm - parede 25mm - Obra: Mercado de Lagarto (Câmara  frigorífica)</t>
  </si>
  <si>
    <t>Concreto simples usinado bombeável, fck=40mpa, utilizando cimento Portland RS ( resistente a sulfato ) com consumo minimo de 360kg/m³</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</si>
  <si>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</si>
  <si>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</si>
  <si>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</si>
  <si>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Execução de lábios poliméricos ARE 41 C (4 x 3), inclusive material por metro duplo</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</si>
  <si>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</si>
  <si>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</si>
  <si>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</si>
  <si>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</si>
  <si>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</si>
  <si>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</si>
  <si>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</si>
  <si>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Rejunte com argamassa epóxi p/revestimentos cerâmicos, porcelanatos e pedras  especiais, Kit Epóxi Fino Toque, Portokoll ou similar</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</si>
  <si>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</si>
  <si>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</si>
  <si>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</si>
  <si>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</si>
  <si>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</si>
  <si>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Fardamento com mangas curta</t>
  </si>
  <si>
    <t>Kit básico de EPI - Fardamento, Bota de Couro, Capacete, Luva Raspa, Óculos,  Máscara Filtro Papel, Filtro Solar FPS30 (Custo Mensal)</t>
  </si>
  <si>
    <t>Camera colorida, Speed Dome, CCD 1/4" Day/Night, alta resolução, até 432x de  zoom, ref.GS-36X, Sony ou similar</t>
  </si>
  <si>
    <t>Camêra de vídeo digital, monofocal, fixa, do tipo IP, 2MP, caixa de proteção  contra luz solar e intemperismo IP66, Ref. GS2020IP, Giga Security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</si>
  <si>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</si>
  <si>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</si>
  <si>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</si>
  <si>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Kit de fixação das Poltronas para pé latera/central, incluso:ferragem p/fixaç ão de estrutura das poltronas de Auditorio Arena</t>
  </si>
  <si>
    <t>No break 1.200va - bivolt com autonomia para suprimento de 30 minutos, da mic rosol ou similar</t>
  </si>
  <si>
    <t>No break 500va - trivolt, automático, 115v, 157v, 220v/ saída 115v com 06 tom adas</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</si>
  <si>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</si>
  <si>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</si>
  <si>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</si>
  <si>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</si>
  <si>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</si>
  <si>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</si>
  <si>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</si>
  <si>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</si>
  <si>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</si>
  <si>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fotoluminescente,38x 19cm, em pvc , com logotipo "Bomba s de incêndio" -  Placa E3</t>
  </si>
  <si>
    <t>Abraçadeira para coluna semafórica simples tipo L 101 em liga de alumínio fun dido, pintada em preto fosco</t>
  </si>
  <si>
    <t>Abraçadeira para coluna semafórica simples tipo L 124 em liga de alumínio fun dido, pintada em preto fosco</t>
  </si>
  <si>
    <t>Batedor p/fechadura (tarjeta) livre-ocupado p/div.marmore ou granito, ref. BT 0830 - IMAB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</si>
  <si>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</si>
  <si>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</si>
  <si>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</si>
  <si>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Dobradiça aço laminado,tipo reforçado, 3.1/2" x 2.1/2, esp.2.4 mm (Lider ou s imilar)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</si>
  <si>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</si>
  <si>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</si>
  <si>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</si>
  <si>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</si>
  <si>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para divisória mármore ou granito com mola, incluisve parafuso latã o, imab ref. DO0825G00 ou similar</t>
  </si>
  <si>
    <t>Dobradiça portão 8", em latão, c/chumbador p/concreto (imab - ref. do 0964 ou similar)</t>
  </si>
  <si>
    <t>Dobradiça portão 8", em latão, c/fixação por parafusos  (imab - ref. do 0965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</si>
  <si>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</si>
  <si>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</si>
  <si>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</si>
  <si>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maçaneta externa com chave, cor cinza, para porta com barra antipân ico simples, DKS ou similar</t>
  </si>
  <si>
    <t>Fechadura Pado, linha Acessórios, Tarjeta livre/Ocupado para Banheiros, em za mac com sinalização,  ref.034,  similar ou superior</t>
  </si>
  <si>
    <t>Fechadura Pado, linha Ecoinox, modelo Victória,  maçaneta, roseta, testa e co ntra testa em em aço inoxável, cilindro em latão maciço, ref. 882-90 E, simil 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</si>
  <si>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</si>
  <si>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</si>
  <si>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</si>
  <si>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</si>
  <si>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</si>
  <si>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</si>
  <si>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</si>
  <si>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</si>
  <si>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</si>
  <si>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</si>
  <si>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</si>
  <si>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Stam, linha residencial, acabamento inox, externa, ref.1601/09 ou s 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</si>
  <si>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</si>
  <si>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</si>
  <si>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</si>
  <si>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</si>
  <si>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eletromagnetico HDL mod.FEC-91LA, espelho longo trinco ajustável, p/emb utir no batente, p/portas madeira ou metal</t>
  </si>
  <si>
    <t>Fecho tipo baton, em Latão amarelo colonial, para esquadria em madeira pivota nte (seteira)</t>
  </si>
  <si>
    <t>Ferrolho ou targeta de fio redondo ( aliança ou similar ) ref.81098  63mm (2  1/2")</t>
  </si>
  <si>
    <t>Fixador abas simples p/ telha tipo canalete 90 (eternit - ref. 905902 ou simi lar)</t>
  </si>
  <si>
    <t>Parafuso cabeça redonda de rosca soberba 6.1x50 (ref. vl 1.77 valemam ou simi lar)</t>
  </si>
  <si>
    <t>Parafuso sextavado rosca soberba em aço inox, d=M6x45mm, ref:TEL-5346 ou simi lar (SPDA)</t>
  </si>
  <si>
    <t>Puxador duplo para porta, em alumínio polido, ø = 1", l= 40cm, ref. 3008, da  Vesfer ou similar</t>
  </si>
  <si>
    <t>Puxador duplo para porta, em alumínio, cromado, da BRUMET, ref. 2954 ou simil ar</t>
  </si>
  <si>
    <t>Roldana para poço/andaime, dim= 20 cm</t>
  </si>
  <si>
    <t>Alicate de pressão para solda tipo U, para apertar chapas, tiras e qualquer t ipo de perfil. Niquelado, mordentes reforçados em aço laminadao. Corpo em cha pa dobrada  extra-reforçada e rebites de aço, 11" (280mm). Ref. 138 Gedore.</t>
  </si>
  <si>
    <t>Alicate para anéis de pistão capacidade 50-100mm. ref.44044101 Tramontina ou  similar</t>
  </si>
  <si>
    <t>Disco de corte diamantado para asfalto e concreto diam. 350mm (utilização 1.0 00,0m)</t>
  </si>
  <si>
    <t>Esmerilhadeira angular elétrico portátil 4 1/2" - 1000 watts  - ref. G1000kB2 Black e Decker</t>
  </si>
  <si>
    <t>Esquadro de alumínio para soldagem de peças, com duas morsas, 35 x 35 x 4,5cm , marca Black Jack</t>
  </si>
  <si>
    <t>Parafuso e porca para válvula borboleta c/ flange série awwa d x l =    5/8"  x 3"</t>
  </si>
  <si>
    <t>Tampa de ferro fundido padrão Telebrás tipo R1 (385x630mm) 25kg, carga max.15 00kg</t>
  </si>
  <si>
    <t>Tampa de ferro fundido padrão Telebrás tipo R2 (545x1104mm) 75kg, carga max.2 000kg</t>
  </si>
  <si>
    <t>Tampa reforçada em ferro fundido d=300mm, c/escotilha quadrada e articulada,  p/cx.aterramento, ref:TEL-536 ou similar (SPDA)</t>
  </si>
  <si>
    <t>Tampão ferro fundido articulado TDA-600mm, 300kg/cm², p/poço de visitas e cai xas</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</si>
  <si>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</si>
  <si>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</si>
  <si>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</si>
  <si>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</si>
  <si>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</si>
  <si>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</si>
  <si>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</si>
  <si>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</si>
  <si>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</si>
  <si>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</si>
  <si>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</si>
  <si>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</si>
  <si>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</si>
  <si>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</si>
  <si>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</si>
  <si>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</si>
  <si>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</si>
  <si>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</si>
  <si>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</si>
  <si>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</si>
  <si>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retenção universal (horizontal ou vertical), PVC soldável, d=25mm,Tig re ou similar</t>
  </si>
  <si>
    <t>Ventosa para esgoto sanitário com flanges pn-10, dn-2", marca VALLOY ou simil ar, modelo VEC-313</t>
  </si>
  <si>
    <t>Braçadeira tipo U, de Vergalhão 8", incluso porca sextavada/arruela de pressã o</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</si>
  <si>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</si>
  <si>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</si>
  <si>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</si>
  <si>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</si>
  <si>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</si>
  <si>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</si>
  <si>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</si>
  <si>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Corrente em aço galvanizado, elo diam.: 4,8mm, dim.: 18mm x 33mm, peso 0,43 k g/m</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</si>
  <si>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</si>
  <si>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</si>
  <si>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Globo em tubo de ferro galvanizado 1 1/2", inclusive pintura epoxi - conforme projeto - Frontão (mercado de Lagarto)</t>
  </si>
  <si>
    <t>Gradil Metalgrade M65x132 - Comp.: 2114mm - Larg.: 1650mm - BP 25X2L, fio - F io 4.8 Liso, acab. galv.fogo e pintado ou similar</t>
  </si>
  <si>
    <t>Placa em chapa de aço galvanizado nº20, dim 4,25 x 0,60m, inclusive letreiro  da escola e tubos de sustentação de 3"</t>
  </si>
  <si>
    <t>Placa em chapa de aço galvanizado nº20, dim 6,25 x 0,60m, inclusive letreiro  da escola e tubos de sustentação de 3"</t>
  </si>
  <si>
    <t>Poste de ferro galvanizado 3" x 7m, com 04 isoladores, para entrada de energi a</t>
  </si>
  <si>
    <t>Prateleira em "u", em tela de aço galvanizado, fio 12 bwg, malha 1", ondulada , quadrada, com revestimento, moldada em perfil metálico, larg=0,18m, dimensõ es 0,70x x1,94 x 0,70m - Banca Hortifrutigrangeiro - mercado de Lagarto</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</si>
  <si>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</si>
  <si>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</si>
  <si>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</si>
  <si>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</si>
  <si>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</si>
  <si>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</si>
  <si>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</si>
  <si>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</si>
  <si>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</si>
  <si>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</si>
  <si>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</si>
  <si>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Forro de lã de vidro plafond k60, Forrovid-Santa Marina (ou similar), com per fis de aço pintado, instalado</t>
  </si>
  <si>
    <t xml:space="preserve"> Lixeiras em fibra de vidro, com capacidade 50L com suporte (poste), da Fiobe rglass, ref.CLPD1085 ou similar Padão EMURB</t>
  </si>
  <si>
    <t>Banheira em fibra de vidro, com as seguintes dimensões: largura do fundo 37cm , largura superior 60cm, altura 35cm e comprimento de 1,70m</t>
  </si>
  <si>
    <t>Caixa de emenda de fibra para poste completa com: Caixa metálica 30x30, régua elétrica, cordão SC mono extensão ótica com terminador, haste e base para ins talação no poste e mão de obra</t>
  </si>
  <si>
    <t>Cobertura em fibra de vidro, na cor verde colonial, em formato octogonal, are stas com 3,00m - Obra da Câmara Frigorifica do Mercado de Lagarto (fornecimen to e instalação)</t>
  </si>
  <si>
    <t>Cone em fibra de vidro, com ø=1,60m e h=1,14m, conforme projeto da Obra do Pa rque dos Cajueiros</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</si>
  <si>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</si>
  <si>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</si>
  <si>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</si>
  <si>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</si>
  <si>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</si>
  <si>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</si>
  <si>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</si>
  <si>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</si>
  <si>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</si>
  <si>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</si>
  <si>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</si>
  <si>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Fornecimento e montagem de telha em fibra de vidro para coberturas, vãos até  6,00m</t>
  </si>
  <si>
    <t>Telha translúcida em fibra de vidro, ondulada, dim = 2,44 x 0,50 m, esp=6mm ( Fortlev ou similar)</t>
  </si>
  <si>
    <t>Forro acústico em placas de fibra mineral dim.1200x600x16mm,  absorção sonora NRC = 0,55, reflexão luz = 0,79, marca Armstrong, ref. Clean Room, ou similar , resist. fogo: classe A, instalado sobre perfís metálicos</t>
  </si>
  <si>
    <t>Forro acústico em placas de fibra mineral dim.1250x625x15mm,  absorção sonora NRC = 0,55, reflexão luz = 0,86, marca Armstrong, ref. Georgian, ou similar,  resist. fogo: classe A, instalado sobre perfís metálicos</t>
  </si>
  <si>
    <t>Telha fibrocimento estrutural, dim: 3,00 x 1,06m, esp=8 mm, s/ acessorios (Et ermax, Maxiplac ou similar)</t>
  </si>
  <si>
    <t>Telha fibrocimento estrutural, dim: 4,10 x 1,06m, esp=6 mm, s/ acessorios (Et ermax, Maxiplac ou similar)</t>
  </si>
  <si>
    <t>Telha fibrocimento tipo canalete 49 s/ acessorios, comprimento 4,50 m (eterni t ou similar)</t>
  </si>
  <si>
    <t>Telha fibrocimento tipo canalete 90 s/ acessorios, comprimento 9.20 m (eterni t ou simliar)</t>
  </si>
  <si>
    <t>Forro modulado 625x1250mm em placa (EPS) de isopor auto-extinguível com perfi s T24 clicados em aço, acabamento em pintura texturizada - Fornecimento e ins talação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</si>
  <si>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</si>
  <si>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</si>
  <si>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</si>
  <si>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</si>
  <si>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</si>
  <si>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</si>
  <si>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Hidrômetro multijato ou unijato, Qn 1,5 Qmax  m3/h, DN 15  1/2" Pré-Equipado  para Telemetria</t>
  </si>
  <si>
    <t>Rádio Transmissor 434 Mhz, para hidrômetro de Telematria ( um para cada hidrô metro)</t>
  </si>
  <si>
    <t>Asfalto elastomérico para impermeabilização de superficie, Denverpren ou simi lar</t>
  </si>
  <si>
    <t>Emulprimer, tinta primaria betuminosa em suspenção aquosa, utilizada como pin tura basica de imprimação</t>
  </si>
  <si>
    <t>Impermeabilizante à base de alcatrão para madeiras brutas, Piche Extra (Vedac it ou similar)</t>
  </si>
  <si>
    <t>Impermeabilizante semi-flexível com tinta alfaltica, bi-componente, Viaplus 1 000, Viapol ou similar</t>
  </si>
  <si>
    <t>Imunizante incolor penetrol cupim (vedacit) p/ madeiras aparelhadas, ou simil ar</t>
  </si>
  <si>
    <t>Lã de vidro revestida com uma face em alumínio, espessura 25mm, d = 18kg/m² - Modulação 25,0x1,20m (rolo com 30,00m²), Isoflex ou similar - aplicado</t>
  </si>
  <si>
    <t>Manta asfáltica aluminizada esp=3mm, a base de asfalto modificado c/polimeros , estruturada com não-tecido de poliester, Ref:Classic Aluminio, marca Viapol ou similar</t>
  </si>
  <si>
    <t>Painel lã de vidro e=25mm (isover-santa marina ref psi-30/25mm ou similar) -  aplicado</t>
  </si>
  <si>
    <t>Painel lã de vidro e=50mm (isover-santa marina ref psi-30/50mm ou similar) -  aplicado</t>
  </si>
  <si>
    <t>Primer para impermeabilizações ref: TP Adeflex 612, Asfaltos Vitoria ou simil 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</si>
  <si>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</si>
  <si>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</si>
  <si>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</si>
  <si>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ESPUMA DE POLIURETANO E=20 A 25MM TEMP DE TRABALHO -50 A +100 GC DENS 29 A 35 KG/M3</t>
  </si>
  <si>
    <t>Acessório p/ Câmaras Frigoríficas - Válvula Equalizadora de Pressão Grande c/ Aquecedor</t>
  </si>
  <si>
    <t>Assento para banho articulável, ref. 2355 EBR, linha conforto, DECA ou simila r</t>
  </si>
  <si>
    <t>Assento para vaso sanitário em poliester, DECA AP23 Linha carrara/ nuova/duna (ou similar)</t>
  </si>
  <si>
    <t>Assento para vaso sanitário, AP60, Linha carrara/ nuova/duna, plástico, DECA  ou similar</t>
  </si>
  <si>
    <t>Assento para vaso sanitário, linha stylus excellence, ref. 54981, CELITE ou s 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</si>
  <si>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</si>
  <si>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</si>
  <si>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</si>
  <si>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</si>
  <si>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</si>
  <si>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sanitária para caixa de descarga acoplada, linha ravena, ref.: P.909.17 , da Deca ou similar</t>
  </si>
  <si>
    <t>Caixa de descarga acoplada com acionamento duo, ref.: CD.21F.17, da Deca ou s imilar</t>
  </si>
  <si>
    <t>Caixa de descarga acoplada para vaso sanitário da linha vogue plus conforto,  ref.: CDC. 01F, da DECA ou similar</t>
  </si>
  <si>
    <t>Caixa de descarga acoplada, DUAL, linha Aspen/Izy/Ravena/Fast/Flex, DECA ou s imilar</t>
  </si>
  <si>
    <t>Caixa de descarga acoplada, ecologica, linha flam ecoflush BR 3/6 litros, INC EPA ou similar</t>
  </si>
  <si>
    <t>Coluna suspensa de louça para lavatório, linha Vogue Plus Conforto, ref: C-51 0, DECA ou similar</t>
  </si>
  <si>
    <t>Cuba de semi-encaixe Deca ref L-830, quadrada, com mesa, 40x40 cm, branco ou  similar</t>
  </si>
  <si>
    <t>Cuba de semi-encaixe, dim. 49 x 40cm, INCEPA, linha ocean pacific, ref. 63027 ou siimilar</t>
  </si>
  <si>
    <t>Lavatório louça, ref: L-510, Vogue Plus  Conforto(45.5 x 35.5 cm), DECA ou si milar</t>
  </si>
  <si>
    <t>Lavatório para coluna, 53 x 44cm,  linha Azaléa, REF.: 91006, CELITE ou simil 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</si>
  <si>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</si>
  <si>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</si>
  <si>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</si>
  <si>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</si>
  <si>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</si>
  <si>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</si>
  <si>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</si>
  <si>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</si>
  <si>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</si>
  <si>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</si>
  <si>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</si>
  <si>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</si>
  <si>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</si>
  <si>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</si>
  <si>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</si>
  <si>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</si>
  <si>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</si>
  <si>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Bancada em mármore calacata, e=2cm, dim 1,50 x 0.45m, inclusive testeira de 2 0cm</t>
  </si>
  <si>
    <t>Degrau de escada em granito cinza andorinha, L=32cm, com 3 frisos antiderrapa nte</t>
  </si>
  <si>
    <t>Disco de lixa diamantada SLX - 100mm para polimento de mármore, granito a úmi do ou seco</t>
  </si>
  <si>
    <t>Divisória em granito branco fortaleza, polido do dois lados, e= 2cm, inclusiv e montagem com ferragens</t>
  </si>
  <si>
    <t>Divisória em granito branco polar, polido do dois lados, e= 2cm, inclusive mo ntagem com ferragens</t>
  </si>
  <si>
    <t>Divisória em granito verde ubatuba, polido dos dois lados, acabamento boleado , e= 2cm</t>
  </si>
  <si>
    <t>Peitoril granito Preto 25 x 2cm</t>
  </si>
  <si>
    <t>Testeira em branco fortaleza, l=10cm (meia esquadria) - fornecimento e coloca ção</t>
  </si>
  <si>
    <t>Testeira em branco fortaleza, l=15 cm (meia esquadria) - fornecimento e coloc ação</t>
  </si>
  <si>
    <t>Testeira em branco fortaleza, l=4 cm (meia esquadria) - fornecimento e coloca ção</t>
  </si>
  <si>
    <t>Testeira em granito branco fortaleza, l=10cm (colado), esp.=2cm - forneciment o e colocação</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</si>
  <si>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</si>
  <si>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</si>
  <si>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</si>
  <si>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</si>
  <si>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</si>
  <si>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l=15 cm (meia esquadria) - fornecimento e colocaçã 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</si>
  <si>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</si>
  <si>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</si>
  <si>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</si>
  <si>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</si>
  <si>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</si>
  <si>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</si>
  <si>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</si>
  <si>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</si>
  <si>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</si>
  <si>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</si>
  <si>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</si>
  <si>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</si>
  <si>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(meia esquadria) - fornecimento e colocaçã o</t>
  </si>
  <si>
    <t>Cadeira giratória sem braço tipo secretária executiva, dim:48x40cm, estofado  injetado, revestimento em tecido ou couro ecologico, base a gás, haste de 05  patas fixas, pintura eletrostatica epoxi, marca Moveart ou similar</t>
  </si>
  <si>
    <t>Mesa para escritório medindo 1,50 x 0,60 m  em madeira e laminado melaminico, com 02 gavetas c/ chaves</t>
  </si>
  <si>
    <t>Micro computador pentium 4, windows XP, 512 Mb memória ram, hd 80 Gb, monitor 17"</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</si>
  <si>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</si>
  <si>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</si>
  <si>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</si>
  <si>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</si>
  <si>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</si>
  <si>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</si>
  <si>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tênis oficial 5 lonas (4 lonas pvc + 1 lona couro sintetico) med:12 ,80x1,08m (cod.2035)</t>
  </si>
  <si>
    <t>Tabela para basquete oficial em laminado naval, medindo 1,80x1,20m, inclusive aros fixo metal e redes</t>
  </si>
  <si>
    <t>Traves oficial p/futebol de salão 3x2m em aço galv.3", com requadro e redes d e polietileno fio 4mm (conjunto p/futsal)</t>
  </si>
  <si>
    <t>Armário para pia com portas e gavetas revestida em fórmica (postforming) bran co, L=0,57m (exceto a pia), fornecimento e assentamento</t>
  </si>
  <si>
    <t>Brise metálico de alumínio ref. 84F, 45º L, da Fibrocell ou similar (material e mão de obra)</t>
  </si>
  <si>
    <t>Brise metálico de alumínio, ref. B57, branco nieve 7000, da Hunter Douglas ou similar (material e mão de obra)</t>
  </si>
  <si>
    <t>Brise metálico Hunter Douglas ref. 84R - SL4 cor prata ou similar, com estrut ura e montagem, exclusive Andaimes ou plataforma</t>
  </si>
  <si>
    <t>Brise metálico Hunter Douglas ref. Miniware # 103 cor prata ou similar, com e strutura e montagem, exclusive Andaimes ou plataforma</t>
  </si>
  <si>
    <t>Brises em pvc com aletas na cor amarelo translúcido e montante em alumínio re f 100 marca Comovent ou similar</t>
  </si>
  <si>
    <t>Brises em pvc com aletas na cor branco translúcido e montante em alumínio ref 100 marca Comovent ou similar</t>
  </si>
  <si>
    <t>Fornecimento e instalação de brises de ângulo fixo ou móvel, em alumínio, Lux alon Termobrise 335, com pintura a base de poliester, inclusive acessórios</t>
  </si>
  <si>
    <t>Fornecimento e instalção de toldo tipo bambinela em lona de laminado pvc Nigh t &amp; Day com fundo blackout,anti-chama,anti-fungos, anti-mofo,anti-raios,UV e  UVB, c/estrut. em tubo industrial chapa18 c/aplic. de antiferrugem epoxi, aca b. esmat. sintético</t>
  </si>
  <si>
    <t>Tenda confeccionada em lona TD-1000 Anti-chama tipo pirânide com Estrutura me talica em tubo galv.1 1/4, 1 1/5 e pés c/ 2",( dim. 5m x5m)</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</si>
  <si>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</si>
  <si>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</si>
  <si>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</si>
  <si>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</si>
  <si>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</si>
  <si>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</si>
  <si>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</si>
  <si>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</si>
  <si>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</si>
  <si>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</si>
  <si>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</si>
  <si>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</si>
  <si>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</si>
  <si>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</si>
  <si>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</si>
  <si>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</si>
  <si>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</si>
  <si>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</si>
  <si>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</si>
  <si>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DENPRO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</si>
  <si>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</si>
  <si>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</si>
  <si>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</si>
  <si>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Acoplador de caixa para canaleta 110x20mm, "Sistema X", ref.6750 53, Pial Leg rand ou similar</t>
  </si>
  <si>
    <t>Acoplador de caixa para canaleta 50x20mm, "Sistema X", ref.6750 52, Pial Legr and ou similar</t>
  </si>
  <si>
    <t>Acoplador de caixa para canaleta moldura 32x20mm, "Sistema DLP", ref.6487 92, Pial Legrand ou similar</t>
  </si>
  <si>
    <t>Câmera PTZ Robot (GS 36PTZ), CCD 1/4" Day/Night, alta resolução, até 432x de  zoom, ref.GS-36PTZ , Sony ou similar</t>
  </si>
  <si>
    <t>Chumbador com rosca externa 3/8" x 30, externo 3/8" x 75 (ref. vl 1.42 valema m ou similar)</t>
  </si>
  <si>
    <t>Conector de fibra ótica do tipo SC, compatível com especificações da norma AN SI/EIA/TIA-568-C.X e IEC 61.754-4 (tipo SC), compativel com fibra ótica multi modo 50/125 fÊm</t>
  </si>
  <si>
    <t>Conector de medição em bronze c/4 parafusos p/cabos de cobre 16-70mm² ref.TEL -560 (pára-raio)</t>
  </si>
  <si>
    <t>Controlador DMX, com fonte de alimentação com entrada em 100-240 VAC e saída  de 5,5 a 9VDC, com duas saídas de controle p/ conectores do tipo XLR 3 pinos  e porta de configuração do tipo mini-USB ou conector RJ45</t>
  </si>
  <si>
    <t>Espelho para caixa horizontal 4"x4" em parede, com 02 saída rj-45 (krone ou s imilar)</t>
  </si>
  <si>
    <t>Fonte de alimentação  potencia mínima 150VA, alimentação 90 a 305VAC e freq.  60Hz, tensão de saída de 24 VDC, dim 228x68x39mm, grau de proteção IPP66, pro teção contra curto circuito</t>
  </si>
  <si>
    <t>Modem concentrador GPRS 434 Mhz  para sistema de Telemetria, para até 500 pon tos</t>
  </si>
  <si>
    <t>Tranceiver fibra dim 54x14x14mm, com interface de conexão do tipo LC duplex,  compatível com tranceiver SFP e especificação MSA e multimodo 62.5/125</t>
  </si>
  <si>
    <t>Abrigo de sobrepor em chapa de aço carbono pintado com tinta a base de epoxi  vermelha, dimensões 75x35x25cm</t>
  </si>
  <si>
    <t>Abrigo metálico de embutir para mangueira de incêndio - 0,90x0,60x0,17  fabri cado em chapa nº20, 1 porta, c/pintura eletrostática na cor vermelha p/ 01 ma ngueira de 30m</t>
  </si>
  <si>
    <t>Abrigo metálico para mangueira de incêndio - 0,90x1,20x0,30m fabricado em cha pa nº20, 2 portas, c/pintura eletrostática na cor vermelha p/ 4 mangueiras de 30m</t>
  </si>
  <si>
    <t>Acionador Manual Convencional - Modelo AM-2 da Verin ou similar, tipo "Aperte aqui"</t>
  </si>
  <si>
    <t>Acionador Manual Endereçavel - Modelo AME-2 da Verin ou similar, tipo "Aperte aqui"</t>
  </si>
  <si>
    <t>Aluguel de Extintor de água pressurizada, capacidade 10 litros, tempo de desc arga 80s</t>
  </si>
  <si>
    <t>Aluguel de Extintor de dióxido de carbono (CO2), capacidade 6 kg, tempo de de scarga 16s</t>
  </si>
  <si>
    <t>Botoeira Liga-Desliga para Bomba de Incêndio Modelo BLD-1, marca VERIN  ou si milar</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</si>
  <si>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</si>
  <si>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</si>
  <si>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com sistema de 04 laços para até 396 dispositiv os, marca JFL, modelo Vulcano - 400 ou similar</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</si>
  <si>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</si>
  <si>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</si>
  <si>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</si>
  <si>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</si>
  <si>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Central de alarme endereçável de incendio com sistema p/ até 250 dispositivos , marcal Verin ou similar, Modelo VRE-250 c/ bateria de 12V e 7Amperes</t>
  </si>
  <si>
    <t>Detector de temperatura termovelocímetrico convencional, modelo VR-T, marca V ERIN ou similar</t>
  </si>
  <si>
    <t>Detector de temperatura termovelocímetrico endereçável, modelo VRE-T, marca V ERIN ou similar</t>
  </si>
  <si>
    <t>Mangueira de poliester forrada com borracha, tipo incêndio, d=38mm, empatada  com uniões storz nas duas extremidades - 15m</t>
  </si>
  <si>
    <t>Mangueira para gás GLP d=3/8" x 120cm, em PVC transparente c/tarja amarela, u so domestico, Aliança ou similar</t>
  </si>
  <si>
    <t>Recarga de Extintor de dióxido de carbono (CO2), capacidade 6 kg, tempo de de scarga 16s</t>
  </si>
  <si>
    <t>Caixa em fibra para regulador de 2º estágio com tampa aberta com 28 x 40 x 12 cm</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</si>
  <si>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</si>
  <si>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</si>
  <si>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</si>
  <si>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</si>
  <si>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</si>
  <si>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</si>
  <si>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</si>
  <si>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</si>
  <si>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Óxido de etileno medicinal (oxyfume 12)  fc em cilindro de 62 kg  (white mart ins ou similar)</t>
  </si>
  <si>
    <t>Valvula de balanceamento - STAD 32 - BSP - Sem dreno - 1 1/4"" - T&amp;A ou simil ar</t>
  </si>
  <si>
    <t>Amplificador de linha 70,7V x 400W RMS - SL-600, Sansara ou similar (sonoriza ção)</t>
  </si>
  <si>
    <t>Amplificador de linha 70,7V x 600W RMS - SL-600, Sansara ou similar (sonoriza ção)</t>
  </si>
  <si>
    <t>Atenuador de volume rotativo com 12 posições, potência máxima 80w, ref. VCS 8 0, da Loud ou similar</t>
  </si>
  <si>
    <t>Caixa acustica quadrada em ABS, tela de aluminio microperfurada, pintura elet rostatica c/poliester, Woofer coaxial 6" c/carcaça de aluminio. potencia 100W</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</si>
  <si>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</si>
  <si>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</si>
  <si>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</si>
  <si>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</si>
  <si>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Projetor para data-show, Full HD, 3D, brilho 2200 lumens, relação de contrast e 35.000:1, relação de projeção 16:9/4:3, conexões HDMI, VGA, RCA, USB, Wi-FI , narca OPTOMA, EPSON, ou simila</t>
  </si>
  <si>
    <t>Projetor sonoro, linha 70/100V x 15W, CS-154, ref: TOA ou similar (sonorizaçã o)</t>
  </si>
  <si>
    <t>Tela para projeção, fixa, wide screen, 200" de diagonal, relação 16x9 (4,45x2 ,50m), Projetelas ou similar</t>
  </si>
  <si>
    <t>Central PABX híbrida, capacidade 16 linhas e 64 ramais, mod.Impacta 94, Intel brás ou similar</t>
  </si>
  <si>
    <t>Central PABX, capacidade 8 linhas e 24 ramais, mod.Corp 8000, Intelbrás ou si milar</t>
  </si>
  <si>
    <t>Módulo de central do posto de enfermagem, temporizado, pilotos indicadores de local e fonte geradora de 12 volts, modelo Standard Tradicional, da VTC Vital tec ou similar</t>
  </si>
  <si>
    <t>Plataforma de comunicação Ision 3000R IP, capacidade 30 troncos digitais e 08 analógicos, 005 interface GSM iCell Light (Oi-Vivo-TIM-Claro) 148 ramais anal ógicos e 3 ramais digitais 2B+D, Orbit.go, Leucotron ou similar</t>
  </si>
  <si>
    <t>PORTEIRO ELETRÔNICO - KIT VIDEO FONE WIDESCREEN INT/EX BIV 5805 FOXLUX OU SIM 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</si>
  <si>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</si>
  <si>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</si>
  <si>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</si>
  <si>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</si>
  <si>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</si>
  <si>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Abraçadeira tipo porta-bandeira para mastro 2", inclusive parafuso sextavado, ref. TEL-110</t>
  </si>
  <si>
    <t>Aquecedor elétrico para água de pia de cozinha ou lavatório127/220v Versátil  - Lorenzetti ou similar</t>
  </si>
  <si>
    <t>Boia elétrica (sensor control) p/ reservatório inferior ou superior marca ANA UGER ou similar</t>
  </si>
  <si>
    <t>Bucha de passagem interna/interna, em porcelana, classe 15 kV, corrente 200A  (NBI 95 kV)</t>
  </si>
  <si>
    <t>Bucha de passagem interna/interna, em porcelana, classe 15 kV, corrente 400A  (NBI 110 kV)</t>
  </si>
  <si>
    <t>Caixa de equalização p/aterramento 20x20x10cm de sobrepor p/11 terminais de p ressão c/barramento (pára-raio)</t>
  </si>
  <si>
    <t>Caixa de equipotencialização em aço 200x200x90mm, para embutir com tampa, com 9 terminais, ref:TEL-901 ou similar (SPDA)</t>
  </si>
  <si>
    <t>Caixa de equipotencialização em aço 400x400x155mm, para embutir com tampa, co m 11 terminais, ref:TEL-900 ou similar (SPDA)</t>
  </si>
  <si>
    <t>Caixa de proteção em material tipo ABS, grau de proteção IPP66, resistência a impacto IK08, temp -40° até 60°C</t>
  </si>
  <si>
    <t>Central de comando inversor de frequência de porta social 60hz PPA - da Porta Oeste ou similar</t>
  </si>
  <si>
    <t>Conector Cunha com capa de proteção - classe de tensão 15KV - em Liga de alum ínio para condutores isolados de 70mm/35mm - 50mm/50mm</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</si>
  <si>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</si>
  <si>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</si>
  <si>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</si>
  <si>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</si>
  <si>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</si>
  <si>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</si>
  <si>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</si>
  <si>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</si>
  <si>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</si>
  <si>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</si>
  <si>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</si>
  <si>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</si>
  <si>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monopolar DR 20 A, dispositivo residual diferencial, corrente de ca rga 30mA</t>
  </si>
  <si>
    <t>Estante metálica para equipamentos de medição (TC e TP) - padrão concessionár ia</t>
  </si>
  <si>
    <t>Kit de ferramentas Fusimec ou similar, contendo: 01 máquina de aperto e corte p/ cintar poste; 01 rolo de fita inox 3/4" c/ 25,00m; 01 pacote com 50 fechos 3/4"</t>
  </si>
  <si>
    <t>Multicabo Medusa 24 vias c/ 30 metros, conectores XLR, da Santo Angelo ou sim ilar</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</si>
  <si>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</si>
  <si>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</si>
  <si>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</si>
  <si>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Soft starter para motor 20CV/220V-40CV/380V 61A SSW070061T5SZ, da WEG ou simi lar</t>
  </si>
  <si>
    <t>Soquete ou bocal de louça (porcelana) E27 de tempo, ref.MT-2233, marca Decorl ux ou similar</t>
  </si>
  <si>
    <t>Suporte em latão para presilha d=1/4" x 200mm, rosca soberba, c/2 porcas, ref :TEL-232 ou similar (SPDA)</t>
  </si>
  <si>
    <t>Suporte guia simples tipo curto chapa encosto com roldana em polipropileno, h = 50 cm (TEL-241)</t>
  </si>
  <si>
    <t>Terminação modular para cabos de média tensão 12/15kV de # 25mm² ref. TM-20/5 0 da Pirelli ou similar</t>
  </si>
  <si>
    <t>Terminal aéreo em aço galvanizado a fogo h=35cm x 3/8", fixação horizontal e  com bandeirinha</t>
  </si>
  <si>
    <t>Terminal de pressão em latão estanhado tipo cruz/prensa, para cabos de 16mm²  a 50mm², ref:TEL-5096 (SPDA)</t>
  </si>
  <si>
    <t>Vergalhão (Tirante) com rosca total ø 1/4"x1000mm (marvitec ref. 1431 ou simi lar)</t>
  </si>
  <si>
    <t>NOBREAK NHS EXPERT ON LINE, ref. 92.C4.100000 (C 10000VA com 20 baterias sela das 9AH/ISOLADOR/BIFÁSICO/ETH), ou similar.</t>
  </si>
  <si>
    <t>NOBREAK NHS PRIME SENOIDALl, ref. 91.C1.030004 (PRIME 3000VA com 08 baterias  seladas 7AH/S.120V/C.ETH). Cor preta.Ou similar.</t>
  </si>
  <si>
    <t>Para-raios em ZnO de distribuição polimérico para baixa tensão 127 V FN - 10K A</t>
  </si>
  <si>
    <t>Programador digital 2 canais p/aparelhos iluminação, ciclo semanal, modelo EG 203B, ref:Hager ou similar</t>
  </si>
  <si>
    <t>Programador horário alimentação de 100ª 240VAC, uma saída a rele SPDT 16A – 2 50V, com led para identificação do status, função horário de verão, caixa em  ABX, para fixação em trilho, com 40 memorias para programação</t>
  </si>
  <si>
    <t>Sinalizador para porta fabricados com base em plático leitoso e acrílico tran slúcido vermelho, com 02 lâmpadas (inclusa), acionada por reator convencional (incluso), alimentação 110V e 220V (c/ chave seletora)</t>
  </si>
  <si>
    <t>Painel elétrico p/ bomba, com chave de partida direta (manual/automática), 15 cv, trifásico</t>
  </si>
  <si>
    <t>Painel em cx. métalica p/bomba submersível 2cv 220v. ajuste a 12,5A c/volt. e AMP.</t>
  </si>
  <si>
    <t>Conector elétrico 2P p/fio 2,5mm2, WAGO ou similar</t>
  </si>
  <si>
    <t>Conector para cabo de cobre nu # 50mm² ref. GAR 6429 da BURNDY ou ELETC ou si milar</t>
  </si>
  <si>
    <t>Conector paralelo de bronze com parafusos para cabo 35mm2, ref:TEL-731 ou sim ilar (SPDA)</t>
  </si>
  <si>
    <t>Conector split bolt em latão estanhado com furo vertical Ø=10mm, para cabos 3 5 a 70mm2 - TEL-5021</t>
  </si>
  <si>
    <t>Conector tipo T ou Y c/ 03 entradas, grau de proteção IP66, conexão interna p / no mínimo 03 fios, c/ prensa cabos em suas entradas, p/ cabos de 7 a 13,5mm ², corrente máxima de 32A</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</si>
  <si>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</si>
  <si>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</si>
  <si>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</si>
  <si>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Bomba Centrífuga Megabloc, trifásica, 15 CV, diâmetro do rotor 192mm, 3.500 r otações da KSB ou similar</t>
  </si>
  <si>
    <t>Bomba Centrífuga Monoestágio Schneider BC-92S R 2 1/2" 3cv 220/380V Trifásico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</si>
  <si>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</si>
  <si>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</si>
  <si>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</si>
  <si>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</si>
  <si>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</si>
  <si>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submersível, marca ABS, modelo AFP-102/425 2/3/4/7V STD Propulsor-230 A BS e acessórios(tubo de açoD2 AZ, correte 5/16, manilha 3/8 reta zincada, cen tral eletro comando e monitor e pedestal DN 100/ASA - tubo 2) ou similar - fo rnecimento</t>
  </si>
  <si>
    <t>Bomba Thebe mod TH 65-160, 30cv, c/motor elétrico, sucção 4" e recalque d=2 1 /2" (incendio)</t>
  </si>
  <si>
    <t>Motobomba Cento Monoestágio P/ incêndio 12,5 CV - 3,0/ 220/380 v. Modelo BPI  - 22 R, Trifásica Schneider ou similar</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</si>
  <si>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</si>
  <si>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</si>
  <si>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</si>
  <si>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</si>
  <si>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</si>
  <si>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</si>
  <si>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</si>
  <si>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</si>
  <si>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</si>
  <si>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</si>
  <si>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</si>
  <si>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</si>
  <si>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</si>
  <si>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</si>
  <si>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</si>
  <si>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</si>
  <si>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</si>
  <si>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</si>
  <si>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</si>
  <si>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</si>
  <si>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</si>
  <si>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</si>
  <si>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</si>
  <si>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</si>
  <si>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</si>
  <si>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</si>
  <si>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</si>
  <si>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</si>
  <si>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</si>
  <si>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</si>
  <si>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</si>
  <si>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</si>
  <si>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</si>
  <si>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</si>
  <si>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</si>
  <si>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</si>
  <si>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</si>
  <si>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</si>
  <si>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Centro Monoestágio P/ incêndio Serie SH Modelo BPI-22 R, 3600, 13,0 CV, motor combust. Trifásica. Schneider ou similar</t>
  </si>
  <si>
    <t>Motobomba marca schneider ou similar, modelo SH55 BPI-21, 2 1/2", motor a com bustão - gasolina , 5,5cv</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</si>
  <si>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</si>
  <si>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</si>
  <si>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</si>
  <si>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</si>
  <si>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</si>
  <si>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</si>
  <si>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submersível, marca abs ou similar, modelo EJ 40 B, motor 4 cv, trif ásico</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</si>
  <si>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</si>
  <si>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</si>
  <si>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</si>
  <si>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</si>
  <si>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</si>
  <si>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</si>
  <si>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</si>
  <si>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</si>
  <si>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</si>
  <si>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</si>
  <si>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</si>
  <si>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Cruzeta 50 x 50 mm para eletrocalha perfurada metálica (ref.: mopa ou similar )</t>
  </si>
  <si>
    <t>Cruzeta 90º 600 x 155 mm para eletrocalha perfurada metálica (ref.: mopa ou s imilar)</t>
  </si>
  <si>
    <t>Curva de inversão 100 x 100 mm para eletrocalha metálica (ref.: mopa ou simil ar)</t>
  </si>
  <si>
    <t>Curva de inversão 100 x 50 mm para eletrocalha metálica (ref.: mopa ou simila r)</t>
  </si>
  <si>
    <t>Curva de inversão 100 x 75 mm para eletrocalha metálica lisa zincada (ref.: m opa ou similar)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</si>
  <si>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</si>
  <si>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</si>
  <si>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</si>
  <si>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</si>
  <si>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</si>
  <si>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</si>
  <si>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</si>
  <si>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</si>
  <si>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500 x 100mm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</si>
  <si>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</si>
  <si>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</si>
  <si>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</si>
  <si>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</si>
  <si>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</si>
  <si>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</si>
  <si>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</si>
  <si>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</si>
  <si>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150 x 75 mm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</si>
  <si>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</si>
  <si>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</si>
  <si>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250 x 100 mm para eletrocalha metálica, com ângulo 90° (ref. : mopa ou similar)</t>
  </si>
  <si>
    <t>Curva horizontal 300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</si>
  <si>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</si>
  <si>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</si>
  <si>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500 x 100 mm para eletrocalha metálica, com ângulo 90° (ref. : mopa ou similar)</t>
  </si>
  <si>
    <t>Curva horizontal 600 x 155 mm para eletrocalha metálica, 90°, Leitofort (ref. : Mopa ou similar)</t>
  </si>
  <si>
    <t>Curva Horizontal 90º para eletrocalha 150 x 50mm</t>
  </si>
  <si>
    <t>Curva Horizontal 90º para eletrocalha 200 x 50mm</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</si>
  <si>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</si>
  <si>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</si>
  <si>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</si>
  <si>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200 x 50 mm para eletrocalha metálica, com ângulo 90° (ref.: m 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</si>
  <si>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</si>
  <si>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</si>
  <si>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</si>
  <si>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600 x 155 mm para eletrocalha metálica, (ref.: mopa ou similar )</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</si>
  <si>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</si>
  <si>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</si>
  <si>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</si>
  <si>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</si>
  <si>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</si>
  <si>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</si>
  <si>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</si>
  <si>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</si>
  <si>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3000mm, peso,  2,93Kg/m,  (ref.: m opa ou similar)</t>
  </si>
  <si>
    <t>Eletrocalha metálica perfurada 300 x 100 x 3000mm, peso, 3,67Kg/m, (ref.: mop a ou similar)</t>
  </si>
  <si>
    <t>Eletrocalha metálica perfurada 600 x 100 x 3000 mm, Leitofort (Mopa ou simila r)</t>
  </si>
  <si>
    <t>Eletrocalha metálica perfurada 75 x 50 x 3000 mm (ref. vl 3.01 75/50 ge valem am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</si>
  <si>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</si>
  <si>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</si>
  <si>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</si>
  <si>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para eletrocalha metálica (ref. vl 3.01-21-150/50 ge valemam ou similar)</t>
  </si>
  <si>
    <t>Emenda interna 150 x 100 mm com base lisa perfurada para eletrocalha metálica (ref. Mopa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</si>
  <si>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</si>
  <si>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</si>
  <si>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</si>
  <si>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100 mm com base lisa perfurada para eletrocalha metálica (ref. Mopa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</si>
  <si>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</si>
  <si>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</si>
  <si>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</si>
  <si>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</si>
  <si>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</si>
  <si>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</si>
  <si>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</si>
  <si>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500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</si>
  <si>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</si>
  <si>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</si>
  <si>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</si>
  <si>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Junção com aba 100 mm para eletrocalha metálica, Leitofort (ref.: Mopa ou sim ilar)</t>
  </si>
  <si>
    <t>Mopost de 129x44x2650mm, composto de tampa superior e inferior, arremate, bas e e 01 suporte com 06 furos, ref.: 191-01, da Mopa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</si>
  <si>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</si>
  <si>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</si>
  <si>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</si>
  <si>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</si>
  <si>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</si>
  <si>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</si>
  <si>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</si>
  <si>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</si>
  <si>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</si>
  <si>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</si>
  <si>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</si>
  <si>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</si>
  <si>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</si>
  <si>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</si>
  <si>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</si>
  <si>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100 x 50mm para eletrocalha metálica (ref. mopa ou simila r)</t>
  </si>
  <si>
    <t>Redução concêntrica 100 x 75mm para eletrocalha metálica (ref. mopa ou simila r)</t>
  </si>
  <si>
    <t>Redução concêntrica 150 x 100 x 100mm para eletrocalha metálica (ref. mopa ou similar)</t>
  </si>
  <si>
    <t>Redução concêntrica 150 x 150/100 x 100mm, lisa, galvanizada à fogo, para ele trocalha metálica (ref. mopa ou similar)</t>
  </si>
  <si>
    <t>Redução concêntrica 150 x 150/100 x 100mm, lisa, zincada, para eletrocalha me tálica (ref. mopa ou similar)</t>
  </si>
  <si>
    <t>Redução concêntrica 150 x 50 mm / 75 x 50 mm (ref. vl 3.01-18 ge valemam ou s imilar)</t>
  </si>
  <si>
    <t>Redução concêntrica 200 x 100 x 100mm para eletrocalha metálica (ref. mopa ou similar)</t>
  </si>
  <si>
    <t>Redução concêntrica 200 x 100 x 50mm para eletrocalha metálica (ref. mopa ou  similar)</t>
  </si>
  <si>
    <t>Redução concêntrica 200 x 150 x 100mm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</si>
  <si>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</si>
  <si>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</si>
  <si>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</si>
  <si>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</si>
  <si>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</si>
  <si>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100mm / 200 x 50mm para eletrocalha metálica (ref.  mopa ou similar)</t>
  </si>
  <si>
    <t>Redução concêntrica 400 x 50 mm / 50 x 50 mm (ref. vl 3.01-18 ge valemam ou s imilar)</t>
  </si>
  <si>
    <t>Redução concêntrica 400 x 50mm / 100 x 50mm para eletrocalha metálica (ref. m opa ou similar)</t>
  </si>
  <si>
    <t>Redução concêntrica 500 x 300 x 100mm para eletrocalha metálica (ref. mopa ou similar)</t>
  </si>
  <si>
    <t>Redução concêntrica de eletrocalha 150 x 50 / 100 x 50mm</t>
  </si>
  <si>
    <t>Redução concêntrica lisa zincada 100 x 75mm para 75 X 50mm para eletrocalha m etálica (ref. mopa ou similar)</t>
  </si>
  <si>
    <t>Redução concêntrica lisa zincada 150 x 75mm para 100 X 75mm para eletrocalha  metálica (ref. mopa ou similar)</t>
  </si>
  <si>
    <t>Redução concêntrica lisa zincada 150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</si>
  <si>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</si>
  <si>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</si>
  <si>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</si>
  <si>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</si>
  <si>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</si>
  <si>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</si>
  <si>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</si>
  <si>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</si>
  <si>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c/2 furos para modulo (energia e/ou RJ)da Mopa 185-08 - (Sup. P/ rod. univ. c/furos p/ 2 modul. (Energia/ RJ) - Creme )</t>
  </si>
  <si>
    <t>Suporte horizontal 100 x 50 mm  para fixação de eletrocalha metálica ( ref.:  Mopa ou similar)</t>
  </si>
  <si>
    <t>Suporte horizontal 100 x 50 mm para eletrocalha metálica (ref.: mopa ou simil ar)</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</si>
  <si>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</si>
  <si>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</si>
  <si>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</si>
  <si>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</si>
  <si>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150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</si>
  <si>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</si>
  <si>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</si>
  <si>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</si>
  <si>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</si>
  <si>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100 x 75 mm para fixação de eletrocalha metálica (ref.: mopa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</si>
  <si>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</si>
  <si>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</si>
  <si>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</si>
  <si>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</si>
  <si>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</si>
  <si>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</si>
  <si>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100mm para Tê de descida lateral, zincada, para eletrocalha  metálica (ref.: mopa ou similar)</t>
  </si>
  <si>
    <t>Tampa de encaixe 100mm para Tê horizontal, zincada, para eletrocalha metálica (ref.: mopa ou similar)</t>
  </si>
  <si>
    <t>Tampa de encaixe 150 x 3000 mm  para eletrocalha metálica (ref. mopa ou simil ar)</t>
  </si>
  <si>
    <t>Tampa de encaixe 150 x 3000 mm, galvanizada à fogo, para eletrocalha metálica (ref. mopa ou similar)</t>
  </si>
  <si>
    <t>Tampa de encaixe 150 x 3000 mm, zincada, para eletrocalha metálica (ref. mopa ou similar)</t>
  </si>
  <si>
    <t>Tampa de encaixe 200mm para Tê horizontal, zincada, para eletrocalha metálica (ref.: mopa ou similar)</t>
  </si>
  <si>
    <t>Tampa de encaixe 400 x 3000 mm para eletrocalha metálica (ref.: mopa ou simil ar)</t>
  </si>
  <si>
    <t>Tampa de encaixe 75 x 3000 mm, zincada, para eletrocalha metálica (ref.: mopa ou similar)</t>
  </si>
  <si>
    <t>Tampa de encaixe 75mm para Tê de descida lateral, zincada, para eletrocalha m etálica (ref.: mopa ou similar)</t>
  </si>
  <si>
    <t>Tampa de encaixe para cruzeta 150 x 150mm, galvanizada à fogo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</si>
  <si>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</si>
  <si>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</si>
  <si>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</si>
  <si>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</si>
  <si>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</si>
  <si>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</si>
  <si>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</si>
  <si>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</si>
  <si>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</si>
  <si>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100mm, zincada, para eletrocalha met álica (ref. mopa ou similar)</t>
  </si>
  <si>
    <t>Tampa de encaixe para curva de inversão, 75mm, zincada, para eletrocalha metá lica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</si>
  <si>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</si>
  <si>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</si>
  <si>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</si>
  <si>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</si>
  <si>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100 x 75mm, zincada, para eletrocal ha metálica de eletrocalha (ref. mopa ou similar)</t>
  </si>
  <si>
    <t>Tampa de encaixe para redução concêntrica 150 x 150/100 x 100mm, lisa, galvan ziada à fogo (ref. mopa ou similar)</t>
  </si>
  <si>
    <t>Tampa de encaixe para redução concêntrica 150 x 150/100 x 100mm, lisa, zincad 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</si>
  <si>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</si>
  <si>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</si>
  <si>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</si>
  <si>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</si>
  <si>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horizontal 150 x 150mm, galvanizada à fogo (ref. Mop a ou similar)</t>
  </si>
  <si>
    <t>Tampa de encaixe para tê horizontal 150 x 150mm, zincada (ref. Mopa ou simila r)</t>
  </si>
  <si>
    <t>Tampa de encaixe para Tê vertical de subida, 100mm, zincada, para eletrocalha metálica (ref. mopa ou similar)</t>
  </si>
  <si>
    <t>Tampa de encaixe para Tê vertical, 150mm, zincada,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</si>
  <si>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</si>
  <si>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</si>
  <si>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</si>
  <si>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600 x 155mm para eletrocalha metálica, Leitofort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</si>
  <si>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</si>
  <si>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</si>
  <si>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</si>
  <si>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100 x 100 mm, galvanizado à fogo, para eletrocalha metalica (ref. Mo pa ou similar)</t>
  </si>
  <si>
    <t>Terminal 100 x 100 mm, zincado, para eletrocalha metalica (ref. Mopa ou simil 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</si>
  <si>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</si>
  <si>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</si>
  <si>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</si>
  <si>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</si>
  <si>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75 mm, zincado, para eletrocalha metalica (ref. Mopa ou simila r)</t>
  </si>
  <si>
    <t>Terminal 50 x 50 mm para eletrocalha perfurada metalica (ref. vl 3.01-25 ge v alemam ou similar)</t>
  </si>
  <si>
    <t>Terminal 75 x 50 mm para eletrocalha perfurada metalica (ref. vl 3.01-25 ge v alemam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</si>
  <si>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</si>
  <si>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</si>
  <si>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</si>
  <si>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</si>
  <si>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</si>
  <si>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</si>
  <si>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</si>
  <si>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</si>
  <si>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</si>
  <si>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</si>
  <si>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</si>
  <si>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</si>
  <si>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</si>
  <si>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</si>
  <si>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</si>
  <si>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</si>
  <si>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</si>
  <si>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</si>
  <si>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</si>
  <si>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</si>
  <si>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</si>
  <si>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Adaptação do barramento de média tensão da SE 1 para nova proteção do estádio Lourival Bptista</t>
  </si>
  <si>
    <t>Central de luz de emergencia 300w/12V, caixa plastica, modelo ILU 300PC, ref. Gevi Gamma ou similar</t>
  </si>
  <si>
    <t>Chave comutadora de 3 posições em retenção ref. S1-3SB3001-2AA21 da Siemens o u similar</t>
  </si>
  <si>
    <t>Chave comutadora manual automático, monopolar, 10A, três posições, 22 mm, ten são de isolação – 600v,  IP 40, corpo de plástico</t>
  </si>
  <si>
    <t>Contator 32 A, bobina de 24 a 220VAC, com contato NA-NF , para fixação em tri lho.</t>
  </si>
  <si>
    <t>Controlador Lógico Programável (CLP) - Logo 24vcc, 8 ent.r e 8 saidas + módul o de expansão</t>
  </si>
  <si>
    <t>Desinstalação  de 216 projetores de iluminação com lâmpadas de vapor meálicos do estádio Lourival Baptista</t>
  </si>
  <si>
    <t>Disjuntor a Vacuo 15KV, marca BEGHIM, tipo MAF 15-630-350, manual c/relé URPE 7104 + jg de contato 3NF+3NA, bobina de fechamento, bloqueio KIRK, disparador TCC, bobina abert.+3TCs (ou similar)</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</si>
  <si>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</si>
  <si>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</si>
  <si>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</si>
  <si>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</si>
  <si>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</si>
  <si>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</si>
  <si>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</si>
  <si>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</si>
  <si>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</si>
  <si>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</si>
  <si>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</si>
  <si>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</si>
  <si>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</si>
  <si>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</si>
  <si>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</si>
  <si>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</si>
  <si>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</si>
  <si>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</si>
  <si>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</si>
  <si>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</si>
  <si>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</si>
  <si>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</si>
  <si>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</si>
  <si>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</si>
  <si>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</si>
  <si>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</si>
  <si>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</si>
  <si>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</si>
  <si>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</si>
  <si>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</si>
  <si>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</si>
  <si>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</si>
  <si>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</si>
  <si>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</si>
  <si>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</si>
  <si>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</si>
  <si>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</si>
  <si>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</si>
  <si>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</si>
  <si>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</si>
  <si>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</si>
  <si>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</si>
  <si>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</si>
  <si>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</si>
  <si>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</si>
  <si>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 A, padrão DIN (linha branca), curva de disparo C, corre nte de interrupção 5KA, ref.: Siemens 5 SX11027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</si>
  <si>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</si>
  <si>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</si>
  <si>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</si>
  <si>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</si>
  <si>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</si>
  <si>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</si>
  <si>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</si>
  <si>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</si>
  <si>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</si>
  <si>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</si>
  <si>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 A, padrão DIN (linha branca), curva de disparo C, corre nte de interrupção 5KA, ref.: Siemens 5 SX11047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</si>
  <si>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</si>
  <si>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</si>
  <si>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</si>
  <si>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</si>
  <si>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 A, padrão DIN (linha branca), curva de disparo C, corre nte de interrupção 3KA, ref.: Steck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</si>
  <si>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</si>
  <si>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</si>
  <si>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</si>
  <si>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</si>
  <si>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</si>
  <si>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</si>
  <si>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termomagnético tripolar 500 A, padrão DIN (linha branca ), corrente de interrupção 65KA</t>
  </si>
  <si>
    <t>Disjuntor tetrapolar DR 125 A, tipo AC, corrente nominal residual 30mA, ref.: Siemens 5SM3-3450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</si>
  <si>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</si>
  <si>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</si>
  <si>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</si>
  <si>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</si>
  <si>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</si>
  <si>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</si>
  <si>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</si>
  <si>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</si>
  <si>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</si>
  <si>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</si>
  <si>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</si>
  <si>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</si>
  <si>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</si>
  <si>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</si>
  <si>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</si>
  <si>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</si>
  <si>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</si>
  <si>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</si>
  <si>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</si>
  <si>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</si>
  <si>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</si>
  <si>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</si>
  <si>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</si>
  <si>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</si>
  <si>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</si>
  <si>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</si>
  <si>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</si>
  <si>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</si>
  <si>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</si>
  <si>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</si>
  <si>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</si>
  <si>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</si>
  <si>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</si>
  <si>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</si>
  <si>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</si>
  <si>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</si>
  <si>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</si>
  <si>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</si>
  <si>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</si>
  <si>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</si>
  <si>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</si>
  <si>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</si>
  <si>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</si>
  <si>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</si>
  <si>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</si>
  <si>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</si>
  <si>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</si>
  <si>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</si>
  <si>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</si>
  <si>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</si>
  <si>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</si>
  <si>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</si>
  <si>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</si>
  <si>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</si>
  <si>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</si>
  <si>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</si>
  <si>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</si>
  <si>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50 A, padrão DIN (  linha branca ), curva de disparo C, co rrente de interrupção 10KA, ref.: Siemens 5SX1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</si>
  <si>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</si>
  <si>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</si>
  <si>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</si>
  <si>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</si>
  <si>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</si>
  <si>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</si>
  <si>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</si>
  <si>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</si>
  <si>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</si>
  <si>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</si>
  <si>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</si>
  <si>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</si>
  <si>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média tensão175,5kV-60Hz, PLC 15, 630A - 350MVA, PVO, corr ente de interrupção 16 kA, corrente de fechamento 40 kA</t>
  </si>
  <si>
    <t>Disjuntor tripolar, a vácuo, comando automático, acionamento frontal, montage m fixa em carrinho, classe de tensão 2kV/25KA, corrente nominal 630A,cap.int. simetrica 350MVA, 60Hz, NI 95kV c/ prot. sobrecorrente</t>
  </si>
  <si>
    <t>Fixador tipo Ômega em cobre, l=15mm, c/furos d=5,5mm e trava p/cabo de 35mm², ref:TEL-833 ou similar (p/SPDA)</t>
  </si>
  <si>
    <t>Fixador tipo Ômega em latão, l=15mm, c/furos d=5,5mm e trava p/cabo de 35mm², ref:TEL-733 ou similar (p/SPDA)</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</si>
  <si>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</si>
  <si>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</si>
  <si>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</si>
  <si>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</si>
  <si>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</si>
  <si>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</si>
  <si>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</si>
  <si>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</si>
  <si>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</si>
  <si>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</si>
  <si>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</si>
  <si>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</si>
  <si>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</si>
  <si>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</si>
  <si>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em chapa de aço com pintura eletrostáica na cor cinza dim 200x80x60cm  completo com barramento, proteção, inclusive disjuntores - QDGBT4 - R</t>
  </si>
  <si>
    <t>Revisão e limpeza de 216 projetores de iluminação com lâmpadas de vapor meáli cos do estádio Lourival Baptista</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</si>
  <si>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</si>
  <si>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</si>
  <si>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3/8"</t>
  </si>
  <si>
    <t>Derivação tipo "T" (borne concêntrico à pressão) construída em liga de alumín io por porcas e arruelas para vergalhão eletrolítico de 5/8"</t>
  </si>
  <si>
    <t>União angular "L" construída em liga de alumínio por porcas e arruelas para v ergalhão de cobre eletrolítico de 1/4"</t>
  </si>
  <si>
    <t>União angular "L" construída em liga de alumínio por porcas e arruelas para v ergalhão de cobre eletrolítico de 3/8"</t>
  </si>
  <si>
    <t>União angular "L" construída em liga de alumínio por porcas e arruelas para v ergalhão de cobre eletrolítico de 5/8"</t>
  </si>
  <si>
    <t>Cabo de aço 1/8" Sem revestimento  ( rolo c/ 100 mt)</t>
  </si>
  <si>
    <t>Cabo de aluminio 15kv protegido 50mm²</t>
  </si>
  <si>
    <t>Cabo de cobre isolado EPR, flexivel,  16mm²,  0,6/1KV / 90º C (Eprotenax-G7 o u similar)</t>
  </si>
  <si>
    <t>Cabo de controle para o sinal DMX seção de 24 AWG com um par de cabos e fios  de cobre</t>
  </si>
  <si>
    <t>Eletroduto corrugado flexivel Ø 1 1/4" em PEAD, tipo Kanaduto/SW (Kanaflex ou similar)</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</si>
  <si>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</si>
  <si>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</si>
  <si>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Decorativa LED c/ vidro de prot. contra impacto IK08, 56Watts, 6200 Lumens, 4000K, CRI&gt;70, corpo alumínio injetado, pint. poliester a pó, 220V, I P66. Vida util 100mil horas SPD de 10KV.</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</si>
  <si>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</si>
  <si>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</si>
  <si>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</si>
  <si>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</si>
  <si>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pública,180W,bivolt, Selo A Inmetro, corpo  em alumínio inj, FP 0,95, prot. DPS 10kv, IP66, IK09, Temp. cor 5000k, IRC= o u 70%, v. útil 50.000h, 120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</si>
  <si>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</si>
  <si>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</si>
  <si>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</si>
  <si>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em LED p/ iluminação pública, modelo LPL ÁTON 60, 60w, corp o alumínio INJETADO, 5.000k, IP66, 120v a 277v, 50/60 Hz, vida útil 70.000hs, fator pot.&gt;0,95, com vidro refratário. c/Tomada 7 pinos, Telegestão- Ilumatic ou similar</t>
  </si>
  <si>
    <t>Luminária fechada em LED p/ iluminação pública, modelo LPL ÁTON 60, 60w, corp o alumínio INJETADO, 5.000k, IP66, 120v a 277v, 50/60 Hz, vida útil 70.000hs, fator pot.&gt;0,95, com vidro refratário.- Ilumatic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</si>
  <si>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</si>
  <si>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</si>
  <si>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</si>
  <si>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</si>
  <si>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</si>
  <si>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</si>
  <si>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</si>
  <si>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</si>
  <si>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</si>
  <si>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Luminária LED p/ iluminação pública, Pot.180W, 4000K, IRC&gt;70, IP 66, Vida úti l 70.000 hs base p/ relê fotocélula, corpo em alum. injetado c/ pint. poliest er, tensão 220v c/ 7 pinos GPRS / Telegestão  Modelo LPL Ares da Ilumatic ou  similar</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</si>
  <si>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</si>
  <si>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</si>
  <si>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</si>
  <si>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</si>
  <si>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</si>
  <si>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</si>
  <si>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Projetor p/piso para lâmpada vapor metálico de 150W, ref. prisma, Almec Ilumi nação ou similar</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</si>
  <si>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</si>
  <si>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</si>
  <si>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</si>
  <si>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</si>
  <si>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 DC com DPS 2 x 50w de potência, alumínio, 5000k, 150LM/W , Autovolt, branca, ref.: RFMLED-DC-DPS-150-100-50-3C-ME, da marca G-light ou similar</t>
  </si>
  <si>
    <t>Refletor modular LED300w DC com DPS 6x50w 90° 5000k 150LM/W Aluminio Autovolt Branca Ref.: RFMLED-DCDPS-90-300-50-3C-ME,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</si>
  <si>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</si>
  <si>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</si>
  <si>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</si>
  <si>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</si>
  <si>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</si>
  <si>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</si>
  <si>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100W de potência, branco Frio, 6500k, Autovolt, marca G-li ght ou similar</t>
  </si>
  <si>
    <t>Refletor Slim  LED 200W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</si>
  <si>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</si>
  <si>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</si>
  <si>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</si>
  <si>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Refletor Slim  LED 50W de potência, branco Frio, 6500k, Autovolt, marca G-lig ht ou similar</t>
  </si>
  <si>
    <t>Refletor Slim LED 150W de potência, branco Frio, 6500k, Autovolt, marca G-lig ht ou similar</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</si>
  <si>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</si>
  <si>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</si>
  <si>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</si>
  <si>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</si>
  <si>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</si>
  <si>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</si>
  <si>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</si>
  <si>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</si>
  <si>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</si>
  <si>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</si>
  <si>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Isolador de apoio para uso interno, tensão nominal 15 kV, nível de isolamento (NI) 110 kV, corpo de porcelana</t>
  </si>
  <si>
    <t>Isolador suporte pedestal de uso interno com prensa fio, em porcelana tipo pi lar cor branca, classe tensão 15 kV</t>
  </si>
  <si>
    <t>Lampada espiral fluorescente eletronica PL  45W / 220V (compacta integrada),  E-27, FLC ou similar</t>
  </si>
  <si>
    <t>Lampada fluorescente eletronica PL  45W / 127V (compacta integrada), E-27, SA DOKIN ou similar</t>
  </si>
  <si>
    <t>Lâmpada led 100w, luz branca 6500k, TLN190 - E40, 120º de ângulo de abertura, marca Glight ou similar</t>
  </si>
  <si>
    <t>Lâmpada led 12w de potência, luz branca Autovolt, E27, marca Glight  ou simil 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</si>
  <si>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</si>
  <si>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</si>
  <si>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Lâmpada vapor metálico HQI-T  tubular de 250w Osram ref. RELAMP00795 ou simil ar</t>
  </si>
  <si>
    <t>Lâmpada vapor metálico HQI-T  tubular de 400w Osram ref. RELAMP00820 ou simil ar</t>
  </si>
  <si>
    <t>Lâmpada vapor sódio alta pressão para projetor 150 w  (philips ref. son/t 150 w ou similar)</t>
  </si>
  <si>
    <t>Lâmpada vapor sódio alta pressão para projetor 250 w  (philips ref. son/t 250 w ou similar)</t>
  </si>
  <si>
    <t>Reator eletrônico para lâmpada fluorescente t5, 1 x 54w, da G-light ou simila r</t>
  </si>
  <si>
    <t>Reator eletrônico para lâmpada fluorescente t5, 2 x 54w, da G-light ou simila r</t>
  </si>
  <si>
    <t>Arandela de uso externo em tubo de aço zincado e pintado, com difusor em vidr o leitoso brilhante, da XOULUX, ref. B-706/1 ou similar</t>
  </si>
  <si>
    <t>Arandela de uso interno, em alumínio, com difusor em vidro fosco, branca ou p reta, ref. AD-104, da Aladin ou similar</t>
  </si>
  <si>
    <t>Arandela fechada esférica c/ refrator acrílico transparente e braço em tubo d e ferro, fixada na parede, ref. CWA-520 da Tecnolux ou similar</t>
  </si>
  <si>
    <t>Arandela uso externo lampada Led 18W G-light ou similar</t>
  </si>
  <si>
    <t>Cabo de interligação p/luminarias ColorGraze e WGraze, 15 m. Uso externo, IP6 6.</t>
  </si>
  <si>
    <t>Cabo de interligação p/luminarias ColorGraze e WGraze, 30cm. Uso externo, IP6 6.</t>
  </si>
  <si>
    <t>Fonte Driver externa de 250ww, tensão de entrada AC 90 a 305v, tensão de saíd a DC 12v, uso externo</t>
  </si>
  <si>
    <t>Globo leitoso (10 x 20cm) em polietileno para luminária da Eterna ref. 951 ou similar</t>
  </si>
  <si>
    <t>Lumiária com lâmpadas em led, potência total 39w, ref.: CitySpirit gen2 cone  led BDS471, da Philips ou similar</t>
  </si>
  <si>
    <t>Luminária  plafon (sobrepor) 22,5 x 22,5 - 18 W - 6000K - G- Light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</si>
  <si>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</si>
  <si>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</si>
  <si>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</si>
  <si>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</si>
  <si>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cilíndrica de sobrepor 30cm, em metal/vidro fosco da Attena ou simi lar</t>
  </si>
  <si>
    <t>Luminária cilíndrica de sobrepor em alumínio pintado em marrom padrão lumini, ref. T069, da Lumini ou similar, incluise duas lâmpadas fluocompactas de 20W, temp. cor 2700K</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</si>
  <si>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</si>
  <si>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</si>
  <si>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</si>
  <si>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</si>
  <si>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</si>
  <si>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</si>
  <si>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</si>
  <si>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S020D23200, da Philips, exclusive reator e lâmpada</t>
  </si>
  <si>
    <t>Luminária de embutir com difusor, para lâmpada fluorescente, 2 x 32w, ref. TB S020D232RL, da Philips, inclusive reator e lâmpada</t>
  </si>
  <si>
    <t>Luminária de embutir em gramados ou jardins, ref.BW-544, em aluminio fundido, com vidro temperado, Tecnolux ou similar</t>
  </si>
  <si>
    <t>Luminária de embutir Lar T8 Led com refletor com aletas, 2x18w da Aladin FE 2 09/232 Al ou similar com lâmpadas e reator bivolt</t>
  </si>
  <si>
    <t>Luminária de embutir no forro, ref.CE-2495, em aluminio repuxado, Tecnolux ou similar</t>
  </si>
  <si>
    <t>Luminária de embutir orientável, com corpo em alumínio repuxado, ref.: ER11-E 1AR70, da Lumidec ou similar</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</si>
  <si>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</si>
  <si>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</si>
  <si>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redonda para lâmpada flourescente ou LED compacta sistem a draw back, modelo ref: 1140 da marca BONIN ou similar.</t>
  </si>
  <si>
    <t>Luminária de embutir, quadrada, linha laini, ref. RE 1126 da Revoluz ou simil ar</t>
  </si>
  <si>
    <t>Luminária de emergência c/ dois projetors LED alimentação 127/220 de 12v/55 a utonomia de 3horas</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</si>
  <si>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</si>
  <si>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</si>
  <si>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piso corpo em alumínio com lâmpada de led 1,4w, ref.: BBC200 LED -HB/WW PSU 220-240V II, da Philips ou similar</t>
  </si>
  <si>
    <t>Luminária de sobrepor com aletas, para lâmpada fluorescente, 2 x 32w, ref. LS E, da Lumiluz ou similar</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</si>
  <si>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</si>
  <si>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</si>
  <si>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aletas, para lâmpada fluorescente, 4 x 32w, ref. A- 300, da Abalux ou similar</t>
  </si>
  <si>
    <t>Luminária de sobrepor com difusor, para lâmpada fluorescente, 2 x 16w, ref. T CS020D216RL, da Philips, inclusive reator e lâmpada</t>
  </si>
  <si>
    <t>Luminária de sobrepor em alumínio fundido, com difusor em vidro, da Wetzel, r ef. IPT 26/01 ou similar</t>
  </si>
  <si>
    <t>Luminária de sobrepor para fluorescente tubular T5, 2x54w, inclusive lâmpadas e reatores, ref.: C-106, da Abalux ou similar</t>
  </si>
  <si>
    <t>Luminária de sobrepor tipo plafon, em aluminio, para lampada eletronica, com  vidro, ref: XP-338, Xoulux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</si>
  <si>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</si>
  <si>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</si>
  <si>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</si>
  <si>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</si>
  <si>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</si>
  <si>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</si>
  <si>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</si>
  <si>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</si>
  <si>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</si>
  <si>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</si>
  <si>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</si>
  <si>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</si>
  <si>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</si>
  <si>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</si>
  <si>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</si>
  <si>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</si>
  <si>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</si>
  <si>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</si>
  <si>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aletas 4 x 32 w (tecnolux - ref.fle 817/43 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</si>
  <si>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</si>
  <si>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</si>
  <si>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</si>
  <si>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</si>
  <si>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</si>
  <si>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</si>
  <si>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</si>
  <si>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</si>
  <si>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</si>
  <si>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</si>
  <si>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corpo em fibra de vidro blindada, mod. TLH34, da Tec &amp; Lu z ou similar, inclusive duas lâmpadas tubular de led, tipo T8 (para câmara fr igorífera)</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</si>
  <si>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</si>
  <si>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</si>
  <si>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para fluorescente tubular T5, 2x28w, IP65, mo delo: Ourofort, ref.: 1527, da Ourolux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</si>
  <si>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</si>
  <si>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</si>
  <si>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INDUBAY GEN2 - 171Watts - 22.448 Lúmens - Fotometria Circular - IP6 6 no bloco elétrico e no bloco óptico - IK08/IK10 - fixação suporte em "U" aj 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</si>
  <si>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</si>
  <si>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</si>
  <si>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</si>
  <si>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led, flutuante,solar, para piscina, IP68, ref. AH-PED-SOLAR-1-RS, d a Aiha ou similar</t>
  </si>
  <si>
    <t>Luminária plafon (sobrepor) 40 x 40 - 36 W - 6000K - G- Light ou similar</t>
  </si>
  <si>
    <t>Luminária Pública decorativa a LED Linha PLANETÁRIA, código ELPFP-60, Potênci a 60W, 9000 lúmens, IRC &gt; 70%, 5000k/4000k, Alumínio Injetado Vidro Temperado de 4mm, da ESTIL ou similar</t>
  </si>
  <si>
    <t>Luminária red. decor. ø=600mm, semi-esfera sup. em ch. de alum. repuxado e pi nt. em preto e inferior em acrílico moldado transp., c/refletor facetado int. em ch.alum de alto brilho,c/ aloj. e chassis p/ reator, ref. CW-360-2 Esp.Tec nolux ou similar</t>
  </si>
  <si>
    <t>Luminária sobrepor quadrada  Led 24W*, 6500K G- Light ou similar</t>
  </si>
  <si>
    <t>Luminária sobrepor quadrada  Led 40W*, 6500K G- Light ou similar</t>
  </si>
  <si>
    <t>Luminária subterrânea completa com alargamento, Omni Light, ambar, ref 21531M (ou similar)</t>
  </si>
  <si>
    <t>Luminária subterrânea orientável, completa, Omni Light, ref 20080M (ou simila 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</si>
  <si>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</si>
  <si>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</si>
  <si>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plafon (sobrepor), quadrada, 24x24cm, em aluminio pintado na c or branca, c/difusor em vidro, Aladin ou similar</t>
  </si>
  <si>
    <t>Luminaria tipo plafon, block média, 19x19cm, ref:1L - YJ053601M, Bronzeart ou similar</t>
  </si>
  <si>
    <t>Luminária tipo spot de embutir ER05-E Abalux ou similar, aluminio branco, 1x5 0/100w, para lâmpada halógêna AR111</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</si>
  <si>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</si>
  <si>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</si>
  <si>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</si>
  <si>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Poste balizador para jardim, em alumínio preto, + LED 12 w branco frio St1301 ( Starlumen ou similar)</t>
  </si>
  <si>
    <t>Projetor à LED, IP 67, com 36 LED's de alta potência (1,2W/LED),com lentes de abertura de 30°, ref. CHROMADEL RGB ou similar</t>
  </si>
  <si>
    <t>Projetor à LED, IP 67, perfil de alumínio etrudado, com 36 LED's de alta potê 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</si>
  <si>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</si>
  <si>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</si>
  <si>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</si>
  <si>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</si>
  <si>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</si>
  <si>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</si>
  <si>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externo em led de 10 w, 110 a 220v, *5.700º k*, angulo 10º, 25º, 45º , 60°, vida util &gt; 20.000 horas, IP 65.</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</si>
  <si>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</si>
  <si>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</si>
  <si>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</si>
  <si>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</si>
  <si>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barra de led de 36w, 110 a 220v, *2.700º k*, IP &gt; 65, ângulo  10º, 25º, 45º, 60°, vida util &gt; 30.000 horas</t>
  </si>
  <si>
    <t>Projetor linear barra de led de 36w, 110 a 220v, *5.700º k *,  IP &gt; 65, ângul o 10º, 25º, 45º, 60°, vida util &gt; 30.000 horas</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</si>
  <si>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</si>
  <si>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</si>
  <si>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</si>
  <si>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</si>
  <si>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</si>
  <si>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</si>
  <si>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</si>
  <si>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</si>
  <si>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retangular, alumínio fundido, visor vidro temperado (tecnolux - ref. bw -77  ou similar)</t>
  </si>
  <si>
    <t>Refletor para lampada halogena palito 300w, cor branco, ref: HFL3BC, Bronzear te ou similar</t>
  </si>
  <si>
    <t>Refletor Slim Led 30 W Luz amarela 3.000K - G-Light ou similar</t>
  </si>
  <si>
    <t>Refletor Super Led, corpo em aluminio, potencia 10W, bivolt, temp.cor 6400K,  IP-65, ref: FLC ou similar</t>
  </si>
  <si>
    <t>Refletor TR Led, corpo em aluminio, vidro temperado, potencia 20W, bivolt, te mp.cor 3000K, IP-65, da Taschibra ou similar</t>
  </si>
  <si>
    <t>Refletor TR Led, corpo em aluminio, vidro temperado, potencia 30W, bivolt, te mp.cor 3000K/600k, IP-65, da Taschibra ou similar</t>
  </si>
  <si>
    <t>Spot direcionável completo (com trilhos de 2 m) (Omni Light - ref 20015L ou s imilar)</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</si>
  <si>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</si>
  <si>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</si>
  <si>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Exaustor anti-câmara de 1120m³/h e 15mmca, Modelo: GVS SF 9/9  Marca: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</si>
  <si>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</si>
  <si>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</si>
  <si>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</si>
  <si>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</si>
  <si>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</si>
  <si>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</si>
  <si>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</si>
  <si>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</si>
  <si>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Motor estacionário GX620, 4 tempos, OHV, 2 cilindros em V, potencia maxima/ro tação 20/3600, partida eletrica, a gasolina, marca Honda ou similar</t>
  </si>
  <si>
    <t>Disjuntor pequeno volume de óleo, ref:PLC-15-350-630, com carrinho e rodas de sustentação, exclusive relé, marca BEGHIM ou similar</t>
  </si>
  <si>
    <t>Relé de proteção de rede -50/51-sobrecorrente instantânea e temporizada, 50c/ 50-nsobrecorrente instantânea e temporizada de neutro,27-subtensão,59-sobrete nsão,32-direcional de potencia,67-sobrecorrente direcional,59n-sobretensão de neutro,81u/81O</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</si>
  <si>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</si>
  <si>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</si>
  <si>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</si>
  <si>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</si>
  <si>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</si>
  <si>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</si>
  <si>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</si>
  <si>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a fogo SBP - 800/100 - 5030-J-GF cônico contínuo ret o, diâmtero superior de 60,3mm, diâmtero da base 114,3mm, altura total 10m, c om base de fixação, Shomei iluminação ou similar</t>
  </si>
  <si>
    <t>Poste de aço galvanizado cônico contíno curvo duplo 148mm x 10 m, Conipost re f.a-2110/B ou similar</t>
  </si>
  <si>
    <t>Poste de aço galvanizado cônico contíno reto, diâmetro superior de 60mm, diâm etro da base 126mm, altura total  8m, Conipost ref. Série A0008/classe 30 da  Conipost ou similar</t>
  </si>
  <si>
    <t>Poste de aço galvanizado cônico contíno reto, diâmtero superior de 76mm, diâm tero da base 175mm, altura total 9m, Conipost ref. Série 3009/classe 100 da C onipost ou similar</t>
  </si>
  <si>
    <t>Poste de aço galvanizado cônico contínuo reto, diâmtero superior de 76mm, diâ mtero da base 208mm, altura total 12m, com base de fixação, Conipost ref. Sér ie 3012/BJG+CH, classe 100 da Conipost ou similar</t>
  </si>
  <si>
    <t>Poste de aço galvanizado cônico contínuo reto, htotal=5,0m, topo de Ø=60,3mm  externo, acabamento pintado em preto fosco, da REEME (para engastamento em so lo)</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</si>
  <si>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</si>
  <si>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</si>
  <si>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</si>
  <si>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</si>
  <si>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</si>
  <si>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</si>
  <si>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</si>
  <si>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</si>
  <si>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</si>
  <si>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</si>
  <si>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</si>
  <si>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</si>
  <si>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</si>
  <si>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</si>
  <si>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</si>
  <si>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</si>
  <si>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ferro para quadro, dim. 50 x 40cm, em aço carbono #16, pintura eletr ostática a pó, cinza ral, placa de montagem #14  laranja - fecho padrão com a cionamento fenda, borracha  de vedação.</t>
  </si>
  <si>
    <t>Caixa de sobrepor para 01 disjuntor bipolar ou 02 disjuntores monopolar, Fame ou similar</t>
  </si>
  <si>
    <t>Caixa medição Direta, Padrão Energisa, em chapa de alumínio 2mm,  D=100 x 60  x 20</t>
  </si>
  <si>
    <t>Caixa p/quadro eletrico em chapa galvanizada d=2000 x 1200 x 40mm, inclusive  barramento, isolador e montagem</t>
  </si>
  <si>
    <t>Caixa para medição indireta p/ transformadores até 112 kva, dim. 1,50x0,70x0, 25m</t>
  </si>
  <si>
    <t>Módulo para 12 medidores, com barramento 4,76x9,52mm, em policarbonato com pr oteção UV</t>
  </si>
  <si>
    <t>Modulo para 18 medidores, com barramento 4,76x9,52mm, em policarbonato com pr oteção UV</t>
  </si>
  <si>
    <t>QD - Quadro / Painel em chapa galvanizada e pintura eletrostática  na cor beg e,sem disjuntores,com ( barramentos, isolador, pafusos, conector, espelho e m ontagem) -1400x800x300mm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</si>
  <si>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</si>
  <si>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</si>
  <si>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</si>
  <si>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</si>
  <si>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</si>
  <si>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</si>
  <si>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</si>
  <si>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</si>
  <si>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</si>
  <si>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</si>
  <si>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</si>
  <si>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</si>
  <si>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</si>
  <si>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</si>
  <si>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</si>
  <si>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</si>
  <si>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</si>
  <si>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</si>
  <si>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</si>
  <si>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1/3 a 2 cv, trifásica, 220 vo lts, com chave seletora, acionamento manual/automático, relé de sobrecarga e  contatora</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</si>
  <si>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</si>
  <si>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</si>
  <si>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</si>
  <si>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</si>
  <si>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</si>
  <si>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</si>
  <si>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</si>
  <si>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</si>
  <si>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</si>
  <si>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</si>
  <si>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</si>
  <si>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</si>
  <si>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</si>
  <si>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</si>
  <si>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</si>
  <si>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</si>
  <si>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</si>
  <si>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</si>
  <si>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</si>
  <si>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</si>
  <si>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</si>
  <si>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</si>
  <si>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</si>
  <si>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</si>
  <si>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</si>
  <si>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para 04 medidores em chapa de alumínio 2 mm, pintado eletro staticamente na cor bege</t>
  </si>
  <si>
    <t>Quadro de medição para 10 medidores em chapa de ferro galvanizda 18, pintado  eletrostaticamente</t>
  </si>
  <si>
    <t>Quadro em chapa de aço com pintura eletrostática na cor cinza med. 1200x800x2 50mm, completo com barramento, proteção, inclusive 01 disjuntor de 400A - 85K A, 01 disjuntor de 200A-25KA e 03 disjuntores de 175A-25KA</t>
  </si>
  <si>
    <t>Quadro Geral - QDG-1, em policarbonato c/proteção UV, com barramento para 350 A, sem disjuntores</t>
  </si>
  <si>
    <t>Quadro Geral - QDG-2, em policarbonato c/proteção UV, com barramento para 250 A, sem disjuntores</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</si>
  <si>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</si>
  <si>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</si>
  <si>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</si>
  <si>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</si>
  <si>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</si>
  <si>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medindo:1400x800x250cm, exclusive disjuntores</t>
  </si>
  <si>
    <t>Quadro geral de distribuição de embutir, com barramento, em chapa galvaniz.,  medindo:1800x1100x250cm, exclusive disjuntores</t>
  </si>
  <si>
    <t>Quadro geral de distribuição de embutir, com barramento,, em chapa galvaniz., medindo:1140x1520x200cm, exclusive disjuntores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</si>
  <si>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</si>
  <si>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</si>
  <si>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</si>
  <si>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</si>
  <si>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Reator eletrônico  alto fator de potência = 0,95 p/ lâmpada fuorescente 1 x 3 2 w</t>
  </si>
  <si>
    <t>Reator eletrônico  alto fator de potência = 0,95 p/ lâmpada fuorescente 2 x 3 2 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</si>
  <si>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</si>
  <si>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</si>
  <si>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</si>
  <si>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</si>
  <si>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</si>
  <si>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</si>
  <si>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</si>
  <si>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</si>
  <si>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</si>
  <si>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</si>
  <si>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</si>
  <si>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</si>
  <si>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</si>
  <si>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 p/ canaleta 50 x 20mm (ref.299 01 sistema "x", Pial Legrand ou si milar)</t>
  </si>
  <si>
    <t>Cotovelo 90º p/ canaleta 20 x 10mm (ref.309 90 sistema "x", Pial Legrand ou s imilar)</t>
  </si>
  <si>
    <t>Cotovelo externo p/ canaleta 110 x 20mm (ref.304 02 sistema "x", Pial Legrand ou similar)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</si>
  <si>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</si>
  <si>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</si>
  <si>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</si>
  <si>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</si>
  <si>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</si>
  <si>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</si>
  <si>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</si>
  <si>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Luva para canaleta 20 x 10mm  (ref. 309 94 sistema "x", Pial Legrand ou simil ar)</t>
  </si>
  <si>
    <t>Luva para canaleta 50 x 20mm ( ref.299 05 sistema " x ", Pial Legrand ou simi lar)</t>
  </si>
  <si>
    <t>Luva plástica para canaleta 110x20mm, "sistema X", ref.304 05, Pial Legrand o u similar</t>
  </si>
  <si>
    <t>Tampa de extremidade p/ canaleta 110 x 20mm (ref.304 00  sistema "x", Pial Le grand ou similar )</t>
  </si>
  <si>
    <t>Tampa de extremidade p/ canaleta 50 x 20mm (ref.299 00 sistema "x", Pial Legr and ou similar )</t>
  </si>
  <si>
    <t>Caixa de tomadas em pvc de sobrepor com 06 tomadas monofásicas 2P+t  e 01 tom ada trifásica 3P+T</t>
  </si>
  <si>
    <t>Caixa em alumínio 30x30x12cm com 03 tomadas monofásicas 2P+T e 1 tomada trifá sica 3P+T</t>
  </si>
  <si>
    <t>Caixa para alojamento do modelo 4801 da ITAIM ou similar, em chapa de aço tra tado com pintura eletrostática epóxi-pó na cor branca</t>
  </si>
  <si>
    <t>Conjunto de Plug macho e femea 2p + t, 10A ( P/ Luminária ) DRIVE???????</t>
  </si>
  <si>
    <t>Interruptor 01 seção simples, conjugado com uma tomada (2p+t), ABNT, de sobre por, sistema "X"</t>
  </si>
  <si>
    <t>Interruptor 01 seção simples, de embutir, com placa, conjugado com tomada 2p+ t, ABNT, 10A</t>
  </si>
  <si>
    <t>Interruptor 02 seções simples, de embutir, com placa, conjugado com tomada 2p +t, ABNT, 10A</t>
  </si>
  <si>
    <t>Interruptor com controle para ventilador de teto, ref.1331-V2, Siemens ou sim ilar</t>
  </si>
  <si>
    <t>Interruptor p/chuveiro, bipolar simples, 25A, ref.2516, Linha Silentoque, Pia l ou similar</t>
  </si>
  <si>
    <t>Módulo de sinalização externa (sinaleiro externo) com uma cor habilitada, da  VTC Vitaltec ou similar</t>
  </si>
  <si>
    <t>Módulo de tomada 2p + t, 10A-250V, branca, para Mopost, ref.: 149-123-BR, da  Mopa ou similar</t>
  </si>
  <si>
    <t>Módulo de tomada de telefone RJ-45 - Cat. 5E - LCS, para Mopost, ref.: 149-13 2-R45-5, da Mopa ou similar</t>
  </si>
  <si>
    <t>Tampa cega para 01 módulo de tomada, para Mopost, ref.: 149-141, da Mopa ou s imilar</t>
  </si>
  <si>
    <t>Tomada 2P + T, Dupla conj. Completo para canaleta 50 x 20mm</t>
  </si>
  <si>
    <t>Tomada 2P + T, Tripla conj. Completo para canaleta 50 x 20mm</t>
  </si>
  <si>
    <t>Tomada dupla para lógica RJ45, 4"x2", embutir, completa, ref.0605, Fame ou si milar</t>
  </si>
  <si>
    <t>Tomada dupla para telefone padrão Telebrás, 4"x4", inclusive RJ11, embutir, c ompleta, ref.57140/072, Tramontina ou similar</t>
  </si>
  <si>
    <t>Tomada dupla, de embutir, para uso geral, 2p+t, ABNT, 20A, inclusive placa em pvc</t>
  </si>
  <si>
    <t>Tomada embutir 3p+T, tipo industrial, 32A, 220/240 ref:N-4249, cor azul, marc a Steck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</si>
  <si>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</si>
  <si>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</si>
  <si>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</si>
  <si>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</si>
  <si>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Dispositivo Supervisor de Isolamento e Dispositivo Supervisor do Transformado r,gerador de sinais,conf. IEC61557-9 p/sist.local.de falhas.Tensão aliment. e rede CA 70..264V,42..460V.Resist. min. 20kohm tensão med. 12V e corr. 50uA- p / obra HUSE</t>
  </si>
  <si>
    <t>Localizador de falhas fixo,tensão aliment. AC 17..24V 50..60Hz, DC 14..28V co m 6 transfor.de medida incluso de ø=10mm,led's de alarme p/ cada canal de med .sensib.resposta 0,5mA,tempo p/local. menor que 10s - p/ obra  HUSE</t>
  </si>
  <si>
    <t>Transformador a seco, trifásico, classe de isolamento 15kv - Potência 300 kva - Derivações Primárias 13,8/13,2/12,6/12,0/11,4; Tensão Secundária 220/127V-3 80v/220V ou 440V/254V; ligação estrela; grupo de ligação Dyn1</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</si>
  <si>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</si>
  <si>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</si>
  <si>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monofásico c/ deriv 10 kva, at 13800v, bt 230/115v Padrão Energ isa</t>
  </si>
  <si>
    <t>Transformador monofásico c/ deriv 5 kva, at 13800v, bt 230/115v Padrão Energi sa</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</si>
  <si>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</si>
  <si>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</si>
  <si>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</si>
  <si>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</si>
  <si>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</si>
  <si>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</si>
  <si>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</si>
  <si>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225 kva, at 13800v, bt 220/127v Imerso em Ol eo mineral</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</si>
  <si>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</si>
  <si>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</si>
  <si>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Acabamento para válvula de descarga Docol linha Benefit, ref 1840106, cromo o u similar</t>
  </si>
  <si>
    <t>Base para misturador monocomando de chuveiro, BP/AP, alta vazão, dourado, 3/4 ", ref. 00330425 da Docol ou similar</t>
  </si>
  <si>
    <t>Dosador de pastilhas de cloro composto por câmara de dissolução de pastilhas  d=150mm e altura de 450mm com disposição interna de modo a otimizar o contato entre o líquido e as pastilhas, modelo DP-75, Hemfibra ou similar</t>
  </si>
  <si>
    <t>Junta de papelão grafitado para flange face plana (FF) PN-10, D=200mm (descar ga)</t>
  </si>
  <si>
    <t>Registro pressão 1" acab.cromado p/ mictório (linha targa C40 - ref. 1416 Dec a ou similar)</t>
  </si>
  <si>
    <t>Registro pressão 3/4" c/canopla acab.crom.simples, linha Targa C40 - ref.1416 , Deca ou similar</t>
  </si>
  <si>
    <t>Válvula medidora de fluxo em aço galvanizado, tipo palheta 3" (chave de fluxo )</t>
  </si>
  <si>
    <t>Caixa plástica para proteção de hidrômetro c/tampa articulada em policarbonat o</t>
  </si>
  <si>
    <t>Aspersor rotor, p/irrigação ref.8005-SS, entrada roscada de 1", fêmea BSP, co luna aço inox, marca Rain Bird ou similar</t>
  </si>
  <si>
    <t>Caixa para valvula de gás 15x30x10cm, em resina poliester reforçada com fibra de vidro</t>
  </si>
  <si>
    <t>Controlador central p/sist.de irrigação modelo ESP-40 MC, 40 estações, 220V,  gabinete de parede, Rain Bird ou similar</t>
  </si>
  <si>
    <t>Tê Bolsa-Bolsa-Flange, Junta Elástica, Classe de Pressão PN10,  DN 400 x 200M M</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</si>
  <si>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</si>
  <si>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</si>
  <si>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</si>
  <si>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2 x 2 para oxigênio, ar comprimido e óxido ni troso com serpentina e sem válvula de alta pressão</t>
  </si>
  <si>
    <t>Central manifold para cilindros 3 x 3 para ar comprimido, com 2 reguladores d e pressão semi automático e 2 chicotesde aço flexíveis</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</si>
  <si>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</si>
  <si>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</si>
  <si>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Central manifold para cilindros 6 x 6 para ar comprimido, com 2 reguladores d e pressão semi automático e 2 chicotesde aço flexíveis</t>
  </si>
  <si>
    <t>Central manifold para clindros 4 x 4 para ar comprimido 4x4, 2 reguladores de pressão semi automático e 10 chicotes</t>
  </si>
  <si>
    <t>Execução e instalação de manifold 1+1 P-45, em tubo de aço carbono 1/2" SCH 8 0</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</si>
  <si>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</si>
  <si>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</si>
  <si>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</si>
  <si>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</si>
  <si>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</si>
  <si>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</si>
  <si>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</si>
  <si>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</si>
  <si>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</si>
  <si>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</si>
  <si>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</si>
  <si>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</si>
  <si>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</si>
  <si>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</si>
  <si>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</si>
  <si>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Válvula de alta pressão para central manifold  - oxigênio, ar comprimido ou ó xido nitroso</t>
  </si>
  <si>
    <t>Difusor de ar, bolha grossa, circular, membrana EPDM Ø=4" - para tratamento d e água e efluentes por aeração</t>
  </si>
  <si>
    <t>Kit de instalação de vaso sanitário com caixa, com fixação vertical, ref.: 12 00C.KIT.PCD</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</si>
  <si>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</si>
  <si>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</si>
  <si>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</si>
  <si>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</si>
  <si>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</si>
  <si>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</si>
  <si>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</si>
  <si>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Válvula globo com solenoide modelo 210 NC, 24 V AC, rosca BSB, 2", marca Berm ad ou similar</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</si>
  <si>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</si>
  <si>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</si>
  <si>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</si>
  <si>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</si>
  <si>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</si>
  <si>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</si>
  <si>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</si>
  <si>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</si>
  <si>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</si>
  <si>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</si>
  <si>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</si>
  <si>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</si>
  <si>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Caixa descarga embutir com acabamento em PVC (Montana, linha Elegance ou simi lar)</t>
  </si>
  <si>
    <t>Caixa descarga embutir com acabamento inox (Montana, linha Montreal ou simila r)</t>
  </si>
  <si>
    <t>Caixa descarga embutir, duplo fluxo 3 ou 6 litros, linha Ecoline VP (anti-van dalismo) da Montana ou similar</t>
  </si>
  <si>
    <t>Canopla com alavanca para válvula de descarga para deficiente, linha  PressMa tic Benefit Docol ou Similar.</t>
  </si>
  <si>
    <t>Chuveiro alta segurança (antivandalismo), passante 200-300mm, ref:00332906, D ocol ou similar</t>
  </si>
  <si>
    <t>Chuveiro e lava-olhos de emergência e bacia em aço inox, da marca Adamo, ref. 01486 ou similar</t>
  </si>
  <si>
    <t>Chuveiro em aço antivandalismo Deca C Pro 1964 ou similar</t>
  </si>
  <si>
    <t>Chuveiro tradicional com desviador especial, linha tradicional, ref. 12120006 - CR, da Docol ou similar</t>
  </si>
  <si>
    <t>Ducha higiênica com registro, linha Dream, ref. 1984.C87.ACT.CR, da DECA ou s imilar</t>
  </si>
  <si>
    <t>Ducha higiênica com registro, linha Link, ref. 1984.C.ACT. LNK, da DECA ou si milar</t>
  </si>
  <si>
    <t>Engate (ligação flexível) para mictório, DECA 4606, 30 cm, acabamento cromado ou similar</t>
  </si>
  <si>
    <t>Kit acionamento para torneira com pedal mecânico de inox, cod.S229 ref. Soluc enter (não utiliza energia elétrica)</t>
  </si>
  <si>
    <t>Kit de acessórios para banheiro em ABS/Alumínio com 5 peças (01 cabide, 01 sa boneteira, 01 papeleira, 01 porta-toalha rosto e 01 porta-toalha banho)</t>
  </si>
  <si>
    <t>Ligação flexível - engate - Deca ref 4607 C 40, malha de aço, cromo ou simila r</t>
  </si>
  <si>
    <t>Ligação flexível - engate - para torneira de cozinha, D-40, malha de aço, cro mo ou similar</t>
  </si>
  <si>
    <t>Misturador cromado para lavatório, DECA, linha targa 1875 C40 bica baixa ou s imilar</t>
  </si>
  <si>
    <t>Misturador monocomando de mesa para cozinha, mod. Big Kitchen 2288, da Perfle x ou similar</t>
  </si>
  <si>
    <t>Pino acionador alta segurança (anti-vandalismo), passante 200-300mm, p/chuvei ro/lavatorio/descarga, ref:00493806, Docol ou similar</t>
  </si>
  <si>
    <t>Registro de pressão (anti-vandalismo), acionamento restrito, d=3/4", ref:1310 0600, Docol ou similar</t>
  </si>
  <si>
    <t>Sifão para pia de cozinha ou tanque, DECA ref. 1680.C112, acabamento cromado  1 1/2 x 1 1/2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</si>
  <si>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</si>
  <si>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</si>
  <si>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</si>
  <si>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</si>
  <si>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com misturador para cozinha, de parede, tubo, linha Misty cod.1258-M Y, Fabrimar ou similar</t>
  </si>
  <si>
    <t>Torneira cromada com arejador para pia de cozinha, DECA, linha targa 1159C40  ou similar</t>
  </si>
  <si>
    <t>Torneira cromada de 1/2" para jardim/tanque, Standard Deca 1153.C39 ou simila 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</si>
  <si>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</si>
  <si>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</si>
  <si>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</si>
  <si>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tanque ou jardim, ref.1153, linha Misty, Fabrimar ou si 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</si>
  <si>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</si>
  <si>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</si>
  <si>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</si>
  <si>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com fechamento automático, ref.1173, linha Decamatic Eco, DE CA ou similar</t>
  </si>
  <si>
    <t>Torneira de mesa para lavatório cromada, bica alta linha Tube ref.1198 - DECA ou similar</t>
  </si>
  <si>
    <t>Torneira de parede, cromada, fechamento automático, Biopress, ref. 1182-BIO,  da Fabrimar ou similar</t>
  </si>
  <si>
    <t>Torneira eletrônica da parede anti-vandalismo, elétrica, ref. 1193 EL-AV-20 d a Fabrimar ou similar</t>
  </si>
  <si>
    <t>Torneira eletrônica standard de banca, elétrica, ref.1195-EL, Linha Vision, F abrimar ou similar</t>
  </si>
  <si>
    <t>Torneira p/ pia cozinha d=1/2" (Linha Standard, Deca, ref.1159-C39 ou similar )</t>
  </si>
  <si>
    <t>Torneira para lavatório de mesa, com chapa, bica alta, linha Dream, ref. 1191 C87, d= 1/2", Deca ou similar</t>
  </si>
  <si>
    <t>Torneira para Lavatório de Parede Pressmatic Antivandalismo AP/BP 85 mm 17165 006 Docol</t>
  </si>
  <si>
    <t>Torneira para lavatório, de mesa, bica alta, linha Link Conforto, ref.1196 C. Lnk da DECA ou similar</t>
  </si>
  <si>
    <t>Torneira para lavatório, de mesa, bica baixa, linha Link, ref.1197 C.LNK, d=1 /2", da Deca ou similar</t>
  </si>
  <si>
    <t>Torneira para lavatório, de mesa, cromada, bica alta, ref.: Flex Plus, 1198 C 21, da DECA ou similar</t>
  </si>
  <si>
    <t>Torneira para lavatório, LORENZETTI, linha lorenquadra swan, ref.1194 C44 ou  similar</t>
  </si>
  <si>
    <t>Tubo de ligação em PVC, com anel expansor para vaso sanitário, acabamento cro mado, DECA 1968C ou similar</t>
  </si>
  <si>
    <t>Valvula alta segurança (anti-vandalismo) p/chuveiro/lavatorio, alta pressão,  c/acabamento, ref: 00333400, Docol ou similar</t>
  </si>
  <si>
    <t>Válvula alta segurança antivandalismo p/chuveiro, alta pressão, c/acabamento, ref: 17125306, Docol ou similar</t>
  </si>
  <si>
    <t>Válvula americana para pia de cozinha, 3 1/2", cromada, ref.1623C, DECA ou si milar</t>
  </si>
  <si>
    <t>Valvula de descarga alta segurança (anti-vandalismo) 484, d=1 1/2", c/acabame nto, ref: 01021500, Docol ou similar</t>
  </si>
  <si>
    <t>Valvula de mictório, alta pressão (anti-vandalismo), ref: 17015106, Docol ou  similar</t>
  </si>
  <si>
    <t>Válvula descarga, HYDRA MAX,  ref.4550, 1 1/4",  acabamento cromado ( Deca ou similar)</t>
  </si>
  <si>
    <t>Valvula para chuveiro, antivandalismo, Biopress, ref. 1418C AV-BIO, da Fabrim ar ou similar</t>
  </si>
  <si>
    <t>Banco de reserva para campo de futebol com cobertura - 2,41x1,5x4m - 8 lugare s - Physicus ou similar</t>
  </si>
  <si>
    <t>Cadeira automática para escada reta,  para portadores de necessidades especia is, modelo Starla 420, da Surimex ou similar - fornecimento e instalação</t>
  </si>
  <si>
    <t>Cadeira c/ assento rebatível, em chapa de aço p/ maiores resistência, estrutu ra tubular galv.fixação no piso, dim. assento = 84x40/encosto = 84x50, modelo Berlin Obeso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</si>
  <si>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</si>
  <si>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com estru tura no espelho, dimensão:43x45x35, modelo Kango Sport, Marca Kango ou simila r, inclusive instalação e frete</t>
  </si>
  <si>
    <t>Cadeira Monobloco para recinto desportivo em polipropileno, fixação no piso,  dimensão:43x45x35cm, modelo Kango Sport, Marca Kango ou similar, inclusive in stalação e frete</t>
  </si>
  <si>
    <t>Cadeira rebatível, assento e encosto injetados em polipropileno, sem estofame nto, fixação no piso, dimensão: assento = 42x46,7, esp 4mm/encosto = 42x45 es p 4mm, modelo Floripa c/ apóia braços, Marca Kango ou similar, inclusive inst alação e frete</t>
  </si>
  <si>
    <t>Poltrona Arena Acustica assento e encosto antipanico estofado tecido polieste vermelho padrão braço em PP, fixação no piso, marca Marelli ou similar, inclu sive instalação, montagem e  frete</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</si>
  <si>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</si>
  <si>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</si>
  <si>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Armário em aço com 12 portas, contendo pitão para cadeado e dobradiças intern as abertura de 135 graus</t>
  </si>
  <si>
    <t>Armário em aço, tipo escaninho, com 32 portas, contendo pitão para cadeado e  dobradiças internas abertura de 135 graus</t>
  </si>
  <si>
    <t>Armário esportivo com compartimento para calçados, pertences pessoais e cabid eiro, com banco embutido, dim: 600x450x1820mm, ref. NK1718, da Nilko ou simil ar</t>
  </si>
  <si>
    <t>Banco simples com assento em madeira, dim:1500x300x387mm, ref, NK1606, da Nil ko ou similar</t>
  </si>
  <si>
    <t>Caixa de concreto pre moldado para aterramento, com tampa, 40 x 40 x 40, e =  5cm</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</si>
  <si>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</si>
  <si>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</si>
  <si>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Coletor solar , placas 100x200cm, Soletrol Max 2,00m² ou similar, classificaç ão A inmetro</t>
  </si>
  <si>
    <t>Coletor solar vertical, placas 80x200cm, Soletrol Max 1,60m² ou similar, clas sificação A inmetro</t>
  </si>
  <si>
    <t>Cortina em veludo preto, medindo 8,00x2,30m, com tubo tipo trilho, modelo mov imento de ilhós, ref.Obra do Teatro Tobias Barreto (fornecimento e montagem)</t>
  </si>
  <si>
    <t>Divisória maciça, blindada com chumbo de 1mm, revestida em laminado melamínic o (fórmica) para proteção radiológica contra radiações ionizantes, modulação  60x310cm, estrut.metálica, perfis PVC de alto impacto, removível, impermeabil izada e INSTALADA</t>
  </si>
  <si>
    <t>Fornecimento de catraca, tipo Pedestal Mecânica Bidirecional, da Ponto System ou similar, inclusive frete.</t>
  </si>
  <si>
    <t>Fornecimento e instalação de catracas eletrônicas, para deficiente, com leito r de proximidade, tipo Pedestal, da Prime ou similar, inclusive frete, treina mento, software, cartões de proximidade e cofre coletor</t>
  </si>
  <si>
    <t>Hipoclorador / Bomba dosadora analógica de soluções, vazão de 0,5 à 15 l/h e  pressão de 0 à 15 bar</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</si>
  <si>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</si>
  <si>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</si>
  <si>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</si>
  <si>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</si>
  <si>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</si>
  <si>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</si>
  <si>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</si>
  <si>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</si>
  <si>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</si>
  <si>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aço, capacidade:1500 l, baixa pre ssão</t>
  </si>
  <si>
    <t>Reservatório solar térmico de acumulação em aço, capacidade:4500 l, baixa pre ssão</t>
  </si>
  <si>
    <t>Reservatório tipo Taça sem Água na Coluna com 7,20 mts de coluna ( Capacidade 10.000L)</t>
  </si>
  <si>
    <t>Suporte de parede fixo para TV e Monitor Sumay Sm- Spf3280 de 32 à 80 Polegad as</t>
  </si>
  <si>
    <t>Tarugo delimitador de profundidade em espuma de polietileno de baixa densidad e 30 mm</t>
  </si>
  <si>
    <t>Adubações, tratos culturais, podas mecânicas e controle fitossanitário de cam po de futebol com 4970m²</t>
  </si>
  <si>
    <t>Adubações, tratos culturais, podas mecânicase e controle fitossanitário de ca mpo de futebol com 9600m²</t>
  </si>
  <si>
    <t>Fornecimento e aplicação de herbicida em campo de futebol com area de 14.570  m² (obra:Estadio Lourival Batista)</t>
  </si>
  <si>
    <t>Grama sintética fibrilada de 13mm com tela de 100% em polipropeno, base de re sina sintética estireno/butadieno, 59000 pontos/m²,peso=1200kg/m², 052kg/m² d e polietileno, inclusive aplicação</t>
  </si>
  <si>
    <t>Manutenção de áreas verdes externas do Estádio Lourival Batista, incluindo po da do gramado, aplicação pesticida, escarificação solo, controle fitossanitar io, adubação, irrigação, modelagem da vegetação e limpeza dos arranjos</t>
  </si>
  <si>
    <t>Manutenção do gramado do Estádio Lourival Batista, incluindo poda do gramadao , retirada de ervas daninhas, reposição de grama, colocação de adubo orgânico - Área = 17.000,00m²</t>
  </si>
  <si>
    <t>Pedra ornamental tamanho grande, 2 a 3 ton, para paisagismo (incluso transpor te) - Obra:Sergipetec</t>
  </si>
  <si>
    <t>Pedra ornamental tamanho medio, 1 a 1,50 ton, para paisagismo (incluso transp orte) - Obra:Sergipetec</t>
  </si>
  <si>
    <t>Regularização, nivelamento e espalhamento da mistura fértil orgânica - TOPSOI L</t>
  </si>
  <si>
    <t>Transporte e incorporação da mistura fértil orgânica junto a camada grossa de areia em campo de futebol</t>
  </si>
  <si>
    <t>Pedra Natural para piso 50 x 50 cm, Cor Bege - Limestone ou similar</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</si>
  <si>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</si>
  <si>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</si>
  <si>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Cadeira para recinto desportivo em polipropileno, com apoio para braços e ass ento rebatível, modelo Matrix/B, Marca Desk ou similar</t>
  </si>
  <si>
    <t>Lona plástica azul, e=450 micras, com ilhós, p/ proteção contra chuva, dim. 2 ,50m x 2,50m, marca Kone ou similar</t>
  </si>
  <si>
    <t>Lona plástica Pe Azul 197G/m² larg. 6 x 8 m, Lonaforte Agricula ou similar</t>
  </si>
  <si>
    <t>Mangueira em polietileno linear de baixa densidade, perfurada a raio laser, p ara irrigação, com ø=28mm, ref. I100/15, da Santeno ou similar</t>
  </si>
  <si>
    <t>Cobertura em policarbonato alveolar de 8mm, fixado em peças de alumínio inclu sive instalação</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</si>
  <si>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</si>
  <si>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</si>
  <si>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</si>
  <si>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</si>
  <si>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</si>
  <si>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</si>
  <si>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</si>
  <si>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</si>
  <si>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</si>
  <si>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</si>
  <si>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</si>
  <si>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</si>
  <si>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</si>
  <si>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</si>
  <si>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</si>
  <si>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</si>
  <si>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</si>
  <si>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</si>
  <si>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</si>
  <si>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</si>
  <si>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</si>
  <si>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</si>
  <si>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Escada helicoidal em concreto pre-moldado, degrau=80cm, h=3,00m, inclusive co rrimão em tubo galvanizado</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</si>
  <si>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</si>
  <si>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</si>
  <si>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</si>
  <si>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</si>
  <si>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</si>
  <si>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Placa pré-moldada de concreto armado para muros (malha q-61 aço ca-60b esp=4c m fck=15mpa) inclusive estacas pré-moldadas de concreto (esp=4cm), seção 10x1 0cm, h=2,20m</t>
  </si>
  <si>
    <t>Sinalização Horizontal - Tachão mono-direcional/Demarcador de trânsito de con creto simples fck=35Mpa, nas dimensões 0,26x0,20x0,10m com (02) refletivos.Pi ntura inclusa. Da Relevo Premoldados ou similar.</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</si>
  <si>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</si>
  <si>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</si>
  <si>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</si>
  <si>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</si>
  <si>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</si>
  <si>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</si>
  <si>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</si>
  <si>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</si>
  <si>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</si>
  <si>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</si>
  <si>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</si>
  <si>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</si>
  <si>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Fornecimento e montagem de fundações/sapatas e pilares pré-moldados de concre to armado, exclusive pórticos e telhas 27,85x46=1.281,10m2, Pé direito = 7,0m - Obra da quadra de esportes de Riachuelo</t>
  </si>
  <si>
    <t>Filtro com 03 anéis ø=1,50m e h=0,50m com, fundo e tampa de concreto e interm édiária c/furos  ø=1,60m e e=0,05m</t>
  </si>
  <si>
    <t>Fossa séptica com 03 anéis ø=1,00m e h=0,50m com, fundo e tampa de concreto,  com separador de anéis (completa)</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</si>
  <si>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</si>
  <si>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</si>
  <si>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</si>
  <si>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</si>
  <si>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</si>
  <si>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</si>
  <si>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</si>
  <si>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</si>
  <si>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Meio fio de alto acabamento 15Mpa nas dimensões 0,80x0,30x0,10m.</t>
  </si>
  <si>
    <t>Meio-fio ou guia de concreto pre-moldado, tipo chapeu para boca de lobo, sem  ferragem  dimensoes *1,00* x 0,15 x 0,30 m</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</si>
  <si>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</si>
  <si>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</si>
  <si>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</si>
  <si>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</si>
  <si>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</si>
  <si>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</si>
  <si>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</si>
  <si>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</si>
  <si>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</si>
  <si>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</si>
  <si>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</si>
  <si>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</si>
  <si>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</si>
  <si>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</si>
  <si>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</si>
  <si>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</si>
  <si>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</si>
  <si>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</si>
  <si>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</si>
  <si>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</si>
  <si>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</si>
  <si>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</si>
  <si>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</si>
  <si>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</si>
  <si>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</si>
  <si>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</si>
  <si>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</si>
  <si>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</si>
  <si>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</si>
  <si>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</si>
  <si>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Pre moldado Concregrama, modelo Pavi-grade, medindo 45 x 60 cm, e= 9,5cm, con sumo: 3,7 un/m²</t>
  </si>
  <si>
    <t>Poste circular de concreto 16/ 300 - Diâmetro do topo - Ø = 14cm - Para linha de Transmissão</t>
  </si>
  <si>
    <t>Calha retangular p/ águas pluviais, em pvc, dim. 132 x 89mm,  Linha Style Aqu apluv, Tigre ou similar</t>
  </si>
  <si>
    <t>Assento para vaso sanitario, plastico, universal, branco, tipo convencional,  Incepa ou similar</t>
  </si>
  <si>
    <t>Banco articulado para banho com pés de apoio 700x450mm (p/deficientes) - em p laca sólida de fórmica, sistema de travamento na vertical e ferragens em latã o</t>
  </si>
  <si>
    <t>Engate em PVC (ligação flexível), acabamento branco, 1/2" x 30cm, Amanco ou s imilar</t>
  </si>
  <si>
    <t>Engate em PVC (ligação flexível), acabamento branco, 1/2" x 40cm, Amanco ou s imilar</t>
  </si>
  <si>
    <t>Porta papel toalha para papel interfolha 2 ou 3 dobras, injetado com a frente em plástico ABS branco, com visor frontal para controle de substituição do pa pel interfolha e fundo em Plástico ABS cinza.</t>
  </si>
  <si>
    <t>Saboneteira em plástico ABS, para sabonete líquido, da JNS, ref. J7 ou simila r</t>
  </si>
  <si>
    <t>Sifão ajustável para lavatório copo metalizado 1 x 1 1/2, código de ref. 2691 6330*,  Tigre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</si>
  <si>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</si>
  <si>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</si>
  <si>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</si>
  <si>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Tubo de ligação em PVC para vaso sanitário, acabamento branco,  CIPLA ou simi lar</t>
  </si>
  <si>
    <t>Tubo de ligação em PVC para vaso sanitário, acabamento cromado, CIPLA ou simi lar</t>
  </si>
  <si>
    <t>Tubo descida de embutir com curva para caixa de descarga de sobrepor tigre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</si>
  <si>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</si>
  <si>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</si>
  <si>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</si>
  <si>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tanque de lavar, 1 1/4", acabamento branco, ASTRA VT ou s imilar</t>
  </si>
  <si>
    <t>Válvula em PVC para tanque de lavar, 1 1/4", acabamento cromado,  ASTRA VT2 o u similar</t>
  </si>
  <si>
    <t>Caixa d'agua de polietileno alta densidade, cilindrica, Multiuso, 1.000 litro s, altura= 0,68m, diam=1,82m, Fortlev ou similar</t>
  </si>
  <si>
    <t>Caixa sifonada pvc, quadrada, com tampa cega d = 150 x 185 x 75mm, acabamento branco, marca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</si>
  <si>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</si>
  <si>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</si>
  <si>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</si>
  <si>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</si>
  <si>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</si>
  <si>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</si>
  <si>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</si>
  <si>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</si>
  <si>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</si>
  <si>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Caixa sifonada redonda, corpo giratório, com 5 entradas de 40mm e 1 saida de  75mm, d=150x170x75mm, com grelha, Pvc branco, Tigre ou similar</t>
  </si>
  <si>
    <t>Grade em aço inox 304, Terminox ou similar, dim 34 x 30cm c/ perfis 1'x1/4" e spaçadas a cada 4,5cm  inclusive perfis de ligação destes para estação elevat ória</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</si>
  <si>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</si>
  <si>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</si>
  <si>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</si>
  <si>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140 x 15 x 2.5 cm - inclusive quadro de ca ntoneira 1/8" x 1"</t>
  </si>
  <si>
    <t>Grelha em aço inox para calha, dim 80 x 25 x 2.5 cm - inclusive quadro de can toneira 1/8" x 1"</t>
  </si>
  <si>
    <t>Grelha em aço inox para calha, l= 25cm - inclusive quadro de cantoneira 1/8"  x 1"</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</si>
  <si>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</si>
  <si>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</si>
  <si>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</si>
  <si>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</si>
  <si>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Forro de pvc,  em placas 1,25 x 0,625, cor branca ou palha, marca Medabil ou  similar, inclusive estrutura de fixação (perfís)</t>
  </si>
  <si>
    <t>Forro de pvc, em réguas de 20 cm, cor Nogueira ou Carvalho, ref:Araforros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</si>
  <si>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</si>
  <si>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</si>
  <si>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</si>
  <si>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</si>
  <si>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</si>
  <si>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</si>
  <si>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pead, liso, PE-100, PN-06, sdr-26, d=400mm, ref:Kanaliso, Kanaflex ou si milar</t>
  </si>
  <si>
    <t>Tubo pead, liso, PE-100, PN-10, sdr-17, d=400mm, ref:Kanaliso, Kanaflex ou si milar</t>
  </si>
  <si>
    <t>Caixa plastica retangular p/ 2 válvulas Rain Bird, padrão 12", c/corpo e tamp a</t>
  </si>
  <si>
    <t>Conjunto flexível p/conectar aspersor, modelo SA-6050, 15cm, 1/2"x1/2", model o Rain Bird ou similar</t>
  </si>
  <si>
    <t>Controlador central p/sist.de irrigação modelo ESP-LX modular, 16 estações, g abinete de parede, Rain Bird ou similar</t>
  </si>
  <si>
    <t>Sensor de chuva p/redes de irrigação, modelo RSD-Bex, marca Rain Bird ou simi 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</si>
  <si>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</si>
  <si>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</si>
  <si>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</si>
  <si>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</si>
  <si>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</si>
  <si>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</si>
  <si>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</si>
  <si>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</si>
  <si>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</si>
  <si>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</si>
  <si>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</si>
  <si>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</si>
  <si>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</si>
  <si>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</si>
  <si>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</si>
  <si>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</si>
  <si>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</si>
  <si>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</si>
  <si>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</si>
  <si>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</si>
  <si>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pvc rigido soldavel c/ flanges e anel, p/ caixa d'agua d=20mm x 1/2 "</t>
  </si>
  <si>
    <t>Adaptador pvc rigido soldavel c/ flanges e anel, p/ caixa d'agua d=25mm x 3/4 "</t>
  </si>
  <si>
    <t>Adaptador pvc rigido soldavel c/ flanges e anel, p/ caixa d'agua d=40mm x 1 1 /4"</t>
  </si>
  <si>
    <t>Adaptador pvc rigido soldavel c/ flanges e anel, p/ caixa d'agua d=50mm x 1 1 /2"</t>
  </si>
  <si>
    <t>Adaptador pvc rigido soldavel c/ flanges livres p/ caixa agua d=  40mm x 1 1/ 4"</t>
  </si>
  <si>
    <t>Adaptador pvc rigido soldavel c/ flanges livres p/ caixa agua d=  50mm x 1 1/ 2"</t>
  </si>
  <si>
    <t>Adaptador pvc rigido soldavel c/ flanges livres p/ caixa agua d=  75mm x 2 1/ 2"</t>
  </si>
  <si>
    <t>Adaptador pvc sanitario p/ sifao  pvc rigido p/ esgoto secundario, diam = 40m m</t>
  </si>
  <si>
    <t>Adaptador pvc sanitario p/ valvula pia e lavatorio, pvc rigido p/ esgoto secu ndario, diam = 40mm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</si>
  <si>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</si>
  <si>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</si>
  <si>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</si>
  <si>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</si>
  <si>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</si>
  <si>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</si>
  <si>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</si>
  <si>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</si>
  <si>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</si>
  <si>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</si>
  <si>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</si>
  <si>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</si>
  <si>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</si>
  <si>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</si>
  <si>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</si>
  <si>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</si>
  <si>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</si>
  <si>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</si>
  <si>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</si>
  <si>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</si>
  <si>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</si>
  <si>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</si>
  <si>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</si>
  <si>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</si>
  <si>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Conjunto Coluna principal cônica em aço SAE 1020, galvanizado c/ braço projet ado de 4,50m, com conjunto chumbador de aço galvanizado, porca com arruela in oxidável de 3/4 em conformidade com projetos e padrões especificados pela SMT T Aracaju</t>
  </si>
  <si>
    <t>Defensa metalica semi-maleável simples, compreendendo lamina, poste, espaçado r, calço, plaqueta e material de fixação.</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</si>
  <si>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</si>
  <si>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</si>
  <si>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</si>
  <si>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</si>
  <si>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</si>
  <si>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</si>
  <si>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</si>
  <si>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(exemplo de nome:"SETOR 01")  pintura em tinta - Obra do Estadio Lourival Batista</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</si>
  <si>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</si>
  <si>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</si>
  <si>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Painel de comunicação interna 150 x 85 cm, em alumínio composto esp: 3mm com  aplicação de adesivo refletivo recortado.</t>
  </si>
  <si>
    <t>Placa de identificação em aço escovado, dobrado nas extremidades dim. 21 x 11 cm</t>
  </si>
  <si>
    <t>Placa de inauguração em chapa acrílica  50 x 75 cm, esp: 3 mm, com impressão  em cores, proteção com chapa de PVC de 3 mm, 04 parafusos de fixação acabamen to inox esférico</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</si>
  <si>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</si>
  <si>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</si>
  <si>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</si>
  <si>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R-25b - circular, (vire à direita), padrão dnit, em c hapa de aço nº 18, tratada, revestida com película totalmente refletiva, incl 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</si>
  <si>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</si>
  <si>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</si>
  <si>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</si>
  <si>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para deficiente físico e idoso em chapa de aço nº 26, di mensão 1,40 x 1,69m, com plotagem em adesivo digital e pé em madeira para sus tentação</t>
  </si>
  <si>
    <t>Placa de sinalização, dim.: 60 x 80 cm,  - "Estacionamento Reservado - Defici ente/Idosos", incluso barrote para fixação - fornecimento e instalação</t>
  </si>
  <si>
    <t>Placa direcionada de parede 80 x 80cm,em alumínio composto esp: 3mm com aplic ação de adesivo.</t>
  </si>
  <si>
    <t>Placa em acrílico branco leitoso dupla, tipo sanduiche, com aplicação de ades ivo sobreposto</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</si>
  <si>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</si>
  <si>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</si>
  <si>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</si>
  <si>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</si>
  <si>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</si>
  <si>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</si>
  <si>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</si>
  <si>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</si>
  <si>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</si>
  <si>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</si>
  <si>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</si>
  <si>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em acrílico e adesivo com sinalização para deficientes dim.: 12 x 30 cm</t>
  </si>
  <si>
    <t>Placa indicativa em acrílico e adesivo com sinalização para deficientes dim.: 15 x 15 cm</t>
  </si>
  <si>
    <t>Placa indicativa em acrílico e=2mm, em braille, com esferas em inox e texto e m alto rêlevo, dim.: 8 x 28 cm, fornecimento e instação</t>
  </si>
  <si>
    <t>Placa indicativa em acrílico e=3mm, com adesivo sobreposto, dim.: 0.30 x 0.12 m, fornecimento e instalação</t>
  </si>
  <si>
    <t>Placa indicativa em alumínio e ferro fundido com texto em braile em alto rele vo, dim.: 15 x 23 cm</t>
  </si>
  <si>
    <t>Placa indicativa em chapa de aço nº 18, tratada, revestida com película total mente refletiva, padrão dnit, incluso barrote para fixação - fornecimento e i 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</si>
  <si>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</si>
  <si>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</si>
  <si>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</si>
  <si>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Selo "Brasil Profissionalizado" (1,50x1,50m) em letras caixa em aço galvaniza do preparado com fundo anticorrosivo e pintura em tinta automotiva</t>
  </si>
  <si>
    <t>Sinaleiro 22mm com lâmpada vermelha, 110vca, led integrado ao corpo, modelo L 2-DR1-R, da Metaltex ou similar (luz de topo)</t>
  </si>
  <si>
    <t>Sinalização para deficientes - anel de borracha para guia de deficiente em co rrimão</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</si>
  <si>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</si>
  <si>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</si>
  <si>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</si>
  <si>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</si>
  <si>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</si>
  <si>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</si>
  <si>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</si>
  <si>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Tacha refletiva bidirecional confeccionada em ABS com 1 pino de aço 100 x 100 x 19 mm</t>
  </si>
  <si>
    <t>Tela de sombreamento em polietiileno de alta densidade, para cobertura de est acionamento</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</si>
  <si>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</si>
  <si>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</si>
  <si>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</si>
  <si>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</si>
  <si>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Automatizador para porta de banheiro para defiente físico, com acionamento de abertura (interno e externo) e travamento interno - fornecimento e instalação</t>
  </si>
  <si>
    <t>Combinado Sanitario antivandalismo (composto de vaso sanitario e lavatorio),  Ref:CPN2-W-PM, em aço inox, incl.parafuso fixação, recomendado p/penitenciari as, delegacias, instal.juvenis e similares, Fab: Metalurgica Caaguazu ou simi lar</t>
  </si>
  <si>
    <t>Disjuntor sf6 15kv - 360a - 350 mva com comando a distância e relé pextron mo delo urpe 7104</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</si>
  <si>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</si>
  <si>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</si>
  <si>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</si>
  <si>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</si>
  <si>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</si>
  <si>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</si>
  <si>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</si>
  <si>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</si>
  <si>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</si>
  <si>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</si>
  <si>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</si>
  <si>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</si>
  <si>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</si>
  <si>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</si>
  <si>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</si>
  <si>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Kit de alarme para WC PNE, composto por botoeira e sirene audiovisual - forne cimento e instalação</t>
  </si>
  <si>
    <t>Kit de alarme sem fio para WC PNE, composto por botoeira e sirene audiovisual - fornecimento e instalação</t>
  </si>
  <si>
    <t>Lavatorio individual antivandalismo, Ref:LPN2-W-PM, em aço inox, incl.parafus o fixação, recomendado p/penitenciarias, delegacias, instal.juvenis e similar es</t>
  </si>
  <si>
    <t>Luminaria especial em policarbonato antivandalismo, dim: 40x40cm, c/ chapa de aço chumbada na lage, conforme projeto  (obra: Delegacias, Presídio, etc.)</t>
  </si>
  <si>
    <t>Módulo para 36 medidores em chapa galvanizada 12,5mm, com barramento para 200 A, pintado eletrostaticamente na cor bege</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</si>
  <si>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</si>
  <si>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</si>
  <si>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Porta de enrolar, em perfil meia cana fechado, em chapa de aço galvanizado nº 22</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</si>
  <si>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</si>
  <si>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</si>
  <si>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</si>
  <si>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</si>
  <si>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Vaso Sanitario antivandalismo, Ref:IPN2-W-PM, em aço inox, inodoro, incl.para fuso fixação, recomendado p/penitenciarias, delegacias, instal.juvenis e simi lares</t>
  </si>
  <si>
    <t>Tinta acrílico poliuretano alifático bicomponente, SUMATANE HS BRILHANTE, da  Sherwin Williams - Sumaré ou similar</t>
  </si>
  <si>
    <t>Verniz acrílico para proteção de superfícies em concreto aparente , marca FOS ROC, ref Dekguard FS ou similar</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</si>
  <si>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</si>
  <si>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</si>
  <si>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</si>
  <si>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Verniz epóxi bicomponente (A+B) Sher-Tile Clear HS BR, marca Sherwin Williams ou similar</t>
  </si>
  <si>
    <t>Fundo preparador de parede a base dagua para superfícies interna e externa (  eucatex ou similar)</t>
  </si>
  <si>
    <t>Tinta para aderência e proteção de superfícies galvanizadas, Super Galvite, m arca Sherwin Williams ou similar</t>
  </si>
  <si>
    <t>Tinta PVA látex, misturada em máquina, cores especiais, tons claros (marfim,  pérola etc.)</t>
  </si>
  <si>
    <t>Tinta PVA látex, misturada em máquina, cores especiais, tons fortes (laranja, vermelho, mostarda, verde limão)</t>
  </si>
  <si>
    <t>Permacryl - micro-revestimento, cores inorganicas, tons claros, Ibratin ou si milar</t>
  </si>
  <si>
    <t>Permacryl micro-revestimento, cores inorganicas, tons fortes, Ibratin ou simi lar</t>
  </si>
  <si>
    <t>Verniz Polisten-Stain p/proteção de superfícies de madeira, ação fungicida e  inseticida, cor transparente, Sayerlack ou similar</t>
  </si>
  <si>
    <t>Verniz SPARLACK CETOL DECK antiderrapante, p/proteção de superfícies externas de madeira, inclusive decks de piscinas e similar</t>
  </si>
  <si>
    <t>Verniz SPARLACK CETOL p/proteção de superfícies externas de madeira, Coral ou similar</t>
  </si>
  <si>
    <t>Tubo aço carbono USADO padrão Petrobras  d= externo 2 "  com 9,00 metros</t>
  </si>
  <si>
    <t>Espelho de cristal 4mm, com moldura de alumínio, acabamento em laminado, dim. 50 x 70cm</t>
  </si>
  <si>
    <t>Espelho de cristal 4mm, com moldura de alumínio, acabamento em laminado, dim. 50 x 80cm</t>
  </si>
  <si>
    <t>Espelho de cristal 4mm, med.: 0,55 x 1,10m, estruturado em placas de mdf, sem moldura</t>
  </si>
  <si>
    <t>Pastilha de vidro, 2 x 2 cm, cores lisas, ref.: C63. marca Color Mix ou simil ar</t>
  </si>
  <si>
    <t>Pastilha de vidro, 2 x 2cm, marca Jatobá, cor azul cobalto, ref.VC0014 ou sim ilar</t>
  </si>
  <si>
    <t>Pastilha de vidro, 3 x 3cm, marca Vidro Real, Linha Cristallo, cor vermelho r ef. 550 ou similar</t>
  </si>
  <si>
    <t>Pastilha de Vidro, dimensões 2 x2cm, marca Vitrocolori, Miscelanea Degradee,  cor azul/blue ou similar</t>
  </si>
  <si>
    <t>Painéis em vidro temperado incolor 10mm, fixo com porta de abrir e fixados co m suporte spider (conexões em aço inox) com tubos em inox para sustentação -  fornecimento e instalação</t>
  </si>
  <si>
    <t>Painel em vidro temperado 10mm, cor verde, inclusive ferragens e acessórios e instalação</t>
  </si>
  <si>
    <t>Cortina divisória de leito em PVC (vinil), largura de 1,80m, com trilhos e ac essórios, da Br Goods ou similar</t>
  </si>
  <si>
    <t>Fornecimento e instalação de manta vinílica compacta, linha Nera Contract Pix el ou similar</t>
  </si>
  <si>
    <t>Fornecimento e instalação de manta vinílica compacta, linha Taralay Confort U ni ou similar</t>
  </si>
  <si>
    <t>Fornecimento e instalação de rodape clean, dim. 8cm x 18mm x 2,10m, da  Duraf loor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</si>
  <si>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</si>
  <si>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</si>
  <si>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</si>
  <si>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</si>
  <si>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</si>
  <si>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</si>
  <si>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</si>
  <si>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</si>
  <si>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Arquiteto - Salário mensal para uma carga horaria de 30 horas semanais - Rev0 1</t>
  </si>
  <si>
    <t>Engenheiro - Salário mensal para uma carga horaria de 30 horas semanais - Rev 01</t>
  </si>
  <si>
    <t>Engenheiro júnior ambiental - até 5 anos de experiência - horista - 40h - Rev 02</t>
  </si>
  <si>
    <t>Engenheiro júnior ambiental - até 5 anos de experiência - mensalista - 40h -  Rev 02</t>
  </si>
  <si>
    <t>Engenheiro sênior - mais de 15 anos de experiência - mensalista - 40h - Rev 0 2</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</si>
  <si>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</si>
  <si>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</si>
  <si>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</si>
  <si>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</si>
  <si>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</si>
  <si>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</si>
  <si>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Aluguel de andaime tubular metálico fachadeiro (aluguel mensal) m² x mês - La rgura=2,00m; Altura=1,20m</t>
  </si>
  <si>
    <t>Aluguel de balsa medindo 6,00 x 4,00m - Obra de retirada dos flutuantes do an tigo Hidroviário</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</si>
  <si>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</si>
  <si>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</si>
  <si>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</si>
  <si>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</si>
  <si>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escada de acesso para andaime fachadeiro (aluguel mensal) m² x mês - Largura=1,20m; extensão do lance=4,80m c/ patamares</t>
  </si>
  <si>
    <t>Aluguel de escada de marinheiro c/ proteção, para andaime fachadeiro (aluguel mensal) und x mês - Altura=2,00m</t>
  </si>
  <si>
    <t>Aluguel de escoramento metálico para laje  nervurada - Sistema Topec da SH ou similar</t>
  </si>
  <si>
    <t>Aluguel de escoramento metálico tipo Palestub para laje  nervurada, inclusive montagem e desmontagem</t>
  </si>
  <si>
    <t>Aluguel de estrutura metálica para escoramento de laje com perfis metálicos p ara cimbramento até 3m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</si>
  <si>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</si>
  <si>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</si>
  <si>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</si>
  <si>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</si>
  <si>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retro escavadeira de pneus 0.23 m3 (Case - 580-h - 75,0 Hp ou equi valente) com fornecimento de combustível</t>
  </si>
  <si>
    <t>Aluguel de rosqueadeira elétrica até Ø 4", inclusive seguro e frete São Paulo -Aracaju-São Paulo</t>
  </si>
  <si>
    <t>Aluguel de unidade geradora composta de : grupo gerador, quadro de transferên cia automático, 30m de cabo flexível de 240mm</t>
  </si>
  <si>
    <t>Escora tubular convencional tipo "a" (h=2,11 à 3,20 m) c/acessórios para laje s e vigas maciças (aluguel mensal)</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</si>
  <si>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</si>
  <si>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</si>
  <si>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</si>
  <si>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cubeta / cabacinha plástica de polipropileno para laje nervurada - 61x61x18cm</t>
  </si>
  <si>
    <t>Locação de cubeta / cabacinha plástica de polipropileno para laje nervurada - 65x65x21cm</t>
  </si>
  <si>
    <t>Locação de forma deslizante metálica para resevatório circular de concreto Ø  externo = 3,20m; h total = 19,80m, esp.parede = 20cm</t>
  </si>
  <si>
    <t>Aluguel de bombeamento concreto c/ bomba reboque ou estacionaria com consumo  minimo de 30m³</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</si>
  <si>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</si>
  <si>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</si>
  <si>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</si>
  <si>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</si>
  <si>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</si>
  <si>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</si>
  <si>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</si>
  <si>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</si>
  <si>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</si>
  <si>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</si>
  <si>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</si>
  <si>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</si>
  <si>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</si>
  <si>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</si>
  <si>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</si>
  <si>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</si>
  <si>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</si>
  <si>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</si>
  <si>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tração ou dobramento em a ço</t>
  </si>
  <si>
    <t>Ensaio - Emissão de relatório com a determinação do fator de empolamento dos  materiais no estado: natural(solto), solto/transporte(compactado)</t>
  </si>
  <si>
    <t>Ensaio - Extração de concreto betuminiso com recuoeração da granulometria da  mistura</t>
  </si>
  <si>
    <t>Ensaio - Prova de carga dinâmica - para 5 estacas, incluso mobilização da equ ipe com 2 diárias e relatórios de análises CAPWAP por estaca - com excecução  em 02 dias</t>
  </si>
  <si>
    <t>Estrutura pre-moldada de concreto p/ caixas d'agua de 5.000 litros, composta  de capitel p/apoio da caixa dágua e pilar cilindrico d=40cm e altura = 7,50m, incluso montagem no local, ref: Cilel ou similar</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</si>
  <si>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</si>
  <si>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</si>
  <si>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</si>
  <si>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</si>
  <si>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</si>
  <si>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</si>
  <si>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</si>
  <si>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</si>
  <si>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</si>
  <si>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</si>
  <si>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</si>
  <si>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</si>
  <si>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</si>
  <si>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</si>
  <si>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</si>
  <si>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</si>
  <si>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Medição de resistência Ôhmica do solo, medição de continuidade elétrica, real ização de vistoria, fornecimento laudo (SPDA) e ART - obra CEASA de Itabaiana</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</si>
  <si>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</si>
  <si>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</si>
  <si>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Painel acústico constituído de gradeamento em compensado naval 18mm, preenchi do com lã de pet acústica 15mm dens = 15kg/m3 e acabamento em tecido ortofôni co e alisar em madeira maciça 40mmx15mm boleada nas bordas tratada com selado ra - aplicado</t>
  </si>
  <si>
    <t>Porta para divisória Naval (0,80 x 2,10m), com miolo em vermiculita, inclusiv e ferragem em aço ou similar</t>
  </si>
  <si>
    <t>Box para banheiro em alumínio e Acrílico de abrir ou correro, inclusive ferra gens - fornecimento e instalação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</si>
  <si>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</si>
  <si>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</si>
  <si>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</si>
  <si>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</si>
  <si>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</si>
  <si>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</si>
  <si>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</si>
  <si>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Taxa unitária de movimentação de carga de estruturas tubulares (&gt;400m3) e and aimes, em depóosito</t>
  </si>
  <si>
    <t>Box para banheiro em vidro temperado 8 mm, liso, incolor, de correr, em alumi nío branco, inclusive ferragens - fornecimento e instalação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</si>
  <si>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</si>
  <si>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Alambrado em painel fixo, vidro liso incolor tem perado/laminado 20mm(10+10), dim.1,20*x1,10m, inclusive perfis de alumínio re forçado, ferragens, frete e mão de obra montg., ref. Obra Ginásio de Esportes Constâncio Vieira.</t>
  </si>
  <si>
    <t>Fornecimento e instalação de fachada em pele de vidro, em vidro laminado 3+3  refletivo</t>
  </si>
  <si>
    <t>Fornecimento e instalação de fachada em pele de vidro, linha Citta Due Alcoa, em vidro laminado 3+3 prata refletivo medindo 8,30x6,87m,c/06 mod.vertical e  11 mod.horiz. e 05 janelas maxi mar (obra:Sup.Reg.Trabalho)</t>
  </si>
  <si>
    <t>Porta em vidro temperado 10mm, incolor, inclusive ferragens de fixação e inst alação, exclusive puxador</t>
  </si>
  <si>
    <t>Porta em vidro temperado 10mm, na cor verde, inclusive ferragens  e instalaçã o, exclusive puxador</t>
  </si>
  <si>
    <t>Corte de estaca metálica tipo perfil "H", simples, bitola W 200x46,1 (8"), in clusive equipamento</t>
  </si>
  <si>
    <t>Corte de estaca metálica, por maçarico, em perfil "I", W 200x26,6 inclusive e quipamento</t>
  </si>
  <si>
    <t>Cravação de estaca metálica tipo perfil "H", bitola HP250x62, exclusive perfi l</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</si>
  <si>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</si>
  <si>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</si>
  <si>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</si>
  <si>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</si>
  <si>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</si>
  <si>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Estaca pré-moldada de 17x17cmx8m em concreto protendido  - fck=&gt; 40 Mpa - aço CP-175 RB e CA-60 - carga máxima 35 t</t>
  </si>
  <si>
    <t>Estaca pré-moldada de 18x18cm em concreto armado - carga máxima de 32 t, incl usive cravação e emendas</t>
  </si>
  <si>
    <t>Estaca pré-moldada de 20x20cmx8m em concreto protendido - fck&gt;= 40 Mpa  - aço CP-175 RB e CA-60 - carga máxima 50 t</t>
  </si>
  <si>
    <t>Estaca pré-moldada de 23x23cm em concreto armado - carga máxima de 50 t, incl usive cravação e emendas</t>
  </si>
  <si>
    <t>Estaca pré-moldada de 23x23cmx8m em concreto protendido  - fck=&gt; 40 Mpa - aço CP-175 e CA-60 - carga máxima de 70 t</t>
  </si>
  <si>
    <t>Estaca pré-moldada de 26x26cm em concreto armado - carga máxima de 62 t, incl usive cravação e emendas</t>
  </si>
  <si>
    <t>Estaca pré-moldada de 27,5x27,5cm em concreto armado - fornecimento incluso f rete</t>
  </si>
  <si>
    <t>Estaca pré-moldada de 30x30cm em concreto armado - carga máxima de 80 t, incl usive cravação e emendas</t>
  </si>
  <si>
    <t>Estaca pré-moldada, ø=35cm, em concreto armado - carga máxima de 60 t, inclus ive cravação e emendas</t>
  </si>
  <si>
    <t>Bi split teto modelo 2xRPC025+RMA, com gás ecologico, marca Hitachi ou simila r</t>
  </si>
  <si>
    <t>Bi split teto modelo 2xRPC030+RMA, com gás ecologico, marca Hitachi ou simila r</t>
  </si>
  <si>
    <t>Bi split teto modelo 2xRPC050+RMA, com gás ecologico, marca Hitachi ou simila r</t>
  </si>
  <si>
    <t>Damper corta-fogo para duto redondo com fusível 200º de atuação e rearme anua l, Ø 30cm</t>
  </si>
  <si>
    <t>Damper corta-fogo para duto redondo com fusível 200º de atuação e rearme anua l, Ø 48cm</t>
  </si>
  <si>
    <t>Duto em chapa galv, isolamento térmico 25mm, duto flexível com isolamento, co larinho com registro,cx. plenum e demais acessórios e duto flexivel, fixação  e demais acessórios(infraestrutura p/sistema package de climatização)- fornec imento e instalação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</si>
  <si>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</si>
  <si>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</si>
  <si>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</si>
  <si>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</si>
  <si>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</si>
  <si>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</si>
  <si>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</si>
  <si>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</si>
  <si>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</si>
  <si>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</si>
  <si>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</si>
  <si>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</si>
  <si>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</si>
  <si>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</si>
  <si>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</si>
  <si>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</si>
  <si>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</si>
  <si>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</si>
  <si>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</si>
  <si>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</si>
  <si>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</si>
  <si>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</si>
  <si>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</si>
  <si>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Grelha tipo veneziana, Ø = 100mm, com caixa adaptadora - para saída de ar con dicionado</t>
  </si>
  <si>
    <t>Grelha tipo veneziana, Ø = 150mm, com caixa adaptadora, para saída de ar cond icionado</t>
  </si>
  <si>
    <t>Grelhas. difusores, damper sob pressão, tomada de ar exterior com filtragem,  fixação e demais acessórios (infraestrutura p/sistema package de climatização )- fornecimento e instalação - pavilhão existente do CCS</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</si>
  <si>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</si>
  <si>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</si>
  <si>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</si>
  <si>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</si>
  <si>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</si>
  <si>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</si>
  <si>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</si>
  <si>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</si>
  <si>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</si>
  <si>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</si>
  <si>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</si>
  <si>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</si>
  <si>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</si>
  <si>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tri-split piso-teto, 2x12000 btu/1x240 00 btu</t>
  </si>
  <si>
    <t>Isolamento acústico com placa de espuma de poliuretano poliester e=75mm ( ref .: sonex Illtec 25/35 ou similar)</t>
  </si>
  <si>
    <t>Isolamento acústico com placa de espuma de poliuretano poliester e=75mm (tror ion-illubruck, ref.: sonex 75/75 ou similar)</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</si>
  <si>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</si>
  <si>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</si>
  <si>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</si>
  <si>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</si>
  <si>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</si>
  <si>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</si>
  <si>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</si>
  <si>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</si>
  <si>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</si>
  <si>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</si>
  <si>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</si>
  <si>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</si>
  <si>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</si>
  <si>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</si>
  <si>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</si>
  <si>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</si>
  <si>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</si>
  <si>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</si>
  <si>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</si>
  <si>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</si>
  <si>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</si>
  <si>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</si>
  <si>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</si>
  <si>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</si>
  <si>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 nas dimensões c=1,50m l =0,50m e=0,05m, Incluída a pintura.Da Relevo Premoldados/similar.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</si>
  <si>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</si>
  <si>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</si>
  <si>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</si>
  <si>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</si>
  <si>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</si>
  <si>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</si>
  <si>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</si>
  <si>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</si>
  <si>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</si>
  <si>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</si>
  <si>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</si>
  <si>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</si>
  <si>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</si>
  <si>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</si>
  <si>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</si>
  <si>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</si>
  <si>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</si>
  <si>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Placa de identificação em concreto armado fck=20Mpa, com espessura de 0,10m,  com texto escrito em baixo relevo, montagem e pintura inclusa. Da Relevo prem oldados ou similar.</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</si>
  <si>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</si>
  <si>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</si>
  <si>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</si>
  <si>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</si>
  <si>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</si>
  <si>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</si>
  <si>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</si>
  <si>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</si>
  <si>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</si>
  <si>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</si>
  <si>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</si>
  <si>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</si>
  <si>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</si>
  <si>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</si>
  <si>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</si>
  <si>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</si>
  <si>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</si>
  <si>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</si>
  <si>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</si>
  <si>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</si>
  <si>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</si>
  <si>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</si>
  <si>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</si>
  <si>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</si>
  <si>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</si>
  <si>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</si>
  <si>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</si>
  <si>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</si>
  <si>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</si>
  <si>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</si>
  <si>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</si>
  <si>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</si>
  <si>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</si>
  <si>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</si>
  <si>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</si>
  <si>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</si>
  <si>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</si>
  <si>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Levantamento topográfico batimétrico semi-cadastral de áreas acima de 50 hect ares</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</si>
  <si>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</si>
  <si>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</si>
  <si>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</si>
  <si>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</si>
  <si>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</si>
  <si>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</si>
  <si>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</si>
  <si>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</si>
  <si>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</si>
  <si>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</si>
  <si>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</si>
  <si>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</si>
  <si>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</si>
  <si>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</si>
  <si>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</si>
  <si>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</si>
  <si>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</si>
  <si>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</si>
  <si>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</si>
  <si>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</si>
  <si>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</si>
  <si>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</si>
  <si>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</si>
  <si>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</si>
  <si>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</si>
  <si>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</si>
  <si>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</si>
  <si>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</si>
  <si>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</si>
  <si>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</si>
  <si>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</si>
  <si>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</si>
  <si>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</si>
  <si>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</si>
  <si>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</si>
  <si>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</si>
  <si>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</si>
  <si>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</si>
  <si>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</si>
  <si>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</si>
  <si>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</si>
  <si>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</si>
  <si>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</si>
  <si>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</si>
  <si>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</si>
  <si>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</si>
  <si>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</si>
  <si>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</si>
  <si>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</si>
  <si>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</si>
  <si>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</si>
  <si>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</si>
  <si>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de 10.000,01 a 50.000,00  m2</t>
  </si>
  <si>
    <t>Projeto de Drenagem Pluvial (micro e macrodrenagem) de 50.000,01 a 150.000,00 m2</t>
  </si>
  <si>
    <t>Projeto de Drenagem Pluvial complexa (micro e macrodrenagem)  de 10.000,01 a  50.000,00 m2</t>
  </si>
  <si>
    <t>Projeto de Drenagem Pluvial complexa (micro e macrodrenagem) acima de 150.000 ,00 m2</t>
  </si>
  <si>
    <t>Projeto de Drenagem Pluvial complexa (micro e macrodrenagem) de 50.000,01 a 1 50.000,00 m2</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</si>
  <si>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</si>
  <si>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</si>
  <si>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</si>
  <si>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estruturas envidraçadas para alambrado - Ginásio Constâncio Vieira - Aracaju/SE</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</si>
  <si>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</si>
  <si>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</si>
  <si>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</si>
  <si>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</si>
  <si>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</si>
  <si>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</si>
  <si>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</si>
  <si>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</si>
  <si>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</si>
  <si>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</si>
  <si>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</si>
  <si>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</si>
  <si>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</si>
  <si>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</si>
  <si>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</si>
  <si>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</si>
  <si>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</si>
  <si>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</si>
  <si>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</si>
  <si>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</si>
  <si>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</si>
  <si>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</si>
  <si>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</si>
  <si>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</si>
  <si>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</si>
  <si>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</si>
  <si>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</si>
  <si>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</si>
  <si>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</si>
  <si>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</si>
  <si>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</si>
  <si>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</si>
  <si>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</si>
  <si>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</si>
  <si>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</si>
  <si>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</si>
  <si>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Elevatório acima de 125.000,00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</si>
  <si>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</si>
  <si>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</si>
  <si>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</si>
  <si>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</si>
  <si>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</si>
  <si>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</si>
  <si>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</si>
  <si>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de aço/alumínio/madeira até 500m². Observação: Área de pro jeção.</t>
  </si>
  <si>
    <t>Projeto estrutural de aço/alumínio/madeira incluindo fundações acima de  até  500m²</t>
  </si>
  <si>
    <t>Projeto estrutural incluindo fundações concreto armado, até 500m². Observação : O cálculo da área equivale à área construída acrescida da área de cobertura (para compensar a fundação).</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</si>
  <si>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</si>
  <si>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</si>
  <si>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</si>
  <si>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</si>
  <si>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</si>
  <si>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</si>
  <si>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</si>
  <si>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</si>
  <si>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</si>
  <si>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</si>
  <si>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</si>
  <si>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</si>
  <si>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</si>
  <si>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SPDA - Relatório de Análise de Risco, área acima de 750m². Observação: Aprova do pelo Corpo de Bombeiros.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</si>
  <si>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</si>
  <si>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</si>
  <si>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Deslocamento de equipamento de sondagem a percussão, entre furos, em mesma ár ea, por metro linear</t>
  </si>
  <si>
    <t>Execução de poço artesiano com tubos de pvc soldável de 60mm (externo) e 32 m m (interno)</t>
  </si>
  <si>
    <t>Instalação de  perfuratriz rotopneumática / percussão para poços tubulares de até 150m de profundidade</t>
  </si>
  <si>
    <t>Perfilagem de poço artesiano ( IEL-Resistividade e SP, GR-Raios Gama API, BCS -Sônico-Porosidade, XYC-Perfil de Caliper de 4 braços e MEl-Caliper e Perfil  de Interpretação Computadorizado HIDRO-LOG ou similar até 200m</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</si>
  <si>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</si>
  <si>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</si>
  <si>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</si>
  <si>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</si>
  <si>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</si>
  <si>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</si>
  <si>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</si>
  <si>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</si>
  <si>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</si>
  <si>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</si>
  <si>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</si>
  <si>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</si>
  <si>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</si>
  <si>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</si>
  <si>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</si>
  <si>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</si>
  <si>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</si>
  <si>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22" - poço  até 250m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</si>
  <si>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</si>
  <si>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</si>
  <si>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</si>
  <si>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</si>
  <si>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</si>
  <si>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</si>
  <si>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</si>
  <si>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</si>
  <si>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</si>
  <si>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</si>
  <si>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</si>
  <si>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Demarcação de pavimentos com pintura de 1 demão de resina acrílica, e aplicaç ão de micro-esferas para sinalização horizontal (Estacionamentos, faixas de p edrestres, etc.)</t>
  </si>
  <si>
    <t>Fornecimento e implantação de placa de sinalização totalmente refletiva - Pad rão DNIT, exclusive poste</t>
  </si>
  <si>
    <t>Recuperação da estrutura metálica da Obra do Centro de Cratividade, incluindo desmontagem da cobertura em arco, pintura das telhas (02 faces), escovação de toda estrutura e posterior pintura com zarcão e substituição de todos os elem entos de fixação</t>
  </si>
  <si>
    <t>Assentamento de forro de gesso acartonado removível, cor branco, placa 1243 x 618mm, gessolyne gypsum ou similar</t>
  </si>
  <si>
    <t>Fornecimento e instalação de absorvedor acústico linear, em MDF cru, revestid o internamente com 01 camada de lã de rocha basáltica esp. 25mm, acabamento e m tecido tramado, cor 05, marrom claro de ordem 1777, módulos de 5,30 x 2,90m</t>
  </si>
  <si>
    <t>Fornecimento e Instalação de Carpete de alto tráfego 100% sintetico anti-cham a lúmen São Carlos ou similar laudado pelo corpo de bombeiro e=5mm</t>
  </si>
  <si>
    <t>Fornecimento e instalaçao de difusor acústico trapezoidal, em MDF Linho-Fendi e revestido internamente com 01 camada de lã de rocha esp.25mm, medindo: h=2, 70m, base maior= 0,10m e base menor=0,03m</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</si>
  <si>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</si>
  <si>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</si>
  <si>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</si>
  <si>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</si>
  <si>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</si>
  <si>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</si>
  <si>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</si>
  <si>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</si>
  <si>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</si>
  <si>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</si>
  <si>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Parede de gesso acartonado - dry - wall d 95/70/60 1 st/1st 12,5mm sistemas l afarge gypsum ou similar</t>
  </si>
  <si>
    <t>Parede de gesso acartonado - Dry-Wall - chapa RU - esp. 12,5mm, sistema lafar ge gypsum ou similar</t>
  </si>
  <si>
    <t>Piso alta resistencia, colorido, e=10mm, aplicado com juntas, polido até o es meril 400 e encerado</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</si>
  <si>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</si>
  <si>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</si>
  <si>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</si>
  <si>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</si>
  <si>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</si>
  <si>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</si>
  <si>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</si>
  <si>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</si>
  <si>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</si>
  <si>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elevado c/  placa de aço preenchida com concreto celular, revestido com  paviflex e=3,2mm c/ pedestais telescópico galv. à fogo, dim.600 x 600 x 30mm</t>
  </si>
  <si>
    <t>Piso em placas 40x40x3cm de alta resistencia, linha Reggia, ref.Tecnogran ou  similar, c/ fornecimento de material, assentamento e rejuntamento</t>
  </si>
  <si>
    <t>Piso sintético, esportivo, monolítico, flexível de poliuretano PU, com manta, inclusive despesas com alimentação, hospedagem e passagem dos funcionários re sp. pela execução e frete dos materiais, da green vision, ref. soft vision ou similar</t>
  </si>
  <si>
    <t>Porta para parede drywall (gesso acartonado), semi-oca, com caixa em madeira  e ferragens -  80 x 210 cm</t>
  </si>
  <si>
    <t>Porta para parede drywall (gesso acartonado), semi-oca, com caixa em madeira  e ferragens -  90 x 210 cm</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</si>
  <si>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</si>
  <si>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</si>
  <si>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</si>
  <si>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</si>
  <si>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Serviço de corte e montagem de desenho em isopor, dim: 1,20 x 1,20m, para exe cução de piso</t>
  </si>
  <si>
    <t>Conjunto de ponteiras (25un)  filtrantes com 40mde coletores para rebaixament o de lençol freático e  equipamento (aluguel mensal)</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</si>
  <si>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</si>
  <si>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</si>
  <si>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</si>
  <si>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Execução dos serviços de controle de pragas (formigas) em uma área de 1.120,0 0 m2- Obra: Reforma da Associação Beneficente Hospital de Riachuelo</t>
  </si>
  <si>
    <t>Programa de Contrôle Integrado de Pragas do Grupo Escolar Silvio Romero em La garto/SE</t>
  </si>
  <si>
    <t>Fornecimento e instalação de grama sintética 42mm, alta durabilidade, cor ver de, proteção raios UV e luz solar, incluso cola, type, areia tratada, borrach a e mão de obra especializada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</si>
  <si>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</si>
  <si>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</si>
  <si>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</si>
  <si>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Execução de serviços de soldagem termoplástica em tubo pead PE100, SDR-21, PN -8, Ø = 800mm</t>
  </si>
  <si>
    <t>Jateamento abrasivo em estruturas de aço carbono tipo SA 2.1/2, metal quase b ranco, com granalha</t>
  </si>
  <si>
    <t>Equipe de topografia para trabalhos exclusivos de campo - Diária incluindo tr ansporte e estadia</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</si>
  <si>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</si>
  <si>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</si>
  <si>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</si>
  <si>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</si>
  <si>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Abrigo para ponto de ônibus, padrão EMURB, em estrutura metalica, medindo (8, 00 x 2,00)m, com banco duplo e jardineiras, pintado com epóxi e esmalte sinté tico (fornecimento, transporte e montagem da estrutura no local), conforme de talhes do projeto</t>
  </si>
  <si>
    <t>Caixa de expurgo de 610m³/h, 2839rpm e 45,3mmca Marca: Berliner Luft ou simil ar</t>
  </si>
  <si>
    <t>Caixa de expurgo de 680m³/h, 3030rpm e 50,3mmca Marca: Berliner Luft ou simil ar</t>
  </si>
  <si>
    <t>Caixa de expurgo de 690m³/h, 3086rpm e 52,3mmca Marca: Berliner Luft ou simil ar</t>
  </si>
  <si>
    <t>Caixa de expurgo de 700m³/h, 3123rpm e 53,5mmca Marca: Berliner Luft ou simil ar</t>
  </si>
  <si>
    <t>Caixa separadora de água e óleo em pvc, vazão de 1000 litros/hora - dim.: 1,0 5x0,45x0,45m</t>
  </si>
  <si>
    <t>Conjunto filtro Mod.236SC8.T com bomba de 5cv Mod.SCA3.T e areia inclusive pr é filtro Mod. SO-54</t>
  </si>
  <si>
    <t>Corte em pisos ou lajes de concreto utilizando cotadora de piso e discos diam antados</t>
  </si>
  <si>
    <t>Cronômetro de basquete 24 segundos e Tempo Total de Jogo, da IMPLY ou similar , inclusive frete, fornecimento e instalação incluindo software</t>
  </si>
  <si>
    <t>Cronometro regressivo para basquete, dim. 0,65 x 0,50 x 0,10m, bivolt, mod. V SE 24 S PLUS da VISUAL ou similar, inclusive frete - fornecimento e instalaçã o incluindo software</t>
  </si>
  <si>
    <t>Damper corta-fogo para duto redondo Ø 30cm, com fusível térmico 72º de sensib ilidade, ref:série TNR-F-BR, Trox ou similar</t>
  </si>
  <si>
    <t>Demolição geral do reservatório do Palácio de Veraneio, inclusive limpezza, c oleta, transporte do material até o aterro sanitário</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</si>
  <si>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</si>
  <si>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</si>
  <si>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Deslocamento de rede mt/bt com recondutoramento de rede bt (01 uc) - Avenida  Zefinha de Capitulino - Sitio Porto – Itabaiana/SE</t>
  </si>
  <si>
    <t>Desmontagem de Elevador Cremalheira OMG12 com 45,50m de altura, Cabine Simple s - 1.200kg  ou 17 pessoas</t>
  </si>
  <si>
    <t>Estação de Tratamento de Esgoto compacta do tipo UASB+BF+DS - ETE SANEVIX ou  similar, para vazão de 3,0 l/s</t>
  </si>
  <si>
    <t>Estrutura metálica galvanizada, revestida por placas de ACM (alumínio compost o) recortado, e=0,3mm, na cor cobre, 1,00 nx 1,00m, fixação da estrutura metá lica sem avanço na est. espacial existente no local por parafusos. - fornecim ento e montagem</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</si>
  <si>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</si>
  <si>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</si>
  <si>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</si>
  <si>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</si>
  <si>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</si>
  <si>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</si>
  <si>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Execução de teste de estanqueidade com emissão de laudo técnico (rede interna de gás - 08 pontos), inclusive fornecimento de ART - Obra Ceasa Itabaiana</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</si>
  <si>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</si>
  <si>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</si>
  <si>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</si>
  <si>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</si>
  <si>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</si>
  <si>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bobonas de 50 litros preenchidas com poliureta no expandido</t>
  </si>
  <si>
    <t>Forro de pvc, em réguas de 10 ou 20 cm, cor branca ou palha, aplicado, inclus ive estrutura de fixação (perfis PVC Plastilon) ref:Araforros ou similar</t>
  </si>
  <si>
    <t>Furo em concreto em viga ou lajes de concreto d=3", utilizando máquina extrat ora rotativa elétrica portátil c/ copos diamantados</t>
  </si>
  <si>
    <t>Gás liquefeito NE R402B ONU 3163 - Obra: Mercado de Lagarto (Câmara frigorífi ca)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</si>
  <si>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</si>
  <si>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</si>
  <si>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Instalação de Sistema de Desinfecção ultravioleta, modulo UVNAT 7503 de 3 lam padas da SNatural ou similar (obra:Sergipetec)</t>
  </si>
  <si>
    <t>Laudo de Vistoria e ART com execução de teste de estanqueidade de gás com emi ssão de laudo técnico, exclusive deslocamento de equipe técnica</t>
  </si>
  <si>
    <t>Manutenção de Elevador Cremalheira OMG12 com 45,50m de altura, Prevista após  30 dias de operação. Cobrado mensalmente, Inclusive teste de freio a cada 90  dias</t>
  </si>
  <si>
    <t>Micro processador TC 900 ri full gauge - Obra: Mercado de Lagarto (Câmara fri gorífica)</t>
  </si>
  <si>
    <t>Mobilização e instalação de 01 equipamento de sondagem, distância maior que 1 0KM e até 20KM</t>
  </si>
  <si>
    <t>Mobilização e instalção de 01 equipamento de sondagem, distância acima de 20  km</t>
  </si>
  <si>
    <t>Moldura pre-moldada de concreto, pintada com selador acrílico e resina acríli ca incolor (fornecimento e assentamento)</t>
  </si>
  <si>
    <t>Monitoramento de fluxo de pessoas - incluso 01 computador NUC intel I5 8gb, D DR3, HD1tb, VGA HDMI 03 usb win10 PRO ou similar;08 câmeras HIKVision DS-2CD1 101-I, ou similar; 01 roteador e 01 licença de software.</t>
  </si>
  <si>
    <t>Montagem de Elevador Cremalheira OMG12 com 45,50m de altura, Cabine Simples - 1.200kg  ou 17 pessoas</t>
  </si>
  <si>
    <t>Padrão de medição de energia em caixa noril trifasica (obra: manutenção preve ntiva e corretiva do sist.energia de diversas pontes Aracaju e N.S.Socorro)</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</si>
  <si>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</si>
  <si>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</si>
  <si>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</si>
  <si>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</si>
  <si>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</si>
  <si>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Placa em lona com impressão digital 1,50 x 2,00m, inclusive estrutura em meta lon 20x20cm, inclusive escoramento</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</si>
  <si>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</si>
  <si>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</si>
  <si>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</si>
  <si>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</si>
  <si>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</si>
  <si>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</si>
  <si>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</si>
  <si>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</si>
  <si>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</si>
  <si>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</si>
  <si>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</si>
  <si>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</si>
  <si>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</si>
  <si>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</si>
  <si>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</si>
  <si>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</si>
  <si>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Reator Ultravioleta p/ETE, UV-SANEVIX, com lampadas tipo arco mercurio, inclu sive instalações (ou similar)</t>
  </si>
  <si>
    <t>Recuperação de placa antiga em semi-bronze medindo 50 x 70cm (ref: obra Estad io Lourival batista)</t>
  </si>
  <si>
    <t>Recuperação do grupo gerador 60 Kva (Palácio do Veraneio do Estado de Sergipe )</t>
  </si>
  <si>
    <t>Recuperação estrutura metálica galpão com subst peças/tesouras/colunas danif. pintura 1 demão zarção epóxi n.2630,  pintura geral tinta DFA 870 Renner, Fec hamento 42mx1m, telha galv.(estrutura e telha) - _x001F_Obra Batalhão Choque FDA Pol icia Militar/SE</t>
  </si>
  <si>
    <t>Resistência MI plus MOD 04 Micros - Obra: Mercado de Lagarto (Câmara frigoríf ica)</t>
  </si>
  <si>
    <t>Serviço de corte em estrutura de concreto armado (placa do canal esp=15cm) -  Obra do corredor viário da Av. Tancredo Campos</t>
  </si>
  <si>
    <t>Serviço de corte em parede de concreto armado com dimensões 1,10x2,10m e esp= 15cm, utilizando disco diamantado (obra: Espaço Zé Peixe)</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</si>
  <si>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</si>
  <si>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</si>
  <si>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Serviços de ajustes e focalização de 216 projetores de iluminação com lâmpada s de vapor meálicos do estádio Lourival Baptista</t>
  </si>
  <si>
    <t>Serviços de retirada e recolocação de 24 assentos e instalação de 06 assentos p/acompanhante do cadeirante em polipropileno, modelo Copacabana Standart, Ka ngo ou similar, dim: larg. assento (430mm), prof. assento (450mm), prof. aber to (570mm)</t>
  </si>
  <si>
    <t>Transporte de máquinas e equipamentos por prancha rebaixada</t>
  </si>
  <si>
    <t>Transportes de máquinas e equipamentos por caminhão munck</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</si>
  <si>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</si>
  <si>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</si>
  <si>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</si>
  <si>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</si>
  <si>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Ventilador centrifugo de 5730m³/h, 593rpm e 15mmca Marca: Projelmec ou simila r</t>
  </si>
  <si>
    <t>SEDUC E 233</t>
  </si>
  <si>
    <t xml:space="preserve">LUMINÁRIA TIPO CALHA, DE SOBREPOR, COM 2 LÂMPADAS TUBULARES LED DE 18 W,  - FORNECIMENTO E INSTALAÇÃO. </t>
  </si>
  <si>
    <t>SEDUC E 234</t>
  </si>
  <si>
    <t>FORNECIMENTO E INSTALAÇÃO DE MINI RACK DE PAREDE 19" X 5U X 350MM</t>
  </si>
  <si>
    <t>SEDUC E 235</t>
  </si>
  <si>
    <t>INTERRUPTOR PARALELO (4 MÓDULOS), 10A/250V, INCLUINDO SUPORTE E PLACA - FORNECIMENTO E INSTALAÇÃO. AF_12/2015</t>
  </si>
  <si>
    <t>SEDUC E 236</t>
  </si>
  <si>
    <t>LUMINÁRIA DE SOBREPOR, (TECNOLUX REF.FLP-6478/4X20) TUBLED CORPO/ REFLETOR E ALETAS FABRICADAS EM CHAPA DE AÇO TRATADA E PINTADA EM EPOXI BRANCO, PARA USO DE 4 LAMPADAS TUBLED DE 20W</t>
  </si>
  <si>
    <t>SEDUC E 237</t>
  </si>
  <si>
    <t xml:space="preserve">CRUZETA 50 X 50 MM PARA ELETROCALHA PERFURADA METÁLICA (REF.: MOPA OU SIMILAR ) FORNECIMENTO E INSTALAÇÃO </t>
  </si>
  <si>
    <t>SEDUC E 238</t>
  </si>
  <si>
    <t xml:space="preserve">POSTE CONICO CONTINUO EM ACO GALVANIZADO, RETO, FLANGEADO, H = 4M, DIAMETRO INFERIOR = *95* MM COM INSTALAÇÃO DE LUMINARIA TIPO PÉTALA DE  50 W FORNECIMENTO E INSTALAÇÃO </t>
  </si>
  <si>
    <t>SEDUC E 239</t>
  </si>
  <si>
    <t xml:space="preserve">POSTE CONICO CONTINUO EM ACO GALVANIZADO, RETO, FLANGEADO, H = 4M, DIAMETRO INFERIOR = *95* MM COM INSTALAÇÃO DE LUMINARIA TIPO PÉTALA DE  2 x 50 W FORNECIMENTO E INSTALAÇÃO </t>
  </si>
  <si>
    <t>SEDUC E 240</t>
  </si>
  <si>
    <t>QUADRO GERAL DE DISTRIBUIÇÃO DE EMBUTIR, COM BARRAMENTO, EM CHAPA GALVANIZ., MEDINDO:1000X600X250CM, EXCLUSIVE DISJUNTORES</t>
  </si>
  <si>
    <t>ENCARGOS SOCIAIS SOBRE PREÇOS DA MÃO-DE-OBRA: 111,86%(HORA)   70,63%(MÊS)</t>
  </si>
  <si>
    <t>7,03</t>
  </si>
  <si>
    <t>7,85</t>
  </si>
  <si>
    <t>9,87</t>
  </si>
  <si>
    <t>11,87</t>
  </si>
  <si>
    <t>13,91</t>
  </si>
  <si>
    <t>15,95</t>
  </si>
  <si>
    <t>17,99</t>
  </si>
  <si>
    <t>20,02</t>
  </si>
  <si>
    <t>22,09</t>
  </si>
  <si>
    <t>29,27</t>
  </si>
  <si>
    <t>34,10</t>
  </si>
  <si>
    <t>4,31</t>
  </si>
  <si>
    <t>4,81</t>
  </si>
  <si>
    <t>6,05</t>
  </si>
  <si>
    <t>8,56</t>
  </si>
  <si>
    <t>9,81</t>
  </si>
  <si>
    <t>11,08</t>
  </si>
  <si>
    <t>12,32</t>
  </si>
  <si>
    <t>13,61</t>
  </si>
  <si>
    <t>20,99</t>
  </si>
  <si>
    <t>29,61</t>
  </si>
  <si>
    <t>37,71</t>
  </si>
  <si>
    <t>47,97</t>
  </si>
  <si>
    <t>58,25</t>
  </si>
  <si>
    <t>89,03</t>
  </si>
  <si>
    <t>26,35</t>
  </si>
  <si>
    <t>34,77</t>
  </si>
  <si>
    <t>64,28</t>
  </si>
  <si>
    <t>72,70</t>
  </si>
  <si>
    <t>44,60</t>
  </si>
  <si>
    <t>93,14</t>
  </si>
  <si>
    <t>138,48</t>
  </si>
  <si>
    <t>233,67</t>
  </si>
  <si>
    <t>374,94</t>
  </si>
  <si>
    <t>463,66</t>
  </si>
  <si>
    <t>75,68</t>
  </si>
  <si>
    <t>25,78</t>
  </si>
  <si>
    <t>30,67</t>
  </si>
  <si>
    <t>35,50</t>
  </si>
  <si>
    <t>50,00</t>
  </si>
  <si>
    <t>69,33</t>
  </si>
  <si>
    <t>2,94</t>
  </si>
  <si>
    <t>3,48</t>
  </si>
  <si>
    <t>4,02</t>
  </si>
  <si>
    <t>4,57</t>
  </si>
  <si>
    <t>5,11</t>
  </si>
  <si>
    <t>5,66</t>
  </si>
  <si>
    <t>7,62</t>
  </si>
  <si>
    <t>3,88</t>
  </si>
  <si>
    <t>4,43</t>
  </si>
  <si>
    <t>4,97</t>
  </si>
  <si>
    <t>5,51</t>
  </si>
  <si>
    <t>8,49</t>
  </si>
  <si>
    <t>3,17</t>
  </si>
  <si>
    <t>15,17</t>
  </si>
  <si>
    <t>1,70</t>
  </si>
  <si>
    <t>2,37</t>
  </si>
  <si>
    <t>25,54</t>
  </si>
  <si>
    <t>44,29</t>
  </si>
  <si>
    <t>56,76</t>
  </si>
  <si>
    <t>1,76</t>
  </si>
  <si>
    <t>2,45</t>
  </si>
  <si>
    <t>3,11</t>
  </si>
  <si>
    <t>0,78</t>
  </si>
  <si>
    <t>1,12</t>
  </si>
  <si>
    <t>1,42</t>
  </si>
  <si>
    <t>20,27</t>
  </si>
  <si>
    <t>8,05</t>
  </si>
  <si>
    <t>10,28</t>
  </si>
  <si>
    <t>344,72</t>
  </si>
  <si>
    <t>14,63</t>
  </si>
  <si>
    <t>16,70</t>
  </si>
  <si>
    <t>18,99</t>
  </si>
  <si>
    <t>19,23</t>
  </si>
  <si>
    <t>35,87</t>
  </si>
  <si>
    <t>40,04</t>
  </si>
  <si>
    <t>44,22</t>
  </si>
  <si>
    <t>180,73</t>
  </si>
  <si>
    <t>46,58</t>
  </si>
  <si>
    <t>55,52</t>
  </si>
  <si>
    <t>67,76</t>
  </si>
  <si>
    <t>107,68</t>
  </si>
  <si>
    <t>79,91</t>
  </si>
  <si>
    <t>4,46</t>
  </si>
  <si>
    <t>8,74</t>
  </si>
  <si>
    <t>10,76</t>
  </si>
  <si>
    <t>12,76</t>
  </si>
  <si>
    <t>14,76</t>
  </si>
  <si>
    <t>20,77</t>
  </si>
  <si>
    <t>2,06</t>
  </si>
  <si>
    <t>5,50</t>
  </si>
  <si>
    <t>6,52</t>
  </si>
  <si>
    <t>7,55</t>
  </si>
  <si>
    <t>10,87</t>
  </si>
  <si>
    <t>15,30</t>
  </si>
  <si>
    <t>19,72</t>
  </si>
  <si>
    <t>30,15</t>
  </si>
  <si>
    <t>34,61</t>
  </si>
  <si>
    <t>59,89</t>
  </si>
  <si>
    <t>127,99</t>
  </si>
  <si>
    <t>45,56</t>
  </si>
  <si>
    <t>64,08</t>
  </si>
  <si>
    <t>26,17</t>
  </si>
  <si>
    <t>29,87</t>
  </si>
  <si>
    <t>48,39</t>
  </si>
  <si>
    <t>TUBO PEAD LISO PARA REDE DE ÁGUA OU ESGOTO, DIÂMETRO DE 20 MM, JUNTA SOLDADA (NÃO INCLUI A EXECUÇÃO DE SOLDA) - FORNECIMENTO E ASSENTAMENTO. AF_12/2021</t>
  </si>
  <si>
    <t>5,89</t>
  </si>
  <si>
    <t>TUBO PEAD LISO PARA REDE DE ÁGUA OU ESGOTO, DIÂMETRO DE 32 MM, JUNTA SOLDADA (NÃO INCLUI A EXECUÇÃO DE SOLDA) - FORNECIMENTO E ASSENTAMENTO. AF_12/2021</t>
  </si>
  <si>
    <t>11,56</t>
  </si>
  <si>
    <t>TUBO PEAD LISO PARA REDE DE ÁGUA OU ESGOTO, DIÂMETRO DE 110 MM, JUNTA SOLDADA (NÃO INCLUI A EXECUÇÃO DE SOLDA) - FORNECIMENTO E ASSENTAMENTO. AF_12/2021</t>
  </si>
  <si>
    <t>138,56</t>
  </si>
  <si>
    <t>TUBO PEAD LISO PARA REDE DE ÁGUA OU ESGOTO, DIÂMETRO DE 160 MM, JUNTA SOLDADA (NÃO INCLUI A EXECUÇÃO DE SOLDA) - FORNECIMENTO E ASSENTAMENTO. AF_12/2021</t>
  </si>
  <si>
    <t>1.319,83</t>
  </si>
  <si>
    <t>TUBO PEAD LISO PARA REDE DE ÁGUA OU ESGOTO, DIÂMETRO DE 200 MM, JUNTA SOLDADA (NÃO INCLUI A EXECUÇÃO DE SOLDA) - FORNECIMENTO E ASSENTAMENTO. AF_12/2021</t>
  </si>
  <si>
    <t>462,05</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</si>
  <si>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</si>
  <si>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</si>
  <si>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</si>
  <si>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</si>
  <si>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</si>
  <si>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</si>
  <si>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</si>
  <si>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</si>
  <si>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</si>
  <si>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</si>
  <si>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</si>
  <si>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3,26</t>
  </si>
  <si>
    <t>ASSENTAMENTO DE CONEXÃO COM 2 ACESSOS, EM PEAD LISO PARA REDE DE ÁGUA OU ESGOTO, DIÂMETRO DE 32 MM, JUNTA SOLDADA (NÃO INCLUI O FORNECIMENTO E EXECUÇÃO DE SOLDA). AF_12/2021</t>
  </si>
  <si>
    <t>5,22</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</si>
  <si>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</si>
  <si>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</si>
  <si>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14,69</t>
  </si>
  <si>
    <t>ASSENTAMENTO DE CONEXÃO COM 2 ACESSOS, EM PEAD LISO PARA REDE DE ÁGUA OU ESGOTO, DIÂMETRO DE 110 MM, JUNTA SOLDADA (NÃO INCLUI O FORNECIMENTO E EXECUÇÃO DE SOLDA). AF_12/2021</t>
  </si>
  <si>
    <t>17,96</t>
  </si>
  <si>
    <t>ASSENTAMENTO DE CONEXÃO COM 2 ACESSOS, EM PEAD LISO PARA REDE DE ÁGUA OU ESGOTO, DIÂMETRO DE 160 MM, JUNTA SOLDADA (NÃO INCLUI O FORNECIMENTO E EXECUÇÃO DE SOLDA). AF_12/2021</t>
  </si>
  <si>
    <t>26,14</t>
  </si>
  <si>
    <t>ASSENTAMENTO DE CONEXÃO COM 2 ACESSOS, EM PEAD LISO PARA REDE DE ÁGUA OU ESGOTO, DIÂMETRO DE 180 MM, JUNTA SOLDADA (NÃO INCLUI O FORNECIMENTO E EXECUÇÃO DE SOLDA). AF_12/2021</t>
  </si>
  <si>
    <t>29,40</t>
  </si>
  <si>
    <t>ASSENTAMENTO DE CONEXÃO COM 2 ACESSOS, EM PEAD LISO PARA REDE DE ÁGUA OU ESGOTO, DIÂMETRO DE 200 MM, JUNTA SOLDADA (NÃO INCLUI O FORNECIMENTO E EXECUÇÃO DE SOLDA). AF_12/2021</t>
  </si>
  <si>
    <t>32,67</t>
  </si>
  <si>
    <t>ASSENTAMENTO DE CONEXÃO COM 2 ACESSOS, EM PEAD LISO PARA REDE DE ÁGUA OU ESGOTO, DIÂMETRO DE 225 MM, JUNTA SOLDADA (NÃO INCLUI O FORNECIMENTO E EXECUÇÃO DE SOLDA). AF_12/2021</t>
  </si>
  <si>
    <t>36,76</t>
  </si>
  <si>
    <t>ASSENTAMENTO DE CONEXÃO COM 2 ACESSOS, EM PEAD LISO PARA REDE DE ÁGUA OU ESGOTO, DIÂMETRO DE 250 MM, JUNTA SOLDADA (NÃO INCLUI O FORNECIMENTO E EXECUÇÃO DE SOLDA). AF_12/2021</t>
  </si>
  <si>
    <t>40,83</t>
  </si>
  <si>
    <t>ASSENTAMENTO DE CONEXÃO COM 2 ACESSOS, EM PEAD LISO PARA REDE DE ÁGUA OU ESGOTO, DIÂMETRO DE 280 MM, JUNTA SOLDADA (NÃO INCLUI O FORNECIMENTO E EXECUÇÃO DE SOLDA). AF_12/2021</t>
  </si>
  <si>
    <t>45,74</t>
  </si>
  <si>
    <t>ASSENTAMENTO DE CONEXÃO COM 2 ACESSOS, EM PEAD LISO PARA REDE DE ÁGUA OU ESGOTO, DIÂMETRO DE 315 MM, JUNTA SOLDADA (NÃO INCLUI O FORNECIMENTO E EXECUÇÃO DE SOLDA). AF_12/2021</t>
  </si>
  <si>
    <t>51,46</t>
  </si>
  <si>
    <t>ASSENTAMENTO DE CONEXÃO COM 2 ACESSOS, EM PEAD LISO PARA REDE DE ÁGUA OU ESGOTO, DIÂMETRO DE 355 MM, JUNTA SOLDADA (NÃO INCLUI O FORNECIMENTO E EXECUÇÃO DE SOLDA). AF_12/2021</t>
  </si>
  <si>
    <t>57,99</t>
  </si>
  <si>
    <t>ASSENTAMENTO DE CONEXÃO COM 2 ACESSOS, EM PEAD LISO PARA REDE DE ÁGUA OU ESGOTO, DIÂMETRO DE 400 MM, JUNTA SOLDADA (NÃO INCLUI O FORNECIMENTO E EXECUÇÃO DE SOLDA). AF_12/2021</t>
  </si>
  <si>
    <t>65,35</t>
  </si>
  <si>
    <t>ASSENTAMENTO DE CONEXÃO COM 3 ACESSOS, EM PEAD LISO PARA REDE DE ÁGUA OU ESGOTO, DIÂMETRO DE 20 MM, JUNTA SOLDADA (NÃO INCLUI O FORNECIMENTO E EXECUÇÃO DE SOLDA). AF_12/2021</t>
  </si>
  <si>
    <t>6,53</t>
  </si>
  <si>
    <t>ASSENTAMENTO DE CONEXÃO COM 3 ACESSOS, EM PEAD LISO PARA REDE DE ÁGUA OU ESGOTO, DIÂMETRO DE 32 MM, JUNTA SOLDADA (NÃO INCLUI O FORNECIMENTO E EXECUÇÃO DE SOLDA). AF_12/2021</t>
  </si>
  <si>
    <t>10,45</t>
  </si>
  <si>
    <t>ASSENTAMENTO DE CONEXÃO COM 3 ACESSOS, EM PEAD LISO PARA REDE DE ÁGUA OU ESGOTO, DIÂMETRO DE 63 MM, JUNTA SOLDADA (NÃO INCLUI O FORNECIMENTO E EXECUÇÃO DE SOLDA). AF_12/2021</t>
  </si>
  <si>
    <t>20,58</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</si>
  <si>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</si>
  <si>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</si>
  <si>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35,93</t>
  </si>
  <si>
    <t>ASSENTAMENTO DE CONEXÃO COM 3 ACESSOS, EM PEAD LISO PARA REDE DE ÁGUA OU ESGOTO, DIÂMETRO DE 160 MM, JUNTA SOLDADA (NÃO INCLUI O FORNECIMENTO E EXECUÇÃO DE SOLDA). AF_12/2021</t>
  </si>
  <si>
    <t>52,28</t>
  </si>
  <si>
    <t>ASSENTAMENTO DE CONEXÃO COM 3 ACESSOS, EM PEAD LISO PARA REDE DE ÁGUA OU ESGOTO, DIÂMETRO DE 180 MM, JUNTA SOLDADA (NÃO INCLUI O FORNECIMENTO E EXECUÇÃO DE SOLDA). AF_12/2021</t>
  </si>
  <si>
    <t>58,81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</si>
  <si>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</si>
  <si>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</si>
  <si>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73,52</t>
  </si>
  <si>
    <t>ASSENTAMENTO DE CONEXÃO COM 3 ACESSOS, EM PEAD LISO PARA REDE DE ÁGUA OU ESGOTO, DIÂMETRO DE 250 MM, JUNTA SOLDADA (NÃO INCLUI O FORNECIMENTO E EXECUÇÃO DE SOLDA). AF_12/2021</t>
  </si>
  <si>
    <t>81,68</t>
  </si>
  <si>
    <t>ASSENTAMENTO DE CONEXÃO COM 3 ACESSOS, EM PEAD LISO PARA REDE DE ÁGUA OU ESGOTO, DIÂMETRO DE 280 MM, JUNTA SOLDADA (NÃO INCLUI O FORNECIMENTO E EXECUÇÃO DE SOLDA). AF_12/2021</t>
  </si>
  <si>
    <t>91,49</t>
  </si>
  <si>
    <t>ASSENTAMENTO DE CONEXÃO COM 3 ACESSOS, EM PEAD LISO PARA REDE DE ÁGUA OU ESGOTO, DIÂMETRO DE 315 MM, JUNTA SOLDADA (NÃO INCLUI O FORNECIMENTO E EXECUÇÃO DE SOLDA). AF_12/2021</t>
  </si>
  <si>
    <t>102,92</t>
  </si>
  <si>
    <t>ASSENTAMENTO DE CONEXÃO COM 3 ACESSOS, EM PEAD LISO PARA REDE DE ÁGUA OU ESGOTO, DIÂMETRO DE 355 MM, JUNTA SOLDADA (NÃO INCLUI O FORNECIMENTO E EXECUÇÃO DE SOLDA). AF_12/2021</t>
  </si>
  <si>
    <t>116,01</t>
  </si>
  <si>
    <t>ASSENTAMENTO DE CONEXÃO COM 3 ACESSOS, EM PEAD LISO PARA REDE DE ÁGUA OU ESGOTO, DIÂMETRO DE 400 MM, JUNTA SOLDADA (NÃO INCLUI O FORNECIMENTO E EXECUÇÃO DE SOLDA). AF_12/2021</t>
  </si>
  <si>
    <t>130,70</t>
  </si>
  <si>
    <t>LUVA, EM PEAD LISO PARA REDE DE ÁGUA OU ESGOTO, DIÂMETRO DE 20 MM, JUNTA SOLDADA POR ELETROFUSÃO (NÃO INCLUI A EXECUÇÃO DE SOLDA). AF_12/2021</t>
  </si>
  <si>
    <t>16,20</t>
  </si>
  <si>
    <t>LUVA, EM PEAD LISO PARA REDE DE ÁGUA OU ESGOTO, DIÂMETRO DE 32 MM, JUNTA SOLDADA POR ELETROFUSÃO (NÃO INCLUI A EXECUÇÃO DE SOLDA). AF_12/2021</t>
  </si>
  <si>
    <t>19,17</t>
  </si>
  <si>
    <t>LUVA, EM PEAD LISO PARA REDE DE ÁGUA OU ESGOTO, DIÂMETRO DE 63 MM, JUNTA SOLDADA POR ELETROFUSÃO (NÃO INCLUI A EXECUÇÃO DE SOLDA). AF_12/2021</t>
  </si>
  <si>
    <t>38,44</t>
  </si>
  <si>
    <t>LUVA, EM PEAD LISO PARA REDE DE ÁGUA OU ESGOTO, DIÂMETRO DE 200 MM, JUNTA SOLDADA POR ELETROFUSÃO (NÃO INCLUI A EXECUÇÃO DE SOLDA). AF_12/2021</t>
  </si>
  <si>
    <t>264,17</t>
  </si>
  <si>
    <t>LUVA, EM PEAD LISO PARA REDE DE ÁGUA OU ESGOTO, DIÂMETRO DE 400 MM, JUNTA SOLDADA POR ELETROFUSÃO (NÃO INCLUI A EXECUÇÃO DE SOLDA). AF_12/2021</t>
  </si>
  <si>
    <t>2.992,78</t>
  </si>
  <si>
    <t>COTOVELO 45 GRAUS, EM PEAD LISO PARA REDE DE ÁGUA OU ESGOTO, DIÂMETRO DE 32 MM, JUNTA SOLDADA POR ELETROFUSÃO (NÃO INCLUI A EXECUÇÃO DE SOLDA). AF_12/2021</t>
  </si>
  <si>
    <t>35,19</t>
  </si>
  <si>
    <t>COTOVELO 45 GRAUS, EM PEAD LISO PARA REDE DE ÁGUA OU ESGOTO, DIÂMETRO DE 63 MM, JUNTA SOLDADA POR ELETROFUSÃO (NÃO INCLUI A EXECUÇÃO DE SOLDA). AF_12/2021</t>
  </si>
  <si>
    <t>61,43</t>
  </si>
  <si>
    <t>COTOVELO 45 GRAUS, EM PEAD LISO PARA REDE DE ÁGUA OU ESGOTO, DIÂMETRO DE 200 MM, JUNTA SOLDADA POR ELETROFUSÃO (NÃO INCLUI A EXECUÇÃO DE SOLDA). AF_12/2021</t>
  </si>
  <si>
    <t>1.699,91</t>
  </si>
  <si>
    <t>COTOVELO 90 GRAUS, EM PEAD LISO PARA REDE DE ÁGUA OU ESGOTO, DIÂMETRO DE 20 MM, JUNTA SOLDADA POR ELETROFUSÃO (NÃO INCLUI A EXECUÇÃO DE SOLDA). AF_12/2021</t>
  </si>
  <si>
    <t>35,22</t>
  </si>
  <si>
    <t>COTOVELO 90 GRAUS, EM PEAD LISO PARA REDE DE ÁGUA OU ESGOTO, DIÂMETRO DE 32 MM, JUNTA SOLDADA POR ELETROFUSÃO (NÃO INCLUI A EXECUÇÃO DE SOLDA). AF_12/2021</t>
  </si>
  <si>
    <t>48,57</t>
  </si>
  <si>
    <t>COTOVELO 90 GRAUS, EM PEAD LISO PARA REDE DE ÁGUA OU ESGOTO, DIÂMETRO DE 63 MM, JUNTA SOLDADA POR ELETROFUSÃO (NÃO INCLUI A EXECUÇÃO DE SOLDA). AF_12/2021</t>
  </si>
  <si>
    <t>90,24</t>
  </si>
  <si>
    <t>COTOVELO 90 GRAUS, POLIETILENO DE ALTA DENSIDADE (PEAD) PARA REDE DE ÁGUA OU ESGOTO, DIÂMETRO DE 200 MM, JUNTA SOLDADA POR ELETROFUSÃO (NÃO INCLUI A EXECUÇÃO DE SOLDA). AF_12/2021</t>
  </si>
  <si>
    <t>2.410,38</t>
  </si>
  <si>
    <t>TÊ DE SERVIÇO, EM PEAD LISO PARA REDE DE ÁGUA OU ESGOTO, DIÂMETRO DE 63 X 20 MM, JUNTA SOLDADA POR ELETROFUSÃO (NÃO INCLUI A EXECUÇÃO DE SOLDA). AF_12/2021</t>
  </si>
  <si>
    <t>187,41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</si>
  <si>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</si>
  <si>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</si>
  <si>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221,51</t>
  </si>
  <si>
    <t>TÊ DE SERVIÇO, EM PEAD LISO PARA REDE DE ÁGUA OU ESGOTO, DIÂMETRO DE 200 X 20 MM, JUNTA SOLDADA POR ELETROFUSÃO (NÃO INCLUI A EXECUÇÃO DE SOLDA). AF_12/2021</t>
  </si>
  <si>
    <t>418,54</t>
  </si>
  <si>
    <t>TÊ DE SERVIÇO, EM PEAD LISO PARA REDE DE ÁGUA OU ESGOTO, DIÂMETRO DE 200 X 32 MM, JUNTA SOLDADA POR ELETROFUSÃO (NÃO INCLUI A EXECUÇÃO DE SOLDA). AF_12/2021</t>
  </si>
  <si>
    <t>424,07</t>
  </si>
  <si>
    <t>TÊ DE SERVIÇO, EM PEAD LISO PARA REDE DE ÁGUA OU ESGOTO, DIÂMETRO DE 200 X 63 MM, JUNTA SOLDADA POR ELETROFUSÃO (NÃO INCLUI A EXECUÇÃO DE SOLDA). AF_12/2021</t>
  </si>
  <si>
    <t>557,39</t>
  </si>
  <si>
    <t>248,75</t>
  </si>
  <si>
    <t>137,58</t>
  </si>
  <si>
    <t>109,95</t>
  </si>
  <si>
    <t>7,39</t>
  </si>
  <si>
    <t>23,80</t>
  </si>
  <si>
    <t>353,94</t>
  </si>
  <si>
    <t>11,10</t>
  </si>
  <si>
    <t>218,56</t>
  </si>
  <si>
    <t>23,01</t>
  </si>
  <si>
    <t>31,85</t>
  </si>
  <si>
    <t>5,79</t>
  </si>
  <si>
    <t>55,22</t>
  </si>
  <si>
    <t>23,92</t>
  </si>
  <si>
    <t>4,94</t>
  </si>
  <si>
    <t>4,83</t>
  </si>
  <si>
    <t>6,70</t>
  </si>
  <si>
    <t>3,47</t>
  </si>
  <si>
    <t>1,88</t>
  </si>
  <si>
    <t>2,65</t>
  </si>
  <si>
    <t>11,44</t>
  </si>
  <si>
    <t>1,27</t>
  </si>
  <si>
    <t>14,33</t>
  </si>
  <si>
    <t>24,12</t>
  </si>
  <si>
    <t>14,22</t>
  </si>
  <si>
    <t>27,67</t>
  </si>
  <si>
    <t>99,22</t>
  </si>
  <si>
    <t>27,62</t>
  </si>
  <si>
    <t>94,87</t>
  </si>
  <si>
    <t>10,98</t>
  </si>
  <si>
    <t>11,95</t>
  </si>
  <si>
    <t>31,69</t>
  </si>
  <si>
    <t>2,86</t>
  </si>
  <si>
    <t>0,22</t>
  </si>
  <si>
    <t>83,97</t>
  </si>
  <si>
    <t>77,27</t>
  </si>
  <si>
    <t>18,88</t>
  </si>
  <si>
    <t>10,54</t>
  </si>
  <si>
    <t>22,63</t>
  </si>
  <si>
    <t>17,48</t>
  </si>
  <si>
    <t>71,67</t>
  </si>
  <si>
    <t>201,12</t>
  </si>
  <si>
    <t>0,05</t>
  </si>
  <si>
    <t>23,49</t>
  </si>
  <si>
    <t>7,05</t>
  </si>
  <si>
    <t>10,70</t>
  </si>
  <si>
    <t>3,35</t>
  </si>
  <si>
    <t>10,88</t>
  </si>
  <si>
    <t>23,07</t>
  </si>
  <si>
    <t>4,75</t>
  </si>
  <si>
    <t>5,30</t>
  </si>
  <si>
    <t>23,99</t>
  </si>
  <si>
    <t>74,83</t>
  </si>
  <si>
    <t>57,47</t>
  </si>
  <si>
    <t>4,59</t>
  </si>
  <si>
    <t>0,25</t>
  </si>
  <si>
    <t>127,23</t>
  </si>
  <si>
    <t>126,92</t>
  </si>
  <si>
    <t>5,28</t>
  </si>
  <si>
    <t>45,54</t>
  </si>
  <si>
    <t>66,71</t>
  </si>
  <si>
    <t>66,97</t>
  </si>
  <si>
    <t>162,87</t>
  </si>
  <si>
    <t>10,96</t>
  </si>
  <si>
    <t>65,75</t>
  </si>
  <si>
    <t>70,78</t>
  </si>
  <si>
    <t>42,60</t>
  </si>
  <si>
    <t>40,05</t>
  </si>
  <si>
    <t>21,80</t>
  </si>
  <si>
    <t>3,60</t>
  </si>
  <si>
    <t>62,13</t>
  </si>
  <si>
    <t>76,39</t>
  </si>
  <si>
    <t>22,39</t>
  </si>
  <si>
    <t>4,72</t>
  </si>
  <si>
    <t>77,92</t>
  </si>
  <si>
    <t>6,01</t>
  </si>
  <si>
    <t>0,32</t>
  </si>
  <si>
    <t>71,50</t>
  </si>
  <si>
    <t>6,54</t>
  </si>
  <si>
    <t>31,76</t>
  </si>
  <si>
    <t>72,49</t>
  </si>
  <si>
    <t>0,43</t>
  </si>
  <si>
    <t>0,86</t>
  </si>
  <si>
    <t>1,01</t>
  </si>
  <si>
    <t>0,80</t>
  </si>
  <si>
    <t>58,86</t>
  </si>
  <si>
    <t>80,55</t>
  </si>
  <si>
    <t>0,37</t>
  </si>
  <si>
    <t>4,87</t>
  </si>
  <si>
    <t>57,34</t>
  </si>
  <si>
    <t>40,01</t>
  </si>
  <si>
    <t>81,45</t>
  </si>
  <si>
    <t>1,32</t>
  </si>
  <si>
    <t>165,28</t>
  </si>
  <si>
    <t>82,04</t>
  </si>
  <si>
    <t>1,60</t>
  </si>
  <si>
    <t>0,44</t>
  </si>
  <si>
    <t>74,76</t>
  </si>
  <si>
    <t>4,08</t>
  </si>
  <si>
    <t>6,09</t>
  </si>
  <si>
    <t>0,91</t>
  </si>
  <si>
    <t>3,96</t>
  </si>
  <si>
    <t>4,25</t>
  </si>
  <si>
    <t>6,34</t>
  </si>
  <si>
    <t>146,28</t>
  </si>
  <si>
    <t>6,33</t>
  </si>
  <si>
    <t>16,08</t>
  </si>
  <si>
    <t>7,50</t>
  </si>
  <si>
    <t>0,56</t>
  </si>
  <si>
    <t>52,07</t>
  </si>
  <si>
    <t>69,78</t>
  </si>
  <si>
    <t>23,03</t>
  </si>
  <si>
    <t>59,91</t>
  </si>
  <si>
    <t>0,95</t>
  </si>
  <si>
    <t>0,10</t>
  </si>
  <si>
    <t>26,47</t>
  </si>
  <si>
    <t>57,92</t>
  </si>
  <si>
    <t>0,21</t>
  </si>
  <si>
    <t>5,04</t>
  </si>
  <si>
    <t>0,40</t>
  </si>
  <si>
    <t>58,91</t>
  </si>
  <si>
    <t>68,42</t>
  </si>
  <si>
    <t>21,57</t>
  </si>
  <si>
    <t>137,71</t>
  </si>
  <si>
    <t>28,49</t>
  </si>
  <si>
    <t>0,30</t>
  </si>
  <si>
    <t>4,11</t>
  </si>
  <si>
    <t>5,82</t>
  </si>
  <si>
    <t>41,78</t>
  </si>
  <si>
    <t>0,03</t>
  </si>
  <si>
    <t>74,63</t>
  </si>
  <si>
    <t>0,70</t>
  </si>
  <si>
    <t>0,48</t>
  </si>
  <si>
    <t>0,57</t>
  </si>
  <si>
    <t>22,04</t>
  </si>
  <si>
    <t>75,48</t>
  </si>
  <si>
    <t>72,60</t>
  </si>
  <si>
    <t>81,37</t>
  </si>
  <si>
    <t>9,31</t>
  </si>
  <si>
    <t>50,58</t>
  </si>
  <si>
    <t>50,30</t>
  </si>
  <si>
    <t>44,77</t>
  </si>
  <si>
    <t>56,87</t>
  </si>
  <si>
    <t>45,05</t>
  </si>
  <si>
    <t>49,28</t>
  </si>
  <si>
    <t>52,13</t>
  </si>
  <si>
    <t>42,26</t>
  </si>
  <si>
    <t>81,42</t>
  </si>
  <si>
    <t>0,07</t>
  </si>
  <si>
    <t>0,41</t>
  </si>
  <si>
    <t>41,52</t>
  </si>
  <si>
    <t>44,80</t>
  </si>
  <si>
    <t>6,08</t>
  </si>
  <si>
    <t>61,92</t>
  </si>
  <si>
    <t>2,80</t>
  </si>
  <si>
    <t>24,73</t>
  </si>
  <si>
    <t>21,99</t>
  </si>
  <si>
    <t>44,04</t>
  </si>
  <si>
    <t>39,93</t>
  </si>
  <si>
    <t>26,97</t>
  </si>
  <si>
    <t>14,57</t>
  </si>
  <si>
    <t>47,43</t>
  </si>
  <si>
    <t>12,05</t>
  </si>
  <si>
    <t>49,03</t>
  </si>
  <si>
    <t>39,27</t>
  </si>
  <si>
    <t>43,60</t>
  </si>
  <si>
    <t>54,56</t>
  </si>
  <si>
    <t>39,01</t>
  </si>
  <si>
    <t>26,50</t>
  </si>
  <si>
    <t>26,75</t>
  </si>
  <si>
    <t>6,79</t>
  </si>
  <si>
    <t>59,67</t>
  </si>
  <si>
    <t>5,19</t>
  </si>
  <si>
    <t>0,82</t>
  </si>
  <si>
    <t>4,32</t>
  </si>
  <si>
    <t>49,87</t>
  </si>
  <si>
    <t>6,92</t>
  </si>
  <si>
    <t>62,41</t>
  </si>
  <si>
    <t>0,29</t>
  </si>
  <si>
    <t>0,31</t>
  </si>
  <si>
    <t>44,23</t>
  </si>
  <si>
    <t>6,14</t>
  </si>
  <si>
    <t>55,36</t>
  </si>
  <si>
    <t>20,23</t>
  </si>
  <si>
    <t>3,80</t>
  </si>
  <si>
    <t>35,62</t>
  </si>
  <si>
    <t>18,18</t>
  </si>
  <si>
    <t>2,52</t>
  </si>
  <si>
    <t>19,88</t>
  </si>
  <si>
    <t>49,04</t>
  </si>
  <si>
    <t>35,00</t>
  </si>
  <si>
    <t>111,95</t>
  </si>
  <si>
    <t>61,12</t>
  </si>
  <si>
    <t>61,49</t>
  </si>
  <si>
    <t>201,43</t>
  </si>
  <si>
    <t>9,63</t>
  </si>
  <si>
    <t>3,16</t>
  </si>
  <si>
    <t>2,19</t>
  </si>
  <si>
    <t>1,41</t>
  </si>
  <si>
    <t>1,91</t>
  </si>
  <si>
    <t>30,46</t>
  </si>
  <si>
    <t>5,55</t>
  </si>
  <si>
    <t>4,95</t>
  </si>
  <si>
    <t>33,18</t>
  </si>
  <si>
    <t>4,60</t>
  </si>
  <si>
    <t>29,58</t>
  </si>
  <si>
    <t>6,60</t>
  </si>
  <si>
    <t>1,33</t>
  </si>
  <si>
    <t>BETONEIRA CAPACIDADE NOMINAL 400 L, CAPACIDADE DE MISTURA 310 L, MOTOR A DIESEL POTÊNCIA 5,0 CV, SEM CARREGADOR - DEPRECIAÇÃO. AF_06/2014</t>
  </si>
  <si>
    <t>0,39</t>
  </si>
  <si>
    <t>BETONEIRA CAPACIDADE NOMINAL 400 L, CAPACIDADE DE MISTURA 310 L, MOTOR A DIESEL POTÊNCIA 5,0 CV, SEM CARREGADOR - JUROS. AF_06/2014</t>
  </si>
  <si>
    <t>0,04</t>
  </si>
  <si>
    <t>BETONEIRA CAPACIDADE NOMINAL 400 L, CAPACIDADE DE MISTURA 310 L, MOTOR A DIESEL POTÊNCIA 5,0 CV, SEM CARREGADOR - MANUTENÇÃO. AF_06/2014</t>
  </si>
  <si>
    <t>0,49</t>
  </si>
  <si>
    <t>BETONEIRA CAPACIDADE NOMINAL 400 L, CAPACIDADE DE MISTURA 310 L, MOTOR A DIESEL POTÊNCIA 5,0 CV, SEM CARREGADOR - MATERIAIS NA OPERAÇÃO. AF_06/2014</t>
  </si>
  <si>
    <t>0,77</t>
  </si>
  <si>
    <t>0,09</t>
  </si>
  <si>
    <t>0,84</t>
  </si>
  <si>
    <t>3,13</t>
  </si>
  <si>
    <t>1,00</t>
  </si>
  <si>
    <t>4,69</t>
  </si>
  <si>
    <t>0,72</t>
  </si>
  <si>
    <t>0,08</t>
  </si>
  <si>
    <t>0,79</t>
  </si>
  <si>
    <t>4,74</t>
  </si>
  <si>
    <t>5,93</t>
  </si>
  <si>
    <t>1,06</t>
  </si>
  <si>
    <t>6,29</t>
  </si>
  <si>
    <t>0,74</t>
  </si>
  <si>
    <t>7,86</t>
  </si>
  <si>
    <t>3,61</t>
  </si>
  <si>
    <t>0,76</t>
  </si>
  <si>
    <t>1,25</t>
  </si>
  <si>
    <t>42,74</t>
  </si>
  <si>
    <t>5,80</t>
  </si>
  <si>
    <t>53,43</t>
  </si>
  <si>
    <t>27,77</t>
  </si>
  <si>
    <t>6,25</t>
  </si>
  <si>
    <t>49,64</t>
  </si>
  <si>
    <t>75,09</t>
  </si>
  <si>
    <t>20,81</t>
  </si>
  <si>
    <t>4,36</t>
  </si>
  <si>
    <t>0,23</t>
  </si>
  <si>
    <t>0,02</t>
  </si>
  <si>
    <t>4,03</t>
  </si>
  <si>
    <t>19,78</t>
  </si>
  <si>
    <t>2,68</t>
  </si>
  <si>
    <t>17,59</t>
  </si>
  <si>
    <t>2,38</t>
  </si>
  <si>
    <t>6,76</t>
  </si>
  <si>
    <t>86,42</t>
  </si>
  <si>
    <t>34,39</t>
  </si>
  <si>
    <t>7,74</t>
  </si>
  <si>
    <t>2,59</t>
  </si>
  <si>
    <t>112,67</t>
  </si>
  <si>
    <t>25,36</t>
  </si>
  <si>
    <t>4,65</t>
  </si>
  <si>
    <t>0,63</t>
  </si>
  <si>
    <t>34,18</t>
  </si>
  <si>
    <t>7,69</t>
  </si>
  <si>
    <t>0,33</t>
  </si>
  <si>
    <t>4,21</t>
  </si>
  <si>
    <t>0,66</t>
  </si>
  <si>
    <t>3,51</t>
  </si>
  <si>
    <t>26,53</t>
  </si>
  <si>
    <t>5,97</t>
  </si>
  <si>
    <t>13,32</t>
  </si>
  <si>
    <t>1,85</t>
  </si>
  <si>
    <t>32,48</t>
  </si>
  <si>
    <t>4,40</t>
  </si>
  <si>
    <t>6,11</t>
  </si>
  <si>
    <t>31,91</t>
  </si>
  <si>
    <t>26,19</t>
  </si>
  <si>
    <t>4,12</t>
  </si>
  <si>
    <t>24,59</t>
  </si>
  <si>
    <t>89,24</t>
  </si>
  <si>
    <t>1,18</t>
  </si>
  <si>
    <t>0,14</t>
  </si>
  <si>
    <t>1,29</t>
  </si>
  <si>
    <t>2,50</t>
  </si>
  <si>
    <t>15,84</t>
  </si>
  <si>
    <t>39,48</t>
  </si>
  <si>
    <t>72,11</t>
  </si>
  <si>
    <t>3,44</t>
  </si>
  <si>
    <t>31,25</t>
  </si>
  <si>
    <t>2,84</t>
  </si>
  <si>
    <t>2,24</t>
  </si>
  <si>
    <t>45,59</t>
  </si>
  <si>
    <t>8,20</t>
  </si>
  <si>
    <t>6,49</t>
  </si>
  <si>
    <t>73,29</t>
  </si>
  <si>
    <t>BETONEIRA CAPACIDADE NOMINAL DE 600 L, CAPACIDADE DE MISTURA 440 L, MOTOR A DIESEL POTÊNCIA 10 CV, COM CARREGADOR - DEPRECIAÇÃO. AF_11/2014</t>
  </si>
  <si>
    <t>1,43</t>
  </si>
  <si>
    <t>BETONEIRA CAPACIDADE NOMINAL DE 600 L, CAPACIDADE DE MISTURA 440 L, MOTOR A DIESEL POTÊNCIA 10 CV, COM CARREGADOR - JUROS. AF_11/2014</t>
  </si>
  <si>
    <t>0,17</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</si>
  <si>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</si>
  <si>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</si>
  <si>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39,18</t>
  </si>
  <si>
    <t>5,44</t>
  </si>
  <si>
    <t>6,51</t>
  </si>
  <si>
    <t>5,16</t>
  </si>
  <si>
    <t>42,78</t>
  </si>
  <si>
    <t>6,98</t>
  </si>
  <si>
    <t>5,54</t>
  </si>
  <si>
    <t>0,52</t>
  </si>
  <si>
    <t>1,50</t>
  </si>
  <si>
    <t>6,24</t>
  </si>
  <si>
    <t>1,49</t>
  </si>
  <si>
    <t>3,65</t>
  </si>
  <si>
    <t>3,99</t>
  </si>
  <si>
    <t>6,26</t>
  </si>
  <si>
    <t>5,45</t>
  </si>
  <si>
    <t>0,64</t>
  </si>
  <si>
    <t>5,96</t>
  </si>
  <si>
    <t>12,07</t>
  </si>
  <si>
    <t>0,90</t>
  </si>
  <si>
    <t>9,70</t>
  </si>
  <si>
    <t>0,42</t>
  </si>
  <si>
    <t>6,38</t>
  </si>
  <si>
    <t>0,45</t>
  </si>
  <si>
    <t>4,15</t>
  </si>
  <si>
    <t>5,57</t>
  </si>
  <si>
    <t>6,96</t>
  </si>
  <si>
    <t>14,37</t>
  </si>
  <si>
    <t>14,72</t>
  </si>
  <si>
    <t>132,39</t>
  </si>
  <si>
    <t>88,14</t>
  </si>
  <si>
    <t>3,50</t>
  </si>
  <si>
    <t>32,30</t>
  </si>
  <si>
    <t>54,68</t>
  </si>
  <si>
    <t>15,18</t>
  </si>
  <si>
    <t>1,53</t>
  </si>
  <si>
    <t>38,29</t>
  </si>
  <si>
    <t>6,94</t>
  </si>
  <si>
    <t>5,56</t>
  </si>
  <si>
    <t>14,12</t>
  </si>
  <si>
    <t>1,96</t>
  </si>
  <si>
    <t>17,67</t>
  </si>
  <si>
    <t>6,59</t>
  </si>
  <si>
    <t>8,25</t>
  </si>
  <si>
    <t>19,73</t>
  </si>
  <si>
    <t>35,58</t>
  </si>
  <si>
    <t>0,50</t>
  </si>
  <si>
    <t>0,06</t>
  </si>
  <si>
    <t>0,62</t>
  </si>
  <si>
    <t>9,80</t>
  </si>
  <si>
    <t>0,88</t>
  </si>
  <si>
    <t>1,10</t>
  </si>
  <si>
    <t>14,27</t>
  </si>
  <si>
    <t>2,99</t>
  </si>
  <si>
    <t>17,53</t>
  </si>
  <si>
    <t>3,37</t>
  </si>
  <si>
    <t>2,67</t>
  </si>
  <si>
    <t>21,03</t>
  </si>
  <si>
    <t>3,97</t>
  </si>
  <si>
    <t>3,15</t>
  </si>
  <si>
    <t>12,02</t>
  </si>
  <si>
    <t>4,54</t>
  </si>
  <si>
    <t>3,59</t>
  </si>
  <si>
    <t>16,53</t>
  </si>
  <si>
    <t>3,28</t>
  </si>
  <si>
    <t>2,60</t>
  </si>
  <si>
    <t>22,38</t>
  </si>
  <si>
    <t>4,33</t>
  </si>
  <si>
    <t>3,42</t>
  </si>
  <si>
    <t>3,02</t>
  </si>
  <si>
    <t>21,41</t>
  </si>
  <si>
    <t>4,24</t>
  </si>
  <si>
    <t>0,92</t>
  </si>
  <si>
    <t>7,01</t>
  </si>
  <si>
    <t>16,97</t>
  </si>
  <si>
    <t>5,23</t>
  </si>
  <si>
    <t>0,01</t>
  </si>
  <si>
    <t>1,36</t>
  </si>
  <si>
    <t>5,90</t>
  </si>
  <si>
    <t>4,92</t>
  </si>
  <si>
    <t>29,94</t>
  </si>
  <si>
    <t>5,33</t>
  </si>
  <si>
    <t>4,22</t>
  </si>
  <si>
    <t>0,85</t>
  </si>
  <si>
    <t>0,12</t>
  </si>
  <si>
    <t>11,46</t>
  </si>
  <si>
    <t>1,81</t>
  </si>
  <si>
    <t>14,32</t>
  </si>
  <si>
    <t>4,20</t>
  </si>
  <si>
    <t>5,25</t>
  </si>
  <si>
    <t>23,57</t>
  </si>
  <si>
    <t>3,81</t>
  </si>
  <si>
    <t>0,19</t>
  </si>
  <si>
    <t>21,11</t>
  </si>
  <si>
    <t>4,51</t>
  </si>
  <si>
    <t>0,53</t>
  </si>
  <si>
    <t>4,93</t>
  </si>
  <si>
    <t>8,91</t>
  </si>
  <si>
    <t>1,16</t>
  </si>
  <si>
    <t>0,13</t>
  </si>
  <si>
    <t>1,45</t>
  </si>
  <si>
    <t>BETONEIRA CAPACIDADE NOMINAL 400 L, CAPACIDADE DE MISTURA 310 L, MOTOR A GASOLINA POTÊNCIA 5,5 CV, SEM CARREGADOR - DEPRECIAÇÃO. AF_02/2016</t>
  </si>
  <si>
    <t>0,36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</si>
  <si>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</si>
  <si>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</si>
  <si>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0,34</t>
  </si>
  <si>
    <t>BETONEIRA CAPACIDADE NOMINAL 400 L, CAPACIDADE DE MISTURA 310 L, MOTOR A GASOLINA POTÊNCIA 5,5 CV, SEM CARREGADOR - MATERIAIS NA OPERAÇÃO. AF_02/2016</t>
  </si>
  <si>
    <t>0,99</t>
  </si>
  <si>
    <t>11,50</t>
  </si>
  <si>
    <t>41,71</t>
  </si>
  <si>
    <t>45,63</t>
  </si>
  <si>
    <t>9,35</t>
  </si>
  <si>
    <t>0,28</t>
  </si>
  <si>
    <t>87,68</t>
  </si>
  <si>
    <t>15,78</t>
  </si>
  <si>
    <t>140,95</t>
  </si>
  <si>
    <t>12,49</t>
  </si>
  <si>
    <t>7,24</t>
  </si>
  <si>
    <t>0,26</t>
  </si>
  <si>
    <t>3,49</t>
  </si>
  <si>
    <t>64,45</t>
  </si>
  <si>
    <t>4,41</t>
  </si>
  <si>
    <t>5,72</t>
  </si>
  <si>
    <t>1,20</t>
  </si>
  <si>
    <t>10,72</t>
  </si>
  <si>
    <t>24,15</t>
  </si>
  <si>
    <t>1,13</t>
  </si>
  <si>
    <t>31,99</t>
  </si>
  <si>
    <t>62,29</t>
  </si>
  <si>
    <t>16,30</t>
  </si>
  <si>
    <t>2,56</t>
  </si>
  <si>
    <t>17,84</t>
  </si>
  <si>
    <t>5,20</t>
  </si>
  <si>
    <t>46,43</t>
  </si>
  <si>
    <t>0,00</t>
  </si>
  <si>
    <t>47,26</t>
  </si>
  <si>
    <t>5,61</t>
  </si>
  <si>
    <t>51,69</t>
  </si>
  <si>
    <t>0,11</t>
  </si>
  <si>
    <t>0,59</t>
  </si>
  <si>
    <t>1,04</t>
  </si>
  <si>
    <t>5,31</t>
  </si>
  <si>
    <t>2,54</t>
  </si>
  <si>
    <t>0,51</t>
  </si>
  <si>
    <t>1,03</t>
  </si>
  <si>
    <t>47,73</t>
  </si>
  <si>
    <t>6,62</t>
  </si>
  <si>
    <t>59,73</t>
  </si>
  <si>
    <t>3,34</t>
  </si>
  <si>
    <t>4,17</t>
  </si>
  <si>
    <t>5,98</t>
  </si>
  <si>
    <t>54,69</t>
  </si>
  <si>
    <t>4,10</t>
  </si>
  <si>
    <t>52,52</t>
  </si>
  <si>
    <t>7,12</t>
  </si>
  <si>
    <t>50,56</t>
  </si>
  <si>
    <t>6,86</t>
  </si>
  <si>
    <t>7,04</t>
  </si>
  <si>
    <t>7,89</t>
  </si>
  <si>
    <t>22,61</t>
  </si>
  <si>
    <t>24,72</t>
  </si>
  <si>
    <t>22,36</t>
  </si>
  <si>
    <t>3,10</t>
  </si>
  <si>
    <t>24,45</t>
  </si>
  <si>
    <t>17,50</t>
  </si>
  <si>
    <t>2,43</t>
  </si>
  <si>
    <t>19,14</t>
  </si>
  <si>
    <t>115,11</t>
  </si>
  <si>
    <t>28,16</t>
  </si>
  <si>
    <t>5,13</t>
  </si>
  <si>
    <t>4,05</t>
  </si>
  <si>
    <t>17,75</t>
  </si>
  <si>
    <t>2,46</t>
  </si>
  <si>
    <t>19,41</t>
  </si>
  <si>
    <t>2,20</t>
  </si>
  <si>
    <t>16,13</t>
  </si>
  <si>
    <t>2,18</t>
  </si>
  <si>
    <t>16,73</t>
  </si>
  <si>
    <t>47,20</t>
  </si>
  <si>
    <t>66,25</t>
  </si>
  <si>
    <t>7,35</t>
  </si>
  <si>
    <t>52,94</t>
  </si>
  <si>
    <t>0,47</t>
  </si>
  <si>
    <t>4,42</t>
  </si>
  <si>
    <t>17,76</t>
  </si>
  <si>
    <t>3,40</t>
  </si>
  <si>
    <t>8,50</t>
  </si>
  <si>
    <t>1,28</t>
  </si>
  <si>
    <t>11,21</t>
  </si>
  <si>
    <t>0,94</t>
  </si>
  <si>
    <t>3,22</t>
  </si>
  <si>
    <t>2,98</t>
  </si>
  <si>
    <t>19,55</t>
  </si>
  <si>
    <t>9,06</t>
  </si>
  <si>
    <t>VARREDEIRA DE GRAMA SINTÉTICA A GASOLINA, 2,4 CV, 4 TEMPOS - MATERIAIS NA OPERAÇÃO. AF_02/2022</t>
  </si>
  <si>
    <t>BATE ESTACA PARA INSTALAÇÃO DE DEFENSAS METÁLICAS (GUARD RAIL) FIXO - MATERIAIS NA OPERAÇÃO. AF_02/2022</t>
  </si>
  <si>
    <t>14,03</t>
  </si>
  <si>
    <t>11,11</t>
  </si>
  <si>
    <t>26,87</t>
  </si>
  <si>
    <t>40,49</t>
  </si>
  <si>
    <t>36,80</t>
  </si>
  <si>
    <t>13,03</t>
  </si>
  <si>
    <t>16,82</t>
  </si>
  <si>
    <t>13,30</t>
  </si>
  <si>
    <t>17,87</t>
  </si>
  <si>
    <t>33,61</t>
  </si>
  <si>
    <t>23,41</t>
  </si>
  <si>
    <t>26,22</t>
  </si>
  <si>
    <t>33,81</t>
  </si>
  <si>
    <t>38,59</t>
  </si>
  <si>
    <t>21,13</t>
  </si>
  <si>
    <t>25,80</t>
  </si>
  <si>
    <t>70,99</t>
  </si>
  <si>
    <t>200,99</t>
  </si>
  <si>
    <t>43,75</t>
  </si>
  <si>
    <t>18,82</t>
  </si>
  <si>
    <t>10,13</t>
  </si>
  <si>
    <t>12,94</t>
  </si>
  <si>
    <t>13,74</t>
  </si>
  <si>
    <t>18,54</t>
  </si>
  <si>
    <t>66,51</t>
  </si>
  <si>
    <t>286,12</t>
  </si>
  <si>
    <t>57,14</t>
  </si>
  <si>
    <t>55,81</t>
  </si>
  <si>
    <t>12,80</t>
  </si>
  <si>
    <t>1.391,40</t>
  </si>
  <si>
    <t>13,26</t>
  </si>
  <si>
    <t>12,50</t>
  </si>
  <si>
    <t>1.090,12</t>
  </si>
  <si>
    <t>80,93</t>
  </si>
  <si>
    <t>12,38</t>
  </si>
  <si>
    <t>31,38</t>
  </si>
  <si>
    <t>21,02</t>
  </si>
  <si>
    <t>51,59</t>
  </si>
  <si>
    <t>70,56</t>
  </si>
  <si>
    <t>11,14</t>
  </si>
  <si>
    <t>15,39</t>
  </si>
  <si>
    <t>30,66</t>
  </si>
  <si>
    <t>100,11</t>
  </si>
  <si>
    <t>31,97</t>
  </si>
  <si>
    <t>28,50</t>
  </si>
  <si>
    <t>GEOTÊXTIL NÃO TECIDO 100% POLIÉSTER, RESISTÊNCIA A TRAÇÃO DE 31 KN/M (RT-31), INSTALADO EM DRENO - FORNECIMENTO E INSTALAÇÃO. AF_07/2021</t>
  </si>
  <si>
    <t>36,65</t>
  </si>
  <si>
    <t>161,09</t>
  </si>
  <si>
    <t>136,00</t>
  </si>
  <si>
    <t>190,71</t>
  </si>
  <si>
    <t>133,12</t>
  </si>
  <si>
    <t>134,86</t>
  </si>
  <si>
    <t>137,51</t>
  </si>
  <si>
    <t>156,75</t>
  </si>
  <si>
    <t>187,33</t>
  </si>
  <si>
    <t>181,32</t>
  </si>
  <si>
    <t>192,49</t>
  </si>
  <si>
    <t>194,62</t>
  </si>
  <si>
    <t>185,77</t>
  </si>
  <si>
    <t>27,50</t>
  </si>
  <si>
    <t>33,00</t>
  </si>
  <si>
    <t>13,71</t>
  </si>
  <si>
    <t>12,89</t>
  </si>
  <si>
    <t>11,53</t>
  </si>
  <si>
    <t>9,76</t>
  </si>
  <si>
    <t>9,27</t>
  </si>
  <si>
    <t>10,41</t>
  </si>
  <si>
    <t>10,17</t>
  </si>
  <si>
    <t>33,75</t>
  </si>
  <si>
    <t>43,65</t>
  </si>
  <si>
    <t>63,31</t>
  </si>
  <si>
    <t>89,91</t>
  </si>
  <si>
    <t>242,05</t>
  </si>
  <si>
    <t>28,28</t>
  </si>
  <si>
    <t>40,85</t>
  </si>
  <si>
    <t>68,94</t>
  </si>
  <si>
    <t>41,82</t>
  </si>
  <si>
    <t>56,07</t>
  </si>
  <si>
    <t>69,38</t>
  </si>
  <si>
    <t>35,33</t>
  </si>
  <si>
    <t>54,27</t>
  </si>
  <si>
    <t>8,65</t>
  </si>
  <si>
    <t>90,12</t>
  </si>
  <si>
    <t>13,12</t>
  </si>
  <si>
    <t>10,46</t>
  </si>
  <si>
    <t>13,04</t>
  </si>
  <si>
    <t>12,33</t>
  </si>
  <si>
    <t>513,60</t>
  </si>
  <si>
    <t>17,31</t>
  </si>
  <si>
    <t>24,26</t>
  </si>
  <si>
    <t>13,43</t>
  </si>
  <si>
    <t>20,38</t>
  </si>
  <si>
    <t>10,02</t>
  </si>
  <si>
    <t>17,10</t>
  </si>
  <si>
    <t>28,32</t>
  </si>
  <si>
    <t>37,20</t>
  </si>
  <si>
    <t>22,91</t>
  </si>
  <si>
    <t>31,79</t>
  </si>
  <si>
    <t>19,30</t>
  </si>
  <si>
    <t>28,33</t>
  </si>
  <si>
    <t>50,87</t>
  </si>
  <si>
    <t>30,62</t>
  </si>
  <si>
    <t>44,57</t>
  </si>
  <si>
    <t>115,50</t>
  </si>
  <si>
    <t>40,90</t>
  </si>
  <si>
    <t>22,21</t>
  </si>
  <si>
    <t>11,13</t>
  </si>
  <si>
    <t>18,33</t>
  </si>
  <si>
    <t>7,27</t>
  </si>
  <si>
    <t>711,90</t>
  </si>
  <si>
    <t>148,83</t>
  </si>
  <si>
    <t>130,63</t>
  </si>
  <si>
    <t>76,61</t>
  </si>
  <si>
    <t>6,19</t>
  </si>
  <si>
    <t>151,37</t>
  </si>
  <si>
    <t>1.257,34</t>
  </si>
  <si>
    <t>49,69</t>
  </si>
  <si>
    <t>55,19</t>
  </si>
  <si>
    <t>60,74</t>
  </si>
  <si>
    <t>66,28</t>
  </si>
  <si>
    <t>78,74</t>
  </si>
  <si>
    <t>809,26</t>
  </si>
  <si>
    <t>209,48</t>
  </si>
  <si>
    <t>29,72</t>
  </si>
  <si>
    <t>37,97</t>
  </si>
  <si>
    <t>92,07</t>
  </si>
  <si>
    <t>180,56</t>
  </si>
  <si>
    <t>14,11</t>
  </si>
  <si>
    <t>17,15</t>
  </si>
  <si>
    <t>12,24</t>
  </si>
  <si>
    <t>18,83</t>
  </si>
  <si>
    <t>18,11</t>
  </si>
  <si>
    <t>14,56</t>
  </si>
  <si>
    <t>39,75</t>
  </si>
  <si>
    <t>61,69</t>
  </si>
  <si>
    <t>12,18</t>
  </si>
  <si>
    <t>17,68</t>
  </si>
  <si>
    <t>16,26</t>
  </si>
  <si>
    <t>16,11</t>
  </si>
  <si>
    <t>15,36</t>
  </si>
  <si>
    <t>15,19</t>
  </si>
  <si>
    <t>15,08</t>
  </si>
  <si>
    <t>17,98</t>
  </si>
  <si>
    <t>50,61</t>
  </si>
  <si>
    <t>2,74</t>
  </si>
  <si>
    <t>0,58</t>
  </si>
  <si>
    <t>2,66</t>
  </si>
  <si>
    <t>22,20</t>
  </si>
  <si>
    <t>20,31</t>
  </si>
  <si>
    <t>172,69</t>
  </si>
  <si>
    <t>15,79</t>
  </si>
  <si>
    <t>59,26</t>
  </si>
  <si>
    <t>62,69</t>
  </si>
  <si>
    <t>45,23</t>
  </si>
  <si>
    <t>196,06</t>
  </si>
  <si>
    <t>116,53</t>
  </si>
  <si>
    <t>77,25</t>
  </si>
  <si>
    <t>86,85</t>
  </si>
  <si>
    <t>149,21</t>
  </si>
  <si>
    <t>99,82</t>
  </si>
  <si>
    <t>66,00</t>
  </si>
  <si>
    <t>38,55</t>
  </si>
  <si>
    <t>58,94</t>
  </si>
  <si>
    <t>65,52</t>
  </si>
  <si>
    <t>51,78</t>
  </si>
  <si>
    <t>MONTAGEM E DESMONTAGEM DE FÔRMA DE LAJE MACIÇA, PÉ-DIREITO DUPLO, EM CHAPA DE MADEIRA COMPENSADA PLASTIFICADA, 10 UTILIZAÇÕES. AF_09/2020</t>
  </si>
  <si>
    <t>29,81</t>
  </si>
  <si>
    <t>27,96</t>
  </si>
  <si>
    <t>23,68</t>
  </si>
  <si>
    <t>116,76</t>
  </si>
  <si>
    <t>16,56</t>
  </si>
  <si>
    <t>207,13</t>
  </si>
  <si>
    <t>218,72</t>
  </si>
  <si>
    <t>177,71</t>
  </si>
  <si>
    <t>267,06</t>
  </si>
  <si>
    <t>161,87</t>
  </si>
  <si>
    <t>208,66</t>
  </si>
  <si>
    <t>161,04</t>
  </si>
  <si>
    <t>350,58</t>
  </si>
  <si>
    <t>294,12</t>
  </si>
  <si>
    <t>217,90</t>
  </si>
  <si>
    <t>155,31</t>
  </si>
  <si>
    <t>10,23</t>
  </si>
  <si>
    <t>8,39</t>
  </si>
  <si>
    <t>12,03</t>
  </si>
  <si>
    <t>13,94</t>
  </si>
  <si>
    <t>14,31</t>
  </si>
  <si>
    <t>14,87</t>
  </si>
  <si>
    <t>9,94</t>
  </si>
  <si>
    <t>13,83</t>
  </si>
  <si>
    <t>10,29</t>
  </si>
  <si>
    <t>10,51</t>
  </si>
  <si>
    <t>12,65</t>
  </si>
  <si>
    <t>11,34</t>
  </si>
  <si>
    <t>9,17</t>
  </si>
  <si>
    <t>10,34</t>
  </si>
  <si>
    <t>10,12</t>
  </si>
  <si>
    <t>14,34</t>
  </si>
  <si>
    <t>12,43</t>
  </si>
  <si>
    <t>11,91</t>
  </si>
  <si>
    <t>9,15</t>
  </si>
  <si>
    <t>10,10</t>
  </si>
  <si>
    <t>16,58</t>
  </si>
  <si>
    <t>12,42</t>
  </si>
  <si>
    <t>10,39</t>
  </si>
  <si>
    <t>9,71</t>
  </si>
  <si>
    <t>10,33</t>
  </si>
  <si>
    <t>16,47</t>
  </si>
  <si>
    <t>14,59</t>
  </si>
  <si>
    <t>12,87</t>
  </si>
  <si>
    <t>9,66</t>
  </si>
  <si>
    <t>10,14</t>
  </si>
  <si>
    <t>10,24</t>
  </si>
  <si>
    <t>10,15</t>
  </si>
  <si>
    <t>8,00</t>
  </si>
  <si>
    <t>7,92</t>
  </si>
  <si>
    <t>9,69</t>
  </si>
  <si>
    <t>9,96</t>
  </si>
  <si>
    <t>10,00</t>
  </si>
  <si>
    <t>9,26</t>
  </si>
  <si>
    <t>9,40</t>
  </si>
  <si>
    <t>9,23</t>
  </si>
  <si>
    <t>10,03</t>
  </si>
  <si>
    <t>9,89</t>
  </si>
  <si>
    <t>10,01</t>
  </si>
  <si>
    <t>12,54</t>
  </si>
  <si>
    <t>11,73</t>
  </si>
  <si>
    <t>11,04</t>
  </si>
  <si>
    <t>10,82</t>
  </si>
  <si>
    <t>13,36</t>
  </si>
  <si>
    <t>11,89</t>
  </si>
  <si>
    <t>9,44</t>
  </si>
  <si>
    <t>8,82</t>
  </si>
  <si>
    <t>9,51</t>
  </si>
  <si>
    <t>12,26</t>
  </si>
  <si>
    <t>8,88</t>
  </si>
  <si>
    <t>8,64</t>
  </si>
  <si>
    <t>9,99</t>
  </si>
  <si>
    <t>13,52</t>
  </si>
  <si>
    <t>12,64</t>
  </si>
  <si>
    <t>14,84</t>
  </si>
  <si>
    <t>13,37</t>
  </si>
  <si>
    <t>19,61</t>
  </si>
  <si>
    <t>15,06</t>
  </si>
  <si>
    <t>15,27</t>
  </si>
  <si>
    <t>14,08</t>
  </si>
  <si>
    <t>10,52</t>
  </si>
  <si>
    <t>10,93</t>
  </si>
  <si>
    <t>10,61</t>
  </si>
  <si>
    <t>14,20</t>
  </si>
  <si>
    <t>9,03</t>
  </si>
  <si>
    <t>8,12</t>
  </si>
  <si>
    <t>7,87</t>
  </si>
  <si>
    <t>8,58</t>
  </si>
  <si>
    <t>7,71</t>
  </si>
  <si>
    <t>9,55</t>
  </si>
  <si>
    <t>512,84</t>
  </si>
  <si>
    <t>558,50</t>
  </si>
  <si>
    <t>468,74</t>
  </si>
  <si>
    <t>715,31</t>
  </si>
  <si>
    <t>573,18</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</si>
  <si>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</si>
  <si>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</si>
  <si>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</si>
  <si>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</si>
  <si>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</si>
  <si>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</si>
  <si>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</si>
  <si>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</si>
  <si>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</si>
  <si>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</si>
  <si>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</si>
  <si>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</si>
  <si>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</si>
  <si>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</si>
  <si>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</si>
  <si>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</si>
  <si>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</si>
  <si>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</si>
  <si>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</si>
  <si>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</si>
  <si>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37,40</t>
  </si>
  <si>
    <t>47,04</t>
  </si>
  <si>
    <t>65,55</t>
  </si>
  <si>
    <t>34,99</t>
  </si>
  <si>
    <t>5,37</t>
  </si>
  <si>
    <t>15,96</t>
  </si>
  <si>
    <t>49,14</t>
  </si>
  <si>
    <t>16,83</t>
  </si>
  <si>
    <t>16,74</t>
  </si>
  <si>
    <t>16,49</t>
  </si>
  <si>
    <t>16,33</t>
  </si>
  <si>
    <t>21,58</t>
  </si>
  <si>
    <t>21,26</t>
  </si>
  <si>
    <t>27,47</t>
  </si>
  <si>
    <t>16,66</t>
  </si>
  <si>
    <t>19,92</t>
  </si>
  <si>
    <t>12,75</t>
  </si>
  <si>
    <t>14,54</t>
  </si>
  <si>
    <t>14,80</t>
  </si>
  <si>
    <t>11,25</t>
  </si>
  <si>
    <t>37,84</t>
  </si>
  <si>
    <t>27,79</t>
  </si>
  <si>
    <t>53,71</t>
  </si>
  <si>
    <t>8,47</t>
  </si>
  <si>
    <t>170,56</t>
  </si>
  <si>
    <t>51,79</t>
  </si>
  <si>
    <t>48,05</t>
  </si>
  <si>
    <t>31,20</t>
  </si>
  <si>
    <t>44,40</t>
  </si>
  <si>
    <t>56,94</t>
  </si>
  <si>
    <t>6,71</t>
  </si>
  <si>
    <t>7,16</t>
  </si>
  <si>
    <t>7,48</t>
  </si>
  <si>
    <t>12,58</t>
  </si>
  <si>
    <t>8,70</t>
  </si>
  <si>
    <t>10,37</t>
  </si>
  <si>
    <t>5,40</t>
  </si>
  <si>
    <t>5,73</t>
  </si>
  <si>
    <t>8,11</t>
  </si>
  <si>
    <t>9,28</t>
  </si>
  <si>
    <t>8,67</t>
  </si>
  <si>
    <t>7,06</t>
  </si>
  <si>
    <t>7,81</t>
  </si>
  <si>
    <t>10,07</t>
  </si>
  <si>
    <t>9,00</t>
  </si>
  <si>
    <t>11,22</t>
  </si>
  <si>
    <t>10,66</t>
  </si>
  <si>
    <t>9,64</t>
  </si>
  <si>
    <t>12,81</t>
  </si>
  <si>
    <t>6,56</t>
  </si>
  <si>
    <t>8,02</t>
  </si>
  <si>
    <t>9,22</t>
  </si>
  <si>
    <t>13,87</t>
  </si>
  <si>
    <t>16,98</t>
  </si>
  <si>
    <t>ELETRODUTO RÍGIDO ROSCÁVEL, PVC, DN 50 MM (1 1/2"), PARA REDE ENTERRADA DE DISTRIBUIÇÃO DE ENERGIA ELÉTRICA - FORNECIMENTO E INSTALAÇÃO. AF_12/2021</t>
  </si>
  <si>
    <t>14,14</t>
  </si>
  <si>
    <t>ELETRODUTO RÍGIDO ROSCÁVEL, PVC, DN 60 MM (2"), PARA REDE ENTERRADA DE DISTRIBUIÇÃO DE ENERGIA ELÉTRICA - FORNECIMENTO E INSTALAÇÃO. AF_12/2021</t>
  </si>
  <si>
    <t>20,93</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</si>
  <si>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</si>
  <si>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</si>
  <si>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35,70</t>
  </si>
  <si>
    <t>ELETRODUTO RÍGIDO ROSCÁVEL, PVC, DN 110 MM (4"), PARA REDE ENTERRADA DE DISTRIBUIÇÃO DE ENERGIA ELÉTRICA - FORNECIMENTO E INSTALAÇÃO. AF_12/2021</t>
  </si>
  <si>
    <t>6,37</t>
  </si>
  <si>
    <t>7,29</t>
  </si>
  <si>
    <t>8,09</t>
  </si>
  <si>
    <t>9,83</t>
  </si>
  <si>
    <t>3,91</t>
  </si>
  <si>
    <t>20,29</t>
  </si>
  <si>
    <t>25,30</t>
  </si>
  <si>
    <t>25,84</t>
  </si>
  <si>
    <t>ELETRODUTO FLEXÍVEL CORRUGADO, PEAD, DN 50 (1 1/2"), PARA REDE ENTERRADA DE DISTRIBUIÇÃO DE ENERGIA ELÉTRICA - FORNECIMENTO E INSTALAÇÃO. AF_12/2021</t>
  </si>
  <si>
    <t>7,26</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</si>
  <si>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</si>
  <si>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</si>
  <si>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15,25</t>
  </si>
  <si>
    <t>ELETRODUTO FLEXÍVEL CORRUGADO, PEAD, DN 100 (4"), PARA REDE ENTERRADA DE DISTRIBUIÇÃO DE ENERGIA ELÉTRICA - FORNECIMENTO E INSTALAÇÃO. AF_12/2021</t>
  </si>
  <si>
    <t>19,71</t>
  </si>
  <si>
    <t>5,65</t>
  </si>
  <si>
    <t>5,41</t>
  </si>
  <si>
    <t>6,78</t>
  </si>
  <si>
    <t>6,66</t>
  </si>
  <si>
    <t>7,75</t>
  </si>
  <si>
    <t>9,20</t>
  </si>
  <si>
    <t>11,31</t>
  </si>
  <si>
    <t>7,79</t>
  </si>
  <si>
    <t>9,57</t>
  </si>
  <si>
    <t>11,83</t>
  </si>
  <si>
    <t>13,17</t>
  </si>
  <si>
    <t>15,47</t>
  </si>
  <si>
    <t>15,99</t>
  </si>
  <si>
    <t>18,45</t>
  </si>
  <si>
    <t>9,82</t>
  </si>
  <si>
    <t>9,48</t>
  </si>
  <si>
    <t>14,85</t>
  </si>
  <si>
    <t>17,72</t>
  </si>
  <si>
    <t>11,74</t>
  </si>
  <si>
    <t>11,40</t>
  </si>
  <si>
    <t>12,74</t>
  </si>
  <si>
    <t>15,00</t>
  </si>
  <si>
    <t>15,74</t>
  </si>
  <si>
    <t>17,91</t>
  </si>
  <si>
    <t>LUVA PARA ELETRODUTO, PVC, ROSCÁVEL, DN 50 MM (1 1/2"), PARA REDE ENTERRADA DE DISTRIBUIÇÃO DE ENERGIA ELÉTRICA - FORNECIMENTO E INSTALAÇÃO. AF_12/2021</t>
  </si>
  <si>
    <t>13,07</t>
  </si>
  <si>
    <t>LUVA PARA ELETRODUTO, PVC, ROSCÁVEL, DN 60 MM (2"), PARA REDE ENTERRADA DE DISTRIBUIÇÃO DE ENERGIA ELÉTRICA - FORNECIMENTO E INSTALAÇÃO. AF_12/2021</t>
  </si>
  <si>
    <t>16,25</t>
  </si>
  <si>
    <t>LUVA PARA ELETRODUTO, PVC, ROSCÁVEL, DN 75 MM (2 1/2"), PARA REDE ENTERRADA DE DISTRIBUIÇÃO DE ENERGIA ELÉTRICA - FORNECIMENTO E INSTALAÇÃO. AF_12/2021</t>
  </si>
  <si>
    <t>25,51</t>
  </si>
  <si>
    <t>LUVA PARA ELETRODUTO, PVC, ROSCÁVEL, DN 85 MM (3"), PARA REDE ENTERRADA DE DISTRIBUIÇÃO DE ENERGIA ELÉTRICA - FORNECIMENTO E INSTALAÇÃO. AF_12/2021</t>
  </si>
  <si>
    <t>31,37</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</si>
  <si>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</si>
  <si>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</si>
  <si>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20,03</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</si>
  <si>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</si>
  <si>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</si>
  <si>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45,69</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</si>
  <si>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</si>
  <si>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</si>
  <si>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5,14</t>
  </si>
  <si>
    <t>6,87</t>
  </si>
  <si>
    <t>5,69</t>
  </si>
  <si>
    <t>6,72</t>
  </si>
  <si>
    <t>6,40</t>
  </si>
  <si>
    <t>11,57</t>
  </si>
  <si>
    <t>15,50</t>
  </si>
  <si>
    <t>9,49</t>
  </si>
  <si>
    <t>13,79</t>
  </si>
  <si>
    <t>17,12</t>
  </si>
  <si>
    <t>9,32</t>
  </si>
  <si>
    <t>11,01</t>
  </si>
  <si>
    <t>2,76</t>
  </si>
  <si>
    <t>5,39</t>
  </si>
  <si>
    <t>6,64</t>
  </si>
  <si>
    <t>7,60</t>
  </si>
  <si>
    <t>9,12</t>
  </si>
  <si>
    <t>10,27</t>
  </si>
  <si>
    <t>15,10</t>
  </si>
  <si>
    <t>16,17</t>
  </si>
  <si>
    <t>23,09</t>
  </si>
  <si>
    <t>24,66</t>
  </si>
  <si>
    <t>11,65</t>
  </si>
  <si>
    <t>17,83</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</si>
  <si>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</si>
  <si>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</si>
  <si>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38,67</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</si>
  <si>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</si>
  <si>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</si>
  <si>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</si>
  <si>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</si>
  <si>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</si>
  <si>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</si>
  <si>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</si>
  <si>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</si>
  <si>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16,24</t>
  </si>
  <si>
    <t>17,60</t>
  </si>
  <si>
    <t>26,82</t>
  </si>
  <si>
    <t>12,78</t>
  </si>
  <si>
    <t>13,14</t>
  </si>
  <si>
    <t>30,02</t>
  </si>
  <si>
    <t>17,46</t>
  </si>
  <si>
    <t>9,62</t>
  </si>
  <si>
    <t>7,51</t>
  </si>
  <si>
    <t>23,17</t>
  </si>
  <si>
    <t>8,16</t>
  </si>
  <si>
    <t>15,93</t>
  </si>
  <si>
    <t>11,23</t>
  </si>
  <si>
    <t>25,18</t>
  </si>
  <si>
    <t>23,62</t>
  </si>
  <si>
    <t>28,82</t>
  </si>
  <si>
    <t>29,31</t>
  </si>
  <si>
    <t>34,97</t>
  </si>
  <si>
    <t>41,32</t>
  </si>
  <si>
    <t>35,20</t>
  </si>
  <si>
    <t>39,37</t>
  </si>
  <si>
    <t>52,89</t>
  </si>
  <si>
    <t>23,22</t>
  </si>
  <si>
    <t>24,20</t>
  </si>
  <si>
    <t>26,55</t>
  </si>
  <si>
    <t>27,12</t>
  </si>
  <si>
    <t>29,99</t>
  </si>
  <si>
    <t>15,88</t>
  </si>
  <si>
    <t>16,44</t>
  </si>
  <si>
    <t>18,80</t>
  </si>
  <si>
    <t>19,65</t>
  </si>
  <si>
    <t>33,31</t>
  </si>
  <si>
    <t>187,05</t>
  </si>
  <si>
    <t>12,55</t>
  </si>
  <si>
    <t>13,60</t>
  </si>
  <si>
    <t>63,23</t>
  </si>
  <si>
    <t>79,65</t>
  </si>
  <si>
    <t>47,41</t>
  </si>
  <si>
    <t>75,18</t>
  </si>
  <si>
    <t>92,66</t>
  </si>
  <si>
    <t>6,46</t>
  </si>
  <si>
    <t>13,35</t>
  </si>
  <si>
    <t>11,77</t>
  </si>
  <si>
    <t>23,25</t>
  </si>
  <si>
    <t>28,68</t>
  </si>
  <si>
    <t>34,94</t>
  </si>
  <si>
    <t>29,54</t>
  </si>
  <si>
    <t>36,81</t>
  </si>
  <si>
    <t>47,66</t>
  </si>
  <si>
    <t>43,12</t>
  </si>
  <si>
    <t>62,37</t>
  </si>
  <si>
    <t>67,82</t>
  </si>
  <si>
    <t>22,13</t>
  </si>
  <si>
    <t>39,98</t>
  </si>
  <si>
    <t>18,95</t>
  </si>
  <si>
    <t>27,80</t>
  </si>
  <si>
    <t>35,07</t>
  </si>
  <si>
    <t>20,26</t>
  </si>
  <si>
    <t>22,47</t>
  </si>
  <si>
    <t>27,53</t>
  </si>
  <si>
    <t>29,74</t>
  </si>
  <si>
    <t>17,33</t>
  </si>
  <si>
    <t>19,54</t>
  </si>
  <si>
    <t>38,09</t>
  </si>
  <si>
    <t>42,51</t>
  </si>
  <si>
    <t>53,75</t>
  </si>
  <si>
    <t>33,79</t>
  </si>
  <si>
    <t>41,06</t>
  </si>
  <si>
    <t>47,37</t>
  </si>
  <si>
    <t>54,64</t>
  </si>
  <si>
    <t>53,93</t>
  </si>
  <si>
    <t>30,48</t>
  </si>
  <si>
    <t>17,51</t>
  </si>
  <si>
    <t>15,70</t>
  </si>
  <si>
    <t>20,69</t>
  </si>
  <si>
    <t>39,83</t>
  </si>
  <si>
    <t>36,75</t>
  </si>
  <si>
    <t>25,91</t>
  </si>
  <si>
    <t>144,05</t>
  </si>
  <si>
    <t>39,07</t>
  </si>
  <si>
    <t>56,45</t>
  </si>
  <si>
    <t>8,61</t>
  </si>
  <si>
    <t>5,75</t>
  </si>
  <si>
    <t>17,56</t>
  </si>
  <si>
    <t>26,71</t>
  </si>
  <si>
    <t>36,79</t>
  </si>
  <si>
    <t>52,42</t>
  </si>
  <si>
    <t>96,43</t>
  </si>
  <si>
    <t>125,50</t>
  </si>
  <si>
    <t>103,03</t>
  </si>
  <si>
    <t>77,14</t>
  </si>
  <si>
    <t>20,97</t>
  </si>
  <si>
    <t>38,23</t>
  </si>
  <si>
    <t>39,59</t>
  </si>
  <si>
    <t>57,58</t>
  </si>
  <si>
    <t>23,58</t>
  </si>
  <si>
    <t>24,87</t>
  </si>
  <si>
    <t>30,41</t>
  </si>
  <si>
    <t>211,70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</si>
  <si>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</si>
  <si>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</si>
  <si>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</si>
  <si>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245,55</t>
  </si>
  <si>
    <t>48,81</t>
  </si>
  <si>
    <t>20,08</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</si>
  <si>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</si>
  <si>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</si>
  <si>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385,37</t>
  </si>
  <si>
    <t>3,29</t>
  </si>
  <si>
    <t>4,01</t>
  </si>
  <si>
    <t>4,91</t>
  </si>
  <si>
    <t>27,65</t>
  </si>
  <si>
    <t>72,47</t>
  </si>
  <si>
    <t>3,19</t>
  </si>
  <si>
    <t>4,26</t>
  </si>
  <si>
    <t>18,70</t>
  </si>
  <si>
    <t>43,62</t>
  </si>
  <si>
    <t>8,03</t>
  </si>
  <si>
    <t>9,79</t>
  </si>
  <si>
    <t>10,40</t>
  </si>
  <si>
    <t>3,05</t>
  </si>
  <si>
    <t>3,74</t>
  </si>
  <si>
    <t>5,43</t>
  </si>
  <si>
    <t>23,93</t>
  </si>
  <si>
    <t>40,09</t>
  </si>
  <si>
    <t>319,83</t>
  </si>
  <si>
    <t>14,39</t>
  </si>
  <si>
    <t>58,27</t>
  </si>
  <si>
    <t>88,06</t>
  </si>
  <si>
    <t>3,03</t>
  </si>
  <si>
    <t>4,64</t>
  </si>
  <si>
    <t>44,44</t>
  </si>
  <si>
    <t>28,77</t>
  </si>
  <si>
    <t>7,34</t>
  </si>
  <si>
    <t>8,98</t>
  </si>
  <si>
    <t>15,37</t>
  </si>
  <si>
    <t>5,07</t>
  </si>
  <si>
    <t>15,51</t>
  </si>
  <si>
    <t>48,84</t>
  </si>
  <si>
    <t>20,55</t>
  </si>
  <si>
    <t>27,85</t>
  </si>
  <si>
    <t>40,72</t>
  </si>
  <si>
    <t>65,20</t>
  </si>
  <si>
    <t>45,26</t>
  </si>
  <si>
    <t>89,61</t>
  </si>
  <si>
    <t>21,89</t>
  </si>
  <si>
    <t>33,45</t>
  </si>
  <si>
    <t>48,01</t>
  </si>
  <si>
    <t>58,48</t>
  </si>
  <si>
    <t>27,03</t>
  </si>
  <si>
    <t>40,74</t>
  </si>
  <si>
    <t>204,95</t>
  </si>
  <si>
    <t>12,56</t>
  </si>
  <si>
    <t>24,78</t>
  </si>
  <si>
    <t>38,65</t>
  </si>
  <si>
    <t>38,40</t>
  </si>
  <si>
    <t>46,22</t>
  </si>
  <si>
    <t>95,26</t>
  </si>
  <si>
    <t>52,08</t>
  </si>
  <si>
    <t>39,78</t>
  </si>
  <si>
    <t>63,89</t>
  </si>
  <si>
    <t>116,93</t>
  </si>
  <si>
    <t>157,40</t>
  </si>
  <si>
    <t>227,62</t>
  </si>
  <si>
    <t>157,28</t>
  </si>
  <si>
    <t>178,12</t>
  </si>
  <si>
    <t>239,85</t>
  </si>
  <si>
    <t>297,59</t>
  </si>
  <si>
    <t>395,19</t>
  </si>
  <si>
    <t>489,76</t>
  </si>
  <si>
    <t>40,98</t>
  </si>
  <si>
    <t>67,70</t>
  </si>
  <si>
    <t>85,03</t>
  </si>
  <si>
    <t>62,47</t>
  </si>
  <si>
    <t>163,04</t>
  </si>
  <si>
    <t>184,18</t>
  </si>
  <si>
    <t>49,38</t>
  </si>
  <si>
    <t>82,14</t>
  </si>
  <si>
    <t>104,71</t>
  </si>
  <si>
    <t>68,85</t>
  </si>
  <si>
    <t>175,46</t>
  </si>
  <si>
    <t>201,82</t>
  </si>
  <si>
    <t>161,58</t>
  </si>
  <si>
    <t>103,20</t>
  </si>
  <si>
    <t>107,07</t>
  </si>
  <si>
    <t>30,70</t>
  </si>
  <si>
    <t>41,92</t>
  </si>
  <si>
    <t>235,65</t>
  </si>
  <si>
    <t>321,00</t>
  </si>
  <si>
    <t>442,07</t>
  </si>
  <si>
    <t>637,97</t>
  </si>
  <si>
    <t>15,07</t>
  </si>
  <si>
    <t>21,56</t>
  </si>
  <si>
    <t>23,61</t>
  </si>
  <si>
    <t>105,20</t>
  </si>
  <si>
    <t>36,09</t>
  </si>
  <si>
    <t>31,23</t>
  </si>
  <si>
    <t>21,10</t>
  </si>
  <si>
    <t>41,89</t>
  </si>
  <si>
    <t>19,52</t>
  </si>
  <si>
    <t>34,82</t>
  </si>
  <si>
    <t>15,02</t>
  </si>
  <si>
    <t>18,72</t>
  </si>
  <si>
    <t>28,44</t>
  </si>
  <si>
    <t>37,94</t>
  </si>
  <si>
    <t>55,59</t>
  </si>
  <si>
    <t>91,34</t>
  </si>
  <si>
    <t>128,27</t>
  </si>
  <si>
    <t>224,04</t>
  </si>
  <si>
    <t>14,99</t>
  </si>
  <si>
    <t>24,80</t>
  </si>
  <si>
    <t>34,44</t>
  </si>
  <si>
    <t>50,22</t>
  </si>
  <si>
    <t>67,34</t>
  </si>
  <si>
    <t>126,88</t>
  </si>
  <si>
    <t>187,35</t>
  </si>
  <si>
    <t>255,90</t>
  </si>
  <si>
    <t>10,09</t>
  </si>
  <si>
    <t>18,48</t>
  </si>
  <si>
    <t>22,57</t>
  </si>
  <si>
    <t>31,22</t>
  </si>
  <si>
    <t>42,22</t>
  </si>
  <si>
    <t>57,37</t>
  </si>
  <si>
    <t>93,61</t>
  </si>
  <si>
    <t>125,20</t>
  </si>
  <si>
    <t>204,54</t>
  </si>
  <si>
    <t>15,45</t>
  </si>
  <si>
    <t>18,96</t>
  </si>
  <si>
    <t>37,76</t>
  </si>
  <si>
    <t>55,07</t>
  </si>
  <si>
    <t>69,43</t>
  </si>
  <si>
    <t>128,30</t>
  </si>
  <si>
    <t>181,22</t>
  </si>
  <si>
    <t>234,29</t>
  </si>
  <si>
    <t>8,81</t>
  </si>
  <si>
    <t>15,86</t>
  </si>
  <si>
    <t>8,92</t>
  </si>
  <si>
    <t>11,93</t>
  </si>
  <si>
    <t>17,27</t>
  </si>
  <si>
    <t>26,57</t>
  </si>
  <si>
    <t>31,59</t>
  </si>
  <si>
    <t>54,31</t>
  </si>
  <si>
    <t>68,63</t>
  </si>
  <si>
    <t>84,01</t>
  </si>
  <si>
    <t>31,87</t>
  </si>
  <si>
    <t>69,03</t>
  </si>
  <si>
    <t>84,43</t>
  </si>
  <si>
    <t>92,19</t>
  </si>
  <si>
    <t>117,13</t>
  </si>
  <si>
    <t>176,18</t>
  </si>
  <si>
    <t>211,84</t>
  </si>
  <si>
    <t>228,29</t>
  </si>
  <si>
    <t>60,75</t>
  </si>
  <si>
    <t>96,00</t>
  </si>
  <si>
    <t>121,23</t>
  </si>
  <si>
    <t>69,15</t>
  </si>
  <si>
    <t>110,44</t>
  </si>
  <si>
    <t>140,91</t>
  </si>
  <si>
    <t>111,17</t>
  </si>
  <si>
    <t>153,66</t>
  </si>
  <si>
    <t>221,66</t>
  </si>
  <si>
    <t>269,21</t>
  </si>
  <si>
    <t>372,35</t>
  </si>
  <si>
    <t>482,69</t>
  </si>
  <si>
    <t>71,99</t>
  </si>
  <si>
    <t>114,98</t>
  </si>
  <si>
    <t>157,76</t>
  </si>
  <si>
    <t>80,39</t>
  </si>
  <si>
    <t>129,42</t>
  </si>
  <si>
    <t>177,44</t>
  </si>
  <si>
    <t>623,01</t>
  </si>
  <si>
    <t>18,14</t>
  </si>
  <si>
    <t>26,92</t>
  </si>
  <si>
    <t>35,91</t>
  </si>
  <si>
    <t>48,64</t>
  </si>
  <si>
    <t>18,52</t>
  </si>
  <si>
    <t>27,32</t>
  </si>
  <si>
    <t>36,31</t>
  </si>
  <si>
    <t>17,34</t>
  </si>
  <si>
    <t>25,98</t>
  </si>
  <si>
    <t>47,25</t>
  </si>
  <si>
    <t>32,73</t>
  </si>
  <si>
    <t>57,00</t>
  </si>
  <si>
    <t>258,11</t>
  </si>
  <si>
    <t>10,44</t>
  </si>
  <si>
    <t>13,34</t>
  </si>
  <si>
    <t>12,83</t>
  </si>
  <si>
    <t>5,67</t>
  </si>
  <si>
    <t>12,63</t>
  </si>
  <si>
    <t>5,03</t>
  </si>
  <si>
    <t>16,55</t>
  </si>
  <si>
    <t>9,16</t>
  </si>
  <si>
    <t>5,99</t>
  </si>
  <si>
    <t>6,84</t>
  </si>
  <si>
    <t>8,26</t>
  </si>
  <si>
    <t>8,14</t>
  </si>
  <si>
    <t>10,90</t>
  </si>
  <si>
    <t>16,22</t>
  </si>
  <si>
    <t>5,86</t>
  </si>
  <si>
    <t>5,38</t>
  </si>
  <si>
    <t>7,23</t>
  </si>
  <si>
    <t>8,32</t>
  </si>
  <si>
    <t>13,45</t>
  </si>
  <si>
    <t>3,57</t>
  </si>
  <si>
    <t>8,63</t>
  </si>
  <si>
    <t>14,92</t>
  </si>
  <si>
    <t>7,53</t>
  </si>
  <si>
    <t>11,00</t>
  </si>
  <si>
    <t>13,44</t>
  </si>
  <si>
    <t>31,75</t>
  </si>
  <si>
    <t>9,18</t>
  </si>
  <si>
    <t>20,66</t>
  </si>
  <si>
    <t>25,04</t>
  </si>
  <si>
    <t>7,67</t>
  </si>
  <si>
    <t>26,89</t>
  </si>
  <si>
    <t>14,65</t>
  </si>
  <si>
    <t>4,16</t>
  </si>
  <si>
    <t>5,02</t>
  </si>
  <si>
    <t>6,81</t>
  </si>
  <si>
    <t>9,07</t>
  </si>
  <si>
    <t>11,05</t>
  </si>
  <si>
    <t>19,22</t>
  </si>
  <si>
    <t>13,21</t>
  </si>
  <si>
    <t>15,21</t>
  </si>
  <si>
    <t>20,79</t>
  </si>
  <si>
    <t>40,89</t>
  </si>
  <si>
    <t>9,90</t>
  </si>
  <si>
    <t>136,30</t>
  </si>
  <si>
    <t>29,32</t>
  </si>
  <si>
    <t>25,79</t>
  </si>
  <si>
    <t>43,66</t>
  </si>
  <si>
    <t>6,69</t>
  </si>
  <si>
    <t>4,37</t>
  </si>
  <si>
    <t>57,13</t>
  </si>
  <si>
    <t>12,60</t>
  </si>
  <si>
    <t>3,52</t>
  </si>
  <si>
    <t>8,77</t>
  </si>
  <si>
    <t>14,10</t>
  </si>
  <si>
    <t>19,70</t>
  </si>
  <si>
    <t>21,46</t>
  </si>
  <si>
    <t>19,75</t>
  </si>
  <si>
    <t>24,17</t>
  </si>
  <si>
    <t>24,13</t>
  </si>
  <si>
    <t>8,44</t>
  </si>
  <si>
    <t>17,37</t>
  </si>
  <si>
    <t>11,97</t>
  </si>
  <si>
    <t>24,21</t>
  </si>
  <si>
    <t>37,08</t>
  </si>
  <si>
    <t>33,50</t>
  </si>
  <si>
    <t>35,89</t>
  </si>
  <si>
    <t>40,30</t>
  </si>
  <si>
    <t>14,62</t>
  </si>
  <si>
    <t>10,43</t>
  </si>
  <si>
    <t>20,41</t>
  </si>
  <si>
    <t>18,51</t>
  </si>
  <si>
    <t>20,42</t>
  </si>
  <si>
    <t>29,80</t>
  </si>
  <si>
    <t>6,04</t>
  </si>
  <si>
    <t>8,33</t>
  </si>
  <si>
    <t>25,05</t>
  </si>
  <si>
    <t>18,59</t>
  </si>
  <si>
    <t>19,62</t>
  </si>
  <si>
    <t>45,97</t>
  </si>
  <si>
    <t>8,42</t>
  </si>
  <si>
    <t>14,41</t>
  </si>
  <si>
    <t>13,96</t>
  </si>
  <si>
    <t>21,36</t>
  </si>
  <si>
    <t>23,13</t>
  </si>
  <si>
    <t>18,08</t>
  </si>
  <si>
    <t>17,71</t>
  </si>
  <si>
    <t>19,39</t>
  </si>
  <si>
    <t>26,20</t>
  </si>
  <si>
    <t>15,09</t>
  </si>
  <si>
    <t>21,47</t>
  </si>
  <si>
    <t>10,32</t>
  </si>
  <si>
    <t>8,28</t>
  </si>
  <si>
    <t>13,77</t>
  </si>
  <si>
    <t>7,80</t>
  </si>
  <si>
    <t>17,95</t>
  </si>
  <si>
    <t>26,90</t>
  </si>
  <si>
    <t>6,99</t>
  </si>
  <si>
    <t>25,58</t>
  </si>
  <si>
    <t>23,18</t>
  </si>
  <si>
    <t>12,04</t>
  </si>
  <si>
    <t>35,21</t>
  </si>
  <si>
    <t>27,31</t>
  </si>
  <si>
    <t>39,42</t>
  </si>
  <si>
    <t>9,25</t>
  </si>
  <si>
    <t>110,45</t>
  </si>
  <si>
    <t>27,73</t>
  </si>
  <si>
    <t>37,81</t>
  </si>
  <si>
    <t>51,48</t>
  </si>
  <si>
    <t>137,52</t>
  </si>
  <si>
    <t>29,75</t>
  </si>
  <si>
    <t>11,02</t>
  </si>
  <si>
    <t>73,07</t>
  </si>
  <si>
    <t>17,17</t>
  </si>
  <si>
    <t>16,01</t>
  </si>
  <si>
    <t>12,23</t>
  </si>
  <si>
    <t>38,88</t>
  </si>
  <si>
    <t>45,64</t>
  </si>
  <si>
    <t>45,58</t>
  </si>
  <si>
    <t>9,67</t>
  </si>
  <si>
    <t>11,24</t>
  </si>
  <si>
    <t>11,76</t>
  </si>
  <si>
    <t>19,16</t>
  </si>
  <si>
    <t>15,14</t>
  </si>
  <si>
    <t>23,15</t>
  </si>
  <si>
    <t>18,20</t>
  </si>
  <si>
    <t>19,29</t>
  </si>
  <si>
    <t>6,83</t>
  </si>
  <si>
    <t>18,36</t>
  </si>
  <si>
    <t>6,35</t>
  </si>
  <si>
    <t>16,50</t>
  </si>
  <si>
    <t>31,80</t>
  </si>
  <si>
    <t>45,27</t>
  </si>
  <si>
    <t>23,67</t>
  </si>
  <si>
    <t>25,45</t>
  </si>
  <si>
    <t>38,28</t>
  </si>
  <si>
    <t>5,77</t>
  </si>
  <si>
    <t>8,87</t>
  </si>
  <si>
    <t>10,35</t>
  </si>
  <si>
    <t>16,64</t>
  </si>
  <si>
    <t>37,73</t>
  </si>
  <si>
    <t>7,56</t>
  </si>
  <si>
    <t>25,73</t>
  </si>
  <si>
    <t>35,81</t>
  </si>
  <si>
    <t>135,52</t>
  </si>
  <si>
    <t>27,75</t>
  </si>
  <si>
    <t>12,68</t>
  </si>
  <si>
    <t>18,61</t>
  </si>
  <si>
    <t>41,58</t>
  </si>
  <si>
    <t>84,62</t>
  </si>
  <si>
    <t>21,77</t>
  </si>
  <si>
    <t>18,40</t>
  </si>
  <si>
    <t>29,67</t>
  </si>
  <si>
    <t>11,42</t>
  </si>
  <si>
    <t>21,43</t>
  </si>
  <si>
    <t>32,78</t>
  </si>
  <si>
    <t>61,10</t>
  </si>
  <si>
    <t>62,03</t>
  </si>
  <si>
    <t>148,72</t>
  </si>
  <si>
    <t>152,13</t>
  </si>
  <si>
    <t>175,71</t>
  </si>
  <si>
    <t>180,30</t>
  </si>
  <si>
    <t>15,42</t>
  </si>
  <si>
    <t>39,95</t>
  </si>
  <si>
    <t>15,73</t>
  </si>
  <si>
    <t>14,96</t>
  </si>
  <si>
    <t>33,15</t>
  </si>
  <si>
    <t>24,82</t>
  </si>
  <si>
    <t>34,90</t>
  </si>
  <si>
    <t>134,61</t>
  </si>
  <si>
    <t>26,84</t>
  </si>
  <si>
    <t>20,07</t>
  </si>
  <si>
    <t>33,47</t>
  </si>
  <si>
    <t>15,23</t>
  </si>
  <si>
    <t>137,74</t>
  </si>
  <si>
    <t>49,99</t>
  </si>
  <si>
    <t>29,83</t>
  </si>
  <si>
    <t>164,32</t>
  </si>
  <si>
    <t>33,24</t>
  </si>
  <si>
    <t>221,86</t>
  </si>
  <si>
    <t>111,66</t>
  </si>
  <si>
    <t>122,25</t>
  </si>
  <si>
    <t>161,77</t>
  </si>
  <si>
    <t>142,55</t>
  </si>
  <si>
    <t>237,29</t>
  </si>
  <si>
    <t>39,76</t>
  </si>
  <si>
    <t>50,49</t>
  </si>
  <si>
    <t>77,55</t>
  </si>
  <si>
    <t>171,85</t>
  </si>
  <si>
    <t>212,18</t>
  </si>
  <si>
    <t>23,27</t>
  </si>
  <si>
    <t>23,21</t>
  </si>
  <si>
    <t>63,80</t>
  </si>
  <si>
    <t>87,90</t>
  </si>
  <si>
    <t>39,55</t>
  </si>
  <si>
    <t>4,58</t>
  </si>
  <si>
    <t>3,45</t>
  </si>
  <si>
    <t>7,41</t>
  </si>
  <si>
    <t>26,85</t>
  </si>
  <si>
    <t>10,16</t>
  </si>
  <si>
    <t>8,29</t>
  </si>
  <si>
    <t>30,22</t>
  </si>
  <si>
    <t>54,08</t>
  </si>
  <si>
    <t>82,90</t>
  </si>
  <si>
    <t>127,72</t>
  </si>
  <si>
    <t>404,75</t>
  </si>
  <si>
    <t>35,17</t>
  </si>
  <si>
    <t>47,09</t>
  </si>
  <si>
    <t>73,27</t>
  </si>
  <si>
    <t>208,96</t>
  </si>
  <si>
    <t>25,34</t>
  </si>
  <si>
    <t>77,09</t>
  </si>
  <si>
    <t>102,55</t>
  </si>
  <si>
    <t>189,79</t>
  </si>
  <si>
    <t>499,15</t>
  </si>
  <si>
    <t>21,70</t>
  </si>
  <si>
    <t>32,68</t>
  </si>
  <si>
    <t>20,11</t>
  </si>
  <si>
    <t>17,16</t>
  </si>
  <si>
    <t>28,64</t>
  </si>
  <si>
    <t>41,69</t>
  </si>
  <si>
    <t>13,69</t>
  </si>
  <si>
    <t>36,74</t>
  </si>
  <si>
    <t>8,30</t>
  </si>
  <si>
    <t>22,84</t>
  </si>
  <si>
    <t>17,40</t>
  </si>
  <si>
    <t>31,66</t>
  </si>
  <si>
    <t>54,92</t>
  </si>
  <si>
    <t>81,67</t>
  </si>
  <si>
    <t>79,79</t>
  </si>
  <si>
    <t>116,96</t>
  </si>
  <si>
    <t>160,13</t>
  </si>
  <si>
    <t>54,88</t>
  </si>
  <si>
    <t>82,49</t>
  </si>
  <si>
    <t>105,54</t>
  </si>
  <si>
    <t>44,12</t>
  </si>
  <si>
    <t>42,10</t>
  </si>
  <si>
    <t>64,37</t>
  </si>
  <si>
    <t>61,60</t>
  </si>
  <si>
    <t>79,71</t>
  </si>
  <si>
    <t>56,91</t>
  </si>
  <si>
    <t>23,20</t>
  </si>
  <si>
    <t>26,94</t>
  </si>
  <si>
    <t>28,36</t>
  </si>
  <si>
    <t>32,36</t>
  </si>
  <si>
    <t>32,64</t>
  </si>
  <si>
    <t>43,79</t>
  </si>
  <si>
    <t>60,69</t>
  </si>
  <si>
    <t>30,91</t>
  </si>
  <si>
    <t>43,32</t>
  </si>
  <si>
    <t>49,89</t>
  </si>
  <si>
    <t>64,95</t>
  </si>
  <si>
    <t>99,06</t>
  </si>
  <si>
    <t>11,99</t>
  </si>
  <si>
    <t>30,34</t>
  </si>
  <si>
    <t>16,10</t>
  </si>
  <si>
    <t>26,34</t>
  </si>
  <si>
    <t>43,69</t>
  </si>
  <si>
    <t>41,67</t>
  </si>
  <si>
    <t>21,69</t>
  </si>
  <si>
    <t>56,32</t>
  </si>
  <si>
    <t>155,16</t>
  </si>
  <si>
    <t>27,00</t>
  </si>
  <si>
    <t>38,45</t>
  </si>
  <si>
    <t>30,52</t>
  </si>
  <si>
    <t>37,96</t>
  </si>
  <si>
    <t>43,47</t>
  </si>
  <si>
    <t>58,08</t>
  </si>
  <si>
    <t>86,06</t>
  </si>
  <si>
    <t>19,86</t>
  </si>
  <si>
    <t>12,45</t>
  </si>
  <si>
    <t>11,41</t>
  </si>
  <si>
    <t>597,95</t>
  </si>
  <si>
    <t>51,23</t>
  </si>
  <si>
    <t>15,97</t>
  </si>
  <si>
    <t>657,45</t>
  </si>
  <si>
    <t>34,02</t>
  </si>
  <si>
    <t>89,75</t>
  </si>
  <si>
    <t>35,32</t>
  </si>
  <si>
    <t>30,50</t>
  </si>
  <si>
    <t>753,02</t>
  </si>
  <si>
    <t>54,99</t>
  </si>
  <si>
    <t>51,43</t>
  </si>
  <si>
    <t>945,37</t>
  </si>
  <si>
    <t>81,87</t>
  </si>
  <si>
    <t>71,43</t>
  </si>
  <si>
    <t>1.310,37</t>
  </si>
  <si>
    <t>193,89</t>
  </si>
  <si>
    <t>1.729,14</t>
  </si>
  <si>
    <t>93,52</t>
  </si>
  <si>
    <t>22,49</t>
  </si>
  <si>
    <t>21,37</t>
  </si>
  <si>
    <t>32,53</t>
  </si>
  <si>
    <t>35,47</t>
  </si>
  <si>
    <t>30,64</t>
  </si>
  <si>
    <t>8,17</t>
  </si>
  <si>
    <t>25,82</t>
  </si>
  <si>
    <t>516,38</t>
  </si>
  <si>
    <t>13,08</t>
  </si>
  <si>
    <t>599,62</t>
  </si>
  <si>
    <t>22,43</t>
  </si>
  <si>
    <t>26,48</t>
  </si>
  <si>
    <t>52,90</t>
  </si>
  <si>
    <t>17,63</t>
  </si>
  <si>
    <t>659,11</t>
  </si>
  <si>
    <t>35,68</t>
  </si>
  <si>
    <t>91,41</t>
  </si>
  <si>
    <t>96,82</t>
  </si>
  <si>
    <t>22,69</t>
  </si>
  <si>
    <t>23,66</t>
  </si>
  <si>
    <t>20,95</t>
  </si>
  <si>
    <t>516,54</t>
  </si>
  <si>
    <t>15,62</t>
  </si>
  <si>
    <t>14,58</t>
  </si>
  <si>
    <t>601,12</t>
  </si>
  <si>
    <t>27,83</t>
  </si>
  <si>
    <t>54,40</t>
  </si>
  <si>
    <t>38,41</t>
  </si>
  <si>
    <t>94,14</t>
  </si>
  <si>
    <t>661,84</t>
  </si>
  <si>
    <t>67,58</t>
  </si>
  <si>
    <t>99,84</t>
  </si>
  <si>
    <t>18,90</t>
  </si>
  <si>
    <t>30,06</t>
  </si>
  <si>
    <t>28,18</t>
  </si>
  <si>
    <t>101,68</t>
  </si>
  <si>
    <t>148,52</t>
  </si>
  <si>
    <t>332,43</t>
  </si>
  <si>
    <t>20,36</t>
  </si>
  <si>
    <t>95,88</t>
  </si>
  <si>
    <t>325,87</t>
  </si>
  <si>
    <t>459,63</t>
  </si>
  <si>
    <t>145,50</t>
  </si>
  <si>
    <t>166,30</t>
  </si>
  <si>
    <t>418,87</t>
  </si>
  <si>
    <t>346,55</t>
  </si>
  <si>
    <t>410,49</t>
  </si>
  <si>
    <t>951,46</t>
  </si>
  <si>
    <t>793,01</t>
  </si>
  <si>
    <t>1.663,12</t>
  </si>
  <si>
    <t>5,59</t>
  </si>
  <si>
    <t>5,49</t>
  </si>
  <si>
    <t>12,09</t>
  </si>
  <si>
    <t>26,61</t>
  </si>
  <si>
    <t>26,60</t>
  </si>
  <si>
    <t>36,62</t>
  </si>
  <si>
    <t>8,66</t>
  </si>
  <si>
    <t>14,09</t>
  </si>
  <si>
    <t>15,22</t>
  </si>
  <si>
    <t>44,26</t>
  </si>
  <si>
    <t>59,00</t>
  </si>
  <si>
    <t>233,94</t>
  </si>
  <si>
    <t>13,73</t>
  </si>
  <si>
    <t>13,09</t>
  </si>
  <si>
    <t>15,35</t>
  </si>
  <si>
    <t>23,14</t>
  </si>
  <si>
    <t>24,28</t>
  </si>
  <si>
    <t>24,35</t>
  </si>
  <si>
    <t>33,14</t>
  </si>
  <si>
    <t>91,45</t>
  </si>
  <si>
    <t>79,48</t>
  </si>
  <si>
    <t>23,38</t>
  </si>
  <si>
    <t>29,08</t>
  </si>
  <si>
    <t>408,61</t>
  </si>
  <si>
    <t>22,93</t>
  </si>
  <si>
    <t>5,63</t>
  </si>
  <si>
    <t>35,30</t>
  </si>
  <si>
    <t>13,93</t>
  </si>
  <si>
    <t>161,65</t>
  </si>
  <si>
    <t>33,67</t>
  </si>
  <si>
    <t>139,75</t>
  </si>
  <si>
    <t>14,61</t>
  </si>
  <si>
    <t>21,15</t>
  </si>
  <si>
    <t>29,96</t>
  </si>
  <si>
    <t>61,62</t>
  </si>
  <si>
    <t>144,93</t>
  </si>
  <si>
    <t>177,33</t>
  </si>
  <si>
    <t>38,30</t>
  </si>
  <si>
    <t>77,41</t>
  </si>
  <si>
    <t>165,47</t>
  </si>
  <si>
    <t>212,48</t>
  </si>
  <si>
    <t>32,99</t>
  </si>
  <si>
    <t>118,74</t>
  </si>
  <si>
    <t>24,90</t>
  </si>
  <si>
    <t>71,70</t>
  </si>
  <si>
    <t>12,86</t>
  </si>
  <si>
    <t>12,20</t>
  </si>
  <si>
    <t>27,44</t>
  </si>
  <si>
    <t>20,89</t>
  </si>
  <si>
    <t>55,33</t>
  </si>
  <si>
    <t>9,21</t>
  </si>
  <si>
    <t>18,38</t>
  </si>
  <si>
    <t>18,31</t>
  </si>
  <si>
    <t>30,86</t>
  </si>
  <si>
    <t>7,15</t>
  </si>
  <si>
    <t>25,47</t>
  </si>
  <si>
    <t>18,92</t>
  </si>
  <si>
    <t>12,48</t>
  </si>
  <si>
    <t>43,03</t>
  </si>
  <si>
    <t>32,97</t>
  </si>
  <si>
    <t>12,82</t>
  </si>
  <si>
    <t>23,50</t>
  </si>
  <si>
    <t>25,65</t>
  </si>
  <si>
    <t>12,96</t>
  </si>
  <si>
    <t>24,67</t>
  </si>
  <si>
    <t>44,14</t>
  </si>
  <si>
    <t>4,71</t>
  </si>
  <si>
    <t>13,51</t>
  </si>
  <si>
    <t>27,16</t>
  </si>
  <si>
    <t>28,14</t>
  </si>
  <si>
    <t>40,99</t>
  </si>
  <si>
    <t>38,58</t>
  </si>
  <si>
    <t>93,60</t>
  </si>
  <si>
    <t>90,77</t>
  </si>
  <si>
    <t>141,43</t>
  </si>
  <si>
    <t>211,74</t>
  </si>
  <si>
    <t>15,92</t>
  </si>
  <si>
    <t>5,62</t>
  </si>
  <si>
    <t>14,53</t>
  </si>
  <si>
    <t>18,64</t>
  </si>
  <si>
    <t>27,94</t>
  </si>
  <si>
    <t>60,00</t>
  </si>
  <si>
    <t>151,04</t>
  </si>
  <si>
    <t>7,00</t>
  </si>
  <si>
    <t>10,99</t>
  </si>
  <si>
    <t>21,90</t>
  </si>
  <si>
    <t>30,13</t>
  </si>
  <si>
    <t>51,40</t>
  </si>
  <si>
    <t>99,23</t>
  </si>
  <si>
    <t>149,66</t>
  </si>
  <si>
    <t>236,70</t>
  </si>
  <si>
    <t>5,32</t>
  </si>
  <si>
    <t>6,32</t>
  </si>
  <si>
    <t>24,64</t>
  </si>
  <si>
    <t>8,19</t>
  </si>
  <si>
    <t>38,74</t>
  </si>
  <si>
    <t>14,15</t>
  </si>
  <si>
    <t>21,45</t>
  </si>
  <si>
    <t>28,70</t>
  </si>
  <si>
    <t>62,76</t>
  </si>
  <si>
    <t>94,59</t>
  </si>
  <si>
    <t>151,01</t>
  </si>
  <si>
    <t>11,96</t>
  </si>
  <si>
    <t>16,87</t>
  </si>
  <si>
    <t>31,34</t>
  </si>
  <si>
    <t>97,74</t>
  </si>
  <si>
    <t>140,40</t>
  </si>
  <si>
    <t>14,60</t>
  </si>
  <si>
    <t>16,12</t>
  </si>
  <si>
    <t>148,28</t>
  </si>
  <si>
    <t>236,63</t>
  </si>
  <si>
    <t>321,93</t>
  </si>
  <si>
    <t>17,03</t>
  </si>
  <si>
    <t>18,17</t>
  </si>
  <si>
    <t>16,91</t>
  </si>
  <si>
    <t>47,02</t>
  </si>
  <si>
    <t>39,73</t>
  </si>
  <si>
    <t>18,81</t>
  </si>
  <si>
    <t>23,11</t>
  </si>
  <si>
    <t>33,88</t>
  </si>
  <si>
    <t>31,86</t>
  </si>
  <si>
    <t>21,71</t>
  </si>
  <si>
    <t>24,04</t>
  </si>
  <si>
    <t>31,18</t>
  </si>
  <si>
    <t>37,92</t>
  </si>
  <si>
    <t>20,64</t>
  </si>
  <si>
    <t>32,72</t>
  </si>
  <si>
    <t>31,32</t>
  </si>
  <si>
    <t>37,78</t>
  </si>
  <si>
    <t>52,64</t>
  </si>
  <si>
    <t>81,39</t>
  </si>
  <si>
    <t>31,27</t>
  </si>
  <si>
    <t>35,46</t>
  </si>
  <si>
    <t>45,53</t>
  </si>
  <si>
    <t>50,43</t>
  </si>
  <si>
    <t>56,82</t>
  </si>
  <si>
    <t>111,40</t>
  </si>
  <si>
    <t>113,77</t>
  </si>
  <si>
    <t>130,54</t>
  </si>
  <si>
    <t>135,08</t>
  </si>
  <si>
    <t>149,55</t>
  </si>
  <si>
    <t>154,41</t>
  </si>
  <si>
    <t>171,18</t>
  </si>
  <si>
    <t>206,04</t>
  </si>
  <si>
    <t>227,15</t>
  </si>
  <si>
    <t>189,60</t>
  </si>
  <si>
    <t>80,64</t>
  </si>
  <si>
    <t>25,68</t>
  </si>
  <si>
    <t>119,97</t>
  </si>
  <si>
    <t>23,33</t>
  </si>
  <si>
    <t>48,35</t>
  </si>
  <si>
    <t>20,76</t>
  </si>
  <si>
    <t>157,20</t>
  </si>
  <si>
    <t>148,93</t>
  </si>
  <si>
    <t>211,04</t>
  </si>
  <si>
    <t>2,75</t>
  </si>
  <si>
    <t>3,98</t>
  </si>
  <si>
    <t>3,06</t>
  </si>
  <si>
    <t>4,30</t>
  </si>
  <si>
    <t>5,53</t>
  </si>
  <si>
    <t>6,15</t>
  </si>
  <si>
    <t>6,77</t>
  </si>
  <si>
    <t>6,48</t>
  </si>
  <si>
    <t>300,40</t>
  </si>
  <si>
    <t>513,14</t>
  </si>
  <si>
    <t>521,95</t>
  </si>
  <si>
    <t>1.055,90</t>
  </si>
  <si>
    <t>1.187,74</t>
  </si>
  <si>
    <t>295,51</t>
  </si>
  <si>
    <t>52,36</t>
  </si>
  <si>
    <t>56,42</t>
  </si>
  <si>
    <t>21,64</t>
  </si>
  <si>
    <t>8,69</t>
  </si>
  <si>
    <t>298,78</t>
  </si>
  <si>
    <t>118,01</t>
  </si>
  <si>
    <t>268,73</t>
  </si>
  <si>
    <t>262,73</t>
  </si>
  <si>
    <t>48,69</t>
  </si>
  <si>
    <t>312,50</t>
  </si>
  <si>
    <t>84,53</t>
  </si>
  <si>
    <t>56,99</t>
  </si>
  <si>
    <t>36,22</t>
  </si>
  <si>
    <t>64,14</t>
  </si>
  <si>
    <t>92,60</t>
  </si>
  <si>
    <t>40,17</t>
  </si>
  <si>
    <t>392,22</t>
  </si>
  <si>
    <t>207,29</t>
  </si>
  <si>
    <t>53,38</t>
  </si>
  <si>
    <t>57,50</t>
  </si>
  <si>
    <t>35,97</t>
  </si>
  <si>
    <t>223,75</t>
  </si>
  <si>
    <t>1.154,53</t>
  </si>
  <si>
    <t>24,98</t>
  </si>
  <si>
    <t>339,34</t>
  </si>
  <si>
    <t>91,14</t>
  </si>
  <si>
    <t>24,31</t>
  </si>
  <si>
    <t>30,00</t>
  </si>
  <si>
    <t>354,71</t>
  </si>
  <si>
    <t>43,15</t>
  </si>
  <si>
    <t>21,40</t>
  </si>
  <si>
    <t>21,68</t>
  </si>
  <si>
    <t>44,66</t>
  </si>
  <si>
    <t>81,88</t>
  </si>
  <si>
    <t>23,86</t>
  </si>
  <si>
    <t>94,12</t>
  </si>
  <si>
    <t>48,12</t>
  </si>
  <si>
    <t>94,06</t>
  </si>
  <si>
    <t>127,77</t>
  </si>
  <si>
    <t>190,44</t>
  </si>
  <si>
    <t>214,33</t>
  </si>
  <si>
    <t>299,08</t>
  </si>
  <si>
    <t>426,39</t>
  </si>
  <si>
    <t>586,54</t>
  </si>
  <si>
    <t>903,22</t>
  </si>
  <si>
    <t>68,77</t>
  </si>
  <si>
    <t>102,33</t>
  </si>
  <si>
    <t>119,10</t>
  </si>
  <si>
    <t>171,74</t>
  </si>
  <si>
    <t>368,68</t>
  </si>
  <si>
    <t>629,10</t>
  </si>
  <si>
    <t>76,86</t>
  </si>
  <si>
    <t>271,53</t>
  </si>
  <si>
    <t>64,97</t>
  </si>
  <si>
    <t>102,45</t>
  </si>
  <si>
    <t>110,27</t>
  </si>
  <si>
    <t>165,86</t>
  </si>
  <si>
    <t>293,30</t>
  </si>
  <si>
    <t>400,97</t>
  </si>
  <si>
    <t>700,05</t>
  </si>
  <si>
    <t>184,41</t>
  </si>
  <si>
    <t>41,54</t>
  </si>
  <si>
    <t>17,06</t>
  </si>
  <si>
    <t>45,04</t>
  </si>
  <si>
    <t>49,34</t>
  </si>
  <si>
    <t>72,93</t>
  </si>
  <si>
    <t>17,85</t>
  </si>
  <si>
    <t>22,28</t>
  </si>
  <si>
    <t>7,32</t>
  </si>
  <si>
    <t>16,96</t>
  </si>
  <si>
    <t>13,50</t>
  </si>
  <si>
    <t>21,14</t>
  </si>
  <si>
    <t>35,53</t>
  </si>
  <si>
    <t>155,20</t>
  </si>
  <si>
    <t>319,86</t>
  </si>
  <si>
    <t>118,07</t>
  </si>
  <si>
    <t>125,41</t>
  </si>
  <si>
    <t>153,26</t>
  </si>
  <si>
    <t>108,49</t>
  </si>
  <si>
    <t>29,37</t>
  </si>
  <si>
    <t>42,11</t>
  </si>
  <si>
    <t>23,79</t>
  </si>
  <si>
    <t>27,59</t>
  </si>
  <si>
    <t>5,46</t>
  </si>
  <si>
    <t>3,79</t>
  </si>
  <si>
    <t>2,55</t>
  </si>
  <si>
    <t>8,04</t>
  </si>
  <si>
    <t>22,83</t>
  </si>
  <si>
    <t>32,19</t>
  </si>
  <si>
    <t>10,83</t>
  </si>
  <si>
    <t>1,46</t>
  </si>
  <si>
    <t>11,19</t>
  </si>
  <si>
    <t>3,63</t>
  </si>
  <si>
    <t>9,65</t>
  </si>
  <si>
    <t>2,47</t>
  </si>
  <si>
    <t>4,56</t>
  </si>
  <si>
    <t>11,54</t>
  </si>
  <si>
    <t>6,10</t>
  </si>
  <si>
    <t>5,85</t>
  </si>
  <si>
    <t>3,92</t>
  </si>
  <si>
    <t>20,63</t>
  </si>
  <si>
    <t>24,54</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</si>
  <si>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</si>
  <si>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</si>
  <si>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8,94</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</si>
  <si>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</si>
  <si>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</si>
  <si>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</si>
  <si>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</si>
  <si>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125,04</t>
  </si>
  <si>
    <t>79,78</t>
  </si>
  <si>
    <t>252,52</t>
  </si>
  <si>
    <t>104,72</t>
  </si>
  <si>
    <t>1,86</t>
  </si>
  <si>
    <t>2,58</t>
  </si>
  <si>
    <t>5,71</t>
  </si>
  <si>
    <t>3,58</t>
  </si>
  <si>
    <t>11,20</t>
  </si>
  <si>
    <t>14,18</t>
  </si>
  <si>
    <t>13,39</t>
  </si>
  <si>
    <t>12,17</t>
  </si>
  <si>
    <t>10,49</t>
  </si>
  <si>
    <t>11,68</t>
  </si>
  <si>
    <t>15,72</t>
  </si>
  <si>
    <t>13,88</t>
  </si>
  <si>
    <t>13,31</t>
  </si>
  <si>
    <t>17,43</t>
  </si>
  <si>
    <t>14,25</t>
  </si>
  <si>
    <t>15,59</t>
  </si>
  <si>
    <t>16,51</t>
  </si>
  <si>
    <t>11,38</t>
  </si>
  <si>
    <t>9,04</t>
  </si>
  <si>
    <t>17,28</t>
  </si>
  <si>
    <t>20,15</t>
  </si>
  <si>
    <t>24,52</t>
  </si>
  <si>
    <t>16,07</t>
  </si>
  <si>
    <t>17,19</t>
  </si>
  <si>
    <t>18,39</t>
  </si>
  <si>
    <t>19,35</t>
  </si>
  <si>
    <t>20,67</t>
  </si>
  <si>
    <t>13,99</t>
  </si>
  <si>
    <t>23,45</t>
  </si>
  <si>
    <t>14,55</t>
  </si>
  <si>
    <t>15,46</t>
  </si>
  <si>
    <t>25,02</t>
  </si>
  <si>
    <t>14,77</t>
  </si>
  <si>
    <t>17,93</t>
  </si>
  <si>
    <t>19,87</t>
  </si>
  <si>
    <t>24,69</t>
  </si>
  <si>
    <t>13,98</t>
  </si>
  <si>
    <t>18,74</t>
  </si>
  <si>
    <t>13,40</t>
  </si>
  <si>
    <t>17,13</t>
  </si>
  <si>
    <t>23,53</t>
  </si>
  <si>
    <t>12,79</t>
  </si>
  <si>
    <t>17,92</t>
  </si>
  <si>
    <t>22,77</t>
  </si>
  <si>
    <t>20,84</t>
  </si>
  <si>
    <t>9,97</t>
  </si>
  <si>
    <t>9,14</t>
  </si>
  <si>
    <t>8,21</t>
  </si>
  <si>
    <t>5,05</t>
  </si>
  <si>
    <t>4,62</t>
  </si>
  <si>
    <t>4,53</t>
  </si>
  <si>
    <t>12,61</t>
  </si>
  <si>
    <t>10,57</t>
  </si>
  <si>
    <t>5,91</t>
  </si>
  <si>
    <t>68,95</t>
  </si>
  <si>
    <t>8,75</t>
  </si>
  <si>
    <t>4,89</t>
  </si>
  <si>
    <t>12,47</t>
  </si>
  <si>
    <t>11,09</t>
  </si>
  <si>
    <t>9,85</t>
  </si>
  <si>
    <t>9,73</t>
  </si>
  <si>
    <t>9,34</t>
  </si>
  <si>
    <t>5,60</t>
  </si>
  <si>
    <t>5,36</t>
  </si>
  <si>
    <t>14,01</t>
  </si>
  <si>
    <t>11,75</t>
  </si>
  <si>
    <t>7,72</t>
  </si>
  <si>
    <t>6,55</t>
  </si>
  <si>
    <t>14,05</t>
  </si>
  <si>
    <t>12,08</t>
  </si>
  <si>
    <t>11,45</t>
  </si>
  <si>
    <t>6,67</t>
  </si>
  <si>
    <t>6,30</t>
  </si>
  <si>
    <t>6,12</t>
  </si>
  <si>
    <t>6,03</t>
  </si>
  <si>
    <t>15,77</t>
  </si>
  <si>
    <t>13,22</t>
  </si>
  <si>
    <t>57,60</t>
  </si>
  <si>
    <t>49,06</t>
  </si>
  <si>
    <t>52,02</t>
  </si>
  <si>
    <t>66,59</t>
  </si>
  <si>
    <t>57,53</t>
  </si>
  <si>
    <t>13,27</t>
  </si>
  <si>
    <t>15,44</t>
  </si>
  <si>
    <t>10,94</t>
  </si>
  <si>
    <t>22,44</t>
  </si>
  <si>
    <t>14,19</t>
  </si>
  <si>
    <t>9,46</t>
  </si>
  <si>
    <t>21,09</t>
  </si>
  <si>
    <t>8,90</t>
  </si>
  <si>
    <t>41,80</t>
  </si>
  <si>
    <t>2,10</t>
  </si>
  <si>
    <t>1,82</t>
  </si>
  <si>
    <t>5,12</t>
  </si>
  <si>
    <t>2,53</t>
  </si>
  <si>
    <t>1,94</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</si>
  <si>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</si>
  <si>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</si>
  <si>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63,52</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</si>
  <si>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</si>
  <si>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</si>
  <si>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83,79</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</si>
  <si>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</si>
  <si>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</si>
  <si>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</si>
  <si>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</si>
  <si>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</si>
  <si>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</si>
  <si>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</si>
  <si>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</si>
  <si>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113,02</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</si>
  <si>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</si>
  <si>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</si>
  <si>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</si>
  <si>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</si>
  <si>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</si>
  <si>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</si>
  <si>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93,35</t>
  </si>
  <si>
    <t>94,69</t>
  </si>
  <si>
    <t>100,53</t>
  </si>
  <si>
    <t>90,74</t>
  </si>
  <si>
    <t>92,08</t>
  </si>
  <si>
    <t>103,27</t>
  </si>
  <si>
    <t>93,47</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</si>
  <si>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</si>
  <si>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</si>
  <si>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</si>
  <si>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77,11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</si>
  <si>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</si>
  <si>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</si>
  <si>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</si>
  <si>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</si>
  <si>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</si>
  <si>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67,51</t>
  </si>
  <si>
    <t>ALVENARIA DE VEDAÇÃO DE BLOCOS  VAZADOS DE CONCRETO APARENTE DE 14X19X39 CM (ESPESSURA 14 CM) E ARGAMASSA DE ASSENTAMENTO COM PREPARO EM BETONEIRA. AF_12/2021</t>
  </si>
  <si>
    <t>87,91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</si>
  <si>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</si>
  <si>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</si>
  <si>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</si>
  <si>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</si>
  <si>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</si>
  <si>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100,83</t>
  </si>
  <si>
    <t>83,34</t>
  </si>
  <si>
    <t>174,39</t>
  </si>
  <si>
    <t>110,75</t>
  </si>
  <si>
    <t>231,68</t>
  </si>
  <si>
    <t>33,72</t>
  </si>
  <si>
    <t>135,40</t>
  </si>
  <si>
    <t>22,15</t>
  </si>
  <si>
    <t>300,33</t>
  </si>
  <si>
    <t>136,91</t>
  </si>
  <si>
    <t>21,35</t>
  </si>
  <si>
    <t>24,22</t>
  </si>
  <si>
    <t>28,52</t>
  </si>
  <si>
    <t>30,03</t>
  </si>
  <si>
    <t>27,42</t>
  </si>
  <si>
    <t>44,94</t>
  </si>
  <si>
    <t>2,07</t>
  </si>
  <si>
    <t>50,07</t>
  </si>
  <si>
    <t>2,62</t>
  </si>
  <si>
    <t>229,93</t>
  </si>
  <si>
    <t>68,20</t>
  </si>
  <si>
    <t>44,61</t>
  </si>
  <si>
    <t>2,39</t>
  </si>
  <si>
    <t>16,78</t>
  </si>
  <si>
    <t>10,19</t>
  </si>
  <si>
    <t>24,11</t>
  </si>
  <si>
    <t>110,92</t>
  </si>
  <si>
    <t>6,93</t>
  </si>
  <si>
    <t>442,70</t>
  </si>
  <si>
    <t>21,54</t>
  </si>
  <si>
    <t>2,23</t>
  </si>
  <si>
    <t>13,78</t>
  </si>
  <si>
    <t>14,50</t>
  </si>
  <si>
    <t>13,55</t>
  </si>
  <si>
    <t>14,52</t>
  </si>
  <si>
    <t>15,60</t>
  </si>
  <si>
    <t>11,84</t>
  </si>
  <si>
    <t>25,61</t>
  </si>
  <si>
    <t>31,64</t>
  </si>
  <si>
    <t>34,86</t>
  </si>
  <si>
    <t>APLICAÇÃO MASSA ACRÍLICA PARA MADEIRA, PARA PINTURA COM TINTA DE ACABAMENTO (PIGMENTADA). AF_01/2021</t>
  </si>
  <si>
    <t>14,90</t>
  </si>
  <si>
    <t>37,57</t>
  </si>
  <si>
    <t>6,75</t>
  </si>
  <si>
    <t>6,44</t>
  </si>
  <si>
    <t>13,76</t>
  </si>
  <si>
    <t>13,10</t>
  </si>
  <si>
    <t>12,88</t>
  </si>
  <si>
    <t>26,23</t>
  </si>
  <si>
    <t>7,77</t>
  </si>
  <si>
    <t>1,14</t>
  </si>
  <si>
    <t>8,86</t>
  </si>
  <si>
    <t>9,50</t>
  </si>
  <si>
    <t>20,52</t>
  </si>
  <si>
    <t>19,11</t>
  </si>
  <si>
    <t>16,29</t>
  </si>
  <si>
    <t>9,61</t>
  </si>
  <si>
    <t>12,51</t>
  </si>
  <si>
    <t>9,10</t>
  </si>
  <si>
    <t>20,04</t>
  </si>
  <si>
    <t>8,55</t>
  </si>
  <si>
    <t>19,91</t>
  </si>
  <si>
    <t>19,97</t>
  </si>
  <si>
    <t>32,59</t>
  </si>
  <si>
    <t>37,87</t>
  </si>
  <si>
    <t>40,08</t>
  </si>
  <si>
    <t>40,12</t>
  </si>
  <si>
    <t>39,68</t>
  </si>
  <si>
    <t>39,87</t>
  </si>
  <si>
    <t>39,85</t>
  </si>
  <si>
    <t>29,60</t>
  </si>
  <si>
    <t>4,06</t>
  </si>
  <si>
    <t>3,08</t>
  </si>
  <si>
    <t>3,62</t>
  </si>
  <si>
    <t>20,47</t>
  </si>
  <si>
    <t>36,30</t>
  </si>
  <si>
    <t>3,86</t>
  </si>
  <si>
    <t>46,52</t>
  </si>
  <si>
    <t>202,94</t>
  </si>
  <si>
    <t>67,17</t>
  </si>
  <si>
    <t>126,40</t>
  </si>
  <si>
    <t>155,62</t>
  </si>
  <si>
    <t>57,88</t>
  </si>
  <si>
    <t>48,13</t>
  </si>
  <si>
    <t>37,66</t>
  </si>
  <si>
    <t>35,02</t>
  </si>
  <si>
    <t>121,61</t>
  </si>
  <si>
    <t>87,96</t>
  </si>
  <si>
    <t>18,84</t>
  </si>
  <si>
    <t>38,73</t>
  </si>
  <si>
    <t>40,61</t>
  </si>
  <si>
    <t>40,35</t>
  </si>
  <si>
    <t>104,67</t>
  </si>
  <si>
    <t>119,89</t>
  </si>
  <si>
    <t>130,21</t>
  </si>
  <si>
    <t>72,20</t>
  </si>
  <si>
    <t>77,72</t>
  </si>
  <si>
    <t>93,16</t>
  </si>
  <si>
    <t>41,11</t>
  </si>
  <si>
    <t>89,83</t>
  </si>
  <si>
    <t>19,36</t>
  </si>
  <si>
    <t>26,06</t>
  </si>
  <si>
    <t>31,61</t>
  </si>
  <si>
    <t>152,18</t>
  </si>
  <si>
    <t>77,06</t>
  </si>
  <si>
    <t>163,55</t>
  </si>
  <si>
    <t>84,94</t>
  </si>
  <si>
    <t>184,38</t>
  </si>
  <si>
    <t>1,98</t>
  </si>
  <si>
    <t>55,21</t>
  </si>
  <si>
    <t>12,95</t>
  </si>
  <si>
    <t>12,31</t>
  </si>
  <si>
    <t>7,99</t>
  </si>
  <si>
    <t>7,68</t>
  </si>
  <si>
    <t>7,09</t>
  </si>
  <si>
    <t>7,58</t>
  </si>
  <si>
    <t>18,16</t>
  </si>
  <si>
    <t>9,24</t>
  </si>
  <si>
    <t>8,93</t>
  </si>
  <si>
    <t>6,23</t>
  </si>
  <si>
    <t>9,54</t>
  </si>
  <si>
    <t>18,62</t>
  </si>
  <si>
    <t>15,15</t>
  </si>
  <si>
    <t>22,92</t>
  </si>
  <si>
    <t>32,15</t>
  </si>
  <si>
    <t>16,41</t>
  </si>
  <si>
    <t>16,67</t>
  </si>
  <si>
    <t>16,89</t>
  </si>
  <si>
    <t>24,23</t>
  </si>
  <si>
    <t>24,83</t>
  </si>
  <si>
    <t>27,56</t>
  </si>
  <si>
    <t>32,17</t>
  </si>
  <si>
    <t>30,55</t>
  </si>
  <si>
    <t>56,78</t>
  </si>
  <si>
    <t>93,99</t>
  </si>
  <si>
    <t>36,12</t>
  </si>
  <si>
    <t>48,60</t>
  </si>
  <si>
    <t>53,59</t>
  </si>
  <si>
    <t>61,14</t>
  </si>
  <si>
    <t>86,67</t>
  </si>
  <si>
    <t>116,68</t>
  </si>
  <si>
    <t>134,45</t>
  </si>
  <si>
    <t>90,62</t>
  </si>
  <si>
    <t>111,71</t>
  </si>
  <si>
    <t>105,75</t>
  </si>
  <si>
    <t>126,03</t>
  </si>
  <si>
    <t>121,38</t>
  </si>
  <si>
    <t>20,50</t>
  </si>
  <si>
    <t>43,56</t>
  </si>
  <si>
    <t>71,13</t>
  </si>
  <si>
    <t>59,69</t>
  </si>
  <si>
    <t>48,56</t>
  </si>
  <si>
    <t>38,31</t>
  </si>
  <si>
    <t>11,28</t>
  </si>
  <si>
    <t>11,30</t>
  </si>
  <si>
    <t>14,45</t>
  </si>
  <si>
    <t>2,12</t>
  </si>
  <si>
    <t>4,68</t>
  </si>
  <si>
    <t>430,56</t>
  </si>
  <si>
    <t>425,98</t>
  </si>
  <si>
    <t>701,35</t>
  </si>
  <si>
    <t>1.599,14</t>
  </si>
  <si>
    <t>1.829,72</t>
  </si>
  <si>
    <t>4.664,04</t>
  </si>
  <si>
    <t>2.988,24</t>
  </si>
  <si>
    <t>812,47</t>
  </si>
  <si>
    <t>41,79</t>
  </si>
  <si>
    <t>43,71</t>
  </si>
  <si>
    <t>0,65</t>
  </si>
  <si>
    <t>0,75</t>
  </si>
  <si>
    <t>0,89</t>
  </si>
  <si>
    <t>1.190,58</t>
  </si>
  <si>
    <t>860,58</t>
  </si>
  <si>
    <t>15,75</t>
  </si>
  <si>
    <t>14,51</t>
  </si>
  <si>
    <t>6,18</t>
  </si>
  <si>
    <t>2,22</t>
  </si>
  <si>
    <t>3,41</t>
  </si>
  <si>
    <t>2,92</t>
  </si>
  <si>
    <t>1,87</t>
  </si>
  <si>
    <t>22,62</t>
  </si>
  <si>
    <t>25,64</t>
  </si>
  <si>
    <t>1,77</t>
  </si>
  <si>
    <t>0,55</t>
  </si>
  <si>
    <t>2,25</t>
  </si>
  <si>
    <t>2,70</t>
  </si>
  <si>
    <t>3,24</t>
  </si>
  <si>
    <t>2,16</t>
  </si>
  <si>
    <t>21,32</t>
  </si>
  <si>
    <t>7,21</t>
  </si>
  <si>
    <t>7,02</t>
  </si>
  <si>
    <t>2,73</t>
  </si>
  <si>
    <t>1,75</t>
  </si>
  <si>
    <t>31,94</t>
  </si>
  <si>
    <t>0,67</t>
  </si>
  <si>
    <t>67,88</t>
  </si>
  <si>
    <t>1,34</t>
  </si>
  <si>
    <t>50,88</t>
  </si>
  <si>
    <t>50,91</t>
  </si>
  <si>
    <t>1,74</t>
  </si>
  <si>
    <t>32,47</t>
  </si>
  <si>
    <t>14,91</t>
  </si>
  <si>
    <t>127,18</t>
  </si>
  <si>
    <t>20,54</t>
  </si>
  <si>
    <t>34,17</t>
  </si>
  <si>
    <t>1,69</t>
  </si>
  <si>
    <t>0,69</t>
  </si>
  <si>
    <t>1,35</t>
  </si>
  <si>
    <t>6,00</t>
  </si>
  <si>
    <t>2,87</t>
  </si>
  <si>
    <t>0,81</t>
  </si>
  <si>
    <t>1,62</t>
  </si>
  <si>
    <t>13,75</t>
  </si>
  <si>
    <t>2,79</t>
  </si>
  <si>
    <t>2,05</t>
  </si>
  <si>
    <t>2,21</t>
  </si>
  <si>
    <t>3,21</t>
  </si>
  <si>
    <t>28,51</t>
  </si>
  <si>
    <t>64,16</t>
  </si>
  <si>
    <t>23,02</t>
  </si>
  <si>
    <t>65,94</t>
  </si>
  <si>
    <t>0,35</t>
  </si>
  <si>
    <t>15,64</t>
  </si>
  <si>
    <t>5,42</t>
  </si>
  <si>
    <t>93,44</t>
  </si>
  <si>
    <t>139,52</t>
  </si>
  <si>
    <t>85,62</t>
  </si>
  <si>
    <t>48,03</t>
  </si>
  <si>
    <t>247,53</t>
  </si>
  <si>
    <t>225,07</t>
  </si>
  <si>
    <t>2,08</t>
  </si>
  <si>
    <t>18,22</t>
  </si>
  <si>
    <t>10,25</t>
  </si>
  <si>
    <t>16,79</t>
  </si>
  <si>
    <t>2,17</t>
  </si>
  <si>
    <t>1,37</t>
  </si>
  <si>
    <t>7,43</t>
  </si>
  <si>
    <t>27,82</t>
  </si>
  <si>
    <t>2,77</t>
  </si>
  <si>
    <t>1,59</t>
  </si>
  <si>
    <t>5,95</t>
  </si>
  <si>
    <t>65,90</t>
  </si>
  <si>
    <t>149,42</t>
  </si>
  <si>
    <t>1,22</t>
  </si>
  <si>
    <t>11,79</t>
  </si>
  <si>
    <t>3,93</t>
  </si>
  <si>
    <t>1,92</t>
  </si>
  <si>
    <t>1,30</t>
  </si>
  <si>
    <t>2,15</t>
  </si>
  <si>
    <t>1,44</t>
  </si>
  <si>
    <t>1,19</t>
  </si>
  <si>
    <t>7,52</t>
  </si>
  <si>
    <t>5,35</t>
  </si>
  <si>
    <t>5,01</t>
  </si>
  <si>
    <t>3,56</t>
  </si>
  <si>
    <t>2,28</t>
  </si>
  <si>
    <t>1,97</t>
  </si>
  <si>
    <t>4,28</t>
  </si>
  <si>
    <t>3,72</t>
  </si>
  <si>
    <t>10,22</t>
  </si>
  <si>
    <t>7,45</t>
  </si>
  <si>
    <t>7,78</t>
  </si>
  <si>
    <t>1,55</t>
  </si>
  <si>
    <t>1,24</t>
  </si>
  <si>
    <t>1,63</t>
  </si>
  <si>
    <t>6,50</t>
  </si>
  <si>
    <t>5,29</t>
  </si>
  <si>
    <t>6,88</t>
  </si>
  <si>
    <t>5,00</t>
  </si>
  <si>
    <t>4,34</t>
  </si>
  <si>
    <t>5,21</t>
  </si>
  <si>
    <t>3,82</t>
  </si>
  <si>
    <t>4,18</t>
  </si>
  <si>
    <t>4,67</t>
  </si>
  <si>
    <t>22,33</t>
  </si>
  <si>
    <t>33,97</t>
  </si>
  <si>
    <t>32,32</t>
  </si>
  <si>
    <t>24,49</t>
  </si>
  <si>
    <t>28,57</t>
  </si>
  <si>
    <t>13,59</t>
  </si>
  <si>
    <t>24,16</t>
  </si>
  <si>
    <t>13,15</t>
  </si>
  <si>
    <t>54,44</t>
  </si>
  <si>
    <t>29,39</t>
  </si>
  <si>
    <t>69,25</t>
  </si>
  <si>
    <t>5,24</t>
  </si>
  <si>
    <t>58,35</t>
  </si>
  <si>
    <t>35,01</t>
  </si>
  <si>
    <t>111,64</t>
  </si>
  <si>
    <t>1,66</t>
  </si>
  <si>
    <t>21,07</t>
  </si>
  <si>
    <t>13,41</t>
  </si>
  <si>
    <t>117,12</t>
  </si>
  <si>
    <t>6.020,46</t>
  </si>
  <si>
    <t>6.360,72</t>
  </si>
  <si>
    <t>4.773,95</t>
  </si>
  <si>
    <t>5.136,76</t>
  </si>
  <si>
    <t>2.572,52</t>
  </si>
  <si>
    <t>1.218,97</t>
  </si>
  <si>
    <t>148,68</t>
  </si>
  <si>
    <t>65,38</t>
  </si>
  <si>
    <t>97,85</t>
  </si>
  <si>
    <t>17,41</t>
  </si>
  <si>
    <t>16,18</t>
  </si>
  <si>
    <t>16,75</t>
  </si>
  <si>
    <t>17,44</t>
  </si>
  <si>
    <t>18,12</t>
  </si>
  <si>
    <t>22,22</t>
  </si>
  <si>
    <t>21,74</t>
  </si>
  <si>
    <t>17,70</t>
  </si>
  <si>
    <t>17,14</t>
  </si>
  <si>
    <t>16,35</t>
  </si>
  <si>
    <t>23,88</t>
  </si>
  <si>
    <t>22,26</t>
  </si>
  <si>
    <t>21,78</t>
  </si>
  <si>
    <t>22,10</t>
  </si>
  <si>
    <t>19,58</t>
  </si>
  <si>
    <t>22,58</t>
  </si>
  <si>
    <t>21,73</t>
  </si>
  <si>
    <t>22,35</t>
  </si>
  <si>
    <t>21,66</t>
  </si>
  <si>
    <t>26,43</t>
  </si>
  <si>
    <t>19,24</t>
  </si>
  <si>
    <t>32,51</t>
  </si>
  <si>
    <t>19,53</t>
  </si>
  <si>
    <t>20,19</t>
  </si>
  <si>
    <t>23,95</t>
  </si>
  <si>
    <t>21,24</t>
  </si>
  <si>
    <t>21,76</t>
  </si>
  <si>
    <t>22,50</t>
  </si>
  <si>
    <t>26,56</t>
  </si>
  <si>
    <t>25,25</t>
  </si>
  <si>
    <t>23,08</t>
  </si>
  <si>
    <t>20,48</t>
  </si>
  <si>
    <t>21,91</t>
  </si>
  <si>
    <t>25,57</t>
  </si>
  <si>
    <t>17,08</t>
  </si>
  <si>
    <t>23,04</t>
  </si>
  <si>
    <t>31,47</t>
  </si>
  <si>
    <t>25,53</t>
  </si>
  <si>
    <t>22,97</t>
  </si>
  <si>
    <t>24,84</t>
  </si>
  <si>
    <t>18,27</t>
  </si>
  <si>
    <t>21,61</t>
  </si>
  <si>
    <t>18,41</t>
  </si>
  <si>
    <t>37,03</t>
  </si>
  <si>
    <t>18,06</t>
  </si>
  <si>
    <t>18,28</t>
  </si>
  <si>
    <t>68,33</t>
  </si>
  <si>
    <t>96,42</t>
  </si>
  <si>
    <t>126,98</t>
  </si>
  <si>
    <t>26,95</t>
  </si>
  <si>
    <t>16,77</t>
  </si>
  <si>
    <t>32,01</t>
  </si>
  <si>
    <t>105,23</t>
  </si>
  <si>
    <t>143,30</t>
  </si>
  <si>
    <t>90,99</t>
  </si>
  <si>
    <t>86,89</t>
  </si>
  <si>
    <t>3.669,60</t>
  </si>
  <si>
    <t>6.575,55</t>
  </si>
  <si>
    <t>2.890,15</t>
  </si>
  <si>
    <t>5.687,93</t>
  </si>
  <si>
    <t>4.793,25</t>
  </si>
  <si>
    <t>3.218,27</t>
  </si>
  <si>
    <t>3.247,33</t>
  </si>
  <si>
    <t>16.388,67</t>
  </si>
  <si>
    <t>2.989,95</t>
  </si>
  <si>
    <t>18.613,64</t>
  </si>
  <si>
    <t>25.338,09</t>
  </si>
  <si>
    <t>12.109,19</t>
  </si>
  <si>
    <t>17.078,33</t>
  </si>
  <si>
    <t>22.485,81</t>
  </si>
  <si>
    <t>6.708,58</t>
  </si>
  <si>
    <t>0,15</t>
  </si>
  <si>
    <t>0,20</t>
  </si>
  <si>
    <t>0,18</t>
  </si>
  <si>
    <t>0,24</t>
  </si>
  <si>
    <t>0,16</t>
  </si>
  <si>
    <t>0,83</t>
  </si>
  <si>
    <t>1,08</t>
  </si>
  <si>
    <t>1,68</t>
  </si>
  <si>
    <t>2,40</t>
  </si>
  <si>
    <t>13,90</t>
  </si>
  <si>
    <t>38,06</t>
  </si>
  <si>
    <t>145,18</t>
  </si>
  <si>
    <t>165,24</t>
  </si>
  <si>
    <t>225,88</t>
  </si>
  <si>
    <t>59,97</t>
  </si>
  <si>
    <t>85,18</t>
  </si>
  <si>
    <t>112,62</t>
  </si>
  <si>
    <t>59,15</t>
  </si>
  <si>
    <t>32,54</t>
  </si>
  <si>
    <t>0,54</t>
  </si>
  <si>
    <t>0,96</t>
  </si>
  <si>
    <t>19,38</t>
  </si>
  <si>
    <t>134,06</t>
  </si>
  <si>
    <t>93,74</t>
  </si>
  <si>
    <t>22,96</t>
  </si>
  <si>
    <t>6,90</t>
  </si>
  <si>
    <t>89,94</t>
  </si>
  <si>
    <t>114,92</t>
  </si>
  <si>
    <t>129,65</t>
  </si>
  <si>
    <t>41,42</t>
  </si>
  <si>
    <t>2.537,01</t>
  </si>
  <si>
    <t>23.749,05</t>
  </si>
  <si>
    <t>11.483,48</t>
  </si>
  <si>
    <t>16.591,15</t>
  </si>
  <si>
    <t>18.680,96</t>
  </si>
  <si>
    <t>4.077,53</t>
  </si>
  <si>
    <t>36,40</t>
  </si>
  <si>
    <t>6.458,80</t>
  </si>
  <si>
    <t>67,57</t>
  </si>
  <si>
    <t>14,42</t>
  </si>
  <si>
    <t>13,82</t>
  </si>
  <si>
    <t>15,63</t>
  </si>
  <si>
    <t>15,67</t>
  </si>
  <si>
    <t>20,62</t>
  </si>
  <si>
    <t>27,30</t>
  </si>
  <si>
    <t>18,77</t>
  </si>
  <si>
    <t>24,44</t>
  </si>
  <si>
    <t>24,88</t>
  </si>
  <si>
    <t>14,68</t>
  </si>
  <si>
    <t>13,29</t>
  </si>
  <si>
    <t>20,06</t>
  </si>
  <si>
    <t>33,30</t>
  </si>
  <si>
    <t>18,23</t>
  </si>
  <si>
    <t>25,19</t>
  </si>
  <si>
    <t>18,66</t>
  </si>
  <si>
    <t>67,11</t>
  </si>
  <si>
    <t>32,25</t>
  </si>
  <si>
    <t>177,68</t>
  </si>
  <si>
    <t>323,94</t>
  </si>
  <si>
    <t>46,70</t>
  </si>
  <si>
    <t>23,65</t>
  </si>
  <si>
    <t>19,93</t>
  </si>
  <si>
    <t>29,59</t>
  </si>
  <si>
    <t>6,82</t>
  </si>
  <si>
    <t>11,55</t>
  </si>
  <si>
    <t>35,92</t>
  </si>
  <si>
    <t>25,67</t>
  </si>
  <si>
    <t>26,37</t>
  </si>
  <si>
    <t>9,02</t>
  </si>
  <si>
    <t>32,50</t>
  </si>
  <si>
    <t>16,99</t>
  </si>
  <si>
    <t>24,09</t>
  </si>
  <si>
    <t>30,30</t>
  </si>
  <si>
    <t>16,06</t>
  </si>
  <si>
    <t>25,22</t>
  </si>
  <si>
    <t>14,24</t>
  </si>
  <si>
    <t>27,09</t>
  </si>
  <si>
    <t>31,13</t>
  </si>
  <si>
    <t>21,48</t>
  </si>
  <si>
    <t>6,41</t>
  </si>
  <si>
    <t>144,08</t>
  </si>
  <si>
    <t>3.148,40</t>
  </si>
  <si>
    <t>2.915,60</t>
  </si>
  <si>
    <t>3.031,78</t>
  </si>
  <si>
    <t>3.510,60</t>
  </si>
  <si>
    <t>3.288,34</t>
  </si>
  <si>
    <t>3.272,07</t>
  </si>
  <si>
    <t>3.996,32</t>
  </si>
  <si>
    <t>3.897,25</t>
  </si>
  <si>
    <t>3.152,52</t>
  </si>
  <si>
    <t>3.191,12</t>
  </si>
  <si>
    <t>5.208,38</t>
  </si>
  <si>
    <t>3.085,17</t>
  </si>
  <si>
    <t>3.131,81</t>
  </si>
  <si>
    <t>2.914,55</t>
  </si>
  <si>
    <t>4.243,72</t>
  </si>
  <si>
    <t>4.002,13</t>
  </si>
  <si>
    <t>3.903,25</t>
  </si>
  <si>
    <t>3.270,99</t>
  </si>
  <si>
    <t>3.841,81</t>
  </si>
  <si>
    <t>3.974,56</t>
  </si>
  <si>
    <t>3.516,37</t>
  </si>
  <si>
    <t>4.047,30</t>
  </si>
  <si>
    <t>3.901,92</t>
  </si>
  <si>
    <t>25.493,23</t>
  </si>
  <si>
    <t>16.039,65</t>
  </si>
  <si>
    <t>15.403,85</t>
  </si>
  <si>
    <t>3.897,38</t>
  </si>
  <si>
    <t>4.013,76</t>
  </si>
  <si>
    <t>4.151,17</t>
  </si>
  <si>
    <t>3.279,53</t>
  </si>
  <si>
    <t>2.422,67</t>
  </si>
  <si>
    <t>4.497,21</t>
  </si>
  <si>
    <t>3.895,68</t>
  </si>
  <si>
    <t>3.994,79</t>
  </si>
  <si>
    <t>4.734,86</t>
  </si>
  <si>
    <t>3.455,47</t>
  </si>
  <si>
    <t>3.510,70</t>
  </si>
  <si>
    <t>4.608,88</t>
  </si>
  <si>
    <t>3.789,29</t>
  </si>
  <si>
    <t>4.909,56</t>
  </si>
  <si>
    <t>4.120,11</t>
  </si>
  <si>
    <t>3.595,09</t>
  </si>
  <si>
    <t>4.581,61</t>
  </si>
  <si>
    <t>3.399,20</t>
  </si>
  <si>
    <t>3.310,74</t>
  </si>
  <si>
    <t>4.217,81</t>
  </si>
  <si>
    <t>3.983,00</t>
  </si>
  <si>
    <t>4.287,00</t>
  </si>
  <si>
    <t>3.809,66</t>
  </si>
  <si>
    <t>3.900,25</t>
  </si>
  <si>
    <t>3.928,92</t>
  </si>
  <si>
    <t>4.109,07</t>
  </si>
  <si>
    <t>3.795,11</t>
  </si>
  <si>
    <t>4.036,07</t>
  </si>
  <si>
    <t>4.754,33</t>
  </si>
  <si>
    <t>4.523,53</t>
  </si>
  <si>
    <t>4.138,67</t>
  </si>
  <si>
    <t>3.795,13</t>
  </si>
  <si>
    <t>4.446,77</t>
  </si>
  <si>
    <t>3.676,95</t>
  </si>
  <si>
    <t>4.219,98</t>
  </si>
  <si>
    <t>4.135,15</t>
  </si>
  <si>
    <t>2.970,39</t>
  </si>
  <si>
    <t>3.076,37</t>
  </si>
  <si>
    <t>3.144,22</t>
  </si>
  <si>
    <t>4.151,19</t>
  </si>
  <si>
    <t>5.641,70</t>
  </si>
  <si>
    <t>4.538,80</t>
  </si>
  <si>
    <t>4.643,59</t>
  </si>
  <si>
    <t>3.939,79</t>
  </si>
  <si>
    <t>3.301,01</t>
  </si>
  <si>
    <t>3.123,54</t>
  </si>
  <si>
    <t>111,98</t>
  </si>
  <si>
    <t>561,08</t>
  </si>
  <si>
    <t>881,39</t>
  </si>
  <si>
    <t>1.264,72</t>
  </si>
  <si>
    <t>11,80</t>
  </si>
  <si>
    <t>2,96</t>
  </si>
  <si>
    <t>1,23</t>
  </si>
  <si>
    <t>2,32</t>
  </si>
  <si>
    <t>2,48</t>
  </si>
  <si>
    <t>1,26</t>
  </si>
  <si>
    <t>3,70</t>
  </si>
  <si>
    <t>14,26</t>
  </si>
  <si>
    <t>2,13</t>
  </si>
  <si>
    <t>0,38</t>
  </si>
  <si>
    <t>8,84</t>
  </si>
  <si>
    <t>ACABAMENTO DE METAL CROMADO PARA REGISTRO PEQUENO, DE PAREDE, 1/2 " OU 3/4 "</t>
  </si>
  <si>
    <t>3,75</t>
  </si>
  <si>
    <t>123,71</t>
  </si>
  <si>
    <t>115,15</t>
  </si>
  <si>
    <t>ACETILENO (RECARGA DE GAS ACETILENO PARA CILINDRO DE CONJUNTO OXICORTE GRANDE) NAO INCLUI TROCA/MANUTENCAO DO CILINDRO</t>
  </si>
  <si>
    <t>8,38</t>
  </si>
  <si>
    <t>11,39</t>
  </si>
  <si>
    <t>9,88</t>
  </si>
  <si>
    <t>7,83</t>
  </si>
  <si>
    <t>8,96</t>
  </si>
  <si>
    <t>6,73</t>
  </si>
  <si>
    <t>4,44</t>
  </si>
  <si>
    <t>33,93</t>
  </si>
  <si>
    <t>4,73</t>
  </si>
  <si>
    <t>1,31</t>
  </si>
  <si>
    <t>4,99</t>
  </si>
  <si>
    <t>16,37</t>
  </si>
  <si>
    <t>26,76</t>
  </si>
  <si>
    <t>32,85</t>
  </si>
  <si>
    <t>292,57</t>
  </si>
  <si>
    <t>39,35</t>
  </si>
  <si>
    <t>72,72</t>
  </si>
  <si>
    <t>161,27</t>
  </si>
  <si>
    <t>99,95</t>
  </si>
  <si>
    <t>26,07</t>
  </si>
  <si>
    <t>155,72</t>
  </si>
  <si>
    <t>35,03</t>
  </si>
  <si>
    <t>197,96</t>
  </si>
  <si>
    <t>70,48</t>
  </si>
  <si>
    <t>60,28</t>
  </si>
  <si>
    <t>30,69</t>
  </si>
  <si>
    <t>59,86</t>
  </si>
  <si>
    <t>23,24</t>
  </si>
  <si>
    <t>22,70</t>
  </si>
  <si>
    <t>31,63</t>
  </si>
  <si>
    <t>9,43</t>
  </si>
  <si>
    <t>10,53</t>
  </si>
  <si>
    <t>9,77</t>
  </si>
  <si>
    <t>24,61</t>
  </si>
  <si>
    <t>3.244,53</t>
  </si>
  <si>
    <t>4.063,86</t>
  </si>
  <si>
    <t>5.505,88</t>
  </si>
  <si>
    <t>6.530,04</t>
  </si>
  <si>
    <t>40,58</t>
  </si>
  <si>
    <t>AJUDANTE DE ARMADOR (HORISTA)</t>
  </si>
  <si>
    <t>11,63</t>
  </si>
  <si>
    <t>11,52</t>
  </si>
  <si>
    <t>AJUDANTE DE OPERACAO EM GERAL (HORISTA)</t>
  </si>
  <si>
    <t>10,97</t>
  </si>
  <si>
    <t>AJUDANTE DE PINTOR (HORISTA)</t>
  </si>
  <si>
    <t>12,41</t>
  </si>
  <si>
    <t>AJUDANTE DE SERRALHEIRO (HORISTA)</t>
  </si>
  <si>
    <t>7,90</t>
  </si>
  <si>
    <t>4,77</t>
  </si>
  <si>
    <t>109,70</t>
  </si>
  <si>
    <t>66,37</t>
  </si>
  <si>
    <t>2,29</t>
  </si>
  <si>
    <t>432,19</t>
  </si>
  <si>
    <t>7.309,50</t>
  </si>
  <si>
    <t>2.230,00</t>
  </si>
  <si>
    <t>46,64</t>
  </si>
  <si>
    <t>2,83</t>
  </si>
  <si>
    <t>25,75</t>
  </si>
  <si>
    <t>4,23</t>
  </si>
  <si>
    <t>51,01</t>
  </si>
  <si>
    <t>8,46</t>
  </si>
  <si>
    <t>601,94</t>
  </si>
  <si>
    <t>948,78</t>
  </si>
  <si>
    <t>1.332,22</t>
  </si>
  <si>
    <t>124,53</t>
  </si>
  <si>
    <t>162,22</t>
  </si>
  <si>
    <t>392,45</t>
  </si>
  <si>
    <t>17,23</t>
  </si>
  <si>
    <t>28,10</t>
  </si>
  <si>
    <t>40,00</t>
  </si>
  <si>
    <t>64,67</t>
  </si>
  <si>
    <t>3,12</t>
  </si>
  <si>
    <t>3,46</t>
  </si>
  <si>
    <t>504,32</t>
  </si>
  <si>
    <t>1.739,43</t>
  </si>
  <si>
    <t>609,99</t>
  </si>
  <si>
    <t>819,32</t>
  </si>
  <si>
    <t>1.147,05</t>
  </si>
  <si>
    <t>147,47</t>
  </si>
  <si>
    <t>68,82</t>
  </si>
  <si>
    <t>106,14</t>
  </si>
  <si>
    <t>356,40</t>
  </si>
  <si>
    <t>254,28</t>
  </si>
  <si>
    <t>196,63</t>
  </si>
  <si>
    <t>258,08</t>
  </si>
  <si>
    <t>139,28</t>
  </si>
  <si>
    <t>491,59</t>
  </si>
  <si>
    <t>351,72</t>
  </si>
  <si>
    <t>221,21</t>
  </si>
  <si>
    <t>467,01</t>
  </si>
  <si>
    <t>573,52</t>
  </si>
  <si>
    <t>802,94</t>
  </si>
  <si>
    <t>3.047,95</t>
  </si>
  <si>
    <t>3.250,00</t>
  </si>
  <si>
    <t>7.074,43</t>
  </si>
  <si>
    <t>8.882,91</t>
  </si>
  <si>
    <t>11.506,83</t>
  </si>
  <si>
    <t>4.399,77</t>
  </si>
  <si>
    <t>290.224,43</t>
  </si>
  <si>
    <t>28.471,98</t>
  </si>
  <si>
    <t>33,05</t>
  </si>
  <si>
    <t>26,91</t>
  </si>
  <si>
    <t>29,92</t>
  </si>
  <si>
    <t>65,00</t>
  </si>
  <si>
    <t>65,84</t>
  </si>
  <si>
    <t>745,99</t>
  </si>
  <si>
    <t>2,36</t>
  </si>
  <si>
    <t>0,73</t>
  </si>
  <si>
    <t>30,89</t>
  </si>
  <si>
    <t>21,52</t>
  </si>
  <si>
    <t>15,05</t>
  </si>
  <si>
    <t>31,98</t>
  </si>
  <si>
    <t>24,75</t>
  </si>
  <si>
    <t>57,80</t>
  </si>
  <si>
    <t>41,38</t>
  </si>
  <si>
    <t>74,47</t>
  </si>
  <si>
    <t>63,22</t>
  </si>
  <si>
    <t>ARMADOR (HORISTA)</t>
  </si>
  <si>
    <t>124,61</t>
  </si>
  <si>
    <t>1,61</t>
  </si>
  <si>
    <t>2,11</t>
  </si>
  <si>
    <t>12,97</t>
  </si>
  <si>
    <t>16,92</t>
  </si>
  <si>
    <t>45,90</t>
  </si>
  <si>
    <t>AUXILIAR DE AZULEJISTA (HORISTA)</t>
  </si>
  <si>
    <t>AUXILIAR DE ENCANADOR OU BOMBEIRO HIDRAULICO (HORISTA)</t>
  </si>
  <si>
    <t>27,52</t>
  </si>
  <si>
    <t>AUXILIAR DE PEDREIRO (HORISTA)</t>
  </si>
  <si>
    <t>11,67</t>
  </si>
  <si>
    <t>2.068,37</t>
  </si>
  <si>
    <t>14,70</t>
  </si>
  <si>
    <t>AZULEJISTA OU LADRILHEIRO (HORISTA)</t>
  </si>
  <si>
    <t>284,86</t>
  </si>
  <si>
    <t>394,32</t>
  </si>
  <si>
    <t>479,45</t>
  </si>
  <si>
    <t>429,61</t>
  </si>
  <si>
    <t>152,40</t>
  </si>
  <si>
    <t>167,47</t>
  </si>
  <si>
    <t>337,68</t>
  </si>
  <si>
    <t>8,99</t>
  </si>
  <si>
    <t>198,60</t>
  </si>
  <si>
    <t>248,94</t>
  </si>
  <si>
    <t>561,00</t>
  </si>
  <si>
    <t>252,12</t>
  </si>
  <si>
    <t>365,28</t>
  </si>
  <si>
    <t>185,33</t>
  </si>
  <si>
    <t>220,38</t>
  </si>
  <si>
    <t>515,01</t>
  </si>
  <si>
    <t>820,57</t>
  </si>
  <si>
    <t>1.028,12</t>
  </si>
  <si>
    <t>220,20</t>
  </si>
  <si>
    <t>717,12</t>
  </si>
  <si>
    <t>1.186,04</t>
  </si>
  <si>
    <t>1.042,29</t>
  </si>
  <si>
    <t>1.149,76</t>
  </si>
  <si>
    <t>464,61</t>
  </si>
  <si>
    <t>709,58</t>
  </si>
  <si>
    <t>760,03</t>
  </si>
  <si>
    <t>317,63</t>
  </si>
  <si>
    <t>364,53</t>
  </si>
  <si>
    <t>394,41</t>
  </si>
  <si>
    <t>139,84</t>
  </si>
  <si>
    <t>165,60</t>
  </si>
  <si>
    <t>173,49</t>
  </si>
  <si>
    <t>136,26</t>
  </si>
  <si>
    <t>156,24</t>
  </si>
  <si>
    <t>169,00</t>
  </si>
  <si>
    <t>176,97</t>
  </si>
  <si>
    <t>59,42</t>
  </si>
  <si>
    <t>44,06</t>
  </si>
  <si>
    <t>284,96</t>
  </si>
  <si>
    <t>12,52</t>
  </si>
  <si>
    <t>573.203,12</t>
  </si>
  <si>
    <t>BENTONITA, ARGILA CONSTITUIDA POR  MONTMORILONITA</t>
  </si>
  <si>
    <t>4,38</t>
  </si>
  <si>
    <t>2,78</t>
  </si>
  <si>
    <t>1,07</t>
  </si>
  <si>
    <t>3,09</t>
  </si>
  <si>
    <t>2,97</t>
  </si>
  <si>
    <t>3,25</t>
  </si>
  <si>
    <t>5,70</t>
  </si>
  <si>
    <t>4,07</t>
  </si>
  <si>
    <t>2,26</t>
  </si>
  <si>
    <t>8,37</t>
  </si>
  <si>
    <t>813,39</t>
  </si>
  <si>
    <t>32,90</t>
  </si>
  <si>
    <t>31,96</t>
  </si>
  <si>
    <t>3,01</t>
  </si>
  <si>
    <t>3,64</t>
  </si>
  <si>
    <t>4,86</t>
  </si>
  <si>
    <t>48,21</t>
  </si>
  <si>
    <t>44,01</t>
  </si>
  <si>
    <t>32,33</t>
  </si>
  <si>
    <t>31,89</t>
  </si>
  <si>
    <t>3.585,83</t>
  </si>
  <si>
    <t>5.155,72</t>
  </si>
  <si>
    <t>8.739,38</t>
  </si>
  <si>
    <t>8.297,35</t>
  </si>
  <si>
    <t>34.048,30</t>
  </si>
  <si>
    <t>12.522,33</t>
  </si>
  <si>
    <t>37.134,23</t>
  </si>
  <si>
    <t>16.861,31</t>
  </si>
  <si>
    <t>3.722,55</t>
  </si>
  <si>
    <t>4.496,35</t>
  </si>
  <si>
    <t>6.040,56</t>
  </si>
  <si>
    <t>33.722,62</t>
  </si>
  <si>
    <t>5.311,31</t>
  </si>
  <si>
    <t>8.430,65</t>
  </si>
  <si>
    <t>26,52</t>
  </si>
  <si>
    <t>64,80</t>
  </si>
  <si>
    <t>13,63</t>
  </si>
  <si>
    <t>18,49</t>
  </si>
  <si>
    <t>39,96</t>
  </si>
  <si>
    <t>56,34</t>
  </si>
  <si>
    <t>175,61</t>
  </si>
  <si>
    <t>8,24</t>
  </si>
  <si>
    <t>1,02</t>
  </si>
  <si>
    <t>6,13</t>
  </si>
  <si>
    <t>18,46</t>
  </si>
  <si>
    <t>47,33</t>
  </si>
  <si>
    <t>4,80</t>
  </si>
  <si>
    <t>22,52</t>
  </si>
  <si>
    <t>17,74</t>
  </si>
  <si>
    <t>16,80</t>
  </si>
  <si>
    <t>14,49</t>
  </si>
  <si>
    <t>55,71</t>
  </si>
  <si>
    <t>58,20</t>
  </si>
  <si>
    <t>60,02</t>
  </si>
  <si>
    <t>53,62</t>
  </si>
  <si>
    <t>30,95</t>
  </si>
  <si>
    <t>33,12</t>
  </si>
  <si>
    <t>66,61</t>
  </si>
  <si>
    <t>67,15</t>
  </si>
  <si>
    <t>54,22</t>
  </si>
  <si>
    <t>63,69</t>
  </si>
  <si>
    <t>106,26</t>
  </si>
  <si>
    <t>108,83</t>
  </si>
  <si>
    <t>103,24</t>
  </si>
  <si>
    <t>1,21</t>
  </si>
  <si>
    <t>8,59</t>
  </si>
  <si>
    <t>15,38</t>
  </si>
  <si>
    <t>0,93</t>
  </si>
  <si>
    <t>1,72</t>
  </si>
  <si>
    <t>20,68</t>
  </si>
  <si>
    <t>1,83</t>
  </si>
  <si>
    <t>1,09</t>
  </si>
  <si>
    <t>6,02</t>
  </si>
  <si>
    <t>25,96</t>
  </si>
  <si>
    <t>51,75</t>
  </si>
  <si>
    <t>38,72</t>
  </si>
  <si>
    <t>56,28</t>
  </si>
  <si>
    <t>27,02</t>
  </si>
  <si>
    <t>13,01</t>
  </si>
  <si>
    <t>159,90</t>
  </si>
  <si>
    <t>203,34</t>
  </si>
  <si>
    <t>20,70</t>
  </si>
  <si>
    <t>244,51</t>
  </si>
  <si>
    <t>421,33</t>
  </si>
  <si>
    <t>44,17</t>
  </si>
  <si>
    <t>61,51</t>
  </si>
  <si>
    <t>707,59</t>
  </si>
  <si>
    <t>86,66</t>
  </si>
  <si>
    <t>122,06</t>
  </si>
  <si>
    <t>117,07</t>
  </si>
  <si>
    <t>60,96</t>
  </si>
  <si>
    <t>62,01</t>
  </si>
  <si>
    <t>90,17</t>
  </si>
  <si>
    <t>83,35</t>
  </si>
  <si>
    <t>98,54</t>
  </si>
  <si>
    <t>104,15</t>
  </si>
  <si>
    <t>104,78</t>
  </si>
  <si>
    <t>125,07</t>
  </si>
  <si>
    <t>140,61</t>
  </si>
  <si>
    <t>127,96</t>
  </si>
  <si>
    <t>155,55</t>
  </si>
  <si>
    <t>150,78</t>
  </si>
  <si>
    <t>168,29</t>
  </si>
  <si>
    <t>190,45</t>
  </si>
  <si>
    <t>201,47</t>
  </si>
  <si>
    <t>206,39</t>
  </si>
  <si>
    <t>120,60</t>
  </si>
  <si>
    <t>149,43</t>
  </si>
  <si>
    <t>183,18</t>
  </si>
  <si>
    <t>241,21</t>
  </si>
  <si>
    <t>25,63</t>
  </si>
  <si>
    <t>301,86</t>
  </si>
  <si>
    <t>393,78</t>
  </si>
  <si>
    <t>50,35</t>
  </si>
  <si>
    <t>505,84</t>
  </si>
  <si>
    <t>6,85</t>
  </si>
  <si>
    <t>69,75</t>
  </si>
  <si>
    <t>92,65</t>
  </si>
  <si>
    <t>1,11</t>
  </si>
  <si>
    <t>1,48</t>
  </si>
  <si>
    <t>119,34</t>
  </si>
  <si>
    <t>148,99</t>
  </si>
  <si>
    <t>181,33</t>
  </si>
  <si>
    <t>2,35</t>
  </si>
  <si>
    <t>239,66</t>
  </si>
  <si>
    <t>34,21</t>
  </si>
  <si>
    <t>50,21</t>
  </si>
  <si>
    <t>70,62</t>
  </si>
  <si>
    <t>92,58</t>
  </si>
  <si>
    <t>238,98</t>
  </si>
  <si>
    <t>280,95</t>
  </si>
  <si>
    <t>306,14</t>
  </si>
  <si>
    <t>380,61</t>
  </si>
  <si>
    <t>448,61</t>
  </si>
  <si>
    <t>527,84</t>
  </si>
  <si>
    <t>160,49</t>
  </si>
  <si>
    <t>721,46</t>
  </si>
  <si>
    <t>190,47</t>
  </si>
  <si>
    <t>227,25</t>
  </si>
  <si>
    <t>10,67</t>
  </si>
  <si>
    <t>146,09</t>
  </si>
  <si>
    <t>179,30</t>
  </si>
  <si>
    <t>3,68</t>
  </si>
  <si>
    <t>236,93</t>
  </si>
  <si>
    <t>25,52</t>
  </si>
  <si>
    <t>293,24</t>
  </si>
  <si>
    <t>34,68</t>
  </si>
  <si>
    <t>379,39</t>
  </si>
  <si>
    <t>49,20</t>
  </si>
  <si>
    <t>470,07</t>
  </si>
  <si>
    <t>67,96</t>
  </si>
  <si>
    <t>92,06</t>
  </si>
  <si>
    <t>5,74</t>
  </si>
  <si>
    <t>38,11</t>
  </si>
  <si>
    <t>52,39</t>
  </si>
  <si>
    <t>6,43</t>
  </si>
  <si>
    <t>34,25</t>
  </si>
  <si>
    <t>395,12</t>
  </si>
  <si>
    <t>53,55</t>
  </si>
  <si>
    <t>9,53</t>
  </si>
  <si>
    <t>82,85</t>
  </si>
  <si>
    <t>112,18</t>
  </si>
  <si>
    <t>165,25</t>
  </si>
  <si>
    <t>231,88</t>
  </si>
  <si>
    <t>303,95</t>
  </si>
  <si>
    <t>1,39</t>
  </si>
  <si>
    <t>3,69</t>
  </si>
  <si>
    <t>21,98</t>
  </si>
  <si>
    <t>10,81</t>
  </si>
  <si>
    <t>111.545,45</t>
  </si>
  <si>
    <t>126.666,66</t>
  </si>
  <si>
    <t>83.636,36</t>
  </si>
  <si>
    <t>100.781,81</t>
  </si>
  <si>
    <t>19,47</t>
  </si>
  <si>
    <t>28,98</t>
  </si>
  <si>
    <t>974,63</t>
  </si>
  <si>
    <t>14,28</t>
  </si>
  <si>
    <t>13,68</t>
  </si>
  <si>
    <t>22,32</t>
  </si>
  <si>
    <t>516,00</t>
  </si>
  <si>
    <t>1.047,99</t>
  </si>
  <si>
    <t>1.177,16</t>
  </si>
  <si>
    <t>296,26</t>
  </si>
  <si>
    <t>508,04</t>
  </si>
  <si>
    <t>90,93</t>
  </si>
  <si>
    <t>98,31</t>
  </si>
  <si>
    <t>180,25</t>
  </si>
  <si>
    <t>315,44</t>
  </si>
  <si>
    <t>571,89</t>
  </si>
  <si>
    <t>1.024,15</t>
  </si>
  <si>
    <t>151,57</t>
  </si>
  <si>
    <t>278,57</t>
  </si>
  <si>
    <t>78,42</t>
  </si>
  <si>
    <t>130,27</t>
  </si>
  <si>
    <t>252,35</t>
  </si>
  <si>
    <t>524,36</t>
  </si>
  <si>
    <t>826,70</t>
  </si>
  <si>
    <t>232,56</t>
  </si>
  <si>
    <t>247,15</t>
  </si>
  <si>
    <t>39,90</t>
  </si>
  <si>
    <t>881,99</t>
  </si>
  <si>
    <t>116,54</t>
  </si>
  <si>
    <t>1,78</t>
  </si>
  <si>
    <t>3,89</t>
  </si>
  <si>
    <t>38,39</t>
  </si>
  <si>
    <t>63,12</t>
  </si>
  <si>
    <t>209,23</t>
  </si>
  <si>
    <t>187,34</t>
  </si>
  <si>
    <t>70,87</t>
  </si>
  <si>
    <t>41,99</t>
  </si>
  <si>
    <t>496,70</t>
  </si>
  <si>
    <t>37,39</t>
  </si>
  <si>
    <t>26,21</t>
  </si>
  <si>
    <t>137,88</t>
  </si>
  <si>
    <t>4,88</t>
  </si>
  <si>
    <t>71,98</t>
  </si>
  <si>
    <t>170,73</t>
  </si>
  <si>
    <t>458,82</t>
  </si>
  <si>
    <t>0,27</t>
  </si>
  <si>
    <t>CALCETEIRO (HORISTA)</t>
  </si>
  <si>
    <t>33,82</t>
  </si>
  <si>
    <t>49,52</t>
  </si>
  <si>
    <t>17,02</t>
  </si>
  <si>
    <t>20,80</t>
  </si>
  <si>
    <t>27,20</t>
  </si>
  <si>
    <t>44,13</t>
  </si>
  <si>
    <t>57,08</t>
  </si>
  <si>
    <t>106,67</t>
  </si>
  <si>
    <t>137,14</t>
  </si>
  <si>
    <t>18,63</t>
  </si>
  <si>
    <t>22,01</t>
  </si>
  <si>
    <t>3,66</t>
  </si>
  <si>
    <t>80,86</t>
  </si>
  <si>
    <t>37,85</t>
  </si>
  <si>
    <t>40,56</t>
  </si>
  <si>
    <t>23,84</t>
  </si>
  <si>
    <t>63,76</t>
  </si>
  <si>
    <t>15,80</t>
  </si>
  <si>
    <t>4,45</t>
  </si>
  <si>
    <t>2,02</t>
  </si>
  <si>
    <t>78,59</t>
  </si>
  <si>
    <t>1,40</t>
  </si>
  <si>
    <t>24,19</t>
  </si>
  <si>
    <t>57,39</t>
  </si>
  <si>
    <t>97,80</t>
  </si>
  <si>
    <t>152,27</t>
  </si>
  <si>
    <t>17,55</t>
  </si>
  <si>
    <t>111,77</t>
  </si>
  <si>
    <t>189,90</t>
  </si>
  <si>
    <t>46,00</t>
  </si>
  <si>
    <t>60,23</t>
  </si>
  <si>
    <t>32,04</t>
  </si>
  <si>
    <t>CARPINTEIRO AUXILIAR (HORISTA)</t>
  </si>
  <si>
    <t>CARPINTEIRO DE ESQUADRIAS (HORISTA)</t>
  </si>
  <si>
    <t>15,61</t>
  </si>
  <si>
    <t>CARPINTEIRO DE FORMAS (HORISTA)</t>
  </si>
  <si>
    <t>3.697,70</t>
  </si>
  <si>
    <t>26.000,00</t>
  </si>
  <si>
    <t>35.272,72</t>
  </si>
  <si>
    <t>38.181,81</t>
  </si>
  <si>
    <t>41.090,90</t>
  </si>
  <si>
    <t>44.000,00</t>
  </si>
  <si>
    <t>50.181,81</t>
  </si>
  <si>
    <t>CARVAO ANTRACITO PARA FILTRO, GRAO VARIANDO DE 0,8 ATE 1,1 MM, COEFICIENTE DE UNIFORMIDADE MENOR QUE 1,7 MM (POSTO JAZIDA/PRODUTOR)</t>
  </si>
  <si>
    <t>104,40</t>
  </si>
  <si>
    <t>9.388,39</t>
  </si>
  <si>
    <t>14,83</t>
  </si>
  <si>
    <t>1,47</t>
  </si>
  <si>
    <t>5.758,86</t>
  </si>
  <si>
    <t>7.678,48</t>
  </si>
  <si>
    <t>1.338,19</t>
  </si>
  <si>
    <t>2.953,26</t>
  </si>
  <si>
    <t>1.102,52</t>
  </si>
  <si>
    <t>735,00</t>
  </si>
  <si>
    <t>12,14</t>
  </si>
  <si>
    <t>12,93</t>
  </si>
  <si>
    <t>11,27</t>
  </si>
  <si>
    <t>10,04</t>
  </si>
  <si>
    <t>13,81</t>
  </si>
  <si>
    <t>10,84</t>
  </si>
  <si>
    <t>11,12</t>
  </si>
  <si>
    <t>53,26</t>
  </si>
  <si>
    <t>36,88</t>
  </si>
  <si>
    <t>53,02</t>
  </si>
  <si>
    <t>57,86</t>
  </si>
  <si>
    <t>52,26</t>
  </si>
  <si>
    <t>24,38</t>
  </si>
  <si>
    <t>157,71</t>
  </si>
  <si>
    <t>59,03</t>
  </si>
  <si>
    <t>2,33</t>
  </si>
  <si>
    <t>22,40</t>
  </si>
  <si>
    <t>26,73</t>
  </si>
  <si>
    <t>189,86</t>
  </si>
  <si>
    <t>19,90</t>
  </si>
  <si>
    <t>20,43</t>
  </si>
  <si>
    <t>24,08</t>
  </si>
  <si>
    <t>12,66</t>
  </si>
  <si>
    <t>15,85</t>
  </si>
  <si>
    <t>19,12</t>
  </si>
  <si>
    <t>45,51</t>
  </si>
  <si>
    <t>24,27</t>
  </si>
  <si>
    <t>400,00</t>
  </si>
  <si>
    <t>8,31</t>
  </si>
  <si>
    <t>11,70</t>
  </si>
  <si>
    <t>193,96</t>
  </si>
  <si>
    <t>25,94</t>
  </si>
  <si>
    <t>38,05</t>
  </si>
  <si>
    <t>105,67</t>
  </si>
  <si>
    <t>176,05</t>
  </si>
  <si>
    <t>23,83</t>
  </si>
  <si>
    <t>135,14</t>
  </si>
  <si>
    <t>210,84</t>
  </si>
  <si>
    <t>35,94</t>
  </si>
  <si>
    <t>18,19</t>
  </si>
  <si>
    <t>48,70</t>
  </si>
  <si>
    <t>11,29</t>
  </si>
  <si>
    <t>152,05</t>
  </si>
  <si>
    <t>33,34</t>
  </si>
  <si>
    <t>125,21</t>
  </si>
  <si>
    <t>208,44</t>
  </si>
  <si>
    <t>10,06</t>
  </si>
  <si>
    <t>18,37</t>
  </si>
  <si>
    <t>13,49</t>
  </si>
  <si>
    <t>12,90</t>
  </si>
  <si>
    <t>14,71</t>
  </si>
  <si>
    <t>34,41</t>
  </si>
  <si>
    <t>28,29</t>
  </si>
  <si>
    <t>13,42</t>
  </si>
  <si>
    <t>10,77</t>
  </si>
  <si>
    <t>98,85</t>
  </si>
  <si>
    <t>42,08</t>
  </si>
  <si>
    <t>8,97</t>
  </si>
  <si>
    <t>119,20</t>
  </si>
  <si>
    <t>219,39</t>
  </si>
  <si>
    <t>49,46</t>
  </si>
  <si>
    <t>44,08</t>
  </si>
  <si>
    <t>19,25</t>
  </si>
  <si>
    <t>74,67</t>
  </si>
  <si>
    <t>15,13</t>
  </si>
  <si>
    <t>3,77</t>
  </si>
  <si>
    <t>22,14</t>
  </si>
  <si>
    <t>34,73</t>
  </si>
  <si>
    <t>43,11</t>
  </si>
  <si>
    <t>58,65</t>
  </si>
  <si>
    <t>8,18</t>
  </si>
  <si>
    <t>32,37</t>
  </si>
  <si>
    <t>4,76</t>
  </si>
  <si>
    <t>3,39</t>
  </si>
  <si>
    <t>1,90</t>
  </si>
  <si>
    <t>27,17</t>
  </si>
  <si>
    <t>42,58</t>
  </si>
  <si>
    <t>128,45</t>
  </si>
  <si>
    <t>156,98</t>
  </si>
  <si>
    <t>27,39</t>
  </si>
  <si>
    <t>15,41</t>
  </si>
  <si>
    <t>21,42</t>
  </si>
  <si>
    <t>24,89</t>
  </si>
  <si>
    <t>17,52</t>
  </si>
  <si>
    <t>20,33</t>
  </si>
  <si>
    <t>CONJ. DE FERRAGENS PARA PORTA DE VIDRO TEMPERADO, EM ZAMAC CROMADO, CONTEMPLANDO DOBRADICA INF., DOBRADICA SUP., PIVO PARA DOBRADICA INF., PIVO PARA DOBRADICA SUP., FECHADURA CENTRAL EM ZAMC. CROMADO, CONTRA FECHADURA DE PRESSAO</t>
  </si>
  <si>
    <t>138,29</t>
  </si>
  <si>
    <t>7,54</t>
  </si>
  <si>
    <t>10,47</t>
  </si>
  <si>
    <t>44,96</t>
  </si>
  <si>
    <t>395,73</t>
  </si>
  <si>
    <t>1.121,78</t>
  </si>
  <si>
    <t>1.677,76</t>
  </si>
  <si>
    <t>117,18</t>
  </si>
  <si>
    <t>3.786,02</t>
  </si>
  <si>
    <t>246,85</t>
  </si>
  <si>
    <t>9.214,28</t>
  </si>
  <si>
    <t>471,85</t>
  </si>
  <si>
    <t>95,57</t>
  </si>
  <si>
    <t>131,46</t>
  </si>
  <si>
    <t>2.894,49</t>
  </si>
  <si>
    <t>4.451,78</t>
  </si>
  <si>
    <t>203,46</t>
  </si>
  <si>
    <t>5.314,46</t>
  </si>
  <si>
    <t>363,88</t>
  </si>
  <si>
    <t>13.063,21</t>
  </si>
  <si>
    <t>683,32</t>
  </si>
  <si>
    <t>90,00</t>
  </si>
  <si>
    <t>938,98</t>
  </si>
  <si>
    <t>576,21</t>
  </si>
  <si>
    <t>908,73</t>
  </si>
  <si>
    <t>23,00</t>
  </si>
  <si>
    <t>45,21</t>
  </si>
  <si>
    <t>110,14</t>
  </si>
  <si>
    <t>383,51</t>
  </si>
  <si>
    <t>367,76</t>
  </si>
  <si>
    <t>34,95</t>
  </si>
  <si>
    <t>88,75</t>
  </si>
  <si>
    <t>50,12</t>
  </si>
  <si>
    <t>42,97</t>
  </si>
  <si>
    <t>10,18</t>
  </si>
  <si>
    <t>255,01</t>
  </si>
  <si>
    <t>1.667,24</t>
  </si>
  <si>
    <t>29,97</t>
  </si>
  <si>
    <t>35,37</t>
  </si>
  <si>
    <t>51,15</t>
  </si>
  <si>
    <t>27,54</t>
  </si>
  <si>
    <t>7,98</t>
  </si>
  <si>
    <t>74,78</t>
  </si>
  <si>
    <t>8,54</t>
  </si>
  <si>
    <t>2.377,71</t>
  </si>
  <si>
    <t>43,35</t>
  </si>
  <si>
    <t>79,96</t>
  </si>
  <si>
    <t>5,17</t>
  </si>
  <si>
    <t>9,41</t>
  </si>
  <si>
    <t>26,79</t>
  </si>
  <si>
    <t>95,20</t>
  </si>
  <si>
    <t>115,61</t>
  </si>
  <si>
    <t>151,24</t>
  </si>
  <si>
    <t>104,75</t>
  </si>
  <si>
    <t>137,56</t>
  </si>
  <si>
    <t>8,53</t>
  </si>
  <si>
    <t>40,25</t>
  </si>
  <si>
    <t>2,03</t>
  </si>
  <si>
    <t>4,39</t>
  </si>
  <si>
    <t>24,01</t>
  </si>
  <si>
    <t>35,67</t>
  </si>
  <si>
    <t>2,69</t>
  </si>
  <si>
    <t>17,11</t>
  </si>
  <si>
    <t>61,24</t>
  </si>
  <si>
    <t>28,91</t>
  </si>
  <si>
    <t>20,98</t>
  </si>
  <si>
    <t>84,02</t>
  </si>
  <si>
    <t>5,83</t>
  </si>
  <si>
    <t>163,18</t>
  </si>
  <si>
    <t>64,23</t>
  </si>
  <si>
    <t>234,32</t>
  </si>
  <si>
    <t>23,48</t>
  </si>
  <si>
    <t>88,17</t>
  </si>
  <si>
    <t>651,52</t>
  </si>
  <si>
    <t>1.014,81</t>
  </si>
  <si>
    <t>47,60</t>
  </si>
  <si>
    <t>49,40</t>
  </si>
  <si>
    <t>37,30</t>
  </si>
  <si>
    <t>30,14</t>
  </si>
  <si>
    <t>9,36</t>
  </si>
  <si>
    <t>519,88</t>
  </si>
  <si>
    <t>855,17</t>
  </si>
  <si>
    <t>650,23</t>
  </si>
  <si>
    <t>961,28</t>
  </si>
  <si>
    <t>46,67</t>
  </si>
  <si>
    <t>157,38</t>
  </si>
  <si>
    <t>30,54</t>
  </si>
  <si>
    <t>28,23</t>
  </si>
  <si>
    <t>2,91</t>
  </si>
  <si>
    <t>11,59</t>
  </si>
  <si>
    <t>19,13</t>
  </si>
  <si>
    <t>13,06</t>
  </si>
  <si>
    <t>20,96</t>
  </si>
  <si>
    <t>88,16</t>
  </si>
  <si>
    <t>130,94</t>
  </si>
  <si>
    <t>311,19</t>
  </si>
  <si>
    <t>14,81</t>
  </si>
  <si>
    <t>21,39</t>
  </si>
  <si>
    <t>41,31</t>
  </si>
  <si>
    <t>61,98</t>
  </si>
  <si>
    <t>27,37</t>
  </si>
  <si>
    <t>45,13</t>
  </si>
  <si>
    <t>31,15</t>
  </si>
  <si>
    <t>108,84</t>
  </si>
  <si>
    <t>515,19</t>
  </si>
  <si>
    <t>61,27</t>
  </si>
  <si>
    <t>50,33</t>
  </si>
  <si>
    <t>12,72</t>
  </si>
  <si>
    <t>42,38</t>
  </si>
  <si>
    <t>2,41</t>
  </si>
  <si>
    <t>4,09</t>
  </si>
  <si>
    <t>4,79</t>
  </si>
  <si>
    <t>27,13</t>
  </si>
  <si>
    <t>10,63</t>
  </si>
  <si>
    <t>54,57</t>
  </si>
  <si>
    <t>5,76</t>
  </si>
  <si>
    <t>31,95</t>
  </si>
  <si>
    <t>80,89</t>
  </si>
  <si>
    <t>56,10</t>
  </si>
  <si>
    <t>30,33</t>
  </si>
  <si>
    <t>10,56</t>
  </si>
  <si>
    <t>49,70</t>
  </si>
  <si>
    <t>22,65</t>
  </si>
  <si>
    <t>23,40</t>
  </si>
  <si>
    <t>23,29</t>
  </si>
  <si>
    <t>54,47</t>
  </si>
  <si>
    <t>78,02</t>
  </si>
  <si>
    <t>80,95</t>
  </si>
  <si>
    <t>72,22</t>
  </si>
  <si>
    <t>81,25</t>
  </si>
  <si>
    <t>169,31</t>
  </si>
  <si>
    <t>356.844,13</t>
  </si>
  <si>
    <t>82.078,10</t>
  </si>
  <si>
    <t>231,54</t>
  </si>
  <si>
    <t>247,10</t>
  </si>
  <si>
    <t>55,35</t>
  </si>
  <si>
    <t>111,08</t>
  </si>
  <si>
    <t>234,02</t>
  </si>
  <si>
    <t>9,47</t>
  </si>
  <si>
    <t>132.009,32</t>
  </si>
  <si>
    <t>9,30</t>
  </si>
  <si>
    <t>10,85</t>
  </si>
  <si>
    <t>29,11</t>
  </si>
  <si>
    <t>3,83</t>
  </si>
  <si>
    <t>3,07</t>
  </si>
  <si>
    <t>23,75</t>
  </si>
  <si>
    <t>1,56</t>
  </si>
  <si>
    <t>2,01</t>
  </si>
  <si>
    <t>2,27</t>
  </si>
  <si>
    <t>8,36</t>
  </si>
  <si>
    <t>63.535,11</t>
  </si>
  <si>
    <t>299.122,10</t>
  </si>
  <si>
    <t>4,00</t>
  </si>
  <si>
    <t>ENCANADOR OU BOMBEIRO HIDRAULICO (HORISTA)</t>
  </si>
  <si>
    <t xml:space="preserve">KWH   </t>
  </si>
  <si>
    <t>8,10</t>
  </si>
  <si>
    <t>102,47</t>
  </si>
  <si>
    <t>130,43</t>
  </si>
  <si>
    <t>238,17</t>
  </si>
  <si>
    <t>201,65</t>
  </si>
  <si>
    <t>177,43</t>
  </si>
  <si>
    <t>123,54</t>
  </si>
  <si>
    <t>143,59</t>
  </si>
  <si>
    <t>283,15</t>
  </si>
  <si>
    <t>1,15</t>
  </si>
  <si>
    <t>216,60</t>
  </si>
  <si>
    <t>1,58</t>
  </si>
  <si>
    <t>297,70</t>
  </si>
  <si>
    <t>424.322,45</t>
  </si>
  <si>
    <t>2.660.937,50</t>
  </si>
  <si>
    <t>3.960.937,50</t>
  </si>
  <si>
    <t>700.000,00</t>
  </si>
  <si>
    <t>45,37</t>
  </si>
  <si>
    <t>8,80</t>
  </si>
  <si>
    <t>194,94</t>
  </si>
  <si>
    <t>237,14</t>
  </si>
  <si>
    <t>59,50</t>
  </si>
  <si>
    <t>60,06</t>
  </si>
  <si>
    <t>64,66</t>
  </si>
  <si>
    <t>98,01</t>
  </si>
  <si>
    <t>107,50</t>
  </si>
  <si>
    <t>1,52</t>
  </si>
  <si>
    <t>105.800,00</t>
  </si>
  <si>
    <t>224.594,13</t>
  </si>
  <si>
    <t>5,58</t>
  </si>
  <si>
    <t>2,95</t>
  </si>
  <si>
    <t>5.916,32</t>
  </si>
  <si>
    <t>39,60</t>
  </si>
  <si>
    <t>152,35</t>
  </si>
  <si>
    <t>50,24</t>
  </si>
  <si>
    <t>52,05</t>
  </si>
  <si>
    <t>11,03</t>
  </si>
  <si>
    <t>87,35</t>
  </si>
  <si>
    <t>72,31</t>
  </si>
  <si>
    <t>110,97</t>
  </si>
  <si>
    <t>11,85</t>
  </si>
  <si>
    <t>52,06</t>
  </si>
  <si>
    <t>80,83</t>
  </si>
  <si>
    <t>18,47</t>
  </si>
  <si>
    <t>47,18</t>
  </si>
  <si>
    <t>118,71</t>
  </si>
  <si>
    <t>88,86</t>
  </si>
  <si>
    <t>67,18</t>
  </si>
  <si>
    <t>107,57</t>
  </si>
  <si>
    <t>77,98</t>
  </si>
  <si>
    <t>125,79</t>
  </si>
  <si>
    <t>66,65</t>
  </si>
  <si>
    <t>23,82</t>
  </si>
  <si>
    <t>21,95</t>
  </si>
  <si>
    <t>84,46</t>
  </si>
  <si>
    <t>147,23</t>
  </si>
  <si>
    <t>60,93</t>
  </si>
  <si>
    <t>18,58</t>
  </si>
  <si>
    <t>139,44</t>
  </si>
  <si>
    <t>279,09</t>
  </si>
  <si>
    <t>106,33</t>
  </si>
  <si>
    <t>201,56</t>
  </si>
  <si>
    <t>8,22</t>
  </si>
  <si>
    <t>3,78</t>
  </si>
  <si>
    <t>9,68</t>
  </si>
  <si>
    <t>1.387,20</t>
  </si>
  <si>
    <t>3.551,82</t>
  </si>
  <si>
    <t>4.854,70</t>
  </si>
  <si>
    <t>134,52</t>
  </si>
  <si>
    <t>137,21</t>
  </si>
  <si>
    <t>132,72</t>
  </si>
  <si>
    <t>1,51</t>
  </si>
  <si>
    <t>2,42</t>
  </si>
  <si>
    <t>4,14</t>
  </si>
  <si>
    <t>126,50</t>
  </si>
  <si>
    <t>12,00</t>
  </si>
  <si>
    <t>56,25</t>
  </si>
  <si>
    <t>4,50</t>
  </si>
  <si>
    <t>16,59</t>
  </si>
  <si>
    <t>3,73</t>
  </si>
  <si>
    <t>8,60</t>
  </si>
  <si>
    <t>11,32</t>
  </si>
  <si>
    <t>162,39</t>
  </si>
  <si>
    <t>111,90</t>
  </si>
  <si>
    <t>79,41</t>
  </si>
  <si>
    <t>120,00</t>
  </si>
  <si>
    <t>25,20</t>
  </si>
  <si>
    <t>5.650,63</t>
  </si>
  <si>
    <t>1.453,02</t>
  </si>
  <si>
    <t>4.471,31</t>
  </si>
  <si>
    <t>12.915,74</t>
  </si>
  <si>
    <t>32,00</t>
  </si>
  <si>
    <t>12,13</t>
  </si>
  <si>
    <t>25,38</t>
  </si>
  <si>
    <t>6,95</t>
  </si>
  <si>
    <t>37,62</t>
  </si>
  <si>
    <t>39,33</t>
  </si>
  <si>
    <t>41,98</t>
  </si>
  <si>
    <t>42,62</t>
  </si>
  <si>
    <t>93,84</t>
  </si>
  <si>
    <t>591,07</t>
  </si>
  <si>
    <t>50,02</t>
  </si>
  <si>
    <t>19,99</t>
  </si>
  <si>
    <t>GESSEIRO (HORISTA)</t>
  </si>
  <si>
    <t>15,82</t>
  </si>
  <si>
    <t>0,61</t>
  </si>
  <si>
    <t>78.443,87</t>
  </si>
  <si>
    <t>61.500,00</t>
  </si>
  <si>
    <t>14,00</t>
  </si>
  <si>
    <t>21,81</t>
  </si>
  <si>
    <t>11,58</t>
  </si>
  <si>
    <t>7,18</t>
  </si>
  <si>
    <t>39,54</t>
  </si>
  <si>
    <t>14,73</t>
  </si>
  <si>
    <t>7,91</t>
  </si>
  <si>
    <t>651.870,31</t>
  </si>
  <si>
    <t>738.542,58</t>
  </si>
  <si>
    <t>1.371.932,03</t>
  </si>
  <si>
    <t>26,31</t>
  </si>
  <si>
    <t>2.413,53</t>
  </si>
  <si>
    <t>2.755,30</t>
  </si>
  <si>
    <t>4.797,40</t>
  </si>
  <si>
    <t>1.139.895,45</t>
  </si>
  <si>
    <t>2.192.106,64</t>
  </si>
  <si>
    <t>3.726.581,28</t>
  </si>
  <si>
    <t>228.391,80</t>
  </si>
  <si>
    <t>359.734,37</t>
  </si>
  <si>
    <t>1.332.203,12</t>
  </si>
  <si>
    <t>89.933,59</t>
  </si>
  <si>
    <t>126.500,00</t>
  </si>
  <si>
    <t>295.693,75</t>
  </si>
  <si>
    <t>46,68</t>
  </si>
  <si>
    <t>87,87</t>
  </si>
  <si>
    <t>3,43</t>
  </si>
  <si>
    <t>257.539,77</t>
  </si>
  <si>
    <t>273.981,30</t>
  </si>
  <si>
    <t>866,77</t>
  </si>
  <si>
    <t>521,53</t>
  </si>
  <si>
    <t>381,97</t>
  </si>
  <si>
    <t>1.219,36</t>
  </si>
  <si>
    <t>99,90</t>
  </si>
  <si>
    <t>107,24</t>
  </si>
  <si>
    <t>132,22</t>
  </si>
  <si>
    <t>1.968,61</t>
  </si>
  <si>
    <t>2.570,95</t>
  </si>
  <si>
    <t>IMPERMEABILIZADOR (HORISTA)</t>
  </si>
  <si>
    <t>25,00</t>
  </si>
  <si>
    <t>36,90</t>
  </si>
  <si>
    <t>37,37</t>
  </si>
  <si>
    <t>18,02</t>
  </si>
  <si>
    <t>28,58</t>
  </si>
  <si>
    <t>16,68</t>
  </si>
  <si>
    <t>9,72</t>
  </si>
  <si>
    <t>28,96</t>
  </si>
  <si>
    <t>15,48</t>
  </si>
  <si>
    <t>7,14</t>
  </si>
  <si>
    <t>24,57</t>
  </si>
  <si>
    <t>16,93</t>
  </si>
  <si>
    <t>25,74</t>
  </si>
  <si>
    <t>21,23</t>
  </si>
  <si>
    <t>42,18</t>
  </si>
  <si>
    <t>2,00</t>
  </si>
  <si>
    <t>229,00</t>
  </si>
  <si>
    <t>185,25</t>
  </si>
  <si>
    <t>607,86</t>
  </si>
  <si>
    <t>644,34</t>
  </si>
  <si>
    <t>358,80</t>
  </si>
  <si>
    <t>462,44</t>
  </si>
  <si>
    <t>559,90</t>
  </si>
  <si>
    <t>654,37</t>
  </si>
  <si>
    <t>1.452,40</t>
  </si>
  <si>
    <t>264,22</t>
  </si>
  <si>
    <t>498,80</t>
  </si>
  <si>
    <t>521,03</t>
  </si>
  <si>
    <t>JARDINEIRO (HORISTA)</t>
  </si>
  <si>
    <t>3,33</t>
  </si>
  <si>
    <t>51,33</t>
  </si>
  <si>
    <t>137,12</t>
  </si>
  <si>
    <t>159,96</t>
  </si>
  <si>
    <t>50,40</t>
  </si>
  <si>
    <t>133,71</t>
  </si>
  <si>
    <t>155,37</t>
  </si>
  <si>
    <t>16,60</t>
  </si>
  <si>
    <t>5,27</t>
  </si>
  <si>
    <t>8,51</t>
  </si>
  <si>
    <t>13,48</t>
  </si>
  <si>
    <t>186,04</t>
  </si>
  <si>
    <t>2,31</t>
  </si>
  <si>
    <t>32,21</t>
  </si>
  <si>
    <t>124,05</t>
  </si>
  <si>
    <t>4,27</t>
  </si>
  <si>
    <t>13,92</t>
  </si>
  <si>
    <t>3,90</t>
  </si>
  <si>
    <t>6,97</t>
  </si>
  <si>
    <t>0,60</t>
  </si>
  <si>
    <t>122,42</t>
  </si>
  <si>
    <t>23,56</t>
  </si>
  <si>
    <t>16,32</t>
  </si>
  <si>
    <t>38,33</t>
  </si>
  <si>
    <t>78,56</t>
  </si>
  <si>
    <t>158,73</t>
  </si>
  <si>
    <t>16,69</t>
  </si>
  <si>
    <t>28,26</t>
  </si>
  <si>
    <t>37,02</t>
  </si>
  <si>
    <t>62,94</t>
  </si>
  <si>
    <t>25,31</t>
  </si>
  <si>
    <t>7,57</t>
  </si>
  <si>
    <t>33,20</t>
  </si>
  <si>
    <t>110,30</t>
  </si>
  <si>
    <t>9,42</t>
  </si>
  <si>
    <t>21,20</t>
  </si>
  <si>
    <t>4,90</t>
  </si>
  <si>
    <t>8,35</t>
  </si>
  <si>
    <t>22,56</t>
  </si>
  <si>
    <t>36,03</t>
  </si>
  <si>
    <t>42,81</t>
  </si>
  <si>
    <t>29,64</t>
  </si>
  <si>
    <t>12,70</t>
  </si>
  <si>
    <t>63,11</t>
  </si>
  <si>
    <t>106,03</t>
  </si>
  <si>
    <t>42,04</t>
  </si>
  <si>
    <t>20,83</t>
  </si>
  <si>
    <t>23,12</t>
  </si>
  <si>
    <t>142,42</t>
  </si>
  <si>
    <t>62,56</t>
  </si>
  <si>
    <t>58,42</t>
  </si>
  <si>
    <t>165,80</t>
  </si>
  <si>
    <t>186,96</t>
  </si>
  <si>
    <t>7,44</t>
  </si>
  <si>
    <t>13,89</t>
  </si>
  <si>
    <t>130,91</t>
  </si>
  <si>
    <t>271,14</t>
  </si>
  <si>
    <t>758,62</t>
  </si>
  <si>
    <t>1.142,50</t>
  </si>
  <si>
    <t>1.591,47</t>
  </si>
  <si>
    <t>745,93</t>
  </si>
  <si>
    <t>933,90</t>
  </si>
  <si>
    <t>1.295,28</t>
  </si>
  <si>
    <t>1.710,86</t>
  </si>
  <si>
    <t>511,54</t>
  </si>
  <si>
    <t>593,36</t>
  </si>
  <si>
    <t>651,72</t>
  </si>
  <si>
    <t>73,81</t>
  </si>
  <si>
    <t>109,82</t>
  </si>
  <si>
    <t>413,28</t>
  </si>
  <si>
    <t>341,92</t>
  </si>
  <si>
    <t>50,90</t>
  </si>
  <si>
    <t>22,89</t>
  </si>
  <si>
    <t>58,95</t>
  </si>
  <si>
    <t>59,30</t>
  </si>
  <si>
    <t>58,23</t>
  </si>
  <si>
    <t>71,80</t>
  </si>
  <si>
    <t>74,84</t>
  </si>
  <si>
    <t>80,70</t>
  </si>
  <si>
    <t>74,58</t>
  </si>
  <si>
    <t>82,09</t>
  </si>
  <si>
    <t>86,27</t>
  </si>
  <si>
    <t>90,44</t>
  </si>
  <si>
    <t>104,36</t>
  </si>
  <si>
    <t>595,55</t>
  </si>
  <si>
    <t>1.015,07</t>
  </si>
  <si>
    <t>108,25</t>
  </si>
  <si>
    <t>31,56</t>
  </si>
  <si>
    <t>28,56</t>
  </si>
  <si>
    <t>38,50</t>
  </si>
  <si>
    <t>79,22</t>
  </si>
  <si>
    <t>126,82</t>
  </si>
  <si>
    <t>354,89</t>
  </si>
  <si>
    <t>365,65</t>
  </si>
  <si>
    <t>114,09</t>
  </si>
  <si>
    <t>121,45</t>
  </si>
  <si>
    <t>68,99</t>
  </si>
  <si>
    <t>236,22</t>
  </si>
  <si>
    <t>11,90</t>
  </si>
  <si>
    <t>77,23</t>
  </si>
  <si>
    <t>221.500,00</t>
  </si>
  <si>
    <t>188.090,84</t>
  </si>
  <si>
    <t>314.887,76</t>
  </si>
  <si>
    <t>534.414,77</t>
  </si>
  <si>
    <t>0,87</t>
  </si>
  <si>
    <t>1.213,60</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</si>
  <si>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</si>
  <si>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</si>
  <si>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</si>
  <si>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</si>
  <si>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</si>
  <si>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</si>
  <si>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</si>
  <si>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</si>
  <si>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</si>
  <si>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</si>
  <si>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25,81</t>
  </si>
  <si>
    <t>348,84</t>
  </si>
  <si>
    <t>40,27</t>
  </si>
  <si>
    <t>25,12</t>
  </si>
  <si>
    <t>41,30</t>
  </si>
  <si>
    <t>11,07</t>
  </si>
  <si>
    <t>19,28</t>
  </si>
  <si>
    <t>129,59</t>
  </si>
  <si>
    <t>71,85</t>
  </si>
  <si>
    <t>49,85</t>
  </si>
  <si>
    <t>12,73</t>
  </si>
  <si>
    <t>110,88</t>
  </si>
  <si>
    <t>349,33</t>
  </si>
  <si>
    <t>425,70</t>
  </si>
  <si>
    <t>3,30</t>
  </si>
  <si>
    <t>28,08</t>
  </si>
  <si>
    <t>58,18</t>
  </si>
  <si>
    <t>190,68</t>
  </si>
  <si>
    <t>291,94</t>
  </si>
  <si>
    <t>31,36</t>
  </si>
  <si>
    <t>89,44</t>
  </si>
  <si>
    <t>192,50</t>
  </si>
  <si>
    <t>314,74</t>
  </si>
  <si>
    <t>526,14</t>
  </si>
  <si>
    <t>5,08</t>
  </si>
  <si>
    <t>10,80</t>
  </si>
  <si>
    <t>26,13</t>
  </si>
  <si>
    <t>18,85</t>
  </si>
  <si>
    <t>27,51</t>
  </si>
  <si>
    <t>88,90</t>
  </si>
  <si>
    <t>18,03</t>
  </si>
  <si>
    <t>10,95</t>
  </si>
  <si>
    <t>28,92</t>
  </si>
  <si>
    <t>79,60</t>
  </si>
  <si>
    <t>28,55</t>
  </si>
  <si>
    <t>13,02</t>
  </si>
  <si>
    <t>130,40</t>
  </si>
  <si>
    <t>212,70</t>
  </si>
  <si>
    <t>10,60</t>
  </si>
  <si>
    <t>73,91</t>
  </si>
  <si>
    <t>17,65</t>
  </si>
  <si>
    <t>31,01</t>
  </si>
  <si>
    <t>2,04</t>
  </si>
  <si>
    <t>6,58</t>
  </si>
  <si>
    <t>44,21</t>
  </si>
  <si>
    <t>43,52</t>
  </si>
  <si>
    <t>66,78</t>
  </si>
  <si>
    <t>133,90</t>
  </si>
  <si>
    <t>22,08</t>
  </si>
  <si>
    <t>51,85</t>
  </si>
  <si>
    <t>83,68</t>
  </si>
  <si>
    <t>12,15</t>
  </si>
  <si>
    <t>12,77</t>
  </si>
  <si>
    <t>7,63</t>
  </si>
  <si>
    <t>1,54</t>
  </si>
  <si>
    <t>1,95</t>
  </si>
  <si>
    <t>2.927,43</t>
  </si>
  <si>
    <t>231,50</t>
  </si>
  <si>
    <t>13,95</t>
  </si>
  <si>
    <t>44,90</t>
  </si>
  <si>
    <t>126,10</t>
  </si>
  <si>
    <t>18,26</t>
  </si>
  <si>
    <t>21,85</t>
  </si>
  <si>
    <t>117,06</t>
  </si>
  <si>
    <t>170,53</t>
  </si>
  <si>
    <t>379,80</t>
  </si>
  <si>
    <t>468,16</t>
  </si>
  <si>
    <t>582,86</t>
  </si>
  <si>
    <t>622,34</t>
  </si>
  <si>
    <t>562,17</t>
  </si>
  <si>
    <t>670,29</t>
  </si>
  <si>
    <t>676,87</t>
  </si>
  <si>
    <t>883,69</t>
  </si>
  <si>
    <t>753,95</t>
  </si>
  <si>
    <t>949,50</t>
  </si>
  <si>
    <t>1.154,44</t>
  </si>
  <si>
    <t>1.316,13</t>
  </si>
  <si>
    <t>93,17</t>
  </si>
  <si>
    <t>14,21</t>
  </si>
  <si>
    <t>34,28</t>
  </si>
  <si>
    <t>86,65</t>
  </si>
  <si>
    <t>126,08</t>
  </si>
  <si>
    <t>49,80</t>
  </si>
  <si>
    <t>31,33</t>
  </si>
  <si>
    <t>22,29</t>
  </si>
  <si>
    <t>44,36</t>
  </si>
  <si>
    <t>73,79</t>
  </si>
  <si>
    <t>47,90</t>
  </si>
  <si>
    <t>64,73</t>
  </si>
  <si>
    <t>80,74</t>
  </si>
  <si>
    <t>31,53</t>
  </si>
  <si>
    <t>54,10</t>
  </si>
  <si>
    <t>41,28</t>
  </si>
  <si>
    <t>723.336,37</t>
  </si>
  <si>
    <t>70.491,09</t>
  </si>
  <si>
    <t>29.509,43</t>
  </si>
  <si>
    <t>292.883,95</t>
  </si>
  <si>
    <t>MARCENEIRO (HORISTA)</t>
  </si>
  <si>
    <t>MARMORISTA / GRANITEIRO (HORISTA)</t>
  </si>
  <si>
    <t>30,63</t>
  </si>
  <si>
    <t>36,45</t>
  </si>
  <si>
    <t>175,92</t>
  </si>
  <si>
    <t>43,42</t>
  </si>
  <si>
    <t>5,94</t>
  </si>
  <si>
    <t>55,55</t>
  </si>
  <si>
    <t>1,73</t>
  </si>
  <si>
    <t>25,44</t>
  </si>
  <si>
    <t>34,98</t>
  </si>
  <si>
    <t>79,10</t>
  </si>
  <si>
    <t>10.084,05</t>
  </si>
  <si>
    <t>22,30</t>
  </si>
  <si>
    <t>19.509,32</t>
  </si>
  <si>
    <t>528,39</t>
  </si>
  <si>
    <t>630,35</t>
  </si>
  <si>
    <t>265,34</t>
  </si>
  <si>
    <t>696,68</t>
  </si>
  <si>
    <t>654,62</t>
  </si>
  <si>
    <t>36,39</t>
  </si>
  <si>
    <t>MISTURADOR DE METAL CROMADO DE PAREDE PARA LAVATORIO (REF 1878)</t>
  </si>
  <si>
    <t>565,60</t>
  </si>
  <si>
    <t>MISTURADOR DE METAL CROMADO, DE MESA/BANCADA, COM BICA BAIXA, PARA LAVATORIO (REF 1875)</t>
  </si>
  <si>
    <t>249,95</t>
  </si>
  <si>
    <t>MISTURADOR DE PAREDE, DE METAL CROMADO, PARA COZINHA, BICA ALTA MOVEL, COM AREJADOR ARTICULADO (REF 1258)</t>
  </si>
  <si>
    <t>306,16</t>
  </si>
  <si>
    <t>MISTURADOR METALICO, BASE PARA CHUVEIRO/BANHEIRA, 1/2 " OU 3/4 ", SOLDAVEL OU ROSCAVEL (NAO INCLUI ACABAMENTOS)</t>
  </si>
  <si>
    <t>150,19</t>
  </si>
  <si>
    <t>MISTURADOR MONOCOMANDO PARA CHUVEIRO, BASE BRUTA, METALICO COM ACABAMENTO CROMADO</t>
  </si>
  <si>
    <t>329,97</t>
  </si>
  <si>
    <t>120,19</t>
  </si>
  <si>
    <t>745,26</t>
  </si>
  <si>
    <t>64,40</t>
  </si>
  <si>
    <t>54,07</t>
  </si>
  <si>
    <t>55,66</t>
  </si>
  <si>
    <t>24,76</t>
  </si>
  <si>
    <t>6.318,06</t>
  </si>
  <si>
    <t>6,45</t>
  </si>
  <si>
    <t>5,68</t>
  </si>
  <si>
    <t>61,37</t>
  </si>
  <si>
    <t>4,52</t>
  </si>
  <si>
    <t>5,26</t>
  </si>
  <si>
    <t>19,76</t>
  </si>
  <si>
    <t>20,82</t>
  </si>
  <si>
    <t>19,15</t>
  </si>
  <si>
    <t>17,77</t>
  </si>
  <si>
    <t>8,52</t>
  </si>
  <si>
    <t>63,70</t>
  </si>
  <si>
    <t>229,31</t>
  </si>
  <si>
    <t>271,85</t>
  </si>
  <si>
    <t>175,39</t>
  </si>
  <si>
    <t>5,06</t>
  </si>
  <si>
    <t>3,71</t>
  </si>
  <si>
    <t>6,74</t>
  </si>
  <si>
    <t>12,11</t>
  </si>
  <si>
    <t>6,39</t>
  </si>
  <si>
    <t>24,70</t>
  </si>
  <si>
    <t>61,22</t>
  </si>
  <si>
    <t>52,23</t>
  </si>
  <si>
    <t>PASTILHEIRO (HORISTA)</t>
  </si>
  <si>
    <t>165,38</t>
  </si>
  <si>
    <t>62,82</t>
  </si>
  <si>
    <t>PEDREIRO (HORISTA)</t>
  </si>
  <si>
    <t>97,76</t>
  </si>
  <si>
    <t>20,92</t>
  </si>
  <si>
    <t>22,75</t>
  </si>
  <si>
    <t>168,36</t>
  </si>
  <si>
    <t>76,10</t>
  </si>
  <si>
    <t>8,43</t>
  </si>
  <si>
    <t>11,66</t>
  </si>
  <si>
    <t>13,54</t>
  </si>
  <si>
    <t>7,33</t>
  </si>
  <si>
    <t>21,49</t>
  </si>
  <si>
    <t>26,64</t>
  </si>
  <si>
    <t>56,55</t>
  </si>
  <si>
    <t>98,39</t>
  </si>
  <si>
    <t>54,24</t>
  </si>
  <si>
    <t>19,80</t>
  </si>
  <si>
    <t>27,10</t>
  </si>
  <si>
    <t>PINTOR (HORISTA)</t>
  </si>
  <si>
    <t>PINTOR DE LETREIROS (HORISTA)</t>
  </si>
  <si>
    <t>PINTOR PARA TINTA EPOXI (HORISTA)</t>
  </si>
  <si>
    <t>79,74</t>
  </si>
  <si>
    <t>111,23</t>
  </si>
  <si>
    <t>296,75</t>
  </si>
  <si>
    <t>385,00</t>
  </si>
  <si>
    <t>42,06</t>
  </si>
  <si>
    <t>28,54</t>
  </si>
  <si>
    <t>25,69</t>
  </si>
  <si>
    <t>27,05</t>
  </si>
  <si>
    <t>74,25</t>
  </si>
  <si>
    <t>57,96</t>
  </si>
  <si>
    <t>1.080,01</t>
  </si>
  <si>
    <t>678,38</t>
  </si>
  <si>
    <t>225,00</t>
  </si>
  <si>
    <t>38,07</t>
  </si>
  <si>
    <t>22,37</t>
  </si>
  <si>
    <t>19,34</t>
  </si>
  <si>
    <t>36,06</t>
  </si>
  <si>
    <t>519,75</t>
  </si>
  <si>
    <t>648,00</t>
  </si>
  <si>
    <t>2.053,01</t>
  </si>
  <si>
    <t>102,50</t>
  </si>
  <si>
    <t>34,33</t>
  </si>
  <si>
    <t>176,00</t>
  </si>
  <si>
    <t>339,89</t>
  </si>
  <si>
    <t>999,41</t>
  </si>
  <si>
    <t>6.723,23</t>
  </si>
  <si>
    <t>8,40</t>
  </si>
  <si>
    <t>2,89</t>
  </si>
  <si>
    <t>1.214,82</t>
  </si>
  <si>
    <t>1.929,54</t>
  </si>
  <si>
    <t>2.960,27</t>
  </si>
  <si>
    <t>4.337,58</t>
  </si>
  <si>
    <t>5.742,82</t>
  </si>
  <si>
    <t>8.238,55</t>
  </si>
  <si>
    <t>10.285,99</t>
  </si>
  <si>
    <t>15.661,06</t>
  </si>
  <si>
    <t>5.807,82</t>
  </si>
  <si>
    <t>8.138,99</t>
  </si>
  <si>
    <t>10.915,06</t>
  </si>
  <si>
    <t>13.957,94</t>
  </si>
  <si>
    <t>1.046,63</t>
  </si>
  <si>
    <t>17.944,39</t>
  </si>
  <si>
    <t>6.240,43</t>
  </si>
  <si>
    <t>9.569,46</t>
  </si>
  <si>
    <t>9.976,09</t>
  </si>
  <si>
    <t>16.300,60</t>
  </si>
  <si>
    <t>19.450,32</t>
  </si>
  <si>
    <t>1.678,21</t>
  </si>
  <si>
    <t>1.251,64</t>
  </si>
  <si>
    <t>2.540,09</t>
  </si>
  <si>
    <t>816,23</t>
  </si>
  <si>
    <t>1.105,02</t>
  </si>
  <si>
    <t>1.588,66</t>
  </si>
  <si>
    <t>2.943,76</t>
  </si>
  <si>
    <t>859,01</t>
  </si>
  <si>
    <t>3.881,22</t>
  </si>
  <si>
    <t>901,96</t>
  </si>
  <si>
    <t>5.224,90</t>
  </si>
  <si>
    <t>1.376,04</t>
  </si>
  <si>
    <t>1.945,37</t>
  </si>
  <si>
    <t>3.249,69</t>
  </si>
  <si>
    <t>1.137,58</t>
  </si>
  <si>
    <t>4.578,77</t>
  </si>
  <si>
    <t>1.541,70</t>
  </si>
  <si>
    <t>9.490,66</t>
  </si>
  <si>
    <t>2.121,18</t>
  </si>
  <si>
    <t>3.973,26</t>
  </si>
  <si>
    <t>6.370,54</t>
  </si>
  <si>
    <t>8.543,09</t>
  </si>
  <si>
    <t>1.801,29</t>
  </si>
  <si>
    <t>2.712,09</t>
  </si>
  <si>
    <t>7.852,91</t>
  </si>
  <si>
    <t>11.237,61</t>
  </si>
  <si>
    <t>577,58</t>
  </si>
  <si>
    <t>2.257,05</t>
  </si>
  <si>
    <t>715,94</t>
  </si>
  <si>
    <t>940,00</t>
  </si>
  <si>
    <t>1.396,25</t>
  </si>
  <si>
    <t>463,15</t>
  </si>
  <si>
    <t>27,90</t>
  </si>
  <si>
    <t>64,17</t>
  </si>
  <si>
    <t>57,75</t>
  </si>
  <si>
    <t>41,08</t>
  </si>
  <si>
    <t>25,77</t>
  </si>
  <si>
    <t>23,91</t>
  </si>
  <si>
    <t>22,25</t>
  </si>
  <si>
    <t>3.886,39</t>
  </si>
  <si>
    <t>739,78</t>
  </si>
  <si>
    <t>16,02</t>
  </si>
  <si>
    <t>56,98</t>
  </si>
  <si>
    <t>229,50</t>
  </si>
  <si>
    <t>9,92</t>
  </si>
  <si>
    <t>50,64</t>
  </si>
  <si>
    <t>131,01</t>
  </si>
  <si>
    <t>242,73</t>
  </si>
  <si>
    <t>526,05</t>
  </si>
  <si>
    <t>411,26</t>
  </si>
  <si>
    <t>76,93</t>
  </si>
  <si>
    <t>79,68</t>
  </si>
  <si>
    <t>125,08</t>
  </si>
  <si>
    <t>214,55</t>
  </si>
  <si>
    <t>112,83</t>
  </si>
  <si>
    <t>165,39</t>
  </si>
  <si>
    <t>230,72</t>
  </si>
  <si>
    <t>96,74</t>
  </si>
  <si>
    <t>22,11</t>
  </si>
  <si>
    <t>98,70</t>
  </si>
  <si>
    <t>95,12</t>
  </si>
  <si>
    <t>240,86</t>
  </si>
  <si>
    <t>454,30</t>
  </si>
  <si>
    <t>8,06</t>
  </si>
  <si>
    <t>118,57</t>
  </si>
  <si>
    <t>81,13</t>
  </si>
  <si>
    <t>11,35</t>
  </si>
  <si>
    <t>36,38</t>
  </si>
  <si>
    <t>68,81</t>
  </si>
  <si>
    <t>9,08</t>
  </si>
  <si>
    <t>68,36</t>
  </si>
  <si>
    <t>94,91</t>
  </si>
  <si>
    <t>166,00</t>
  </si>
  <si>
    <t>48,68</t>
  </si>
  <si>
    <t>6.131,58</t>
  </si>
  <si>
    <t>13.279,73</t>
  </si>
  <si>
    <t>82,86</t>
  </si>
  <si>
    <t>97,28</t>
  </si>
  <si>
    <t>137,99</t>
  </si>
  <si>
    <t>57,66</t>
  </si>
  <si>
    <t>993.313,97</t>
  </si>
  <si>
    <t>935.750,00</t>
  </si>
  <si>
    <t>829.992,84</t>
  </si>
  <si>
    <t>622.514,33</t>
  </si>
  <si>
    <t>803.218,79</t>
  </si>
  <si>
    <t>598.746,09</t>
  </si>
  <si>
    <t>818.112,84</t>
  </si>
  <si>
    <t>180.733,46</t>
  </si>
  <si>
    <t>895.646,46</t>
  </si>
  <si>
    <t>735.232,15</t>
  </si>
  <si>
    <t>35,40</t>
  </si>
  <si>
    <t>2.380,86</t>
  </si>
  <si>
    <t>1.810,09</t>
  </si>
  <si>
    <t>48,90</t>
  </si>
  <si>
    <t>3,23</t>
  </si>
  <si>
    <t>2,64</t>
  </si>
  <si>
    <t>96,65</t>
  </si>
  <si>
    <t>36,50</t>
  </si>
  <si>
    <t>52,10</t>
  </si>
  <si>
    <t>45,61</t>
  </si>
  <si>
    <t>207,17</t>
  </si>
  <si>
    <t>42,86</t>
  </si>
  <si>
    <t>103,47</t>
  </si>
  <si>
    <t>134,09</t>
  </si>
  <si>
    <t>35,57</t>
  </si>
  <si>
    <t>101,40</t>
  </si>
  <si>
    <t>324.727,27</t>
  </si>
  <si>
    <t>381.818,18</t>
  </si>
  <si>
    <t>295.272,72</t>
  </si>
  <si>
    <t>48,34</t>
  </si>
  <si>
    <t>29,89</t>
  </si>
  <si>
    <t>SERRALHEIRO (HORISTA)</t>
  </si>
  <si>
    <t>159,65</t>
  </si>
  <si>
    <t>17,78</t>
  </si>
  <si>
    <t>4.702,72</t>
  </si>
  <si>
    <t>5.081,97</t>
  </si>
  <si>
    <t>2.534,19</t>
  </si>
  <si>
    <t>147,55</t>
  </si>
  <si>
    <t>289,41</t>
  </si>
  <si>
    <t>333,94</t>
  </si>
  <si>
    <t>78,48</t>
  </si>
  <si>
    <t>84,17</t>
  </si>
  <si>
    <t>61,71</t>
  </si>
  <si>
    <t>29,63</t>
  </si>
  <si>
    <t>40,59</t>
  </si>
  <si>
    <t>116,57</t>
  </si>
  <si>
    <t>17,01</t>
  </si>
  <si>
    <t>8,79</t>
  </si>
  <si>
    <t>2.652,57</t>
  </si>
  <si>
    <t>63,93</t>
  </si>
  <si>
    <t>358,72</t>
  </si>
  <si>
    <t>14,43</t>
  </si>
  <si>
    <t>10.697,06</t>
  </si>
  <si>
    <t>773,97</t>
  </si>
  <si>
    <t>1.128,85</t>
  </si>
  <si>
    <t>1.580,48</t>
  </si>
  <si>
    <t>101,59</t>
  </si>
  <si>
    <t>129,45</t>
  </si>
  <si>
    <t>200,07</t>
  </si>
  <si>
    <t>298,94</t>
  </si>
  <si>
    <t>594,42</t>
  </si>
  <si>
    <t>1.094,29</t>
  </si>
  <si>
    <t>1.922,14</t>
  </si>
  <si>
    <t>157,31</t>
  </si>
  <si>
    <t>272,83</t>
  </si>
  <si>
    <t>419,49</t>
  </si>
  <si>
    <t>786,55</t>
  </si>
  <si>
    <t>1.210,14</t>
  </si>
  <si>
    <t>64,81</t>
  </si>
  <si>
    <t>86,95</t>
  </si>
  <si>
    <t>113,95</t>
  </si>
  <si>
    <t>174,93</t>
  </si>
  <si>
    <t>223,18</t>
  </si>
  <si>
    <t>276,41</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</si>
  <si>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</si>
  <si>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</si>
  <si>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</si>
  <si>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</si>
  <si>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</si>
  <si>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</si>
  <si>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</si>
  <si>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600,00</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</si>
  <si>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</si>
  <si>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</si>
  <si>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</si>
  <si>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378,33</t>
  </si>
  <si>
    <t>84.300,00</t>
  </si>
  <si>
    <t>103.753,84</t>
  </si>
  <si>
    <t>59.207,35</t>
  </si>
  <si>
    <t>70.343,98</t>
  </si>
  <si>
    <t>55.965,05</t>
  </si>
  <si>
    <t>117.216,46</t>
  </si>
  <si>
    <t>122.855,27</t>
  </si>
  <si>
    <t>144.212,20</t>
  </si>
  <si>
    <t>397,55</t>
  </si>
  <si>
    <t>291,89</t>
  </si>
  <si>
    <t>299,01</t>
  </si>
  <si>
    <t>366,37</t>
  </si>
  <si>
    <t>246,30</t>
  </si>
  <si>
    <t>TAQUEADOR OU TAQUEIRO (HORISTA)</t>
  </si>
  <si>
    <t>8,62</t>
  </si>
  <si>
    <t>29,46</t>
  </si>
  <si>
    <t>38,25</t>
  </si>
  <si>
    <t>62,25</t>
  </si>
  <si>
    <t>150,31</t>
  </si>
  <si>
    <t>182,89</t>
  </si>
  <si>
    <t>1.603,48</t>
  </si>
  <si>
    <t>8,07</t>
  </si>
  <si>
    <t>83,31</t>
  </si>
  <si>
    <t>164,67</t>
  </si>
  <si>
    <t>733,37</t>
  </si>
  <si>
    <t>42,65</t>
  </si>
  <si>
    <t>56,16</t>
  </si>
  <si>
    <t>263,87</t>
  </si>
  <si>
    <t>32,06</t>
  </si>
  <si>
    <t>7,46</t>
  </si>
  <si>
    <t>40,52</t>
  </si>
  <si>
    <t>40,92</t>
  </si>
  <si>
    <t>9,59</t>
  </si>
  <si>
    <t>56,39</t>
  </si>
  <si>
    <t>678,12</t>
  </si>
  <si>
    <t>752,85</t>
  </si>
  <si>
    <t>10,11</t>
  </si>
  <si>
    <t>20,22</t>
  </si>
  <si>
    <t>56,15</t>
  </si>
  <si>
    <t>65,62</t>
  </si>
  <si>
    <t>61,42</t>
  </si>
  <si>
    <t>210,18</t>
  </si>
  <si>
    <t>213,75</t>
  </si>
  <si>
    <t>323,98</t>
  </si>
  <si>
    <t>353,19</t>
  </si>
  <si>
    <t>492,04</t>
  </si>
  <si>
    <t>166,83</t>
  </si>
  <si>
    <t>200,93</t>
  </si>
  <si>
    <t>9,01</t>
  </si>
  <si>
    <t>85,37</t>
  </si>
  <si>
    <t>42,92</t>
  </si>
  <si>
    <t>86,82</t>
  </si>
  <si>
    <t>7,17</t>
  </si>
  <si>
    <t>202,41</t>
  </si>
  <si>
    <t>39,70</t>
  </si>
  <si>
    <t>82,92</t>
  </si>
  <si>
    <t>126,49</t>
  </si>
  <si>
    <t>25,01</t>
  </si>
  <si>
    <t>4,49</t>
  </si>
  <si>
    <t>9,95</t>
  </si>
  <si>
    <t>3,36</t>
  </si>
  <si>
    <t>48,71</t>
  </si>
  <si>
    <t>71,07</t>
  </si>
  <si>
    <t>75,65</t>
  </si>
  <si>
    <t>21,50</t>
  </si>
  <si>
    <t>66,58</t>
  </si>
  <si>
    <t>16,27</t>
  </si>
  <si>
    <t>15,11</t>
  </si>
  <si>
    <t>111,72</t>
  </si>
  <si>
    <t>11,43</t>
  </si>
  <si>
    <t>35,80</t>
  </si>
  <si>
    <t>31,11</t>
  </si>
  <si>
    <t>52,80</t>
  </si>
  <si>
    <t>41,51</t>
  </si>
  <si>
    <t>55,88</t>
  </si>
  <si>
    <t>73,05</t>
  </si>
  <si>
    <t>198,38</t>
  </si>
  <si>
    <t>162,12</t>
  </si>
  <si>
    <t>520,69</t>
  </si>
  <si>
    <t>232,15</t>
  </si>
  <si>
    <t>778,71</t>
  </si>
  <si>
    <t>2.238,42</t>
  </si>
  <si>
    <t>2.786,10</t>
  </si>
  <si>
    <t>53,57</t>
  </si>
  <si>
    <t>34,34</t>
  </si>
  <si>
    <t>23,77</t>
  </si>
  <si>
    <t>24,94</t>
  </si>
  <si>
    <t>20,90</t>
  </si>
  <si>
    <t>26,83</t>
  </si>
  <si>
    <t>30,77</t>
  </si>
  <si>
    <t>55,10</t>
  </si>
  <si>
    <t>18,00</t>
  </si>
  <si>
    <t>17,32</t>
  </si>
  <si>
    <t>13,47</t>
  </si>
  <si>
    <t>15,29</t>
  </si>
  <si>
    <t>23,06</t>
  </si>
  <si>
    <t>39,12</t>
  </si>
  <si>
    <t>106,48</t>
  </si>
  <si>
    <t>47,46</t>
  </si>
  <si>
    <t>44,18</t>
  </si>
  <si>
    <t>800,00</t>
  </si>
  <si>
    <t>36,89</t>
  </si>
  <si>
    <t>73,48</t>
  </si>
  <si>
    <t>61,00</t>
  </si>
  <si>
    <t>164,77</t>
  </si>
  <si>
    <t>47,15</t>
  </si>
  <si>
    <t>185,54</t>
  </si>
  <si>
    <t>156,31</t>
  </si>
  <si>
    <t>161,41</t>
  </si>
  <si>
    <t>49,27</t>
  </si>
  <si>
    <t>481,54</t>
  </si>
  <si>
    <t>67,36</t>
  </si>
  <si>
    <t>TELHADOR (HORISTA)</t>
  </si>
  <si>
    <t>18,75</t>
  </si>
  <si>
    <t>135,02</t>
  </si>
  <si>
    <t>26,29</t>
  </si>
  <si>
    <t>28,74</t>
  </si>
  <si>
    <t>38,34</t>
  </si>
  <si>
    <t>55,18</t>
  </si>
  <si>
    <t>66,21</t>
  </si>
  <si>
    <t>111,73</t>
  </si>
  <si>
    <t>17,38</t>
  </si>
  <si>
    <t>177,85</t>
  </si>
  <si>
    <t>3,94</t>
  </si>
  <si>
    <t>64,46</t>
  </si>
  <si>
    <t>530,29</t>
  </si>
  <si>
    <t>20,65</t>
  </si>
  <si>
    <t>49,57</t>
  </si>
  <si>
    <t>22,06</t>
  </si>
  <si>
    <t>30,35</t>
  </si>
  <si>
    <t>45,79</t>
  </si>
  <si>
    <t>32,58</t>
  </si>
  <si>
    <t>36,17</t>
  </si>
  <si>
    <t>36,63</t>
  </si>
  <si>
    <t>22,74</t>
  </si>
  <si>
    <t>TORNEIRA DE MESA PARA LAVATORIO, METALICA CROMADA, COM MISTURADOR MONOCOMANDO, BICA BAIXA (REF 2875)</t>
  </si>
  <si>
    <t>210,97</t>
  </si>
  <si>
    <t>TORNEIRA DE MESA PARA LAVATORIO, METALICA CROMADA, COM SENSOR DE APROXIMACAO ELETRICO, BIVOLT</t>
  </si>
  <si>
    <t>1.401,12</t>
  </si>
  <si>
    <t>TORNEIRA DE MESA/BANCADA, PARA LAVATORIO, FIXA, METALICA CROMADA, PADRAO POPULAR, 1/2 " OU 3/4 " (REF 1193)</t>
  </si>
  <si>
    <t>29,35</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</si>
  <si>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</si>
  <si>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</si>
  <si>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</si>
  <si>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1.136,88</t>
  </si>
  <si>
    <t>TORNEIRA METALICA CROMADA DE MESA, PARA LAVATORIO, TEMPORIZADA PRESSAO FECHAMENTO AUTOMATICO, BICA BAIXA</t>
  </si>
  <si>
    <t>94,47</t>
  </si>
  <si>
    <t>TORNEIRA METALICA CROMADA DE PAREDE LONGA PARA LAVATORIO, COM AREJADOR, ACIONAMENTO ALAVANCA, 1/4 DE VOLTA (REF 1178)</t>
  </si>
  <si>
    <t>119,67</t>
  </si>
  <si>
    <t>TORNEIRA METALICA CROMADA DE PAREDE, PARA COZINHA, BICA MOVEL, COM AREJADOR, 1/2 " OU 3/4 " (REF 1167 / 1168)</t>
  </si>
  <si>
    <t>79,66</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</si>
  <si>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</si>
  <si>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</si>
  <si>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</si>
  <si>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46,50</t>
  </si>
  <si>
    <t>TORNEIRA METALICA CROMADA, DE MESA/BANCADA, PARA COZINHA, BICA MOVEL, COM AREJADOR, 1/2 " OU 3/4 " (REF 1167 / 1168)</t>
  </si>
  <si>
    <t>TORNEIRA METALICA CROMADA, RETA, DE PAREDE, PARA COZINHA, COM AREJADOR, PADRAO POPULAR, 1/2 " OU 3/4 " (REF 1159 / 1160)</t>
  </si>
  <si>
    <t>60,52</t>
  </si>
  <si>
    <t>TORNEIRA METALICA CROMADA, RETA, DE PAREDE, PARA COZINHA, SEM BICO, SEM AREJADOR, PADRAO POPULAR, 1/2 " OU 3/4 " (REF 1158)</t>
  </si>
  <si>
    <t>129,49</t>
  </si>
  <si>
    <t>879.448,23</t>
  </si>
  <si>
    <t>3.623.017,32</t>
  </si>
  <si>
    <t>853.193,32</t>
  </si>
  <si>
    <t>1.106.075,33</t>
  </si>
  <si>
    <t>1.099.310,24</t>
  </si>
  <si>
    <t>1.629.414,65</t>
  </si>
  <si>
    <t>892.978,19</t>
  </si>
  <si>
    <t>294.392,50</t>
  </si>
  <si>
    <t>341.121,47</t>
  </si>
  <si>
    <t>100.467,27</t>
  </si>
  <si>
    <t>162.922,87</t>
  </si>
  <si>
    <t>250.000,00</t>
  </si>
  <si>
    <t>240.829,42</t>
  </si>
  <si>
    <t>268.691,57</t>
  </si>
  <si>
    <t>158,62</t>
  </si>
  <si>
    <t>8,78</t>
  </si>
  <si>
    <t>624,94</t>
  </si>
  <si>
    <t>40,42</t>
  </si>
  <si>
    <t>56,96</t>
  </si>
  <si>
    <t>729,35</t>
  </si>
  <si>
    <t>39,44</t>
  </si>
  <si>
    <t>127,67</t>
  </si>
  <si>
    <t>217,71</t>
  </si>
  <si>
    <t>351,64</t>
  </si>
  <si>
    <t>435,51</t>
  </si>
  <si>
    <t>564,09</t>
  </si>
  <si>
    <t>85,05</t>
  </si>
  <si>
    <t>37,63</t>
  </si>
  <si>
    <t>100,81</t>
  </si>
  <si>
    <t>119,57</t>
  </si>
  <si>
    <t>136,46</t>
  </si>
  <si>
    <t>18,35</t>
  </si>
  <si>
    <t>94,37</t>
  </si>
  <si>
    <t>163,31</t>
  </si>
  <si>
    <t>165,62</t>
  </si>
  <si>
    <t>21,93</t>
  </si>
  <si>
    <t>72,84</t>
  </si>
  <si>
    <t>112,56</t>
  </si>
  <si>
    <t>170,01</t>
  </si>
  <si>
    <t>376,50</t>
  </si>
  <si>
    <t>554,69</t>
  </si>
  <si>
    <t>88,48</t>
  </si>
  <si>
    <t>841,04</t>
  </si>
  <si>
    <t>665,96</t>
  </si>
  <si>
    <t>60,76</t>
  </si>
  <si>
    <t>151,22</t>
  </si>
  <si>
    <t>219,30</t>
  </si>
  <si>
    <t>308,95</t>
  </si>
  <si>
    <t>451,63</t>
  </si>
  <si>
    <t>148,34</t>
  </si>
  <si>
    <t>260,72</t>
  </si>
  <si>
    <t>65,69</t>
  </si>
  <si>
    <t>361,04</t>
  </si>
  <si>
    <t>468,44</t>
  </si>
  <si>
    <t>693,79</t>
  </si>
  <si>
    <t>1.021,22</t>
  </si>
  <si>
    <t>46,53</t>
  </si>
  <si>
    <t>70,00</t>
  </si>
  <si>
    <t>34,31</t>
  </si>
  <si>
    <t>27,43</t>
  </si>
  <si>
    <t>291,04</t>
  </si>
  <si>
    <t>195,00</t>
  </si>
  <si>
    <t>380,16</t>
  </si>
  <si>
    <t>532,56</t>
  </si>
  <si>
    <t>567,79</t>
  </si>
  <si>
    <t>822,60</t>
  </si>
  <si>
    <t>2.279,43</t>
  </si>
  <si>
    <t>89,30</t>
  </si>
  <si>
    <t>100,77</t>
  </si>
  <si>
    <t>120,44</t>
  </si>
  <si>
    <t>265,78</t>
  </si>
  <si>
    <t>324,45</t>
  </si>
  <si>
    <t>372,79</t>
  </si>
  <si>
    <t>417,85</t>
  </si>
  <si>
    <t>576,80</t>
  </si>
  <si>
    <t>612,85</t>
  </si>
  <si>
    <t>879,95</t>
  </si>
  <si>
    <t>2.556,30</t>
  </si>
  <si>
    <t>106,51</t>
  </si>
  <si>
    <t>169,19</t>
  </si>
  <si>
    <t>258,90</t>
  </si>
  <si>
    <t>376,89</t>
  </si>
  <si>
    <t>700,52</t>
  </si>
  <si>
    <t>847,02</t>
  </si>
  <si>
    <t>1.286,34</t>
  </si>
  <si>
    <t>155,67</t>
  </si>
  <si>
    <t>209,74</t>
  </si>
  <si>
    <t>253,99</t>
  </si>
  <si>
    <t>437,52</t>
  </si>
  <si>
    <t>455,87</t>
  </si>
  <si>
    <t>488,31</t>
  </si>
  <si>
    <t>763,61</t>
  </si>
  <si>
    <t>159,76</t>
  </si>
  <si>
    <t>163,86</t>
  </si>
  <si>
    <t>303,15</t>
  </si>
  <si>
    <t>371,97</t>
  </si>
  <si>
    <t>485,86</t>
  </si>
  <si>
    <t>496,59</t>
  </si>
  <si>
    <t>752,96</t>
  </si>
  <si>
    <t>975,00</t>
  </si>
  <si>
    <t>193,36</t>
  </si>
  <si>
    <t>403,10</t>
  </si>
  <si>
    <t>426,86</t>
  </si>
  <si>
    <t>557,14</t>
  </si>
  <si>
    <t>610,39</t>
  </si>
  <si>
    <t>864,39</t>
  </si>
  <si>
    <t>24,96</t>
  </si>
  <si>
    <t>48,79</t>
  </si>
  <si>
    <t>70,92</t>
  </si>
  <si>
    <t>49,62</t>
  </si>
  <si>
    <t>73,85</t>
  </si>
  <si>
    <t>88,40</t>
  </si>
  <si>
    <t>49,36</t>
  </si>
  <si>
    <t>91,24</t>
  </si>
  <si>
    <t>79,44</t>
  </si>
  <si>
    <t>96,46</t>
  </si>
  <si>
    <t>130,50</t>
  </si>
  <si>
    <t>26,10</t>
  </si>
  <si>
    <t>34,04</t>
  </si>
  <si>
    <t>2,71</t>
  </si>
  <si>
    <t>1,93</t>
  </si>
  <si>
    <t>5.611,02</t>
  </si>
  <si>
    <t>4.130,89</t>
  </si>
  <si>
    <t>2.008,27</t>
  </si>
  <si>
    <t>295,18</t>
  </si>
  <si>
    <t>1.318,31</t>
  </si>
  <si>
    <t>5.089,16</t>
  </si>
  <si>
    <t>460,15</t>
  </si>
  <si>
    <t>1.127,50</t>
  </si>
  <si>
    <t>1.816,00</t>
  </si>
  <si>
    <t>29,29</t>
  </si>
  <si>
    <t>3.188,22</t>
  </si>
  <si>
    <t>4.741,78</t>
  </si>
  <si>
    <t>2.377,88</t>
  </si>
  <si>
    <t>3.102,34</t>
  </si>
  <si>
    <t>83,80</t>
  </si>
  <si>
    <t>109,15</t>
  </si>
  <si>
    <t>260,53</t>
  </si>
  <si>
    <t>11,82</t>
  </si>
  <si>
    <t>19,21</t>
  </si>
  <si>
    <t>37,10</t>
  </si>
  <si>
    <t>9,56</t>
  </si>
  <si>
    <t>197,35</t>
  </si>
  <si>
    <t>32,75</t>
  </si>
  <si>
    <t>47,77</t>
  </si>
  <si>
    <t>224,67</t>
  </si>
  <si>
    <t>39,91</t>
  </si>
  <si>
    <t>107,91</t>
  </si>
  <si>
    <t>178,51</t>
  </si>
  <si>
    <t>350,99</t>
  </si>
  <si>
    <t>406,98</t>
  </si>
  <si>
    <t>9,58</t>
  </si>
  <si>
    <t>78,25</t>
  </si>
  <si>
    <t>3,27</t>
  </si>
  <si>
    <t>51,38</t>
  </si>
  <si>
    <t>45,85</t>
  </si>
  <si>
    <t>170,07</t>
  </si>
  <si>
    <t>138,77</t>
  </si>
  <si>
    <t>40,32</t>
  </si>
  <si>
    <t>23,52</t>
  </si>
  <si>
    <t>8,41</t>
  </si>
  <si>
    <t>101,66</t>
  </si>
  <si>
    <t>145,44</t>
  </si>
  <si>
    <t>148,77</t>
  </si>
  <si>
    <t>219,35</t>
  </si>
  <si>
    <t>392.649,25</t>
  </si>
  <si>
    <t>527.982,35</t>
  </si>
  <si>
    <t>647.029,46</t>
  </si>
  <si>
    <t>606.832,91</t>
  </si>
  <si>
    <t>47,42</t>
  </si>
  <si>
    <t>104,95</t>
  </si>
  <si>
    <t>98,35</t>
  </si>
  <si>
    <t>61,95</t>
  </si>
  <si>
    <t>284,10</t>
  </si>
  <si>
    <t>158,98</t>
  </si>
  <si>
    <t>56,03</t>
  </si>
  <si>
    <t>389,47</t>
  </si>
  <si>
    <t>685,44</t>
  </si>
  <si>
    <t>203,64</t>
  </si>
  <si>
    <t>182,21</t>
  </si>
  <si>
    <t>73,90</t>
  </si>
  <si>
    <t>121,72</t>
  </si>
  <si>
    <t>407,98</t>
  </si>
  <si>
    <t>285,30</t>
  </si>
  <si>
    <t>89,55</t>
  </si>
  <si>
    <t>563,51</t>
  </si>
  <si>
    <t>874,01</t>
  </si>
  <si>
    <t>108,41</t>
  </si>
  <si>
    <t>94,10</t>
  </si>
  <si>
    <t>53,80</t>
  </si>
  <si>
    <t>62,72</t>
  </si>
  <si>
    <t>253,12</t>
  </si>
  <si>
    <t>157,96</t>
  </si>
  <si>
    <t>57,41</t>
  </si>
  <si>
    <t>345,65</t>
  </si>
  <si>
    <t>599,89</t>
  </si>
  <si>
    <t>37,68</t>
  </si>
  <si>
    <t>48,43</t>
  </si>
  <si>
    <t>29,78</t>
  </si>
  <si>
    <t>51,88</t>
  </si>
  <si>
    <t>53,63</t>
  </si>
  <si>
    <t>83.150,50</t>
  </si>
  <si>
    <t>28,43</t>
  </si>
  <si>
    <t>VIDRACEIRO (HORISTA)</t>
  </si>
  <si>
    <t>217,77</t>
  </si>
  <si>
    <t>24,43</t>
  </si>
  <si>
    <t>28,62</t>
  </si>
  <si>
    <t>24,99</t>
  </si>
  <si>
    <t>96,18</t>
  </si>
  <si>
    <t>32,70</t>
  </si>
  <si>
    <t>TOTAL DE INSUMOS : 5215</t>
  </si>
  <si>
    <t>Filtro elétrico IBBL</t>
  </si>
  <si>
    <t>Painel wall 2,50m x 1,20m x 0,40 mm</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</si>
  <si>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</si>
  <si>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</si>
  <si>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</si>
  <si>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</si>
  <si>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</si>
  <si>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 e marquises com remoção, repo sição e montagem (perfis, calhas e telhas), primer anticorrosivo e pintura de acabamento - Recuperação e Reforma do Terminal Pesqueiro Público de Aracaju/S E</t>
  </si>
  <si>
    <t>12,21</t>
  </si>
  <si>
    <t>14,29</t>
  </si>
  <si>
    <t>20,53</t>
  </si>
  <si>
    <t>34,84</t>
  </si>
  <si>
    <t>44,39</t>
  </si>
  <si>
    <t>49,26</t>
  </si>
  <si>
    <t>54,14</t>
  </si>
  <si>
    <t>4,47</t>
  </si>
  <si>
    <t>21,53</t>
  </si>
  <si>
    <t>24,36</t>
  </si>
  <si>
    <t>27,33</t>
  </si>
  <si>
    <t>33,37</t>
  </si>
  <si>
    <t>38,38</t>
  </si>
  <si>
    <t>43,61</t>
  </si>
  <si>
    <t>69,76</t>
  </si>
  <si>
    <t>80,22</t>
  </si>
  <si>
    <t>90,68</t>
  </si>
  <si>
    <t>116,69</t>
  </si>
  <si>
    <t>26,77</t>
  </si>
  <si>
    <t>31,05</t>
  </si>
  <si>
    <t>35,34</t>
  </si>
  <si>
    <t>39,63</t>
  </si>
  <si>
    <t>48,20</t>
  </si>
  <si>
    <t>56,77</t>
  </si>
  <si>
    <t>65,34</t>
  </si>
  <si>
    <t>85,94</t>
  </si>
  <si>
    <t>601,11</t>
  </si>
  <si>
    <t>121,49</t>
  </si>
  <si>
    <t>201,34</t>
  </si>
  <si>
    <t>389,03</t>
  </si>
  <si>
    <t>456,11</t>
  </si>
  <si>
    <t>663,96</t>
  </si>
  <si>
    <t>45,12</t>
  </si>
  <si>
    <t>49,94</t>
  </si>
  <si>
    <t>54,77</t>
  </si>
  <si>
    <t>15,83</t>
  </si>
  <si>
    <t>116,88</t>
  </si>
  <si>
    <t>182,82</t>
  </si>
  <si>
    <t>1.077,97</t>
  </si>
  <si>
    <t>1.659,29</t>
  </si>
  <si>
    <t>2.284,53</t>
  </si>
  <si>
    <t>46,01</t>
  </si>
  <si>
    <t>59,02</t>
  </si>
  <si>
    <t>88,56</t>
  </si>
  <si>
    <t>98,21</t>
  </si>
  <si>
    <t>112,75</t>
  </si>
  <si>
    <t>156,19</t>
  </si>
  <si>
    <t>186,86</t>
  </si>
  <si>
    <t>196,10</t>
  </si>
  <si>
    <t>344,90</t>
  </si>
  <si>
    <t>421,87</t>
  </si>
  <si>
    <t>549,91</t>
  </si>
  <si>
    <t>570,81</t>
  </si>
  <si>
    <t>19,59</t>
  </si>
  <si>
    <t>843,35</t>
  </si>
  <si>
    <t>868,51</t>
  </si>
  <si>
    <t>194,29</t>
  </si>
  <si>
    <t>205,33</t>
  </si>
  <si>
    <t>19,84</t>
  </si>
  <si>
    <t>356,34</t>
  </si>
  <si>
    <t>435,27</t>
  </si>
  <si>
    <t>565,27</t>
  </si>
  <si>
    <t>588,23</t>
  </si>
  <si>
    <t>37,01</t>
  </si>
  <si>
    <t>862,94</t>
  </si>
  <si>
    <t>890,06</t>
  </si>
  <si>
    <t>151,80</t>
  </si>
  <si>
    <t>182,44</t>
  </si>
  <si>
    <t>270,38</t>
  </si>
  <si>
    <t>354,25</t>
  </si>
  <si>
    <t>427,53</t>
  </si>
  <si>
    <t>490,75</t>
  </si>
  <si>
    <t>513,73</t>
  </si>
  <si>
    <t>161,01</t>
  </si>
  <si>
    <t>193,87</t>
  </si>
  <si>
    <t>283,79</t>
  </si>
  <si>
    <t>369,83</t>
  </si>
  <si>
    <t>444,93</t>
  </si>
  <si>
    <t>510,07</t>
  </si>
  <si>
    <t>535,38</t>
  </si>
  <si>
    <t>37,41</t>
  </si>
  <si>
    <t>58,39</t>
  </si>
  <si>
    <t>69,53</t>
  </si>
  <si>
    <t>80,50</t>
  </si>
  <si>
    <t>106,78</t>
  </si>
  <si>
    <t>122,17</t>
  </si>
  <si>
    <t>737,71</t>
  </si>
  <si>
    <t>152,89</t>
  </si>
  <si>
    <t>1.053,06</t>
  </si>
  <si>
    <t>205,79</t>
  </si>
  <si>
    <t>57,22</t>
  </si>
  <si>
    <t>69,82</t>
  </si>
  <si>
    <t>82,94</t>
  </si>
  <si>
    <t>96,08</t>
  </si>
  <si>
    <t>143,82</t>
  </si>
  <si>
    <t>763,24</t>
  </si>
  <si>
    <t>178,42</t>
  </si>
  <si>
    <t>1.084,43</t>
  </si>
  <si>
    <t>237,16</t>
  </si>
  <si>
    <t>129,38</t>
  </si>
  <si>
    <t>136,58</t>
  </si>
  <si>
    <t>80,65</t>
  </si>
  <si>
    <t>99,11</t>
  </si>
  <si>
    <t>87,85</t>
  </si>
  <si>
    <t>108,32</t>
  </si>
  <si>
    <t>145,88</t>
  </si>
  <si>
    <t>31,21</t>
  </si>
  <si>
    <t>35,83</t>
  </si>
  <si>
    <t>46,61</t>
  </si>
  <si>
    <t>51,22</t>
  </si>
  <si>
    <t>61,99</t>
  </si>
  <si>
    <t>75,75</t>
  </si>
  <si>
    <t>80,81</t>
  </si>
  <si>
    <t>89,01</t>
  </si>
  <si>
    <t>102,51</t>
  </si>
  <si>
    <t>110,70</t>
  </si>
  <si>
    <t>47,53</t>
  </si>
  <si>
    <t>66,73</t>
  </si>
  <si>
    <t>85,92</t>
  </si>
  <si>
    <t>141,17</t>
  </si>
  <si>
    <t>160,36</t>
  </si>
  <si>
    <t>215,62</t>
  </si>
  <si>
    <t>234,82</t>
  </si>
  <si>
    <t>290,07</t>
  </si>
  <si>
    <t>309,27</t>
  </si>
  <si>
    <t>347,65</t>
  </si>
  <si>
    <t>422,10</t>
  </si>
  <si>
    <t>460,50</t>
  </si>
  <si>
    <t>534,94</t>
  </si>
  <si>
    <t>573,34</t>
  </si>
  <si>
    <t>686,17</t>
  </si>
  <si>
    <t>204,27</t>
  </si>
  <si>
    <t>233,04</t>
  </si>
  <si>
    <t>315,95</t>
  </si>
  <si>
    <t>427,63</t>
  </si>
  <si>
    <t>456,41</t>
  </si>
  <si>
    <t>513,98</t>
  </si>
  <si>
    <t>625,66</t>
  </si>
  <si>
    <t>683,24</t>
  </si>
  <si>
    <t>794,91</t>
  </si>
  <si>
    <t>852,49</t>
  </si>
  <si>
    <t>1.021,75</t>
  </si>
  <si>
    <t>40,88</t>
  </si>
  <si>
    <t>50,47</t>
  </si>
  <si>
    <t>78,10</t>
  </si>
  <si>
    <t>115,33</t>
  </si>
  <si>
    <t>124,92</t>
  </si>
  <si>
    <t>152,56</t>
  </si>
  <si>
    <t>162,13</t>
  </si>
  <si>
    <t>237,75</t>
  </si>
  <si>
    <t>274,92</t>
  </si>
  <si>
    <t>294,18</t>
  </si>
  <si>
    <t>1.132,45</t>
  </si>
  <si>
    <t>1.825,49</t>
  </si>
  <si>
    <t>3.203,05</t>
  </si>
  <si>
    <t>4.763,56</t>
  </si>
  <si>
    <t>3.133,22</t>
  </si>
  <si>
    <t>5.125,38</t>
  </si>
  <si>
    <t>5.652,57</t>
  </si>
  <si>
    <t>4.183,13</t>
  </si>
  <si>
    <t>2.071,19</t>
  </si>
  <si>
    <t>1.391,94</t>
  </si>
  <si>
    <t>1.085,82</t>
  </si>
  <si>
    <t>1.005,22</t>
  </si>
  <si>
    <t>778,14</t>
  </si>
  <si>
    <t>863,31</t>
  </si>
  <si>
    <t>531,14</t>
  </si>
  <si>
    <t>536,54</t>
  </si>
  <si>
    <t>893,03</t>
  </si>
  <si>
    <t>955,71</t>
  </si>
  <si>
    <t>4.252,97</t>
  </si>
  <si>
    <t>6.794,59</t>
  </si>
  <si>
    <t>254,05</t>
  </si>
  <si>
    <t>422,78</t>
  </si>
  <si>
    <t>794,80</t>
  </si>
  <si>
    <t>1.043,23</t>
  </si>
  <si>
    <t>114,37</t>
  </si>
  <si>
    <t>97,71</t>
  </si>
  <si>
    <t>99,65</t>
  </si>
  <si>
    <t>131,81</t>
  </si>
  <si>
    <t>166,87</t>
  </si>
  <si>
    <t>112,52</t>
  </si>
  <si>
    <t>139,15</t>
  </si>
  <si>
    <t>160,16</t>
  </si>
  <si>
    <t>164,13</t>
  </si>
  <si>
    <t>143,87</t>
  </si>
  <si>
    <t>185,10</t>
  </si>
  <si>
    <t>163,46</t>
  </si>
  <si>
    <t>200,81</t>
  </si>
  <si>
    <t>106,96</t>
  </si>
  <si>
    <t>79,82</t>
  </si>
  <si>
    <t>143,46</t>
  </si>
  <si>
    <t>3.421,14</t>
  </si>
  <si>
    <t>5.292,02</t>
  </si>
  <si>
    <t>206,92</t>
  </si>
  <si>
    <t>132,30</t>
  </si>
  <si>
    <t>120,79</t>
  </si>
  <si>
    <t>160,14</t>
  </si>
  <si>
    <t>23,54</t>
  </si>
  <si>
    <t>202,00</t>
  </si>
  <si>
    <t>186,50</t>
  </si>
  <si>
    <t>193,51</t>
  </si>
  <si>
    <t>393,43</t>
  </si>
  <si>
    <t>171,59</t>
  </si>
  <si>
    <t>231,41</t>
  </si>
  <si>
    <t>602,39</t>
  </si>
  <si>
    <t>120,26</t>
  </si>
  <si>
    <t>111,89</t>
  </si>
  <si>
    <t>190,52</t>
  </si>
  <si>
    <t>186,14</t>
  </si>
  <si>
    <t>299,05</t>
  </si>
  <si>
    <t>32,27</t>
  </si>
  <si>
    <t>251,79</t>
  </si>
  <si>
    <t>229,24</t>
  </si>
  <si>
    <t>173,75</t>
  </si>
  <si>
    <t>213,83</t>
  </si>
  <si>
    <t>61,97</t>
  </si>
  <si>
    <t>246,65</t>
  </si>
  <si>
    <t>211,08</t>
  </si>
  <si>
    <t>291,92</t>
  </si>
  <si>
    <t>224,88</t>
  </si>
  <si>
    <t>170,08</t>
  </si>
  <si>
    <t>206,07</t>
  </si>
  <si>
    <t>205,43</t>
  </si>
  <si>
    <t>160,39</t>
  </si>
  <si>
    <t>253,60</t>
  </si>
  <si>
    <t>17,18</t>
  </si>
  <si>
    <t>194,30</t>
  </si>
  <si>
    <t>270,78</t>
  </si>
  <si>
    <t>173,36</t>
  </si>
  <si>
    <t>128,55</t>
  </si>
  <si>
    <t>607,91</t>
  </si>
  <si>
    <t>1.445,86</t>
  </si>
  <si>
    <t>1.251,36</t>
  </si>
  <si>
    <t>339,54</t>
  </si>
  <si>
    <t>187,19</t>
  </si>
  <si>
    <t>208,00</t>
  </si>
  <si>
    <t>315,84</t>
  </si>
  <si>
    <t>355,28</t>
  </si>
  <si>
    <t>11,64</t>
  </si>
  <si>
    <t>14,98</t>
  </si>
  <si>
    <t>30,11</t>
  </si>
  <si>
    <t>679,45</t>
  </si>
  <si>
    <t>387,50</t>
  </si>
  <si>
    <t>112,26</t>
  </si>
  <si>
    <t>30,05</t>
  </si>
  <si>
    <t>207,37</t>
  </si>
  <si>
    <t>106,61</t>
  </si>
  <si>
    <t>248,60</t>
  </si>
  <si>
    <t>220,10</t>
  </si>
  <si>
    <t>440,71</t>
  </si>
  <si>
    <t>317,87</t>
  </si>
  <si>
    <t>88,83</t>
  </si>
  <si>
    <t>83,09</t>
  </si>
  <si>
    <t>390,49</t>
  </si>
  <si>
    <t>1.011,15</t>
  </si>
  <si>
    <t>123,58</t>
  </si>
  <si>
    <t>22,64</t>
  </si>
  <si>
    <t>246,77</t>
  </si>
  <si>
    <t>87,89</t>
  </si>
  <si>
    <t>186,22</t>
  </si>
  <si>
    <t>3.545,40</t>
  </si>
  <si>
    <t>135,84</t>
  </si>
  <si>
    <t>221,30</t>
  </si>
  <si>
    <t>133,97</t>
  </si>
  <si>
    <t>135,85</t>
  </si>
  <si>
    <t>23,26</t>
  </si>
  <si>
    <t>22,88</t>
  </si>
  <si>
    <t>233,23</t>
  </si>
  <si>
    <t>136,69</t>
  </si>
  <si>
    <t>254,26</t>
  </si>
  <si>
    <t>249,35</t>
  </si>
  <si>
    <t>316,20</t>
  </si>
  <si>
    <t>181,47</t>
  </si>
  <si>
    <t>263,50</t>
  </si>
  <si>
    <t>195,44</t>
  </si>
  <si>
    <t>257,50</t>
  </si>
  <si>
    <t>138,43</t>
  </si>
  <si>
    <t>127,89</t>
  </si>
  <si>
    <t>89,69</t>
  </si>
  <si>
    <t>4,82</t>
  </si>
  <si>
    <t>633,70</t>
  </si>
  <si>
    <t>1.342,71</t>
  </si>
  <si>
    <t>77,37</t>
  </si>
  <si>
    <t>48,85</t>
  </si>
  <si>
    <t>46,09</t>
  </si>
  <si>
    <t>39,41</t>
  </si>
  <si>
    <t>138,47</t>
  </si>
  <si>
    <t>36,42</t>
  </si>
  <si>
    <t>49,77</t>
  </si>
  <si>
    <t>47,63</t>
  </si>
  <si>
    <t>73,45</t>
  </si>
  <si>
    <t>63,46</t>
  </si>
  <si>
    <t>78,24</t>
  </si>
  <si>
    <t>22,27</t>
  </si>
  <si>
    <t>46,98</t>
  </si>
  <si>
    <t>43,38</t>
  </si>
  <si>
    <t>45,91</t>
  </si>
  <si>
    <t>74,92</t>
  </si>
  <si>
    <t>83,38</t>
  </si>
  <si>
    <t>181,10</t>
  </si>
  <si>
    <t>343,83</t>
  </si>
  <si>
    <t>117,63</t>
  </si>
  <si>
    <t>65,10</t>
  </si>
  <si>
    <t>69,56</t>
  </si>
  <si>
    <t>77,35</t>
  </si>
  <si>
    <t>273,15</t>
  </si>
  <si>
    <t>150,47</t>
  </si>
  <si>
    <t>16,54</t>
  </si>
  <si>
    <t>46,44</t>
  </si>
  <si>
    <t>51,29</t>
  </si>
  <si>
    <t>42,19</t>
  </si>
  <si>
    <t>62,44</t>
  </si>
  <si>
    <t>59,13</t>
  </si>
  <si>
    <t>412,03</t>
  </si>
  <si>
    <t>5,81</t>
  </si>
  <si>
    <t>217,87</t>
  </si>
  <si>
    <t>97,27</t>
  </si>
  <si>
    <t>164,00</t>
  </si>
  <si>
    <t>26,28</t>
  </si>
  <si>
    <t>86,58</t>
  </si>
  <si>
    <t>84,24</t>
  </si>
  <si>
    <t>56,09</t>
  </si>
  <si>
    <t>52,83</t>
  </si>
  <si>
    <t>46,15</t>
  </si>
  <si>
    <t>177,30</t>
  </si>
  <si>
    <t>433,39</t>
  </si>
  <si>
    <t>21,62</t>
  </si>
  <si>
    <t>58,80</t>
  </si>
  <si>
    <t>70,75</t>
  </si>
  <si>
    <t>27,41</t>
  </si>
  <si>
    <t>50,32</t>
  </si>
  <si>
    <t>26,41</t>
  </si>
  <si>
    <t>73,97</t>
  </si>
  <si>
    <t>102,95</t>
  </si>
  <si>
    <t>238,09</t>
  </si>
  <si>
    <t>44,87</t>
  </si>
  <si>
    <t>26,44</t>
  </si>
  <si>
    <t>30,28</t>
  </si>
  <si>
    <t>173,64</t>
  </si>
  <si>
    <t>25,89</t>
  </si>
  <si>
    <t>37,99</t>
  </si>
  <si>
    <t>63,88</t>
  </si>
  <si>
    <t>77,26</t>
  </si>
  <si>
    <t>5,34</t>
  </si>
  <si>
    <t>281,59</t>
  </si>
  <si>
    <t>98,02</t>
  </si>
  <si>
    <t>19,74</t>
  </si>
  <si>
    <t>34,69</t>
  </si>
  <si>
    <t>89,48</t>
  </si>
  <si>
    <t>106,17</t>
  </si>
  <si>
    <t>56,04</t>
  </si>
  <si>
    <t>62,74</t>
  </si>
  <si>
    <t>127,91</t>
  </si>
  <si>
    <t>68,59</t>
  </si>
  <si>
    <t>125,22</t>
  </si>
  <si>
    <t>211,29</t>
  </si>
  <si>
    <t>91,91</t>
  </si>
  <si>
    <t>60,10</t>
  </si>
  <si>
    <t>50,19</t>
  </si>
  <si>
    <t>58,33</t>
  </si>
  <si>
    <t>51,77</t>
  </si>
  <si>
    <t>195,58</t>
  </si>
  <si>
    <t>28,72</t>
  </si>
  <si>
    <t>34,83</t>
  </si>
  <si>
    <t>55,12</t>
  </si>
  <si>
    <t>4,78</t>
  </si>
  <si>
    <t>6,80</t>
  </si>
  <si>
    <t>44,88</t>
  </si>
  <si>
    <t>70,10</t>
  </si>
  <si>
    <t>85,80</t>
  </si>
  <si>
    <t>19,50</t>
  </si>
  <si>
    <t>52,33</t>
  </si>
  <si>
    <t>7,10</t>
  </si>
  <si>
    <t>65,41</t>
  </si>
  <si>
    <t>98,74</t>
  </si>
  <si>
    <t>262,40</t>
  </si>
  <si>
    <t>33,65</t>
  </si>
  <si>
    <t>46,66</t>
  </si>
  <si>
    <t>101,96</t>
  </si>
  <si>
    <t>39,74</t>
  </si>
  <si>
    <t>136,41</t>
  </si>
  <si>
    <t>243,31</t>
  </si>
  <si>
    <t>183,50</t>
  </si>
  <si>
    <t>318,65</t>
  </si>
  <si>
    <t>568,38</t>
  </si>
  <si>
    <t>485,26</t>
  </si>
  <si>
    <t>97,79</t>
  </si>
  <si>
    <t>276,88</t>
  </si>
  <si>
    <t>43,87</t>
  </si>
  <si>
    <t>493,89</t>
  </si>
  <si>
    <t>413,64</t>
  </si>
  <si>
    <t>80,13</t>
  </si>
  <si>
    <t>128,82</t>
  </si>
  <si>
    <t>93,09</t>
  </si>
  <si>
    <t>18,60</t>
  </si>
  <si>
    <t>9,19</t>
  </si>
  <si>
    <t>193,61</t>
  </si>
  <si>
    <t>38,96</t>
  </si>
  <si>
    <t>6,17</t>
  </si>
  <si>
    <t>62,34</t>
  </si>
  <si>
    <t>223,38</t>
  </si>
  <si>
    <t>47,88</t>
  </si>
  <si>
    <t>0,46</t>
  </si>
  <si>
    <t>4,19</t>
  </si>
  <si>
    <t>16,42</t>
  </si>
  <si>
    <t>219,73</t>
  </si>
  <si>
    <t>274,97</t>
  </si>
  <si>
    <t>131,33</t>
  </si>
  <si>
    <t>100,50</t>
  </si>
  <si>
    <t>136,32</t>
  </si>
  <si>
    <t>100,71</t>
  </si>
  <si>
    <t>35,55</t>
  </si>
  <si>
    <t>62,48</t>
  </si>
  <si>
    <t>66,55</t>
  </si>
  <si>
    <t>172,65</t>
  </si>
  <si>
    <t>90,40</t>
  </si>
  <si>
    <t>34,52</t>
  </si>
  <si>
    <t>17,09</t>
  </si>
  <si>
    <t>2,44</t>
  </si>
  <si>
    <t>41,61</t>
  </si>
  <si>
    <t>155,70</t>
  </si>
  <si>
    <t>3,18</t>
  </si>
  <si>
    <t>169,96</t>
  </si>
  <si>
    <t>28,00</t>
  </si>
  <si>
    <t>146,97</t>
  </si>
  <si>
    <t>5,47</t>
  </si>
  <si>
    <t>47,54</t>
  </si>
  <si>
    <t>330,73</t>
  </si>
  <si>
    <t>1,38</t>
  </si>
  <si>
    <t>4,13</t>
  </si>
  <si>
    <t>47,45</t>
  </si>
  <si>
    <t>11,47</t>
  </si>
  <si>
    <t>38,69</t>
  </si>
  <si>
    <t>51,37</t>
  </si>
  <si>
    <t>34,65</t>
  </si>
  <si>
    <t>303,20</t>
  </si>
  <si>
    <t>20,74</t>
  </si>
  <si>
    <t>1,05</t>
  </si>
  <si>
    <t>341,68</t>
  </si>
  <si>
    <t>427,58</t>
  </si>
  <si>
    <t>171,54</t>
  </si>
  <si>
    <t>73,64</t>
  </si>
  <si>
    <t>176,01</t>
  </si>
  <si>
    <t>108,20</t>
  </si>
  <si>
    <t>173,93</t>
  </si>
  <si>
    <t>3.153,60</t>
  </si>
  <si>
    <t>65,02</t>
  </si>
  <si>
    <t>161,68</t>
  </si>
  <si>
    <t>35,41</t>
  </si>
  <si>
    <t>45,89</t>
  </si>
  <si>
    <t>6,28</t>
  </si>
  <si>
    <t>57,42</t>
  </si>
  <si>
    <t>55,15</t>
  </si>
  <si>
    <t>53,09</t>
  </si>
  <si>
    <t>7,20</t>
  </si>
  <si>
    <t>299,85</t>
  </si>
  <si>
    <t>188,75</t>
  </si>
  <si>
    <t>131,53</t>
  </si>
  <si>
    <t>45,71</t>
  </si>
  <si>
    <t>31,31</t>
  </si>
  <si>
    <t>132,90</t>
  </si>
  <si>
    <t>213,64</t>
  </si>
  <si>
    <t>242,76</t>
  </si>
  <si>
    <t>349,93</t>
  </si>
  <si>
    <t>62,98</t>
  </si>
  <si>
    <t>562,52</t>
  </si>
  <si>
    <t>346,80</t>
  </si>
  <si>
    <t>147,82</t>
  </si>
  <si>
    <t>72,27</t>
  </si>
  <si>
    <t>197,10</t>
  </si>
  <si>
    <t>99,70</t>
  </si>
  <si>
    <t>3,67</t>
  </si>
  <si>
    <t>19,94</t>
  </si>
  <si>
    <t>95,59</t>
  </si>
  <si>
    <t>169,11</t>
  </si>
  <si>
    <t>MINI GUINDASTE ARANHA SOBRE ESTEIRAS E LANCA TELESCÓPICA, CAPACIDADE MÁXIMA DE CARGA 3,0 TON, RAIO MÁXIMO DE TRABALHO 8,25 M, ALTURA DE LANÇA DO SOLO 9,2 M, 55 M DE CABO DE AÇO 8 MM, MOTOR ELÉTRICO 220/380 VOLTS TRIFÁSICO - MATERIAIS NA OPERAÇÃO. AF_03/2022</t>
  </si>
  <si>
    <t>317,05</t>
  </si>
  <si>
    <t>369,58</t>
  </si>
  <si>
    <t>420,51</t>
  </si>
  <si>
    <t>502,50</t>
  </si>
  <si>
    <t>48,96</t>
  </si>
  <si>
    <t>56,67</t>
  </si>
  <si>
    <t>64,60</t>
  </si>
  <si>
    <t>14,04</t>
  </si>
  <si>
    <t>712,31</t>
  </si>
  <si>
    <t>874,26</t>
  </si>
  <si>
    <t>915,45</t>
  </si>
  <si>
    <t>1.016,58</t>
  </si>
  <si>
    <t>1.286,22</t>
  </si>
  <si>
    <t>1.635,92</t>
  </si>
  <si>
    <t>1.688,24</t>
  </si>
  <si>
    <t>1.829,96</t>
  </si>
  <si>
    <t>2.108,27</t>
  </si>
  <si>
    <t>2.168,03</t>
  </si>
  <si>
    <t>704,91</t>
  </si>
  <si>
    <t>861,29</t>
  </si>
  <si>
    <t>902,48</t>
  </si>
  <si>
    <t>1.009,18</t>
  </si>
  <si>
    <t>1.272,44</t>
  </si>
  <si>
    <t>1.617,16</t>
  </si>
  <si>
    <t>1.669,99</t>
  </si>
  <si>
    <t>1.798,74</t>
  </si>
  <si>
    <t>2.071,77</t>
  </si>
  <si>
    <t>2.123,32</t>
  </si>
  <si>
    <t>40,57</t>
  </si>
  <si>
    <t>16,88</t>
  </si>
  <si>
    <t>17,80</t>
  </si>
  <si>
    <t>30,79</t>
  </si>
  <si>
    <t>13,05</t>
  </si>
  <si>
    <t>10,89</t>
  </si>
  <si>
    <t>17,89</t>
  </si>
  <si>
    <t>32,63</t>
  </si>
  <si>
    <t>34,76</t>
  </si>
  <si>
    <t>21,08</t>
  </si>
  <si>
    <t>64,43</t>
  </si>
  <si>
    <t>163,97</t>
  </si>
  <si>
    <t>24,32</t>
  </si>
  <si>
    <t>44,81</t>
  </si>
  <si>
    <t>39,26</t>
  </si>
  <si>
    <t>107,64</t>
  </si>
  <si>
    <t>120,58</t>
  </si>
  <si>
    <t>117,53</t>
  </si>
  <si>
    <t>70,35</t>
  </si>
  <si>
    <t>82,05</t>
  </si>
  <si>
    <t>67,60</t>
  </si>
  <si>
    <t>91,21</t>
  </si>
  <si>
    <t>176,81</t>
  </si>
  <si>
    <t>56,22</t>
  </si>
  <si>
    <t>158,53</t>
  </si>
  <si>
    <t>193,33</t>
  </si>
  <si>
    <t>227,77</t>
  </si>
  <si>
    <t>150,49</t>
  </si>
  <si>
    <t>53,97</t>
  </si>
  <si>
    <t>157,66</t>
  </si>
  <si>
    <t>95,43</t>
  </si>
  <si>
    <t>152,65</t>
  </si>
  <si>
    <t>77,17</t>
  </si>
  <si>
    <t>42,57</t>
  </si>
  <si>
    <t>160,40</t>
  </si>
  <si>
    <t>81,43</t>
  </si>
  <si>
    <t>55,67</t>
  </si>
  <si>
    <t>58,44</t>
  </si>
  <si>
    <t>775,65</t>
  </si>
  <si>
    <t>924,15</t>
  </si>
  <si>
    <t>1.072,65</t>
  </si>
  <si>
    <t>1.352,05</t>
  </si>
  <si>
    <t>1.500,55</t>
  </si>
  <si>
    <t>1.683,49</t>
  </si>
  <si>
    <t>1.965,67</t>
  </si>
  <si>
    <t>2.175,92</t>
  </si>
  <si>
    <t>2.324,41</t>
  </si>
  <si>
    <t>2.510,50</t>
  </si>
  <si>
    <t>886,56</t>
  </si>
  <si>
    <t>1.035,06</t>
  </si>
  <si>
    <t>1.276,87</t>
  </si>
  <si>
    <t>1.425,37</t>
  </si>
  <si>
    <t>1.608,31</t>
  </si>
  <si>
    <t>1.815,32</t>
  </si>
  <si>
    <t>2.063,15</t>
  </si>
  <si>
    <t>2.211,65</t>
  </si>
  <si>
    <t>2.360,15</t>
  </si>
  <si>
    <t>731,30</t>
  </si>
  <si>
    <t>1.003,02</t>
  </si>
  <si>
    <t>1.044,44</t>
  </si>
  <si>
    <t>1.152,68</t>
  </si>
  <si>
    <t>1.440,80</t>
  </si>
  <si>
    <t>2.031,22</t>
  </si>
  <si>
    <t>2.084,62</t>
  </si>
  <si>
    <t>2.249,11</t>
  </si>
  <si>
    <t>2.570,01</t>
  </si>
  <si>
    <t>2.703,87</t>
  </si>
  <si>
    <t>716,50</t>
  </si>
  <si>
    <t>984,77</t>
  </si>
  <si>
    <t>1.026,19</t>
  </si>
  <si>
    <t>1.190,99</t>
  </si>
  <si>
    <t>1.392,13</t>
  </si>
  <si>
    <t>1.947,81</t>
  </si>
  <si>
    <t>1.997,71</t>
  </si>
  <si>
    <t>2.132,25</t>
  </si>
  <si>
    <t>2.398,61</t>
  </si>
  <si>
    <t>2.366,20</t>
  </si>
  <si>
    <t>13,23</t>
  </si>
  <si>
    <t>65,18</t>
  </si>
  <si>
    <t>36,23</t>
  </si>
  <si>
    <t>75,77</t>
  </si>
  <si>
    <t>89,62</t>
  </si>
  <si>
    <t>78,53</t>
  </si>
  <si>
    <t>117,19</t>
  </si>
  <si>
    <t>83,14</t>
  </si>
  <si>
    <t>104,54</t>
  </si>
  <si>
    <t>197,94</t>
  </si>
  <si>
    <t>209,50</t>
  </si>
  <si>
    <t>230,27</t>
  </si>
  <si>
    <t>248,84</t>
  </si>
  <si>
    <t>33,80</t>
  </si>
  <si>
    <t>81,02</t>
  </si>
  <si>
    <t>145,63</t>
  </si>
  <si>
    <t>212,68</t>
  </si>
  <si>
    <t>220,19</t>
  </si>
  <si>
    <t>63,82</t>
  </si>
  <si>
    <t>30,74</t>
  </si>
  <si>
    <t>28,37</t>
  </si>
  <si>
    <t>721,81</t>
  </si>
  <si>
    <t>700,71</t>
  </si>
  <si>
    <t>872,99</t>
  </si>
  <si>
    <t>959,37</t>
  </si>
  <si>
    <t>876,76</t>
  </si>
  <si>
    <t>995,40</t>
  </si>
  <si>
    <t>1.647,13</t>
  </si>
  <si>
    <t>2.026,20</t>
  </si>
  <si>
    <t>2.403,86</t>
  </si>
  <si>
    <t>590,48</t>
  </si>
  <si>
    <t>539,15</t>
  </si>
  <si>
    <t>249,01</t>
  </si>
  <si>
    <t>285,76</t>
  </si>
  <si>
    <t>330,17</t>
  </si>
  <si>
    <t>804,12</t>
  </si>
  <si>
    <t>122,90</t>
  </si>
  <si>
    <t>136,08</t>
  </si>
  <si>
    <t>161,30</t>
  </si>
  <si>
    <t>135,97</t>
  </si>
  <si>
    <t>150,51</t>
  </si>
  <si>
    <t>176,21</t>
  </si>
  <si>
    <t>128,99</t>
  </si>
  <si>
    <t>151,46</t>
  </si>
  <si>
    <t>134,53</t>
  </si>
  <si>
    <t>143,75</t>
  </si>
  <si>
    <t>167,41</t>
  </si>
  <si>
    <t>153,30</t>
  </si>
  <si>
    <t>176,66</t>
  </si>
  <si>
    <t>133,03</t>
  </si>
  <si>
    <t>146,55</t>
  </si>
  <si>
    <t>186,30</t>
  </si>
  <si>
    <t>144,11</t>
  </si>
  <si>
    <t>159,14</t>
  </si>
  <si>
    <t>185,16</t>
  </si>
  <si>
    <t>200,43</t>
  </si>
  <si>
    <t>134,82</t>
  </si>
  <si>
    <t>160,21</t>
  </si>
  <si>
    <t>149,33</t>
  </si>
  <si>
    <t>173,51</t>
  </si>
  <si>
    <t>156,80</t>
  </si>
  <si>
    <t>180,85</t>
  </si>
  <si>
    <t>211,73</t>
  </si>
  <si>
    <t>197,52</t>
  </si>
  <si>
    <t>188,94</t>
  </si>
  <si>
    <t>182,85</t>
  </si>
  <si>
    <t>177,98</t>
  </si>
  <si>
    <t>223,86</t>
  </si>
  <si>
    <t>208,82</t>
  </si>
  <si>
    <t>199,84</t>
  </si>
  <si>
    <t>193,46</t>
  </si>
  <si>
    <t>188,46</t>
  </si>
  <si>
    <t>198,92</t>
  </si>
  <si>
    <t>184,70</t>
  </si>
  <si>
    <t>176,17</t>
  </si>
  <si>
    <t>167,79</t>
  </si>
  <si>
    <t>195,99</t>
  </si>
  <si>
    <t>170,23</t>
  </si>
  <si>
    <t>1.007,06</t>
  </si>
  <si>
    <t>615,89</t>
  </si>
  <si>
    <t>795,50</t>
  </si>
  <si>
    <t>502,13</t>
  </si>
  <si>
    <t>13,28</t>
  </si>
  <si>
    <t>512,01</t>
  </si>
  <si>
    <t>33,73</t>
  </si>
  <si>
    <t>63,27</t>
  </si>
  <si>
    <t>138,61</t>
  </si>
  <si>
    <t>48,95</t>
  </si>
  <si>
    <t>69,28</t>
  </si>
  <si>
    <t>93,18</t>
  </si>
  <si>
    <t>88,91</t>
  </si>
  <si>
    <t>112,54</t>
  </si>
  <si>
    <t>207,10</t>
  </si>
  <si>
    <t>258,38</t>
  </si>
  <si>
    <t>360,96</t>
  </si>
  <si>
    <t>553,88</t>
  </si>
  <si>
    <t>760,76</t>
  </si>
  <si>
    <t>1.013,29</t>
  </si>
  <si>
    <t>919,96</t>
  </si>
  <si>
    <t>1.989,94</t>
  </si>
  <si>
    <t>764,40</t>
  </si>
  <si>
    <t>1.693,12</t>
  </si>
  <si>
    <t>1.708,12</t>
  </si>
  <si>
    <t>3.123,63</t>
  </si>
  <si>
    <t>1.747,50</t>
  </si>
  <si>
    <t>3.056,35</t>
  </si>
  <si>
    <t>2.749,46</t>
  </si>
  <si>
    <t>4.695,73</t>
  </si>
  <si>
    <t>1.138,49</t>
  </si>
  <si>
    <t>2.500,96</t>
  </si>
  <si>
    <t>1.220,59</t>
  </si>
  <si>
    <t>2.198,60</t>
  </si>
  <si>
    <t>1.998,15</t>
  </si>
  <si>
    <t>3.782,90</t>
  </si>
  <si>
    <t>428,16</t>
  </si>
  <si>
    <t>447,50</t>
  </si>
  <si>
    <t>1.059,56</t>
  </si>
  <si>
    <t>1.525,50</t>
  </si>
  <si>
    <t>846,42</t>
  </si>
  <si>
    <t>1.983,36</t>
  </si>
  <si>
    <t>1.173,73</t>
  </si>
  <si>
    <t>442,23</t>
  </si>
  <si>
    <t>1.418,13</t>
  </si>
  <si>
    <t>588,56</t>
  </si>
  <si>
    <t>2.934,47</t>
  </si>
  <si>
    <t>1.662,54</t>
  </si>
  <si>
    <t>848,89</t>
  </si>
  <si>
    <t>3.789,18</t>
  </si>
  <si>
    <t>2.029,14</t>
  </si>
  <si>
    <t>2.287,19</t>
  </si>
  <si>
    <t>1.102,08</t>
  </si>
  <si>
    <t>2.895,56</t>
  </si>
  <si>
    <t>1.315,88</t>
  </si>
  <si>
    <t>1.529,71</t>
  </si>
  <si>
    <t>1.743,50</t>
  </si>
  <si>
    <t>4.757,84</t>
  </si>
  <si>
    <t>1.957,36</t>
  </si>
  <si>
    <t>2.171,19</t>
  </si>
  <si>
    <t>5.980,93</t>
  </si>
  <si>
    <t>2.384,98</t>
  </si>
  <si>
    <t>3.596,30</t>
  </si>
  <si>
    <t>4.400,16</t>
  </si>
  <si>
    <t>5.174,24</t>
  </si>
  <si>
    <t>5.948,32</t>
  </si>
  <si>
    <t>6.726,25</t>
  </si>
  <si>
    <t>7.496,53</t>
  </si>
  <si>
    <t>2.620,07</t>
  </si>
  <si>
    <t>5.308,99</t>
  </si>
  <si>
    <t>1.978,70</t>
  </si>
  <si>
    <t>6.236,25</t>
  </si>
  <si>
    <t>2.192,45</t>
  </si>
  <si>
    <t>7.224,17</t>
  </si>
  <si>
    <t>2.406,31</t>
  </si>
  <si>
    <t>8.154,62</t>
  </si>
  <si>
    <t>9.085,13</t>
  </si>
  <si>
    <t>2.838,29</t>
  </si>
  <si>
    <t>7.403,25</t>
  </si>
  <si>
    <t>2.410,76</t>
  </si>
  <si>
    <t>8.526,71</t>
  </si>
  <si>
    <t>2.624,51</t>
  </si>
  <si>
    <t>9.650,14</t>
  </si>
  <si>
    <t>10.773,60</t>
  </si>
  <si>
    <t>3.056,54</t>
  </si>
  <si>
    <t>9.856,48</t>
  </si>
  <si>
    <t>2.842,75</t>
  </si>
  <si>
    <t>11.150,04</t>
  </si>
  <si>
    <t>12.443,62</t>
  </si>
  <si>
    <t>3.274,82</t>
  </si>
  <si>
    <t>12.639,65</t>
  </si>
  <si>
    <t>14.113,59</t>
  </si>
  <si>
    <t>3.493,05</t>
  </si>
  <si>
    <t>16.559,55</t>
  </si>
  <si>
    <t>3.667,83</t>
  </si>
  <si>
    <t>244,46</t>
  </si>
  <si>
    <t>928,61</t>
  </si>
  <si>
    <t>2.458,03</t>
  </si>
  <si>
    <t>5.370,83</t>
  </si>
  <si>
    <t>3.503,76</t>
  </si>
  <si>
    <t>4.112,07</t>
  </si>
  <si>
    <t>334,90</t>
  </si>
  <si>
    <t>1.122,77</t>
  </si>
  <si>
    <t>1.103,53</t>
  </si>
  <si>
    <t>1.305,81</t>
  </si>
  <si>
    <t>1.324,64</t>
  </si>
  <si>
    <t>1.545,76</t>
  </si>
  <si>
    <t>1.667,99</t>
  </si>
  <si>
    <t>1.790,22</t>
  </si>
  <si>
    <t>1.722,41</t>
  </si>
  <si>
    <t>1.943,52</t>
  </si>
  <si>
    <t>2.164,64</t>
  </si>
  <si>
    <t>2.286,87</t>
  </si>
  <si>
    <t>2.409,10</t>
  </si>
  <si>
    <t>3.765,74</t>
  </si>
  <si>
    <t>4.597,01</t>
  </si>
  <si>
    <t>5.061,31</t>
  </si>
  <si>
    <t>5.525,62</t>
  </si>
  <si>
    <t>3.553,35</t>
  </si>
  <si>
    <t>4.384,62</t>
  </si>
  <si>
    <t>5.215,89</t>
  </si>
  <si>
    <t>5.680,19</t>
  </si>
  <si>
    <t>6.144,50</t>
  </si>
  <si>
    <t>584,16</t>
  </si>
  <si>
    <t>1.437,54</t>
  </si>
  <si>
    <t>2.809,14</t>
  </si>
  <si>
    <t>1.543,85</t>
  </si>
  <si>
    <t>4.249,59</t>
  </si>
  <si>
    <t>842,89</t>
  </si>
  <si>
    <t>1.637,80</t>
  </si>
  <si>
    <t>4.338,86</t>
  </si>
  <si>
    <t>1.891,98</t>
  </si>
  <si>
    <t>2.208,71</t>
  </si>
  <si>
    <t>1.037,02</t>
  </si>
  <si>
    <t>5.007,96</t>
  </si>
  <si>
    <t>2.795,41</t>
  </si>
  <si>
    <t>1.237,28</t>
  </si>
  <si>
    <t>1.838,09</t>
  </si>
  <si>
    <t>3.381,92</t>
  </si>
  <si>
    <t>3.971,26</t>
  </si>
  <si>
    <t>422,55</t>
  </si>
  <si>
    <t>584,41</t>
  </si>
  <si>
    <t>5.743,44</t>
  </si>
  <si>
    <t>1.003,15</t>
  </si>
  <si>
    <t>1.437,66</t>
  </si>
  <si>
    <t>4.592,72</t>
  </si>
  <si>
    <t>835,41</t>
  </si>
  <si>
    <t>2.038,36</t>
  </si>
  <si>
    <t>332,23</t>
  </si>
  <si>
    <t>5.184,04</t>
  </si>
  <si>
    <t>1.884,52</t>
  </si>
  <si>
    <t>2.259,45</t>
  </si>
  <si>
    <t>1.079,65</t>
  </si>
  <si>
    <t>6.490,45</t>
  </si>
  <si>
    <t>1.185,38</t>
  </si>
  <si>
    <t>5.772,50</t>
  </si>
  <si>
    <t>8.231,55</t>
  </si>
  <si>
    <t>438,73</t>
  </si>
  <si>
    <t>2.207,32</t>
  </si>
  <si>
    <t>3.472,89</t>
  </si>
  <si>
    <t>2.238,61</t>
  </si>
  <si>
    <t>2.345,34</t>
  </si>
  <si>
    <t>1.311,75</t>
  </si>
  <si>
    <t>7.199,79</t>
  </si>
  <si>
    <t>2.459,67</t>
  </si>
  <si>
    <t>2.456,07</t>
  </si>
  <si>
    <t>9.315,15</t>
  </si>
  <si>
    <t>2.659,88</t>
  </si>
  <si>
    <t>10.398,93</t>
  </si>
  <si>
    <t>5.130,66</t>
  </si>
  <si>
    <t>2.863,74</t>
  </si>
  <si>
    <t>9.513,90</t>
  </si>
  <si>
    <t>2.663,49</t>
  </si>
  <si>
    <t>10.762,01</t>
  </si>
  <si>
    <t>1.924,22</t>
  </si>
  <si>
    <t>12.008,07</t>
  </si>
  <si>
    <t>3.067,60</t>
  </si>
  <si>
    <t>12.212,17</t>
  </si>
  <si>
    <t>6.020,85</t>
  </si>
  <si>
    <t>13.621,25</t>
  </si>
  <si>
    <t>3.271,44</t>
  </si>
  <si>
    <t>15.232,50</t>
  </si>
  <si>
    <t>2.055,56</t>
  </si>
  <si>
    <t>243,26</t>
  </si>
  <si>
    <t>849,91</t>
  </si>
  <si>
    <t>6.976,78</t>
  </si>
  <si>
    <t>2.255,86</t>
  </si>
  <si>
    <t>7.875,24</t>
  </si>
  <si>
    <t>8.773,76</t>
  </si>
  <si>
    <t>7.147,61</t>
  </si>
  <si>
    <t>3.440,12</t>
  </si>
  <si>
    <t>1.382,23</t>
  </si>
  <si>
    <t>967,39</t>
  </si>
  <si>
    <t>493,69</t>
  </si>
  <si>
    <t>406,33</t>
  </si>
  <si>
    <t>440,59</t>
  </si>
  <si>
    <t>2.576,92</t>
  </si>
  <si>
    <t>1.559,68</t>
  </si>
  <si>
    <t>2.517,24</t>
  </si>
  <si>
    <t>2.467,52</t>
  </si>
  <si>
    <t>1.530,20</t>
  </si>
  <si>
    <t>36,58</t>
  </si>
  <si>
    <t>40,11</t>
  </si>
  <si>
    <t>47,30</t>
  </si>
  <si>
    <t>62,05</t>
  </si>
  <si>
    <t>67,46</t>
  </si>
  <si>
    <t>75,69</t>
  </si>
  <si>
    <t>82,88</t>
  </si>
  <si>
    <t>45,48</t>
  </si>
  <si>
    <t>49,02</t>
  </si>
  <si>
    <t>47,10</t>
  </si>
  <si>
    <t>36,07</t>
  </si>
  <si>
    <t>41,81</t>
  </si>
  <si>
    <t>45,35</t>
  </si>
  <si>
    <t>44,51</t>
  </si>
  <si>
    <t>55,28</t>
  </si>
  <si>
    <t>68,17</t>
  </si>
  <si>
    <t>44,25</t>
  </si>
  <si>
    <t>53,48</t>
  </si>
  <si>
    <t>62,23</t>
  </si>
  <si>
    <t>95,09</t>
  </si>
  <si>
    <t>495,76</t>
  </si>
  <si>
    <t>968,57</t>
  </si>
  <si>
    <t>1.972,82</t>
  </si>
  <si>
    <t>3.297,09</t>
  </si>
  <si>
    <t>4.930,27</t>
  </si>
  <si>
    <t>6.903,64</t>
  </si>
  <si>
    <t>11.922,77</t>
  </si>
  <si>
    <t>3.989,58</t>
  </si>
  <si>
    <t>5.962,66</t>
  </si>
  <si>
    <t>8.360,92</t>
  </si>
  <si>
    <t>14.454,95</t>
  </si>
  <si>
    <t>7.389,47</t>
  </si>
  <si>
    <t>10.318,27</t>
  </si>
  <si>
    <t>17.666,64</t>
  </si>
  <si>
    <t>2.401,24</t>
  </si>
  <si>
    <t>4.155,37</t>
  </si>
  <si>
    <t>6.600,53</t>
  </si>
  <si>
    <t>9.746,27</t>
  </si>
  <si>
    <t>18.466,36</t>
  </si>
  <si>
    <t>9.199,95</t>
  </si>
  <si>
    <t>13.628,88</t>
  </si>
  <si>
    <t>25.270,41</t>
  </si>
  <si>
    <t>11.811,20</t>
  </si>
  <si>
    <t>17.529,41</t>
  </si>
  <si>
    <t>32.205,12</t>
  </si>
  <si>
    <t>11.524,47</t>
  </si>
  <si>
    <t>17.706,52</t>
  </si>
  <si>
    <t>24.575,99</t>
  </si>
  <si>
    <t>34.560,55</t>
  </si>
  <si>
    <t>14.329,21</t>
  </si>
  <si>
    <t>21.447,03</t>
  </si>
  <si>
    <t>29.982,66</t>
  </si>
  <si>
    <t>41.813,86</t>
  </si>
  <si>
    <t>16.516,22</t>
  </si>
  <si>
    <t>25.236,73</t>
  </si>
  <si>
    <t>35.261,18</t>
  </si>
  <si>
    <t>49.560,66</t>
  </si>
  <si>
    <t>8.632,08</t>
  </si>
  <si>
    <t>12.962,94</t>
  </si>
  <si>
    <t>19.669,84</t>
  </si>
  <si>
    <t>29.789,56</t>
  </si>
  <si>
    <t>9.925,41</t>
  </si>
  <si>
    <t>14.797,62</t>
  </si>
  <si>
    <t>16.547,91</t>
  </si>
  <si>
    <t>21.961,49</t>
  </si>
  <si>
    <t>34.849,42</t>
  </si>
  <si>
    <t>11.134,34</t>
  </si>
  <si>
    <t>18.282,37</t>
  </si>
  <si>
    <t>24.158,18</t>
  </si>
  <si>
    <t>40.173,03</t>
  </si>
  <si>
    <t>31.910,59</t>
  </si>
  <si>
    <t>52.166,19</t>
  </si>
  <si>
    <t>70.519,35</t>
  </si>
  <si>
    <t>101.438,87</t>
  </si>
  <si>
    <t>33.975,50</t>
  </si>
  <si>
    <t>55.121,33</t>
  </si>
  <si>
    <t>78.211,95</t>
  </si>
  <si>
    <t>96.011,57</t>
  </si>
  <si>
    <t>34.697,31</t>
  </si>
  <si>
    <t>60.432,90</t>
  </si>
  <si>
    <t>84.753,56</t>
  </si>
  <si>
    <t>101.783,60</t>
  </si>
  <si>
    <t>37,21</t>
  </si>
  <si>
    <t>19,31</t>
  </si>
  <si>
    <t>28,34</t>
  </si>
  <si>
    <t>59,81</t>
  </si>
  <si>
    <t>37,07</t>
  </si>
  <si>
    <t>44,59</t>
  </si>
  <si>
    <t>81,97</t>
  </si>
  <si>
    <t>120,10</t>
  </si>
  <si>
    <t>42,41</t>
  </si>
  <si>
    <t>19,09</t>
  </si>
  <si>
    <t>829,03</t>
  </si>
  <si>
    <t>830,47</t>
  </si>
  <si>
    <t>856,40</t>
  </si>
  <si>
    <t>1.003,30</t>
  </si>
  <si>
    <t>1.058,20</t>
  </si>
  <si>
    <t>706,62</t>
  </si>
  <si>
    <t>712,74</t>
  </si>
  <si>
    <t>718,86</t>
  </si>
  <si>
    <t>724,98</t>
  </si>
  <si>
    <t>1.057,52</t>
  </si>
  <si>
    <t>1.090,65</t>
  </si>
  <si>
    <t>248,00</t>
  </si>
  <si>
    <t>326,47</t>
  </si>
  <si>
    <t>302,94</t>
  </si>
  <si>
    <t>308,75</t>
  </si>
  <si>
    <t>331,79</t>
  </si>
  <si>
    <t>411,47</t>
  </si>
  <si>
    <t>594,35</t>
  </si>
  <si>
    <t>663,47</t>
  </si>
  <si>
    <t>847,88</t>
  </si>
  <si>
    <t>855,52</t>
  </si>
  <si>
    <t>898,59</t>
  </si>
  <si>
    <t>980,10</t>
  </si>
  <si>
    <t>1.161,15</t>
  </si>
  <si>
    <t>1.232,10</t>
  </si>
  <si>
    <t>717,25</t>
  </si>
  <si>
    <t>724,89</t>
  </si>
  <si>
    <t>749,76</t>
  </si>
  <si>
    <t>831,27</t>
  </si>
  <si>
    <t>1.012,32</t>
  </si>
  <si>
    <t>1.083,27</t>
  </si>
  <si>
    <t>314,28</t>
  </si>
  <si>
    <t>320,63</t>
  </si>
  <si>
    <t>377,82</t>
  </si>
  <si>
    <t>421,52</t>
  </si>
  <si>
    <t>728,59</t>
  </si>
  <si>
    <t>736,77</t>
  </si>
  <si>
    <t>795,79</t>
  </si>
  <si>
    <t>841,32</t>
  </si>
  <si>
    <t>185,50</t>
  </si>
  <si>
    <t>263,97</t>
  </si>
  <si>
    <t>324,10</t>
  </si>
  <si>
    <t>348,06</t>
  </si>
  <si>
    <t>384,37</t>
  </si>
  <si>
    <t>893,56</t>
  </si>
  <si>
    <t>718,01</t>
  </si>
  <si>
    <t>711,46</t>
  </si>
  <si>
    <t>749,28</t>
  </si>
  <si>
    <t>830,22</t>
  </si>
  <si>
    <t>1.011,84</t>
  </si>
  <si>
    <t>1.082,22</t>
  </si>
  <si>
    <t>627,77</t>
  </si>
  <si>
    <t>634,85</t>
  </si>
  <si>
    <t>659,16</t>
  </si>
  <si>
    <t>740,10</t>
  </si>
  <si>
    <t>921,72</t>
  </si>
  <si>
    <t>992,10</t>
  </si>
  <si>
    <t>639,11</t>
  </si>
  <si>
    <t>646,73</t>
  </si>
  <si>
    <t>705,19</t>
  </si>
  <si>
    <t>750,15</t>
  </si>
  <si>
    <t>738,41</t>
  </si>
  <si>
    <t>648,93</t>
  </si>
  <si>
    <t>764,20</t>
  </si>
  <si>
    <t>674,16</t>
  </si>
  <si>
    <t>802,34</t>
  </si>
  <si>
    <t>711,74</t>
  </si>
  <si>
    <t>1.311,53</t>
  </si>
  <si>
    <t>1.220,93</t>
  </si>
  <si>
    <t>1.675,31</t>
  </si>
  <si>
    <t>1.584,71</t>
  </si>
  <si>
    <t>943,60</t>
  </si>
  <si>
    <t>155,54</t>
  </si>
  <si>
    <t>859,22</t>
  </si>
  <si>
    <t>867,40</t>
  </si>
  <si>
    <t>894,83</t>
  </si>
  <si>
    <t>750,77</t>
  </si>
  <si>
    <t>944,62</t>
  </si>
  <si>
    <t>795,31</t>
  </si>
  <si>
    <t>990,15</t>
  </si>
  <si>
    <t>840,27</t>
  </si>
  <si>
    <t>869,04</t>
  </si>
  <si>
    <t>739,17</t>
  </si>
  <si>
    <t>951,17</t>
  </si>
  <si>
    <t>801,86</t>
  </si>
  <si>
    <t>1.460,36</t>
  </si>
  <si>
    <t>1.311,05</t>
  </si>
  <si>
    <t>1.824,14</t>
  </si>
  <si>
    <t>1.674,83</t>
  </si>
  <si>
    <t>763,71</t>
  </si>
  <si>
    <t>723,34</t>
  </si>
  <si>
    <t>1.052,71</t>
  </si>
  <si>
    <t>827,57</t>
  </si>
  <si>
    <t>1.370,99</t>
  </si>
  <si>
    <t>1.639,82</t>
  </si>
  <si>
    <t>970,58</t>
  </si>
  <si>
    <t>1.316,16</t>
  </si>
  <si>
    <t>1.639,70</t>
  </si>
  <si>
    <t>1.049,41</t>
  </si>
  <si>
    <t>440,19</t>
  </si>
  <si>
    <t>790,36</t>
  </si>
  <si>
    <t>772,65</t>
  </si>
  <si>
    <t>68,53</t>
  </si>
  <si>
    <t>64,32</t>
  </si>
  <si>
    <t>588,44</t>
  </si>
  <si>
    <t>477,10</t>
  </si>
  <si>
    <t>1.317,42</t>
  </si>
  <si>
    <t>109,27</t>
  </si>
  <si>
    <t>583,18</t>
  </si>
  <si>
    <t>526,42</t>
  </si>
  <si>
    <t>1.122,10</t>
  </si>
  <si>
    <t>892,74</t>
  </si>
  <si>
    <t>690,98</t>
  </si>
  <si>
    <t>911,13</t>
  </si>
  <si>
    <t>554,11</t>
  </si>
  <si>
    <t>509,11</t>
  </si>
  <si>
    <t>494,24</t>
  </si>
  <si>
    <t>62,88</t>
  </si>
  <si>
    <t>61,86</t>
  </si>
  <si>
    <t>167,25</t>
  </si>
  <si>
    <t>190,57</t>
  </si>
  <si>
    <t>240,56</t>
  </si>
  <si>
    <t>307,23</t>
  </si>
  <si>
    <t>266,04</t>
  </si>
  <si>
    <t>320,56</t>
  </si>
  <si>
    <t>308,45</t>
  </si>
  <si>
    <t>425,12</t>
  </si>
  <si>
    <t>431,98</t>
  </si>
  <si>
    <t>516,31</t>
  </si>
  <si>
    <t>207,23</t>
  </si>
  <si>
    <t>275,57</t>
  </si>
  <si>
    <t>325,56</t>
  </si>
  <si>
    <t>392,23</t>
  </si>
  <si>
    <t>335,42</t>
  </si>
  <si>
    <t>389,94</t>
  </si>
  <si>
    <t>362,19</t>
  </si>
  <si>
    <t>478,86</t>
  </si>
  <si>
    <t>471,80</t>
  </si>
  <si>
    <t>550,98</t>
  </si>
  <si>
    <t>292,23</t>
  </si>
  <si>
    <t>602,08</t>
  </si>
  <si>
    <t>595,52</t>
  </si>
  <si>
    <t>1.104,93</t>
  </si>
  <si>
    <t>2.297,47</t>
  </si>
  <si>
    <t>2.651,25</t>
  </si>
  <si>
    <t>363,34</t>
  </si>
  <si>
    <t>427,07</t>
  </si>
  <si>
    <t>1.051,67</t>
  </si>
  <si>
    <t>2.112,54</t>
  </si>
  <si>
    <t>1.843,86</t>
  </si>
  <si>
    <t>3.696,66</t>
  </si>
  <si>
    <t>645,65</t>
  </si>
  <si>
    <t>335,60</t>
  </si>
  <si>
    <t>476,06</t>
  </si>
  <si>
    <t>386,03</t>
  </si>
  <si>
    <t>528,23</t>
  </si>
  <si>
    <t>692,80</t>
  </si>
  <si>
    <t>1.119,04</t>
  </si>
  <si>
    <t>1.066,34</t>
  </si>
  <si>
    <t>1.000,03</t>
  </si>
  <si>
    <t>922,50</t>
  </si>
  <si>
    <t>886,81</t>
  </si>
  <si>
    <t>866,79</t>
  </si>
  <si>
    <t>845,69</t>
  </si>
  <si>
    <t>797,51</t>
  </si>
  <si>
    <t>1.014,39</t>
  </si>
  <si>
    <t>963,57</t>
  </si>
  <si>
    <t>900,45</t>
  </si>
  <si>
    <t>826,67</t>
  </si>
  <si>
    <t>777,51</t>
  </si>
  <si>
    <t>759,61</t>
  </si>
  <si>
    <t>742,23</t>
  </si>
  <si>
    <t>698,33</t>
  </si>
  <si>
    <t>826,02</t>
  </si>
  <si>
    <t>723,36</t>
  </si>
  <si>
    <t>39,69</t>
  </si>
  <si>
    <t>113,11</t>
  </si>
  <si>
    <t>117,08</t>
  </si>
  <si>
    <t>218,74</t>
  </si>
  <si>
    <t>360,19</t>
  </si>
  <si>
    <t>487,16</t>
  </si>
  <si>
    <t>563,35</t>
  </si>
  <si>
    <t>103,98</t>
  </si>
  <si>
    <t>134,41</t>
  </si>
  <si>
    <t>311,07</t>
  </si>
  <si>
    <t>15,20</t>
  </si>
  <si>
    <t>99,49</t>
  </si>
  <si>
    <t>188,93</t>
  </si>
  <si>
    <t>72,03</t>
  </si>
  <si>
    <t>216,07</t>
  </si>
  <si>
    <t>53,85</t>
  </si>
  <si>
    <t>75,10</t>
  </si>
  <si>
    <t>102,61</t>
  </si>
  <si>
    <t>127,59</t>
  </si>
  <si>
    <t>93,31</t>
  </si>
  <si>
    <t>136,90</t>
  </si>
  <si>
    <t>180,47</t>
  </si>
  <si>
    <t>592,02</t>
  </si>
  <si>
    <t>571,02</t>
  </si>
  <si>
    <t>232,20</t>
  </si>
  <si>
    <t>279,76</t>
  </si>
  <si>
    <t>227,14</t>
  </si>
  <si>
    <t>99,31</t>
  </si>
  <si>
    <t>2,63</t>
  </si>
  <si>
    <t>19,43</t>
  </si>
  <si>
    <t>484,98</t>
  </si>
  <si>
    <t>177,10</t>
  </si>
  <si>
    <t>218,24</t>
  </si>
  <si>
    <t>254,31</t>
  </si>
  <si>
    <t>215,20</t>
  </si>
  <si>
    <t>102,84</t>
  </si>
  <si>
    <t>226,61</t>
  </si>
  <si>
    <t>299,80</t>
  </si>
  <si>
    <t>367,53</t>
  </si>
  <si>
    <t>169,37</t>
  </si>
  <si>
    <t>218,21</t>
  </si>
  <si>
    <t>157,72</t>
  </si>
  <si>
    <t>198,86</t>
  </si>
  <si>
    <t>234,93</t>
  </si>
  <si>
    <t>280,43</t>
  </si>
  <si>
    <t>348,16</t>
  </si>
  <si>
    <t>185,27</t>
  </si>
  <si>
    <t>246,03</t>
  </si>
  <si>
    <t>134,93</t>
  </si>
  <si>
    <t>69,67</t>
  </si>
  <si>
    <t>117,43</t>
  </si>
  <si>
    <t>133,36</t>
  </si>
  <si>
    <t>108,96</t>
  </si>
  <si>
    <t>213,73</t>
  </si>
  <si>
    <t>139,37</t>
  </si>
  <si>
    <t>133,61</t>
  </si>
  <si>
    <t>152,09</t>
  </si>
  <si>
    <t>92,67</t>
  </si>
  <si>
    <t>74,03</t>
  </si>
  <si>
    <t>53,19</t>
  </si>
  <si>
    <t>64,63</t>
  </si>
  <si>
    <t>61,17</t>
  </si>
  <si>
    <t>57,51</t>
  </si>
  <si>
    <t>44,65</t>
  </si>
  <si>
    <t>39,43</t>
  </si>
  <si>
    <t>213,36</t>
  </si>
  <si>
    <t>153,10</t>
  </si>
  <si>
    <t>125,19</t>
  </si>
  <si>
    <t>292,56</t>
  </si>
  <si>
    <t>232,31</t>
  </si>
  <si>
    <t>197,53</t>
  </si>
  <si>
    <t>150,07</t>
  </si>
  <si>
    <t>251,77</t>
  </si>
  <si>
    <t>199,87</t>
  </si>
  <si>
    <t>217,50</t>
  </si>
  <si>
    <t>179,87</t>
  </si>
  <si>
    <t>136,65</t>
  </si>
  <si>
    <t>93,62</t>
  </si>
  <si>
    <t>200,54</t>
  </si>
  <si>
    <t>167,75</t>
  </si>
  <si>
    <t>84,39</t>
  </si>
  <si>
    <t>158,22</t>
  </si>
  <si>
    <t>163,15</t>
  </si>
  <si>
    <t>101,47</t>
  </si>
  <si>
    <t>143,36</t>
  </si>
  <si>
    <t>156,65</t>
  </si>
  <si>
    <t>131,48</t>
  </si>
  <si>
    <t>151,17</t>
  </si>
  <si>
    <t>84,50</t>
  </si>
  <si>
    <t>69,00</t>
  </si>
  <si>
    <t>140,09</t>
  </si>
  <si>
    <t>68,10</t>
  </si>
  <si>
    <t>221,08</t>
  </si>
  <si>
    <t>160,53</t>
  </si>
  <si>
    <t>86,88</t>
  </si>
  <si>
    <t>60,04</t>
  </si>
  <si>
    <t>81,40</t>
  </si>
  <si>
    <t>55,43</t>
  </si>
  <si>
    <t>76,94</t>
  </si>
  <si>
    <t>51,73</t>
  </si>
  <si>
    <t>73,62</t>
  </si>
  <si>
    <t>51,76</t>
  </si>
  <si>
    <t>98,56</t>
  </si>
  <si>
    <t>70,20</t>
  </si>
  <si>
    <t>79,85</t>
  </si>
  <si>
    <t>52,43</t>
  </si>
  <si>
    <t>71,05</t>
  </si>
  <si>
    <t>44,53</t>
  </si>
  <si>
    <t>39,92</t>
  </si>
  <si>
    <t>66,14</t>
  </si>
  <si>
    <t>41,21</t>
  </si>
  <si>
    <t>36,43</t>
  </si>
  <si>
    <t>247,79</t>
  </si>
  <si>
    <t>188,50</t>
  </si>
  <si>
    <t>178,64</t>
  </si>
  <si>
    <t>208,60</t>
  </si>
  <si>
    <t>266,30</t>
  </si>
  <si>
    <t>134,17</t>
  </si>
  <si>
    <t>170,11</t>
  </si>
  <si>
    <t>84,54</t>
  </si>
  <si>
    <t>120,01</t>
  </si>
  <si>
    <t>58,72</t>
  </si>
  <si>
    <t>178,56</t>
  </si>
  <si>
    <t>126,24</t>
  </si>
  <si>
    <t>120,54</t>
  </si>
  <si>
    <t>180,64</t>
  </si>
  <si>
    <t>195,87</t>
  </si>
  <si>
    <t>15,26</t>
  </si>
  <si>
    <t>174,52</t>
  </si>
  <si>
    <t>132,52</t>
  </si>
  <si>
    <t>375,09</t>
  </si>
  <si>
    <t>318,05</t>
  </si>
  <si>
    <t>280,83</t>
  </si>
  <si>
    <t>255,17</t>
  </si>
  <si>
    <t>217,46</t>
  </si>
  <si>
    <t>187,85</t>
  </si>
  <si>
    <t>169,18</t>
  </si>
  <si>
    <t>240,11</t>
  </si>
  <si>
    <t>170,84</t>
  </si>
  <si>
    <t>235,63</t>
  </si>
  <si>
    <t>181,83</t>
  </si>
  <si>
    <t>142,28</t>
  </si>
  <si>
    <t>237,99</t>
  </si>
  <si>
    <t>171,77</t>
  </si>
  <si>
    <t>170,33</t>
  </si>
  <si>
    <t>252,32</t>
  </si>
  <si>
    <t>191,93</t>
  </si>
  <si>
    <t>238,06</t>
  </si>
  <si>
    <t>170,34</t>
  </si>
  <si>
    <t>181,12</t>
  </si>
  <si>
    <t>358,13</t>
  </si>
  <si>
    <t>305,51</t>
  </si>
  <si>
    <t>279,19</t>
  </si>
  <si>
    <t>256,11</t>
  </si>
  <si>
    <t>225,90</t>
  </si>
  <si>
    <t>195,07</t>
  </si>
  <si>
    <t>175,62</t>
  </si>
  <si>
    <t>367,08</t>
  </si>
  <si>
    <t>306,47</t>
  </si>
  <si>
    <t>283,51</t>
  </si>
  <si>
    <t>255,71</t>
  </si>
  <si>
    <t>215,87</t>
  </si>
  <si>
    <t>185,53</t>
  </si>
  <si>
    <t>168,75</t>
  </si>
  <si>
    <t>380,21</t>
  </si>
  <si>
    <t>317,70</t>
  </si>
  <si>
    <t>276,57</t>
  </si>
  <si>
    <t>251,64</t>
  </si>
  <si>
    <t>219,71</t>
  </si>
  <si>
    <t>189,11</t>
  </si>
  <si>
    <t>172,19</t>
  </si>
  <si>
    <t>376,33</t>
  </si>
  <si>
    <t>313,27</t>
  </si>
  <si>
    <t>288,32</t>
  </si>
  <si>
    <t>258,14</t>
  </si>
  <si>
    <t>219,23</t>
  </si>
  <si>
    <t>189,58</t>
  </si>
  <si>
    <t>171,80</t>
  </si>
  <si>
    <t>379,83</t>
  </si>
  <si>
    <t>272,67</t>
  </si>
  <si>
    <t>215,99</t>
  </si>
  <si>
    <t>185,38</t>
  </si>
  <si>
    <t>168,46</t>
  </si>
  <si>
    <t>356,42</t>
  </si>
  <si>
    <t>299,37</t>
  </si>
  <si>
    <t>267,53</t>
  </si>
  <si>
    <t>243,95</t>
  </si>
  <si>
    <t>175,83</t>
  </si>
  <si>
    <t>159,15</t>
  </si>
  <si>
    <t>347,57</t>
  </si>
  <si>
    <t>249,60</t>
  </si>
  <si>
    <t>228,97</t>
  </si>
  <si>
    <t>171,91</t>
  </si>
  <si>
    <t>3.285,73</t>
  </si>
  <si>
    <t>3.894,29</t>
  </si>
  <si>
    <t>4.064,32</t>
  </si>
  <si>
    <t>4.202,17</t>
  </si>
  <si>
    <t>4.644,18</t>
  </si>
  <si>
    <t>4.730,24</t>
  </si>
  <si>
    <t>4.515,42</t>
  </si>
  <si>
    <t>3.949,00</t>
  </si>
  <si>
    <t>241,15</t>
  </si>
  <si>
    <t>184,67</t>
  </si>
  <si>
    <t>142,45</t>
  </si>
  <si>
    <t>226,58</t>
  </si>
  <si>
    <t>162,50</t>
  </si>
  <si>
    <t>156,51</t>
  </si>
  <si>
    <t>MONTAGEM E DESMONTAGEM DE FÔRMA DE LAJE MACIÇA, PÉ-DIREITO SIMPLES, EM CHAPA DE MADEIRA COMPENSADA RESINADA E CIMBRAMENTO DE MADEIRA, 2 UTILIZAÇÕES. AF_03/2022</t>
  </si>
  <si>
    <t>103,25</t>
  </si>
  <si>
    <t>MONTAGEM E DESMONTAGEM DE FÔRMA DE LAJE MACIÇA, PÉ-DIREITO SIMPLES, EM CHAPA DE MADEIRA COMPENSADA RESINADA E CIMBRAMENTO DE MADEIRA, 4 UTILIZAÇÕES. AF_03/2022</t>
  </si>
  <si>
    <t>72,86</t>
  </si>
  <si>
    <t>MONTAGEM E DESMONTAGEM DE FÔRMA DE LAJE MACIÇA, PÉ-DIREITO SIMPLES, EM CHAPA DE MADEIRA COMPENSADA RESINADA E CIMBRAMENTO DE MADEIRA, 6 UTILIZAÇÕES. AF_03/2022</t>
  </si>
  <si>
    <t>61,39</t>
  </si>
  <si>
    <t>MONTAGEM E DESMONTAGEM DE FÔRMA DE LAJE MACIÇA, PÉ-DIREITO SIMPLES, EM CHAPA DE MADEIRA COMPENSADA RESINADA E CIMBRAMENTO DE MADEIRA, 8 UTILIZAÇÕES. AF_03/2022</t>
  </si>
  <si>
    <t>54,23</t>
  </si>
  <si>
    <t>9,37</t>
  </si>
  <si>
    <t>11,60</t>
  </si>
  <si>
    <t>14,89</t>
  </si>
  <si>
    <t>13,85</t>
  </si>
  <si>
    <t>10,31</t>
  </si>
  <si>
    <t>16,40</t>
  </si>
  <si>
    <t>10,65</t>
  </si>
  <si>
    <t>12,19</t>
  </si>
  <si>
    <t>10,92</t>
  </si>
  <si>
    <t>16,09</t>
  </si>
  <si>
    <t>7,59</t>
  </si>
  <si>
    <t>9,52</t>
  </si>
  <si>
    <t>9,38</t>
  </si>
  <si>
    <t>14,95</t>
  </si>
  <si>
    <t>8,27</t>
  </si>
  <si>
    <t>13,13</t>
  </si>
  <si>
    <t>13,62</t>
  </si>
  <si>
    <t>944,99</t>
  </si>
  <si>
    <t>827,78</t>
  </si>
  <si>
    <t>915,01</t>
  </si>
  <si>
    <t>502,20</t>
  </si>
  <si>
    <t>551,24</t>
  </si>
  <si>
    <t>609,95</t>
  </si>
  <si>
    <t>706,29</t>
  </si>
  <si>
    <t>496,23</t>
  </si>
  <si>
    <t>546,74</t>
  </si>
  <si>
    <t>609,43</t>
  </si>
  <si>
    <t>714,75</t>
  </si>
  <si>
    <t>376,86</t>
  </si>
  <si>
    <t>419,03</t>
  </si>
  <si>
    <t>459,43</t>
  </si>
  <si>
    <t>480,31</t>
  </si>
  <si>
    <t>496,91</t>
  </si>
  <si>
    <t>564,65</t>
  </si>
  <si>
    <t>374,93</t>
  </si>
  <si>
    <t>414,35</t>
  </si>
  <si>
    <t>449,70</t>
  </si>
  <si>
    <t>475,81</t>
  </si>
  <si>
    <t>492,40</t>
  </si>
  <si>
    <t>558,78</t>
  </si>
  <si>
    <t>426,61</t>
  </si>
  <si>
    <t>464,03</t>
  </si>
  <si>
    <t>663,14</t>
  </si>
  <si>
    <t>734,51</t>
  </si>
  <si>
    <t>526,07</t>
  </si>
  <si>
    <t>532,45</t>
  </si>
  <si>
    <t>509,84</t>
  </si>
  <si>
    <t>528,16</t>
  </si>
  <si>
    <t>512,82</t>
  </si>
  <si>
    <t>556,75</t>
  </si>
  <si>
    <t>531,60</t>
  </si>
  <si>
    <t>574,68</t>
  </si>
  <si>
    <t>540,80</t>
  </si>
  <si>
    <t>545,73</t>
  </si>
  <si>
    <t>520,05</t>
  </si>
  <si>
    <t>624,03</t>
  </si>
  <si>
    <t>659,28</t>
  </si>
  <si>
    <t>707,46</t>
  </si>
  <si>
    <t>726,18</t>
  </si>
  <si>
    <t>762,64</t>
  </si>
  <si>
    <t>811,50</t>
  </si>
  <si>
    <t>623,45</t>
  </si>
  <si>
    <t>655,49</t>
  </si>
  <si>
    <t>699,05</t>
  </si>
  <si>
    <t>725,89</t>
  </si>
  <si>
    <t>759,47</t>
  </si>
  <si>
    <t>812,42</t>
  </si>
  <si>
    <t>680,33</t>
  </si>
  <si>
    <t>707,23</t>
  </si>
  <si>
    <t>562,30</t>
  </si>
  <si>
    <t>553,89</t>
  </si>
  <si>
    <t>519,79</t>
  </si>
  <si>
    <t>741,86</t>
  </si>
  <si>
    <t>239,97</t>
  </si>
  <si>
    <t>540,78</t>
  </si>
  <si>
    <t>506,58</t>
  </si>
  <si>
    <t>33,57</t>
  </si>
  <si>
    <t>523,23</t>
  </si>
  <si>
    <t>507,20</t>
  </si>
  <si>
    <t>786,56</t>
  </si>
  <si>
    <t>649,45</t>
  </si>
  <si>
    <t>709,81</t>
  </si>
  <si>
    <t>615,38</t>
  </si>
  <si>
    <t>654,55</t>
  </si>
  <si>
    <t>561,97</t>
  </si>
  <si>
    <t>755,92</t>
  </si>
  <si>
    <t>988,50</t>
  </si>
  <si>
    <t>510,89</t>
  </si>
  <si>
    <t>559,95</t>
  </si>
  <si>
    <t>840,99</t>
  </si>
  <si>
    <t>644,32</t>
  </si>
  <si>
    <t>163,84</t>
  </si>
  <si>
    <t>772,08</t>
  </si>
  <si>
    <t>695,33</t>
  </si>
  <si>
    <t>103,95</t>
  </si>
  <si>
    <t>44,35</t>
  </si>
  <si>
    <t>47,36</t>
  </si>
  <si>
    <t>67,54</t>
  </si>
  <si>
    <t>76,71</t>
  </si>
  <si>
    <t>78,00</t>
  </si>
  <si>
    <t>40,91</t>
  </si>
  <si>
    <t>43,33</t>
  </si>
  <si>
    <t>36,54</t>
  </si>
  <si>
    <t>44,09</t>
  </si>
  <si>
    <t>64,04</t>
  </si>
  <si>
    <t>26,39</t>
  </si>
  <si>
    <t>34,06</t>
  </si>
  <si>
    <t>2.042,09</t>
  </si>
  <si>
    <t>3.522,44</t>
  </si>
  <si>
    <t>2.329,03</t>
  </si>
  <si>
    <t>3.015,52</t>
  </si>
  <si>
    <t>2.217,23</t>
  </si>
  <si>
    <t>3.002,59</t>
  </si>
  <si>
    <t>3.042,01</t>
  </si>
  <si>
    <t>3.037,16</t>
  </si>
  <si>
    <t>2.627,87</t>
  </si>
  <si>
    <t>2.197,46</t>
  </si>
  <si>
    <t>1.423,40</t>
  </si>
  <si>
    <t>3.062,69</t>
  </si>
  <si>
    <t>5.215,30</t>
  </si>
  <si>
    <t>2.745,91</t>
  </si>
  <si>
    <t>2.051,94</t>
  </si>
  <si>
    <t>125,49</t>
  </si>
  <si>
    <t>95,79</t>
  </si>
  <si>
    <t>120,99</t>
  </si>
  <si>
    <t>109,06</t>
  </si>
  <si>
    <t>135,87</t>
  </si>
  <si>
    <t>126,26</t>
  </si>
  <si>
    <t>152,28</t>
  </si>
  <si>
    <t>144,21</t>
  </si>
  <si>
    <t>140,04</t>
  </si>
  <si>
    <t>607,98</t>
  </si>
  <si>
    <t>618,78</t>
  </si>
  <si>
    <t>629,58</t>
  </si>
  <si>
    <t>640,39</t>
  </si>
  <si>
    <t>661,99</t>
  </si>
  <si>
    <t>65,72</t>
  </si>
  <si>
    <t>79,00</t>
  </si>
  <si>
    <t>113,69</t>
  </si>
  <si>
    <t>155,49</t>
  </si>
  <si>
    <t>207,50</t>
  </si>
  <si>
    <t>16,36</t>
  </si>
  <si>
    <t>21,59</t>
  </si>
  <si>
    <t>21,30</t>
  </si>
  <si>
    <t>14,79</t>
  </si>
  <si>
    <t>116,17</t>
  </si>
  <si>
    <t>227,05</t>
  </si>
  <si>
    <t>30,92</t>
  </si>
  <si>
    <t>68,83</t>
  </si>
  <si>
    <t>69,52</t>
  </si>
  <si>
    <t>81,95</t>
  </si>
  <si>
    <t>7,49</t>
  </si>
  <si>
    <t>4,98</t>
  </si>
  <si>
    <t>7,13</t>
  </si>
  <si>
    <t>8,95</t>
  </si>
  <si>
    <t>6,57</t>
  </si>
  <si>
    <t>8,01</t>
  </si>
  <si>
    <t>28,71</t>
  </si>
  <si>
    <t>35,11</t>
  </si>
  <si>
    <t>52,99</t>
  </si>
  <si>
    <t>7,30</t>
  </si>
  <si>
    <t>21,17</t>
  </si>
  <si>
    <t>44,63</t>
  </si>
  <si>
    <t>47,95</t>
  </si>
  <si>
    <t>50,01</t>
  </si>
  <si>
    <t>53,12</t>
  </si>
  <si>
    <t>11,37</t>
  </si>
  <si>
    <t>11,98</t>
  </si>
  <si>
    <t>15,66</t>
  </si>
  <si>
    <t>16,23</t>
  </si>
  <si>
    <t>18,69</t>
  </si>
  <si>
    <t>20,46</t>
  </si>
  <si>
    <t>11,94</t>
  </si>
  <si>
    <t>18,29</t>
  </si>
  <si>
    <t>48,49</t>
  </si>
  <si>
    <t>20,34</t>
  </si>
  <si>
    <t>46,11</t>
  </si>
  <si>
    <t>48,22</t>
  </si>
  <si>
    <t>80,79</t>
  </si>
  <si>
    <t>6,63</t>
  </si>
  <si>
    <t>8,23</t>
  </si>
  <si>
    <t>12,01</t>
  </si>
  <si>
    <t>12,71</t>
  </si>
  <si>
    <t>24,77</t>
  </si>
  <si>
    <t>10,74</t>
  </si>
  <si>
    <t>54,54</t>
  </si>
  <si>
    <t>74,96</t>
  </si>
  <si>
    <t>99,10</t>
  </si>
  <si>
    <t>128,38</t>
  </si>
  <si>
    <t>158,74</t>
  </si>
  <si>
    <t>194,27</t>
  </si>
  <si>
    <t>318,91</t>
  </si>
  <si>
    <t>17,61</t>
  </si>
  <si>
    <t>12,91</t>
  </si>
  <si>
    <t>24,53</t>
  </si>
  <si>
    <t>9,84</t>
  </si>
  <si>
    <t>29,23</t>
  </si>
  <si>
    <t>25,70</t>
  </si>
  <si>
    <t>32,16</t>
  </si>
  <si>
    <t>29,66</t>
  </si>
  <si>
    <t>48,48</t>
  </si>
  <si>
    <t>35,73</t>
  </si>
  <si>
    <t>53,52</t>
  </si>
  <si>
    <t>24,56</t>
  </si>
  <si>
    <t>16,52</t>
  </si>
  <si>
    <t>18,91</t>
  </si>
  <si>
    <t>41,43</t>
  </si>
  <si>
    <t>120,85</t>
  </si>
  <si>
    <t>189,06</t>
  </si>
  <si>
    <t>362,13</t>
  </si>
  <si>
    <t>1.083,31</t>
  </si>
  <si>
    <t>178,94</t>
  </si>
  <si>
    <t>283,00</t>
  </si>
  <si>
    <t>552,19</t>
  </si>
  <si>
    <t>737,50</t>
  </si>
  <si>
    <t>860,76</t>
  </si>
  <si>
    <t>350,08</t>
  </si>
  <si>
    <t>479,80</t>
  </si>
  <si>
    <t>548,45</t>
  </si>
  <si>
    <t>57,98</t>
  </si>
  <si>
    <t>66,74</t>
  </si>
  <si>
    <t>71,82</t>
  </si>
  <si>
    <t>72,39</t>
  </si>
  <si>
    <t>73,92</t>
  </si>
  <si>
    <t>77,12</t>
  </si>
  <si>
    <t>80,97</t>
  </si>
  <si>
    <t>86,76</t>
  </si>
  <si>
    <t>3.103,54</t>
  </si>
  <si>
    <t>5.984,29</t>
  </si>
  <si>
    <t>7.979,05</t>
  </si>
  <si>
    <t>2.139,87</t>
  </si>
  <si>
    <t>452,76</t>
  </si>
  <si>
    <t>615,71</t>
  </si>
  <si>
    <t>658,06</t>
  </si>
  <si>
    <t>757,02</t>
  </si>
  <si>
    <t>1.093,67</t>
  </si>
  <si>
    <t>1.557,67</t>
  </si>
  <si>
    <t>627,03</t>
  </si>
  <si>
    <t>27,35</t>
  </si>
  <si>
    <t>72,61</t>
  </si>
  <si>
    <t>153,94</t>
  </si>
  <si>
    <t>425,48</t>
  </si>
  <si>
    <t>1.035,68</t>
  </si>
  <si>
    <t>1.389,25</t>
  </si>
  <si>
    <t>2.230,28</t>
  </si>
  <si>
    <t>4.666,25</t>
  </si>
  <si>
    <t>104,42</t>
  </si>
  <si>
    <t>129,23</t>
  </si>
  <si>
    <t>268,54</t>
  </si>
  <si>
    <t>979,43</t>
  </si>
  <si>
    <t>92,97</t>
  </si>
  <si>
    <t>28,97</t>
  </si>
  <si>
    <t>35,38</t>
  </si>
  <si>
    <t>29,90</t>
  </si>
  <si>
    <t>37,17</t>
  </si>
  <si>
    <t>48,17</t>
  </si>
  <si>
    <t>54,62</t>
  </si>
  <si>
    <t>61,89</t>
  </si>
  <si>
    <t>49,11</t>
  </si>
  <si>
    <t>56,38</t>
  </si>
  <si>
    <t>43,63</t>
  </si>
  <si>
    <t>67,37</t>
  </si>
  <si>
    <t>74,89</t>
  </si>
  <si>
    <t>68,64</t>
  </si>
  <si>
    <t>80,41</t>
  </si>
  <si>
    <t>69,37</t>
  </si>
  <si>
    <t>85,13</t>
  </si>
  <si>
    <t>96,90</t>
  </si>
  <si>
    <t>35,24</t>
  </si>
  <si>
    <t>41,29</t>
  </si>
  <si>
    <t>86,64</t>
  </si>
  <si>
    <t>93,91</t>
  </si>
  <si>
    <t>33,03</t>
  </si>
  <si>
    <t>26,42</t>
  </si>
  <si>
    <t>30,47</t>
  </si>
  <si>
    <t>37,74</t>
  </si>
  <si>
    <t>22,76</t>
  </si>
  <si>
    <t>38,60</t>
  </si>
  <si>
    <t>43,02</t>
  </si>
  <si>
    <t>45,87</t>
  </si>
  <si>
    <t>50,29</t>
  </si>
  <si>
    <t>32,60</t>
  </si>
  <si>
    <t>56,65</t>
  </si>
  <si>
    <t>63,28</t>
  </si>
  <si>
    <t>63,92</t>
  </si>
  <si>
    <t>70,55</t>
  </si>
  <si>
    <t>54,29</t>
  </si>
  <si>
    <t>54,93</t>
  </si>
  <si>
    <t>61,56</t>
  </si>
  <si>
    <t>93,43</t>
  </si>
  <si>
    <t>34,23</t>
  </si>
  <si>
    <t>41,50</t>
  </si>
  <si>
    <t>52,32</t>
  </si>
  <si>
    <t>59,59</t>
  </si>
  <si>
    <t>47,96</t>
  </si>
  <si>
    <t>55,23</t>
  </si>
  <si>
    <t>65,07</t>
  </si>
  <si>
    <t>66,22</t>
  </si>
  <si>
    <t>53,47</t>
  </si>
  <si>
    <t>80,73</t>
  </si>
  <si>
    <t>78,01</t>
  </si>
  <si>
    <t>105,13</t>
  </si>
  <si>
    <t>189,66</t>
  </si>
  <si>
    <t>65,91</t>
  </si>
  <si>
    <t>85,04</t>
  </si>
  <si>
    <t>94,16</t>
  </si>
  <si>
    <t>84,84</t>
  </si>
  <si>
    <t>70,14</t>
  </si>
  <si>
    <t>48,30</t>
  </si>
  <si>
    <t>16,57</t>
  </si>
  <si>
    <t>20,21</t>
  </si>
  <si>
    <t>36,94</t>
  </si>
  <si>
    <t>41,88</t>
  </si>
  <si>
    <t>38,48</t>
  </si>
  <si>
    <t>156,03</t>
  </si>
  <si>
    <t>210,27</t>
  </si>
  <si>
    <t>61,93</t>
  </si>
  <si>
    <t>47,22</t>
  </si>
  <si>
    <t>38,63</t>
  </si>
  <si>
    <t>LUMINÁRIA TIPO PLAFON CIRCULAR, DE SOBREPOR, COM LED DE 12/13 W - FORNECIMENTO E INSTALAÇÃO. AF_03/2022</t>
  </si>
  <si>
    <t>37,93</t>
  </si>
  <si>
    <t>1.394,27</t>
  </si>
  <si>
    <t>1.488,10</t>
  </si>
  <si>
    <t>1.529,57</t>
  </si>
  <si>
    <t>1.667,06</t>
  </si>
  <si>
    <t>1.381,54</t>
  </si>
  <si>
    <t>1.475,37</t>
  </si>
  <si>
    <t>1.516,84</t>
  </si>
  <si>
    <t>1.654,33</t>
  </si>
  <si>
    <t>1.633,09</t>
  </si>
  <si>
    <t>1.775,12</t>
  </si>
  <si>
    <t>1.837,89</t>
  </si>
  <si>
    <t>2.032,95</t>
  </si>
  <si>
    <t>1.626,74</t>
  </si>
  <si>
    <t>1.768,77</t>
  </si>
  <si>
    <t>1.831,54</t>
  </si>
  <si>
    <t>2.026,60</t>
  </si>
  <si>
    <t>1.745,77</t>
  </si>
  <si>
    <t>1.935,14</t>
  </si>
  <si>
    <t>2.018,83</t>
  </si>
  <si>
    <t>2.270,45</t>
  </si>
  <si>
    <t>1.889,39</t>
  </si>
  <si>
    <t>2.078,76</t>
  </si>
  <si>
    <t>2.162,45</t>
  </si>
  <si>
    <t>2.414,07</t>
  </si>
  <si>
    <t>762,50</t>
  </si>
  <si>
    <t>875,10</t>
  </si>
  <si>
    <t>924,86</t>
  </si>
  <si>
    <t>1.059,37</t>
  </si>
  <si>
    <t>749,77</t>
  </si>
  <si>
    <t>862,37</t>
  </si>
  <si>
    <t>912,13</t>
  </si>
  <si>
    <t>1.046,64</t>
  </si>
  <si>
    <t>1.016,76</t>
  </si>
  <si>
    <t>1.185,65</t>
  </si>
  <si>
    <t>1.260,30</t>
  </si>
  <si>
    <t>1.462,06</t>
  </si>
  <si>
    <t>1.010,40</t>
  </si>
  <si>
    <t>1.179,29</t>
  </si>
  <si>
    <t>1.253,94</t>
  </si>
  <si>
    <t>1.455,70</t>
  </si>
  <si>
    <t>1.146,49</t>
  </si>
  <si>
    <t>1.371,68</t>
  </si>
  <si>
    <t>1.471,21</t>
  </si>
  <si>
    <t>1.740,23</t>
  </si>
  <si>
    <t>1.290,10</t>
  </si>
  <si>
    <t>1.515,29</t>
  </si>
  <si>
    <t>1.614,82</t>
  </si>
  <si>
    <t>1.883,84</t>
  </si>
  <si>
    <t>142,24</t>
  </si>
  <si>
    <t>94,41</t>
  </si>
  <si>
    <t>123,29</t>
  </si>
  <si>
    <t>25,72</t>
  </si>
  <si>
    <t>46,10</t>
  </si>
  <si>
    <t>73,42</t>
  </si>
  <si>
    <t>105,94</t>
  </si>
  <si>
    <t>3,31</t>
  </si>
  <si>
    <t>112,50</t>
  </si>
  <si>
    <t>173,91</t>
  </si>
  <si>
    <t>84,09</t>
  </si>
  <si>
    <t>98,73</t>
  </si>
  <si>
    <t>71,51</t>
  </si>
  <si>
    <t>24,79</t>
  </si>
  <si>
    <t>85,59</t>
  </si>
  <si>
    <t>131,65</t>
  </si>
  <si>
    <t>124,65</t>
  </si>
  <si>
    <t>51,36</t>
  </si>
  <si>
    <t>23,43</t>
  </si>
  <si>
    <t>31,57</t>
  </si>
  <si>
    <t>62,50</t>
  </si>
  <si>
    <t>357,61</t>
  </si>
  <si>
    <t>221,61</t>
  </si>
  <si>
    <t>325,07</t>
  </si>
  <si>
    <t>540,72</t>
  </si>
  <si>
    <t>698,32</t>
  </si>
  <si>
    <t>918,86</t>
  </si>
  <si>
    <t>1.056,02</t>
  </si>
  <si>
    <t>1.703,53</t>
  </si>
  <si>
    <t>103,16</t>
  </si>
  <si>
    <t>23,10</t>
  </si>
  <si>
    <t>252,16</t>
  </si>
  <si>
    <t>135,05</t>
  </si>
  <si>
    <t>530,19</t>
  </si>
  <si>
    <t>583,21</t>
  </si>
  <si>
    <t>609,53</t>
  </si>
  <si>
    <t>681,17</t>
  </si>
  <si>
    <t>637,19</t>
  </si>
  <si>
    <t>680,34</t>
  </si>
  <si>
    <t>691,36</t>
  </si>
  <si>
    <t>760,19</t>
  </si>
  <si>
    <t>746,86</t>
  </si>
  <si>
    <t>800,38</t>
  </si>
  <si>
    <t>811,49</t>
  </si>
  <si>
    <t>864,19</t>
  </si>
  <si>
    <t>816,51</t>
  </si>
  <si>
    <t>860,23</t>
  </si>
  <si>
    <t>874,44</t>
  </si>
  <si>
    <t>948,71</t>
  </si>
  <si>
    <t>1.048,11</t>
  </si>
  <si>
    <t>1.148,46</t>
  </si>
  <si>
    <t>1.197,98</t>
  </si>
  <si>
    <t>1.280,74</t>
  </si>
  <si>
    <t>555,80</t>
  </si>
  <si>
    <t>639,49</t>
  </si>
  <si>
    <t>784,35</t>
  </si>
  <si>
    <t>965,01</t>
  </si>
  <si>
    <t>1.428,55</t>
  </si>
  <si>
    <t>683,84</t>
  </si>
  <si>
    <t>1.016,45</t>
  </si>
  <si>
    <t>1.489,03</t>
  </si>
  <si>
    <t>705,14</t>
  </si>
  <si>
    <t>1.041,88</t>
  </si>
  <si>
    <t>1.520,91</t>
  </si>
  <si>
    <t>726,46</t>
  </si>
  <si>
    <t>877,58</t>
  </si>
  <si>
    <t>1.066,95</t>
  </si>
  <si>
    <t>1.552,10</t>
  </si>
  <si>
    <t>923,57</t>
  </si>
  <si>
    <t>1.116,71</t>
  </si>
  <si>
    <t>1.616,97</t>
  </si>
  <si>
    <t>1.166,26</t>
  </si>
  <si>
    <t>1.688,00</t>
  </si>
  <si>
    <t>625,09</t>
  </si>
  <si>
    <t>3.885,79</t>
  </si>
  <si>
    <t>4.367,46</t>
  </si>
  <si>
    <t>2.833,28</t>
  </si>
  <si>
    <t>2.994,04</t>
  </si>
  <si>
    <t>229,53</t>
  </si>
  <si>
    <t>67,13</t>
  </si>
  <si>
    <t>66,31</t>
  </si>
  <si>
    <t>80,01</t>
  </si>
  <si>
    <t>79,19</t>
  </si>
  <si>
    <t>9.742,89</t>
  </si>
  <si>
    <t>10.847,36</t>
  </si>
  <si>
    <t>13.927,53</t>
  </si>
  <si>
    <t>17.127,98</t>
  </si>
  <si>
    <t>21.497,03</t>
  </si>
  <si>
    <t>30.014,67</t>
  </si>
  <si>
    <t>34.959,64</t>
  </si>
  <si>
    <t>44,93</t>
  </si>
  <si>
    <t>134,77</t>
  </si>
  <si>
    <t>56.663,57</t>
  </si>
  <si>
    <t>77.631,08</t>
  </si>
  <si>
    <t>108.553,09</t>
  </si>
  <si>
    <t>129,94</t>
  </si>
  <si>
    <t>155,33</t>
  </si>
  <si>
    <t>147,13</t>
  </si>
  <si>
    <t>189,69</t>
  </si>
  <si>
    <t>178,33</t>
  </si>
  <si>
    <t>161,99</t>
  </si>
  <si>
    <t>180,04</t>
  </si>
  <si>
    <t>164,20</t>
  </si>
  <si>
    <t>221,74</t>
  </si>
  <si>
    <t>199,02</t>
  </si>
  <si>
    <t>216,21</t>
  </si>
  <si>
    <t>247,45</t>
  </si>
  <si>
    <t>51,34</t>
  </si>
  <si>
    <t>66,94</t>
  </si>
  <si>
    <t>88,10</t>
  </si>
  <si>
    <t>117,28</t>
  </si>
  <si>
    <t>69,04</t>
  </si>
  <si>
    <t>96,98</t>
  </si>
  <si>
    <t>136,19</t>
  </si>
  <si>
    <t>49,15</t>
  </si>
  <si>
    <t>81,22</t>
  </si>
  <si>
    <t>121,05</t>
  </si>
  <si>
    <t>93,87</t>
  </si>
  <si>
    <t>146,47</t>
  </si>
  <si>
    <t>122,58</t>
  </si>
  <si>
    <t>2.753,31</t>
  </si>
  <si>
    <t>712,03</t>
  </si>
  <si>
    <t>1.412,41</t>
  </si>
  <si>
    <t>194,34</t>
  </si>
  <si>
    <t>619,34</t>
  </si>
  <si>
    <t>188,57</t>
  </si>
  <si>
    <t>219,34</t>
  </si>
  <si>
    <t>257,80</t>
  </si>
  <si>
    <t>1.787,97</t>
  </si>
  <si>
    <t>504,64</t>
  </si>
  <si>
    <t>454,06</t>
  </si>
  <si>
    <t>3.156,03</t>
  </si>
  <si>
    <t>135,41</t>
  </si>
  <si>
    <t>79,29</t>
  </si>
  <si>
    <t>189,10</t>
  </si>
  <si>
    <t>4,66</t>
  </si>
  <si>
    <t>20,44</t>
  </si>
  <si>
    <t>27,58</t>
  </si>
  <si>
    <t>6,61</t>
  </si>
  <si>
    <t>7,40</t>
  </si>
  <si>
    <t>26,00</t>
  </si>
  <si>
    <t>41,02</t>
  </si>
  <si>
    <t>543,54</t>
  </si>
  <si>
    <t>111,42</t>
  </si>
  <si>
    <t>208,89</t>
  </si>
  <si>
    <t>326,63</t>
  </si>
  <si>
    <t>473,45</t>
  </si>
  <si>
    <t>485,56</t>
  </si>
  <si>
    <t>777,41</t>
  </si>
  <si>
    <t>2.168,15</t>
  </si>
  <si>
    <t>1.708,66</t>
  </si>
  <si>
    <t>1.864,05</t>
  </si>
  <si>
    <t>2.407,14</t>
  </si>
  <si>
    <t>1.965,80</t>
  </si>
  <si>
    <t>2.112,45</t>
  </si>
  <si>
    <t>3.497,94</t>
  </si>
  <si>
    <t>2.760,82</t>
  </si>
  <si>
    <t>3.058,08</t>
  </si>
  <si>
    <t>4.770,39</t>
  </si>
  <si>
    <t>3.565,29</t>
  </si>
  <si>
    <t>3.990,48</t>
  </si>
  <si>
    <t>8.853,27</t>
  </si>
  <si>
    <t>5.048,50</t>
  </si>
  <si>
    <t>9.899,50</t>
  </si>
  <si>
    <t>5.323,96</t>
  </si>
  <si>
    <t>5.469,56</t>
  </si>
  <si>
    <t>11.167,49</t>
  </si>
  <si>
    <t>6.998,56</t>
  </si>
  <si>
    <t>15.465,34</t>
  </si>
  <si>
    <t>8.639,60</t>
  </si>
  <si>
    <t>18.660,34</t>
  </si>
  <si>
    <t>9.657,76</t>
  </si>
  <si>
    <t>5.524,66</t>
  </si>
  <si>
    <t>6.561,75</t>
  </si>
  <si>
    <t>6.793,73</t>
  </si>
  <si>
    <t>7.052,82</t>
  </si>
  <si>
    <t>9.996,35</t>
  </si>
  <si>
    <t>10.325,81</t>
  </si>
  <si>
    <t>10.570,54</t>
  </si>
  <si>
    <t>12.120,06</t>
  </si>
  <si>
    <t>12.056,80</t>
  </si>
  <si>
    <t>12.656,10</t>
  </si>
  <si>
    <t>23.394,11</t>
  </si>
  <si>
    <t>29.976,62</t>
  </si>
  <si>
    <t>35,66</t>
  </si>
  <si>
    <t>58,43</t>
  </si>
  <si>
    <t>72,82</t>
  </si>
  <si>
    <t>88,22</t>
  </si>
  <si>
    <t>7.018,38</t>
  </si>
  <si>
    <t>12.563,61</t>
  </si>
  <si>
    <t>618,09</t>
  </si>
  <si>
    <t>888,16</t>
  </si>
  <si>
    <t>1.360,39</t>
  </si>
  <si>
    <t>1.037,83</t>
  </si>
  <si>
    <t>10,71</t>
  </si>
  <si>
    <t>48,50</t>
  </si>
  <si>
    <t>60,38</t>
  </si>
  <si>
    <t>47,80</t>
  </si>
  <si>
    <t>24,00</t>
  </si>
  <si>
    <t>36,83</t>
  </si>
  <si>
    <t>128,89</t>
  </si>
  <si>
    <t>203,62</t>
  </si>
  <si>
    <t>38,32</t>
  </si>
  <si>
    <t>27,70</t>
  </si>
  <si>
    <t>40,78</t>
  </si>
  <si>
    <t>51,98</t>
  </si>
  <si>
    <t>80,84</t>
  </si>
  <si>
    <t>65,83</t>
  </si>
  <si>
    <t>101,09</t>
  </si>
  <si>
    <t>124,52</t>
  </si>
  <si>
    <t>164,98</t>
  </si>
  <si>
    <t>177,80</t>
  </si>
  <si>
    <t>109,47</t>
  </si>
  <si>
    <t>132,96</t>
  </si>
  <si>
    <t>173,50</t>
  </si>
  <si>
    <t>55,34</t>
  </si>
  <si>
    <t>99,83</t>
  </si>
  <si>
    <t>159,75</t>
  </si>
  <si>
    <t>61,11</t>
  </si>
  <si>
    <t>122,12</t>
  </si>
  <si>
    <t>58,47</t>
  </si>
  <si>
    <t>77,08</t>
  </si>
  <si>
    <t>84,38</t>
  </si>
  <si>
    <t>102,94</t>
  </si>
  <si>
    <t>64,93</t>
  </si>
  <si>
    <t>74,34</t>
  </si>
  <si>
    <t>102,97</t>
  </si>
  <si>
    <t>126,06</t>
  </si>
  <si>
    <t>166,17</t>
  </si>
  <si>
    <t>58,62</t>
  </si>
  <si>
    <t>76,09</t>
  </si>
  <si>
    <t>106,42</t>
  </si>
  <si>
    <t>126,56</t>
  </si>
  <si>
    <t>179,93</t>
  </si>
  <si>
    <t>55,86</t>
  </si>
  <si>
    <t>73,21</t>
  </si>
  <si>
    <t>104,60</t>
  </si>
  <si>
    <t>35,88</t>
  </si>
  <si>
    <t>44,33</t>
  </si>
  <si>
    <t>87,88</t>
  </si>
  <si>
    <t>129,00</t>
  </si>
  <si>
    <t>224,36</t>
  </si>
  <si>
    <t>49,32</t>
  </si>
  <si>
    <t>53,14</t>
  </si>
  <si>
    <t>622,05</t>
  </si>
  <si>
    <t>232,95</t>
  </si>
  <si>
    <t>294,92</t>
  </si>
  <si>
    <t>142,60</t>
  </si>
  <si>
    <t>162,21</t>
  </si>
  <si>
    <t>134,39</t>
  </si>
  <si>
    <t>223,98</t>
  </si>
  <si>
    <t>289,07</t>
  </si>
  <si>
    <t>221,02</t>
  </si>
  <si>
    <t>299,49</t>
  </si>
  <si>
    <t>147,17</t>
  </si>
  <si>
    <t>166,78</t>
  </si>
  <si>
    <t>138,96</t>
  </si>
  <si>
    <t>230,84</t>
  </si>
  <si>
    <t>298,21</t>
  </si>
  <si>
    <t>7,94</t>
  </si>
  <si>
    <t>12,57</t>
  </si>
  <si>
    <t>5,87</t>
  </si>
  <si>
    <t>16,46</t>
  </si>
  <si>
    <t>9,11</t>
  </si>
  <si>
    <t>19,03</t>
  </si>
  <si>
    <t>13,16</t>
  </si>
  <si>
    <t>16,19</t>
  </si>
  <si>
    <t>30,59</t>
  </si>
  <si>
    <t>18,43</t>
  </si>
  <si>
    <t>9,91</t>
  </si>
  <si>
    <t>31,55</t>
  </si>
  <si>
    <t>7,66</t>
  </si>
  <si>
    <t>16,15</t>
  </si>
  <si>
    <t>9,93</t>
  </si>
  <si>
    <t>12,36</t>
  </si>
  <si>
    <t>40,66</t>
  </si>
  <si>
    <t>50,54</t>
  </si>
  <si>
    <t>32,40</t>
  </si>
  <si>
    <t>114,83</t>
  </si>
  <si>
    <t>85,91</t>
  </si>
  <si>
    <t>47,57</t>
  </si>
  <si>
    <t>135,42</t>
  </si>
  <si>
    <t>101,38</t>
  </si>
  <si>
    <t>35,06</t>
  </si>
  <si>
    <t>57,12</t>
  </si>
  <si>
    <t>12,53</t>
  </si>
  <si>
    <t>37,45</t>
  </si>
  <si>
    <t>19,69</t>
  </si>
  <si>
    <t>38,98</t>
  </si>
  <si>
    <t>19,63</t>
  </si>
  <si>
    <t>23,98</t>
  </si>
  <si>
    <t>36,19</t>
  </si>
  <si>
    <t>64,84</t>
  </si>
  <si>
    <t>35,98</t>
  </si>
  <si>
    <t>75,22</t>
  </si>
  <si>
    <t>73,06</t>
  </si>
  <si>
    <t>66,18</t>
  </si>
  <si>
    <t>130,96</t>
  </si>
  <si>
    <t>36,57</t>
  </si>
  <si>
    <t>33,49</t>
  </si>
  <si>
    <t>109,49</t>
  </si>
  <si>
    <t>181,25</t>
  </si>
  <si>
    <t>32,98</t>
  </si>
  <si>
    <t>55,49</t>
  </si>
  <si>
    <t>18,50</t>
  </si>
  <si>
    <t>19,79</t>
  </si>
  <si>
    <t>185,88</t>
  </si>
  <si>
    <t>65,11</t>
  </si>
  <si>
    <t>281,89</t>
  </si>
  <si>
    <t>24,92</t>
  </si>
  <si>
    <t>20,85</t>
  </si>
  <si>
    <t>45,73</t>
  </si>
  <si>
    <t>84,85</t>
  </si>
  <si>
    <t>72,95</t>
  </si>
  <si>
    <t>130,64</t>
  </si>
  <si>
    <t>106,30</t>
  </si>
  <si>
    <t>37,79</t>
  </si>
  <si>
    <t>63,85</t>
  </si>
  <si>
    <t>110,41</t>
  </si>
  <si>
    <t>285,38</t>
  </si>
  <si>
    <t>43,84</t>
  </si>
  <si>
    <t>77,57</t>
  </si>
  <si>
    <t>70,89</t>
  </si>
  <si>
    <t>64,01</t>
  </si>
  <si>
    <t>230,39</t>
  </si>
  <si>
    <t>197,58</t>
  </si>
  <si>
    <t>178,04</t>
  </si>
  <si>
    <t>122,52</t>
  </si>
  <si>
    <t>45,33</t>
  </si>
  <si>
    <t>23,60</t>
  </si>
  <si>
    <t>38,27</t>
  </si>
  <si>
    <t>64,19</t>
  </si>
  <si>
    <t>84,07</t>
  </si>
  <si>
    <t>32,76</t>
  </si>
  <si>
    <t>27,45</t>
  </si>
  <si>
    <t>18,53</t>
  </si>
  <si>
    <t>59,06</t>
  </si>
  <si>
    <t>26,11</t>
  </si>
  <si>
    <t>27,24</t>
  </si>
  <si>
    <t>33,22</t>
  </si>
  <si>
    <t>63,79</t>
  </si>
  <si>
    <t>82,65</t>
  </si>
  <si>
    <t>111,56</t>
  </si>
  <si>
    <t>39,53</t>
  </si>
  <si>
    <t>45,57</t>
  </si>
  <si>
    <t>189,77</t>
  </si>
  <si>
    <t>26,70</t>
  </si>
  <si>
    <t>13,67</t>
  </si>
  <si>
    <t>50,99</t>
  </si>
  <si>
    <t>66,66</t>
  </si>
  <si>
    <t>92,98</t>
  </si>
  <si>
    <t>75,83</t>
  </si>
  <si>
    <t>74,20</t>
  </si>
  <si>
    <t>106,79</t>
  </si>
  <si>
    <t>150,58</t>
  </si>
  <si>
    <t>136,79</t>
  </si>
  <si>
    <t>98,93</t>
  </si>
  <si>
    <t>146,03</t>
  </si>
  <si>
    <t>29,15</t>
  </si>
  <si>
    <t>33,52</t>
  </si>
  <si>
    <t>34,74</t>
  </si>
  <si>
    <t>39,49</t>
  </si>
  <si>
    <t>50,97</t>
  </si>
  <si>
    <t>50,95</t>
  </si>
  <si>
    <t>68,00</t>
  </si>
  <si>
    <t>75,31</t>
  </si>
  <si>
    <t>95,74</t>
  </si>
  <si>
    <t>102,25</t>
  </si>
  <si>
    <t>52,74</t>
  </si>
  <si>
    <t>60,35</t>
  </si>
  <si>
    <t>74,12</t>
  </si>
  <si>
    <t>116,00</t>
  </si>
  <si>
    <t>154,72</t>
  </si>
  <si>
    <t>140,93</t>
  </si>
  <si>
    <t>54,49</t>
  </si>
  <si>
    <t>98,80</t>
  </si>
  <si>
    <t>148,71</t>
  </si>
  <si>
    <t>186,62</t>
  </si>
  <si>
    <t>26,26</t>
  </si>
  <si>
    <t>30,07</t>
  </si>
  <si>
    <t>54,67</t>
  </si>
  <si>
    <t>80,24</t>
  </si>
  <si>
    <t>86,75</t>
  </si>
  <si>
    <t>29,16</t>
  </si>
  <si>
    <t>43,48</t>
  </si>
  <si>
    <t>59,11</t>
  </si>
  <si>
    <t>57,48</t>
  </si>
  <si>
    <t>96,05</t>
  </si>
  <si>
    <t>88,89</t>
  </si>
  <si>
    <t>131,49</t>
  </si>
  <si>
    <t>117,70</t>
  </si>
  <si>
    <t>57,10</t>
  </si>
  <si>
    <t>122,13</t>
  </si>
  <si>
    <t>17,54</t>
  </si>
  <si>
    <t>28,84</t>
  </si>
  <si>
    <t>15,32</t>
  </si>
  <si>
    <t>53,90</t>
  </si>
  <si>
    <t>98,47</t>
  </si>
  <si>
    <t>148,29</t>
  </si>
  <si>
    <t>216,48</t>
  </si>
  <si>
    <t>43,28</t>
  </si>
  <si>
    <t>61,01</t>
  </si>
  <si>
    <t>98,43</t>
  </si>
  <si>
    <t>149,63</t>
  </si>
  <si>
    <t>219,24</t>
  </si>
  <si>
    <t>52,53</t>
  </si>
  <si>
    <t>63,04</t>
  </si>
  <si>
    <t>87,31</t>
  </si>
  <si>
    <t>203,74</t>
  </si>
  <si>
    <t>34,85</t>
  </si>
  <si>
    <t>104,88</t>
  </si>
  <si>
    <t>29,04</t>
  </si>
  <si>
    <t>29,22</t>
  </si>
  <si>
    <t>35,72</t>
  </si>
  <si>
    <t>35,71</t>
  </si>
  <si>
    <t>78,40</t>
  </si>
  <si>
    <t>27,23</t>
  </si>
  <si>
    <t>31,08</t>
  </si>
  <si>
    <t>42,59</t>
  </si>
  <si>
    <t>92,14</t>
  </si>
  <si>
    <t>18,78</t>
  </si>
  <si>
    <t>39,23</t>
  </si>
  <si>
    <t>39,25</t>
  </si>
  <si>
    <t>59,83</t>
  </si>
  <si>
    <t>86,62</t>
  </si>
  <si>
    <t>80,11</t>
  </si>
  <si>
    <t>56,60</t>
  </si>
  <si>
    <t>85,71</t>
  </si>
  <si>
    <t>92,87</t>
  </si>
  <si>
    <t>117,54</t>
  </si>
  <si>
    <t>75,37</t>
  </si>
  <si>
    <t>117,80</t>
  </si>
  <si>
    <t>155,30</t>
  </si>
  <si>
    <t>85,40</t>
  </si>
  <si>
    <t>213,92</t>
  </si>
  <si>
    <t>517,99</t>
  </si>
  <si>
    <t>5,48</t>
  </si>
  <si>
    <t>12,06</t>
  </si>
  <si>
    <t>55,73</t>
  </si>
  <si>
    <t>77,13</t>
  </si>
  <si>
    <t>58,69</t>
  </si>
  <si>
    <t>119,38</t>
  </si>
  <si>
    <t>76,40</t>
  </si>
  <si>
    <t>151,54</t>
  </si>
  <si>
    <t>115,77</t>
  </si>
  <si>
    <t>286,41</t>
  </si>
  <si>
    <t>232,48</t>
  </si>
  <si>
    <t>90,97</t>
  </si>
  <si>
    <t>79,07</t>
  </si>
  <si>
    <t>152,77</t>
  </si>
  <si>
    <t>128,43</t>
  </si>
  <si>
    <t>229,97</t>
  </si>
  <si>
    <t>217,52</t>
  </si>
  <si>
    <t>41,03</t>
  </si>
  <si>
    <t>51,53</t>
  </si>
  <si>
    <t>24,85</t>
  </si>
  <si>
    <t>50,79</t>
  </si>
  <si>
    <t>59,66</t>
  </si>
  <si>
    <t>215,56</t>
  </si>
  <si>
    <t>293,22</t>
  </si>
  <si>
    <t>405,83</t>
  </si>
  <si>
    <t>32,83</t>
  </si>
  <si>
    <t>43,39</t>
  </si>
  <si>
    <t>83,41</t>
  </si>
  <si>
    <t>267,61</t>
  </si>
  <si>
    <t>309,98</t>
  </si>
  <si>
    <t>435,33</t>
  </si>
  <si>
    <t>54,85</t>
  </si>
  <si>
    <t>71,69</t>
  </si>
  <si>
    <t>70,12</t>
  </si>
  <si>
    <t>304,86</t>
  </si>
  <si>
    <t>155,43</t>
  </si>
  <si>
    <t>275,14</t>
  </si>
  <si>
    <t>312,64</t>
  </si>
  <si>
    <t>149,35</t>
  </si>
  <si>
    <t>19,82</t>
  </si>
  <si>
    <t>24,68</t>
  </si>
  <si>
    <t>45,80</t>
  </si>
  <si>
    <t>23,44</t>
  </si>
  <si>
    <t>26,68</t>
  </si>
  <si>
    <t>31,02</t>
  </si>
  <si>
    <t>41,60</t>
  </si>
  <si>
    <t>20,87</t>
  </si>
  <si>
    <t>27,15</t>
  </si>
  <si>
    <t>30,45</t>
  </si>
  <si>
    <t>56,11</t>
  </si>
  <si>
    <t>30,53</t>
  </si>
  <si>
    <t>33,59</t>
  </si>
  <si>
    <t>69,27</t>
  </si>
  <si>
    <t>29,01</t>
  </si>
  <si>
    <t>51,39</t>
  </si>
  <si>
    <t>50,28</t>
  </si>
  <si>
    <t>67,79</t>
  </si>
  <si>
    <t>79,34</t>
  </si>
  <si>
    <t>31,49</t>
  </si>
  <si>
    <t>60,14</t>
  </si>
  <si>
    <t>87,63</t>
  </si>
  <si>
    <t>78,70</t>
  </si>
  <si>
    <t>91,43</t>
  </si>
  <si>
    <t>95,42</t>
  </si>
  <si>
    <t>115,91</t>
  </si>
  <si>
    <t>209,34</t>
  </si>
  <si>
    <t>224,21</t>
  </si>
  <si>
    <t>226,99</t>
  </si>
  <si>
    <t>226,92</t>
  </si>
  <si>
    <t>260,22</t>
  </si>
  <si>
    <t>275,31</t>
  </si>
  <si>
    <t>28,46</t>
  </si>
  <si>
    <t>32,08</t>
  </si>
  <si>
    <t>40,48</t>
  </si>
  <si>
    <t>112,98</t>
  </si>
  <si>
    <t>135,59</t>
  </si>
  <si>
    <t>243,54</t>
  </si>
  <si>
    <t>258,72</t>
  </si>
  <si>
    <t>320,30</t>
  </si>
  <si>
    <t>188,15</t>
  </si>
  <si>
    <t>201,06</t>
  </si>
  <si>
    <t>332,96</t>
  </si>
  <si>
    <t>353,61</t>
  </si>
  <si>
    <t>782,40</t>
  </si>
  <si>
    <t>689,79</t>
  </si>
  <si>
    <t>302,65</t>
  </si>
  <si>
    <t>536,58</t>
  </si>
  <si>
    <t>838,77</t>
  </si>
  <si>
    <t>29,25</t>
  </si>
  <si>
    <t>52,35</t>
  </si>
  <si>
    <t>66,53</t>
  </si>
  <si>
    <t>99,80</t>
  </si>
  <si>
    <t>122,41</t>
  </si>
  <si>
    <t>186,90</t>
  </si>
  <si>
    <t>232,61</t>
  </si>
  <si>
    <t>250,04</t>
  </si>
  <si>
    <t>311,62</t>
  </si>
  <si>
    <t>58,41</t>
  </si>
  <si>
    <t>85,69</t>
  </si>
  <si>
    <t>121,21</t>
  </si>
  <si>
    <t>168,41</t>
  </si>
  <si>
    <t>316,61</t>
  </si>
  <si>
    <t>337,26</t>
  </si>
  <si>
    <t>769,35</t>
  </si>
  <si>
    <t>676,74</t>
  </si>
  <si>
    <t>91,55</t>
  </si>
  <si>
    <t>135,80</t>
  </si>
  <si>
    <t>175,57</t>
  </si>
  <si>
    <t>276,30</t>
  </si>
  <si>
    <t>514,73</t>
  </si>
  <si>
    <t>821,41</t>
  </si>
  <si>
    <t>33,76</t>
  </si>
  <si>
    <t>27,14</t>
  </si>
  <si>
    <t>48,41</t>
  </si>
  <si>
    <t>59,77</t>
  </si>
  <si>
    <t>60,98</t>
  </si>
  <si>
    <t>75,28</t>
  </si>
  <si>
    <t>91,92</t>
  </si>
  <si>
    <t>114,53</t>
  </si>
  <si>
    <t>175,59</t>
  </si>
  <si>
    <t>235,17</t>
  </si>
  <si>
    <t>80,08</t>
  </si>
  <si>
    <t>112,84</t>
  </si>
  <si>
    <t>156,61</t>
  </si>
  <si>
    <t>169,52</t>
  </si>
  <si>
    <t>299,56</t>
  </si>
  <si>
    <t>320,21</t>
  </si>
  <si>
    <t>747,11</t>
  </si>
  <si>
    <t>654,50</t>
  </si>
  <si>
    <t>87,37</t>
  </si>
  <si>
    <t>128,31</t>
  </si>
  <si>
    <t>164,39</t>
  </si>
  <si>
    <t>260,55</t>
  </si>
  <si>
    <t>495,36</t>
  </si>
  <si>
    <t>791,74</t>
  </si>
  <si>
    <t>24,63</t>
  </si>
  <si>
    <t>26,45</t>
  </si>
  <si>
    <t>43,68</t>
  </si>
  <si>
    <t>34,16</t>
  </si>
  <si>
    <t>49,59</t>
  </si>
  <si>
    <t>120,53</t>
  </si>
  <si>
    <t>290,68</t>
  </si>
  <si>
    <t>377,12</t>
  </si>
  <si>
    <t>732,55</t>
  </si>
  <si>
    <t>193,67</t>
  </si>
  <si>
    <t>308,70</t>
  </si>
  <si>
    <t>615,74</t>
  </si>
  <si>
    <t>843,87</t>
  </si>
  <si>
    <t>1.005,09</t>
  </si>
  <si>
    <t>219,46</t>
  </si>
  <si>
    <t>409,75</t>
  </si>
  <si>
    <t>581,00</t>
  </si>
  <si>
    <t>694,05</t>
  </si>
  <si>
    <t>149,30</t>
  </si>
  <si>
    <t>420,49</t>
  </si>
  <si>
    <t>720,79</t>
  </si>
  <si>
    <t>1.198,12</t>
  </si>
  <si>
    <t>260,16</t>
  </si>
  <si>
    <t>462,38</t>
  </si>
  <si>
    <t>187,86</t>
  </si>
  <si>
    <t>298,74</t>
  </si>
  <si>
    <t>593,38</t>
  </si>
  <si>
    <t>813,21</t>
  </si>
  <si>
    <t>965,44</t>
  </si>
  <si>
    <t>211,24</t>
  </si>
  <si>
    <t>395,66</t>
  </si>
  <si>
    <t>560,90</t>
  </si>
  <si>
    <t>666,89</t>
  </si>
  <si>
    <t>450,53</t>
  </si>
  <si>
    <t>619,02</t>
  </si>
  <si>
    <t>1.002,30</t>
  </si>
  <si>
    <t>1.291,75</t>
  </si>
  <si>
    <t>3.315,69</t>
  </si>
  <si>
    <t>6.381,02</t>
  </si>
  <si>
    <t>577,07</t>
  </si>
  <si>
    <t>844,49</t>
  </si>
  <si>
    <t>28,87</t>
  </si>
  <si>
    <t>32,80</t>
  </si>
  <si>
    <t>72,32</t>
  </si>
  <si>
    <t>557,68</t>
  </si>
  <si>
    <t>387,99</t>
  </si>
  <si>
    <t>505,04</t>
  </si>
  <si>
    <t>288,43</t>
  </si>
  <si>
    <t>60,16</t>
  </si>
  <si>
    <t>169,28</t>
  </si>
  <si>
    <t>44,82</t>
  </si>
  <si>
    <t>371,80</t>
  </si>
  <si>
    <t>761,33</t>
  </si>
  <si>
    <t>635,71</t>
  </si>
  <si>
    <t>360,52</t>
  </si>
  <si>
    <t>313,40</t>
  </si>
  <si>
    <t>162,17</t>
  </si>
  <si>
    <t>115,32</t>
  </si>
  <si>
    <t>289,89</t>
  </si>
  <si>
    <t>117,68</t>
  </si>
  <si>
    <t>689,96</t>
  </si>
  <si>
    <t>613,28</t>
  </si>
  <si>
    <t>617,23</t>
  </si>
  <si>
    <t>677,22</t>
  </si>
  <si>
    <t>452,90</t>
  </si>
  <si>
    <t>456,85</t>
  </si>
  <si>
    <t>560,64</t>
  </si>
  <si>
    <t>564,59</t>
  </si>
  <si>
    <t>353,34</t>
  </si>
  <si>
    <t>357,29</t>
  </si>
  <si>
    <t>344,03</t>
  </si>
  <si>
    <t>347,98</t>
  </si>
  <si>
    <t>384,13</t>
  </si>
  <si>
    <t>416,62</t>
  </si>
  <si>
    <t>392,35</t>
  </si>
  <si>
    <t>383,04</t>
  </si>
  <si>
    <t>234,66</t>
  </si>
  <si>
    <t>391,61</t>
  </si>
  <si>
    <t>183,46</t>
  </si>
  <si>
    <t>340,41</t>
  </si>
  <si>
    <t>334,87</t>
  </si>
  <si>
    <t>867,35</t>
  </si>
  <si>
    <t>652,40</t>
  </si>
  <si>
    <t>203,75</t>
  </si>
  <si>
    <t>194,44</t>
  </si>
  <si>
    <t>1.006,18</t>
  </si>
  <si>
    <t>601,36</t>
  </si>
  <si>
    <t>1.061,67</t>
  </si>
  <si>
    <t>1.120,54</t>
  </si>
  <si>
    <t>231,66</t>
  </si>
  <si>
    <t>239,20</t>
  </si>
  <si>
    <t>576,59</t>
  </si>
  <si>
    <t>584,13</t>
  </si>
  <si>
    <t>55,68</t>
  </si>
  <si>
    <t>54,50</t>
  </si>
  <si>
    <t>172,64</t>
  </si>
  <si>
    <t>416,94</t>
  </si>
  <si>
    <t>81,44</t>
  </si>
  <si>
    <t>667,92</t>
  </si>
  <si>
    <t>754,23</t>
  </si>
  <si>
    <t>36,49</t>
  </si>
  <si>
    <t>511,60</t>
  </si>
  <si>
    <t>480,61</t>
  </si>
  <si>
    <t>269,15</t>
  </si>
  <si>
    <t>284,62</t>
  </si>
  <si>
    <t>294,91</t>
  </si>
  <si>
    <t>302,80</t>
  </si>
  <si>
    <t>265,57</t>
  </si>
  <si>
    <t>285,55</t>
  </si>
  <si>
    <t>298,31</t>
  </si>
  <si>
    <t>306,28</t>
  </si>
  <si>
    <t>889,54</t>
  </si>
  <si>
    <t>495,77</t>
  </si>
  <si>
    <t>1.940,66</t>
  </si>
  <si>
    <t>2.650,59</t>
  </si>
  <si>
    <t>4.244,40</t>
  </si>
  <si>
    <t>5.740,36</t>
  </si>
  <si>
    <t>6.688,51</t>
  </si>
  <si>
    <t>7.900,42</t>
  </si>
  <si>
    <t>1.743,75</t>
  </si>
  <si>
    <t>3.761,45</t>
  </si>
  <si>
    <t>5.275,72</t>
  </si>
  <si>
    <t>7.329,71</t>
  </si>
  <si>
    <t>2.689,84</t>
  </si>
  <si>
    <t>4.090,29</t>
  </si>
  <si>
    <t>4.713,11</t>
  </si>
  <si>
    <t>6.525,09</t>
  </si>
  <si>
    <t>5.631,74</t>
  </si>
  <si>
    <t>7.538,54</t>
  </si>
  <si>
    <t>10.655,64</t>
  </si>
  <si>
    <t>14.170,43</t>
  </si>
  <si>
    <t>16.330,47</t>
  </si>
  <si>
    <t>18.129,44</t>
  </si>
  <si>
    <t>4.687,70</t>
  </si>
  <si>
    <t>7.255,11</t>
  </si>
  <si>
    <t>11.174,68</t>
  </si>
  <si>
    <t>14.489,70</t>
  </si>
  <si>
    <t>16.634,00</t>
  </si>
  <si>
    <t>19.554,36</t>
  </si>
  <si>
    <t>5.181,51</t>
  </si>
  <si>
    <t>9.055,42</t>
  </si>
  <si>
    <t>11.597,20</t>
  </si>
  <si>
    <t>17.144,06</t>
  </si>
  <si>
    <t>3.667,59</t>
  </si>
  <si>
    <t>4.842,46</t>
  </si>
  <si>
    <t>6.792,50</t>
  </si>
  <si>
    <t>9.190,83</t>
  </si>
  <si>
    <t>10.393,65</t>
  </si>
  <si>
    <t>11.135,52</t>
  </si>
  <si>
    <t>3.189,56</t>
  </si>
  <si>
    <t>5.073,94</t>
  </si>
  <si>
    <t>8.023,28</t>
  </si>
  <si>
    <t>10.396,76</t>
  </si>
  <si>
    <t>12.235,83</t>
  </si>
  <si>
    <t>14.465,03</t>
  </si>
  <si>
    <t>2.617,30</t>
  </si>
  <si>
    <t>4.518,91</t>
  </si>
  <si>
    <t>5.964,94</t>
  </si>
  <si>
    <t>8.863,54</t>
  </si>
  <si>
    <t>752,24</t>
  </si>
  <si>
    <t>297,04</t>
  </si>
  <si>
    <t>122,82</t>
  </si>
  <si>
    <t>618,88</t>
  </si>
  <si>
    <t>141,85</t>
  </si>
  <si>
    <t>205,14</t>
  </si>
  <si>
    <t>39,29</t>
  </si>
  <si>
    <t>45,06</t>
  </si>
  <si>
    <t>540,87</t>
  </si>
  <si>
    <t>262,74</t>
  </si>
  <si>
    <t>82,61</t>
  </si>
  <si>
    <t>86,70</t>
  </si>
  <si>
    <t>80,47</t>
  </si>
  <si>
    <t>91,39</t>
  </si>
  <si>
    <t>59,43</t>
  </si>
  <si>
    <t>80,98</t>
  </si>
  <si>
    <t>102,54</t>
  </si>
  <si>
    <t>141,72</t>
  </si>
  <si>
    <t>283,75</t>
  </si>
  <si>
    <t>344,27</t>
  </si>
  <si>
    <t>698,56</t>
  </si>
  <si>
    <t>111,43</t>
  </si>
  <si>
    <t>153,04</t>
  </si>
  <si>
    <t>161,94</t>
  </si>
  <si>
    <t>56,73</t>
  </si>
  <si>
    <t>93,11</t>
  </si>
  <si>
    <t>114,64</t>
  </si>
  <si>
    <t>147,22</t>
  </si>
  <si>
    <t>51,02</t>
  </si>
  <si>
    <t>59,99</t>
  </si>
  <si>
    <t>119,86</t>
  </si>
  <si>
    <t>145,21</t>
  </si>
  <si>
    <t>423,52</t>
  </si>
  <si>
    <t>345,21</t>
  </si>
  <si>
    <t>43,91</t>
  </si>
  <si>
    <t>154,56</t>
  </si>
  <si>
    <t>165,89</t>
  </si>
  <si>
    <t>308,94</t>
  </si>
  <si>
    <t>474,59</t>
  </si>
  <si>
    <t>575,02</t>
  </si>
  <si>
    <t>734,94</t>
  </si>
  <si>
    <t>280,61</t>
  </si>
  <si>
    <t>414,83</t>
  </si>
  <si>
    <t>543,26</t>
  </si>
  <si>
    <t>381,09</t>
  </si>
  <si>
    <t>568,05</t>
  </si>
  <si>
    <t>745,53</t>
  </si>
  <si>
    <t>156,56</t>
  </si>
  <si>
    <t>55,24</t>
  </si>
  <si>
    <t>88,49</t>
  </si>
  <si>
    <t>113,03</t>
  </si>
  <si>
    <t>23,71</t>
  </si>
  <si>
    <t>11,15</t>
  </si>
  <si>
    <t>6,22</t>
  </si>
  <si>
    <t>2.273,70</t>
  </si>
  <si>
    <t>1.591,76</t>
  </si>
  <si>
    <t>1.261,91</t>
  </si>
  <si>
    <t>1.062,79</t>
  </si>
  <si>
    <t>1.400,48</t>
  </si>
  <si>
    <t>863,55</t>
  </si>
  <si>
    <t>1.088,89</t>
  </si>
  <si>
    <t>951,29</t>
  </si>
  <si>
    <t>1.529,68</t>
  </si>
  <si>
    <t>114,74</t>
  </si>
  <si>
    <t>2.678,15</t>
  </si>
  <si>
    <t>1.634,99</t>
  </si>
  <si>
    <t>118,18</t>
  </si>
  <si>
    <t>2.237,58</t>
  </si>
  <si>
    <t>121,15</t>
  </si>
  <si>
    <t>152,20</t>
  </si>
  <si>
    <t>7.625,39</t>
  </si>
  <si>
    <t>58,51</t>
  </si>
  <si>
    <t>175,44</t>
  </si>
  <si>
    <t>3.265,51</t>
  </si>
  <si>
    <t>5.409,07</t>
  </si>
  <si>
    <t>7.181,59</t>
  </si>
  <si>
    <t>7.173,55</t>
  </si>
  <si>
    <t>10.830,38</t>
  </si>
  <si>
    <t>1.101,84</t>
  </si>
  <si>
    <t>903,42</t>
  </si>
  <si>
    <t>706,01</t>
  </si>
  <si>
    <t>512,66</t>
  </si>
  <si>
    <t>804,48</t>
  </si>
  <si>
    <t>669,06</t>
  </si>
  <si>
    <t>532,88</t>
  </si>
  <si>
    <t>399,01</t>
  </si>
  <si>
    <t>149,99</t>
  </si>
  <si>
    <t>5,09</t>
  </si>
  <si>
    <t>15,12</t>
  </si>
  <si>
    <t>13,33</t>
  </si>
  <si>
    <t>13,64</t>
  </si>
  <si>
    <t>28,20</t>
  </si>
  <si>
    <t>25,50</t>
  </si>
  <si>
    <t>17,86</t>
  </si>
  <si>
    <t>24,40</t>
  </si>
  <si>
    <t>18,05</t>
  </si>
  <si>
    <t>22,16</t>
  </si>
  <si>
    <t>29,03</t>
  </si>
  <si>
    <t>18,30</t>
  </si>
  <si>
    <t>23,47</t>
  </si>
  <si>
    <t>17,42</t>
  </si>
  <si>
    <t>146,49</t>
  </si>
  <si>
    <t>10,20</t>
  </si>
  <si>
    <t>10,30</t>
  </si>
  <si>
    <t>7,25</t>
  </si>
  <si>
    <t>7,11</t>
  </si>
  <si>
    <t>61,85</t>
  </si>
  <si>
    <t>57,18</t>
  </si>
  <si>
    <t>58,26</t>
  </si>
  <si>
    <t>56,69</t>
  </si>
  <si>
    <t>71,52</t>
  </si>
  <si>
    <t>59,70</t>
  </si>
  <si>
    <t>55,03</t>
  </si>
  <si>
    <t>74,05</t>
  </si>
  <si>
    <t>60,54</t>
  </si>
  <si>
    <t>56,84</t>
  </si>
  <si>
    <t>52,17</t>
  </si>
  <si>
    <t>53,25</t>
  </si>
  <si>
    <t>51,68</t>
  </si>
  <si>
    <t>49,43</t>
  </si>
  <si>
    <t>58,30</t>
  </si>
  <si>
    <t>17,73</t>
  </si>
  <si>
    <t>19,89</t>
  </si>
  <si>
    <t>16,21</t>
  </si>
  <si>
    <t>12,62</t>
  </si>
  <si>
    <t>9,39</t>
  </si>
  <si>
    <t>28,41</t>
  </si>
  <si>
    <t>173,46</t>
  </si>
  <si>
    <t>345,92</t>
  </si>
  <si>
    <t>152,66</t>
  </si>
  <si>
    <t>325,12</t>
  </si>
  <si>
    <t>150,67</t>
  </si>
  <si>
    <t>317,84</t>
  </si>
  <si>
    <t>280,47</t>
  </si>
  <si>
    <t>141,87</t>
  </si>
  <si>
    <t>83,75</t>
  </si>
  <si>
    <t>102,10</t>
  </si>
  <si>
    <t>103,49</t>
  </si>
  <si>
    <t>86,86</t>
  </si>
  <si>
    <t>87,78</t>
  </si>
  <si>
    <t>85,50</t>
  </si>
  <si>
    <t>86,49</t>
  </si>
  <si>
    <t>113,04</t>
  </si>
  <si>
    <t>114,10</t>
  </si>
  <si>
    <t>142,00</t>
  </si>
  <si>
    <t>143,85</t>
  </si>
  <si>
    <t>175,16</t>
  </si>
  <si>
    <t>176,51</t>
  </si>
  <si>
    <t>57,67</t>
  </si>
  <si>
    <t>58,45</t>
  </si>
  <si>
    <t>84,87</t>
  </si>
  <si>
    <t>78,46</t>
  </si>
  <si>
    <t>89,95</t>
  </si>
  <si>
    <t>81,32</t>
  </si>
  <si>
    <t>82,51</t>
  </si>
  <si>
    <t>96,03</t>
  </si>
  <si>
    <t>88,23</t>
  </si>
  <si>
    <t>89,57</t>
  </si>
  <si>
    <t>101,93</t>
  </si>
  <si>
    <t>92,10</t>
  </si>
  <si>
    <t>96,24</t>
  </si>
  <si>
    <t>97,94</t>
  </si>
  <si>
    <t>91,53</t>
  </si>
  <si>
    <t>94,73</t>
  </si>
  <si>
    <t>106,35</t>
  </si>
  <si>
    <t>108,23</t>
  </si>
  <si>
    <t>99,89</t>
  </si>
  <si>
    <t>101,77</t>
  </si>
  <si>
    <t>119,88</t>
  </si>
  <si>
    <t>121,76</t>
  </si>
  <si>
    <t>105,80</t>
  </si>
  <si>
    <t>58,61</t>
  </si>
  <si>
    <t>160,60</t>
  </si>
  <si>
    <t>60,56</t>
  </si>
  <si>
    <t>61,44</t>
  </si>
  <si>
    <t>78,68</t>
  </si>
  <si>
    <t>96,41</t>
  </si>
  <si>
    <t>67,94</t>
  </si>
  <si>
    <t>90,65</t>
  </si>
  <si>
    <t>108,82</t>
  </si>
  <si>
    <t>110,11</t>
  </si>
  <si>
    <t>91,79</t>
  </si>
  <si>
    <t>92,93</t>
  </si>
  <si>
    <t>72,13</t>
  </si>
  <si>
    <t>68,21</t>
  </si>
  <si>
    <t>89,42</t>
  </si>
  <si>
    <t>85,00</t>
  </si>
  <si>
    <t>76,26</t>
  </si>
  <si>
    <t>70,58</t>
  </si>
  <si>
    <t>93,92</t>
  </si>
  <si>
    <t>87,70</t>
  </si>
  <si>
    <t>82,28</t>
  </si>
  <si>
    <t>103,72</t>
  </si>
  <si>
    <t>99,39</t>
  </si>
  <si>
    <t>92,02</t>
  </si>
  <si>
    <t>85,66</t>
  </si>
  <si>
    <t>109,74</t>
  </si>
  <si>
    <t>85,20</t>
  </si>
  <si>
    <t>81,27</t>
  </si>
  <si>
    <t>98,28</t>
  </si>
  <si>
    <t>92,96</t>
  </si>
  <si>
    <t>85,64</t>
  </si>
  <si>
    <t>110,83</t>
  </si>
  <si>
    <t>99,58</t>
  </si>
  <si>
    <t>95,60</t>
  </si>
  <si>
    <t>112,94</t>
  </si>
  <si>
    <t>108,97</t>
  </si>
  <si>
    <t>101,18</t>
  </si>
  <si>
    <t>118,79</t>
  </si>
  <si>
    <t>86,36</t>
  </si>
  <si>
    <t>178,92</t>
  </si>
  <si>
    <t>983,77</t>
  </si>
  <si>
    <t>997,18</t>
  </si>
  <si>
    <t>110,34</t>
  </si>
  <si>
    <t>133,35</t>
  </si>
  <si>
    <t>161,56</t>
  </si>
  <si>
    <t>121,88</t>
  </si>
  <si>
    <t>136,57</t>
  </si>
  <si>
    <t>159,24</t>
  </si>
  <si>
    <t>187,76</t>
  </si>
  <si>
    <t>147,78</t>
  </si>
  <si>
    <t>162,77</t>
  </si>
  <si>
    <t>185,13</t>
  </si>
  <si>
    <t>213,98</t>
  </si>
  <si>
    <t>67,20</t>
  </si>
  <si>
    <t>81,36</t>
  </si>
  <si>
    <t>486,98</t>
  </si>
  <si>
    <t>843,52</t>
  </si>
  <si>
    <t>782,36</t>
  </si>
  <si>
    <t>847,41</t>
  </si>
  <si>
    <t>893,33</t>
  </si>
  <si>
    <t>263,03</t>
  </si>
  <si>
    <t>288,28</t>
  </si>
  <si>
    <t>105,14</t>
  </si>
  <si>
    <t>148,02</t>
  </si>
  <si>
    <t>217,78</t>
  </si>
  <si>
    <t>1.538,86</t>
  </si>
  <si>
    <t>1.406,21</t>
  </si>
  <si>
    <t>1.696,15</t>
  </si>
  <si>
    <t>1.563,50</t>
  </si>
  <si>
    <t>40,82</t>
  </si>
  <si>
    <t>60,71</t>
  </si>
  <si>
    <t>50,89</t>
  </si>
  <si>
    <t>33,71</t>
  </si>
  <si>
    <t>100,02</t>
  </si>
  <si>
    <t>134,70</t>
  </si>
  <si>
    <t>166,99</t>
  </si>
  <si>
    <t>198,41</t>
  </si>
  <si>
    <t>229,42</t>
  </si>
  <si>
    <t>243,67</t>
  </si>
  <si>
    <t>304,89</t>
  </si>
  <si>
    <t>333,44</t>
  </si>
  <si>
    <t>361,58</t>
  </si>
  <si>
    <t>281,91</t>
  </si>
  <si>
    <t>310,93</t>
  </si>
  <si>
    <t>339,56</t>
  </si>
  <si>
    <t>370,92</t>
  </si>
  <si>
    <t>57,71</t>
  </si>
  <si>
    <t>121,41</t>
  </si>
  <si>
    <t>189,93</t>
  </si>
  <si>
    <t>166,68</t>
  </si>
  <si>
    <t>142,74</t>
  </si>
  <si>
    <t>227,90</t>
  </si>
  <si>
    <t>256,45</t>
  </si>
  <si>
    <t>284,59</t>
  </si>
  <si>
    <t>204,92</t>
  </si>
  <si>
    <t>262,57</t>
  </si>
  <si>
    <t>293,93</t>
  </si>
  <si>
    <t>50,78</t>
  </si>
  <si>
    <t>140,86</t>
  </si>
  <si>
    <t>61,45</t>
  </si>
  <si>
    <t>145,78</t>
  </si>
  <si>
    <t>65,46</t>
  </si>
  <si>
    <t>21,33</t>
  </si>
  <si>
    <t>26,88</t>
  </si>
  <si>
    <t>27,95</t>
  </si>
  <si>
    <t>25,88</t>
  </si>
  <si>
    <t>27,40</t>
  </si>
  <si>
    <t>1.575,88</t>
  </si>
  <si>
    <t>1.733,17</t>
  </si>
  <si>
    <t>80,12</t>
  </si>
  <si>
    <t>112,27</t>
  </si>
  <si>
    <t>143,28</t>
  </si>
  <si>
    <t>282,46</t>
  </si>
  <si>
    <t>341,69</t>
  </si>
  <si>
    <t>423,29</t>
  </si>
  <si>
    <t>193,56</t>
  </si>
  <si>
    <t>248,85</t>
  </si>
  <si>
    <t>163,44</t>
  </si>
  <si>
    <t>139,59</t>
  </si>
  <si>
    <t>253,30</t>
  </si>
  <si>
    <t>281,35</t>
  </si>
  <si>
    <t>201,69</t>
  </si>
  <si>
    <t>233,03</t>
  </si>
  <si>
    <t>259,42</t>
  </si>
  <si>
    <t>168,11</t>
  </si>
  <si>
    <t>144,26</t>
  </si>
  <si>
    <t>40,03</t>
  </si>
  <si>
    <t>58,82</t>
  </si>
  <si>
    <t>69,29</t>
  </si>
  <si>
    <t>70,60</t>
  </si>
  <si>
    <t>58,01</t>
  </si>
  <si>
    <t>46,20</t>
  </si>
  <si>
    <t>60,36</t>
  </si>
  <si>
    <t>70,86</t>
  </si>
  <si>
    <t>72,14</t>
  </si>
  <si>
    <t>61,84</t>
  </si>
  <si>
    <t>49,90</t>
  </si>
  <si>
    <t>61,81</t>
  </si>
  <si>
    <t>63,09</t>
  </si>
  <si>
    <t>107,16</t>
  </si>
  <si>
    <t>124,68</t>
  </si>
  <si>
    <t>136,70</t>
  </si>
  <si>
    <t>171,49</t>
  </si>
  <si>
    <t>183,42</t>
  </si>
  <si>
    <t>193,09</t>
  </si>
  <si>
    <t>207,64</t>
  </si>
  <si>
    <t>17,22</t>
  </si>
  <si>
    <t>14,06</t>
  </si>
  <si>
    <t>9,74</t>
  </si>
  <si>
    <t>27,84</t>
  </si>
  <si>
    <t>140,78</t>
  </si>
  <si>
    <t>94,88</t>
  </si>
  <si>
    <t>115,97</t>
  </si>
  <si>
    <t>63,94</t>
  </si>
  <si>
    <t>FORNECIMENTO E INSTALAÇÃO DE SUPORTE DE MADEIRA  PARA PLACAS DE SINALIZAÇÃO, EM SOLO, COM H= DE 2,5 M E SEÇÃO DE 7,5 X 7,5 CM. AF_03/2022</t>
  </si>
  <si>
    <t>100,70</t>
  </si>
  <si>
    <t>FORNECIMENTO E INSTALAÇÃO DE SUPORTE DE MADEIRA PARA PLACAS DE SINALIZAÇÃO, EM SOLO, COM H= DE 2,0 M E SEÇÃO DE 7,5 X 7,5M. AF_03/2022</t>
  </si>
  <si>
    <t>90,26</t>
  </si>
  <si>
    <t>FORNECIMENTO E INSTALAÇÃO DE SUPORTE DE MADEIRA PARA PLACAS DE SINALIZAÇÃO EM CONCRETO, COM H= DE 2,5 M E SEÇÃO DE 7,5 X 7,5 CM. AF_03/2022</t>
  </si>
  <si>
    <t>123,12</t>
  </si>
  <si>
    <t>FORNECIMENTO E INSTALAÇÃO DE SUPORTE DE MADEIRA PARA PLACAS DE SINALIZAÇÃO, EM BASE DE CONCRETO, COM H= DE 2,0 M E SEÇÃO DE 7,5 X 7,5M. AF_03/2022</t>
  </si>
  <si>
    <t>112,68</t>
  </si>
  <si>
    <t>1.376,91</t>
  </si>
  <si>
    <t>1.189,94</t>
  </si>
  <si>
    <t>270,90</t>
  </si>
  <si>
    <t>328,62</t>
  </si>
  <si>
    <t>411,73</t>
  </si>
  <si>
    <t>1.163,83</t>
  </si>
  <si>
    <t>1.130,42</t>
  </si>
  <si>
    <t>516,52</t>
  </si>
  <si>
    <t>546,34</t>
  </si>
  <si>
    <t>450,69</t>
  </si>
  <si>
    <t>480,51</t>
  </si>
  <si>
    <t>456,87</t>
  </si>
  <si>
    <t>486,69</t>
  </si>
  <si>
    <t>441,33</t>
  </si>
  <si>
    <t>447,23</t>
  </si>
  <si>
    <t>1,80</t>
  </si>
  <si>
    <t>19,85</t>
  </si>
  <si>
    <t>21,25</t>
  </si>
  <si>
    <t>13,57</t>
  </si>
  <si>
    <t>10,42</t>
  </si>
  <si>
    <t>8,71</t>
  </si>
  <si>
    <t>7,82</t>
  </si>
  <si>
    <t>25,32</t>
  </si>
  <si>
    <t>19,68</t>
  </si>
  <si>
    <t>20,28</t>
  </si>
  <si>
    <t>12,59</t>
  </si>
  <si>
    <t>32,66</t>
  </si>
  <si>
    <t>37,91</t>
  </si>
  <si>
    <t>39,71</t>
  </si>
  <si>
    <t>39,88</t>
  </si>
  <si>
    <t>19,33</t>
  </si>
  <si>
    <t>4,04</t>
  </si>
  <si>
    <t>36,35</t>
  </si>
  <si>
    <t>66,09</t>
  </si>
  <si>
    <t>43,81</t>
  </si>
  <si>
    <t>197,46</t>
  </si>
  <si>
    <t>307,59</t>
  </si>
  <si>
    <t>202,72</t>
  </si>
  <si>
    <t>68,44</t>
  </si>
  <si>
    <t>61,88</t>
  </si>
  <si>
    <t>64,47</t>
  </si>
  <si>
    <t>129,10</t>
  </si>
  <si>
    <t>115,90</t>
  </si>
  <si>
    <t>108,05</t>
  </si>
  <si>
    <t>171,63</t>
  </si>
  <si>
    <t>159,06</t>
  </si>
  <si>
    <t>151,98</t>
  </si>
  <si>
    <t>199,70</t>
  </si>
  <si>
    <t>184,55</t>
  </si>
  <si>
    <t>176,19</t>
  </si>
  <si>
    <t>61,66</t>
  </si>
  <si>
    <t>49,17</t>
  </si>
  <si>
    <t>420,54</t>
  </si>
  <si>
    <t>542,24</t>
  </si>
  <si>
    <t>366,09</t>
  </si>
  <si>
    <t>31,16</t>
  </si>
  <si>
    <t>29,06</t>
  </si>
  <si>
    <t>37,18</t>
  </si>
  <si>
    <t>76,11</t>
  </si>
  <si>
    <t>94,90</t>
  </si>
  <si>
    <t>107,51</t>
  </si>
  <si>
    <t>191,46</t>
  </si>
  <si>
    <t>123,33</t>
  </si>
  <si>
    <t>231,33</t>
  </si>
  <si>
    <t>157,15</t>
  </si>
  <si>
    <t>281,42</t>
  </si>
  <si>
    <t>180,93</t>
  </si>
  <si>
    <t>288,10</t>
  </si>
  <si>
    <t>442,77</t>
  </si>
  <si>
    <t>453,98</t>
  </si>
  <si>
    <t>102,02</t>
  </si>
  <si>
    <t>124,22</t>
  </si>
  <si>
    <t>429,43</t>
  </si>
  <si>
    <t>551,13</t>
  </si>
  <si>
    <t>94,18</t>
  </si>
  <si>
    <t>41,33</t>
  </si>
  <si>
    <t>744,64</t>
  </si>
  <si>
    <t>585,82</t>
  </si>
  <si>
    <t>84,59</t>
  </si>
  <si>
    <t>109,56</t>
  </si>
  <si>
    <t>96,86</t>
  </si>
  <si>
    <t>124,70</t>
  </si>
  <si>
    <t>140,36</t>
  </si>
  <si>
    <t>121,31</t>
  </si>
  <si>
    <t>81,52</t>
  </si>
  <si>
    <t>148,37</t>
  </si>
  <si>
    <t>118,27</t>
  </si>
  <si>
    <t>145,30</t>
  </si>
  <si>
    <t>27,07</t>
  </si>
  <si>
    <t>67,92</t>
  </si>
  <si>
    <t>34,24</t>
  </si>
  <si>
    <t>83,37</t>
  </si>
  <si>
    <t>91,03</t>
  </si>
  <si>
    <t>45,15</t>
  </si>
  <si>
    <t>95,25</t>
  </si>
  <si>
    <t>45,68</t>
  </si>
  <si>
    <t>109,10</t>
  </si>
  <si>
    <t>49,39</t>
  </si>
  <si>
    <t>118,46</t>
  </si>
  <si>
    <t>36,86</t>
  </si>
  <si>
    <t>39,81</t>
  </si>
  <si>
    <t>77,71</t>
  </si>
  <si>
    <t>40,71</t>
  </si>
  <si>
    <t>89,84</t>
  </si>
  <si>
    <t>97,50</t>
  </si>
  <si>
    <t>46,62</t>
  </si>
  <si>
    <t>51,65</t>
  </si>
  <si>
    <t>107,03</t>
  </si>
  <si>
    <t>116,45</t>
  </si>
  <si>
    <t>72,21</t>
  </si>
  <si>
    <t>77,97</t>
  </si>
  <si>
    <t>141,39</t>
  </si>
  <si>
    <t>76,46</t>
  </si>
  <si>
    <t>82,73</t>
  </si>
  <si>
    <t>84,25</t>
  </si>
  <si>
    <t>91,47</t>
  </si>
  <si>
    <t>170,88</t>
  </si>
  <si>
    <t>37,23</t>
  </si>
  <si>
    <t>41,95</t>
  </si>
  <si>
    <t>36,05</t>
  </si>
  <si>
    <t>7,31</t>
  </si>
  <si>
    <t>7,08</t>
  </si>
  <si>
    <t>31,67</t>
  </si>
  <si>
    <t>33,35</t>
  </si>
  <si>
    <t>37,59</t>
  </si>
  <si>
    <t>38,24</t>
  </si>
  <si>
    <t>24,47</t>
  </si>
  <si>
    <t>25,07</t>
  </si>
  <si>
    <t>26,33</t>
  </si>
  <si>
    <t>28,85</t>
  </si>
  <si>
    <t>34,15</t>
  </si>
  <si>
    <t>68,22</t>
  </si>
  <si>
    <t>65,53</t>
  </si>
  <si>
    <t>64,56</t>
  </si>
  <si>
    <t>19,60</t>
  </si>
  <si>
    <t>20,61</t>
  </si>
  <si>
    <t>41,44</t>
  </si>
  <si>
    <t>38,75</t>
  </si>
  <si>
    <t>38,02</t>
  </si>
  <si>
    <t>51,74</t>
  </si>
  <si>
    <t>75,23</t>
  </si>
  <si>
    <t>60,81</t>
  </si>
  <si>
    <t>94,08</t>
  </si>
  <si>
    <t>64,53</t>
  </si>
  <si>
    <t>69,87</t>
  </si>
  <si>
    <t>112,91</t>
  </si>
  <si>
    <t>82,42</t>
  </si>
  <si>
    <t>88,31</t>
  </si>
  <si>
    <t>132,60</t>
  </si>
  <si>
    <t>35,96</t>
  </si>
  <si>
    <t>40,65</t>
  </si>
  <si>
    <t>75,35</t>
  </si>
  <si>
    <t>48,33</t>
  </si>
  <si>
    <t>53,32</t>
  </si>
  <si>
    <t>60,84</t>
  </si>
  <si>
    <t>101,67</t>
  </si>
  <si>
    <t>74,79</t>
  </si>
  <si>
    <t>77,76</t>
  </si>
  <si>
    <t>98,94</t>
  </si>
  <si>
    <t>82,47</t>
  </si>
  <si>
    <t>86,45</t>
  </si>
  <si>
    <t>89,74</t>
  </si>
  <si>
    <t>134,56</t>
  </si>
  <si>
    <t>128,98</t>
  </si>
  <si>
    <t>134,48</t>
  </si>
  <si>
    <t>174,91</t>
  </si>
  <si>
    <t>59,45</t>
  </si>
  <si>
    <t>90,70</t>
  </si>
  <si>
    <t>68,11</t>
  </si>
  <si>
    <t>72,98</t>
  </si>
  <si>
    <t>153,51</t>
  </si>
  <si>
    <t>105,84</t>
  </si>
  <si>
    <t>166,03</t>
  </si>
  <si>
    <t>157,81</t>
  </si>
  <si>
    <t>108,95</t>
  </si>
  <si>
    <t>170,64</t>
  </si>
  <si>
    <t>158,17</t>
  </si>
  <si>
    <t>114,33</t>
  </si>
  <si>
    <t>173,82</t>
  </si>
  <si>
    <t>125,43</t>
  </si>
  <si>
    <t>166,04</t>
  </si>
  <si>
    <t>118,38</t>
  </si>
  <si>
    <t>179,74</t>
  </si>
  <si>
    <t>130,18</t>
  </si>
  <si>
    <t>170,32</t>
  </si>
  <si>
    <t>121,47</t>
  </si>
  <si>
    <t>184,32</t>
  </si>
  <si>
    <t>139,76</t>
  </si>
  <si>
    <t>170,71</t>
  </si>
  <si>
    <t>126,84</t>
  </si>
  <si>
    <t>120,98</t>
  </si>
  <si>
    <t>139,88</t>
  </si>
  <si>
    <t>20,59</t>
  </si>
  <si>
    <t>28,53</t>
  </si>
  <si>
    <t>250,13</t>
  </si>
  <si>
    <t>230,32</t>
  </si>
  <si>
    <t>241,25</t>
  </si>
  <si>
    <t>290,89</t>
  </si>
  <si>
    <t>71,86</t>
  </si>
  <si>
    <t>64,76</t>
  </si>
  <si>
    <t>71,24</t>
  </si>
  <si>
    <t>76,34</t>
  </si>
  <si>
    <t>68,61</t>
  </si>
  <si>
    <t>78,43</t>
  </si>
  <si>
    <t>74,69</t>
  </si>
  <si>
    <t>71,09</t>
  </si>
  <si>
    <t>81,96</t>
  </si>
  <si>
    <t>78,81</t>
  </si>
  <si>
    <t>361,31</t>
  </si>
  <si>
    <t>335,09</t>
  </si>
  <si>
    <t>346,02</t>
  </si>
  <si>
    <t>417,61</t>
  </si>
  <si>
    <t>69,89</t>
  </si>
  <si>
    <t>60,01</t>
  </si>
  <si>
    <t>62,49</t>
  </si>
  <si>
    <t>59,39</t>
  </si>
  <si>
    <t>66,77</t>
  </si>
  <si>
    <t>59,78</t>
  </si>
  <si>
    <t>66,15</t>
  </si>
  <si>
    <t>165,91</t>
  </si>
  <si>
    <t>49,51</t>
  </si>
  <si>
    <t>112,99</t>
  </si>
  <si>
    <t>76,82</t>
  </si>
  <si>
    <t>62,08</t>
  </si>
  <si>
    <t>69,96</t>
  </si>
  <si>
    <t>71,00</t>
  </si>
  <si>
    <t>79,42</t>
  </si>
  <si>
    <t>355,24</t>
  </si>
  <si>
    <t>349,75</t>
  </si>
  <si>
    <t>372,45</t>
  </si>
  <si>
    <t>365,20</t>
  </si>
  <si>
    <t>463,07</t>
  </si>
  <si>
    <t>440,66</t>
  </si>
  <si>
    <t>432,61</t>
  </si>
  <si>
    <t>448,70</t>
  </si>
  <si>
    <t>431,71</t>
  </si>
  <si>
    <t>407,72</t>
  </si>
  <si>
    <t>580,06</t>
  </si>
  <si>
    <t>361,68</t>
  </si>
  <si>
    <t>512,23</t>
  </si>
  <si>
    <t>504,05</t>
  </si>
  <si>
    <t>457,65</t>
  </si>
  <si>
    <t>428,26</t>
  </si>
  <si>
    <t>419,86</t>
  </si>
  <si>
    <t>360,98</t>
  </si>
  <si>
    <t>352,30</t>
  </si>
  <si>
    <t>452,22</t>
  </si>
  <si>
    <t>445,29</t>
  </si>
  <si>
    <t>403,21</t>
  </si>
  <si>
    <t>390,34</t>
  </si>
  <si>
    <t>4.098,54</t>
  </si>
  <si>
    <t>4.107,05</t>
  </si>
  <si>
    <t>4.211,74</t>
  </si>
  <si>
    <t>4.215,72</t>
  </si>
  <si>
    <t>4.123,19</t>
  </si>
  <si>
    <t>4.141,13</t>
  </si>
  <si>
    <t>375,78</t>
  </si>
  <si>
    <t>325,68</t>
  </si>
  <si>
    <t>407,69</t>
  </si>
  <si>
    <t>350,94</t>
  </si>
  <si>
    <t>482,64</t>
  </si>
  <si>
    <t>445,90</t>
  </si>
  <si>
    <t>414,02</t>
  </si>
  <si>
    <t>439,58</t>
  </si>
  <si>
    <t>429,25</t>
  </si>
  <si>
    <t>407,57</t>
  </si>
  <si>
    <t>682,31</t>
  </si>
  <si>
    <t>578,38</t>
  </si>
  <si>
    <t>552,10</t>
  </si>
  <si>
    <t>572,22</t>
  </si>
  <si>
    <t>480,79</t>
  </si>
  <si>
    <t>458,29</t>
  </si>
  <si>
    <t>431,92</t>
  </si>
  <si>
    <t>457,60</t>
  </si>
  <si>
    <t>393,80</t>
  </si>
  <si>
    <t>400,33</t>
  </si>
  <si>
    <t>339,31</t>
  </si>
  <si>
    <t>520,50</t>
  </si>
  <si>
    <t>456,43</t>
  </si>
  <si>
    <t>427,33</t>
  </si>
  <si>
    <t>435,65</t>
  </si>
  <si>
    <t>392,43</t>
  </si>
  <si>
    <t>371,19</t>
  </si>
  <si>
    <t>4.043,26</t>
  </si>
  <si>
    <t>4.024,13</t>
  </si>
  <si>
    <t>4.143,76</t>
  </si>
  <si>
    <t>4.113,86</t>
  </si>
  <si>
    <t>4.121,48</t>
  </si>
  <si>
    <t>4.078,14</t>
  </si>
  <si>
    <t>4.066,64</t>
  </si>
  <si>
    <t>449,49</t>
  </si>
  <si>
    <t>478,30</t>
  </si>
  <si>
    <t>557,46</t>
  </si>
  <si>
    <t>538,94</t>
  </si>
  <si>
    <t>549,92</t>
  </si>
  <si>
    <t>527,90</t>
  </si>
  <si>
    <t>512,50</t>
  </si>
  <si>
    <t>690,08</t>
  </si>
  <si>
    <t>607,11</t>
  </si>
  <si>
    <t>559,36</t>
  </si>
  <si>
    <t>528,03</t>
  </si>
  <si>
    <t>463,20</t>
  </si>
  <si>
    <t>558,24</t>
  </si>
  <si>
    <t>497,38</t>
  </si>
  <si>
    <t>4.175,27</t>
  </si>
  <si>
    <t>4.271,46</t>
  </si>
  <si>
    <t>4.209,76</t>
  </si>
  <si>
    <t>1.431,78</t>
  </si>
  <si>
    <t>1.427,55</t>
  </si>
  <si>
    <t>1.419,77</t>
  </si>
  <si>
    <t>1.660,69</t>
  </si>
  <si>
    <t>1.651,98</t>
  </si>
  <si>
    <t>1.645,75</t>
  </si>
  <si>
    <t>3.963,96</t>
  </si>
  <si>
    <t>3.977,60</t>
  </si>
  <si>
    <t>3.996,03</t>
  </si>
  <si>
    <t>4.416,90</t>
  </si>
  <si>
    <t>4.454,44</t>
  </si>
  <si>
    <t>4.491,28</t>
  </si>
  <si>
    <t>2.774,72</t>
  </si>
  <si>
    <t>2.790,21</t>
  </si>
  <si>
    <t>2.805,98</t>
  </si>
  <si>
    <t>4.125,91</t>
  </si>
  <si>
    <t>4.132,99</t>
  </si>
  <si>
    <t>1.463,00</t>
  </si>
  <si>
    <t>1.451,65</t>
  </si>
  <si>
    <t>826,29</t>
  </si>
  <si>
    <t>455,54</t>
  </si>
  <si>
    <t>534,39</t>
  </si>
  <si>
    <t>483,22</t>
  </si>
  <si>
    <t>566,65</t>
  </si>
  <si>
    <t>399,81</t>
  </si>
  <si>
    <t>499,70</t>
  </si>
  <si>
    <t>421,07</t>
  </si>
  <si>
    <t>720,29</t>
  </si>
  <si>
    <t>477,43</t>
  </si>
  <si>
    <t>445,41</t>
  </si>
  <si>
    <t>429,01</t>
  </si>
  <si>
    <t>581,63</t>
  </si>
  <si>
    <t>475,10</t>
  </si>
  <si>
    <t>417,00</t>
  </si>
  <si>
    <t>460,01</t>
  </si>
  <si>
    <t>419,21</t>
  </si>
  <si>
    <t>401,09</t>
  </si>
  <si>
    <t>676,68</t>
  </si>
  <si>
    <t>726,44</t>
  </si>
  <si>
    <t>663,98</t>
  </si>
  <si>
    <t>650,82</t>
  </si>
  <si>
    <t>758,67</t>
  </si>
  <si>
    <t>572,21</t>
  </si>
  <si>
    <t>609,92</t>
  </si>
  <si>
    <t>570,36</t>
  </si>
  <si>
    <t>554,51</t>
  </si>
  <si>
    <t>659,45</t>
  </si>
  <si>
    <t>400,69</t>
  </si>
  <si>
    <t>448,05</t>
  </si>
  <si>
    <t>416,43</t>
  </si>
  <si>
    <t>675,92</t>
  </si>
  <si>
    <t>572,16</t>
  </si>
  <si>
    <t>43,73</t>
  </si>
  <si>
    <t>403,08</t>
  </si>
  <si>
    <t>32,62</t>
  </si>
  <si>
    <t>93,97</t>
  </si>
  <si>
    <t>68,26</t>
  </si>
  <si>
    <t>34,92</t>
  </si>
  <si>
    <t>42,47</t>
  </si>
  <si>
    <t>57,32</t>
  </si>
  <si>
    <t>154,28</t>
  </si>
  <si>
    <t>121,11</t>
  </si>
  <si>
    <t>463,58</t>
  </si>
  <si>
    <t>248,21</t>
  </si>
  <si>
    <t>108,21</t>
  </si>
  <si>
    <t>28,39</t>
  </si>
  <si>
    <t>109,19</t>
  </si>
  <si>
    <t>132,06</t>
  </si>
  <si>
    <t>173,74</t>
  </si>
  <si>
    <t>344,38</t>
  </si>
  <si>
    <t>151,38</t>
  </si>
  <si>
    <t>200,24</t>
  </si>
  <si>
    <t>132,23</t>
  </si>
  <si>
    <t>45,42</t>
  </si>
  <si>
    <t>114,28</t>
  </si>
  <si>
    <t>79,46</t>
  </si>
  <si>
    <t>1,89</t>
  </si>
  <si>
    <t>1,64</t>
  </si>
  <si>
    <t>4,63</t>
  </si>
  <si>
    <t>489,25</t>
  </si>
  <si>
    <t>142,54</t>
  </si>
  <si>
    <t>242,83</t>
  </si>
  <si>
    <t>8,34</t>
  </si>
  <si>
    <t>10,48</t>
  </si>
  <si>
    <t>24,10</t>
  </si>
  <si>
    <t>39,57</t>
  </si>
  <si>
    <t>36,25</t>
  </si>
  <si>
    <t>34,47</t>
  </si>
  <si>
    <t>168,65</t>
  </si>
  <si>
    <t>129,46</t>
  </si>
  <si>
    <t>116,61</t>
  </si>
  <si>
    <t>85,38</t>
  </si>
  <si>
    <t>73,88</t>
  </si>
  <si>
    <t>57,20</t>
  </si>
  <si>
    <t>52,04</t>
  </si>
  <si>
    <t>112,23</t>
  </si>
  <si>
    <t>79,64</t>
  </si>
  <si>
    <t>80,58</t>
  </si>
  <si>
    <t>39,82</t>
  </si>
  <si>
    <t>35,15</t>
  </si>
  <si>
    <t>35,52</t>
  </si>
  <si>
    <t>168,54</t>
  </si>
  <si>
    <t>180,95</t>
  </si>
  <si>
    <t>203,50</t>
  </si>
  <si>
    <t>230,30</t>
  </si>
  <si>
    <t>421,83</t>
  </si>
  <si>
    <t>123,37</t>
  </si>
  <si>
    <t>4.002,41</t>
  </si>
  <si>
    <t>2.333,01</t>
  </si>
  <si>
    <t>2.483,87</t>
  </si>
  <si>
    <t>1.913,10</t>
  </si>
  <si>
    <t>2.755,58</t>
  </si>
  <si>
    <t>2.148,71</t>
  </si>
  <si>
    <t>4.010,19</t>
  </si>
  <si>
    <t>2.340,80</t>
  </si>
  <si>
    <t>2.491,66</t>
  </si>
  <si>
    <t>1.920,89</t>
  </si>
  <si>
    <t>2.763,37</t>
  </si>
  <si>
    <t>2.235,30</t>
  </si>
  <si>
    <t>1.300,68</t>
  </si>
  <si>
    <t>1.258,98</t>
  </si>
  <si>
    <t>148,36</t>
  </si>
  <si>
    <t>PAR DE TABELAS DE BASQUETE DE COMPENSADO NAVAL, COM AROS E REDES - FORNECIMENTO E INSTALAÇÃO. AF_03/2022</t>
  </si>
  <si>
    <t>4.375,42</t>
  </si>
  <si>
    <t>215,14</t>
  </si>
  <si>
    <t>99,38</t>
  </si>
  <si>
    <t>263,30</t>
  </si>
  <si>
    <t>685,07</t>
  </si>
  <si>
    <t>1.066,35</t>
  </si>
  <si>
    <t>4.789,57</t>
  </si>
  <si>
    <t>7.069,68</t>
  </si>
  <si>
    <t>22,41</t>
  </si>
  <si>
    <t>46,99</t>
  </si>
  <si>
    <t>3.328,07</t>
  </si>
  <si>
    <t>5.197,26</t>
  </si>
  <si>
    <t>4.023,28</t>
  </si>
  <si>
    <t>3.582,35</t>
  </si>
  <si>
    <t>4.679,00</t>
  </si>
  <si>
    <t>SINAPI 03/2022</t>
  </si>
  <si>
    <t>104,82</t>
  </si>
  <si>
    <t>73,38</t>
  </si>
  <si>
    <t>70,84</t>
  </si>
  <si>
    <t>264,16</t>
  </si>
  <si>
    <t>149,26</t>
  </si>
  <si>
    <t>10,79</t>
  </si>
  <si>
    <t>7,42</t>
  </si>
  <si>
    <t>7,70</t>
  </si>
  <si>
    <t>7,73</t>
  </si>
  <si>
    <t>23,05</t>
  </si>
  <si>
    <t>17,21</t>
  </si>
  <si>
    <t>51,20</t>
  </si>
  <si>
    <t>4,96</t>
  </si>
  <si>
    <t>386,33</t>
  </si>
  <si>
    <t>40,02</t>
  </si>
  <si>
    <t>40,16</t>
  </si>
  <si>
    <t>273,72</t>
  </si>
  <si>
    <t>415,83</t>
  </si>
  <si>
    <t>19,77</t>
  </si>
  <si>
    <t>63,91</t>
  </si>
  <si>
    <t>248,11</t>
  </si>
  <si>
    <t>290,48</t>
  </si>
  <si>
    <t>64,65</t>
  </si>
  <si>
    <t>178,35</t>
  </si>
  <si>
    <t>93,13</t>
  </si>
  <si>
    <t>110,54</t>
  </si>
  <si>
    <t>73,93</t>
  </si>
  <si>
    <t>1.781,99</t>
  </si>
  <si>
    <t>AJUDANTE DE ELETRICISTA (HORISTA)</t>
  </si>
  <si>
    <t>1.901,99</t>
  </si>
  <si>
    <t>1.754,55</t>
  </si>
  <si>
    <t>1.682,00</t>
  </si>
  <si>
    <t>1.906,44</t>
  </si>
  <si>
    <t>100,39</t>
  </si>
  <si>
    <t>107,95</t>
  </si>
  <si>
    <t>66,84</t>
  </si>
  <si>
    <t>86,80</t>
  </si>
  <si>
    <t>14,16</t>
  </si>
  <si>
    <t>2.509,07</t>
  </si>
  <si>
    <t>20,13</t>
  </si>
  <si>
    <t>113,54</t>
  </si>
  <si>
    <t>28,03</t>
  </si>
  <si>
    <t>39,89</t>
  </si>
  <si>
    <t>47,32</t>
  </si>
  <si>
    <t>64,50</t>
  </si>
  <si>
    <t>92,20</t>
  </si>
  <si>
    <t>115,84</t>
  </si>
  <si>
    <t>2.707,26</t>
  </si>
  <si>
    <t>109,44</t>
  </si>
  <si>
    <t>2.757,49</t>
  </si>
  <si>
    <t>10.324,42</t>
  </si>
  <si>
    <t>5.384,61</t>
  </si>
  <si>
    <t>7.146,43</t>
  </si>
  <si>
    <t>6.674,37</t>
  </si>
  <si>
    <t>3.176,50</t>
  </si>
  <si>
    <t>2.235,38</t>
  </si>
  <si>
    <t>3.318,50</t>
  </si>
  <si>
    <t>4.586,48</t>
  </si>
  <si>
    <t>1.996,39</t>
  </si>
  <si>
    <t>18.176,92</t>
  </si>
  <si>
    <t>8.606,21</t>
  </si>
  <si>
    <t>9.648,27</t>
  </si>
  <si>
    <t>10.900,49</t>
  </si>
  <si>
    <t>14.981,92</t>
  </si>
  <si>
    <t>5.275,35</t>
  </si>
  <si>
    <t>6.538,03</t>
  </si>
  <si>
    <t>9.715,37</t>
  </si>
  <si>
    <t>10.071,37</t>
  </si>
  <si>
    <t>11.557,63</t>
  </si>
  <si>
    <t>6.312,44</t>
  </si>
  <si>
    <t>6.797,12</t>
  </si>
  <si>
    <t>10.044,83</t>
  </si>
  <si>
    <t>11.620,89</t>
  </si>
  <si>
    <t>12.156,93</t>
  </si>
  <si>
    <t>1.794,04</t>
  </si>
  <si>
    <t>1.940,69</t>
  </si>
  <si>
    <t>2.581,38</t>
  </si>
  <si>
    <t>2.878,64</t>
  </si>
  <si>
    <t>3.381,38</t>
  </si>
  <si>
    <t>3.806,57</t>
  </si>
  <si>
    <t>1.536,90</t>
  </si>
  <si>
    <t>1.692,29</t>
  </si>
  <si>
    <t>4.809,19</t>
  </si>
  <si>
    <t>5.072,73</t>
  </si>
  <si>
    <t>6.731,56</t>
  </si>
  <si>
    <t>8.156,18</t>
  </si>
  <si>
    <t>9.174,34</t>
  </si>
  <si>
    <t>72.297,57</t>
  </si>
  <si>
    <t>22.628,98</t>
  </si>
  <si>
    <t>29.203,15</t>
  </si>
  <si>
    <t>42.488,30</t>
  </si>
  <si>
    <t>5.218,33</t>
  </si>
  <si>
    <t>32,86</t>
  </si>
  <si>
    <t>420,09</t>
  </si>
  <si>
    <t>730,33</t>
  </si>
  <si>
    <t>51,12</t>
  </si>
  <si>
    <t>36,51</t>
  </si>
  <si>
    <t>10.155,19</t>
  </si>
  <si>
    <t>9.588,97</t>
  </si>
  <si>
    <t>14.424,60</t>
  </si>
  <si>
    <t>107,66</t>
  </si>
  <si>
    <t>19.070,61</t>
  </si>
  <si>
    <t>2.591,14</t>
  </si>
  <si>
    <t>1.922,57</t>
  </si>
  <si>
    <t>2.312,51</t>
  </si>
  <si>
    <t>4.213,94</t>
  </si>
  <si>
    <t>1.899,94</t>
  </si>
  <si>
    <t>10,08</t>
  </si>
  <si>
    <t>1.786,17</t>
  </si>
  <si>
    <t>2.251,12</t>
  </si>
  <si>
    <t>19,18</t>
  </si>
  <si>
    <t>3.397,33</t>
  </si>
  <si>
    <t>875,26</t>
  </si>
  <si>
    <t>505,19</t>
  </si>
  <si>
    <t>44,32</t>
  </si>
  <si>
    <t>59,48</t>
  </si>
  <si>
    <t>117,77</t>
  </si>
  <si>
    <t>29,44</t>
  </si>
  <si>
    <t>44,10</t>
  </si>
  <si>
    <t>51,95</t>
  </si>
  <si>
    <t>165,00</t>
  </si>
  <si>
    <t>102,19</t>
  </si>
  <si>
    <t>220,35</t>
  </si>
  <si>
    <t>127,74</t>
  </si>
  <si>
    <t>633,46</t>
  </si>
  <si>
    <t>4.919,00</t>
  </si>
  <si>
    <t>6.708,18</t>
  </si>
  <si>
    <t>6.152,91</t>
  </si>
  <si>
    <t>26.762,69</t>
  </si>
  <si>
    <t>5.627,66</t>
  </si>
  <si>
    <t>20.009,49</t>
  </si>
  <si>
    <t>24.319,86</t>
  </si>
  <si>
    <t>1.102,67</t>
  </si>
  <si>
    <t>42,43</t>
  </si>
  <si>
    <t>69,60</t>
  </si>
  <si>
    <t>102,23</t>
  </si>
  <si>
    <t>156,60</t>
  </si>
  <si>
    <t>97,68</t>
  </si>
  <si>
    <t>57,73</t>
  </si>
  <si>
    <t>79,23</t>
  </si>
  <si>
    <t>50,62</t>
  </si>
  <si>
    <t>42,00</t>
  </si>
  <si>
    <t>38,51</t>
  </si>
  <si>
    <t>33,25</t>
  </si>
  <si>
    <t>33,94</t>
  </si>
  <si>
    <t>33,48</t>
  </si>
  <si>
    <t>245,91</t>
  </si>
  <si>
    <t>2.517,11</t>
  </si>
  <si>
    <t>2.116,43</t>
  </si>
  <si>
    <t>862,47</t>
  </si>
  <si>
    <t>12.462,61</t>
  </si>
  <si>
    <t>839,39</t>
  </si>
  <si>
    <t>1.309,94</t>
  </si>
  <si>
    <t>1.434,22</t>
  </si>
  <si>
    <t>1.414,94</t>
  </si>
  <si>
    <t>7.934,58</t>
  </si>
  <si>
    <t>3.679,21</t>
  </si>
  <si>
    <t>7.464,35</t>
  </si>
  <si>
    <t>1.516,81</t>
  </si>
  <si>
    <t>59.964,11</t>
  </si>
  <si>
    <t>64.244,11</t>
  </si>
  <si>
    <t>214.409,65</t>
  </si>
  <si>
    <t>92.109,20</t>
  </si>
  <si>
    <t>46,88</t>
  </si>
  <si>
    <t>237,08</t>
  </si>
  <si>
    <t>250,50</t>
  </si>
  <si>
    <t>12,22</t>
  </si>
  <si>
    <t>83,67</t>
  </si>
  <si>
    <t>79,09</t>
  </si>
  <si>
    <t>28,19</t>
  </si>
  <si>
    <t>27,72</t>
  </si>
  <si>
    <t>31,40</t>
  </si>
  <si>
    <t>33,54</t>
  </si>
  <si>
    <t>86,37</t>
  </si>
  <si>
    <t>28,09</t>
  </si>
  <si>
    <t>19,07</t>
  </si>
  <si>
    <t>446,00</t>
  </si>
  <si>
    <t>612,97</t>
  </si>
  <si>
    <t>5.920,56</t>
  </si>
  <si>
    <t>994,52</t>
  </si>
  <si>
    <t>1.282,01</t>
  </si>
  <si>
    <t>2.855,23</t>
  </si>
  <si>
    <t>280,79</t>
  </si>
  <si>
    <t>303,35</t>
  </si>
  <si>
    <t>383,70</t>
  </si>
  <si>
    <t>317,80</t>
  </si>
  <si>
    <t>388,22</t>
  </si>
  <si>
    <t>37,49</t>
  </si>
  <si>
    <t>51,10</t>
  </si>
  <si>
    <t>120,83</t>
  </si>
  <si>
    <t>180,74</t>
  </si>
  <si>
    <t>241,22</t>
  </si>
  <si>
    <t>291,52</t>
  </si>
  <si>
    <t>369,49</t>
  </si>
  <si>
    <t>1.693,37</t>
  </si>
  <si>
    <t>72,90</t>
  </si>
  <si>
    <t>3.307,76</t>
  </si>
  <si>
    <t>161,48</t>
  </si>
  <si>
    <t>267,59</t>
  </si>
  <si>
    <t>400,05</t>
  </si>
  <si>
    <t>804,75</t>
  </si>
  <si>
    <t>501,10</t>
  </si>
  <si>
    <t>3.147,14</t>
  </si>
  <si>
    <t>1.007,01</t>
  </si>
  <si>
    <t>319,14</t>
  </si>
  <si>
    <t>516,75</t>
  </si>
  <si>
    <t>2.105,05</t>
  </si>
  <si>
    <t>3.531,58</t>
  </si>
  <si>
    <t>4.441,74</t>
  </si>
  <si>
    <t>50,93</t>
  </si>
  <si>
    <t>33,26</t>
  </si>
  <si>
    <t>0,71</t>
  </si>
  <si>
    <t>34,60</t>
  </si>
  <si>
    <t>55,76</t>
  </si>
  <si>
    <t>112,79</t>
  </si>
  <si>
    <t>385.595,00</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</si>
  <si>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</si>
  <si>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</si>
  <si>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402.678,28</t>
  </si>
  <si>
    <t>339.225,92</t>
  </si>
  <si>
    <t>CAMINHAO TOCO, PESO BRUTO TOTAL 16000 KG, CARGA UTIL MAXIMA 10600 KG, DISTANCIA ENTRE EIXOS 4,80 M, POTENCIA 277 CV (INCLUI CABINE E CHASSI, NAO INCLUI CARROCERIA)</t>
  </si>
  <si>
    <t>472.231,79</t>
  </si>
  <si>
    <t>CAMINHAO TOCO, PESO BRUTO TOTAL 16000 KG, CARGA UTIL MAXIMA 10780 KG, DISTANCIA ENTRE EIXOS 3,56 M, POTENCIA 277 CV (INCLUI CABINE E CHASSI, NAO INCLUI CARROCERIA)</t>
  </si>
  <si>
    <t>474.062,17</t>
  </si>
  <si>
    <t>CAMINHAO TOCO, PESO BRUTO TOTAL 16000 KG, CARGA UTIL MAXIMA 11030 KG, DISTANCIA ENTRE EIXOS 5,41 M, POTENCIA 185 CV (INCLUI CABINE E CHASSI, NAO INCLUI CARROCERIA)</t>
  </si>
  <si>
    <t>429.889,57</t>
  </si>
  <si>
    <t>CAMINHAO TOCO, PESO BRUTO TOTAL 16000 KG, CARGA UTIL MAXIMA 11330 KG, DISTANCIA ENTRE EIXOS 4,80 M, POTENCIA 186 CV (INCLUI CABINE E CHASSI, NAO INCLUI CARROCERIA)</t>
  </si>
  <si>
    <t>474.062,13</t>
  </si>
  <si>
    <t>452.708,00</t>
  </si>
  <si>
    <t>316.041,45</t>
  </si>
  <si>
    <t>346.486,33</t>
  </si>
  <si>
    <t>CAMINHAO TOCO, PESO BRUTO TOTAL 9600 KG, CARGA UTIL MAXIMA 6190 KG, DISTANCIA ENTRE EIXOS 3,70 M, POTENCIA 156 CV (INCLUI CABINE E CHASSI, NAO INCLUI CARROCERIA)</t>
  </si>
  <si>
    <t>345.266,12</t>
  </si>
  <si>
    <t>492.975,84</t>
  </si>
  <si>
    <t>CAMINHAO TRUCADO, PESO BRUTO TOTAL 23000 KG, CARGA UTIL MAXIMA 15285 KG, DISTANCIA ENTRE EIXOS 4,80 M, POTENCIA 326 CV (INCLUI CABINE E CHASSI, NAO INCLUI CARROCERIA)</t>
  </si>
  <si>
    <t>556.428,19</t>
  </si>
  <si>
    <t>500.663,33</t>
  </si>
  <si>
    <t>528.362,74</t>
  </si>
  <si>
    <t>CAMINHAO TRUCADO, PESO BRUTO TOTAL 23000 KG, CARGA UTIL MAXIMA 16360 KG, CABINE ESTENDIDA, DISTANCIA ENTRE EIXOS 3,56 M, POTENCIA 277 CV (INCLUI CABINE E CHASSI, NAO INCLUI CARROCERIA)</t>
  </si>
  <si>
    <t>522.261,55</t>
  </si>
  <si>
    <t>239.030,67</t>
  </si>
  <si>
    <t>4,85</t>
  </si>
  <si>
    <t>13,65</t>
  </si>
  <si>
    <t>3,84</t>
  </si>
  <si>
    <t>50,70</t>
  </si>
  <si>
    <t>84,81</t>
  </si>
  <si>
    <t>26,67</t>
  </si>
  <si>
    <t>24,02</t>
  </si>
  <si>
    <t>45,28</t>
  </si>
  <si>
    <t>29,57</t>
  </si>
  <si>
    <t>66,95</t>
  </si>
  <si>
    <t>60,70</t>
  </si>
  <si>
    <t>117,40</t>
  </si>
  <si>
    <t>105,64</t>
  </si>
  <si>
    <t>31,06</t>
  </si>
  <si>
    <t>45,78</t>
  </si>
  <si>
    <t>77,95</t>
  </si>
  <si>
    <t>2.390,48</t>
  </si>
  <si>
    <t>199,00</t>
  </si>
  <si>
    <t>5.926,93</t>
  </si>
  <si>
    <t>101,50</t>
  </si>
  <si>
    <t>162,41</t>
  </si>
  <si>
    <t>194,79</t>
  </si>
  <si>
    <t>537.086,47</t>
  </si>
  <si>
    <t>460.626,33</t>
  </si>
  <si>
    <t>466.220,91</t>
  </si>
  <si>
    <t>530.000,00</t>
  </si>
  <si>
    <t>649.911,97</t>
  </si>
  <si>
    <t>2.269,69</t>
  </si>
  <si>
    <t>44,64</t>
  </si>
  <si>
    <t>14,13</t>
  </si>
  <si>
    <t>45,82</t>
  </si>
  <si>
    <t>52,97</t>
  </si>
  <si>
    <t>48,88</t>
  </si>
  <si>
    <t>68,71</t>
  </si>
  <si>
    <t>98,68</t>
  </si>
  <si>
    <t>69,61</t>
  </si>
  <si>
    <t>67,32</t>
  </si>
  <si>
    <t>82,08</t>
  </si>
  <si>
    <t>23,63</t>
  </si>
  <si>
    <t>31,77</t>
  </si>
  <si>
    <t>124,51</t>
  </si>
  <si>
    <t>48,59</t>
  </si>
  <si>
    <t>111,06</t>
  </si>
  <si>
    <t>80,05</t>
  </si>
  <si>
    <t>92,85</t>
  </si>
  <si>
    <t>133,76</t>
  </si>
  <si>
    <t>46,94</t>
  </si>
  <si>
    <t>53,42</t>
  </si>
  <si>
    <t>65,58</t>
  </si>
  <si>
    <t>270,69</t>
  </si>
  <si>
    <t>75,90</t>
  </si>
  <si>
    <t>245,51</t>
  </si>
  <si>
    <t>5.397,13</t>
  </si>
  <si>
    <t>45,94</t>
  </si>
  <si>
    <t>27,49</t>
  </si>
  <si>
    <t>93,50</t>
  </si>
  <si>
    <t>26,63</t>
  </si>
  <si>
    <t>12.074,50</t>
  </si>
  <si>
    <t>10.136,45</t>
  </si>
  <si>
    <t>8.749,63</t>
  </si>
  <si>
    <t>6.763,80</t>
  </si>
  <si>
    <t>119.593,27</t>
  </si>
  <si>
    <t>15.745,24</t>
  </si>
  <si>
    <t>14.961,88</t>
  </si>
  <si>
    <t>92,03</t>
  </si>
  <si>
    <t>99,36</t>
  </si>
  <si>
    <t>113,78</t>
  </si>
  <si>
    <t>137,28</t>
  </si>
  <si>
    <t>155,92</t>
  </si>
  <si>
    <t>185,42</t>
  </si>
  <si>
    <t>58,99</t>
  </si>
  <si>
    <t>158.054,55</t>
  </si>
  <si>
    <t>127.366,79</t>
  </si>
  <si>
    <t>272.675,11</t>
  </si>
  <si>
    <t>296.181,33</t>
  </si>
  <si>
    <t>107.096,59</t>
  </si>
  <si>
    <t>68.958,61</t>
  </si>
  <si>
    <t>80.198,04</t>
  </si>
  <si>
    <t>107.403,91</t>
  </si>
  <si>
    <t>26,18</t>
  </si>
  <si>
    <t>433,22</t>
  </si>
  <si>
    <t>450,17</t>
  </si>
  <si>
    <t>455,23</t>
  </si>
  <si>
    <t>468,42</t>
  </si>
  <si>
    <t>485,54</t>
  </si>
  <si>
    <t>495,00</t>
  </si>
  <si>
    <t>434,03</t>
  </si>
  <si>
    <t>415,64</t>
  </si>
  <si>
    <t>398,78</t>
  </si>
  <si>
    <t>457,01</t>
  </si>
  <si>
    <t>463,64</t>
  </si>
  <si>
    <t>395,85</t>
  </si>
  <si>
    <t>428,84</t>
  </si>
  <si>
    <t>411,08</t>
  </si>
  <si>
    <t>455,03</t>
  </si>
  <si>
    <t>409,04</t>
  </si>
  <si>
    <t>442,03</t>
  </si>
  <si>
    <t>434,07</t>
  </si>
  <si>
    <t>458,13</t>
  </si>
  <si>
    <t>477,70</t>
  </si>
  <si>
    <t>422,24</t>
  </si>
  <si>
    <t>440,47</t>
  </si>
  <si>
    <t>489,44</t>
  </si>
  <si>
    <t>522,94</t>
  </si>
  <si>
    <t>559,22</t>
  </si>
  <si>
    <t>363,52</t>
  </si>
  <si>
    <t>369,46</t>
  </si>
  <si>
    <t>125,69</t>
  </si>
  <si>
    <t>52,91</t>
  </si>
  <si>
    <t>33,43</t>
  </si>
  <si>
    <t>25,93</t>
  </si>
  <si>
    <t>14,94</t>
  </si>
  <si>
    <t>29,02</t>
  </si>
  <si>
    <t>5.152,03</t>
  </si>
  <si>
    <t>3.127,73</t>
  </si>
  <si>
    <t>17.202,00</t>
  </si>
  <si>
    <t>46,35</t>
  </si>
  <si>
    <t>114,03</t>
  </si>
  <si>
    <t>20.196,15</t>
  </si>
  <si>
    <t>14.644,49</t>
  </si>
  <si>
    <t>120.724,20</t>
  </si>
  <si>
    <t>30,20</t>
  </si>
  <si>
    <t>30,19</t>
  </si>
  <si>
    <t>76,69</t>
  </si>
  <si>
    <t>43,31</t>
  </si>
  <si>
    <t>5,88</t>
  </si>
  <si>
    <t>71,77</t>
  </si>
  <si>
    <t>37,13</t>
  </si>
  <si>
    <t>104,93</t>
  </si>
  <si>
    <t>183,86</t>
  </si>
  <si>
    <t>84,27</t>
  </si>
  <si>
    <t>41,59</t>
  </si>
  <si>
    <t>128,16</t>
  </si>
  <si>
    <t>64,61</t>
  </si>
  <si>
    <t>7,38</t>
  </si>
  <si>
    <t>173,32</t>
  </si>
  <si>
    <t>252,91</t>
  </si>
  <si>
    <t>646,42</t>
  </si>
  <si>
    <t>145,05</t>
  </si>
  <si>
    <t>26,24</t>
  </si>
  <si>
    <t>136,34</t>
  </si>
  <si>
    <t>75,36</t>
  </si>
  <si>
    <t>21,01</t>
  </si>
  <si>
    <t>195,69</t>
  </si>
  <si>
    <t>93,65</t>
  </si>
  <si>
    <t>75,29</t>
  </si>
  <si>
    <t>81,12</t>
  </si>
  <si>
    <t>152,75</t>
  </si>
  <si>
    <t>202,48</t>
  </si>
  <si>
    <t>85,77</t>
  </si>
  <si>
    <t>190,84</t>
  </si>
  <si>
    <t>78,45</t>
  </si>
  <si>
    <t>188,98</t>
  </si>
  <si>
    <t>41,26</t>
  </si>
  <si>
    <t>101,82</t>
  </si>
  <si>
    <t>230,62</t>
  </si>
  <si>
    <t>51,70</t>
  </si>
  <si>
    <t>42,70</t>
  </si>
  <si>
    <t>270,05</t>
  </si>
  <si>
    <t>12,27</t>
  </si>
  <si>
    <t>101,72</t>
  </si>
  <si>
    <t>58,84</t>
  </si>
  <si>
    <t>94,54</t>
  </si>
  <si>
    <t>427,01</t>
  </si>
  <si>
    <t>127,49</t>
  </si>
  <si>
    <t>70,71</t>
  </si>
  <si>
    <t>97,89</t>
  </si>
  <si>
    <t>67,02</t>
  </si>
  <si>
    <t>43,85</t>
  </si>
  <si>
    <t>278,06</t>
  </si>
  <si>
    <t>139,18</t>
  </si>
  <si>
    <t>721,72</t>
  </si>
  <si>
    <t>56,47</t>
  </si>
  <si>
    <t>163,21</t>
  </si>
  <si>
    <t>94,04</t>
  </si>
  <si>
    <t>220,30</t>
  </si>
  <si>
    <t>445,16</t>
  </si>
  <si>
    <t>43,49</t>
  </si>
  <si>
    <t>25,24</t>
  </si>
  <si>
    <t>149,11</t>
  </si>
  <si>
    <t>213,26</t>
  </si>
  <si>
    <t>427,54</t>
  </si>
  <si>
    <t>64,12</t>
  </si>
  <si>
    <t>49,19</t>
  </si>
  <si>
    <t>203,31</t>
  </si>
  <si>
    <t>264,80</t>
  </si>
  <si>
    <t>505,54</t>
  </si>
  <si>
    <t>1.264,57</t>
  </si>
  <si>
    <t>298,71</t>
  </si>
  <si>
    <t>629,11</t>
  </si>
  <si>
    <t>190,80</t>
  </si>
  <si>
    <t>33,84</t>
  </si>
  <si>
    <t>2.234,60</t>
  </si>
  <si>
    <t>5.407,34</t>
  </si>
  <si>
    <t>4.643,20</t>
  </si>
  <si>
    <t>3.872,97</t>
  </si>
  <si>
    <t>51,47</t>
  </si>
  <si>
    <t>30,88</t>
  </si>
  <si>
    <t>98,14</t>
  </si>
  <si>
    <t>563,48</t>
  </si>
  <si>
    <t>25,08</t>
  </si>
  <si>
    <t>23,69</t>
  </si>
  <si>
    <t>1.533,57</t>
  </si>
  <si>
    <t>1.206,39</t>
  </si>
  <si>
    <t>1.867,87</t>
  </si>
  <si>
    <t>4.363,94</t>
  </si>
  <si>
    <t>354,93</t>
  </si>
  <si>
    <t>402,66</t>
  </si>
  <si>
    <t>565,09</t>
  </si>
  <si>
    <t>946,32</t>
  </si>
  <si>
    <t>827,69</t>
  </si>
  <si>
    <t>1.533,73</t>
  </si>
  <si>
    <t>1.299,89</t>
  </si>
  <si>
    <t>2.140,92</t>
  </si>
  <si>
    <t>4.576,89</t>
  </si>
  <si>
    <t>53,11</t>
  </si>
  <si>
    <t>52,29</t>
  </si>
  <si>
    <t>74,90</t>
  </si>
  <si>
    <t>64,58</t>
  </si>
  <si>
    <t>31,54</t>
  </si>
  <si>
    <t>113,49</t>
  </si>
  <si>
    <t>99,77</t>
  </si>
  <si>
    <t>72,24</t>
  </si>
  <si>
    <t>88,76</t>
  </si>
  <si>
    <t>106,66</t>
  </si>
  <si>
    <t>119,72</t>
  </si>
  <si>
    <t>127,63</t>
  </si>
  <si>
    <t>144,81</t>
  </si>
  <si>
    <t>272,60</t>
  </si>
  <si>
    <t>133,56</t>
  </si>
  <si>
    <t>137,70</t>
  </si>
  <si>
    <t>162,24</t>
  </si>
  <si>
    <t>334,77</t>
  </si>
  <si>
    <t>284,13</t>
  </si>
  <si>
    <t>142,66</t>
  </si>
  <si>
    <t>145,20</t>
  </si>
  <si>
    <t>155,28</t>
  </si>
  <si>
    <t>264,78</t>
  </si>
  <si>
    <t>161,54</t>
  </si>
  <si>
    <t>177,25</t>
  </si>
  <si>
    <t>296,62</t>
  </si>
  <si>
    <t>328,49</t>
  </si>
  <si>
    <t>162,54</t>
  </si>
  <si>
    <t>162,66</t>
  </si>
  <si>
    <t>330,91</t>
  </si>
  <si>
    <t>532,13</t>
  </si>
  <si>
    <t>236,49</t>
  </si>
  <si>
    <t>227,91</t>
  </si>
  <si>
    <t>528,00</t>
  </si>
  <si>
    <t>51,94</t>
  </si>
  <si>
    <t>70,95</t>
  </si>
  <si>
    <t>57,07</t>
  </si>
  <si>
    <t>177,77</t>
  </si>
  <si>
    <t>192,64</t>
  </si>
  <si>
    <t>195,42</t>
  </si>
  <si>
    <t>191,16</t>
  </si>
  <si>
    <t>224,46</t>
  </si>
  <si>
    <t>239,55</t>
  </si>
  <si>
    <t>698,45</t>
  </si>
  <si>
    <t>640,20</t>
  </si>
  <si>
    <t>152,85</t>
  </si>
  <si>
    <t>127.948,23</t>
  </si>
  <si>
    <t>719,13</t>
  </si>
  <si>
    <t>1.629,71</t>
  </si>
  <si>
    <t>103,35</t>
  </si>
  <si>
    <t>20,88</t>
  </si>
  <si>
    <t>27,92</t>
  </si>
  <si>
    <t>11,33</t>
  </si>
  <si>
    <t>ELETRICISTA (HORISTA)</t>
  </si>
  <si>
    <t>ELETRICISTA DE MANUTENCAO INDUSTRIAL (HORISTA)</t>
  </si>
  <si>
    <t>31,92</t>
  </si>
  <si>
    <t>29,24</t>
  </si>
  <si>
    <t>3,00</t>
  </si>
  <si>
    <t>40,24</t>
  </si>
  <si>
    <t>47,05</t>
  </si>
  <si>
    <t>73,32</t>
  </si>
  <si>
    <t>25,16</t>
  </si>
  <si>
    <t>8,83</t>
  </si>
  <si>
    <t>15,69</t>
  </si>
  <si>
    <t>15,94</t>
  </si>
  <si>
    <t>ELETROTECNICO (HORISTA)</t>
  </si>
  <si>
    <t>3.493,37</t>
  </si>
  <si>
    <t>3.858,80</t>
  </si>
  <si>
    <t>21,19</t>
  </si>
  <si>
    <t>3.753,88</t>
  </si>
  <si>
    <t>77,79</t>
  </si>
  <si>
    <t>13.777,22</t>
  </si>
  <si>
    <t>88,53</t>
  </si>
  <si>
    <t>15.681,31</t>
  </si>
  <si>
    <t>121,02</t>
  </si>
  <si>
    <t>21.435,93</t>
  </si>
  <si>
    <t>78,92</t>
  </si>
  <si>
    <t>13.978,21</t>
  </si>
  <si>
    <t>15.770,17</t>
  </si>
  <si>
    <t>122,01</t>
  </si>
  <si>
    <t>21.611,52</t>
  </si>
  <si>
    <t>75,21</t>
  </si>
  <si>
    <t>13.321,45</t>
  </si>
  <si>
    <t>13.011,81</t>
  </si>
  <si>
    <t>49,30</t>
  </si>
  <si>
    <t>370,51</t>
  </si>
  <si>
    <t>1.049,28</t>
  </si>
  <si>
    <t>984.925,20</t>
  </si>
  <si>
    <t>892.500,00</t>
  </si>
  <si>
    <t>934.500,00</t>
  </si>
  <si>
    <t>801.463,90</t>
  </si>
  <si>
    <t>957.600,00</t>
  </si>
  <si>
    <t>735.000,00</t>
  </si>
  <si>
    <t>876.750,00</t>
  </si>
  <si>
    <t>840.000,00</t>
  </si>
  <si>
    <t>948.175,20</t>
  </si>
  <si>
    <t>57,02</t>
  </si>
  <si>
    <t>1.060,00</t>
  </si>
  <si>
    <t>573,33</t>
  </si>
  <si>
    <t>565,00</t>
  </si>
  <si>
    <t>1.024,81</t>
  </si>
  <si>
    <t>1.403,58</t>
  </si>
  <si>
    <t>224,43</t>
  </si>
  <si>
    <t>327,42</t>
  </si>
  <si>
    <t>72,41</t>
  </si>
  <si>
    <t>98,46</t>
  </si>
  <si>
    <t>34,29</t>
  </si>
  <si>
    <t>175,00</t>
  </si>
  <si>
    <t>553,84</t>
  </si>
  <si>
    <t>276,92</t>
  </si>
  <si>
    <t>169,23</t>
  </si>
  <si>
    <t>200,00</t>
  </si>
  <si>
    <t>238,46</t>
  </si>
  <si>
    <t>277,95</t>
  </si>
  <si>
    <t>55,57</t>
  </si>
  <si>
    <t>175,48</t>
  </si>
  <si>
    <t>228,51</t>
  </si>
  <si>
    <t>57,56</t>
  </si>
  <si>
    <t>144,40</t>
  </si>
  <si>
    <t>65,76</t>
  </si>
  <si>
    <t>99,18</t>
  </si>
  <si>
    <t>129,72</t>
  </si>
  <si>
    <t>80,99</t>
  </si>
  <si>
    <t>42,94</t>
  </si>
  <si>
    <t>69,05</t>
  </si>
  <si>
    <t>43,06</t>
  </si>
  <si>
    <t>150,74</t>
  </si>
  <si>
    <t>138,66</t>
  </si>
  <si>
    <t>122,62</t>
  </si>
  <si>
    <t>140,32</t>
  </si>
  <si>
    <t>235,75</t>
  </si>
  <si>
    <t>109,94</t>
  </si>
  <si>
    <t>157,12</t>
  </si>
  <si>
    <t>168,53</t>
  </si>
  <si>
    <t>75,39</t>
  </si>
  <si>
    <t>6.823.378,57</t>
  </si>
  <si>
    <t>2.920.986,59</t>
  </si>
  <si>
    <t>32,03</t>
  </si>
  <si>
    <t>530,75</t>
  </si>
  <si>
    <t>1.457,61</t>
  </si>
  <si>
    <t>1.572,52</t>
  </si>
  <si>
    <t>1.729,89</t>
  </si>
  <si>
    <t>139,83</t>
  </si>
  <si>
    <t>151,30</t>
  </si>
  <si>
    <t>165,96</t>
  </si>
  <si>
    <t>501,21</t>
  </si>
  <si>
    <t>666,55</t>
  </si>
  <si>
    <t>934,46</t>
  </si>
  <si>
    <t>668,33</t>
  </si>
  <si>
    <t>777,18</t>
  </si>
  <si>
    <t>961,24</t>
  </si>
  <si>
    <t>1.236,11</t>
  </si>
  <si>
    <t>1.362,52</t>
  </si>
  <si>
    <t>696,13</t>
  </si>
  <si>
    <t>444,44</t>
  </si>
  <si>
    <t>373,63</t>
  </si>
  <si>
    <t>467,22</t>
  </si>
  <si>
    <t>311,27</t>
  </si>
  <si>
    <t>388,13</t>
  </si>
  <si>
    <t>6.672,42</t>
  </si>
  <si>
    <t>2.424,23</t>
  </si>
  <si>
    <t>24,48</t>
  </si>
  <si>
    <t>36,14</t>
  </si>
  <si>
    <t>149,14</t>
  </si>
  <si>
    <t>154,69</t>
  </si>
  <si>
    <t>174,25</t>
  </si>
  <si>
    <t>630,18</t>
  </si>
  <si>
    <t>243,79</t>
  </si>
  <si>
    <t>337,20</t>
  </si>
  <si>
    <t>236,43</t>
  </si>
  <si>
    <t>184.774,68</t>
  </si>
  <si>
    <t>165.168,03</t>
  </si>
  <si>
    <t>3.603,10</t>
  </si>
  <si>
    <t>119.309,00</t>
  </si>
  <si>
    <t>139.941,38</t>
  </si>
  <si>
    <t>170.441,43</t>
  </si>
  <si>
    <t>197.353,23</t>
  </si>
  <si>
    <t>106.247,81</t>
  </si>
  <si>
    <t>103.700,16</t>
  </si>
  <si>
    <t>149.019,63</t>
  </si>
  <si>
    <t>96.882,50</t>
  </si>
  <si>
    <t>80.904,61</t>
  </si>
  <si>
    <t>138.679,55</t>
  </si>
  <si>
    <t>123.472,59</t>
  </si>
  <si>
    <t>148.437,71</t>
  </si>
  <si>
    <t>87.254,71</t>
  </si>
  <si>
    <t>495,79</t>
  </si>
  <si>
    <t>435,64</t>
  </si>
  <si>
    <t>496,84</t>
  </si>
  <si>
    <t>32,05</t>
  </si>
  <si>
    <t>82,26</t>
  </si>
  <si>
    <t>5.280,00</t>
  </si>
  <si>
    <t>4.782,49</t>
  </si>
  <si>
    <t>2.826,66</t>
  </si>
  <si>
    <t>2.977,02</t>
  </si>
  <si>
    <t>14,30</t>
  </si>
  <si>
    <t>2.808,44</t>
  </si>
  <si>
    <t>1.030,00</t>
  </si>
  <si>
    <t>264,26</t>
  </si>
  <si>
    <t>307,67</t>
  </si>
  <si>
    <t>854,66</t>
  </si>
  <si>
    <t>1.267,74</t>
  </si>
  <si>
    <t>724,32</t>
  </si>
  <si>
    <t>1.209,22</t>
  </si>
  <si>
    <t>1.532,54</t>
  </si>
  <si>
    <t>942,25</t>
  </si>
  <si>
    <t>949,46</t>
  </si>
  <si>
    <t>1.338,96</t>
  </si>
  <si>
    <t>256,41</t>
  </si>
  <si>
    <t>121,54</t>
  </si>
  <si>
    <t>33,17</t>
  </si>
  <si>
    <t>37,16</t>
  </si>
  <si>
    <t>17,07</t>
  </si>
  <si>
    <t>34,37</t>
  </si>
  <si>
    <t>45,34</t>
  </si>
  <si>
    <t>24,71</t>
  </si>
  <si>
    <t>19,04</t>
  </si>
  <si>
    <t>31,19</t>
  </si>
  <si>
    <t>15,52</t>
  </si>
  <si>
    <t>47,62</t>
  </si>
  <si>
    <t>234,48</t>
  </si>
  <si>
    <t>32,10</t>
  </si>
  <si>
    <t>73,75</t>
  </si>
  <si>
    <t>87,50</t>
  </si>
  <si>
    <t>102,67</t>
  </si>
  <si>
    <t>21,87</t>
  </si>
  <si>
    <t>28,25</t>
  </si>
  <si>
    <t>34,93</t>
  </si>
  <si>
    <t>48,93</t>
  </si>
  <si>
    <t>322,58</t>
  </si>
  <si>
    <t>87,06</t>
  </si>
  <si>
    <t>133,52</t>
  </si>
  <si>
    <t>146,41</t>
  </si>
  <si>
    <t>249,79</t>
  </si>
  <si>
    <t>214,95</t>
  </si>
  <si>
    <t>294,77</t>
  </si>
  <si>
    <t>293,78</t>
  </si>
  <si>
    <t>121,01</t>
  </si>
  <si>
    <t>46,16</t>
  </si>
  <si>
    <t>639,31</t>
  </si>
  <si>
    <t>521,77</t>
  </si>
  <si>
    <t>530,31</t>
  </si>
  <si>
    <t>539,30</t>
  </si>
  <si>
    <t>803,63</t>
  </si>
  <si>
    <t>650,29</t>
  </si>
  <si>
    <t>828,14</t>
  </si>
  <si>
    <t>748,03</t>
  </si>
  <si>
    <t>888,26</t>
  </si>
  <si>
    <t>969,16</t>
  </si>
  <si>
    <t>1.195,30</t>
  </si>
  <si>
    <t>942,15</t>
  </si>
  <si>
    <t>995,41</t>
  </si>
  <si>
    <t>1.212,27</t>
  </si>
  <si>
    <t>1.001,03</t>
  </si>
  <si>
    <t>60,50</t>
  </si>
  <si>
    <t>60,86</t>
  </si>
  <si>
    <t>59,76</t>
  </si>
  <si>
    <t>35,28</t>
  </si>
  <si>
    <t>104,51</t>
  </si>
  <si>
    <t>18,98</t>
  </si>
  <si>
    <t>50,25</t>
  </si>
  <si>
    <t>4.758,37</t>
  </si>
  <si>
    <t>55,62</t>
  </si>
  <si>
    <t>6.607,91</t>
  </si>
  <si>
    <t>1.092,85</t>
  </si>
  <si>
    <t>477,55</t>
  </si>
  <si>
    <t>1.250,00</t>
  </si>
  <si>
    <t>1.135,41</t>
  </si>
  <si>
    <t>1.000,00</t>
  </si>
  <si>
    <t>781,25</t>
  </si>
  <si>
    <t>56,61</t>
  </si>
  <si>
    <t>189,88</t>
  </si>
  <si>
    <t>848,91</t>
  </si>
  <si>
    <t>986,07</t>
  </si>
  <si>
    <t>1.633,58</t>
  </si>
  <si>
    <t>255,12</t>
  </si>
  <si>
    <t>470,77</t>
  </si>
  <si>
    <t>521,12</t>
  </si>
  <si>
    <t>628,37</t>
  </si>
  <si>
    <t>47,24</t>
  </si>
  <si>
    <t>69,70</t>
  </si>
  <si>
    <t>65,47</t>
  </si>
  <si>
    <t>92,59</t>
  </si>
  <si>
    <t>27,71</t>
  </si>
  <si>
    <t>247,91</t>
  </si>
  <si>
    <t>117,37</t>
  </si>
  <si>
    <t>144,57</t>
  </si>
  <si>
    <t>48,54</t>
  </si>
  <si>
    <t>71,14</t>
  </si>
  <si>
    <t>72,80</t>
  </si>
  <si>
    <t>51,61</t>
  </si>
  <si>
    <t>107,53</t>
  </si>
  <si>
    <t>54,72</t>
  </si>
  <si>
    <t>287,65</t>
  </si>
  <si>
    <t>523,95</t>
  </si>
  <si>
    <t>46,97</t>
  </si>
  <si>
    <t>48,63</t>
  </si>
  <si>
    <t>72,50</t>
  </si>
  <si>
    <t>68,78</t>
  </si>
  <si>
    <t>108,47</t>
  </si>
  <si>
    <t>197,61</t>
  </si>
  <si>
    <t>325,93</t>
  </si>
  <si>
    <t>74,17</t>
  </si>
  <si>
    <t>128,08</t>
  </si>
  <si>
    <t>50,84</t>
  </si>
  <si>
    <t>206,31</t>
  </si>
  <si>
    <t>278,98</t>
  </si>
  <si>
    <t>24,51</t>
  </si>
  <si>
    <t>38,92</t>
  </si>
  <si>
    <t>50,72</t>
  </si>
  <si>
    <t>39,67</t>
  </si>
  <si>
    <t>79,93</t>
  </si>
  <si>
    <t>217,40</t>
  </si>
  <si>
    <t>2,30</t>
  </si>
  <si>
    <t>21,29</t>
  </si>
  <si>
    <t>20,01</t>
  </si>
  <si>
    <t>29,84</t>
  </si>
  <si>
    <t>86,87</t>
  </si>
  <si>
    <t>26,04</t>
  </si>
  <si>
    <t>22,99</t>
  </si>
  <si>
    <t>115,41</t>
  </si>
  <si>
    <t>2.794,66</t>
  </si>
  <si>
    <t>2.239,74</t>
  </si>
  <si>
    <t>571.384,45</t>
  </si>
  <si>
    <t>507.990,00</t>
  </si>
  <si>
    <t>102,13</t>
  </si>
  <si>
    <t>162,00</t>
  </si>
  <si>
    <t>18.678,74</t>
  </si>
  <si>
    <t>31.676,45</t>
  </si>
  <si>
    <t>499,90</t>
  </si>
  <si>
    <t>2.436,59</t>
  </si>
  <si>
    <t>2.502,78</t>
  </si>
  <si>
    <t>7.000,00</t>
  </si>
  <si>
    <t>13.050,63</t>
  </si>
  <si>
    <t>15.017,94</t>
  </si>
  <si>
    <t>14.184,23</t>
  </si>
  <si>
    <t>15.959,18</t>
  </si>
  <si>
    <t>29.366,00</t>
  </si>
  <si>
    <t>16.423,65</t>
  </si>
  <si>
    <t>16.114,11</t>
  </si>
  <si>
    <t>55,98</t>
  </si>
  <si>
    <t>372,46</t>
  </si>
  <si>
    <t>390,20</t>
  </si>
  <si>
    <t>377,69</t>
  </si>
  <si>
    <t>512,64</t>
  </si>
  <si>
    <t>637,91</t>
  </si>
  <si>
    <t>3.625,87</t>
  </si>
  <si>
    <t>3.321,12</t>
  </si>
  <si>
    <t>MECANICO DE REFRIGERACAO (HORISTA)</t>
  </si>
  <si>
    <t>2.503,47</t>
  </si>
  <si>
    <t>2.590,14</t>
  </si>
  <si>
    <t>5.697,44</t>
  </si>
  <si>
    <t>21,96</t>
  </si>
  <si>
    <t>230.000,00</t>
  </si>
  <si>
    <t>354.957,48</t>
  </si>
  <si>
    <t>349.138,50</t>
  </si>
  <si>
    <t>425.948,98</t>
  </si>
  <si>
    <t>438.763,98</t>
  </si>
  <si>
    <t>12.326,87</t>
  </si>
  <si>
    <t>13.037,73</t>
  </si>
  <si>
    <t>15.513,15</t>
  </si>
  <si>
    <t>61.702,79</t>
  </si>
  <si>
    <t>48,11</t>
  </si>
  <si>
    <t>220,82</t>
  </si>
  <si>
    <t>117,72</t>
  </si>
  <si>
    <t>170,44</t>
  </si>
  <si>
    <t>MONTADOR DE ELETROELETRONICOS (HORISTA)</t>
  </si>
  <si>
    <t>2.124,93</t>
  </si>
  <si>
    <t>2.217,47</t>
  </si>
  <si>
    <t>MONTADOR DE MAQUINAS (HORISTA)</t>
  </si>
  <si>
    <t>3.096,75</t>
  </si>
  <si>
    <t>2.853,87</t>
  </si>
  <si>
    <t>7.625,02</t>
  </si>
  <si>
    <t>3.789,90</t>
  </si>
  <si>
    <t>3.562,05</t>
  </si>
  <si>
    <t>4.392,43</t>
  </si>
  <si>
    <t>993.500,00</t>
  </si>
  <si>
    <t>1.234.547,63</t>
  </si>
  <si>
    <t>1.299.520,65</t>
  </si>
  <si>
    <t>4.504,07</t>
  </si>
  <si>
    <t>2.233,42</t>
  </si>
  <si>
    <t>1.839,91</t>
  </si>
  <si>
    <t>1.799,89</t>
  </si>
  <si>
    <t>2.410,66</t>
  </si>
  <si>
    <t>2.273,86</t>
  </si>
  <si>
    <t>3.219,28</t>
  </si>
  <si>
    <t>2.513,70</t>
  </si>
  <si>
    <t>3.478,13</t>
  </si>
  <si>
    <t>15,68</t>
  </si>
  <si>
    <t>2.779,10</t>
  </si>
  <si>
    <t>136,49</t>
  </si>
  <si>
    <t>327,58</t>
  </si>
  <si>
    <t>101,00</t>
  </si>
  <si>
    <t>207,47</t>
  </si>
  <si>
    <t>204,74</t>
  </si>
  <si>
    <t>62,27</t>
  </si>
  <si>
    <t>100,26</t>
  </si>
  <si>
    <t>221,32</t>
  </si>
  <si>
    <t>367,73</t>
  </si>
  <si>
    <t>96,84</t>
  </si>
  <si>
    <t>85,53</t>
  </si>
  <si>
    <t>27,76</t>
  </si>
  <si>
    <t>102,22</t>
  </si>
  <si>
    <t>2.835,83</t>
  </si>
  <si>
    <t>78.258,94</t>
  </si>
  <si>
    <t>114.233,63</t>
  </si>
  <si>
    <t>138.241,39</t>
  </si>
  <si>
    <t>216.558,26</t>
  </si>
  <si>
    <t>62.575,02</t>
  </si>
  <si>
    <t>3.189,44</t>
  </si>
  <si>
    <t>2.173,54</t>
  </si>
  <si>
    <t>2.097,54</t>
  </si>
  <si>
    <t>2.876,87</t>
  </si>
  <si>
    <t>2.675,13</t>
  </si>
  <si>
    <t>2.930,49</t>
  </si>
  <si>
    <t>2.623,44</t>
  </si>
  <si>
    <t>2.777,93</t>
  </si>
  <si>
    <t>2.720,72</t>
  </si>
  <si>
    <t>3.337,84</t>
  </si>
  <si>
    <t>3.139,54</t>
  </si>
  <si>
    <t>2.808,88</t>
  </si>
  <si>
    <t>2.513,71</t>
  </si>
  <si>
    <t>3.067,48</t>
  </si>
  <si>
    <t>2.412,17</t>
  </si>
  <si>
    <t>533.688,00</t>
  </si>
  <si>
    <t>601.000,00</t>
  </si>
  <si>
    <t>833.386,62</t>
  </si>
  <si>
    <t>948.778,62</t>
  </si>
  <si>
    <t>553.721,31</t>
  </si>
  <si>
    <t>17,39</t>
  </si>
  <si>
    <t>39,15</t>
  </si>
  <si>
    <t>30,40</t>
  </si>
  <si>
    <t>133,65</t>
  </si>
  <si>
    <t>228,18</t>
  </si>
  <si>
    <t>47,08</t>
  </si>
  <si>
    <t>4.034,81</t>
  </si>
  <si>
    <t>176,75</t>
  </si>
  <si>
    <t>320,90</t>
  </si>
  <si>
    <t>20,25</t>
  </si>
  <si>
    <t>17,25</t>
  </si>
  <si>
    <t>117,17</t>
  </si>
  <si>
    <t>191,91</t>
  </si>
  <si>
    <t>1.624,12</t>
  </si>
  <si>
    <t>256,95</t>
  </si>
  <si>
    <t>165,49</t>
  </si>
  <si>
    <t>279,51</t>
  </si>
  <si>
    <t>197,88</t>
  </si>
  <si>
    <t>363,50</t>
  </si>
  <si>
    <t>633,57</t>
  </si>
  <si>
    <t>531,83</t>
  </si>
  <si>
    <t>854,39</t>
  </si>
  <si>
    <t>175,40</t>
  </si>
  <si>
    <t>200,98</t>
  </si>
  <si>
    <t>174,08</t>
  </si>
  <si>
    <t>164,44</t>
  </si>
  <si>
    <t>163,02</t>
  </si>
  <si>
    <t>160,78</t>
  </si>
  <si>
    <t>163,63</t>
  </si>
  <si>
    <t>128,91</t>
  </si>
  <si>
    <t>68,47</t>
  </si>
  <si>
    <t>132,82</t>
  </si>
  <si>
    <t>208,23</t>
  </si>
  <si>
    <t>122,21</t>
  </si>
  <si>
    <t>106,65</t>
  </si>
  <si>
    <t>69,47</t>
  </si>
  <si>
    <t>147,62</t>
  </si>
  <si>
    <t>2,82</t>
  </si>
  <si>
    <t>14.434,59</t>
  </si>
  <si>
    <t>44,15</t>
  </si>
  <si>
    <t>30,12</t>
  </si>
  <si>
    <t>21,27</t>
  </si>
  <si>
    <t>4.122.631,54</t>
  </si>
  <si>
    <t>6.410.526,27</t>
  </si>
  <si>
    <t>1.569.473,72</t>
  </si>
  <si>
    <t>47.139,63</t>
  </si>
  <si>
    <t>6.793,30</t>
  </si>
  <si>
    <t>21.266,00</t>
  </si>
  <si>
    <t>11.630,67</t>
  </si>
  <si>
    <t>861.000,00</t>
  </si>
  <si>
    <t>898.334,47</t>
  </si>
  <si>
    <t>87.584,42</t>
  </si>
  <si>
    <t>54,09</t>
  </si>
  <si>
    <t>2.436,47</t>
  </si>
  <si>
    <t>87,52</t>
  </si>
  <si>
    <t>398,59</t>
  </si>
  <si>
    <t>242,10</t>
  </si>
  <si>
    <t>388,01</t>
  </si>
  <si>
    <t>353,40</t>
  </si>
  <si>
    <t>85,86</t>
  </si>
  <si>
    <t>42,12</t>
  </si>
  <si>
    <t>79,90</t>
  </si>
  <si>
    <t>417,50</t>
  </si>
  <si>
    <t>315,09</t>
  </si>
  <si>
    <t>402,62</t>
  </si>
  <si>
    <t>455,13</t>
  </si>
  <si>
    <t>114,44</t>
  </si>
  <si>
    <t>194,92</t>
  </si>
  <si>
    <t>153,40</t>
  </si>
  <si>
    <t>89,36</t>
  </si>
  <si>
    <t>115,05</t>
  </si>
  <si>
    <t>212,21</t>
  </si>
  <si>
    <t>125,28</t>
  </si>
  <si>
    <t>135,16</t>
  </si>
  <si>
    <t>266,09</t>
  </si>
  <si>
    <t>253,46</t>
  </si>
  <si>
    <t>658,84</t>
  </si>
  <si>
    <t>586,60</t>
  </si>
  <si>
    <t>332,59</t>
  </si>
  <si>
    <t>420,00</t>
  </si>
  <si>
    <t>44,95</t>
  </si>
  <si>
    <t>26,72</t>
  </si>
  <si>
    <t>18,73</t>
  </si>
  <si>
    <t>70,83</t>
  </si>
  <si>
    <t>56,26</t>
  </si>
  <si>
    <t>187,11</t>
  </si>
  <si>
    <t>57,77</t>
  </si>
  <si>
    <t>2,93</t>
  </si>
  <si>
    <t>77,20</t>
  </si>
  <si>
    <t>1.790,86</t>
  </si>
  <si>
    <t>375,55</t>
  </si>
  <si>
    <t>158,35</t>
  </si>
  <si>
    <t>990,59</t>
  </si>
  <si>
    <t>337,88</t>
  </si>
  <si>
    <t>316,92</t>
  </si>
  <si>
    <t>249,93</t>
  </si>
  <si>
    <t>222,50</t>
  </si>
  <si>
    <t>282,27</t>
  </si>
  <si>
    <t>275,72</t>
  </si>
  <si>
    <t>315,45</t>
  </si>
  <si>
    <t>419,58</t>
  </si>
  <si>
    <t>446,12</t>
  </si>
  <si>
    <t>399,60</t>
  </si>
  <si>
    <t>811,48</t>
  </si>
  <si>
    <t>657,97</t>
  </si>
  <si>
    <t>454,40</t>
  </si>
  <si>
    <t>832,09</t>
  </si>
  <si>
    <t>421,50</t>
  </si>
  <si>
    <t>411,04</t>
  </si>
  <si>
    <t>667,94</t>
  </si>
  <si>
    <t>563,08</t>
  </si>
  <si>
    <t>838,85</t>
  </si>
  <si>
    <t>493,46</t>
  </si>
  <si>
    <t>333,10</t>
  </si>
  <si>
    <t>815,05</t>
  </si>
  <si>
    <t>676,92</t>
  </si>
  <si>
    <t>471,11</t>
  </si>
  <si>
    <t>191,15</t>
  </si>
  <si>
    <t>198,36</t>
  </si>
  <si>
    <t>210,86</t>
  </si>
  <si>
    <t>247,68</t>
  </si>
  <si>
    <t>208,77</t>
  </si>
  <si>
    <t>220,11</t>
  </si>
  <si>
    <t>210,62</t>
  </si>
  <si>
    <t>229,69</t>
  </si>
  <si>
    <t>305,40</t>
  </si>
  <si>
    <t>428,85</t>
  </si>
  <si>
    <t>474,23</t>
  </si>
  <si>
    <t>499,11</t>
  </si>
  <si>
    <t>537,86</t>
  </si>
  <si>
    <t>586,99</t>
  </si>
  <si>
    <t>1.254,09</t>
  </si>
  <si>
    <t>56,01</t>
  </si>
  <si>
    <t>424,22</t>
  </si>
  <si>
    <t>461,69</t>
  </si>
  <si>
    <t>401,68</t>
  </si>
  <si>
    <t>374,62</t>
  </si>
  <si>
    <t>491,17</t>
  </si>
  <si>
    <t>2.325,54</t>
  </si>
  <si>
    <t>2.643,13</t>
  </si>
  <si>
    <t>2.247,95</t>
  </si>
  <si>
    <t>2.244,68</t>
  </si>
  <si>
    <t>1.674,85</t>
  </si>
  <si>
    <t>1.696,11</t>
  </si>
  <si>
    <t>2.349,73</t>
  </si>
  <si>
    <t>578,32</t>
  </si>
  <si>
    <t>342,32</t>
  </si>
  <si>
    <t>1.384,27</t>
  </si>
  <si>
    <t>1.932,52</t>
  </si>
  <si>
    <t>2.695,71</t>
  </si>
  <si>
    <t>3.675,47</t>
  </si>
  <si>
    <t>41,72</t>
  </si>
  <si>
    <t>28,90</t>
  </si>
  <si>
    <t>23,37</t>
  </si>
  <si>
    <t>22,60</t>
  </si>
  <si>
    <t>92,26</t>
  </si>
  <si>
    <t>80.205,96</t>
  </si>
  <si>
    <t>106.312,60</t>
  </si>
  <si>
    <t>637,77</t>
  </si>
  <si>
    <t>73,15</t>
  </si>
  <si>
    <t>49,60</t>
  </si>
  <si>
    <t>135,03</t>
  </si>
  <si>
    <t>426,49</t>
  </si>
  <si>
    <t>597,68</t>
  </si>
  <si>
    <t>628,10</t>
  </si>
  <si>
    <t>882,13</t>
  </si>
  <si>
    <t>720,31</t>
  </si>
  <si>
    <t>1.520,82</t>
  </si>
  <si>
    <t>723,95</t>
  </si>
  <si>
    <t>1.056,94</t>
  </si>
  <si>
    <t>1.237,02</t>
  </si>
  <si>
    <t>1.232,95</t>
  </si>
  <si>
    <t>553,17</t>
  </si>
  <si>
    <t>511,51</t>
  </si>
  <si>
    <t>745,46</t>
  </si>
  <si>
    <t>920,64</t>
  </si>
  <si>
    <t>1.106,64</t>
  </si>
  <si>
    <t>80,62</t>
  </si>
  <si>
    <t>124,03</t>
  </si>
  <si>
    <t>195,34</t>
  </si>
  <si>
    <t>21,31</t>
  </si>
  <si>
    <t>165,81</t>
  </si>
  <si>
    <t>75,99</t>
  </si>
  <si>
    <t>90,63</t>
  </si>
  <si>
    <t>44,92</t>
  </si>
  <si>
    <t>5.929.080,26</t>
  </si>
  <si>
    <t>89,73</t>
  </si>
  <si>
    <t>95,91</t>
  </si>
  <si>
    <t>91,85</t>
  </si>
  <si>
    <t>72,75</t>
  </si>
  <si>
    <t>127,94</t>
  </si>
  <si>
    <t>321,24</t>
  </si>
  <si>
    <t>669,35</t>
  </si>
  <si>
    <t>146,88</t>
  </si>
  <si>
    <t>140,43</t>
  </si>
  <si>
    <t>73,14</t>
  </si>
  <si>
    <t>39,40</t>
  </si>
  <si>
    <t>22,72</t>
  </si>
  <si>
    <t>77,82</t>
  </si>
  <si>
    <t>348.323,55</t>
  </si>
  <si>
    <t>377.811,27</t>
  </si>
  <si>
    <t>391.633,60</t>
  </si>
  <si>
    <t>118,11</t>
  </si>
  <si>
    <t>57,81</t>
  </si>
  <si>
    <t>90,32</t>
  </si>
  <si>
    <t>60,95</t>
  </si>
  <si>
    <t>62,14</t>
  </si>
  <si>
    <t>53,41</t>
  </si>
  <si>
    <t>44,16</t>
  </si>
  <si>
    <t>18.188,55</t>
  </si>
  <si>
    <t>24,50</t>
  </si>
  <si>
    <t>29,36</t>
  </si>
  <si>
    <t>76,38</t>
  </si>
  <si>
    <t>278,28</t>
  </si>
  <si>
    <t>366,24</t>
  </si>
  <si>
    <t>572,26</t>
  </si>
  <si>
    <t>473,39</t>
  </si>
  <si>
    <t>53,06</t>
  </si>
  <si>
    <t>32,81</t>
  </si>
  <si>
    <t>36,93</t>
  </si>
  <si>
    <t>1.595,01</t>
  </si>
  <si>
    <t>6.426,18</t>
  </si>
  <si>
    <t>39,58</t>
  </si>
  <si>
    <t>203,22</t>
  </si>
  <si>
    <t>205,71</t>
  </si>
  <si>
    <t>161,70</t>
  </si>
  <si>
    <t>171,25</t>
  </si>
  <si>
    <t>41,85</t>
  </si>
  <si>
    <t>148,18</t>
  </si>
  <si>
    <t>3.787,14</t>
  </si>
  <si>
    <t>76,42</t>
  </si>
  <si>
    <t>40,86</t>
  </si>
  <si>
    <t>44,79</t>
  </si>
  <si>
    <t>258,51</t>
  </si>
  <si>
    <t>279,00</t>
  </si>
  <si>
    <t>346,31</t>
  </si>
  <si>
    <t>161,93</t>
  </si>
  <si>
    <t>217,05</t>
  </si>
  <si>
    <t>550,38</t>
  </si>
  <si>
    <t>674,41</t>
  </si>
  <si>
    <t>131,78</t>
  </si>
  <si>
    <t>201,55</t>
  </si>
  <si>
    <t>281,39</t>
  </si>
  <si>
    <t>434,10</t>
  </si>
  <si>
    <t>500,00</t>
  </si>
  <si>
    <t>662,01</t>
  </si>
  <si>
    <t>2.109,30</t>
  </si>
  <si>
    <t>713,95</t>
  </si>
  <si>
    <t>19,67</t>
  </si>
  <si>
    <t>89,63</t>
  </si>
  <si>
    <t>120,05</t>
  </si>
  <si>
    <t>221,33</t>
  </si>
  <si>
    <t>316,15</t>
  </si>
  <si>
    <t>741,03</t>
  </si>
  <si>
    <t>26,51</t>
  </si>
  <si>
    <t>96,88</t>
  </si>
  <si>
    <t>99,69</t>
  </si>
  <si>
    <t>139,35</t>
  </si>
  <si>
    <t>263,86</t>
  </si>
  <si>
    <t>39,03</t>
  </si>
  <si>
    <t>22,17</t>
  </si>
  <si>
    <t>35,59</t>
  </si>
  <si>
    <t>34,43</t>
  </si>
  <si>
    <t>58,97</t>
  </si>
  <si>
    <t>108,13</t>
  </si>
  <si>
    <t>175,67</t>
  </si>
  <si>
    <t>55,74</t>
  </si>
  <si>
    <t>22,46</t>
  </si>
  <si>
    <t>53,40</t>
  </si>
  <si>
    <t>66,23</t>
  </si>
  <si>
    <t>27,93</t>
  </si>
  <si>
    <t>12,35</t>
  </si>
  <si>
    <t>20,75</t>
  </si>
  <si>
    <t>64,54</t>
  </si>
  <si>
    <t>188,12</t>
  </si>
  <si>
    <t>67,64</t>
  </si>
  <si>
    <t>64,68</t>
  </si>
  <si>
    <t>15,40</t>
  </si>
  <si>
    <t>30,93</t>
  </si>
  <si>
    <t>183,64</t>
  </si>
  <si>
    <t>98,57</t>
  </si>
  <si>
    <t>20,17</t>
  </si>
  <si>
    <t>290,29</t>
  </si>
  <si>
    <t>465,35</t>
  </si>
  <si>
    <t>144,32</t>
  </si>
  <si>
    <t>35,64</t>
  </si>
  <si>
    <t>463,00</t>
  </si>
  <si>
    <t>237,11</t>
  </si>
  <si>
    <t>757,45</t>
  </si>
  <si>
    <t>30,16</t>
  </si>
  <si>
    <t>51,19</t>
  </si>
  <si>
    <t>76,64</t>
  </si>
  <si>
    <t>161,02</t>
  </si>
  <si>
    <t>34,75</t>
  </si>
  <si>
    <t>76,00</t>
  </si>
  <si>
    <t>5.256,90</t>
  </si>
  <si>
    <t>3.638,66</t>
  </si>
  <si>
    <t>3.223,10</t>
  </si>
  <si>
    <t>3.236,26</t>
  </si>
  <si>
    <t>76,37</t>
  </si>
  <si>
    <t>1.241,20</t>
  </si>
  <si>
    <t>45,08</t>
  </si>
  <si>
    <t>213,09</t>
  </si>
  <si>
    <t>317,20</t>
  </si>
  <si>
    <t>399,90</t>
  </si>
  <si>
    <t>242,59</t>
  </si>
  <si>
    <t>448,31</t>
  </si>
  <si>
    <t>530,79</t>
  </si>
  <si>
    <t>26,01</t>
  </si>
  <si>
    <t>76,36</t>
  </si>
  <si>
    <t>83,18</t>
  </si>
  <si>
    <t>38,35</t>
  </si>
  <si>
    <t>145,02</t>
  </si>
  <si>
    <t>163,27</t>
  </si>
  <si>
    <t>189,74</t>
  </si>
  <si>
    <t>267,88</t>
  </si>
  <si>
    <t>172,08</t>
  </si>
  <si>
    <t>191,77</t>
  </si>
  <si>
    <t>289,37</t>
  </si>
  <si>
    <t>352,53</t>
  </si>
  <si>
    <t>378,01</t>
  </si>
  <si>
    <t>403,39</t>
  </si>
  <si>
    <t>459,16</t>
  </si>
  <si>
    <t>504,50</t>
  </si>
  <si>
    <t>319,79</t>
  </si>
  <si>
    <t>532,38</t>
  </si>
  <si>
    <t>755,23</t>
  </si>
  <si>
    <t>932,26</t>
  </si>
  <si>
    <t>1.042,40</t>
  </si>
  <si>
    <t>1.195,80</t>
  </si>
  <si>
    <t>489,19</t>
  </si>
  <si>
    <t>618,01</t>
  </si>
  <si>
    <t>2.479,25</t>
  </si>
  <si>
    <t>1.182,77</t>
  </si>
  <si>
    <t>1.660,03</t>
  </si>
  <si>
    <t>51,62</t>
  </si>
  <si>
    <t>29,70</t>
  </si>
  <si>
    <t>36,26</t>
  </si>
  <si>
    <t>5.510,89</t>
  </si>
  <si>
    <t>36,77</t>
  </si>
  <si>
    <t>96,57</t>
  </si>
  <si>
    <t>123,90</t>
  </si>
  <si>
    <t>28,88</t>
  </si>
  <si>
    <t>164,58</t>
  </si>
  <si>
    <t>107.912,54</t>
  </si>
  <si>
    <t>16.680,97</t>
  </si>
  <si>
    <t>7.651,82</t>
  </si>
  <si>
    <t>21.038,68</t>
  </si>
  <si>
    <t>136.451,65</t>
  </si>
  <si>
    <t>29.514,16</t>
  </si>
  <si>
    <t>9.346,15</t>
  </si>
  <si>
    <t>34.433,19</t>
  </si>
  <si>
    <t>10.439,27</t>
  </si>
  <si>
    <t>56.189,51</t>
  </si>
  <si>
    <t>13.500,00</t>
  </si>
  <si>
    <t>77.073,52</t>
  </si>
  <si>
    <t>29,68</t>
  </si>
  <si>
    <t>59,62</t>
  </si>
  <si>
    <t>127,73</t>
  </si>
  <si>
    <t>73,41</t>
  </si>
  <si>
    <t>32,74</t>
  </si>
  <si>
    <t>43,45</t>
  </si>
  <si>
    <t>50,27</t>
  </si>
  <si>
    <t>1.556,60</t>
  </si>
  <si>
    <t>145,95</t>
  </si>
  <si>
    <t>90,08</t>
  </si>
  <si>
    <t>2.986,82</t>
  </si>
  <si>
    <t>1.655,14</t>
  </si>
  <si>
    <t>56,27</t>
  </si>
  <si>
    <t>183,75</t>
  </si>
  <si>
    <t>267,35</t>
  </si>
  <si>
    <t>382,21</t>
  </si>
  <si>
    <t>419,38</t>
  </si>
  <si>
    <t>720,63</t>
  </si>
  <si>
    <t>472,09</t>
  </si>
  <si>
    <t>947,04</t>
  </si>
  <si>
    <t>547,73</t>
  </si>
  <si>
    <t>597,53</t>
  </si>
  <si>
    <t>710,81</t>
  </si>
  <si>
    <t>183,72</t>
  </si>
  <si>
    <t>37,52</t>
  </si>
  <si>
    <t>60,43</t>
  </si>
  <si>
    <t>78,86</t>
  </si>
  <si>
    <t>126,77</t>
  </si>
  <si>
    <t>60,49</t>
  </si>
  <si>
    <t>22,00</t>
  </si>
  <si>
    <t>87,23</t>
  </si>
  <si>
    <t>145,67</t>
  </si>
  <si>
    <t>200,62</t>
  </si>
  <si>
    <t>300,37</t>
  </si>
  <si>
    <t>325,75</t>
  </si>
  <si>
    <t>1.542,57</t>
  </si>
  <si>
    <t>278,53</t>
  </si>
  <si>
    <t>1.001,36</t>
  </si>
  <si>
    <t>2.131,93</t>
  </si>
  <si>
    <t>171,86</t>
  </si>
  <si>
    <t>615,64</t>
  </si>
  <si>
    <t>190,11</t>
  </si>
  <si>
    <t>2.817,22</t>
  </si>
  <si>
    <t>3.455,05</t>
  </si>
  <si>
    <t>4.004,69</t>
  </si>
  <si>
    <t>5.289,63</t>
  </si>
  <si>
    <t>937,57</t>
  </si>
  <si>
    <t>1.305,78</t>
  </si>
  <si>
    <t>1.859,37</t>
  </si>
  <si>
    <t>151,76</t>
  </si>
  <si>
    <t>269,87</t>
  </si>
  <si>
    <t>118,24</t>
  </si>
  <si>
    <t>205,04</t>
  </si>
  <si>
    <t>342,95</t>
  </si>
  <si>
    <t>65,26</t>
  </si>
  <si>
    <t>297,62</t>
  </si>
  <si>
    <t>453,08</t>
  </si>
  <si>
    <t>643,38</t>
  </si>
  <si>
    <t>78,21</t>
  </si>
  <si>
    <t>93,82</t>
  </si>
  <si>
    <t>28,59</t>
  </si>
  <si>
    <t>117,31</t>
  </si>
  <si>
    <t>37,60</t>
  </si>
  <si>
    <t>104,92</t>
  </si>
  <si>
    <t>126,67</t>
  </si>
  <si>
    <t>182,17</t>
  </si>
  <si>
    <t>190,99</t>
  </si>
  <si>
    <t>88,47</t>
  </si>
  <si>
    <t>55,14</t>
  </si>
  <si>
    <t>2.658,92</t>
  </si>
  <si>
    <t>3.389,50</t>
  </si>
  <si>
    <t>3.428,23</t>
  </si>
  <si>
    <t>32,31</t>
  </si>
  <si>
    <t>184,28</t>
  </si>
  <si>
    <t>118,28</t>
  </si>
  <si>
    <t>39,62</t>
  </si>
  <si>
    <t>297,99</t>
  </si>
  <si>
    <t>507,13</t>
  </si>
  <si>
    <t>104,30</t>
  </si>
  <si>
    <t>33,99</t>
  </si>
  <si>
    <t>66,40</t>
  </si>
  <si>
    <t>205,49</t>
  </si>
  <si>
    <t>379,38</t>
  </si>
  <si>
    <t>66,08</t>
  </si>
  <si>
    <t>49,29</t>
  </si>
  <si>
    <t>119,91</t>
  </si>
  <si>
    <t>260,79</t>
  </si>
  <si>
    <t>96,22</t>
  </si>
  <si>
    <t>23,35</t>
  </si>
  <si>
    <t>197,87</t>
  </si>
  <si>
    <t>250,56</t>
  </si>
  <si>
    <t>499,59</t>
  </si>
  <si>
    <t>87,13</t>
  </si>
  <si>
    <t>175,81</t>
  </si>
  <si>
    <t>270,33</t>
  </si>
  <si>
    <t>137.144,85</t>
  </si>
  <si>
    <t>170.812,09</t>
  </si>
  <si>
    <t>3.322.635,89</t>
  </si>
  <si>
    <t>8.748.383,05</t>
  </si>
  <si>
    <t>2.705.000,00</t>
  </si>
  <si>
    <t>1.395.366,94</t>
  </si>
  <si>
    <t>332,92</t>
  </si>
  <si>
    <t>386,75</t>
  </si>
  <si>
    <t>313,31</t>
  </si>
  <si>
    <t>111,63</t>
  </si>
  <si>
    <t>48,06</t>
  </si>
  <si>
    <t>207,43</t>
  </si>
  <si>
    <t>55,48</t>
  </si>
  <si>
    <t>20,51</t>
  </si>
  <si>
    <t>1.467,67</t>
  </si>
  <si>
    <t>1.595,30</t>
  </si>
  <si>
    <t>1.789,54</t>
  </si>
  <si>
    <t>3.850,00</t>
  </si>
  <si>
    <t>3.453,78</t>
  </si>
  <si>
    <t>4.207,13</t>
  </si>
  <si>
    <t>4.758.943,51</t>
  </si>
  <si>
    <t>2.003.459,98</t>
  </si>
  <si>
    <t>2.017.977,95</t>
  </si>
  <si>
    <t>2.444.802,00</t>
  </si>
  <si>
    <t>2.166.059,61</t>
  </si>
  <si>
    <t>1.909,06</t>
  </si>
  <si>
    <t>957,31</t>
  </si>
  <si>
    <t>833,33</t>
  </si>
  <si>
    <t>2.166,66</t>
  </si>
  <si>
    <t>2.533,33</t>
  </si>
  <si>
    <t>746,66</t>
  </si>
  <si>
    <t>233,33</t>
  </si>
  <si>
    <t>331,61</t>
  </si>
  <si>
    <t>538,33</t>
  </si>
  <si>
    <t>266,66</t>
  </si>
  <si>
    <t>287,85</t>
  </si>
  <si>
    <t>499,99</t>
  </si>
  <si>
    <t>150,00</t>
  </si>
  <si>
    <t>199,99</t>
  </si>
  <si>
    <t>283,33</t>
  </si>
  <si>
    <t>413,33</t>
  </si>
  <si>
    <t>166,66</t>
  </si>
  <si>
    <t>516,66</t>
  </si>
  <si>
    <t>413,73</t>
  </si>
  <si>
    <t>244,13</t>
  </si>
  <si>
    <t>318,70</t>
  </si>
  <si>
    <t>521,44</t>
  </si>
  <si>
    <t>294,60</t>
  </si>
  <si>
    <t>398,00</t>
  </si>
  <si>
    <t>112,16</t>
  </si>
  <si>
    <t>TOTAL DE INSUMOS : 5204</t>
  </si>
  <si>
    <t xml:space="preserve">NÃO DESONERADO - SINAPI 03/22 - SEINFRA CE 27 - ORSE 12/21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</si>
</sst>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 #,##0.00\ ;* \(#,##0.00\);* \-#\ ;@\ "/>
    <numFmt numFmtId="165" formatCode="0.000"/>
    <numFmt numFmtId="166" formatCode="_(* #,##0.00_);_(* \(#,##0.00\);_(* &quot;-&quot;??_);_(@_)"/>
    <numFmt numFmtId="167" formatCode="0.0000"/>
    <numFmt numFmtId="168" formatCode="&quot;R$&quot;\ #,##0.00"/>
    <numFmt numFmtId="169" formatCode="00000"/>
    <numFmt numFmtId="170" formatCode="##,##0.00"/>
  </numFmts>
  <fonts count="34">
    <font>
      <sz val="10"/>
      <name val="Arial"/>
      <charset val="134"/>
    </font>
    <font>
      <sz val="11"/>
      <color theme="1"/>
      <name val="Calibri"/>
      <family val="2"/>
      <scheme val="minor"/>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Courier New"/>
      <family val="3"/>
    </font>
    <font>
      <sz val="8"/>
      <color indexed="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b/>
      <sz val="12"/>
      <name val="Calibri"/>
      <family val="2"/>
    </font>
    <font>
      <sz val="8"/>
      <name val="Arial"/>
      <family val="2"/>
    </font>
    <font>
      <sz val="11"/>
      <color rgb="FF000000"/>
      <name val="Calibri"/>
      <family val="2"/>
    </font>
    <font>
      <sz val="8"/>
      <color indexed="10"/>
      <name val="Courier New"/>
      <family val="3"/>
    </font>
    <font>
      <sz val="10"/>
      <name val="Courier New"/>
      <family val="3"/>
    </font>
  </fonts>
  <fills count="11">
    <fill>
      <patternFill patternType="none"/>
    </fill>
    <fill>
      <patternFill patternType="gray125"/>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rgb="FFFF0000"/>
        <bgColor rgb="FFFFFFFF"/>
      </patternFill>
    </fill>
    <fill>
      <patternFill patternType="solid">
        <fgColor rgb="FFFCD5B5"/>
        <bgColor rgb="FFFFC7CE"/>
      </patternFill>
    </fill>
  </fills>
  <borders count="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s>
  <cellStyleXfs count="11">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2" fillId="0" borderId="0"/>
    <xf numFmtId="0" fontId="1" fillId="0" borderId="0"/>
    <xf numFmtId="0" fontId="1" fillId="0" borderId="0"/>
  </cellStyleXfs>
  <cellXfs count="469">
    <xf numFmtId="0" fontId="0" fillId="0" borderId="0" xfId="0"/>
    <xf numFmtId="0" fontId="4" fillId="0" borderId="1" xfId="0" applyFont="1" applyBorder="1" applyAlignment="1">
      <alignment horizontal="left" vertical="center"/>
    </xf>
    <xf numFmtId="0" fontId="4" fillId="0" borderId="1" xfId="0" applyFont="1" applyBorder="1" applyAlignment="1">
      <alignment horizontal="center" vertical="center"/>
    </xf>
    <xf numFmtId="0" fontId="5" fillId="0" borderId="1" xfId="3" applyNumberFormat="1" applyFont="1" applyBorder="1" applyAlignment="1">
      <alignment horizontal="center" vertical="center"/>
    </xf>
    <xf numFmtId="0" fontId="5"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6" fillId="0" borderId="1" xfId="3" applyNumberFormat="1" applyFont="1" applyBorder="1" applyAlignment="1" applyProtection="1">
      <alignment vertical="center" wrapText="1"/>
    </xf>
    <xf numFmtId="0" fontId="6" fillId="0" borderId="1" xfId="3" applyNumberFormat="1" applyFont="1" applyBorder="1" applyAlignment="1">
      <alignment vertical="center" wrapText="1"/>
    </xf>
    <xf numFmtId="0" fontId="6" fillId="0" borderId="1" xfId="3" applyNumberFormat="1" applyFont="1" applyBorder="1" applyAlignment="1">
      <alignment horizontal="center" vertical="center"/>
    </xf>
    <xf numFmtId="0" fontId="5" fillId="0" borderId="1" xfId="3" applyNumberFormat="1" applyFont="1" applyBorder="1" applyAlignment="1">
      <alignment horizontal="left" vertical="center" wrapText="1"/>
    </xf>
    <xf numFmtId="0" fontId="6"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6" fillId="0" borderId="0" xfId="3" applyNumberFormat="1" applyFont="1"/>
    <xf numFmtId="0" fontId="0" fillId="2" borderId="0" xfId="3" applyNumberFormat="1" applyFont="1" applyFill="1" applyAlignment="1">
      <alignment horizontal="center"/>
    </xf>
    <xf numFmtId="0" fontId="9" fillId="2" borderId="0" xfId="3" applyNumberFormat="1" applyFont="1" applyFill="1" applyBorder="1" applyAlignment="1">
      <alignment horizontal="right" vertical="center"/>
    </xf>
    <xf numFmtId="0" fontId="0" fillId="0" borderId="0" xfId="3" applyNumberFormat="1" applyFont="1" applyAlignment="1">
      <alignment horizontal="center"/>
    </xf>
    <xf numFmtId="164" fontId="12" fillId="3" borderId="2" xfId="3" applyFont="1" applyFill="1" applyBorder="1" applyAlignment="1" applyProtection="1">
      <alignment horizontal="right" vertical="center"/>
    </xf>
    <xf numFmtId="0" fontId="12" fillId="3" borderId="1" xfId="3" applyNumberFormat="1" applyFont="1" applyFill="1" applyBorder="1" applyAlignment="1">
      <alignment horizontal="center"/>
    </xf>
    <xf numFmtId="0" fontId="12" fillId="3" borderId="1" xfId="3" applyNumberFormat="1" applyFont="1" applyFill="1" applyBorder="1" applyAlignment="1">
      <alignment horizontal="center" vertical="center"/>
    </xf>
    <xf numFmtId="164" fontId="12" fillId="3" borderId="1" xfId="3" applyFont="1" applyFill="1" applyBorder="1" applyAlignment="1" applyProtection="1">
      <alignment horizontal="center"/>
    </xf>
    <xf numFmtId="164" fontId="5" fillId="3" borderId="1" xfId="3" applyFont="1" applyFill="1" applyBorder="1" applyAlignment="1" applyProtection="1">
      <alignment horizontal="left" vertical="center" wrapText="1"/>
    </xf>
    <xf numFmtId="0" fontId="6" fillId="3" borderId="1" xfId="3" applyNumberFormat="1" applyFont="1" applyFill="1" applyBorder="1" applyAlignment="1">
      <alignment horizontal="center"/>
    </xf>
    <xf numFmtId="0" fontId="6" fillId="3" borderId="1" xfId="0" applyFont="1" applyFill="1" applyBorder="1" applyAlignment="1">
      <alignment horizontal="center"/>
    </xf>
    <xf numFmtId="2" fontId="5" fillId="3" borderId="1" xfId="3" applyNumberFormat="1" applyFont="1" applyFill="1" applyBorder="1" applyAlignment="1">
      <alignment horizontal="center"/>
    </xf>
    <xf numFmtId="164" fontId="5" fillId="3" borderId="1" xfId="3" applyFont="1" applyFill="1" applyBorder="1" applyAlignment="1" applyProtection="1">
      <alignment horizontal="center" vertical="center" wrapText="1"/>
    </xf>
    <xf numFmtId="2" fontId="5" fillId="3" borderId="1" xfId="3" applyNumberFormat="1" applyFont="1" applyFill="1" applyBorder="1" applyAlignment="1">
      <alignment horizontal="center" vertical="center"/>
    </xf>
    <xf numFmtId="2" fontId="5" fillId="3" borderId="1" xfId="3" applyNumberFormat="1" applyFont="1" applyFill="1" applyBorder="1" applyAlignment="1" applyProtection="1">
      <alignment horizontal="center"/>
    </xf>
    <xf numFmtId="0" fontId="6" fillId="3" borderId="1" xfId="3" applyNumberFormat="1" applyFont="1" applyFill="1" applyBorder="1" applyAlignment="1">
      <alignment horizontal="center" vertical="center"/>
    </xf>
    <xf numFmtId="164" fontId="0" fillId="0" borderId="0" xfId="3" applyNumberFormat="1" applyFont="1" applyAlignment="1">
      <alignment horizontal="center"/>
    </xf>
    <xf numFmtId="0" fontId="12" fillId="3" borderId="1" xfId="3" applyNumberFormat="1" applyFont="1" applyFill="1" applyBorder="1"/>
    <xf numFmtId="0" fontId="5" fillId="3" borderId="1" xfId="3" applyNumberFormat="1" applyFont="1" applyFill="1" applyBorder="1" applyAlignment="1">
      <alignment horizontal="center" vertical="center"/>
    </xf>
    <xf numFmtId="0" fontId="5" fillId="3" borderId="1" xfId="3" applyNumberFormat="1" applyFont="1" applyFill="1" applyBorder="1" applyAlignment="1">
      <alignment horizontal="center"/>
    </xf>
    <xf numFmtId="164" fontId="5" fillId="3" borderId="1" xfId="3" applyFont="1" applyFill="1" applyBorder="1" applyAlignment="1" applyProtection="1">
      <alignment horizontal="center"/>
    </xf>
    <xf numFmtId="2" fontId="13" fillId="3" borderId="1" xfId="3" applyNumberFormat="1" applyFont="1" applyFill="1" applyBorder="1" applyAlignment="1">
      <alignment horizontal="center" vertical="center"/>
    </xf>
    <xf numFmtId="0" fontId="5" fillId="4" borderId="0" xfId="3" applyNumberFormat="1" applyFont="1" applyFill="1"/>
    <xf numFmtId="0" fontId="5" fillId="4" borderId="0" xfId="3" applyNumberFormat="1" applyFont="1" applyFill="1" applyAlignment="1">
      <alignment horizontal="center" vertical="center"/>
    </xf>
    <xf numFmtId="0" fontId="5" fillId="4" borderId="0" xfId="3" applyNumberFormat="1" applyFont="1" applyFill="1" applyAlignment="1">
      <alignment vertical="center"/>
    </xf>
    <xf numFmtId="164" fontId="13" fillId="3" borderId="2" xfId="3" applyFont="1" applyFill="1" applyBorder="1" applyAlignment="1" applyProtection="1">
      <alignment horizontal="right" vertical="center"/>
    </xf>
    <xf numFmtId="0" fontId="13" fillId="3" borderId="1" xfId="3" applyNumberFormat="1" applyFont="1" applyFill="1" applyBorder="1" applyAlignment="1">
      <alignment horizontal="center"/>
    </xf>
    <xf numFmtId="0" fontId="13" fillId="3" borderId="1" xfId="3" applyNumberFormat="1" applyFont="1" applyFill="1" applyBorder="1" applyAlignment="1">
      <alignment horizontal="center" vertical="center"/>
    </xf>
    <xf numFmtId="2" fontId="13" fillId="3" borderId="1" xfId="3" applyNumberFormat="1" applyFont="1" applyFill="1" applyBorder="1" applyAlignment="1">
      <alignment horizontal="center"/>
    </xf>
    <xf numFmtId="164" fontId="13" fillId="3" borderId="9" xfId="3" applyFont="1" applyFill="1" applyBorder="1" applyAlignment="1" applyProtection="1">
      <alignment horizontal="center"/>
    </xf>
    <xf numFmtId="0" fontId="13" fillId="3" borderId="9" xfId="3" applyNumberFormat="1" applyFont="1" applyFill="1" applyBorder="1" applyAlignment="1">
      <alignment horizontal="center" vertical="center"/>
    </xf>
    <xf numFmtId="2" fontId="6" fillId="3" borderId="1" xfId="3" applyNumberFormat="1" applyFont="1" applyFill="1" applyBorder="1" applyAlignment="1">
      <alignment horizontal="center" vertical="center"/>
    </xf>
    <xf numFmtId="0" fontId="13" fillId="3" borderId="1" xfId="3" applyNumberFormat="1" applyFont="1" applyFill="1" applyBorder="1"/>
    <xf numFmtId="2" fontId="6" fillId="3" borderId="1" xfId="3" applyNumberFormat="1" applyFont="1" applyFill="1" applyBorder="1" applyAlignment="1">
      <alignment horizontal="center"/>
    </xf>
    <xf numFmtId="164" fontId="6" fillId="3" borderId="1" xfId="3" applyFont="1" applyFill="1" applyBorder="1" applyAlignment="1" applyProtection="1"/>
    <xf numFmtId="0" fontId="5" fillId="4" borderId="0" xfId="3" applyNumberFormat="1" applyFont="1" applyFill="1" applyBorder="1"/>
    <xf numFmtId="0" fontId="5" fillId="4" borderId="0" xfId="3" applyNumberFormat="1" applyFont="1" applyFill="1" applyBorder="1" applyAlignment="1">
      <alignment horizontal="center" vertical="center"/>
    </xf>
    <xf numFmtId="2" fontId="5" fillId="4" borderId="0" xfId="3" applyNumberFormat="1" applyFont="1" applyFill="1" applyBorder="1" applyAlignment="1">
      <alignment horizontal="center"/>
    </xf>
    <xf numFmtId="0" fontId="5" fillId="4" borderId="0" xfId="3" applyNumberFormat="1" applyFont="1" applyFill="1" applyBorder="1" applyAlignment="1">
      <alignment horizontal="center"/>
    </xf>
    <xf numFmtId="164" fontId="5" fillId="4" borderId="0" xfId="3" applyFont="1" applyFill="1" applyBorder="1" applyAlignment="1" applyProtection="1"/>
    <xf numFmtId="164" fontId="12" fillId="4" borderId="0" xfId="3" applyNumberFormat="1" applyFont="1" applyFill="1" applyBorder="1" applyAlignment="1">
      <alignment vertical="center"/>
    </xf>
    <xf numFmtId="2" fontId="12" fillId="3" borderId="1" xfId="3" applyNumberFormat="1" applyFont="1" applyFill="1" applyBorder="1" applyAlignment="1">
      <alignment horizontal="center"/>
    </xf>
    <xf numFmtId="0" fontId="6" fillId="3" borderId="5" xfId="3" applyNumberFormat="1" applyFont="1" applyFill="1" applyBorder="1" applyAlignment="1">
      <alignment horizontal="center"/>
    </xf>
    <xf numFmtId="0" fontId="6" fillId="3" borderId="5" xfId="3" applyNumberFormat="1" applyFont="1" applyFill="1" applyBorder="1" applyAlignment="1">
      <alignment horizontal="center" vertical="center"/>
    </xf>
    <xf numFmtId="164" fontId="5" fillId="3" borderId="1" xfId="3" applyFont="1" applyFill="1" applyBorder="1" applyAlignment="1" applyProtection="1">
      <alignment vertical="center" wrapText="1"/>
    </xf>
    <xf numFmtId="164" fontId="5" fillId="3" borderId="1" xfId="3" applyFont="1" applyFill="1" applyBorder="1" applyAlignment="1" applyProtection="1"/>
    <xf numFmtId="2" fontId="12" fillId="3" borderId="1" xfId="3" applyNumberFormat="1" applyFont="1" applyFill="1" applyBorder="1" applyAlignment="1">
      <alignment horizontal="center" vertical="center"/>
    </xf>
    <xf numFmtId="164" fontId="12" fillId="4" borderId="0" xfId="3" applyNumberFormat="1" applyFont="1" applyFill="1" applyBorder="1"/>
    <xf numFmtId="164" fontId="12" fillId="3" borderId="2" xfId="3" applyFont="1" applyFill="1" applyBorder="1" applyAlignment="1" applyProtection="1">
      <alignment horizontal="center" vertical="center"/>
    </xf>
    <xf numFmtId="164" fontId="12" fillId="3" borderId="1" xfId="3" applyFont="1" applyFill="1" applyBorder="1" applyAlignment="1" applyProtection="1">
      <alignment horizontal="center" vertical="center"/>
    </xf>
    <xf numFmtId="164" fontId="12" fillId="3" borderId="2" xfId="3" applyFont="1" applyFill="1" applyBorder="1" applyAlignment="1" applyProtection="1">
      <alignment vertical="center"/>
    </xf>
    <xf numFmtId="0" fontId="12" fillId="3" borderId="9" xfId="3" applyNumberFormat="1" applyFont="1" applyFill="1" applyBorder="1" applyAlignment="1">
      <alignment horizontal="center"/>
    </xf>
    <xf numFmtId="2" fontId="12" fillId="3" borderId="9" xfId="3" applyNumberFormat="1" applyFont="1" applyFill="1" applyBorder="1" applyAlignment="1">
      <alignment horizontal="center"/>
    </xf>
    <xf numFmtId="164" fontId="12" fillId="3" borderId="9" xfId="3" applyFont="1" applyFill="1" applyBorder="1" applyAlignment="1" applyProtection="1">
      <alignment horizontal="center"/>
    </xf>
    <xf numFmtId="0" fontId="6" fillId="3" borderId="1" xfId="3" applyNumberFormat="1" applyFont="1" applyFill="1" applyBorder="1" applyAlignment="1">
      <alignment horizontal="center" vertical="center" wrapText="1"/>
    </xf>
    <xf numFmtId="0" fontId="12" fillId="3" borderId="9" xfId="3" applyNumberFormat="1" applyFont="1" applyFill="1" applyBorder="1" applyAlignment="1">
      <alignment horizontal="center" vertical="center"/>
    </xf>
    <xf numFmtId="0" fontId="13" fillId="2" borderId="0" xfId="3" applyNumberFormat="1" applyFont="1" applyFill="1" applyBorder="1" applyAlignment="1">
      <alignment vertical="center"/>
    </xf>
    <xf numFmtId="10" fontId="14" fillId="2"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5" fillId="0" borderId="0" xfId="3" applyNumberFormat="1" applyFont="1" applyBorder="1"/>
    <xf numFmtId="164" fontId="14" fillId="0" borderId="0" xfId="3" applyFont="1" applyBorder="1" applyAlignment="1" applyProtection="1">
      <alignment wrapText="1"/>
    </xf>
    <xf numFmtId="0" fontId="5" fillId="0" borderId="0" xfId="3" applyNumberFormat="1" applyFont="1" applyBorder="1" applyAlignment="1">
      <alignment horizontal="left"/>
    </xf>
    <xf numFmtId="164" fontId="14" fillId="0" borderId="0" xfId="3" applyFont="1" applyBorder="1" applyAlignment="1" applyProtection="1"/>
    <xf numFmtId="0" fontId="6" fillId="0" borderId="0" xfId="3" applyNumberFormat="1" applyFont="1" applyBorder="1"/>
    <xf numFmtId="164" fontId="6" fillId="0" borderId="0" xfId="3" applyNumberFormat="1" applyFont="1" applyBorder="1"/>
    <xf numFmtId="0" fontId="12" fillId="0" borderId="0" xfId="3" applyNumberFormat="1" applyFont="1" applyBorder="1" applyAlignment="1">
      <alignment wrapText="1"/>
    </xf>
    <xf numFmtId="0" fontId="5" fillId="0" borderId="0" xfId="3" applyNumberFormat="1" applyFont="1" applyBorder="1" applyAlignment="1">
      <alignment horizontal="center"/>
    </xf>
    <xf numFmtId="0" fontId="5" fillId="0" borderId="0" xfId="3" applyNumberFormat="1" applyFont="1" applyBorder="1" applyAlignment="1">
      <alignment wrapText="1"/>
    </xf>
    <xf numFmtId="164" fontId="5" fillId="0" borderId="0" xfId="3" applyNumberFormat="1" applyFont="1" applyBorder="1"/>
    <xf numFmtId="0" fontId="6" fillId="0" borderId="0" xfId="0" applyFont="1"/>
    <xf numFmtId="0" fontId="6" fillId="3" borderId="0" xfId="3" applyNumberFormat="1" applyFont="1" applyFill="1" applyAlignment="1">
      <alignment horizontal="center"/>
    </xf>
    <xf numFmtId="2" fontId="12" fillId="3" borderId="9" xfId="3" applyNumberFormat="1" applyFont="1" applyFill="1" applyBorder="1" applyAlignment="1">
      <alignment horizontal="center" vertical="center"/>
    </xf>
    <xf numFmtId="164" fontId="12" fillId="3" borderId="9" xfId="3" applyFont="1" applyFill="1" applyBorder="1" applyAlignment="1" applyProtection="1">
      <alignment horizontal="center" vertical="center"/>
    </xf>
    <xf numFmtId="164" fontId="12" fillId="3" borderId="2" xfId="3" applyFont="1" applyFill="1" applyBorder="1" applyAlignment="1" applyProtection="1"/>
    <xf numFmtId="0" fontId="0" fillId="3" borderId="1" xfId="0" applyFill="1" applyBorder="1" applyAlignment="1">
      <alignment horizontal="center"/>
    </xf>
    <xf numFmtId="165" fontId="5" fillId="3" borderId="1" xfId="3" applyNumberFormat="1" applyFont="1" applyFill="1" applyBorder="1" applyAlignment="1">
      <alignment horizontal="center"/>
    </xf>
    <xf numFmtId="165" fontId="5" fillId="3" borderId="1" xfId="3" applyNumberFormat="1" applyFont="1" applyFill="1" applyBorder="1" applyAlignment="1">
      <alignment horizontal="center" vertical="center"/>
    </xf>
    <xf numFmtId="164" fontId="5" fillId="3" borderId="1" xfId="3" applyFont="1" applyFill="1" applyBorder="1" applyAlignment="1" applyProtection="1">
      <alignment horizontal="center" vertical="center"/>
    </xf>
    <xf numFmtId="164" fontId="15" fillId="3" borderId="3" xfId="3" applyFont="1" applyFill="1" applyBorder="1" applyAlignment="1" applyProtection="1">
      <alignment horizontal="center"/>
    </xf>
    <xf numFmtId="0" fontId="15" fillId="3" borderId="4" xfId="3" applyNumberFormat="1" applyFont="1" applyFill="1" applyBorder="1" applyAlignment="1">
      <alignment horizontal="left" vertical="center"/>
    </xf>
    <xf numFmtId="0" fontId="15" fillId="3" borderId="9" xfId="3" applyNumberFormat="1" applyFont="1" applyFill="1" applyBorder="1" applyAlignment="1">
      <alignment horizontal="center"/>
    </xf>
    <xf numFmtId="164" fontId="15" fillId="3" borderId="1" xfId="3" applyFont="1" applyFill="1" applyBorder="1" applyAlignment="1" applyProtection="1">
      <alignment horizontal="center"/>
    </xf>
    <xf numFmtId="0" fontId="15" fillId="3" borderId="1" xfId="3" applyNumberFormat="1" applyFont="1" applyFill="1" applyBorder="1" applyAlignment="1">
      <alignment horizontal="center" vertical="center"/>
    </xf>
    <xf numFmtId="164" fontId="6" fillId="0" borderId="0" xfId="3" applyNumberFormat="1" applyFont="1"/>
    <xf numFmtId="2" fontId="6" fillId="0" borderId="0" xfId="3" applyNumberFormat="1" applyFont="1" applyBorder="1"/>
    <xf numFmtId="0" fontId="15" fillId="3" borderId="1" xfId="3" applyNumberFormat="1" applyFont="1" applyFill="1" applyBorder="1"/>
    <xf numFmtId="0" fontId="16" fillId="3" borderId="1" xfId="3" applyNumberFormat="1" applyFont="1" applyFill="1" applyBorder="1" applyAlignment="1">
      <alignment horizontal="center" vertical="center"/>
    </xf>
    <xf numFmtId="0" fontId="16" fillId="3" borderId="1" xfId="3" applyNumberFormat="1" applyFont="1" applyFill="1" applyBorder="1" applyAlignment="1">
      <alignment horizontal="center"/>
    </xf>
    <xf numFmtId="164" fontId="13" fillId="3" borderId="2" xfId="3" applyFont="1" applyFill="1" applyBorder="1" applyAlignment="1" applyProtection="1">
      <alignment horizontal="center"/>
    </xf>
    <xf numFmtId="164" fontId="13" fillId="3" borderId="1" xfId="3" applyFont="1" applyFill="1" applyBorder="1" applyAlignment="1" applyProtection="1">
      <alignment horizontal="center"/>
    </xf>
    <xf numFmtId="164" fontId="0" fillId="0" borderId="0" xfId="3" applyNumberFormat="1" applyFont="1"/>
    <xf numFmtId="164" fontId="13" fillId="3" borderId="2" xfId="3" applyFont="1" applyFill="1" applyBorder="1" applyAlignment="1" applyProtection="1">
      <alignment horizontal="center" vertical="center"/>
    </xf>
    <xf numFmtId="0" fontId="13" fillId="3" borderId="1" xfId="3" applyNumberFormat="1" applyFont="1" applyFill="1" applyBorder="1" applyAlignment="1">
      <alignment wrapText="1"/>
    </xf>
    <xf numFmtId="0" fontId="16" fillId="4" borderId="0" xfId="3" applyNumberFormat="1" applyFont="1" applyFill="1" applyBorder="1"/>
    <xf numFmtId="0" fontId="16" fillId="4" borderId="0" xfId="3" applyNumberFormat="1" applyFont="1" applyFill="1" applyBorder="1" applyAlignment="1">
      <alignment horizontal="center" vertical="center"/>
    </xf>
    <xf numFmtId="2" fontId="16" fillId="4" borderId="0" xfId="3" applyNumberFormat="1" applyFont="1" applyFill="1" applyBorder="1" applyAlignment="1">
      <alignment horizontal="center"/>
    </xf>
    <xf numFmtId="0" fontId="16" fillId="4" borderId="0" xfId="3" applyNumberFormat="1" applyFont="1" applyFill="1" applyBorder="1" applyAlignment="1">
      <alignment horizontal="center"/>
    </xf>
    <xf numFmtId="164" fontId="16" fillId="4" borderId="0" xfId="3" applyFont="1" applyFill="1" applyBorder="1" applyAlignment="1" applyProtection="1">
      <alignment horizontal="center"/>
    </xf>
    <xf numFmtId="164" fontId="15" fillId="4" borderId="0" xfId="3" applyNumberFormat="1" applyFont="1" applyFill="1" applyBorder="1" applyAlignment="1">
      <alignment vertical="center"/>
    </xf>
    <xf numFmtId="0" fontId="4" fillId="3" borderId="1" xfId="3" applyNumberFormat="1" applyFont="1" applyFill="1" applyBorder="1" applyAlignment="1">
      <alignment horizontal="center"/>
    </xf>
    <xf numFmtId="0" fontId="4" fillId="3" borderId="1" xfId="3" applyNumberFormat="1" applyFont="1" applyFill="1" applyBorder="1" applyAlignment="1">
      <alignment wrapText="1"/>
    </xf>
    <xf numFmtId="0" fontId="0" fillId="3" borderId="1" xfId="3" applyNumberFormat="1" applyFont="1" applyFill="1" applyBorder="1" applyAlignment="1">
      <alignment horizontal="center"/>
    </xf>
    <xf numFmtId="0" fontId="17" fillId="4" borderId="0" xfId="3" applyNumberFormat="1" applyFont="1" applyFill="1" applyBorder="1"/>
    <xf numFmtId="2" fontId="17" fillId="4" borderId="1" xfId="3" applyNumberFormat="1" applyFont="1" applyFill="1" applyBorder="1" applyAlignment="1">
      <alignment horizontal="center"/>
    </xf>
    <xf numFmtId="2" fontId="17" fillId="4" borderId="0" xfId="3" applyNumberFormat="1" applyFont="1" applyFill="1" applyBorder="1" applyAlignment="1">
      <alignment horizontal="center"/>
    </xf>
    <xf numFmtId="0" fontId="17" fillId="4" borderId="0" xfId="3" applyNumberFormat="1" applyFont="1" applyFill="1" applyBorder="1" applyAlignment="1">
      <alignment horizontal="center"/>
    </xf>
    <xf numFmtId="164" fontId="17" fillId="4" borderId="0" xfId="3" applyFont="1" applyFill="1" applyBorder="1" applyAlignment="1" applyProtection="1">
      <alignment horizontal="center"/>
    </xf>
    <xf numFmtId="164" fontId="17" fillId="4" borderId="0" xfId="3" applyNumberFormat="1" applyFont="1" applyFill="1" applyBorder="1"/>
    <xf numFmtId="0" fontId="17" fillId="4" borderId="0" xfId="3" applyNumberFormat="1" applyFont="1" applyFill="1" applyBorder="1" applyAlignment="1">
      <alignment horizontal="center" vertical="center"/>
    </xf>
    <xf numFmtId="164" fontId="18" fillId="4" borderId="0" xfId="3" applyNumberFormat="1" applyFont="1" applyFill="1" applyBorder="1"/>
    <xf numFmtId="164" fontId="16" fillId="4" borderId="0" xfId="3" applyNumberFormat="1" applyFont="1" applyFill="1" applyBorder="1" applyAlignment="1">
      <alignment vertical="center"/>
    </xf>
    <xf numFmtId="0" fontId="13" fillId="3" borderId="10" xfId="3" applyNumberFormat="1" applyFont="1" applyFill="1" applyBorder="1" applyAlignment="1">
      <alignment wrapText="1"/>
    </xf>
    <xf numFmtId="0" fontId="6" fillId="3" borderId="10" xfId="3" applyNumberFormat="1" applyFont="1" applyFill="1" applyBorder="1" applyAlignment="1">
      <alignment horizontal="center" vertical="center"/>
    </xf>
    <xf numFmtId="2" fontId="5" fillId="3" borderId="10" xfId="3" applyNumberFormat="1" applyFont="1" applyFill="1" applyBorder="1" applyAlignment="1">
      <alignment horizontal="center" vertical="center"/>
    </xf>
    <xf numFmtId="2" fontId="12" fillId="3" borderId="10" xfId="3" applyNumberFormat="1" applyFont="1" applyFill="1" applyBorder="1" applyAlignment="1">
      <alignment horizontal="center" vertical="center"/>
    </xf>
    <xf numFmtId="0" fontId="17" fillId="4" borderId="3" xfId="3" applyNumberFormat="1" applyFont="1" applyFill="1" applyBorder="1"/>
    <xf numFmtId="2" fontId="17" fillId="4" borderId="3" xfId="3" applyNumberFormat="1" applyFont="1" applyFill="1" applyBorder="1" applyAlignment="1">
      <alignment horizontal="center"/>
    </xf>
    <xf numFmtId="0" fontId="17" fillId="4" borderId="3" xfId="3" applyNumberFormat="1" applyFont="1" applyFill="1" applyBorder="1" applyAlignment="1">
      <alignment horizontal="center"/>
    </xf>
    <xf numFmtId="164" fontId="17" fillId="4" borderId="3" xfId="3" applyFont="1" applyFill="1" applyBorder="1" applyAlignment="1" applyProtection="1">
      <alignment horizontal="center"/>
    </xf>
    <xf numFmtId="164" fontId="17" fillId="4" borderId="3" xfId="3" applyNumberFormat="1" applyFont="1" applyFill="1" applyBorder="1"/>
    <xf numFmtId="0" fontId="6" fillId="5" borderId="0" xfId="3" applyNumberFormat="1" applyFont="1" applyFill="1" applyBorder="1"/>
    <xf numFmtId="0" fontId="12" fillId="3" borderId="1" xfId="3" applyNumberFormat="1" applyFont="1" applyFill="1" applyBorder="1" applyAlignment="1">
      <alignment wrapText="1"/>
    </xf>
    <xf numFmtId="0" fontId="6" fillId="4" borderId="0" xfId="3" applyNumberFormat="1" applyFont="1" applyFill="1"/>
    <xf numFmtId="0" fontId="6" fillId="4" borderId="0" xfId="3" applyNumberFormat="1" applyFont="1" applyFill="1" applyAlignment="1">
      <alignment horizontal="center" vertical="center"/>
    </xf>
    <xf numFmtId="0" fontId="6" fillId="4" borderId="0" xfId="3" applyNumberFormat="1" applyFont="1" applyFill="1" applyAlignment="1">
      <alignment vertical="center"/>
    </xf>
    <xf numFmtId="0" fontId="6" fillId="0" borderId="0" xfId="3" applyNumberFormat="1" applyFont="1" applyBorder="1" applyAlignment="1" applyProtection="1"/>
    <xf numFmtId="164" fontId="6" fillId="0" borderId="0" xfId="3" applyNumberFormat="1" applyFont="1" applyBorder="1" applyAlignment="1" applyProtection="1"/>
    <xf numFmtId="164" fontId="5" fillId="4" borderId="0" xfId="3" applyFont="1" applyFill="1" applyBorder="1" applyAlignment="1" applyProtection="1">
      <alignment horizontal="center"/>
    </xf>
    <xf numFmtId="0" fontId="5" fillId="3" borderId="1" xfId="3" applyNumberFormat="1" applyFont="1" applyFill="1" applyBorder="1" applyAlignment="1">
      <alignment horizontal="center" vertical="center" wrapText="1"/>
    </xf>
    <xf numFmtId="2" fontId="5" fillId="6" borderId="10" xfId="3" applyNumberFormat="1" applyFont="1" applyFill="1" applyBorder="1" applyAlignment="1" applyProtection="1">
      <alignment horizontal="center" vertical="center" wrapText="1"/>
    </xf>
    <xf numFmtId="164" fontId="12" fillId="3" borderId="3" xfId="3" applyFont="1" applyFill="1" applyBorder="1" applyAlignment="1" applyProtection="1">
      <alignment horizontal="center" vertical="center"/>
    </xf>
    <xf numFmtId="0" fontId="12" fillId="3" borderId="2" xfId="3" applyNumberFormat="1" applyFont="1" applyFill="1" applyBorder="1" applyAlignment="1"/>
    <xf numFmtId="0" fontId="12" fillId="3" borderId="3" xfId="3" applyNumberFormat="1" applyFont="1" applyFill="1" applyBorder="1" applyAlignment="1">
      <alignment horizontal="center" vertical="center"/>
    </xf>
    <xf numFmtId="2" fontId="5" fillId="3" borderId="3" xfId="3" applyNumberFormat="1" applyFont="1" applyFill="1" applyBorder="1" applyAlignment="1">
      <alignment horizontal="center"/>
    </xf>
    <xf numFmtId="0" fontId="5" fillId="3"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3" borderId="1" xfId="3" applyFont="1" applyFill="1" applyBorder="1" applyAlignment="1" applyProtection="1">
      <alignment horizontal="center" vertical="center"/>
    </xf>
    <xf numFmtId="0" fontId="6" fillId="3" borderId="4" xfId="3" applyNumberFormat="1" applyFont="1" applyFill="1" applyBorder="1"/>
    <xf numFmtId="0" fontId="12" fillId="3" borderId="2" xfId="3" applyNumberFormat="1" applyFont="1" applyFill="1" applyBorder="1" applyAlignment="1">
      <alignment vertical="center"/>
    </xf>
    <xf numFmtId="0" fontId="12" fillId="3" borderId="3" xfId="3" applyNumberFormat="1" applyFont="1" applyFill="1" applyBorder="1" applyAlignment="1">
      <alignment vertical="center"/>
    </xf>
    <xf numFmtId="0" fontId="12" fillId="3" borderId="1" xfId="3" applyNumberFormat="1" applyFont="1" applyFill="1" applyBorder="1" applyAlignment="1">
      <alignment vertical="center"/>
    </xf>
    <xf numFmtId="0" fontId="0" fillId="0" borderId="0" xfId="3" applyNumberFormat="1" applyFont="1" applyAlignment="1">
      <alignment vertical="center"/>
    </xf>
    <xf numFmtId="0" fontId="6" fillId="0" borderId="0" xfId="3" applyNumberFormat="1" applyFont="1" applyBorder="1" applyAlignment="1">
      <alignment vertical="center"/>
    </xf>
    <xf numFmtId="0" fontId="6" fillId="0" borderId="0" xfId="0" applyFont="1" applyAlignment="1">
      <alignment vertical="center"/>
    </xf>
    <xf numFmtId="0" fontId="15" fillId="3" borderId="1" xfId="3" applyNumberFormat="1" applyFont="1" applyFill="1" applyBorder="1" applyAlignment="1">
      <alignment horizontal="center"/>
    </xf>
    <xf numFmtId="0" fontId="15" fillId="3" borderId="10" xfId="3" applyNumberFormat="1" applyFont="1" applyFill="1" applyBorder="1"/>
    <xf numFmtId="0" fontId="16" fillId="3" borderId="10" xfId="3" applyNumberFormat="1" applyFont="1" applyFill="1" applyBorder="1" applyAlignment="1">
      <alignment horizontal="center" vertical="center"/>
    </xf>
    <xf numFmtId="0" fontId="5" fillId="3" borderId="10" xfId="3" applyNumberFormat="1" applyFont="1" applyFill="1" applyBorder="1" applyAlignment="1">
      <alignment horizontal="center" vertical="center"/>
    </xf>
    <xf numFmtId="0" fontId="16" fillId="4" borderId="7" xfId="3" applyNumberFormat="1" applyFont="1" applyFill="1" applyBorder="1"/>
    <xf numFmtId="0" fontId="16" fillId="4" borderId="3" xfId="3" applyNumberFormat="1" applyFont="1" applyFill="1" applyBorder="1" applyAlignment="1">
      <alignment horizontal="center" vertical="center"/>
    </xf>
    <xf numFmtId="0" fontId="5" fillId="0" borderId="3" xfId="3" applyNumberFormat="1" applyFont="1" applyBorder="1" applyAlignment="1">
      <alignment horizontal="center" vertical="center"/>
    </xf>
    <xf numFmtId="2" fontId="16" fillId="4" borderId="3" xfId="3" applyNumberFormat="1" applyFont="1" applyFill="1" applyBorder="1" applyAlignment="1">
      <alignment horizontal="center"/>
    </xf>
    <xf numFmtId="164" fontId="12" fillId="3" borderId="13" xfId="3" applyFont="1" applyFill="1" applyBorder="1" applyAlignment="1" applyProtection="1">
      <alignment horizontal="center" vertical="center"/>
    </xf>
    <xf numFmtId="0" fontId="12" fillId="3" borderId="14" xfId="3" applyNumberFormat="1" applyFont="1" applyFill="1" applyBorder="1" applyAlignment="1">
      <alignment horizontal="left" vertical="center"/>
    </xf>
    <xf numFmtId="164" fontId="15" fillId="3" borderId="1" xfId="3" applyFont="1" applyFill="1" applyBorder="1" applyAlignment="1" applyProtection="1">
      <alignment horizontal="center" vertical="center"/>
    </xf>
    <xf numFmtId="1" fontId="5" fillId="3" borderId="1" xfId="3" applyNumberFormat="1" applyFont="1" applyFill="1" applyBorder="1" applyAlignment="1">
      <alignment horizontal="center" vertical="center"/>
    </xf>
    <xf numFmtId="0" fontId="12" fillId="4" borderId="0" xfId="3" applyNumberFormat="1" applyFont="1" applyFill="1" applyBorder="1" applyAlignment="1">
      <alignment vertical="center"/>
    </xf>
    <xf numFmtId="0" fontId="12" fillId="4" borderId="0" xfId="3" applyNumberFormat="1" applyFont="1" applyFill="1" applyBorder="1" applyAlignment="1">
      <alignment horizontal="center" vertical="center"/>
    </xf>
    <xf numFmtId="2" fontId="12" fillId="4" borderId="0" xfId="3" applyNumberFormat="1" applyFont="1" applyFill="1" applyBorder="1" applyAlignment="1">
      <alignment horizontal="center" vertical="center"/>
    </xf>
    <xf numFmtId="164" fontId="12" fillId="4" borderId="0" xfId="3" applyFont="1" applyFill="1" applyBorder="1" applyAlignment="1" applyProtection="1">
      <alignment horizontal="center" vertical="center"/>
    </xf>
    <xf numFmtId="0" fontId="12" fillId="3" borderId="3" xfId="3" applyNumberFormat="1" applyFont="1" applyFill="1" applyBorder="1"/>
    <xf numFmtId="2" fontId="12" fillId="3" borderId="9" xfId="3" applyNumberFormat="1" applyFont="1" applyFill="1" applyBorder="1" applyAlignment="1" applyProtection="1">
      <alignment horizontal="center" vertical="center"/>
    </xf>
    <xf numFmtId="2" fontId="0" fillId="0" borderId="0" xfId="3" applyNumberFormat="1" applyFont="1"/>
    <xf numFmtId="2" fontId="12" fillId="3" borderId="3" xfId="3" applyNumberFormat="1" applyFont="1" applyFill="1" applyBorder="1" applyAlignment="1">
      <alignment vertical="center"/>
    </xf>
    <xf numFmtId="2" fontId="6" fillId="0" borderId="0" xfId="3" applyNumberFormat="1" applyFont="1"/>
    <xf numFmtId="0" fontId="13" fillId="3" borderId="1" xfId="3" applyNumberFormat="1" applyFont="1" applyFill="1" applyBorder="1" applyAlignment="1">
      <alignment horizontal="center" vertical="center" wrapText="1"/>
    </xf>
    <xf numFmtId="2" fontId="13" fillId="3" borderId="1" xfId="3" applyNumberFormat="1" applyFont="1" applyFill="1" applyBorder="1" applyAlignment="1">
      <alignment horizontal="center" vertical="center" wrapText="1"/>
    </xf>
    <xf numFmtId="0" fontId="13" fillId="3" borderId="1" xfId="3" applyNumberFormat="1" applyFont="1" applyFill="1" applyBorder="1" applyAlignment="1">
      <alignment horizontal="right" vertical="center" wrapText="1"/>
    </xf>
    <xf numFmtId="0" fontId="6" fillId="3" borderId="1" xfId="3" applyNumberFormat="1" applyFont="1" applyFill="1" applyBorder="1" applyAlignment="1">
      <alignment wrapText="1"/>
    </xf>
    <xf numFmtId="0" fontId="6" fillId="4" borderId="0" xfId="3" applyNumberFormat="1" applyFont="1" applyFill="1" applyBorder="1" applyAlignment="1">
      <alignment wrapText="1"/>
    </xf>
    <xf numFmtId="2" fontId="6" fillId="4" borderId="0" xfId="3" applyNumberFormat="1" applyFont="1" applyFill="1" applyBorder="1" applyAlignment="1">
      <alignment horizontal="center" wrapText="1"/>
    </xf>
    <xf numFmtId="0" fontId="6" fillId="4" borderId="0" xfId="3" applyNumberFormat="1" applyFont="1" applyFill="1" applyBorder="1" applyAlignment="1">
      <alignment horizontal="center" wrapText="1"/>
    </xf>
    <xf numFmtId="164" fontId="6" fillId="4" borderId="0" xfId="3" applyFont="1" applyFill="1" applyBorder="1" applyAlignment="1" applyProtection="1">
      <alignment horizontal="right" vertical="center" wrapText="1"/>
    </xf>
    <xf numFmtId="164" fontId="6" fillId="4" borderId="0" xfId="3" applyNumberFormat="1" applyFont="1" applyFill="1" applyBorder="1" applyAlignment="1">
      <alignment vertical="center" wrapText="1"/>
    </xf>
    <xf numFmtId="0" fontId="14" fillId="4" borderId="0" xfId="3" applyNumberFormat="1" applyFont="1" applyFill="1" applyBorder="1" applyAlignment="1">
      <alignment wrapText="1"/>
    </xf>
    <xf numFmtId="2" fontId="14" fillId="4" borderId="0" xfId="3" applyNumberFormat="1" applyFont="1" applyFill="1" applyBorder="1" applyAlignment="1">
      <alignment horizontal="center" wrapText="1"/>
    </xf>
    <xf numFmtId="0" fontId="14" fillId="4" borderId="0" xfId="3" applyNumberFormat="1" applyFont="1" applyFill="1" applyBorder="1" applyAlignment="1">
      <alignment horizontal="center" wrapText="1"/>
    </xf>
    <xf numFmtId="164" fontId="14" fillId="4" borderId="0" xfId="3" applyFont="1" applyFill="1" applyBorder="1" applyAlignment="1" applyProtection="1">
      <alignment horizontal="right" vertical="center" wrapText="1"/>
    </xf>
    <xf numFmtId="164" fontId="14" fillId="4" borderId="0" xfId="3" applyNumberFormat="1" applyFont="1" applyFill="1" applyBorder="1" applyAlignment="1">
      <alignment vertical="center" wrapText="1"/>
    </xf>
    <xf numFmtId="0" fontId="0" fillId="0" borderId="0" xfId="3" applyNumberFormat="1" applyFont="1" applyBorder="1" applyAlignment="1">
      <alignment horizontal="center"/>
    </xf>
    <xf numFmtId="0" fontId="6" fillId="4" borderId="15" xfId="3" applyNumberFormat="1" applyFont="1" applyFill="1" applyBorder="1" applyAlignment="1">
      <alignment wrapText="1"/>
    </xf>
    <xf numFmtId="0" fontId="0" fillId="0" borderId="0" xfId="5" applyFont="1" applyFill="1" applyAlignment="1">
      <alignment horizontal="center"/>
    </xf>
    <xf numFmtId="166" fontId="13" fillId="6" borderId="2" xfId="7" applyNumberFormat="1" applyFont="1" applyFill="1" applyBorder="1" applyAlignment="1">
      <alignment vertical="center"/>
    </xf>
    <xf numFmtId="0" fontId="13" fillId="6" borderId="4" xfId="5" applyFont="1" applyFill="1" applyBorder="1" applyAlignment="1">
      <alignment horizontal="left" vertical="center"/>
    </xf>
    <xf numFmtId="0" fontId="0" fillId="0" borderId="0" xfId="5" applyFont="1" applyFill="1" applyAlignment="1">
      <alignment horizontal="center" vertical="center"/>
    </xf>
    <xf numFmtId="0" fontId="13" fillId="6" borderId="9" xfId="5" applyFont="1" applyFill="1" applyBorder="1" applyAlignment="1">
      <alignment horizontal="center" vertical="center"/>
    </xf>
    <xf numFmtId="0" fontId="13" fillId="6" borderId="1" xfId="5" applyFont="1" applyFill="1" applyBorder="1" applyAlignment="1">
      <alignment horizontal="center" vertical="center"/>
    </xf>
    <xf numFmtId="2" fontId="13" fillId="6" borderId="9" xfId="5" applyNumberFormat="1" applyFont="1" applyFill="1" applyBorder="1" applyAlignment="1">
      <alignment horizontal="center" vertical="center"/>
    </xf>
    <xf numFmtId="166" fontId="13" fillId="6" borderId="9" xfId="7" applyNumberFormat="1" applyFont="1" applyFill="1" applyBorder="1" applyAlignment="1">
      <alignment horizontal="center" vertical="center"/>
    </xf>
    <xf numFmtId="0" fontId="6" fillId="6" borderId="1" xfId="5" applyFont="1" applyFill="1" applyBorder="1" applyAlignment="1">
      <alignment horizontal="center" vertical="center"/>
    </xf>
    <xf numFmtId="2" fontId="6" fillId="6" borderId="1" xfId="5" applyNumberFormat="1" applyFont="1" applyFill="1" applyBorder="1" applyAlignment="1">
      <alignment horizontal="center" vertical="center"/>
    </xf>
    <xf numFmtId="0" fontId="6" fillId="6" borderId="5" xfId="5" applyFont="1" applyFill="1" applyBorder="1" applyAlignment="1">
      <alignment horizontal="center" vertical="center"/>
    </xf>
    <xf numFmtId="166" fontId="0" fillId="0" borderId="0" xfId="5" applyNumberFormat="1" applyFont="1" applyFill="1" applyAlignment="1">
      <alignment horizontal="center"/>
    </xf>
    <xf numFmtId="0" fontId="13" fillId="6" borderId="1" xfId="5" applyFont="1" applyFill="1" applyBorder="1"/>
    <xf numFmtId="2" fontId="6" fillId="6" borderId="1" xfId="5" applyNumberFormat="1" applyFont="1" applyFill="1" applyBorder="1" applyAlignment="1">
      <alignment horizontal="center"/>
    </xf>
    <xf numFmtId="0" fontId="6" fillId="6" borderId="1" xfId="5" applyFont="1" applyFill="1" applyBorder="1" applyAlignment="1">
      <alignment horizontal="center"/>
    </xf>
    <xf numFmtId="166" fontId="6" fillId="6" borderId="1" xfId="7" applyNumberFormat="1" applyFont="1" applyFill="1" applyBorder="1"/>
    <xf numFmtId="2" fontId="13" fillId="6" borderId="1" xfId="5" applyNumberFormat="1" applyFont="1" applyFill="1" applyBorder="1" applyAlignment="1">
      <alignment horizontal="center" vertical="center"/>
    </xf>
    <xf numFmtId="0" fontId="13" fillId="6" borderId="9" xfId="5" applyFont="1" applyFill="1" applyBorder="1" applyAlignment="1">
      <alignment horizontal="center"/>
    </xf>
    <xf numFmtId="0" fontId="6" fillId="0" borderId="0" xfId="5" applyFont="1" applyFill="1"/>
    <xf numFmtId="0" fontId="6" fillId="0" borderId="0" xfId="5" applyFont="1" applyFill="1" applyAlignment="1">
      <alignment vertical="center"/>
    </xf>
    <xf numFmtId="166" fontId="6" fillId="0" borderId="0" xfId="5" applyNumberFormat="1" applyFont="1" applyFill="1"/>
    <xf numFmtId="0" fontId="6" fillId="7" borderId="0" xfId="3" applyNumberFormat="1" applyFont="1" applyFill="1"/>
    <xf numFmtId="0" fontId="6" fillId="0" borderId="0" xfId="3" applyNumberFormat="1" applyFont="1" applyAlignment="1">
      <alignment vertical="center"/>
    </xf>
    <xf numFmtId="2" fontId="13" fillId="6" borderId="9" xfId="5" applyNumberFormat="1" applyFont="1" applyFill="1" applyBorder="1" applyAlignment="1">
      <alignment horizontal="center"/>
    </xf>
    <xf numFmtId="166" fontId="13" fillId="6" borderId="9" xfId="7" applyNumberFormat="1" applyFont="1" applyFill="1" applyBorder="1" applyAlignment="1">
      <alignment horizontal="center"/>
    </xf>
    <xf numFmtId="2" fontId="0" fillId="0" borderId="0" xfId="1" applyNumberFormat="1" applyFont="1"/>
    <xf numFmtId="2" fontId="12" fillId="3" borderId="1" xfId="1" applyNumberFormat="1" applyFont="1" applyFill="1" applyBorder="1" applyAlignment="1">
      <alignment horizontal="center" vertical="center"/>
    </xf>
    <xf numFmtId="164" fontId="12" fillId="3" borderId="2" xfId="1" applyNumberFormat="1" applyFont="1" applyFill="1" applyBorder="1" applyAlignment="1" applyProtection="1">
      <alignment vertical="center"/>
    </xf>
    <xf numFmtId="0" fontId="0" fillId="0" borderId="0" xfId="1" applyNumberFormat="1" applyFont="1" applyAlignment="1">
      <alignment vertical="center"/>
    </xf>
    <xf numFmtId="2" fontId="13" fillId="3" borderId="1" xfId="1" applyNumberFormat="1" applyFont="1" applyFill="1" applyBorder="1" applyAlignment="1">
      <alignment horizontal="center" vertical="center"/>
    </xf>
    <xf numFmtId="0" fontId="12" fillId="3" borderId="1" xfId="1" applyNumberFormat="1" applyFont="1" applyFill="1" applyBorder="1" applyAlignment="1">
      <alignment horizontal="center" vertical="center"/>
    </xf>
    <xf numFmtId="164" fontId="12" fillId="3" borderId="1" xfId="1" applyNumberFormat="1" applyFont="1" applyFill="1" applyBorder="1" applyAlignment="1" applyProtection="1">
      <alignment horizontal="center" vertical="center"/>
    </xf>
    <xf numFmtId="0" fontId="5" fillId="3" borderId="1" xfId="1" applyNumberFormat="1" applyFont="1" applyFill="1" applyBorder="1" applyAlignment="1">
      <alignment horizontal="center" vertical="center"/>
    </xf>
    <xf numFmtId="0" fontId="6" fillId="3" borderId="1" xfId="1" applyNumberFormat="1" applyFont="1" applyFill="1" applyBorder="1" applyAlignment="1">
      <alignment horizontal="center" vertical="center"/>
    </xf>
    <xf numFmtId="2" fontId="5" fillId="3" borderId="1" xfId="1" applyNumberFormat="1" applyFont="1" applyFill="1" applyBorder="1" applyAlignment="1">
      <alignment horizontal="center" vertical="center"/>
    </xf>
    <xf numFmtId="0" fontId="12" fillId="3" borderId="1" xfId="1" applyNumberFormat="1" applyFont="1" applyFill="1" applyBorder="1"/>
    <xf numFmtId="0" fontId="0" fillId="0" borderId="0" xfId="4" applyFont="1"/>
    <xf numFmtId="0" fontId="6" fillId="0" borderId="0" xfId="1" applyNumberFormat="1" applyFont="1"/>
    <xf numFmtId="164" fontId="6" fillId="0" borderId="0" xfId="1" applyNumberFormat="1" applyFont="1" applyBorder="1"/>
    <xf numFmtId="0" fontId="6" fillId="0" borderId="0" xfId="1" applyNumberFormat="1" applyFont="1" applyAlignment="1">
      <alignment vertical="center"/>
    </xf>
    <xf numFmtId="0" fontId="12" fillId="3" borderId="2" xfId="3" applyNumberFormat="1" applyFont="1" applyFill="1" applyBorder="1"/>
    <xf numFmtId="164" fontId="6" fillId="3" borderId="1" xfId="3" applyFont="1" applyFill="1" applyBorder="1" applyAlignment="1" applyProtection="1">
      <alignment horizontal="center" vertical="center" wrapText="1"/>
    </xf>
    <xf numFmtId="1" fontId="6" fillId="3" borderId="1" xfId="3" applyNumberFormat="1" applyFont="1" applyFill="1" applyBorder="1" applyAlignment="1">
      <alignment horizontal="center" vertical="center"/>
    </xf>
    <xf numFmtId="0" fontId="5" fillId="3" borderId="2" xfId="3" applyNumberFormat="1" applyFont="1" applyFill="1" applyBorder="1" applyAlignment="1">
      <alignment horizontal="center" vertical="center"/>
    </xf>
    <xf numFmtId="0" fontId="19" fillId="6" borderId="1" xfId="0" applyFont="1" applyFill="1" applyBorder="1" applyAlignment="1">
      <alignment horizontal="center" vertical="center" wrapText="1"/>
    </xf>
    <xf numFmtId="2" fontId="5" fillId="3" borderId="4" xfId="3" applyNumberFormat="1" applyFont="1" applyFill="1" applyBorder="1" applyAlignment="1">
      <alignment horizontal="center" vertical="center"/>
    </xf>
    <xf numFmtId="0" fontId="8" fillId="0" borderId="0" xfId="3" applyNumberFormat="1" applyFont="1"/>
    <xf numFmtId="0" fontId="22" fillId="0" borderId="0" xfId="0" applyFont="1" applyAlignment="1">
      <alignment horizontal="left"/>
    </xf>
    <xf numFmtId="0" fontId="0" fillId="0" borderId="0" xfId="0" applyAlignment="1">
      <alignment horizontal="right"/>
    </xf>
    <xf numFmtId="0" fontId="8" fillId="0" borderId="0" xfId="3" applyNumberFormat="1" applyFont="1" applyAlignment="1">
      <alignment horizontal="center"/>
    </xf>
    <xf numFmtId="167" fontId="6" fillId="3" borderId="1" xfId="3" applyNumberFormat="1" applyFont="1" applyFill="1" applyBorder="1" applyAlignment="1">
      <alignment horizontal="center" vertical="center"/>
    </xf>
    <xf numFmtId="165" fontId="6" fillId="3" borderId="1" xfId="3" applyNumberFormat="1" applyFont="1" applyFill="1" applyBorder="1" applyAlignment="1">
      <alignment horizontal="center" vertical="center"/>
    </xf>
    <xf numFmtId="0" fontId="23" fillId="0" borderId="0" xfId="0" applyFont="1" applyAlignment="1">
      <alignment horizontal="center" vertical="top"/>
    </xf>
    <xf numFmtId="0" fontId="0" fillId="0" borderId="1" xfId="0" applyFont="1" applyFill="1" applyBorder="1" applyAlignment="1" applyProtection="1">
      <alignment horizontal="center" vertical="center" wrapText="1"/>
    </xf>
    <xf numFmtId="0" fontId="12" fillId="3" borderId="4" xfId="3" applyNumberFormat="1" applyFont="1" applyFill="1" applyBorder="1" applyAlignment="1">
      <alignment horizontal="left"/>
    </xf>
    <xf numFmtId="0" fontId="12" fillId="3" borderId="4" xfId="3"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3" borderId="4" xfId="3" applyNumberFormat="1" applyFont="1" applyFill="1" applyBorder="1" applyAlignment="1">
      <alignment horizontal="left"/>
    </xf>
    <xf numFmtId="0" fontId="13" fillId="3" borderId="4" xfId="3" applyNumberFormat="1" applyFont="1" applyFill="1" applyBorder="1" applyAlignment="1">
      <alignment horizontal="left" vertical="center"/>
    </xf>
    <xf numFmtId="0" fontId="0" fillId="0" borderId="0" xfId="0"/>
    <xf numFmtId="0" fontId="24" fillId="8" borderId="0" xfId="0" applyFont="1" applyFill="1" applyAlignment="1">
      <alignment vertical="top" wrapText="1"/>
    </xf>
    <xf numFmtId="0" fontId="25" fillId="0" borderId="0" xfId="0" applyFont="1" applyAlignment="1">
      <alignment horizontal="right" vertical="center" wrapText="1"/>
    </xf>
    <xf numFmtId="0" fontId="25" fillId="0" borderId="0" xfId="0" applyFont="1" applyAlignment="1">
      <alignment vertical="center" wrapText="1"/>
    </xf>
    <xf numFmtId="0" fontId="26" fillId="8" borderId="0" xfId="0" applyFont="1" applyFill="1" applyAlignment="1">
      <alignment vertical="top" wrapText="1"/>
    </xf>
    <xf numFmtId="0" fontId="24" fillId="0" borderId="0" xfId="0" applyFont="1" applyAlignment="1">
      <alignment horizontal="left" vertical="top" wrapText="1"/>
    </xf>
    <xf numFmtId="0" fontId="27" fillId="0" borderId="16" xfId="0" applyFont="1" applyBorder="1" applyAlignment="1">
      <alignment vertical="center"/>
    </xf>
    <xf numFmtId="0" fontId="27" fillId="0" borderId="16" xfId="0" applyFont="1" applyBorder="1" applyAlignment="1">
      <alignment vertical="center" wrapText="1"/>
    </xf>
    <xf numFmtId="0" fontId="28" fillId="0" borderId="17" xfId="0" applyFont="1" applyBorder="1" applyAlignment="1">
      <alignment vertical="center" wrapText="1"/>
    </xf>
    <xf numFmtId="0" fontId="28" fillId="0" borderId="17" xfId="0" applyFont="1" applyBorder="1" applyAlignment="1">
      <alignment horizontal="right" vertical="center" wrapText="1"/>
    </xf>
    <xf numFmtId="0" fontId="28" fillId="0" borderId="17" xfId="0" applyFont="1" applyBorder="1" applyAlignment="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0" fillId="0" borderId="0" xfId="0"/>
    <xf numFmtId="4" fontId="0" fillId="0" borderId="0" xfId="0" applyNumberFormat="1" applyAlignment="1">
      <alignment horizontal="right"/>
    </xf>
    <xf numFmtId="0" fontId="13" fillId="3" borderId="4"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xf>
    <xf numFmtId="164" fontId="5" fillId="9" borderId="1" xfId="3" applyFont="1" applyFill="1" applyBorder="1" applyAlignment="1" applyProtection="1">
      <alignment horizontal="left" vertical="center" wrapText="1"/>
    </xf>
    <xf numFmtId="0" fontId="6" fillId="9" borderId="1" xfId="3" applyNumberFormat="1" applyFont="1" applyFill="1" applyBorder="1" applyAlignment="1">
      <alignment horizontal="center" vertical="center"/>
    </xf>
    <xf numFmtId="1" fontId="6" fillId="9" borderId="1" xfId="3" applyNumberFormat="1" applyFont="1" applyFill="1" applyBorder="1" applyAlignment="1">
      <alignment horizontal="center" vertical="center"/>
    </xf>
    <xf numFmtId="2" fontId="6" fillId="9" borderId="1" xfId="3" applyNumberFormat="1" applyFont="1" applyFill="1" applyBorder="1" applyAlignment="1">
      <alignment horizontal="center" vertical="center"/>
    </xf>
    <xf numFmtId="164" fontId="5" fillId="9" borderId="1" xfId="3" applyFont="1" applyFill="1" applyBorder="1" applyAlignment="1" applyProtection="1">
      <alignment horizontal="center" vertical="center" wrapText="1"/>
    </xf>
    <xf numFmtId="167" fontId="6" fillId="9" borderId="1"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8" fillId="0" borderId="0" xfId="3" applyNumberFormat="1" applyAlignment="1">
      <alignment horizontal="center"/>
    </xf>
    <xf numFmtId="164" fontId="13" fillId="3" borderId="2" xfId="3" applyFont="1" applyFill="1" applyBorder="1" applyAlignment="1" applyProtection="1">
      <alignment horizontal="right" vertical="center" wrapText="1"/>
    </xf>
    <xf numFmtId="0" fontId="13" fillId="3" borderId="1" xfId="3" applyNumberFormat="1" applyFont="1" applyFill="1" applyBorder="1" applyAlignment="1">
      <alignment horizontal="center" wrapText="1"/>
    </xf>
    <xf numFmtId="2" fontId="13" fillId="3" borderId="1" xfId="3" applyNumberFormat="1" applyFont="1" applyFill="1" applyBorder="1" applyAlignment="1">
      <alignment horizontal="center" wrapText="1"/>
    </xf>
    <xf numFmtId="164" fontId="13" fillId="3" borderId="9" xfId="3" applyFont="1" applyFill="1" applyBorder="1" applyAlignment="1" applyProtection="1">
      <alignment horizontal="center" wrapText="1"/>
    </xf>
    <xf numFmtId="0" fontId="13" fillId="3" borderId="9" xfId="3" applyNumberFormat="1" applyFont="1" applyFill="1" applyBorder="1" applyAlignment="1">
      <alignment horizontal="center" vertical="center" wrapText="1"/>
    </xf>
    <xf numFmtId="2" fontId="6" fillId="3" borderId="1" xfId="3" applyNumberFormat="1" applyFont="1" applyFill="1" applyBorder="1" applyAlignment="1">
      <alignment horizontal="center" vertical="center" wrapText="1"/>
    </xf>
    <xf numFmtId="167" fontId="6" fillId="3" borderId="1" xfId="3" applyNumberFormat="1" applyFont="1" applyFill="1" applyBorder="1" applyAlignment="1">
      <alignment horizontal="center" vertical="center" wrapText="1"/>
    </xf>
    <xf numFmtId="164" fontId="0" fillId="0" borderId="0" xfId="3" applyFont="1" applyAlignment="1">
      <alignment horizontal="center"/>
    </xf>
    <xf numFmtId="2" fontId="6" fillId="3" borderId="1" xfId="3" applyNumberFormat="1" applyFont="1" applyFill="1" applyBorder="1" applyAlignment="1">
      <alignment horizontal="center" wrapText="1"/>
    </xf>
    <xf numFmtId="0" fontId="6" fillId="3" borderId="1" xfId="3" applyNumberFormat="1" applyFont="1" applyFill="1" applyBorder="1" applyAlignment="1">
      <alignment horizontal="center" wrapText="1"/>
    </xf>
    <xf numFmtId="164" fontId="6" fillId="3" borderId="1" xfId="3" applyFont="1" applyFill="1" applyBorder="1" applyAlignment="1" applyProtection="1">
      <alignment wrapText="1"/>
    </xf>
    <xf numFmtId="164" fontId="13" fillId="3" borderId="2" xfId="3" applyFont="1" applyFill="1" applyBorder="1" applyAlignment="1" applyProtection="1">
      <alignment horizontal="center" wrapText="1"/>
    </xf>
    <xf numFmtId="0" fontId="13" fillId="3" borderId="4" xfId="3" applyNumberFormat="1" applyFont="1" applyFill="1" applyBorder="1" applyAlignment="1">
      <alignment horizontal="center" wrapText="1"/>
    </xf>
    <xf numFmtId="168" fontId="4" fillId="0" borderId="1" xfId="0" applyNumberFormat="1" applyFont="1" applyBorder="1" applyAlignment="1">
      <alignment horizontal="center" vertical="center"/>
    </xf>
    <xf numFmtId="168" fontId="0" fillId="0" borderId="1" xfId="0" applyNumberFormat="1" applyBorder="1"/>
    <xf numFmtId="168" fontId="0" fillId="0" borderId="0" xfId="0" applyNumberFormat="1"/>
    <xf numFmtId="164" fontId="6" fillId="3" borderId="1" xfId="3" applyFont="1" applyFill="1" applyBorder="1" applyProtection="1"/>
    <xf numFmtId="0" fontId="13" fillId="3" borderId="0" xfId="3" applyNumberFormat="1" applyFont="1" applyFill="1" applyBorder="1" applyAlignment="1">
      <alignment wrapText="1"/>
    </xf>
    <xf numFmtId="0" fontId="6" fillId="3" borderId="0" xfId="3" applyNumberFormat="1" applyFont="1" applyFill="1" applyBorder="1" applyAlignment="1">
      <alignment horizontal="center" vertical="center" wrapText="1"/>
    </xf>
    <xf numFmtId="2" fontId="6" fillId="3" borderId="0" xfId="3" applyNumberFormat="1" applyFont="1" applyFill="1" applyBorder="1" applyAlignment="1">
      <alignment horizontal="center" wrapText="1"/>
    </xf>
    <xf numFmtId="0" fontId="6" fillId="3" borderId="0" xfId="3" applyNumberFormat="1" applyFont="1" applyFill="1" applyBorder="1" applyAlignment="1">
      <alignment horizontal="center" wrapText="1"/>
    </xf>
    <xf numFmtId="164" fontId="6" fillId="3" borderId="0" xfId="3" applyFont="1" applyFill="1" applyBorder="1" applyAlignment="1" applyProtection="1">
      <alignment wrapText="1"/>
    </xf>
    <xf numFmtId="2" fontId="13" fillId="3" borderId="0" xfId="3" applyNumberFormat="1" applyFont="1" applyFill="1" applyBorder="1" applyAlignment="1">
      <alignment horizontal="center" vertical="center" wrapText="1"/>
    </xf>
    <xf numFmtId="0" fontId="5" fillId="4" borderId="0" xfId="3" applyNumberFormat="1" applyFont="1" applyFill="1" applyAlignment="1">
      <alignment wrapText="1"/>
    </xf>
    <xf numFmtId="0" fontId="5" fillId="4" borderId="0" xfId="3" applyNumberFormat="1" applyFont="1" applyFill="1" applyAlignment="1">
      <alignment horizontal="center" vertical="center" wrapText="1"/>
    </xf>
    <xf numFmtId="0" fontId="13" fillId="3" borderId="4"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0" fontId="13" fillId="3" borderId="1" xfId="1" applyNumberFormat="1" applyFont="1" applyFill="1" applyBorder="1"/>
    <xf numFmtId="2" fontId="6" fillId="3" borderId="1" xfId="1" applyNumberFormat="1" applyFont="1" applyFill="1" applyBorder="1" applyAlignment="1">
      <alignment horizontal="center"/>
    </xf>
    <xf numFmtId="0" fontId="6" fillId="3" borderId="1" xfId="1" applyNumberFormat="1" applyFont="1" applyFill="1" applyBorder="1" applyAlignment="1">
      <alignment horizontal="center"/>
    </xf>
    <xf numFmtId="0" fontId="6" fillId="3" borderId="1" xfId="1" applyFont="1" applyFill="1" applyBorder="1" applyAlignment="1" applyProtection="1"/>
    <xf numFmtId="0" fontId="31" fillId="10" borderId="0" xfId="3" applyNumberFormat="1" applyFont="1" applyFill="1"/>
    <xf numFmtId="0" fontId="31" fillId="0" borderId="0" xfId="3" applyNumberFormat="1" applyFont="1"/>
    <xf numFmtId="0" fontId="8" fillId="0" borderId="0" xfId="0"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8" fillId="0" borderId="1" xfId="0" applyFont="1" applyBorder="1" applyAlignment="1">
      <alignment vertical="center"/>
    </xf>
    <xf numFmtId="0" fontId="8" fillId="0" borderId="0" xfId="3" applyNumberFormat="1" applyAlignment="1">
      <alignment horizontal="center" vertical="center"/>
    </xf>
    <xf numFmtId="0" fontId="5" fillId="3" borderId="1" xfId="3" applyNumberFormat="1" applyFont="1" applyFill="1" applyBorder="1" applyAlignment="1" applyProtection="1">
      <alignment horizontal="left" vertical="center" wrapText="1"/>
    </xf>
    <xf numFmtId="0" fontId="5" fillId="3"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xf>
    <xf numFmtId="0" fontId="6" fillId="3" borderId="18" xfId="3" applyNumberFormat="1" applyFont="1" applyFill="1" applyBorder="1" applyAlignment="1">
      <alignment horizontal="center" vertical="center"/>
    </xf>
    <xf numFmtId="0" fontId="5" fillId="3" borderId="18" xfId="3" applyNumberFormat="1" applyFont="1" applyFill="1" applyBorder="1" applyAlignment="1">
      <alignment horizontal="center"/>
    </xf>
    <xf numFmtId="0" fontId="5" fillId="3" borderId="18" xfId="3" applyNumberFormat="1" applyFont="1" applyFill="1" applyBorder="1" applyAlignment="1" applyProtection="1">
      <alignment horizontal="left" vertical="center" wrapText="1"/>
    </xf>
    <xf numFmtId="0" fontId="6" fillId="3" borderId="18" xfId="3" applyNumberFormat="1" applyFont="1" applyFill="1" applyBorder="1" applyAlignment="1">
      <alignment horizontal="center"/>
    </xf>
    <xf numFmtId="0" fontId="5" fillId="3" borderId="18" xfId="3" applyNumberFormat="1" applyFont="1" applyFill="1" applyBorder="1" applyAlignment="1" applyProtection="1">
      <alignment horizontal="center"/>
    </xf>
    <xf numFmtId="0" fontId="5" fillId="6" borderId="18" xfId="3" applyNumberFormat="1" applyFont="1" applyFill="1" applyBorder="1" applyAlignment="1" applyProtection="1">
      <alignment horizontal="center" vertical="center" wrapText="1"/>
    </xf>
    <xf numFmtId="0" fontId="5" fillId="3" borderId="18" xfId="3"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wrapText="1"/>
    </xf>
    <xf numFmtId="0" fontId="6" fillId="6" borderId="18" xfId="5" applyNumberFormat="1" applyFont="1" applyFill="1" applyBorder="1" applyAlignment="1">
      <alignment horizontal="center" vertical="center"/>
    </xf>
    <xf numFmtId="0" fontId="5" fillId="3" borderId="18" xfId="1" applyNumberFormat="1" applyFont="1" applyFill="1" applyBorder="1" applyAlignment="1">
      <alignment horizontal="center" vertical="center"/>
    </xf>
    <xf numFmtId="0" fontId="6" fillId="3" borderId="18" xfId="1" applyNumberFormat="1" applyFont="1" applyFill="1" applyBorder="1" applyAlignment="1">
      <alignment horizontal="center" vertical="center"/>
    </xf>
    <xf numFmtId="0" fontId="19" fillId="6" borderId="18" xfId="0" applyNumberFormat="1" applyFont="1" applyFill="1" applyBorder="1" applyAlignment="1">
      <alignment horizontal="center" vertical="center" wrapText="1"/>
    </xf>
    <xf numFmtId="0" fontId="6" fillId="3" borderId="18" xfId="3" applyNumberFormat="1" applyFont="1" applyFill="1" applyBorder="1" applyAlignment="1">
      <alignment horizontal="center" vertical="center" wrapText="1"/>
    </xf>
    <xf numFmtId="0" fontId="0" fillId="0" borderId="0" xfId="3" applyNumberFormat="1" applyFont="1"/>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168" fontId="0" fillId="0" borderId="1" xfId="0" applyNumberFormat="1" applyBorder="1" applyAlignment="1">
      <alignment vertical="center"/>
    </xf>
    <xf numFmtId="0" fontId="13" fillId="3" borderId="4" xfId="3" applyNumberFormat="1" applyFont="1" applyFill="1" applyBorder="1" applyAlignment="1">
      <alignment horizontal="left" vertical="center"/>
    </xf>
    <xf numFmtId="0" fontId="0" fillId="0" borderId="0" xfId="0"/>
    <xf numFmtId="164" fontId="5" fillId="0" borderId="0" xfId="3" applyFont="1" applyBorder="1"/>
    <xf numFmtId="0" fontId="22" fillId="0" borderId="0" xfId="0" applyFont="1" applyAlignment="1">
      <alignment horizontal="right"/>
    </xf>
    <xf numFmtId="4" fontId="0" fillId="0" borderId="0" xfId="0" applyNumberFormat="1"/>
    <xf numFmtId="1" fontId="6" fillId="3" borderId="18" xfId="3" applyNumberFormat="1" applyFont="1" applyFill="1" applyBorder="1" applyAlignment="1">
      <alignment horizontal="center" vertical="center" wrapText="1"/>
    </xf>
    <xf numFmtId="1"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0" fontId="0" fillId="0" borderId="0" xfId="0"/>
    <xf numFmtId="0" fontId="13" fillId="3" borderId="4" xfId="3" applyNumberFormat="1" applyFont="1" applyFill="1" applyBorder="1" applyAlignment="1">
      <alignment horizontal="left" vertical="center"/>
    </xf>
    <xf numFmtId="0" fontId="0" fillId="0" borderId="0" xfId="0"/>
    <xf numFmtId="0" fontId="23" fillId="0" borderId="0" xfId="0" applyFont="1" applyAlignment="1">
      <alignment horizontal="center" vertical="top" wrapText="1"/>
    </xf>
    <xf numFmtId="0" fontId="23" fillId="0" borderId="0" xfId="0" applyFont="1" applyAlignment="1">
      <alignment vertical="top" wrapText="1"/>
    </xf>
    <xf numFmtId="4" fontId="23" fillId="0" borderId="0" xfId="0" applyNumberFormat="1" applyFont="1" applyAlignment="1">
      <alignment horizontal="right" vertical="top" wrapText="1"/>
    </xf>
    <xf numFmtId="169"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70" fontId="32" fillId="0" borderId="0" xfId="0" applyNumberFormat="1" applyFont="1" applyAlignment="1">
      <alignment horizontal="right" vertical="top"/>
    </xf>
    <xf numFmtId="0" fontId="32" fillId="0" borderId="0" xfId="0" applyFont="1" applyAlignment="1">
      <alignment horizontal="left" vertical="top"/>
    </xf>
    <xf numFmtId="2" fontId="6" fillId="3" borderId="18" xfId="3" applyNumberFormat="1" applyFont="1" applyFill="1" applyBorder="1" applyAlignment="1">
      <alignment horizontal="center" vertical="center"/>
    </xf>
    <xf numFmtId="0" fontId="13" fillId="3" borderId="4" xfId="3" applyNumberFormat="1" applyFont="1" applyFill="1" applyBorder="1" applyAlignment="1">
      <alignment horizontal="left" vertical="center"/>
    </xf>
    <xf numFmtId="0" fontId="0" fillId="0" borderId="0" xfId="0"/>
    <xf numFmtId="168" fontId="5" fillId="3" borderId="1" xfId="3" applyNumberFormat="1" applyFont="1" applyFill="1" applyBorder="1" applyAlignment="1" applyProtection="1">
      <alignment horizontal="center" vertical="center" wrapText="1"/>
    </xf>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0" fontId="0" fillId="0" borderId="0" xfId="0"/>
    <xf numFmtId="0" fontId="13" fillId="3" borderId="4" xfId="3" applyNumberFormat="1" applyFont="1" applyFill="1" applyBorder="1" applyAlignment="1">
      <alignment horizontal="left" vertical="center"/>
    </xf>
    <xf numFmtId="164" fontId="5" fillId="3" borderId="18" xfId="3" applyFont="1" applyFill="1" applyBorder="1" applyAlignment="1" applyProtection="1">
      <alignment horizontal="left" vertical="center" wrapText="1"/>
    </xf>
    <xf numFmtId="0" fontId="5" fillId="3" borderId="1" xfId="3" applyNumberFormat="1" applyFont="1" applyFill="1" applyBorder="1" applyAlignment="1" applyProtection="1">
      <alignment horizontal="center" vertical="center" wrapText="1"/>
    </xf>
    <xf numFmtId="164" fontId="5" fillId="3" borderId="18" xfId="3" applyFont="1" applyFill="1" applyBorder="1" applyAlignment="1" applyProtection="1">
      <alignment horizontal="center" vertical="center" wrapText="1"/>
    </xf>
    <xf numFmtId="0" fontId="0" fillId="0" borderId="0" xfId="0"/>
    <xf numFmtId="2" fontId="5" fillId="3" borderId="18" xfId="3" applyNumberFormat="1" applyFont="1" applyFill="1" applyBorder="1" applyAlignment="1">
      <alignment horizontal="center" vertical="center"/>
    </xf>
    <xf numFmtId="0" fontId="5" fillId="3" borderId="19" xfId="3" applyNumberFormat="1" applyFont="1" applyFill="1" applyBorder="1" applyAlignment="1">
      <alignment horizontal="center" vertical="center"/>
    </xf>
    <xf numFmtId="0" fontId="19" fillId="6" borderId="18" xfId="0" applyFont="1" applyFill="1" applyBorder="1" applyAlignment="1">
      <alignment horizontal="center" vertical="center" wrapText="1"/>
    </xf>
    <xf numFmtId="0" fontId="0" fillId="0" borderId="0" xfId="0"/>
    <xf numFmtId="0" fontId="33" fillId="0" borderId="0" xfId="0" applyFont="1" applyAlignment="1">
      <alignment horizontal="left"/>
    </xf>
    <xf numFmtId="0" fontId="33" fillId="0" borderId="0" xfId="0" applyFont="1" applyAlignment="1">
      <alignment horizontal="right"/>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3" borderId="2" xfId="3" applyNumberFormat="1" applyFont="1" applyFill="1" applyBorder="1" applyAlignment="1">
      <alignment horizontal="left" wrapText="1"/>
    </xf>
    <xf numFmtId="0" fontId="13" fillId="3" borderId="3" xfId="3" applyNumberFormat="1" applyFont="1" applyFill="1" applyBorder="1" applyAlignment="1">
      <alignment horizontal="left" wrapText="1"/>
    </xf>
    <xf numFmtId="0" fontId="13" fillId="3" borderId="4" xfId="3" applyNumberFormat="1" applyFont="1" applyFill="1" applyBorder="1" applyAlignment="1">
      <alignment horizontal="left" wrapText="1"/>
    </xf>
    <xf numFmtId="0" fontId="13" fillId="3" borderId="2" xfId="3" applyNumberFormat="1" applyFont="1" applyFill="1" applyBorder="1" applyAlignment="1">
      <alignment vertical="center" wrapText="1"/>
    </xf>
    <xf numFmtId="0" fontId="13" fillId="3" borderId="3" xfId="3" applyNumberFormat="1" applyFont="1" applyFill="1" applyBorder="1" applyAlignment="1">
      <alignment vertical="center" wrapText="1"/>
    </xf>
    <xf numFmtId="0" fontId="13" fillId="3" borderId="4" xfId="3" applyNumberFormat="1" applyFont="1" applyFill="1" applyBorder="1" applyAlignment="1">
      <alignment vertical="center" wrapText="1"/>
    </xf>
    <xf numFmtId="0" fontId="13" fillId="3" borderId="2" xfId="3" applyNumberFormat="1" applyFont="1" applyFill="1" applyBorder="1" applyAlignment="1">
      <alignment horizontal="center" wrapText="1"/>
    </xf>
    <xf numFmtId="0" fontId="13" fillId="3" borderId="3" xfId="3" applyNumberFormat="1" applyFont="1" applyFill="1" applyBorder="1" applyAlignment="1">
      <alignment horizontal="center" wrapText="1"/>
    </xf>
    <xf numFmtId="0" fontId="13" fillId="3" borderId="4" xfId="3" applyNumberFormat="1" applyFont="1" applyFill="1" applyBorder="1" applyAlignment="1">
      <alignment horizontal="center" wrapText="1"/>
    </xf>
    <xf numFmtId="0" fontId="13" fillId="3" borderId="2" xfId="3" applyNumberFormat="1" applyFont="1" applyFill="1" applyBorder="1" applyAlignment="1">
      <alignment horizontal="left" vertical="center" wrapText="1"/>
    </xf>
    <xf numFmtId="0" fontId="13" fillId="3" borderId="3" xfId="3" applyNumberFormat="1" applyFont="1" applyFill="1" applyBorder="1" applyAlignment="1">
      <alignment horizontal="left" vertical="center" wrapText="1"/>
    </xf>
    <xf numFmtId="0" fontId="13" fillId="3" borderId="4" xfId="3" applyNumberFormat="1" applyFont="1" applyFill="1" applyBorder="1" applyAlignment="1">
      <alignment horizontal="left" vertical="center" wrapText="1"/>
    </xf>
    <xf numFmtId="0" fontId="11" fillId="0" borderId="6" xfId="3" applyNumberFormat="1" applyFont="1" applyFill="1" applyBorder="1" applyAlignment="1">
      <alignment horizontal="center"/>
    </xf>
    <xf numFmtId="0" fontId="11" fillId="0" borderId="7" xfId="3" applyNumberFormat="1" applyFont="1" applyFill="1" applyBorder="1" applyAlignment="1">
      <alignment horizontal="center"/>
    </xf>
    <xf numFmtId="0" fontId="11" fillId="0" borderId="8" xfId="3" applyNumberFormat="1" applyFont="1" applyFill="1" applyBorder="1" applyAlignment="1">
      <alignment horizontal="center"/>
    </xf>
    <xf numFmtId="0" fontId="12" fillId="3" borderId="2" xfId="3" applyNumberFormat="1" applyFont="1" applyFill="1" applyBorder="1" applyAlignment="1">
      <alignment horizontal="left"/>
    </xf>
    <xf numFmtId="0" fontId="12" fillId="3" borderId="3" xfId="3" applyNumberFormat="1" applyFont="1" applyFill="1" applyBorder="1" applyAlignment="1">
      <alignment horizontal="left"/>
    </xf>
    <xf numFmtId="0" fontId="12" fillId="3" borderId="4" xfId="3" applyNumberFormat="1" applyFont="1" applyFill="1" applyBorder="1" applyAlignment="1">
      <alignment horizontal="left"/>
    </xf>
    <xf numFmtId="0" fontId="12" fillId="3" borderId="2" xfId="3" applyNumberFormat="1" applyFont="1" applyFill="1" applyBorder="1" applyAlignment="1">
      <alignment horizontal="left" vertical="center"/>
    </xf>
    <xf numFmtId="0" fontId="12" fillId="3" borderId="3" xfId="3" applyNumberFormat="1" applyFont="1" applyFill="1" applyBorder="1" applyAlignment="1">
      <alignment horizontal="left" vertical="center"/>
    </xf>
    <xf numFmtId="0" fontId="12" fillId="3" borderId="4" xfId="3" applyNumberFormat="1" applyFont="1" applyFill="1" applyBorder="1" applyAlignment="1">
      <alignment horizontal="left" vertical="center"/>
    </xf>
    <xf numFmtId="0" fontId="12" fillId="3" borderId="2" xfId="3" applyNumberFormat="1" applyFont="1" applyFill="1" applyBorder="1" applyAlignment="1">
      <alignment horizontal="left" vertical="center" wrapText="1"/>
    </xf>
    <xf numFmtId="0" fontId="12" fillId="3" borderId="3" xfId="3" applyNumberFormat="1" applyFont="1" applyFill="1" applyBorder="1" applyAlignment="1">
      <alignment horizontal="left" vertical="center" wrapText="1"/>
    </xf>
    <xf numFmtId="0" fontId="12" fillId="3" borderId="4" xfId="3" applyNumberFormat="1" applyFont="1" applyFill="1" applyBorder="1" applyAlignment="1">
      <alignment horizontal="left" vertical="center" wrapText="1"/>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2" fillId="3" borderId="2" xfId="1" applyNumberFormat="1" applyFont="1" applyFill="1" applyBorder="1" applyAlignment="1">
      <alignment horizontal="left" vertical="center"/>
    </xf>
    <xf numFmtId="0" fontId="12" fillId="3" borderId="3" xfId="1" applyNumberFormat="1" applyFont="1" applyFill="1" applyBorder="1" applyAlignment="1">
      <alignment horizontal="left" vertical="center"/>
    </xf>
    <xf numFmtId="0" fontId="12" fillId="3" borderId="4" xfId="1" applyNumberFormat="1" applyFont="1" applyFill="1" applyBorder="1" applyAlignment="1">
      <alignment horizontal="left" vertical="center"/>
    </xf>
    <xf numFmtId="0" fontId="13" fillId="6" borderId="2" xfId="5" applyFont="1" applyFill="1" applyBorder="1" applyAlignment="1">
      <alignment horizontal="left" vertical="center" wrapText="1"/>
    </xf>
    <xf numFmtId="0" fontId="13" fillId="6" borderId="3" xfId="5" applyFont="1" applyFill="1" applyBorder="1" applyAlignment="1">
      <alignment horizontal="left" vertical="center" wrapText="1"/>
    </xf>
    <xf numFmtId="0" fontId="13" fillId="6" borderId="4" xfId="5" applyFont="1" applyFill="1" applyBorder="1" applyAlignment="1">
      <alignment horizontal="left" vertical="center" wrapText="1"/>
    </xf>
    <xf numFmtId="0" fontId="13" fillId="6" borderId="2" xfId="5" applyFont="1" applyFill="1" applyBorder="1" applyAlignment="1">
      <alignment horizontal="left" wrapText="1"/>
    </xf>
    <xf numFmtId="0" fontId="13" fillId="6" borderId="3" xfId="5" applyFont="1" applyFill="1" applyBorder="1" applyAlignment="1">
      <alignment horizontal="left" wrapText="1"/>
    </xf>
    <xf numFmtId="0" fontId="13" fillId="6" borderId="4" xfId="5" applyFont="1" applyFill="1" applyBorder="1" applyAlignment="1">
      <alignment horizontal="left" wrapText="1"/>
    </xf>
    <xf numFmtId="0" fontId="15" fillId="3" borderId="2" xfId="3" applyNumberFormat="1" applyFont="1" applyFill="1" applyBorder="1" applyAlignment="1">
      <alignment horizontal="left" vertical="center" wrapText="1"/>
    </xf>
    <xf numFmtId="0" fontId="15" fillId="3" borderId="3" xfId="3" applyNumberFormat="1" applyFont="1" applyFill="1" applyBorder="1" applyAlignment="1">
      <alignment horizontal="left" vertical="center" wrapText="1"/>
    </xf>
    <xf numFmtId="0" fontId="15" fillId="3" borderId="4" xfId="3" applyNumberFormat="1" applyFont="1" applyFill="1" applyBorder="1" applyAlignment="1">
      <alignment horizontal="left" vertical="center" wrapText="1"/>
    </xf>
    <xf numFmtId="0" fontId="15" fillId="3" borderId="2" xfId="3" applyNumberFormat="1" applyFont="1" applyFill="1" applyBorder="1" applyAlignment="1">
      <alignment horizontal="left"/>
    </xf>
    <xf numFmtId="0" fontId="15" fillId="3" borderId="3" xfId="3" applyNumberFormat="1" applyFont="1" applyFill="1" applyBorder="1" applyAlignment="1">
      <alignment horizontal="left"/>
    </xf>
    <xf numFmtId="0" fontId="15" fillId="3" borderId="4" xfId="3" applyNumberFormat="1" applyFont="1" applyFill="1" applyBorder="1" applyAlignment="1">
      <alignment horizontal="left"/>
    </xf>
    <xf numFmtId="0" fontId="11" fillId="0" borderId="1" xfId="3" applyNumberFormat="1" applyFont="1" applyBorder="1" applyAlignment="1">
      <alignment horizontal="center"/>
    </xf>
    <xf numFmtId="0" fontId="13" fillId="3" borderId="1" xfId="3" applyNumberFormat="1" applyFont="1" applyFill="1" applyBorder="1" applyAlignment="1">
      <alignment horizontal="left"/>
    </xf>
    <xf numFmtId="0" fontId="13" fillId="3" borderId="2" xfId="3" applyNumberFormat="1" applyFont="1" applyFill="1" applyBorder="1" applyAlignment="1">
      <alignment horizontal="left"/>
    </xf>
    <xf numFmtId="0" fontId="13" fillId="3" borderId="3" xfId="3" applyNumberFormat="1" applyFont="1" applyFill="1" applyBorder="1" applyAlignment="1">
      <alignment horizontal="left"/>
    </xf>
    <xf numFmtId="0" fontId="13" fillId="3" borderId="4" xfId="3" applyNumberFormat="1" applyFont="1" applyFill="1" applyBorder="1" applyAlignment="1">
      <alignment horizontal="left"/>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3" borderId="2" xfId="3" applyNumberFormat="1" applyFont="1" applyFill="1" applyBorder="1" applyAlignment="1">
      <alignment horizontal="left" vertical="center"/>
    </xf>
    <xf numFmtId="0" fontId="13" fillId="3" borderId="3" xfId="3" applyNumberFormat="1" applyFont="1" applyFill="1" applyBorder="1" applyAlignment="1">
      <alignment horizontal="left" vertical="center"/>
    </xf>
    <xf numFmtId="0" fontId="13" fillId="3" borderId="4" xfId="3" applyNumberFormat="1" applyFont="1" applyFill="1" applyBorder="1" applyAlignment="1">
      <alignment horizontal="left" vertical="center"/>
    </xf>
    <xf numFmtId="49" fontId="13" fillId="3" borderId="2" xfId="3" applyNumberFormat="1" applyFont="1" applyFill="1" applyBorder="1" applyAlignment="1">
      <alignment horizontal="left" vertical="center" wrapText="1"/>
    </xf>
    <xf numFmtId="49" fontId="13" fillId="3" borderId="3" xfId="3" applyNumberFormat="1" applyFont="1" applyFill="1" applyBorder="1" applyAlignment="1">
      <alignment horizontal="left" vertical="center" wrapText="1"/>
    </xf>
    <xf numFmtId="0" fontId="10" fillId="0" borderId="5" xfId="3" applyNumberFormat="1" applyFont="1" applyBorder="1" applyAlignment="1">
      <alignment horizontal="center" vertical="center"/>
    </xf>
    <xf numFmtId="0" fontId="12" fillId="3" borderId="2" xfId="3" applyNumberFormat="1" applyFont="1" applyFill="1" applyBorder="1" applyAlignment="1">
      <alignment horizontal="left" wrapText="1"/>
    </xf>
    <xf numFmtId="0" fontId="12" fillId="3" borderId="3" xfId="3" applyNumberFormat="1" applyFont="1" applyFill="1" applyBorder="1" applyAlignment="1">
      <alignment horizontal="left" wrapText="1"/>
    </xf>
    <xf numFmtId="0" fontId="12" fillId="3" borderId="4" xfId="3" applyNumberFormat="1" applyFont="1" applyFill="1" applyBorder="1" applyAlignment="1">
      <alignment horizontal="left" wrapText="1"/>
    </xf>
    <xf numFmtId="0" fontId="29" fillId="2" borderId="0" xfId="3" applyNumberFormat="1" applyFont="1" applyFill="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3" fillId="0" borderId="1" xfId="0" applyFont="1" applyBorder="1" applyAlignment="1">
      <alignment horizontal="center" vertical="center"/>
    </xf>
  </cellXfs>
  <cellStyles count="11">
    <cellStyle name="Normal" xfId="0" builtinId="0"/>
    <cellStyle name="Normal 2" xfId="2" xr:uid="{00000000-0005-0000-0000-000001000000}"/>
    <cellStyle name="Normal 2 10" xfId="4" xr:uid="{00000000-0005-0000-0000-000002000000}"/>
    <cellStyle name="Normal 2 2" xfId="5" xr:uid="{00000000-0005-0000-0000-000003000000}"/>
    <cellStyle name="Normal 2 3" xfId="9" xr:uid="{00000000-0005-0000-0000-000004000000}"/>
    <cellStyle name="Normal 3" xfId="6" xr:uid="{00000000-0005-0000-0000-000005000000}"/>
    <cellStyle name="Normal 4" xfId="8" xr:uid="{00000000-0005-0000-0000-000006000000}"/>
    <cellStyle name="Normal 4 2" xfId="10" xr:uid="{00000000-0005-0000-0000-000007000000}"/>
    <cellStyle name="Texto Explicativo" xfId="3" builtinId="53"/>
    <cellStyle name="Texto Explicativo 2" xfId="1" xr:uid="{00000000-0005-0000-0000-000009000000}"/>
    <cellStyle name="Vírgula 5" xfId="7" xr:uid="{00000000-0005-0000-0000-00000A000000}"/>
  </cellStyles>
  <dxfs count="5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1123950</xdr:colOff>
      <xdr:row>2</xdr:row>
      <xdr:rowOff>66675</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104775</xdr:rowOff>
    </xdr:to>
    <xdr:pic>
      <xdr:nvPicPr>
        <xdr:cNvPr id="3" name="Picture 1">
          <a:extLst>
            <a:ext uri="{FF2B5EF4-FFF2-40B4-BE49-F238E27FC236}">
              <a16:creationId xmlns:a16="http://schemas.microsoft.com/office/drawing/2014/main" id="{00000000-0008-0000-04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1123950</xdr:colOff>
      <xdr:row>2</xdr:row>
      <xdr:rowOff>66675</xdr:rowOff>
    </xdr:to>
    <xdr:pic>
      <xdr:nvPicPr>
        <xdr:cNvPr id="4" name="Picture 1">
          <a:extLst>
            <a:ext uri="{FF2B5EF4-FFF2-40B4-BE49-F238E27FC236}">
              <a16:creationId xmlns:a16="http://schemas.microsoft.com/office/drawing/2014/main" id="{00000000-0008-0000-04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7430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38100</xdr:rowOff>
    </xdr:to>
    <xdr:pic>
      <xdr:nvPicPr>
        <xdr:cNvPr id="5" name="Picture 1">
          <a:extLst>
            <a:ext uri="{FF2B5EF4-FFF2-40B4-BE49-F238E27FC236}">
              <a16:creationId xmlns:a16="http://schemas.microsoft.com/office/drawing/2014/main" id="{00000000-0008-0000-04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2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2</xdr:row>
      <xdr:rowOff>76200</xdr:rowOff>
    </xdr:to>
    <xdr:pic>
      <xdr:nvPicPr>
        <xdr:cNvPr id="6" name="Picture 1">
          <a:extLst>
            <a:ext uri="{FF2B5EF4-FFF2-40B4-BE49-F238E27FC236}">
              <a16:creationId xmlns:a16="http://schemas.microsoft.com/office/drawing/2014/main" id="{00000000-0008-0000-04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666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29_SEDUC/43_U%20E%20Helena%20Aquino/05_Alimentadores/01_Quadros%20de%20Cargas%20_QGB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1"/>
      <sheetName val="01"/>
      <sheetName val="02"/>
      <sheetName val="03"/>
    </sheetNames>
    <sheetDataSet>
      <sheetData sheetId="0"/>
      <sheetData sheetId="1"/>
      <sheetData sheetId="2">
        <row r="1">
          <cell r="A1" t="str">
            <v>SEDUC E 124</v>
          </cell>
          <cell r="B1" t="str">
            <v>COMP. PRÓPRIA</v>
          </cell>
          <cell r="C1" t="str">
            <v>OK</v>
          </cell>
        </row>
        <row r="2">
          <cell r="A2" t="str">
            <v>SEDUC E 210</v>
          </cell>
          <cell r="B2" t="str">
            <v>COMP. PRÓPRIA</v>
          </cell>
          <cell r="C2" t="str">
            <v>OK</v>
          </cell>
        </row>
        <row r="3">
          <cell r="A3" t="str">
            <v>SEDUC E 133</v>
          </cell>
          <cell r="B3" t="str">
            <v>COMP. PRÓPRIA</v>
          </cell>
          <cell r="C3" t="str">
            <v>OK</v>
          </cell>
        </row>
        <row r="4">
          <cell r="A4" t="str">
            <v>SEDUC E 112</v>
          </cell>
          <cell r="B4" t="str">
            <v>COMP. PRÓPRIA</v>
          </cell>
          <cell r="C4" t="str">
            <v>OK</v>
          </cell>
        </row>
        <row r="5">
          <cell r="A5" t="str">
            <v>SEDUC E 113</v>
          </cell>
          <cell r="B5" t="str">
            <v>COMP. PRÓPRIA</v>
          </cell>
          <cell r="C5" t="str">
            <v>OK</v>
          </cell>
        </row>
        <row r="6">
          <cell r="A6" t="str">
            <v>SEDUC E 166</v>
          </cell>
          <cell r="B6" t="str">
            <v>COMP. PRÓPRIA</v>
          </cell>
          <cell r="C6" t="str">
            <v>OK</v>
          </cell>
        </row>
        <row r="7">
          <cell r="A7" t="str">
            <v>SEDUC E 110</v>
          </cell>
          <cell r="B7" t="str">
            <v>COMP. PRÓPRIA</v>
          </cell>
          <cell r="C7" t="str">
            <v>OK</v>
          </cell>
        </row>
        <row r="8">
          <cell r="A8" t="str">
            <v>SEDUC E 117</v>
          </cell>
          <cell r="B8" t="str">
            <v>COMP. PRÓPRIA</v>
          </cell>
          <cell r="C8" t="str">
            <v>OK</v>
          </cell>
        </row>
        <row r="9">
          <cell r="A9" t="str">
            <v>SEDUC E 190</v>
          </cell>
          <cell r="B9" t="str">
            <v>COMP. PRÓPRIA</v>
          </cell>
          <cell r="C9" t="str">
            <v>OK</v>
          </cell>
        </row>
        <row r="10">
          <cell r="A10" t="str">
            <v>SEDUC E 147</v>
          </cell>
          <cell r="B10" t="str">
            <v>COMP. PRÓPRIA</v>
          </cell>
          <cell r="C10" t="str">
            <v>OK</v>
          </cell>
        </row>
        <row r="11">
          <cell r="A11" t="str">
            <v>SEDUC E 241</v>
          </cell>
          <cell r="B11" t="str">
            <v>COMP. PRÓPRIA</v>
          </cell>
          <cell r="C11" t="str">
            <v>OK</v>
          </cell>
        </row>
        <row r="12">
          <cell r="A12" t="str">
            <v>SEDUC E 202</v>
          </cell>
          <cell r="B12" t="str">
            <v>COMP. PRÓPRIA</v>
          </cell>
          <cell r="C12" t="str">
            <v>OK</v>
          </cell>
        </row>
        <row r="13">
          <cell r="A13" t="str">
            <v>SEDUC E 106</v>
          </cell>
          <cell r="B13" t="str">
            <v>COMP. PRÓPRIA</v>
          </cell>
          <cell r="C13" t="str">
            <v>OK</v>
          </cell>
        </row>
        <row r="14">
          <cell r="A14" t="str">
            <v>SEDUC E 109</v>
          </cell>
          <cell r="B14" t="str">
            <v>COMP. PRÓPRIA</v>
          </cell>
          <cell r="C14" t="str">
            <v>OK</v>
          </cell>
        </row>
        <row r="15">
          <cell r="A15" t="str">
            <v>SEDUC E 233</v>
          </cell>
          <cell r="B15" t="str">
            <v>COMP. PRÓPRIA</v>
          </cell>
          <cell r="C15" t="str">
            <v>OK</v>
          </cell>
        </row>
        <row r="16">
          <cell r="A16" t="str">
            <v>SEDUC E 161</v>
          </cell>
          <cell r="B16" t="str">
            <v>COMP. PRÓPRIA</v>
          </cell>
          <cell r="C16" t="str">
            <v>OK</v>
          </cell>
        </row>
        <row r="17">
          <cell r="A17" t="str">
            <v>SEDUC E 126</v>
          </cell>
          <cell r="B17" t="str">
            <v>COMP. PRÓPRIA</v>
          </cell>
          <cell r="C17" t="str">
            <v>OK</v>
          </cell>
        </row>
        <row r="18">
          <cell r="A18" t="str">
            <v>SEDUC E 127</v>
          </cell>
          <cell r="B18" t="str">
            <v>COMP. PRÓPRIA</v>
          </cell>
          <cell r="C18" t="str">
            <v>OK</v>
          </cell>
        </row>
        <row r="19">
          <cell r="A19" t="str">
            <v>SEDUC E 73</v>
          </cell>
          <cell r="B19" t="str">
            <v>COMP. PRÓPRIA</v>
          </cell>
          <cell r="C19" t="str">
            <v>OK</v>
          </cell>
        </row>
        <row r="20">
          <cell r="A20" t="str">
            <v>SEDUC E 128</v>
          </cell>
          <cell r="B20" t="str">
            <v>COMP. PRÓPRIA</v>
          </cell>
          <cell r="C20" t="str">
            <v>OK</v>
          </cell>
        </row>
        <row r="21">
          <cell r="A21" t="str">
            <v>SEDUC E 130</v>
          </cell>
          <cell r="B21" t="str">
            <v>COMP. PRÓPRIA</v>
          </cell>
          <cell r="C21" t="str">
            <v>OK</v>
          </cell>
        </row>
        <row r="22">
          <cell r="A22" t="str">
            <v>SEDUC E 134</v>
          </cell>
          <cell r="B22" t="str">
            <v>COMP. PRÓPRIA</v>
          </cell>
          <cell r="C22" t="str">
            <v>OK</v>
          </cell>
        </row>
        <row r="23">
          <cell r="A23" t="str">
            <v>SEDUC E 165</v>
          </cell>
          <cell r="B23" t="str">
            <v>COMP. PRÓPRIA</v>
          </cell>
          <cell r="C23" t="str">
            <v>OK</v>
          </cell>
        </row>
        <row r="24">
          <cell r="A24" t="str">
            <v>SEDUC E 164</v>
          </cell>
          <cell r="B24" t="str">
            <v>COMP. PRÓPRIA</v>
          </cell>
          <cell r="C24" t="str">
            <v>OK</v>
          </cell>
        </row>
        <row r="25">
          <cell r="A25" t="str">
            <v>SEDUC E 121</v>
          </cell>
          <cell r="B25" t="str">
            <v>COMP. PRÓPRIA</v>
          </cell>
          <cell r="C25" t="str">
            <v>OK</v>
          </cell>
        </row>
        <row r="26">
          <cell r="A26" t="str">
            <v>SEDUC E 196</v>
          </cell>
          <cell r="B26" t="str">
            <v>COMP. PRÓPRIA</v>
          </cell>
          <cell r="C26" t="str">
            <v>OK</v>
          </cell>
        </row>
      </sheetData>
      <sheetData sheetId="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sheetPr>
  <dimension ref="A1:AMK2921"/>
  <sheetViews>
    <sheetView tabSelected="1" view="pageBreakPreview" topLeftCell="A2" zoomScale="85" zoomScaleNormal="68" zoomScaleSheetLayoutView="85" zoomScalePageLayoutView="94" workbookViewId="0">
      <selection activeCell="H1898" sqref="H1898"/>
    </sheetView>
  </sheetViews>
  <sheetFormatPr defaultColWidth="9" defaultRowHeight="12.75"/>
  <cols>
    <col min="1" max="1" width="13.42578125" style="15" customWidth="1"/>
    <col min="2" max="2" width="52.140625" style="17" customWidth="1"/>
    <col min="3" max="3" width="10.42578125" style="17" customWidth="1"/>
    <col min="4" max="4" width="9.28515625" style="17" customWidth="1"/>
    <col min="5" max="5" width="11.85546875" style="17" customWidth="1"/>
    <col min="6" max="6" width="6.5703125" style="17" customWidth="1"/>
    <col min="7" max="7" width="11.85546875" style="17" bestFit="1" customWidth="1"/>
    <col min="8" max="8" width="11.7109375" style="17" bestFit="1" customWidth="1"/>
    <col min="9" max="9" width="12.140625" style="26" customWidth="1"/>
    <col min="10" max="10" width="9.28515625" style="26" bestFit="1" customWidth="1"/>
    <col min="11" max="11" width="13.28515625" style="17" customWidth="1"/>
    <col min="12" max="12" width="9.28515625" style="17" bestFit="1" customWidth="1"/>
    <col min="13" max="1024" width="9" style="17"/>
    <col min="1025" max="16384" width="9" style="267"/>
  </cols>
  <sheetData>
    <row r="1" spans="1:12" hidden="1">
      <c r="B1" s="17">
        <v>2</v>
      </c>
      <c r="F1" s="17">
        <v>3</v>
      </c>
      <c r="G1" s="17">
        <v>4</v>
      </c>
    </row>
    <row r="2" spans="1:12" ht="18.75">
      <c r="A2" s="27"/>
      <c r="B2" s="28" t="s">
        <v>0</v>
      </c>
      <c r="C2" s="462" t="s">
        <v>48317</v>
      </c>
      <c r="D2" s="462"/>
      <c r="E2" s="462"/>
      <c r="F2" s="462"/>
      <c r="G2" s="462"/>
      <c r="H2" s="462"/>
      <c r="I2" s="82"/>
      <c r="J2" s="83"/>
      <c r="K2" s="267"/>
    </row>
    <row r="3" spans="1:12" ht="18" hidden="1">
      <c r="B3" s="458" t="s">
        <v>1</v>
      </c>
      <c r="C3" s="458"/>
      <c r="D3" s="458"/>
      <c r="E3" s="458"/>
      <c r="F3" s="458"/>
      <c r="G3" s="458"/>
      <c r="H3" s="458"/>
      <c r="I3" s="84"/>
      <c r="J3" s="85"/>
      <c r="K3" s="86" t="s">
        <v>2</v>
      </c>
    </row>
    <row r="4" spans="1:12" ht="20.25" hidden="1">
      <c r="B4" s="397" t="str">
        <f>A5</f>
        <v>SEDUC E 1</v>
      </c>
      <c r="C4" s="398"/>
      <c r="D4" s="398"/>
      <c r="E4" s="398"/>
      <c r="F4" s="398"/>
      <c r="G4" s="398"/>
      <c r="H4" s="399"/>
      <c r="I4" s="84"/>
      <c r="J4" s="87"/>
      <c r="K4" s="88" t="str">
        <f>B4</f>
        <v>SEDUC E 1</v>
      </c>
      <c r="L4" s="348" t="e">
        <f>VLOOKUP(K4,'[3]02'!$A:$C,3,FALSE)</f>
        <v>#N/A</v>
      </c>
    </row>
    <row r="5" spans="1:12" hidden="1">
      <c r="A5" s="29" t="s">
        <v>3</v>
      </c>
      <c r="B5" s="418" t="s">
        <v>4</v>
      </c>
      <c r="C5" s="419"/>
      <c r="D5" s="419"/>
      <c r="E5" s="419"/>
      <c r="F5" s="420"/>
      <c r="G5" s="30" t="s">
        <v>5</v>
      </c>
      <c r="H5" s="263" t="s">
        <v>6</v>
      </c>
      <c r="I5" s="84"/>
      <c r="J5" s="89"/>
      <c r="K5" s="17" t="str">
        <f>K4</f>
        <v>SEDUC E 1</v>
      </c>
      <c r="L5" s="348" t="e">
        <f>VLOOKUP(K5,'[3]02'!$A:$C,3,FALSE)</f>
        <v>#N/A</v>
      </c>
    </row>
    <row r="6" spans="1:12" hidden="1">
      <c r="B6" s="31" t="s">
        <v>7</v>
      </c>
      <c r="C6" s="32" t="s">
        <v>8</v>
      </c>
      <c r="D6" s="32" t="s">
        <v>9</v>
      </c>
      <c r="E6" s="31" t="s">
        <v>10</v>
      </c>
      <c r="F6" s="31" t="s">
        <v>11</v>
      </c>
      <c r="G6" s="33" t="s">
        <v>12</v>
      </c>
      <c r="H6" s="32" t="s">
        <v>13</v>
      </c>
      <c r="I6" s="84"/>
      <c r="J6" s="89"/>
      <c r="K6" s="17" t="str">
        <f t="shared" ref="K6:K39" si="0">K5</f>
        <v>SEDUC E 1</v>
      </c>
      <c r="L6" s="348" t="e">
        <f>VLOOKUP(K6,'[3]02'!$A:$C,3,FALSE)</f>
        <v>#N/A</v>
      </c>
    </row>
    <row r="7" spans="1:12" ht="24" hidden="1">
      <c r="B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5" t="s">
        <v>14</v>
      </c>
      <c r="D7" s="36">
        <v>90776</v>
      </c>
      <c r="E7" s="37">
        <v>0.15</v>
      </c>
      <c r="F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7" s="39">
        <f ca="1">ROUND(E7*G7,2)</f>
        <v>4.05</v>
      </c>
      <c r="I7" s="84"/>
      <c r="J7" s="90"/>
      <c r="K7" s="17" t="str">
        <f t="shared" si="0"/>
        <v>SEDUC E 1</v>
      </c>
      <c r="L7" s="348" t="e">
        <f>VLOOKUP(K7,'[3]02'!$A:$C,3,FALSE)</f>
        <v>#N/A</v>
      </c>
    </row>
    <row r="8" spans="1:12" hidden="1">
      <c r="B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5" t="s">
        <v>14</v>
      </c>
      <c r="D8" s="35">
        <v>88316</v>
      </c>
      <c r="E8" s="40">
        <v>0.25</v>
      </c>
      <c r="F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 s="39">
        <f ca="1">ROUND(E8*G8,2)</f>
        <v>4.3600000000000003</v>
      </c>
      <c r="I8" s="84"/>
      <c r="J8" s="90"/>
      <c r="K8" s="17" t="str">
        <f t="shared" si="0"/>
        <v>SEDUC E 1</v>
      </c>
      <c r="L8" s="348" t="e">
        <f>VLOOKUP(K8,'[3]02'!$A:$C,3,FALSE)</f>
        <v>#N/A</v>
      </c>
    </row>
    <row r="9" spans="1:12" ht="60" hidden="1">
      <c r="B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1" t="s">
        <v>14</v>
      </c>
      <c r="D9" s="41">
        <v>91634</v>
      </c>
      <c r="E9" s="39">
        <v>0.25</v>
      </c>
      <c r="F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 s="39">
        <f ca="1">ROUND(E9*G9,2)</f>
        <v>55.03</v>
      </c>
      <c r="I9" s="84"/>
      <c r="J9" s="90"/>
      <c r="K9" s="17" t="str">
        <f t="shared" si="0"/>
        <v>SEDUC E 1</v>
      </c>
      <c r="L9" s="348" t="e">
        <f>VLOOKUP(K9,'[3]02'!$A:$C,3,FALSE)</f>
        <v>#N/A</v>
      </c>
    </row>
    <row r="10" spans="1:12" hidden="1">
      <c r="A10" s="42">
        <f ca="1">H10</f>
        <v>63.44</v>
      </c>
      <c r="B10" s="43" t="s">
        <v>15</v>
      </c>
      <c r="C10" s="44"/>
      <c r="D10" s="44"/>
      <c r="E10" s="37"/>
      <c r="F10" s="45"/>
      <c r="G10" s="46"/>
      <c r="H10" s="47">
        <f ca="1">SUM(H7:H9)</f>
        <v>63.44</v>
      </c>
      <c r="I10" s="90" t="str">
        <f>A5</f>
        <v>SEDUC E 1</v>
      </c>
      <c r="J10" s="91">
        <f ca="1">H10</f>
        <v>63.44</v>
      </c>
      <c r="K10" s="17" t="str">
        <f>I10</f>
        <v>SEDUC E 1</v>
      </c>
      <c r="L10" s="348" t="e">
        <f>VLOOKUP(K10,'[3]02'!$A:$C,3,FALSE)</f>
        <v>#N/A</v>
      </c>
    </row>
    <row r="11" spans="1:12" hidden="1">
      <c r="B11" s="48"/>
      <c r="C11" s="49"/>
      <c r="D11" s="49"/>
      <c r="E11" s="48"/>
      <c r="F11" s="48"/>
      <c r="G11" s="48"/>
      <c r="H11" s="50"/>
      <c r="I11" s="90"/>
      <c r="J11" s="90"/>
      <c r="K11" s="17" t="str">
        <f t="shared" si="0"/>
        <v>SEDUC E 1</v>
      </c>
      <c r="L11" s="348" t="e">
        <f>VLOOKUP(K11,'[3]02'!$A:$C,3,FALSE)</f>
        <v>#N/A</v>
      </c>
    </row>
    <row r="12" spans="1:12" ht="20.25" hidden="1">
      <c r="B12" s="397" t="str">
        <f>A13</f>
        <v>SEDUC E 2</v>
      </c>
      <c r="C12" s="398"/>
      <c r="D12" s="398"/>
      <c r="E12" s="398"/>
      <c r="F12" s="398"/>
      <c r="G12" s="398"/>
      <c r="H12" s="399"/>
      <c r="I12" s="90"/>
      <c r="J12" s="90"/>
      <c r="K12" s="88" t="str">
        <f>B12</f>
        <v>SEDUC E 2</v>
      </c>
      <c r="L12" s="348" t="e">
        <f>VLOOKUP(K12,'[3]02'!$A:$C,3,FALSE)</f>
        <v>#N/A</v>
      </c>
    </row>
    <row r="13" spans="1:12" hidden="1">
      <c r="A13" s="29" t="s">
        <v>16</v>
      </c>
      <c r="B13" s="400" t="s">
        <v>17</v>
      </c>
      <c r="C13" s="401"/>
      <c r="D13" s="401"/>
      <c r="E13" s="401"/>
      <c r="F13" s="402"/>
      <c r="G13" s="51" t="s">
        <v>5</v>
      </c>
      <c r="H13" s="266" t="s">
        <v>6</v>
      </c>
      <c r="I13" s="90"/>
      <c r="J13" s="92"/>
      <c r="K13" s="17" t="str">
        <f t="shared" si="0"/>
        <v>SEDUC E 2</v>
      </c>
      <c r="L13" s="348" t="e">
        <f>VLOOKUP(K13,'[3]02'!$A:$C,3,FALSE)</f>
        <v>#N/A</v>
      </c>
    </row>
    <row r="14" spans="1:12" hidden="1">
      <c r="B14" s="52" t="s">
        <v>7</v>
      </c>
      <c r="C14" s="53" t="s">
        <v>8</v>
      </c>
      <c r="D14" s="53" t="s">
        <v>9</v>
      </c>
      <c r="E14" s="54" t="s">
        <v>10</v>
      </c>
      <c r="F14" s="52" t="s">
        <v>18</v>
      </c>
      <c r="G14" s="55" t="s">
        <v>19</v>
      </c>
      <c r="H14" s="56" t="s">
        <v>13</v>
      </c>
      <c r="I14" s="90"/>
      <c r="J14" s="93"/>
      <c r="K14" s="17" t="str">
        <f t="shared" si="0"/>
        <v>SEDUC E 2</v>
      </c>
      <c r="L14" s="348" t="e">
        <f>VLOOKUP(K14,'[3]02'!$A:$C,3,FALSE)</f>
        <v>#N/A</v>
      </c>
    </row>
    <row r="15" spans="1:12" ht="36" hidden="1">
      <c r="B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1" t="s">
        <v>14</v>
      </c>
      <c r="D15" s="41">
        <v>94969</v>
      </c>
      <c r="E15" s="57">
        <v>0.25</v>
      </c>
      <c r="F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5" s="57">
        <f ca="1">ROUND(E15*G15,2)</f>
        <v>103.59</v>
      </c>
      <c r="I15" s="90"/>
      <c r="J15" s="86"/>
      <c r="K15" s="17" t="str">
        <f t="shared" si="0"/>
        <v>SEDUC E 2</v>
      </c>
      <c r="L15" s="348" t="e">
        <f>VLOOKUP(K15,'[3]02'!$A:$C,3,FALSE)</f>
        <v>#N/A</v>
      </c>
    </row>
    <row r="16" spans="1:12" hidden="1">
      <c r="B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1" t="s">
        <v>20</v>
      </c>
      <c r="D16" s="41">
        <v>1866</v>
      </c>
      <c r="E16" s="57">
        <v>1</v>
      </c>
      <c r="F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1178,81</v>
      </c>
      <c r="H16" s="57">
        <f ca="1">ROUND(E16*G16,2)</f>
        <v>1178.81</v>
      </c>
      <c r="I16" s="90"/>
      <c r="J16" s="86"/>
      <c r="K16" s="17" t="str">
        <f t="shared" si="0"/>
        <v>SEDUC E 2</v>
      </c>
      <c r="L16" s="348" t="e">
        <f>VLOOKUP(K16,'[3]02'!$A:$C,3,FALSE)</f>
        <v>#N/A</v>
      </c>
    </row>
    <row r="17" spans="1:12" hidden="1">
      <c r="B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1" t="s">
        <v>14</v>
      </c>
      <c r="D17" s="41">
        <v>88316</v>
      </c>
      <c r="E17" s="57">
        <v>3.5</v>
      </c>
      <c r="F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 s="57">
        <f ca="1">ROUND(E17*G17,2)</f>
        <v>61.01</v>
      </c>
      <c r="I17" s="90"/>
      <c r="J17" s="86"/>
      <c r="K17" s="17" t="str">
        <f t="shared" si="0"/>
        <v>SEDUC E 2</v>
      </c>
      <c r="L17" s="348" t="e">
        <f>VLOOKUP(K17,'[3]02'!$A:$C,3,FALSE)</f>
        <v>#N/A</v>
      </c>
    </row>
    <row r="18" spans="1:12" ht="60" hidden="1">
      <c r="B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1" t="s">
        <v>14</v>
      </c>
      <c r="D18" s="41">
        <v>91634</v>
      </c>
      <c r="E18" s="57">
        <v>1.5</v>
      </c>
      <c r="F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8" s="57">
        <f ca="1">ROUND(E18*G18,2)</f>
        <v>330.15</v>
      </c>
      <c r="I18" s="90"/>
      <c r="J18" s="94"/>
      <c r="K18" s="17" t="str">
        <f t="shared" si="0"/>
        <v>SEDUC E 2</v>
      </c>
      <c r="L18" s="348" t="e">
        <f>VLOOKUP(K18,'[3]02'!$A:$C,3,FALSE)</f>
        <v>#N/A</v>
      </c>
    </row>
    <row r="19" spans="1:12" hidden="1">
      <c r="A19" s="42">
        <f ca="1">H19</f>
        <v>1673.56</v>
      </c>
      <c r="B19" s="58" t="s">
        <v>15</v>
      </c>
      <c r="C19" s="41"/>
      <c r="D19" s="41"/>
      <c r="E19" s="59"/>
      <c r="F19" s="35"/>
      <c r="G19" s="60"/>
      <c r="H19" s="47">
        <f ca="1">SUM(H15:H18)</f>
        <v>1673.56</v>
      </c>
      <c r="I19" s="90" t="str">
        <f>A13</f>
        <v>SEDUC E 2</v>
      </c>
      <c r="J19" s="95">
        <f ca="1">H19</f>
        <v>1673.56</v>
      </c>
      <c r="K19" s="17" t="str">
        <f>I19</f>
        <v>SEDUC E 2</v>
      </c>
      <c r="L19" s="348" t="e">
        <f>VLOOKUP(K19,'[3]02'!$A:$C,3,FALSE)</f>
        <v>#N/A</v>
      </c>
    </row>
    <row r="20" spans="1:12" hidden="1">
      <c r="B20" s="61"/>
      <c r="C20" s="62"/>
      <c r="D20" s="62"/>
      <c r="E20" s="63"/>
      <c r="F20" s="64"/>
      <c r="G20" s="65"/>
      <c r="H20" s="66"/>
      <c r="I20" s="90"/>
      <c r="J20" s="90"/>
      <c r="K20" s="17" t="str">
        <f>K19</f>
        <v>SEDUC E 2</v>
      </c>
      <c r="L20" s="348" t="e">
        <f>VLOOKUP(K20,'[3]02'!$A:$C,3,FALSE)</f>
        <v>#N/A</v>
      </c>
    </row>
    <row r="21" spans="1:12" ht="20.25" hidden="1">
      <c r="B21" s="397" t="str">
        <f>A22</f>
        <v>SEDUC E 3</v>
      </c>
      <c r="C21" s="398"/>
      <c r="D21" s="398"/>
      <c r="E21" s="398"/>
      <c r="F21" s="398"/>
      <c r="G21" s="398"/>
      <c r="H21" s="399"/>
      <c r="I21" s="90"/>
      <c r="J21" s="90"/>
      <c r="K21" s="88" t="str">
        <f>B21</f>
        <v>SEDUC E 3</v>
      </c>
      <c r="L21" s="348" t="e">
        <f>VLOOKUP(K21,'[3]02'!$A:$C,3,FALSE)</f>
        <v>#N/A</v>
      </c>
    </row>
    <row r="22" spans="1:12" hidden="1">
      <c r="A22" s="17" t="s">
        <v>21</v>
      </c>
      <c r="B22" s="459" t="s">
        <v>22</v>
      </c>
      <c r="C22" s="460"/>
      <c r="D22" s="460"/>
      <c r="E22" s="460"/>
      <c r="F22" s="461"/>
      <c r="G22" s="30" t="s">
        <v>5</v>
      </c>
      <c r="H22" s="263" t="s">
        <v>6</v>
      </c>
      <c r="I22" s="90"/>
      <c r="J22" s="90"/>
      <c r="K22" s="17" t="str">
        <f>K21</f>
        <v>SEDUC E 3</v>
      </c>
      <c r="L22" s="348" t="e">
        <f>VLOOKUP(K22,'[3]02'!$A:$C,3,FALSE)</f>
        <v>#N/A</v>
      </c>
    </row>
    <row r="23" spans="1:12" hidden="1">
      <c r="A23" s="17"/>
      <c r="B23" s="31" t="s">
        <v>7</v>
      </c>
      <c r="C23" s="32" t="s">
        <v>8</v>
      </c>
      <c r="D23" s="32" t="s">
        <v>9</v>
      </c>
      <c r="E23" s="67" t="s">
        <v>10</v>
      </c>
      <c r="F23" s="31" t="s">
        <v>18</v>
      </c>
      <c r="G23" s="33" t="s">
        <v>19</v>
      </c>
      <c r="H23" s="31" t="s">
        <v>13</v>
      </c>
      <c r="I23" s="90"/>
      <c r="J23" s="90"/>
      <c r="K23" s="17" t="str">
        <f t="shared" si="0"/>
        <v>SEDUC E 3</v>
      </c>
      <c r="L23" s="348" t="e">
        <f>VLOOKUP(K23,'[3]02'!$A:$C,3,FALSE)</f>
        <v>#N/A</v>
      </c>
    </row>
    <row r="24" spans="1:12" ht="36" hidden="1">
      <c r="A24" s="17"/>
      <c r="B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44" t="s">
        <v>14</v>
      </c>
      <c r="D24" s="41">
        <v>94969</v>
      </c>
      <c r="E24" s="39">
        <v>0.2</v>
      </c>
      <c r="F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4" s="57">
        <f ca="1">ROUND(E24*G24,2)</f>
        <v>82.87</v>
      </c>
      <c r="I24" s="90"/>
      <c r="J24" s="90"/>
      <c r="K24" s="17" t="str">
        <f t="shared" si="0"/>
        <v>SEDUC E 3</v>
      </c>
      <c r="L24" s="348" t="e">
        <f>VLOOKUP(K24,'[3]02'!$A:$C,3,FALSE)</f>
        <v>#N/A</v>
      </c>
    </row>
    <row r="25" spans="1:12" hidden="1">
      <c r="A25" s="17"/>
      <c r="B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1" t="s">
        <v>20</v>
      </c>
      <c r="D25" s="68">
        <v>1867</v>
      </c>
      <c r="E25" s="37">
        <v>1</v>
      </c>
      <c r="F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1831,48</v>
      </c>
      <c r="H25" s="39">
        <f ca="1">ROUND(E25*G25,2)</f>
        <v>1831.48</v>
      </c>
      <c r="I25" s="90"/>
      <c r="J25" s="90"/>
      <c r="K25" s="17" t="str">
        <f t="shared" si="0"/>
        <v>SEDUC E 3</v>
      </c>
      <c r="L25" s="348" t="e">
        <f>VLOOKUP(K25,'[3]02'!$A:$C,3,FALSE)</f>
        <v>#N/A</v>
      </c>
    </row>
    <row r="26" spans="1:12" hidden="1">
      <c r="A26" s="17"/>
      <c r="B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44" t="s">
        <v>14</v>
      </c>
      <c r="D26" s="69">
        <v>88316</v>
      </c>
      <c r="E26" s="37">
        <v>6</v>
      </c>
      <c r="F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6" s="39">
        <f ca="1">ROUND(E26*G26,2)</f>
        <v>104.58</v>
      </c>
      <c r="I26" s="90"/>
      <c r="J26" s="90"/>
      <c r="K26" s="17" t="str">
        <f t="shared" si="0"/>
        <v>SEDUC E 3</v>
      </c>
      <c r="L26" s="348" t="e">
        <f>VLOOKUP(K26,'[3]02'!$A:$C,3,FALSE)</f>
        <v>#N/A</v>
      </c>
    </row>
    <row r="27" spans="1:12" ht="60" hidden="1">
      <c r="A27" s="17"/>
      <c r="B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44" t="s">
        <v>14</v>
      </c>
      <c r="D27" s="41">
        <v>91634</v>
      </c>
      <c r="E27" s="39">
        <v>1.5</v>
      </c>
      <c r="F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7" s="39">
        <f ca="1">ROUND(E27*G27,2)</f>
        <v>330.15</v>
      </c>
      <c r="I27" s="90"/>
      <c r="J27" s="90"/>
      <c r="K27" s="17" t="str">
        <f t="shared" si="0"/>
        <v>SEDUC E 3</v>
      </c>
      <c r="L27" s="348" t="e">
        <f>VLOOKUP(K27,'[3]02'!$A:$C,3,FALSE)</f>
        <v>#N/A</v>
      </c>
    </row>
    <row r="28" spans="1:12" hidden="1">
      <c r="A28" s="42">
        <f ca="1">H28</f>
        <v>2349.08</v>
      </c>
      <c r="B28" s="58" t="s">
        <v>15</v>
      </c>
      <c r="C28" s="44"/>
      <c r="D28" s="44"/>
      <c r="E28" s="37"/>
      <c r="F28" s="45"/>
      <c r="G28" s="71"/>
      <c r="H28" s="72">
        <f ca="1">SUM(H24:H27)</f>
        <v>2349.08</v>
      </c>
      <c r="I28" s="90" t="str">
        <f>A22</f>
        <v>SEDUC E 3</v>
      </c>
      <c r="J28" s="91">
        <f ca="1">H28</f>
        <v>2349.08</v>
      </c>
      <c r="K28" s="17" t="str">
        <f>I28</f>
        <v>SEDUC E 3</v>
      </c>
      <c r="L28" s="348" t="e">
        <f>VLOOKUP(K28,'[3]02'!$A:$C,3,FALSE)</f>
        <v>#N/A</v>
      </c>
    </row>
    <row r="29" spans="1:12" hidden="1">
      <c r="A29" s="17"/>
      <c r="B29" s="61"/>
      <c r="C29" s="62"/>
      <c r="D29" s="62"/>
      <c r="E29" s="63"/>
      <c r="F29" s="64"/>
      <c r="G29" s="65"/>
      <c r="H29" s="73"/>
      <c r="I29" s="90"/>
      <c r="J29" s="90"/>
      <c r="K29" s="17" t="str">
        <f t="shared" si="0"/>
        <v>SEDUC E 3</v>
      </c>
      <c r="L29" s="348" t="e">
        <f>VLOOKUP(K29,'[3]02'!$A:$C,3,FALSE)</f>
        <v>#N/A</v>
      </c>
    </row>
    <row r="30" spans="1:12" ht="20.25" hidden="1">
      <c r="A30" s="17"/>
      <c r="B30" s="397" t="str">
        <f>A31</f>
        <v>SEDUC E 4</v>
      </c>
      <c r="C30" s="398"/>
      <c r="D30" s="398"/>
      <c r="E30" s="398"/>
      <c r="F30" s="398"/>
      <c r="G30" s="398"/>
      <c r="H30" s="399"/>
      <c r="I30" s="90"/>
      <c r="J30" s="90"/>
      <c r="K30" s="88" t="str">
        <f>B30</f>
        <v>SEDUC E 4</v>
      </c>
      <c r="L30" s="348" t="e">
        <f>VLOOKUP(K30,'[3]02'!$A:$C,3,FALSE)</f>
        <v>#N/A</v>
      </c>
    </row>
    <row r="31" spans="1:12" hidden="1">
      <c r="A31" s="17" t="s">
        <v>23</v>
      </c>
      <c r="B31" s="421" t="s">
        <v>24</v>
      </c>
      <c r="C31" s="422"/>
      <c r="D31" s="422"/>
      <c r="E31" s="422"/>
      <c r="F31" s="423"/>
      <c r="G31" s="74" t="s">
        <v>5</v>
      </c>
      <c r="H31" s="263" t="s">
        <v>6</v>
      </c>
      <c r="I31" s="90"/>
      <c r="J31" s="90"/>
      <c r="K31" s="17" t="str">
        <f t="shared" si="0"/>
        <v>SEDUC E 4</v>
      </c>
      <c r="L31" s="348" t="e">
        <f>VLOOKUP(K31,'[3]02'!$A:$C,3,FALSE)</f>
        <v>#N/A</v>
      </c>
    </row>
    <row r="32" spans="1:12" hidden="1">
      <c r="A32" s="17"/>
      <c r="B32" s="32" t="s">
        <v>7</v>
      </c>
      <c r="C32" s="32" t="s">
        <v>8</v>
      </c>
      <c r="D32" s="32" t="s">
        <v>9</v>
      </c>
      <c r="E32" s="72" t="s">
        <v>10</v>
      </c>
      <c r="F32" s="32" t="s">
        <v>18</v>
      </c>
      <c r="G32" s="75" t="s">
        <v>19</v>
      </c>
      <c r="H32" s="32" t="s">
        <v>13</v>
      </c>
      <c r="I32" s="90"/>
      <c r="J32" s="90"/>
      <c r="K32" s="17" t="str">
        <f t="shared" si="0"/>
        <v>SEDUC E 4</v>
      </c>
      <c r="L32" s="348" t="e">
        <f>VLOOKUP(K32,'[3]02'!$A:$C,3,FALSE)</f>
        <v>#N/A</v>
      </c>
    </row>
    <row r="33" spans="1:12" ht="36" hidden="1">
      <c r="A33" s="17"/>
      <c r="B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44" t="s">
        <v>14</v>
      </c>
      <c r="D33" s="41">
        <v>94969</v>
      </c>
      <c r="E33" s="39">
        <v>0.15</v>
      </c>
      <c r="F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33" s="39">
        <f ca="1">ROUND(E33*G33,2)</f>
        <v>62.15</v>
      </c>
      <c r="I33" s="90"/>
      <c r="J33" s="90"/>
      <c r="K33" s="17" t="str">
        <f t="shared" si="0"/>
        <v>SEDUC E 4</v>
      </c>
      <c r="L33" s="348" t="e">
        <f>VLOOKUP(K33,'[3]02'!$A:$C,3,FALSE)</f>
        <v>#N/A</v>
      </c>
    </row>
    <row r="34" spans="1:12" hidden="1">
      <c r="A34" s="17"/>
      <c r="B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1" t="s">
        <v>20</v>
      </c>
      <c r="D34" s="35">
        <v>6883</v>
      </c>
      <c r="E34" s="37">
        <v>1</v>
      </c>
      <c r="F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34" s="39">
        <f ca="1">ROUND(E34*G34,2)</f>
        <v>1040.1300000000001</v>
      </c>
      <c r="I34" s="90"/>
      <c r="J34" s="90"/>
      <c r="K34" s="17" t="str">
        <f t="shared" si="0"/>
        <v>SEDUC E 4</v>
      </c>
      <c r="L34" s="348" t="e">
        <f>VLOOKUP(K34,'[3]02'!$A:$C,3,FALSE)</f>
        <v>#N/A</v>
      </c>
    </row>
    <row r="35" spans="1:12" hidden="1">
      <c r="A35" s="17"/>
      <c r="B3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44" t="s">
        <v>14</v>
      </c>
      <c r="D35" s="44" t="s">
        <v>25</v>
      </c>
      <c r="E35" s="37">
        <v>0.15</v>
      </c>
      <c r="F3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39" t="e">
        <f ca="1">ROUND(E35*G35,2)</f>
        <v>#N/A</v>
      </c>
      <c r="I35" s="90"/>
      <c r="J35" s="90"/>
      <c r="K35" s="17" t="str">
        <f t="shared" si="0"/>
        <v>SEDUC E 4</v>
      </c>
      <c r="L35" s="348" t="e">
        <f>VLOOKUP(K35,'[3]02'!$A:$C,3,FALSE)</f>
        <v>#N/A</v>
      </c>
    </row>
    <row r="36" spans="1:12" hidden="1">
      <c r="A36" s="17"/>
      <c r="B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44" t="s">
        <v>14</v>
      </c>
      <c r="D36" s="41">
        <v>88316</v>
      </c>
      <c r="E36" s="37">
        <v>6</v>
      </c>
      <c r="F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 s="39">
        <f ca="1">ROUND(E36*G36,2)</f>
        <v>104.58</v>
      </c>
      <c r="I36" s="90"/>
      <c r="J36" s="90"/>
      <c r="K36" s="17" t="str">
        <f t="shared" si="0"/>
        <v>SEDUC E 4</v>
      </c>
      <c r="L36" s="348" t="e">
        <f>VLOOKUP(K36,'[3]02'!$A:$C,3,FALSE)</f>
        <v>#N/A</v>
      </c>
    </row>
    <row r="37" spans="1:12" ht="60" hidden="1">
      <c r="A37" s="17"/>
      <c r="B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44" t="s">
        <v>14</v>
      </c>
      <c r="D37" s="41">
        <v>91634</v>
      </c>
      <c r="E37" s="39">
        <v>1.25</v>
      </c>
      <c r="F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37" s="39">
        <f ca="1">ROUND(E37*G37,2)</f>
        <v>275.13</v>
      </c>
      <c r="I37" s="90"/>
      <c r="J37" s="90"/>
      <c r="K37" s="17" t="str">
        <f t="shared" si="0"/>
        <v>SEDUC E 4</v>
      </c>
      <c r="L37" s="348" t="e">
        <f>VLOOKUP(K37,'[3]02'!$A:$C,3,FALSE)</f>
        <v>#N/A</v>
      </c>
    </row>
    <row r="38" spans="1:12" hidden="1">
      <c r="A38" s="42" t="e">
        <f ca="1">H38</f>
        <v>#N/A</v>
      </c>
      <c r="B38" s="43" t="s">
        <v>15</v>
      </c>
      <c r="C38" s="44"/>
      <c r="D38" s="44"/>
      <c r="E38" s="37"/>
      <c r="F38" s="45"/>
      <c r="G38" s="71"/>
      <c r="H38" s="72" t="e">
        <f ca="1">SUM(H33:H37)</f>
        <v>#N/A</v>
      </c>
      <c r="I38" s="90" t="str">
        <f>A31</f>
        <v>SEDUC E 4</v>
      </c>
      <c r="J38" s="91" t="e">
        <f ca="1">H38</f>
        <v>#N/A</v>
      </c>
      <c r="K38" s="17" t="str">
        <f>I38</f>
        <v>SEDUC E 4</v>
      </c>
      <c r="L38" s="348" t="e">
        <f>VLOOKUP(K38,'[3]02'!$A:$C,3,FALSE)</f>
        <v>#N/A</v>
      </c>
    </row>
    <row r="39" spans="1:12" hidden="1">
      <c r="A39" s="17"/>
      <c r="B39" s="61"/>
      <c r="C39" s="62"/>
      <c r="D39" s="62"/>
      <c r="E39" s="63"/>
      <c r="F39" s="64"/>
      <c r="G39" s="65"/>
      <c r="H39" s="73"/>
      <c r="I39" s="90"/>
      <c r="J39" s="90"/>
      <c r="K39" s="17" t="str">
        <f t="shared" si="0"/>
        <v>SEDUC E 4</v>
      </c>
      <c r="L39" s="348" t="e">
        <f>VLOOKUP(K39,'[3]02'!$A:$C,3,FALSE)</f>
        <v>#N/A</v>
      </c>
    </row>
    <row r="40" spans="1:12" ht="20.25" hidden="1">
      <c r="A40" s="17"/>
      <c r="B40" s="397" t="str">
        <f>A41</f>
        <v>SEDUC E 5</v>
      </c>
      <c r="C40" s="398"/>
      <c r="D40" s="398"/>
      <c r="E40" s="398"/>
      <c r="F40" s="398"/>
      <c r="G40" s="398"/>
      <c r="H40" s="399"/>
      <c r="I40" s="90"/>
      <c r="J40" s="90"/>
      <c r="K40" s="88" t="str">
        <f>B40</f>
        <v>SEDUC E 5</v>
      </c>
      <c r="L40" s="348" t="e">
        <f>VLOOKUP(K40,'[3]02'!$A:$C,3,FALSE)</f>
        <v>#N/A</v>
      </c>
    </row>
    <row r="41" spans="1:12" hidden="1">
      <c r="A41" s="17" t="s">
        <v>26</v>
      </c>
      <c r="B41" s="421" t="s">
        <v>27</v>
      </c>
      <c r="C41" s="422"/>
      <c r="D41" s="422"/>
      <c r="E41" s="422"/>
      <c r="F41" s="423"/>
      <c r="G41" s="76" t="s">
        <v>5</v>
      </c>
      <c r="H41" s="263" t="s">
        <v>6</v>
      </c>
      <c r="I41" s="90"/>
      <c r="J41" s="90"/>
      <c r="K41" s="17" t="str">
        <f t="shared" ref="K41:K104" si="1">K40</f>
        <v>SEDUC E 5</v>
      </c>
      <c r="L41" s="348" t="e">
        <f>VLOOKUP(K41,'[3]02'!$A:$C,3,FALSE)</f>
        <v>#N/A</v>
      </c>
    </row>
    <row r="42" spans="1:12" hidden="1">
      <c r="A42" s="17"/>
      <c r="B42" s="77" t="s">
        <v>7</v>
      </c>
      <c r="C42" s="32" t="s">
        <v>8</v>
      </c>
      <c r="D42" s="32" t="s">
        <v>9</v>
      </c>
      <c r="E42" s="78" t="s">
        <v>10</v>
      </c>
      <c r="F42" s="77" t="s">
        <v>18</v>
      </c>
      <c r="G42" s="79" t="s">
        <v>19</v>
      </c>
      <c r="H42" s="77" t="s">
        <v>13</v>
      </c>
      <c r="I42" s="90"/>
      <c r="J42" s="90"/>
      <c r="K42" s="17" t="str">
        <f t="shared" si="1"/>
        <v>SEDUC E 5</v>
      </c>
      <c r="L42" s="348" t="e">
        <f>VLOOKUP(K42,'[3]02'!$A:$C,3,FALSE)</f>
        <v>#N/A</v>
      </c>
    </row>
    <row r="43" spans="1:12" ht="36" hidden="1">
      <c r="A43" s="17"/>
      <c r="B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44" t="s">
        <v>14</v>
      </c>
      <c r="D43" s="41">
        <v>94969</v>
      </c>
      <c r="E43" s="39">
        <v>0.3</v>
      </c>
      <c r="F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43" s="39">
        <f ca="1">ROUND(E43*G43,2)</f>
        <v>124.31</v>
      </c>
      <c r="I43" s="90"/>
      <c r="J43" s="90"/>
      <c r="K43" s="17" t="str">
        <f t="shared" si="1"/>
        <v>SEDUC E 5</v>
      </c>
      <c r="L43" s="348" t="e">
        <f>VLOOKUP(K43,'[3]02'!$A:$C,3,FALSE)</f>
        <v>#N/A</v>
      </c>
    </row>
    <row r="44" spans="1:12" ht="24" hidden="1">
      <c r="A44" s="17"/>
      <c r="B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0" t="s">
        <v>20</v>
      </c>
      <c r="D44" s="68">
        <v>2560</v>
      </c>
      <c r="E44" s="39">
        <v>1</v>
      </c>
      <c r="F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1768,34</v>
      </c>
      <c r="H44" s="39">
        <f ca="1">ROUND(E44*G44,2)</f>
        <v>1768.34</v>
      </c>
      <c r="I44" s="90"/>
      <c r="J44" s="90"/>
      <c r="K44" s="17" t="str">
        <f t="shared" si="1"/>
        <v>SEDUC E 5</v>
      </c>
      <c r="L44" s="348" t="e">
        <f>VLOOKUP(K44,'[3]02'!$A:$C,3,FALSE)</f>
        <v>#N/A</v>
      </c>
    </row>
    <row r="45" spans="1:12" hidden="1">
      <c r="A45" s="17"/>
      <c r="B4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44" t="s">
        <v>14</v>
      </c>
      <c r="D45" s="41" t="s">
        <v>25</v>
      </c>
      <c r="E45" s="37">
        <v>0.3</v>
      </c>
      <c r="F4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39" t="e">
        <f ca="1">ROUND(E45*G45,2)</f>
        <v>#N/A</v>
      </c>
      <c r="I45" s="90"/>
      <c r="J45" s="90"/>
      <c r="K45" s="17" t="str">
        <f t="shared" si="1"/>
        <v>SEDUC E 5</v>
      </c>
      <c r="L45" s="348" t="e">
        <f>VLOOKUP(K45,'[3]02'!$A:$C,3,FALSE)</f>
        <v>#N/A</v>
      </c>
    </row>
    <row r="46" spans="1:12" hidden="1">
      <c r="A46" s="17"/>
      <c r="B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44" t="s">
        <v>14</v>
      </c>
      <c r="D46" s="41">
        <v>88316</v>
      </c>
      <c r="E46" s="37">
        <v>6</v>
      </c>
      <c r="F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 s="39">
        <f ca="1">ROUND(E46*G46,2)</f>
        <v>104.58</v>
      </c>
      <c r="I46" s="90"/>
      <c r="J46" s="90"/>
      <c r="K46" s="17" t="str">
        <f t="shared" si="1"/>
        <v>SEDUC E 5</v>
      </c>
      <c r="L46" s="348" t="e">
        <f>VLOOKUP(K46,'[3]02'!$A:$C,3,FALSE)</f>
        <v>#N/A</v>
      </c>
    </row>
    <row r="47" spans="1:12" ht="60" hidden="1">
      <c r="A47" s="17"/>
      <c r="B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44" t="s">
        <v>14</v>
      </c>
      <c r="D47" s="69">
        <v>91634</v>
      </c>
      <c r="E47" s="39">
        <v>1.25</v>
      </c>
      <c r="F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47" s="39">
        <f ca="1">ROUND(E47*G47,2)</f>
        <v>275.13</v>
      </c>
      <c r="I47" s="90"/>
      <c r="J47" s="90"/>
      <c r="K47" s="17" t="str">
        <f t="shared" si="1"/>
        <v>SEDUC E 5</v>
      </c>
      <c r="L47" s="348" t="e">
        <f>VLOOKUP(K47,'[3]02'!$A:$C,3,FALSE)</f>
        <v>#N/A</v>
      </c>
    </row>
    <row r="48" spans="1:12" hidden="1">
      <c r="A48" s="42" t="e">
        <f ca="1">H48</f>
        <v>#N/A</v>
      </c>
      <c r="B48" s="43" t="s">
        <v>15</v>
      </c>
      <c r="C48" s="44"/>
      <c r="D48" s="44"/>
      <c r="E48" s="37"/>
      <c r="F48" s="45"/>
      <c r="G48" s="71"/>
      <c r="H48" s="72" t="e">
        <f ca="1">SUM(H43:H47)</f>
        <v>#N/A</v>
      </c>
      <c r="I48" s="90" t="str">
        <f>A41</f>
        <v>SEDUC E 5</v>
      </c>
      <c r="J48" s="91" t="e">
        <f ca="1">H48</f>
        <v>#N/A</v>
      </c>
      <c r="K48" s="17" t="str">
        <f>I48</f>
        <v>SEDUC E 5</v>
      </c>
      <c r="L48" s="348" t="e">
        <f>VLOOKUP(K48,'[3]02'!$A:$C,3,FALSE)</f>
        <v>#N/A</v>
      </c>
    </row>
    <row r="49" spans="1:12" hidden="1">
      <c r="A49" s="17"/>
      <c r="B49" s="61"/>
      <c r="C49" s="62"/>
      <c r="D49" s="62"/>
      <c r="E49" s="63"/>
      <c r="F49" s="64"/>
      <c r="G49" s="65"/>
      <c r="H49" s="73"/>
      <c r="I49" s="90"/>
      <c r="J49" s="90"/>
      <c r="K49" s="17" t="str">
        <f t="shared" si="1"/>
        <v>SEDUC E 5</v>
      </c>
      <c r="L49" s="348" t="e">
        <f>VLOOKUP(K49,'[3]02'!$A:$C,3,FALSE)</f>
        <v>#N/A</v>
      </c>
    </row>
    <row r="50" spans="1:12" ht="20.25" hidden="1">
      <c r="A50" s="17"/>
      <c r="B50" s="397" t="str">
        <f>A51</f>
        <v>SEDUC E 6</v>
      </c>
      <c r="C50" s="398"/>
      <c r="D50" s="398"/>
      <c r="E50" s="398"/>
      <c r="F50" s="398"/>
      <c r="G50" s="398"/>
      <c r="H50" s="399"/>
      <c r="I50" s="90"/>
      <c r="J50" s="90"/>
      <c r="K50" s="88" t="str">
        <f>B50</f>
        <v>SEDUC E 6</v>
      </c>
      <c r="L50" s="348" t="e">
        <f>VLOOKUP(K50,'[3]02'!$A:$C,3,FALSE)</f>
        <v>#N/A</v>
      </c>
    </row>
    <row r="51" spans="1:12" hidden="1">
      <c r="A51" s="17" t="s">
        <v>28</v>
      </c>
      <c r="B51" s="421" t="s">
        <v>29</v>
      </c>
      <c r="C51" s="422"/>
      <c r="D51" s="422"/>
      <c r="E51" s="422"/>
      <c r="F51" s="423"/>
      <c r="G51" s="76" t="s">
        <v>5</v>
      </c>
      <c r="H51" s="263" t="s">
        <v>6</v>
      </c>
      <c r="I51" s="90"/>
      <c r="J51" s="90"/>
      <c r="K51" s="17" t="str">
        <f t="shared" si="1"/>
        <v>SEDUC E 6</v>
      </c>
      <c r="L51" s="348" t="e">
        <f>VLOOKUP(K51,'[3]02'!$A:$C,3,FALSE)</f>
        <v>#N/A</v>
      </c>
    </row>
    <row r="52" spans="1:12" hidden="1">
      <c r="A52" s="17"/>
      <c r="B52" s="77" t="s">
        <v>7</v>
      </c>
      <c r="C52" s="32" t="s">
        <v>8</v>
      </c>
      <c r="D52" s="32" t="s">
        <v>9</v>
      </c>
      <c r="E52" s="78" t="s">
        <v>10</v>
      </c>
      <c r="F52" s="77" t="s">
        <v>18</v>
      </c>
      <c r="G52" s="79" t="s">
        <v>19</v>
      </c>
      <c r="H52" s="77" t="s">
        <v>13</v>
      </c>
      <c r="I52" s="90"/>
      <c r="J52" s="90"/>
      <c r="K52" s="17" t="str">
        <f t="shared" si="1"/>
        <v>SEDUC E 6</v>
      </c>
      <c r="L52" s="348" t="e">
        <f>VLOOKUP(K52,'[3]02'!$A:$C,3,FALSE)</f>
        <v>#N/A</v>
      </c>
    </row>
    <row r="53" spans="1:12" ht="36" hidden="1">
      <c r="A53" s="17"/>
      <c r="B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44" t="s">
        <v>14</v>
      </c>
      <c r="D53" s="41">
        <v>94969</v>
      </c>
      <c r="E53" s="39">
        <v>0.3</v>
      </c>
      <c r="F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53" s="39">
        <f ca="1">ROUND(E53*G53,2)</f>
        <v>124.31</v>
      </c>
      <c r="I53" s="90"/>
      <c r="J53" s="90"/>
      <c r="K53" s="17" t="str">
        <f t="shared" si="1"/>
        <v>SEDUC E 6</v>
      </c>
      <c r="L53" s="348" t="e">
        <f>VLOOKUP(K53,'[3]02'!$A:$C,3,FALSE)</f>
        <v>#N/A</v>
      </c>
    </row>
    <row r="54" spans="1:12" hidden="1">
      <c r="A54" s="17"/>
      <c r="B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0" t="s">
        <v>20</v>
      </c>
      <c r="D54" s="35">
        <v>3847</v>
      </c>
      <c r="E54" s="37">
        <v>1</v>
      </c>
      <c r="F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2084,1</v>
      </c>
      <c r="H54" s="39">
        <f ca="1">ROUND(E54*G54,2)</f>
        <v>2084.1</v>
      </c>
      <c r="I54" s="90"/>
      <c r="J54" s="90"/>
      <c r="K54" s="17" t="str">
        <f t="shared" si="1"/>
        <v>SEDUC E 6</v>
      </c>
      <c r="L54" s="348" t="e">
        <f>VLOOKUP(K54,'[3]02'!$A:$C,3,FALSE)</f>
        <v>#N/A</v>
      </c>
    </row>
    <row r="55" spans="1:12" hidden="1">
      <c r="A55" s="17"/>
      <c r="B5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5" s="44" t="s">
        <v>14</v>
      </c>
      <c r="D55" s="35">
        <v>92873</v>
      </c>
      <c r="E55" s="37">
        <v>0.3</v>
      </c>
      <c r="F5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5" s="39" t="e">
        <f ca="1">ROUND(E55*G55,2)</f>
        <v>#N/A</v>
      </c>
      <c r="I55" s="90"/>
      <c r="J55" s="90"/>
      <c r="K55" s="17" t="str">
        <f t="shared" si="1"/>
        <v>SEDUC E 6</v>
      </c>
      <c r="L55" s="348" t="e">
        <f>VLOOKUP(K55,'[3]02'!$A:$C,3,FALSE)</f>
        <v>#N/A</v>
      </c>
    </row>
    <row r="56" spans="1:12" hidden="1">
      <c r="A56" s="17"/>
      <c r="B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44" t="s">
        <v>14</v>
      </c>
      <c r="D56" s="41">
        <v>88316</v>
      </c>
      <c r="E56" s="37">
        <v>6</v>
      </c>
      <c r="F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6" s="39">
        <f ca="1">ROUND(E56*G56,2)</f>
        <v>104.58</v>
      </c>
      <c r="I56" s="90"/>
      <c r="J56" s="90"/>
      <c r="K56" s="17" t="str">
        <f t="shared" si="1"/>
        <v>SEDUC E 6</v>
      </c>
      <c r="L56" s="348" t="e">
        <f>VLOOKUP(K56,'[3]02'!$A:$C,3,FALSE)</f>
        <v>#N/A</v>
      </c>
    </row>
    <row r="57" spans="1:12" ht="60" hidden="1">
      <c r="A57" s="17"/>
      <c r="B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44" t="s">
        <v>14</v>
      </c>
      <c r="D57" s="41">
        <v>91634</v>
      </c>
      <c r="E57" s="39">
        <v>1.25</v>
      </c>
      <c r="F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57" s="39">
        <f ca="1">ROUND(E57*G57,2)</f>
        <v>275.13</v>
      </c>
      <c r="I57" s="90"/>
      <c r="J57" s="90"/>
      <c r="K57" s="17" t="str">
        <f t="shared" si="1"/>
        <v>SEDUC E 6</v>
      </c>
      <c r="L57" s="348" t="e">
        <f>VLOOKUP(K57,'[3]02'!$A:$C,3,FALSE)</f>
        <v>#N/A</v>
      </c>
    </row>
    <row r="58" spans="1:12" hidden="1">
      <c r="A58" s="42" t="e">
        <f ca="1">H58</f>
        <v>#N/A</v>
      </c>
      <c r="B58" s="43" t="s">
        <v>15</v>
      </c>
      <c r="C58" s="44"/>
      <c r="D58" s="44"/>
      <c r="E58" s="37"/>
      <c r="F58" s="45"/>
      <c r="G58" s="71"/>
      <c r="H58" s="72" t="e">
        <f ca="1">SUM(H53:H57)</f>
        <v>#N/A</v>
      </c>
      <c r="I58" s="90" t="str">
        <f>A51</f>
        <v>SEDUC E 6</v>
      </c>
      <c r="J58" s="91" t="e">
        <f ca="1">H58</f>
        <v>#N/A</v>
      </c>
      <c r="K58" s="17" t="str">
        <f>I58</f>
        <v>SEDUC E 6</v>
      </c>
      <c r="L58" s="348" t="e">
        <f>VLOOKUP(K58,'[3]02'!$A:$C,3,FALSE)</f>
        <v>#N/A</v>
      </c>
    </row>
    <row r="59" spans="1:12" hidden="1">
      <c r="A59" s="17"/>
      <c r="B59" s="48"/>
      <c r="C59" s="49"/>
      <c r="D59" s="49"/>
      <c r="E59" s="48"/>
      <c r="F59" s="48"/>
      <c r="G59" s="48"/>
      <c r="H59" s="48"/>
      <c r="I59" s="90"/>
      <c r="J59" s="90"/>
      <c r="K59" s="17" t="str">
        <f t="shared" si="1"/>
        <v>SEDUC E 6</v>
      </c>
      <c r="L59" s="348" t="e">
        <f>VLOOKUP(K59,'[3]02'!$A:$C,3,FALSE)</f>
        <v>#N/A</v>
      </c>
    </row>
    <row r="60" spans="1:12" ht="20.25" hidden="1">
      <c r="A60" s="17"/>
      <c r="B60" s="397" t="str">
        <f>A61</f>
        <v>SEDUC E 7</v>
      </c>
      <c r="C60" s="398"/>
      <c r="D60" s="398"/>
      <c r="E60" s="398"/>
      <c r="F60" s="398"/>
      <c r="G60" s="398"/>
      <c r="H60" s="399"/>
      <c r="I60" s="90"/>
      <c r="J60" s="90"/>
      <c r="K60" s="88" t="str">
        <f>B60</f>
        <v>SEDUC E 7</v>
      </c>
      <c r="L60" s="348" t="e">
        <f>VLOOKUP(K60,'[3]02'!$A:$C,3,FALSE)</f>
        <v>#N/A</v>
      </c>
    </row>
    <row r="61" spans="1:12" hidden="1">
      <c r="A61" s="29" t="s">
        <v>30</v>
      </c>
      <c r="B61" s="421" t="s">
        <v>31</v>
      </c>
      <c r="C61" s="422"/>
      <c r="D61" s="422"/>
      <c r="E61" s="422"/>
      <c r="F61" s="423"/>
      <c r="G61" s="76" t="s">
        <v>5</v>
      </c>
      <c r="H61" s="263" t="s">
        <v>6</v>
      </c>
      <c r="I61" s="90"/>
      <c r="J61" s="90"/>
      <c r="K61" s="17" t="str">
        <f t="shared" si="1"/>
        <v>SEDUC E 7</v>
      </c>
      <c r="L61" s="348" t="e">
        <f>VLOOKUP(K61,'[3]02'!$A:$C,3,FALSE)</f>
        <v>#N/A</v>
      </c>
    </row>
    <row r="62" spans="1:12" hidden="1">
      <c r="B62" s="77" t="s">
        <v>7</v>
      </c>
      <c r="C62" s="32" t="s">
        <v>8</v>
      </c>
      <c r="D62" s="32" t="s">
        <v>9</v>
      </c>
      <c r="E62" s="78" t="s">
        <v>10</v>
      </c>
      <c r="F62" s="77" t="s">
        <v>18</v>
      </c>
      <c r="G62" s="79" t="s">
        <v>19</v>
      </c>
      <c r="H62" s="81" t="s">
        <v>13</v>
      </c>
      <c r="I62" s="90"/>
      <c r="J62" s="90"/>
      <c r="K62" s="17" t="str">
        <f t="shared" si="1"/>
        <v>SEDUC E 7</v>
      </c>
      <c r="L62" s="348" t="e">
        <f>VLOOKUP(K62,'[3]02'!$A:$C,3,FALSE)</f>
        <v>#N/A</v>
      </c>
    </row>
    <row r="63" spans="1:12" ht="36" hidden="1">
      <c r="B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44" t="s">
        <v>14</v>
      </c>
      <c r="D63" s="41">
        <v>94969</v>
      </c>
      <c r="E63" s="39">
        <v>0.3</v>
      </c>
      <c r="F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63" s="39">
        <f ca="1">ROUND(E63*G63,2)</f>
        <v>124.31</v>
      </c>
      <c r="I63" s="90"/>
      <c r="J63" s="96"/>
      <c r="K63" s="17" t="str">
        <f t="shared" si="1"/>
        <v>SEDUC E 7</v>
      </c>
      <c r="L63" s="348" t="e">
        <f>VLOOKUP(K63,'[3]02'!$A:$C,3,FALSE)</f>
        <v>#N/A</v>
      </c>
    </row>
    <row r="64" spans="1:12" hidden="1">
      <c r="B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0" t="s">
        <v>20</v>
      </c>
      <c r="D64" s="68">
        <v>1869</v>
      </c>
      <c r="E64" s="39">
        <v>1</v>
      </c>
      <c r="F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1345,22</v>
      </c>
      <c r="H64" s="39">
        <f ca="1">ROUND(E64*G64,2)</f>
        <v>1345.22</v>
      </c>
      <c r="I64" s="90"/>
      <c r="J64" s="96"/>
      <c r="K64" s="17" t="str">
        <f t="shared" si="1"/>
        <v>SEDUC E 7</v>
      </c>
      <c r="L64" s="348" t="e">
        <f>VLOOKUP(K64,'[3]02'!$A:$C,3,FALSE)</f>
        <v>#N/A</v>
      </c>
    </row>
    <row r="65" spans="1:12" hidden="1">
      <c r="B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44" t="s">
        <v>14</v>
      </c>
      <c r="D65" s="41">
        <v>88316</v>
      </c>
      <c r="E65" s="39">
        <v>4</v>
      </c>
      <c r="F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 s="39">
        <f ca="1">ROUND(E65*G65,2)</f>
        <v>69.72</v>
      </c>
      <c r="I65" s="90"/>
      <c r="J65" s="96"/>
      <c r="K65" s="17" t="e">
        <f>#REF!</f>
        <v>#REF!</v>
      </c>
      <c r="L65" s="348" t="e">
        <f>VLOOKUP(K65,'[3]02'!$A:$C,3,FALSE)</f>
        <v>#REF!</v>
      </c>
    </row>
    <row r="66" spans="1:12" ht="60" hidden="1">
      <c r="B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44" t="s">
        <v>14</v>
      </c>
      <c r="D66" s="41">
        <v>91634</v>
      </c>
      <c r="E66" s="39">
        <v>2</v>
      </c>
      <c r="F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66" s="39">
        <f ca="1">ROUND(E66*G66,2)</f>
        <v>440.2</v>
      </c>
      <c r="I66" s="90"/>
      <c r="J66" s="96"/>
      <c r="K66" s="17" t="e">
        <f t="shared" si="1"/>
        <v>#REF!</v>
      </c>
      <c r="L66" s="348" t="e">
        <f>VLOOKUP(K66,'[3]02'!$A:$C,3,FALSE)</f>
        <v>#REF!</v>
      </c>
    </row>
    <row r="67" spans="1:12" hidden="1">
      <c r="A67" s="42">
        <f ca="1">H67</f>
        <v>1979.45</v>
      </c>
      <c r="B67" s="43" t="s">
        <v>15</v>
      </c>
      <c r="C67" s="44"/>
      <c r="D67" s="44"/>
      <c r="E67" s="37"/>
      <c r="F67" s="45"/>
      <c r="G67" s="71"/>
      <c r="H67" s="72">
        <f ca="1">SUM(H63:H66)</f>
        <v>1979.45</v>
      </c>
      <c r="I67" s="90" t="str">
        <f>A61</f>
        <v>SEDUC E 7</v>
      </c>
      <c r="J67" s="110">
        <f ca="1">H67</f>
        <v>1979.45</v>
      </c>
      <c r="K67" s="17" t="str">
        <f>I67</f>
        <v>SEDUC E 7</v>
      </c>
      <c r="L67" s="348" t="e">
        <f>VLOOKUP(K67,'[3]02'!$A:$C,3,FALSE)</f>
        <v>#N/A</v>
      </c>
    </row>
    <row r="68" spans="1:12" hidden="1">
      <c r="B68" s="61"/>
      <c r="C68" s="62"/>
      <c r="D68" s="62"/>
      <c r="E68" s="63"/>
      <c r="F68" s="64"/>
      <c r="G68" s="65"/>
      <c r="H68" s="66"/>
      <c r="I68" s="90"/>
      <c r="J68" s="90"/>
      <c r="K68" s="17" t="str">
        <f t="shared" si="1"/>
        <v>SEDUC E 7</v>
      </c>
      <c r="L68" s="348" t="e">
        <f>VLOOKUP(K68,'[3]02'!$A:$C,3,FALSE)</f>
        <v>#N/A</v>
      </c>
    </row>
    <row r="69" spans="1:12" ht="20.25" hidden="1">
      <c r="B69" s="397" t="str">
        <f>A70</f>
        <v>SEDUC E 8</v>
      </c>
      <c r="C69" s="398"/>
      <c r="D69" s="398"/>
      <c r="E69" s="398"/>
      <c r="F69" s="398"/>
      <c r="G69" s="398"/>
      <c r="H69" s="399"/>
      <c r="I69" s="90"/>
      <c r="J69" s="90"/>
      <c r="K69" s="88" t="str">
        <f>B69</f>
        <v>SEDUC E 8</v>
      </c>
      <c r="L69" s="348" t="e">
        <f>VLOOKUP(K69,'[3]02'!$A:$C,3,FALSE)</f>
        <v>#N/A</v>
      </c>
    </row>
    <row r="70" spans="1:12" hidden="1">
      <c r="A70" s="29" t="s">
        <v>32</v>
      </c>
      <c r="B70" s="421" t="s">
        <v>33</v>
      </c>
      <c r="C70" s="422"/>
      <c r="D70" s="422"/>
      <c r="E70" s="422"/>
      <c r="F70" s="423"/>
      <c r="G70" s="76" t="s">
        <v>5</v>
      </c>
      <c r="H70" s="263" t="s">
        <v>6</v>
      </c>
      <c r="I70" s="90"/>
      <c r="J70" s="90"/>
      <c r="K70" s="17" t="str">
        <f t="shared" si="1"/>
        <v>SEDUC E 8</v>
      </c>
      <c r="L70" s="348" t="e">
        <f>VLOOKUP(K70,'[3]02'!$A:$C,3,FALSE)</f>
        <v>#N/A</v>
      </c>
    </row>
    <row r="71" spans="1:12" hidden="1">
      <c r="B71" s="77" t="s">
        <v>7</v>
      </c>
      <c r="C71" s="32" t="s">
        <v>8</v>
      </c>
      <c r="D71" s="32" t="s">
        <v>9</v>
      </c>
      <c r="E71" s="78" t="s">
        <v>10</v>
      </c>
      <c r="F71" s="77" t="s">
        <v>18</v>
      </c>
      <c r="G71" s="79" t="s">
        <v>19</v>
      </c>
      <c r="H71" s="81" t="s">
        <v>13</v>
      </c>
      <c r="I71" s="90"/>
      <c r="J71" s="90"/>
      <c r="K71" s="17" t="str">
        <f t="shared" si="1"/>
        <v>SEDUC E 8</v>
      </c>
      <c r="L71" s="348" t="e">
        <f>VLOOKUP(K71,'[3]02'!$A:$C,3,FALSE)</f>
        <v>#N/A</v>
      </c>
    </row>
    <row r="72" spans="1:12" ht="36" hidden="1">
      <c r="B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44" t="s">
        <v>14</v>
      </c>
      <c r="D72" s="41">
        <v>94969</v>
      </c>
      <c r="E72" s="39">
        <v>0.2</v>
      </c>
      <c r="F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72" s="39">
        <f ca="1">ROUND(E72*G72,2)</f>
        <v>82.87</v>
      </c>
      <c r="I72" s="90"/>
      <c r="J72" s="90"/>
      <c r="K72" s="17" t="str">
        <f t="shared" si="1"/>
        <v>SEDUC E 8</v>
      </c>
      <c r="L72" s="348" t="e">
        <f>VLOOKUP(K72,'[3]02'!$A:$C,3,FALSE)</f>
        <v>#N/A</v>
      </c>
    </row>
    <row r="73" spans="1:12" ht="36" hidden="1">
      <c r="B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97" t="s">
        <v>34</v>
      </c>
      <c r="D73" s="41" t="s">
        <v>35</v>
      </c>
      <c r="E73" s="37">
        <v>1</v>
      </c>
      <c r="F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39">
        <f ca="1">ROUND(E73*G73,2)</f>
        <v>1014.5</v>
      </c>
      <c r="I73" s="90"/>
      <c r="J73" s="96"/>
      <c r="K73" s="17" t="str">
        <f t="shared" si="1"/>
        <v>SEDUC E 8</v>
      </c>
      <c r="L73" s="348" t="e">
        <f>VLOOKUP(K73,'[3]02'!$A:$C,3,FALSE)</f>
        <v>#N/A</v>
      </c>
    </row>
    <row r="74" spans="1:12" hidden="1">
      <c r="B7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44" t="s">
        <v>14</v>
      </c>
      <c r="D74" s="41">
        <v>73361</v>
      </c>
      <c r="E74" s="37">
        <v>0.2</v>
      </c>
      <c r="F7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39" t="e">
        <f ca="1">ROUND(E74*G74,2)</f>
        <v>#N/A</v>
      </c>
      <c r="I74" s="90"/>
      <c r="J74" s="96"/>
      <c r="K74" s="17" t="str">
        <f t="shared" si="1"/>
        <v>SEDUC E 8</v>
      </c>
      <c r="L74" s="348" t="e">
        <f>VLOOKUP(K74,'[3]02'!$A:$C,3,FALSE)</f>
        <v>#N/A</v>
      </c>
    </row>
    <row r="75" spans="1:12" hidden="1">
      <c r="B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44" t="s">
        <v>14</v>
      </c>
      <c r="D75" s="41">
        <v>88316</v>
      </c>
      <c r="E75" s="37">
        <v>3.5</v>
      </c>
      <c r="F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 s="39">
        <f ca="1">ROUND(E75*G75,2)</f>
        <v>61.01</v>
      </c>
      <c r="I75" s="90"/>
      <c r="J75" s="96"/>
      <c r="K75" s="17" t="str">
        <f t="shared" si="1"/>
        <v>SEDUC E 8</v>
      </c>
      <c r="L75" s="348" t="e">
        <f>VLOOKUP(K75,'[3]02'!$A:$C,3,FALSE)</f>
        <v>#N/A</v>
      </c>
    </row>
    <row r="76" spans="1:12" ht="60" hidden="1">
      <c r="B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44" t="s">
        <v>14</v>
      </c>
      <c r="D76" s="69">
        <v>91634</v>
      </c>
      <c r="E76" s="39">
        <v>1.5</v>
      </c>
      <c r="F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76" s="39">
        <f ca="1">ROUND(E76*G76,2)</f>
        <v>330.15</v>
      </c>
      <c r="I76" s="90"/>
      <c r="J76" s="96"/>
      <c r="K76" s="17" t="str">
        <f t="shared" si="1"/>
        <v>SEDUC E 8</v>
      </c>
      <c r="L76" s="348" t="e">
        <f>VLOOKUP(K76,'[3]02'!$A:$C,3,FALSE)</f>
        <v>#N/A</v>
      </c>
    </row>
    <row r="77" spans="1:12" hidden="1">
      <c r="A77" s="42" t="e">
        <f ca="1">H77</f>
        <v>#N/A</v>
      </c>
      <c r="B77" s="43" t="s">
        <v>15</v>
      </c>
      <c r="C77" s="44"/>
      <c r="D77" s="44"/>
      <c r="E77" s="37"/>
      <c r="F77" s="45"/>
      <c r="G77" s="71"/>
      <c r="H77" s="72" t="e">
        <f ca="1">SUM(H72:H76)</f>
        <v>#N/A</v>
      </c>
      <c r="I77" s="90" t="str">
        <f>A70</f>
        <v>SEDUC E 8</v>
      </c>
      <c r="J77" s="110" t="e">
        <f ca="1">H77</f>
        <v>#N/A</v>
      </c>
      <c r="K77" s="17" t="str">
        <f>I77</f>
        <v>SEDUC E 8</v>
      </c>
      <c r="L77" s="348" t="e">
        <f>VLOOKUP(K77,'[3]02'!$A:$C,3,FALSE)</f>
        <v>#N/A</v>
      </c>
    </row>
    <row r="78" spans="1:12" hidden="1">
      <c r="B78" s="61"/>
      <c r="C78" s="62"/>
      <c r="D78" s="62"/>
      <c r="E78" s="63"/>
      <c r="F78" s="64"/>
      <c r="G78" s="65"/>
      <c r="H78" s="66"/>
      <c r="I78" s="90"/>
      <c r="J78" s="90"/>
      <c r="K78" s="17" t="str">
        <f t="shared" si="1"/>
        <v>SEDUC E 8</v>
      </c>
      <c r="L78" s="348" t="e">
        <f>VLOOKUP(K78,'[3]02'!$A:$C,3,FALSE)</f>
        <v>#N/A</v>
      </c>
    </row>
    <row r="79" spans="1:12" ht="20.25" hidden="1">
      <c r="B79" s="397" t="str">
        <f>A80</f>
        <v>SEDUC E 9</v>
      </c>
      <c r="C79" s="398"/>
      <c r="D79" s="398"/>
      <c r="E79" s="398"/>
      <c r="F79" s="398"/>
      <c r="G79" s="398"/>
      <c r="H79" s="399"/>
      <c r="I79" s="90"/>
      <c r="J79" s="90"/>
      <c r="K79" s="88" t="str">
        <f>B79</f>
        <v>SEDUC E 9</v>
      </c>
      <c r="L79" s="348" t="e">
        <f>VLOOKUP(K79,'[3]02'!$A:$C,3,FALSE)</f>
        <v>#N/A</v>
      </c>
    </row>
    <row r="80" spans="1:12" hidden="1">
      <c r="A80" s="29" t="s">
        <v>36</v>
      </c>
      <c r="B80" s="421" t="s">
        <v>37</v>
      </c>
      <c r="C80" s="422"/>
      <c r="D80" s="422"/>
      <c r="E80" s="422"/>
      <c r="F80" s="423"/>
      <c r="G80" s="76" t="s">
        <v>5</v>
      </c>
      <c r="H80" s="263" t="s">
        <v>6</v>
      </c>
      <c r="I80" s="90"/>
      <c r="J80" s="90"/>
      <c r="K80" s="17" t="str">
        <f t="shared" si="1"/>
        <v>SEDUC E 9</v>
      </c>
      <c r="L80" s="348" t="e">
        <f>VLOOKUP(K80,'[3]02'!$A:$C,3,FALSE)</f>
        <v>#N/A</v>
      </c>
    </row>
    <row r="81" spans="1:12" hidden="1">
      <c r="B81" s="81" t="s">
        <v>7</v>
      </c>
      <c r="C81" s="32" t="s">
        <v>8</v>
      </c>
      <c r="D81" s="32" t="s">
        <v>9</v>
      </c>
      <c r="E81" s="98" t="s">
        <v>10</v>
      </c>
      <c r="F81" s="81" t="s">
        <v>18</v>
      </c>
      <c r="G81" s="99" t="s">
        <v>19</v>
      </c>
      <c r="H81" s="81" t="s">
        <v>13</v>
      </c>
      <c r="I81" s="90"/>
      <c r="J81" s="90"/>
      <c r="K81" s="17" t="str">
        <f t="shared" si="1"/>
        <v>SEDUC E 9</v>
      </c>
      <c r="L81" s="348" t="e">
        <f>VLOOKUP(K81,'[3]02'!$A:$C,3,FALSE)</f>
        <v>#N/A</v>
      </c>
    </row>
    <row r="82" spans="1:12" ht="36" hidden="1">
      <c r="B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44" t="s">
        <v>14</v>
      </c>
      <c r="D82" s="41">
        <v>94969</v>
      </c>
      <c r="E82" s="39">
        <v>0.15</v>
      </c>
      <c r="F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82" s="39">
        <f ca="1">ROUND(E82*G82,2)</f>
        <v>62.15</v>
      </c>
      <c r="I82" s="90"/>
      <c r="J82" s="90"/>
      <c r="K82" s="17" t="str">
        <f t="shared" si="1"/>
        <v>SEDUC E 9</v>
      </c>
      <c r="L82" s="348" t="e">
        <f>VLOOKUP(K82,'[3]02'!$A:$C,3,FALSE)</f>
        <v>#N/A</v>
      </c>
    </row>
    <row r="83" spans="1:12" ht="36" hidden="1">
      <c r="B83" s="33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334" t="s">
        <v>38</v>
      </c>
      <c r="D83" s="335">
        <v>5052</v>
      </c>
      <c r="E83" s="334">
        <v>1</v>
      </c>
      <c r="F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1.674,85</v>
      </c>
      <c r="H83" s="334">
        <f ca="1">ROUND(E83*G83,2)</f>
        <v>1674.85</v>
      </c>
      <c r="I83" s="90"/>
      <c r="J83" s="90"/>
      <c r="K83" s="17" t="str">
        <f t="shared" si="1"/>
        <v>SEDUC E 9</v>
      </c>
      <c r="L83" s="348" t="e">
        <f>VLOOKUP(K83,'[3]02'!$A:$C,3,FALSE)</f>
        <v>#N/A</v>
      </c>
    </row>
    <row r="84" spans="1:12" hidden="1">
      <c r="B84"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44" t="s">
        <v>14</v>
      </c>
      <c r="D84" s="41" t="s">
        <v>25</v>
      </c>
      <c r="E84" s="39">
        <v>0.15</v>
      </c>
      <c r="F84"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39" t="e">
        <f ca="1">ROUND(E84*G84,2)</f>
        <v>#N/A</v>
      </c>
      <c r="I84" s="90"/>
      <c r="J84" s="90"/>
      <c r="K84" s="17" t="str">
        <f t="shared" si="1"/>
        <v>SEDUC E 9</v>
      </c>
      <c r="L84" s="348" t="e">
        <f>VLOOKUP(K84,'[3]02'!$A:$C,3,FALSE)</f>
        <v>#N/A</v>
      </c>
    </row>
    <row r="85" spans="1:12" hidden="1">
      <c r="B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44" t="s">
        <v>14</v>
      </c>
      <c r="D85" s="41">
        <v>88316</v>
      </c>
      <c r="E85" s="39">
        <v>6</v>
      </c>
      <c r="F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5" s="39">
        <f ca="1">ROUND(E85*G85,2)</f>
        <v>104.58</v>
      </c>
      <c r="I85" s="90"/>
      <c r="J85" s="90"/>
      <c r="K85" s="17" t="str">
        <f t="shared" si="1"/>
        <v>SEDUC E 9</v>
      </c>
      <c r="L85" s="348" t="e">
        <f>VLOOKUP(K85,'[3]02'!$A:$C,3,FALSE)</f>
        <v>#N/A</v>
      </c>
    </row>
    <row r="86" spans="1:12" ht="60" hidden="1">
      <c r="B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44" t="s">
        <v>14</v>
      </c>
      <c r="D86" s="69">
        <v>91634</v>
      </c>
      <c r="E86" s="39">
        <v>1.25</v>
      </c>
      <c r="F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6" s="39">
        <f ca="1">ROUND(E86*G86,2)</f>
        <v>275.13</v>
      </c>
      <c r="I86" s="90"/>
      <c r="J86" s="90"/>
      <c r="K86" s="17" t="str">
        <f t="shared" si="1"/>
        <v>SEDUC E 9</v>
      </c>
      <c r="L86" s="348" t="e">
        <f>VLOOKUP(K86,'[3]02'!$A:$C,3,FALSE)</f>
        <v>#N/A</v>
      </c>
    </row>
    <row r="87" spans="1:12" hidden="1">
      <c r="A87" s="42" t="e">
        <f ca="1">H87</f>
        <v>#N/A</v>
      </c>
      <c r="B87" s="43" t="s">
        <v>15</v>
      </c>
      <c r="C87" s="44"/>
      <c r="D87" s="44"/>
      <c r="E87" s="39"/>
      <c r="F87" s="44"/>
      <c r="G87" s="71"/>
      <c r="H87" s="72" t="e">
        <f ca="1">SUM(H82:H86)</f>
        <v>#N/A</v>
      </c>
      <c r="I87" s="90" t="str">
        <f>A80</f>
        <v>SEDUC E 9</v>
      </c>
      <c r="J87" s="91" t="e">
        <f ca="1">H87</f>
        <v>#N/A</v>
      </c>
      <c r="K87" s="17" t="str">
        <f>I87</f>
        <v>SEDUC E 9</v>
      </c>
      <c r="L87" s="348" t="e">
        <f>VLOOKUP(K87,'[3]02'!$A:$C,3,FALSE)</f>
        <v>#N/A</v>
      </c>
    </row>
    <row r="88" spans="1:12" hidden="1">
      <c r="B88" s="61"/>
      <c r="C88" s="62"/>
      <c r="D88" s="62"/>
      <c r="E88" s="63"/>
      <c r="F88" s="64"/>
      <c r="G88" s="65"/>
      <c r="H88" s="66"/>
      <c r="I88" s="90"/>
      <c r="J88" s="90"/>
      <c r="K88" s="17" t="str">
        <f t="shared" si="1"/>
        <v>SEDUC E 9</v>
      </c>
      <c r="L88" s="348" t="e">
        <f>VLOOKUP(K88,'[3]02'!$A:$C,3,FALSE)</f>
        <v>#N/A</v>
      </c>
    </row>
    <row r="89" spans="1:12" ht="20.25" hidden="1">
      <c r="B89" s="397" t="str">
        <f>A90</f>
        <v>SEDUC E 10</v>
      </c>
      <c r="C89" s="398"/>
      <c r="D89" s="398"/>
      <c r="E89" s="398"/>
      <c r="F89" s="398"/>
      <c r="G89" s="398"/>
      <c r="H89" s="399"/>
      <c r="I89" s="90"/>
      <c r="J89" s="90"/>
      <c r="K89" s="88" t="str">
        <f>B89</f>
        <v>SEDUC E 10</v>
      </c>
      <c r="L89" s="348" t="e">
        <f>VLOOKUP(K89,'[3]02'!$A:$C,3,FALSE)</f>
        <v>#N/A</v>
      </c>
    </row>
    <row r="90" spans="1:12" hidden="1">
      <c r="A90" s="17" t="s">
        <v>39</v>
      </c>
      <c r="B90" s="421" t="s">
        <v>40</v>
      </c>
      <c r="C90" s="422"/>
      <c r="D90" s="422"/>
      <c r="E90" s="422"/>
      <c r="F90" s="422"/>
      <c r="G90" s="100" t="s">
        <v>5</v>
      </c>
      <c r="H90" s="262" t="s">
        <v>41</v>
      </c>
      <c r="I90" s="90"/>
      <c r="J90" s="96"/>
      <c r="K90" s="17" t="str">
        <f t="shared" si="1"/>
        <v>SEDUC E 10</v>
      </c>
      <c r="L90" s="348" t="e">
        <f>VLOOKUP(K90,'[3]02'!$A:$C,3,FALSE)</f>
        <v>#N/A</v>
      </c>
    </row>
    <row r="91" spans="1:12" hidden="1">
      <c r="A91" s="17"/>
      <c r="B91" s="77" t="s">
        <v>7</v>
      </c>
      <c r="C91" s="32" t="s">
        <v>8</v>
      </c>
      <c r="D91" s="32" t="s">
        <v>9</v>
      </c>
      <c r="E91" s="78" t="s">
        <v>10</v>
      </c>
      <c r="F91" s="77" t="s">
        <v>18</v>
      </c>
      <c r="G91" s="79" t="s">
        <v>19</v>
      </c>
      <c r="H91" s="77" t="s">
        <v>13</v>
      </c>
      <c r="I91" s="90"/>
      <c r="J91" s="96"/>
      <c r="K91" s="17" t="str">
        <f t="shared" si="1"/>
        <v>SEDUC E 10</v>
      </c>
      <c r="L91" s="348" t="e">
        <f>VLOOKUP(K91,'[3]02'!$A:$C,3,FALSE)</f>
        <v>#N/A</v>
      </c>
    </row>
    <row r="92" spans="1:12" hidden="1">
      <c r="A92" s="17"/>
      <c r="B92" s="333"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334" t="s">
        <v>38</v>
      </c>
      <c r="D92" s="335">
        <v>25002</v>
      </c>
      <c r="E92" s="336">
        <v>0.14000000000000001</v>
      </c>
      <c r="F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92" s="334">
        <f t="shared" ref="H92:H98" ca="1" si="2">ROUND(E92*G92,2)</f>
        <v>3.95</v>
      </c>
      <c r="I92" s="90"/>
      <c r="J92" s="96"/>
      <c r="K92" s="17" t="str">
        <f t="shared" si="1"/>
        <v>SEDUC E 10</v>
      </c>
      <c r="L92" s="348" t="e">
        <f>VLOOKUP(K92,'[3]02'!$A:$C,3,FALSE)</f>
        <v>#N/A</v>
      </c>
    </row>
    <row r="93" spans="1:12" ht="24" hidden="1">
      <c r="A93" s="17"/>
      <c r="B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44" t="s">
        <v>14</v>
      </c>
      <c r="D93" s="101">
        <v>90776</v>
      </c>
      <c r="E93" s="102">
        <v>1.7999999999999999E-2</v>
      </c>
      <c r="F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3" s="39">
        <f t="shared" ca="1" si="2"/>
        <v>0.49</v>
      </c>
      <c r="I93" s="90"/>
      <c r="J93" s="96"/>
      <c r="K93" s="17" t="str">
        <f t="shared" si="1"/>
        <v>SEDUC E 10</v>
      </c>
      <c r="L93" s="348" t="e">
        <f>VLOOKUP(K93,'[3]02'!$A:$C,3,FALSE)</f>
        <v>#N/A</v>
      </c>
    </row>
    <row r="94" spans="1:12" ht="24" hidden="1">
      <c r="A94" s="17"/>
      <c r="B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44" t="s">
        <v>14</v>
      </c>
      <c r="D94" s="41">
        <v>88279</v>
      </c>
      <c r="E94" s="102">
        <v>1.7999999999999999E-2</v>
      </c>
      <c r="F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 s="39">
        <f t="shared" ca="1" si="2"/>
        <v>0.48</v>
      </c>
      <c r="I94" s="90"/>
      <c r="J94" s="96"/>
      <c r="K94" s="17" t="str">
        <f t="shared" si="1"/>
        <v>SEDUC E 10</v>
      </c>
      <c r="L94" s="348" t="e">
        <f>VLOOKUP(K94,'[3]02'!$A:$C,3,FALSE)</f>
        <v>#N/A</v>
      </c>
    </row>
    <row r="95" spans="1:12" hidden="1">
      <c r="A95" s="17"/>
      <c r="B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44" t="s">
        <v>14</v>
      </c>
      <c r="D95" s="41">
        <v>88316</v>
      </c>
      <c r="E95" s="102">
        <v>1.7999999999999999E-2</v>
      </c>
      <c r="F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5" s="39">
        <f t="shared" ca="1" si="2"/>
        <v>0.31</v>
      </c>
      <c r="I95" s="90"/>
      <c r="J95" s="96"/>
      <c r="K95" s="17" t="str">
        <f t="shared" si="1"/>
        <v>SEDUC E 10</v>
      </c>
      <c r="L95" s="348" t="e">
        <f>VLOOKUP(K95,'[3]02'!$A:$C,3,FALSE)</f>
        <v>#N/A</v>
      </c>
    </row>
    <row r="96" spans="1:12" hidden="1">
      <c r="A96" s="17"/>
      <c r="B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44" t="s">
        <v>42</v>
      </c>
      <c r="D96" s="44">
        <v>1</v>
      </c>
      <c r="E96" s="102">
        <v>1.7999999999999999E-2</v>
      </c>
      <c r="F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39">
        <f t="shared" ca="1" si="2"/>
        <v>0.01</v>
      </c>
      <c r="I96" s="90"/>
      <c r="J96" s="96"/>
      <c r="K96" s="17" t="str">
        <f t="shared" si="1"/>
        <v>SEDUC E 10</v>
      </c>
      <c r="L96" s="348" t="e">
        <f>VLOOKUP(K96,'[3]02'!$A:$C,3,FALSE)</f>
        <v>#N/A</v>
      </c>
    </row>
    <row r="97" spans="1:12" hidden="1">
      <c r="A97" s="17"/>
      <c r="B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44" t="s">
        <v>42</v>
      </c>
      <c r="D97" s="44">
        <v>2</v>
      </c>
      <c r="E97" s="102">
        <v>1.7999999999999999E-2</v>
      </c>
      <c r="F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39">
        <f t="shared" ca="1" si="2"/>
        <v>0.01</v>
      </c>
      <c r="I97" s="90"/>
      <c r="J97" s="96"/>
      <c r="K97" s="17" t="str">
        <f t="shared" si="1"/>
        <v>SEDUC E 10</v>
      </c>
      <c r="L97" s="348" t="e">
        <f>VLOOKUP(K97,'[3]02'!$A:$C,3,FALSE)</f>
        <v>#N/A</v>
      </c>
    </row>
    <row r="98" spans="1:12" ht="60" hidden="1">
      <c r="A98" s="17"/>
      <c r="B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44" t="s">
        <v>14</v>
      </c>
      <c r="D98" s="69">
        <v>91634</v>
      </c>
      <c r="E98" s="103">
        <v>1.7999999999999999E-2</v>
      </c>
      <c r="F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98" s="39">
        <f t="shared" ca="1" si="2"/>
        <v>3.96</v>
      </c>
      <c r="I98" s="90"/>
      <c r="J98" s="96"/>
      <c r="K98" s="17" t="str">
        <f t="shared" si="1"/>
        <v>SEDUC E 10</v>
      </c>
      <c r="L98" s="348" t="e">
        <f>VLOOKUP(K98,'[3]02'!$A:$C,3,FALSE)</f>
        <v>#N/A</v>
      </c>
    </row>
    <row r="99" spans="1:12" hidden="1">
      <c r="A99" s="42">
        <f ca="1">H99</f>
        <v>9.2099999999999991</v>
      </c>
      <c r="B99" s="43" t="s">
        <v>15</v>
      </c>
      <c r="C99" s="44"/>
      <c r="D99" s="44"/>
      <c r="E99" s="37"/>
      <c r="F99" s="45"/>
      <c r="G99" s="104"/>
      <c r="H99" s="72">
        <f ca="1">SUM(H92:H98)</f>
        <v>9.2099999999999991</v>
      </c>
      <c r="I99" s="90" t="str">
        <f>A90</f>
        <v>SEDUC E 10</v>
      </c>
      <c r="J99" s="110">
        <f ca="1">H99</f>
        <v>9.2099999999999991</v>
      </c>
      <c r="K99" s="17" t="str">
        <f>I99</f>
        <v>SEDUC E 10</v>
      </c>
      <c r="L99" s="348" t="e">
        <f>VLOOKUP(K99,'[3]02'!$A:$C,3,FALSE)</f>
        <v>#N/A</v>
      </c>
    </row>
    <row r="100" spans="1:12" hidden="1">
      <c r="A100" s="17"/>
      <c r="B100" s="48"/>
      <c r="C100" s="49"/>
      <c r="D100" s="49"/>
      <c r="E100" s="48"/>
      <c r="F100" s="48"/>
      <c r="G100" s="48"/>
      <c r="H100" s="48"/>
      <c r="I100" s="90"/>
      <c r="J100" s="96"/>
      <c r="K100" s="17" t="str">
        <f t="shared" si="1"/>
        <v>SEDUC E 10</v>
      </c>
      <c r="L100" s="348" t="e">
        <f>VLOOKUP(K100,'[3]02'!$A:$C,3,FALSE)</f>
        <v>#N/A</v>
      </c>
    </row>
    <row r="101" spans="1:12" ht="20.25" hidden="1">
      <c r="B101" s="397" t="str">
        <f>A102</f>
        <v>SEDUC E 11</v>
      </c>
      <c r="C101" s="398"/>
      <c r="D101" s="398"/>
      <c r="E101" s="398"/>
      <c r="F101" s="398"/>
      <c r="G101" s="398"/>
      <c r="H101" s="399"/>
      <c r="I101" s="90"/>
      <c r="J101" s="90"/>
      <c r="K101" s="88" t="str">
        <f>B101</f>
        <v>SEDUC E 11</v>
      </c>
      <c r="L101" s="348" t="e">
        <f>VLOOKUP(K101,'[3]02'!$A:$C,3,FALSE)</f>
        <v>#N/A</v>
      </c>
    </row>
    <row r="102" spans="1:12" ht="27.75" hidden="1" customHeight="1">
      <c r="A102" s="29" t="s">
        <v>43</v>
      </c>
      <c r="B102" s="421" t="s">
        <v>44</v>
      </c>
      <c r="C102" s="422"/>
      <c r="D102" s="422"/>
      <c r="E102" s="422"/>
      <c r="F102" s="423"/>
      <c r="G102" s="74" t="s">
        <v>5</v>
      </c>
      <c r="H102" s="263" t="s">
        <v>41</v>
      </c>
      <c r="I102" s="90"/>
      <c r="J102" s="96"/>
      <c r="K102" s="17" t="str">
        <f t="shared" si="1"/>
        <v>SEDUC E 11</v>
      </c>
      <c r="L102" s="348" t="e">
        <f>VLOOKUP(K102,'[3]02'!$A:$C,3,FALSE)</f>
        <v>#N/A</v>
      </c>
    </row>
    <row r="103" spans="1:12" hidden="1">
      <c r="B103" s="31" t="s">
        <v>7</v>
      </c>
      <c r="C103" s="32" t="s">
        <v>8</v>
      </c>
      <c r="D103" s="32" t="s">
        <v>9</v>
      </c>
      <c r="E103" s="67" t="s">
        <v>10</v>
      </c>
      <c r="F103" s="31" t="s">
        <v>18</v>
      </c>
      <c r="G103" s="33" t="s">
        <v>19</v>
      </c>
      <c r="H103" s="32" t="s">
        <v>13</v>
      </c>
      <c r="I103" s="90"/>
      <c r="J103" s="96"/>
      <c r="K103" s="17" t="str">
        <f t="shared" si="1"/>
        <v>SEDUC E 11</v>
      </c>
      <c r="L103" s="348" t="e">
        <f>VLOOKUP(K103,'[3]02'!$A:$C,3,FALSE)</f>
        <v>#N/A</v>
      </c>
    </row>
    <row r="104" spans="1:12" ht="24" hidden="1">
      <c r="B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ISOLADO EPR, FLEXIVEL,  35MM²,  8,7/15KV / 90º C (EPROTENAX OU  SIMILAR)</v>
      </c>
      <c r="C104" s="44" t="s">
        <v>20</v>
      </c>
      <c r="D104" s="35">
        <v>9856</v>
      </c>
      <c r="E104" s="37">
        <v>1</v>
      </c>
      <c r="F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39">
        <f t="shared" ref="H104:H112" ca="1" si="3">ROUND(E104*G104,2)</f>
        <v>61</v>
      </c>
      <c r="I104" s="90"/>
      <c r="J104" s="96"/>
      <c r="K104" s="17" t="str">
        <f t="shared" si="1"/>
        <v>SEDUC E 11</v>
      </c>
      <c r="L104" s="348" t="e">
        <f>VLOOKUP(K104,'[3]02'!$A:$C,3,FALSE)</f>
        <v>#N/A</v>
      </c>
    </row>
    <row r="105" spans="1:12" hidden="1">
      <c r="B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44" t="s">
        <v>20</v>
      </c>
      <c r="D105" s="35">
        <v>4655</v>
      </c>
      <c r="E105" s="37">
        <v>0.05</v>
      </c>
      <c r="F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39">
        <f t="shared" ca="1" si="3"/>
        <v>1.35</v>
      </c>
      <c r="I105" s="90"/>
      <c r="J105" s="96"/>
      <c r="K105" s="17" t="str">
        <f t="shared" ref="K105:K114" si="4">K104</f>
        <v>SEDUC E 11</v>
      </c>
      <c r="L105" s="348" t="e">
        <f>VLOOKUP(K105,'[3]02'!$A:$C,3,FALSE)</f>
        <v>#N/A</v>
      </c>
    </row>
    <row r="106" spans="1:12" hidden="1">
      <c r="B1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44" t="s">
        <v>20</v>
      </c>
      <c r="D106" s="35">
        <v>392</v>
      </c>
      <c r="E106" s="37">
        <v>0.13400000000000001</v>
      </c>
      <c r="F1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39">
        <f t="shared" ca="1" si="3"/>
        <v>1.57</v>
      </c>
      <c r="I106" s="90"/>
      <c r="J106" s="96"/>
      <c r="K106" s="17" t="str">
        <f t="shared" si="4"/>
        <v>SEDUC E 11</v>
      </c>
      <c r="L106" s="348" t="e">
        <f>VLOOKUP(K106,'[3]02'!$A:$C,3,FALSE)</f>
        <v>#N/A</v>
      </c>
    </row>
    <row r="107" spans="1:12" ht="24" hidden="1">
      <c r="B1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44" t="s">
        <v>14</v>
      </c>
      <c r="D107" s="36">
        <v>90776</v>
      </c>
      <c r="E107" s="102">
        <v>1.7999999999999999E-2</v>
      </c>
      <c r="F1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 s="39">
        <f t="shared" ca="1" si="3"/>
        <v>0.49</v>
      </c>
      <c r="I107" s="90"/>
      <c r="J107" s="96"/>
      <c r="K107" s="17" t="str">
        <f t="shared" si="4"/>
        <v>SEDUC E 11</v>
      </c>
      <c r="L107" s="348" t="e">
        <f>VLOOKUP(K107,'[3]02'!$A:$C,3,FALSE)</f>
        <v>#N/A</v>
      </c>
    </row>
    <row r="108" spans="1:12" ht="24" hidden="1">
      <c r="B1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44" t="s">
        <v>14</v>
      </c>
      <c r="D108" s="41">
        <v>88279</v>
      </c>
      <c r="E108" s="102">
        <v>1.7999999999999999E-2</v>
      </c>
      <c r="F1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 s="39">
        <f t="shared" ca="1" si="3"/>
        <v>0.48</v>
      </c>
      <c r="I108" s="90"/>
      <c r="J108" s="96"/>
      <c r="K108" s="17" t="str">
        <f t="shared" si="4"/>
        <v>SEDUC E 11</v>
      </c>
      <c r="L108" s="348" t="e">
        <f>VLOOKUP(K108,'[3]02'!$A:$C,3,FALSE)</f>
        <v>#N/A</v>
      </c>
    </row>
    <row r="109" spans="1:12" hidden="1">
      <c r="B1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44" t="s">
        <v>14</v>
      </c>
      <c r="D109" s="41">
        <v>88316</v>
      </c>
      <c r="E109" s="102">
        <v>1.7999999999999999E-2</v>
      </c>
      <c r="F1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9" s="39">
        <f t="shared" ca="1" si="3"/>
        <v>0.31</v>
      </c>
      <c r="I109" s="90"/>
      <c r="J109" s="96"/>
      <c r="K109" s="17" t="str">
        <f t="shared" si="4"/>
        <v>SEDUC E 11</v>
      </c>
      <c r="L109" s="348" t="e">
        <f>VLOOKUP(K109,'[3]02'!$A:$C,3,FALSE)</f>
        <v>#N/A</v>
      </c>
    </row>
    <row r="110" spans="1:12" hidden="1">
      <c r="B1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44" t="s">
        <v>42</v>
      </c>
      <c r="D110" s="44">
        <v>1</v>
      </c>
      <c r="E110" s="102">
        <v>1.7999999999999999E-2</v>
      </c>
      <c r="F1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39">
        <f t="shared" ca="1" si="3"/>
        <v>0.01</v>
      </c>
      <c r="I110" s="90"/>
      <c r="J110" s="96"/>
      <c r="K110" s="17" t="str">
        <f t="shared" si="4"/>
        <v>SEDUC E 11</v>
      </c>
      <c r="L110" s="348" t="e">
        <f>VLOOKUP(K110,'[3]02'!$A:$C,3,FALSE)</f>
        <v>#N/A</v>
      </c>
    </row>
    <row r="111" spans="1:12" hidden="1">
      <c r="B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44" t="s">
        <v>42</v>
      </c>
      <c r="D111" s="44">
        <v>2</v>
      </c>
      <c r="E111" s="102">
        <v>1.7999999999999999E-2</v>
      </c>
      <c r="F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39">
        <f t="shared" ca="1" si="3"/>
        <v>0.01</v>
      </c>
      <c r="I111" s="90"/>
      <c r="J111" s="96"/>
      <c r="K111" s="17" t="str">
        <f t="shared" si="4"/>
        <v>SEDUC E 11</v>
      </c>
      <c r="L111" s="348" t="e">
        <f>VLOOKUP(K111,'[3]02'!$A:$C,3,FALSE)</f>
        <v>#N/A</v>
      </c>
    </row>
    <row r="112" spans="1:12" ht="60" hidden="1">
      <c r="B1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44" t="s">
        <v>14</v>
      </c>
      <c r="D112" s="41">
        <v>91634</v>
      </c>
      <c r="E112" s="39">
        <v>1.7999999999999999E-2</v>
      </c>
      <c r="F1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12" s="39">
        <f t="shared" ca="1" si="3"/>
        <v>3.96</v>
      </c>
      <c r="I112" s="90"/>
      <c r="J112" s="96"/>
      <c r="K112" s="17" t="str">
        <f t="shared" si="4"/>
        <v>SEDUC E 11</v>
      </c>
      <c r="L112" s="348" t="e">
        <f>VLOOKUP(K112,'[3]02'!$A:$C,3,FALSE)</f>
        <v>#N/A</v>
      </c>
    </row>
    <row r="113" spans="1:12" hidden="1">
      <c r="A113" s="42">
        <f ca="1">H113</f>
        <v>69.180000000000007</v>
      </c>
      <c r="B113" s="43" t="s">
        <v>15</v>
      </c>
      <c r="C113" s="44"/>
      <c r="D113" s="44"/>
      <c r="E113" s="37"/>
      <c r="F113" s="39"/>
      <c r="G113" s="39"/>
      <c r="H113" s="72">
        <f ca="1">SUM(H104:H112)</f>
        <v>69.180000000000007</v>
      </c>
      <c r="I113" s="90" t="str">
        <f>A102</f>
        <v>SEDUC E 11</v>
      </c>
      <c r="J113" s="110">
        <f ca="1">H113</f>
        <v>69.180000000000007</v>
      </c>
      <c r="K113" s="17" t="str">
        <f>I113</f>
        <v>SEDUC E 11</v>
      </c>
      <c r="L113" s="348" t="e">
        <f>VLOOKUP(K113,'[3]02'!$A:$C,3,FALSE)</f>
        <v>#N/A</v>
      </c>
    </row>
    <row r="114" spans="1:12" hidden="1">
      <c r="B114" s="315"/>
      <c r="C114" s="316"/>
      <c r="D114" s="316"/>
      <c r="E114" s="315"/>
      <c r="F114" s="315"/>
      <c r="G114" s="315"/>
      <c r="H114" s="315"/>
      <c r="I114" s="90"/>
      <c r="J114" s="96"/>
      <c r="K114" s="17" t="str">
        <f t="shared" si="4"/>
        <v>SEDUC E 11</v>
      </c>
      <c r="L114" s="348" t="e">
        <f>VLOOKUP(K114,'[3]02'!$A:$C,3,FALSE)</f>
        <v>#N/A</v>
      </c>
    </row>
    <row r="115" spans="1:12" ht="20.25" hidden="1">
      <c r="B115" s="397" t="str">
        <f>A116</f>
        <v>SEDUC E 12</v>
      </c>
      <c r="C115" s="398"/>
      <c r="D115" s="398"/>
      <c r="E115" s="398"/>
      <c r="F115" s="398"/>
      <c r="G115" s="398"/>
      <c r="H115" s="399"/>
      <c r="I115" s="90"/>
      <c r="J115" s="90"/>
      <c r="K115" s="88" t="str">
        <f>B115</f>
        <v>SEDUC E 12</v>
      </c>
      <c r="L115" s="348" t="e">
        <f>VLOOKUP(K115,'[3]02'!$A:$C,3,FALSE)</f>
        <v>#N/A</v>
      </c>
    </row>
    <row r="116" spans="1:12" ht="13.5" hidden="1">
      <c r="A116" s="29" t="s">
        <v>45</v>
      </c>
      <c r="B116" s="453" t="s">
        <v>46</v>
      </c>
      <c r="C116" s="454"/>
      <c r="D116" s="454"/>
      <c r="E116" s="454"/>
      <c r="F116" s="455"/>
      <c r="G116" s="105" t="s">
        <v>5</v>
      </c>
      <c r="H116" s="106" t="s">
        <v>6</v>
      </c>
      <c r="I116" s="90"/>
      <c r="J116" s="96"/>
      <c r="K116" s="17" t="str">
        <f t="shared" ref="K116:K138" si="5">K115</f>
        <v>SEDUC E 12</v>
      </c>
      <c r="L116" s="348" t="e">
        <f>VLOOKUP(K116,'[3]02'!$A:$C,3,FALSE)</f>
        <v>#N/A</v>
      </c>
    </row>
    <row r="117" spans="1:12" ht="13.5" hidden="1">
      <c r="B117" s="107" t="s">
        <v>7</v>
      </c>
      <c r="C117" s="81" t="s">
        <v>8</v>
      </c>
      <c r="D117" s="81" t="s">
        <v>9</v>
      </c>
      <c r="E117" s="107" t="s">
        <v>10</v>
      </c>
      <c r="F117" s="107" t="s">
        <v>11</v>
      </c>
      <c r="G117" s="108" t="s">
        <v>12</v>
      </c>
      <c r="H117" s="109" t="s">
        <v>13</v>
      </c>
      <c r="I117" s="90"/>
      <c r="J117" s="96"/>
      <c r="K117" s="17" t="str">
        <f t="shared" si="5"/>
        <v>SEDUC E 12</v>
      </c>
      <c r="L117" s="348" t="e">
        <f>VLOOKUP(K117,'[3]02'!$A:$C,3,FALSE)</f>
        <v>#N/A</v>
      </c>
    </row>
    <row r="118" spans="1:12" hidden="1">
      <c r="B1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44" t="s">
        <v>20</v>
      </c>
      <c r="D118" s="41">
        <v>155</v>
      </c>
      <c r="E118" s="39">
        <v>3</v>
      </c>
      <c r="F1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39">
        <f t="shared" ref="H118:H136" ca="1" si="6">ROUND(E118*G118,2)</f>
        <v>35.64</v>
      </c>
      <c r="I118" s="111"/>
      <c r="J118" s="96"/>
      <c r="K118" s="17" t="str">
        <f t="shared" si="5"/>
        <v>SEDUC E 12</v>
      </c>
      <c r="L118" s="348" t="e">
        <f>VLOOKUP(K118,'[3]02'!$A:$C,3,FALSE)</f>
        <v>#N/A</v>
      </c>
    </row>
    <row r="119" spans="1:12" ht="24" hidden="1">
      <c r="B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44" t="s">
        <v>20</v>
      </c>
      <c r="D119" s="41">
        <v>10508</v>
      </c>
      <c r="E119" s="39">
        <v>3</v>
      </c>
      <c r="F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19" s="39">
        <f t="shared" ca="1" si="6"/>
        <v>56.91</v>
      </c>
      <c r="I119" s="90"/>
      <c r="J119" s="96"/>
      <c r="K119" s="17" t="str">
        <f t="shared" si="5"/>
        <v>SEDUC E 12</v>
      </c>
      <c r="L119" s="348" t="e">
        <f>VLOOKUP(K119,'[3]02'!$A:$C,3,FALSE)</f>
        <v>#N/A</v>
      </c>
    </row>
    <row r="120" spans="1:12" ht="24" hidden="1">
      <c r="B12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334" t="s">
        <v>38</v>
      </c>
      <c r="D120" s="335">
        <v>379</v>
      </c>
      <c r="E120" s="334">
        <v>6</v>
      </c>
      <c r="F12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20" s="334">
        <f t="shared" ca="1" si="6"/>
        <v>4.8600000000000003</v>
      </c>
      <c r="I120" s="90"/>
      <c r="J120" s="96"/>
      <c r="K120" s="17" t="str">
        <f t="shared" si="5"/>
        <v>SEDUC E 12</v>
      </c>
      <c r="L120" s="348" t="e">
        <f>VLOOKUP(K120,'[3]02'!$A:$C,3,FALSE)</f>
        <v>#N/A</v>
      </c>
    </row>
    <row r="121" spans="1:12" hidden="1">
      <c r="B1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44" t="s">
        <v>20</v>
      </c>
      <c r="D121" s="41">
        <v>4634</v>
      </c>
      <c r="E121" s="39">
        <v>2</v>
      </c>
      <c r="F1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1" s="39">
        <f t="shared" ca="1" si="6"/>
        <v>396</v>
      </c>
      <c r="I121" s="90"/>
      <c r="J121" s="96"/>
      <c r="K121" s="17" t="str">
        <f t="shared" si="5"/>
        <v>SEDUC E 12</v>
      </c>
      <c r="L121" s="348" t="e">
        <f>VLOOKUP(K121,'[3]02'!$A:$C,3,FALSE)</f>
        <v>#N/A</v>
      </c>
    </row>
    <row r="122" spans="1:12" ht="36" hidden="1">
      <c r="B1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44" t="s">
        <v>20</v>
      </c>
      <c r="D122" s="41">
        <v>10609</v>
      </c>
      <c r="E122" s="39">
        <v>3</v>
      </c>
      <c r="F1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22" s="39">
        <f t="shared" ca="1" si="6"/>
        <v>75.45</v>
      </c>
      <c r="I122" s="90"/>
      <c r="J122" s="96"/>
      <c r="K122" s="17" t="str">
        <f t="shared" si="5"/>
        <v>SEDUC E 12</v>
      </c>
      <c r="L122" s="348" t="e">
        <f>VLOOKUP(K122,'[3]02'!$A:$C,3,FALSE)</f>
        <v>#N/A</v>
      </c>
    </row>
    <row r="123" spans="1:12" ht="24" hidden="1">
      <c r="B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44" t="s">
        <v>20</v>
      </c>
      <c r="D123" s="41">
        <v>10623</v>
      </c>
      <c r="E123" s="39">
        <v>1</v>
      </c>
      <c r="F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23" s="39">
        <f t="shared" ca="1" si="6"/>
        <v>2.9</v>
      </c>
      <c r="I123" s="90"/>
      <c r="J123" s="96"/>
      <c r="K123" s="17" t="str">
        <f t="shared" si="5"/>
        <v>SEDUC E 12</v>
      </c>
      <c r="L123" s="348" t="e">
        <f>VLOOKUP(K123,'[3]02'!$A:$C,3,FALSE)</f>
        <v>#N/A</v>
      </c>
    </row>
    <row r="124" spans="1:12" hidden="1">
      <c r="B1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44" t="s">
        <v>20</v>
      </c>
      <c r="D124" s="41">
        <v>9351</v>
      </c>
      <c r="E124" s="39">
        <v>3</v>
      </c>
      <c r="F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39">
        <f t="shared" ca="1" si="6"/>
        <v>60.39</v>
      </c>
      <c r="I124" s="90"/>
      <c r="J124" s="96"/>
      <c r="K124" s="17" t="str">
        <f t="shared" si="5"/>
        <v>SEDUC E 12</v>
      </c>
      <c r="L124" s="348" t="e">
        <f>VLOOKUP(K124,'[3]02'!$A:$C,3,FALSE)</f>
        <v>#N/A</v>
      </c>
    </row>
    <row r="125" spans="1:12" hidden="1">
      <c r="B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44" t="s">
        <v>20</v>
      </c>
      <c r="D125" s="41">
        <v>2524</v>
      </c>
      <c r="E125" s="39">
        <v>6</v>
      </c>
      <c r="F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5" s="39">
        <f t="shared" ca="1" si="6"/>
        <v>606</v>
      </c>
      <c r="I125" s="90"/>
      <c r="J125" s="96"/>
      <c r="K125" s="17" t="str">
        <f t="shared" si="5"/>
        <v>SEDUC E 12</v>
      </c>
      <c r="L125" s="348" t="e">
        <f>VLOOKUP(K125,'[3]02'!$A:$C,3,FALSE)</f>
        <v>#N/A</v>
      </c>
    </row>
    <row r="126" spans="1:12" hidden="1">
      <c r="B1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44" t="s">
        <v>34</v>
      </c>
      <c r="D126" s="41" t="s">
        <v>47</v>
      </c>
      <c r="E126" s="39">
        <v>4</v>
      </c>
      <c r="F1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39">
        <f t="shared" ca="1" si="6"/>
        <v>37.28</v>
      </c>
      <c r="I126" s="90"/>
      <c r="J126" s="96"/>
      <c r="K126" s="17" t="str">
        <f t="shared" si="5"/>
        <v>SEDUC E 12</v>
      </c>
      <c r="L126" s="348" t="e">
        <f>VLOOKUP(K126,'[3]02'!$A:$C,3,FALSE)</f>
        <v>#N/A</v>
      </c>
    </row>
    <row r="127" spans="1:12" hidden="1">
      <c r="B1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44" t="s">
        <v>34</v>
      </c>
      <c r="D127" s="41" t="s">
        <v>48</v>
      </c>
      <c r="E127" s="39">
        <v>3</v>
      </c>
      <c r="F1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39">
        <f t="shared" ca="1" si="6"/>
        <v>24.21</v>
      </c>
      <c r="I127" s="90"/>
      <c r="J127" s="96"/>
      <c r="K127" s="17" t="str">
        <f t="shared" si="5"/>
        <v>SEDUC E 12</v>
      </c>
      <c r="L127" s="348" t="e">
        <f>VLOOKUP(K127,'[3]02'!$A:$C,3,FALSE)</f>
        <v>#N/A</v>
      </c>
    </row>
    <row r="128" spans="1:12" ht="36" hidden="1">
      <c r="B1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334" t="s">
        <v>38</v>
      </c>
      <c r="D128" s="335">
        <v>442</v>
      </c>
      <c r="E128" s="334">
        <v>2</v>
      </c>
      <c r="F1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28" s="334">
        <f t="shared" ca="1" si="6"/>
        <v>8.1</v>
      </c>
      <c r="I128" s="90"/>
      <c r="J128" s="96"/>
      <c r="K128" s="17" t="str">
        <f t="shared" si="5"/>
        <v>SEDUC E 12</v>
      </c>
      <c r="L128" s="348" t="e">
        <f>VLOOKUP(K128,'[3]02'!$A:$C,3,FALSE)</f>
        <v>#N/A</v>
      </c>
    </row>
    <row r="129" spans="1:12 1025:1025" hidden="1">
      <c r="B1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44" t="s">
        <v>34</v>
      </c>
      <c r="D129" s="41" t="s">
        <v>49</v>
      </c>
      <c r="E129" s="39">
        <v>3</v>
      </c>
      <c r="F1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39">
        <f t="shared" ca="1" si="6"/>
        <v>31.65</v>
      </c>
      <c r="I129" s="90"/>
      <c r="J129" s="96"/>
      <c r="K129" s="17" t="str">
        <f t="shared" si="5"/>
        <v>SEDUC E 12</v>
      </c>
      <c r="L129" s="348" t="e">
        <f>VLOOKUP(K129,'[3]02'!$A:$C,3,FALSE)</f>
        <v>#N/A</v>
      </c>
    </row>
    <row r="130" spans="1:12 1025:1025" ht="36" hidden="1">
      <c r="B1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334" t="s">
        <v>38</v>
      </c>
      <c r="D130" s="335">
        <v>431</v>
      </c>
      <c r="E130" s="334">
        <v>1</v>
      </c>
      <c r="F1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0" s="334">
        <f t="shared" ca="1" si="6"/>
        <v>8.14</v>
      </c>
      <c r="I130" s="90"/>
      <c r="J130" s="96"/>
      <c r="K130" s="17" t="str">
        <f t="shared" si="5"/>
        <v>SEDUC E 12</v>
      </c>
      <c r="L130" s="348" t="e">
        <f>VLOOKUP(K130,'[3]02'!$A:$C,3,FALSE)</f>
        <v>#N/A</v>
      </c>
    </row>
    <row r="131" spans="1:12 1025:1025" ht="36" hidden="1">
      <c r="B1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334" t="s">
        <v>38</v>
      </c>
      <c r="D131" s="335">
        <v>432</v>
      </c>
      <c r="E131" s="334">
        <v>2</v>
      </c>
      <c r="F1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1" s="334">
        <f t="shared" ca="1" si="6"/>
        <v>17.98</v>
      </c>
      <c r="I131" s="90"/>
      <c r="J131" s="96"/>
      <c r="K131" s="17" t="str">
        <f t="shared" si="5"/>
        <v>SEDUC E 12</v>
      </c>
      <c r="L131" s="348" t="e">
        <f>VLOOKUP(K131,'[3]02'!$A:$C,3,FALSE)</f>
        <v>#N/A</v>
      </c>
    </row>
    <row r="132" spans="1:12 1025:1025" hidden="1">
      <c r="B13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44" t="s">
        <v>34</v>
      </c>
      <c r="D132" s="41" t="s">
        <v>50</v>
      </c>
      <c r="E132" s="39">
        <v>3</v>
      </c>
      <c r="F13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39" t="e">
        <f t="shared" ca="1" si="6"/>
        <v>#N/A</v>
      </c>
      <c r="I132" s="90"/>
      <c r="J132" s="96"/>
      <c r="K132" s="17" t="str">
        <f t="shared" si="5"/>
        <v>SEDUC E 12</v>
      </c>
      <c r="L132" s="348" t="e">
        <f>VLOOKUP(K132,'[3]02'!$A:$C,3,FALSE)</f>
        <v>#N/A</v>
      </c>
    </row>
    <row r="133" spans="1:12 1025:1025" ht="24" hidden="1">
      <c r="B1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334" t="s">
        <v>38</v>
      </c>
      <c r="D133" s="335">
        <v>7581</v>
      </c>
      <c r="E133" s="334">
        <v>2</v>
      </c>
      <c r="F1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3" s="334">
        <f t="shared" ca="1" si="6"/>
        <v>5.68</v>
      </c>
      <c r="I133" s="90"/>
      <c r="J133" s="96"/>
      <c r="K133" s="17" t="str">
        <f t="shared" si="5"/>
        <v>SEDUC E 12</v>
      </c>
      <c r="L133" s="348" t="e">
        <f>VLOOKUP(K133,'[3]02'!$A:$C,3,FALSE)</f>
        <v>#N/A</v>
      </c>
    </row>
    <row r="134" spans="1:12 1025:1025" ht="24" hidden="1">
      <c r="B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44" t="s">
        <v>14</v>
      </c>
      <c r="D134" s="41">
        <v>88279</v>
      </c>
      <c r="E134" s="39">
        <v>1.1000000000000001</v>
      </c>
      <c r="F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4" s="39">
        <f t="shared" ca="1" si="6"/>
        <v>29.07</v>
      </c>
      <c r="I134" s="90"/>
      <c r="J134" s="96"/>
      <c r="K134" s="17" t="str">
        <f t="shared" si="5"/>
        <v>SEDUC E 12</v>
      </c>
      <c r="L134" s="348" t="e">
        <f>VLOOKUP(K134,'[3]02'!$A:$C,3,FALSE)</f>
        <v>#N/A</v>
      </c>
    </row>
    <row r="135" spans="1:12 1025:1025" hidden="1">
      <c r="B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44" t="s">
        <v>14</v>
      </c>
      <c r="D135" s="41">
        <v>88316</v>
      </c>
      <c r="E135" s="39">
        <v>1</v>
      </c>
      <c r="F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 s="39">
        <f t="shared" ca="1" si="6"/>
        <v>17.43</v>
      </c>
      <c r="I135" s="90"/>
      <c r="J135" s="96"/>
      <c r="K135" s="17" t="str">
        <f t="shared" si="5"/>
        <v>SEDUC E 12</v>
      </c>
      <c r="L135" s="348" t="e">
        <f>VLOOKUP(K135,'[3]02'!$A:$C,3,FALSE)</f>
        <v>#N/A</v>
      </c>
    </row>
    <row r="136" spans="1:12 1025:1025" hidden="1">
      <c r="B1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44" t="s">
        <v>42</v>
      </c>
      <c r="D136" s="41">
        <v>1</v>
      </c>
      <c r="E136" s="39">
        <v>0.8</v>
      </c>
      <c r="F1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39">
        <f t="shared" ca="1" si="6"/>
        <v>0.51</v>
      </c>
      <c r="I136" s="90"/>
      <c r="J136" s="96"/>
      <c r="K136" s="17" t="str">
        <f t="shared" si="5"/>
        <v>SEDUC E 12</v>
      </c>
      <c r="L136" s="348" t="e">
        <f>VLOOKUP(K136,'[3]02'!$A:$C,3,FALSE)</f>
        <v>#N/A</v>
      </c>
    </row>
    <row r="137" spans="1:12 1025:1025" ht="13.5" hidden="1">
      <c r="A137" s="42" t="e">
        <f ca="1">H137</f>
        <v>#N/A</v>
      </c>
      <c r="B137" s="112" t="s">
        <v>15</v>
      </c>
      <c r="C137" s="113"/>
      <c r="D137" s="41"/>
      <c r="E137" s="39"/>
      <c r="F137" s="114"/>
      <c r="G137" s="39"/>
      <c r="H137" s="72" t="e">
        <f ca="1">SUM(H118:H136)</f>
        <v>#N/A</v>
      </c>
      <c r="I137" s="90" t="str">
        <f>A116</f>
        <v>SEDUC E 12</v>
      </c>
      <c r="J137" s="110" t="e">
        <f ca="1">H137</f>
        <v>#N/A</v>
      </c>
      <c r="K137" s="17" t="str">
        <f>I137</f>
        <v>SEDUC E 12</v>
      </c>
      <c r="L137" s="348" t="e">
        <f>VLOOKUP(K137,'[3]02'!$A:$C,3,FALSE)</f>
        <v>#N/A</v>
      </c>
    </row>
    <row r="138" spans="1:12 1025:1025" hidden="1">
      <c r="B138" s="48"/>
      <c r="C138" s="49"/>
      <c r="D138" s="49"/>
      <c r="E138" s="48"/>
      <c r="F138" s="48"/>
      <c r="G138" s="48"/>
      <c r="H138" s="50"/>
      <c r="I138" s="90"/>
      <c r="J138" s="96"/>
      <c r="K138" s="17" t="str">
        <f t="shared" si="5"/>
        <v>SEDUC E 12</v>
      </c>
      <c r="L138" s="348" t="e">
        <f>VLOOKUP(K138,'[3]02'!$A:$C,3,FALSE)</f>
        <v>#N/A</v>
      </c>
    </row>
    <row r="139" spans="1:12 1025:1025" ht="20.25" hidden="1">
      <c r="B139" s="397" t="str">
        <f>A140</f>
        <v>SEDUC E 12.1</v>
      </c>
      <c r="C139" s="398"/>
      <c r="D139" s="398"/>
      <c r="E139" s="398"/>
      <c r="F139" s="398"/>
      <c r="G139" s="398"/>
      <c r="H139" s="399"/>
      <c r="K139" s="88" t="str">
        <f>B139</f>
        <v>SEDUC E 12.1</v>
      </c>
      <c r="L139" s="348" t="e">
        <f>VLOOKUP(K139,'[3]02'!$A:$C,3,FALSE)</f>
        <v>#N/A</v>
      </c>
      <c r="AMK139" s="17"/>
    </row>
    <row r="140" spans="1:12 1025:1025" hidden="1">
      <c r="A140" s="17" t="s">
        <v>51</v>
      </c>
      <c r="B140" s="415" t="s">
        <v>52</v>
      </c>
      <c r="C140" s="416"/>
      <c r="D140" s="416"/>
      <c r="E140" s="416"/>
      <c r="F140" s="417"/>
      <c r="G140" s="115" t="s">
        <v>5</v>
      </c>
      <c r="H140" s="265" t="s">
        <v>6</v>
      </c>
      <c r="I140" s="90"/>
      <c r="J140" s="96"/>
      <c r="K140" s="17" t="str">
        <f t="shared" ref="K140:K162" si="7">K139</f>
        <v>SEDUC E 12.1</v>
      </c>
      <c r="L140" s="348" t="e">
        <f>VLOOKUP(K140,'[3]02'!$A:$C,3,FALSE)</f>
        <v>#N/A</v>
      </c>
      <c r="AMK140" s="17"/>
    </row>
    <row r="141" spans="1:12 1025:1025" hidden="1">
      <c r="A141" s="17"/>
      <c r="B141" s="31" t="s">
        <v>7</v>
      </c>
      <c r="C141" s="54" t="s">
        <v>8</v>
      </c>
      <c r="D141" s="54" t="s">
        <v>9</v>
      </c>
      <c r="E141" s="52" t="s">
        <v>10</v>
      </c>
      <c r="F141" s="52" t="s">
        <v>11</v>
      </c>
      <c r="G141" s="116" t="s">
        <v>12</v>
      </c>
      <c r="H141" s="52" t="s">
        <v>13</v>
      </c>
      <c r="I141" s="90"/>
      <c r="J141" s="96"/>
      <c r="K141" s="17" t="str">
        <f t="shared" si="7"/>
        <v>SEDUC E 12.1</v>
      </c>
      <c r="L141" s="348" t="e">
        <f>VLOOKUP(K141,'[3]02'!$A:$C,3,FALSE)</f>
        <v>#N/A</v>
      </c>
      <c r="AMK141" s="17"/>
    </row>
    <row r="142" spans="1:12 1025:1025" ht="36" hidden="1">
      <c r="A142" s="17"/>
      <c r="B1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334" t="s">
        <v>38</v>
      </c>
      <c r="D142" s="335">
        <v>11272</v>
      </c>
      <c r="E142" s="334">
        <v>6</v>
      </c>
      <c r="F1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2" s="334">
        <f t="shared" ref="H142:H160" ca="1" si="8">ROUND(E142*G142,2)</f>
        <v>28.62</v>
      </c>
      <c r="I142" s="90"/>
      <c r="J142" s="96"/>
      <c r="K142" s="17" t="str">
        <f t="shared" si="7"/>
        <v>SEDUC E 12.1</v>
      </c>
      <c r="L142" s="348" t="e">
        <f>VLOOKUP(K142,'[3]02'!$A:$C,3,FALSE)</f>
        <v>#N/A</v>
      </c>
      <c r="AMK142" s="17"/>
    </row>
    <row r="143" spans="1:12 1025:1025" ht="24" hidden="1">
      <c r="A143" s="17"/>
      <c r="B1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334" t="s">
        <v>38</v>
      </c>
      <c r="D143" s="335">
        <v>13348</v>
      </c>
      <c r="E143" s="334">
        <v>2</v>
      </c>
      <c r="F1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43" s="334">
        <f t="shared" ca="1" si="8"/>
        <v>1.84</v>
      </c>
      <c r="I143" s="90"/>
      <c r="J143" s="96"/>
      <c r="K143" s="17" t="str">
        <f t="shared" si="7"/>
        <v>SEDUC E 12.1</v>
      </c>
      <c r="L143" s="348" t="e">
        <f>VLOOKUP(K143,'[3]02'!$A:$C,3,FALSE)</f>
        <v>#N/A</v>
      </c>
      <c r="AMK143" s="17"/>
    </row>
    <row r="144" spans="1:12 1025:1025" ht="24" hidden="1">
      <c r="A144" s="17"/>
      <c r="B1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44" t="s">
        <v>20</v>
      </c>
      <c r="D144" s="35">
        <v>223</v>
      </c>
      <c r="E144" s="39">
        <v>24</v>
      </c>
      <c r="F1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4" s="39">
        <f t="shared" ca="1" si="8"/>
        <v>96</v>
      </c>
      <c r="I144" s="90"/>
      <c r="J144" s="96"/>
      <c r="K144" s="17" t="str">
        <f t="shared" si="7"/>
        <v>SEDUC E 12.1</v>
      </c>
      <c r="L144" s="348" t="e">
        <f>VLOOKUP(K144,'[3]02'!$A:$C,3,FALSE)</f>
        <v>#N/A</v>
      </c>
      <c r="AMK144" s="17"/>
    </row>
    <row r="145" spans="1:12 1025:1025" ht="24" hidden="1">
      <c r="A145" s="17"/>
      <c r="B1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44" t="s">
        <v>20</v>
      </c>
      <c r="D145" s="35">
        <v>10614</v>
      </c>
      <c r="E145" s="39">
        <v>3</v>
      </c>
      <c r="F1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45" s="39">
        <f t="shared" ca="1" si="8"/>
        <v>12.12</v>
      </c>
      <c r="I145" s="90"/>
      <c r="J145" s="96"/>
      <c r="K145" s="17" t="str">
        <f t="shared" si="7"/>
        <v>SEDUC E 12.1</v>
      </c>
      <c r="L145" s="348" t="e">
        <f>VLOOKUP(K145,'[3]02'!$A:$C,3,FALSE)</f>
        <v>#N/A</v>
      </c>
      <c r="AMK145" s="17"/>
    </row>
    <row r="146" spans="1:12 1025:1025" hidden="1">
      <c r="A146" s="17"/>
      <c r="B1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44" t="s">
        <v>34</v>
      </c>
      <c r="D146" s="41" t="s">
        <v>53</v>
      </c>
      <c r="E146" s="39">
        <v>4</v>
      </c>
      <c r="F1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39">
        <f t="shared" ca="1" si="8"/>
        <v>170</v>
      </c>
      <c r="I146" s="90"/>
      <c r="J146" s="96"/>
      <c r="K146" s="17" t="str">
        <f t="shared" si="7"/>
        <v>SEDUC E 12.1</v>
      </c>
      <c r="L146" s="348" t="e">
        <f>VLOOKUP(K146,'[3]02'!$A:$C,3,FALSE)</f>
        <v>#N/A</v>
      </c>
      <c r="AMK146" s="17"/>
    </row>
    <row r="147" spans="1:12 1025:1025" hidden="1">
      <c r="A147" s="17"/>
      <c r="B1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44" t="s">
        <v>20</v>
      </c>
      <c r="D147" s="35">
        <v>958</v>
      </c>
      <c r="E147" s="39">
        <f>0.04*2.4</f>
        <v>9.6000000000000002E-2</v>
      </c>
      <c r="F1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39">
        <f t="shared" ca="1" si="8"/>
        <v>5.04</v>
      </c>
      <c r="I147" s="90"/>
      <c r="J147" s="96"/>
      <c r="K147" s="17" t="str">
        <f t="shared" si="7"/>
        <v>SEDUC E 12.1</v>
      </c>
      <c r="L147" s="348" t="e">
        <f>VLOOKUP(K147,'[3]02'!$A:$C,3,FALSE)</f>
        <v>#N/A</v>
      </c>
      <c r="AMK147" s="17"/>
    </row>
    <row r="148" spans="1:12 1025:1025" ht="24" hidden="1">
      <c r="A148" s="17"/>
      <c r="B1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334" t="s">
        <v>38</v>
      </c>
      <c r="D148" s="335">
        <v>407</v>
      </c>
      <c r="E148" s="334">
        <f>0.03*2.4</f>
        <v>7.1999999999999995E-2</v>
      </c>
      <c r="F1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48" s="334">
        <f t="shared" ca="1" si="8"/>
        <v>4.3600000000000003</v>
      </c>
      <c r="I148" s="90"/>
      <c r="J148" s="96"/>
      <c r="K148" s="17" t="str">
        <f t="shared" si="7"/>
        <v>SEDUC E 12.1</v>
      </c>
      <c r="L148" s="348" t="e">
        <f>VLOOKUP(K148,'[3]02'!$A:$C,3,FALSE)</f>
        <v>#N/A</v>
      </c>
      <c r="AMK148" s="17"/>
    </row>
    <row r="149" spans="1:12 1025:1025" hidden="1">
      <c r="A149" s="17"/>
      <c r="B1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44" t="s">
        <v>20</v>
      </c>
      <c r="D149" s="35">
        <v>2524</v>
      </c>
      <c r="E149" s="39">
        <v>12</v>
      </c>
      <c r="F1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9" s="39">
        <f t="shared" ca="1" si="8"/>
        <v>1212</v>
      </c>
      <c r="I149" s="90"/>
      <c r="J149" s="96"/>
      <c r="K149" s="17" t="str">
        <f t="shared" si="7"/>
        <v>SEDUC E 12.1</v>
      </c>
      <c r="L149" s="348" t="e">
        <f>VLOOKUP(K149,'[3]02'!$A:$C,3,FALSE)</f>
        <v>#N/A</v>
      </c>
      <c r="AMK149" s="17"/>
    </row>
    <row r="150" spans="1:12 1025:1025" hidden="1">
      <c r="A150" s="17"/>
      <c r="B150"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0" s="334" t="s">
        <v>38</v>
      </c>
      <c r="D150" s="335">
        <v>5047</v>
      </c>
      <c r="E150" s="334">
        <v>3</v>
      </c>
      <c r="F150"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0"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0" s="334" t="e">
        <f t="shared" ca="1" si="8"/>
        <v>#N/A</v>
      </c>
      <c r="I150" s="90"/>
      <c r="J150" s="96"/>
      <c r="K150" s="17" t="str">
        <f t="shared" si="7"/>
        <v>SEDUC E 12.1</v>
      </c>
      <c r="L150" s="348" t="e">
        <f>VLOOKUP(K150,'[3]02'!$A:$C,3,FALSE)</f>
        <v>#N/A</v>
      </c>
      <c r="AMK150" s="17"/>
    </row>
    <row r="151" spans="1:12 1025:1025" ht="24" hidden="1">
      <c r="A151" s="17"/>
      <c r="B1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334" t="s">
        <v>38</v>
      </c>
      <c r="D151" s="338">
        <v>3393</v>
      </c>
      <c r="E151" s="334">
        <v>2</v>
      </c>
      <c r="F1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51" s="334">
        <f t="shared" ca="1" si="8"/>
        <v>528.52</v>
      </c>
      <c r="I151" s="90"/>
      <c r="J151" s="96"/>
      <c r="K151" s="17" t="str">
        <f t="shared" si="7"/>
        <v>SEDUC E 12.1</v>
      </c>
      <c r="L151" s="348" t="e">
        <f>VLOOKUP(K151,'[3]02'!$A:$C,3,FALSE)</f>
        <v>#N/A</v>
      </c>
      <c r="AMK151" s="17"/>
    </row>
    <row r="152" spans="1:12 1025:1025" hidden="1">
      <c r="A152" s="17"/>
      <c r="B1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44" t="s">
        <v>20</v>
      </c>
      <c r="D152" s="35">
        <v>1683</v>
      </c>
      <c r="E152" s="39">
        <v>2</v>
      </c>
      <c r="F1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2" s="39">
        <f t="shared" ca="1" si="8"/>
        <v>46.6</v>
      </c>
      <c r="I152" s="90"/>
      <c r="J152" s="96"/>
      <c r="K152" s="17" t="str">
        <f t="shared" si="7"/>
        <v>SEDUC E 12.1</v>
      </c>
      <c r="L152" s="348" t="e">
        <f>VLOOKUP(K152,'[3]02'!$A:$C,3,FALSE)</f>
        <v>#N/A</v>
      </c>
      <c r="AMK152" s="17"/>
    </row>
    <row r="153" spans="1:12 1025:1025" ht="36" hidden="1">
      <c r="A153" s="17"/>
      <c r="B1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334" t="s">
        <v>38</v>
      </c>
      <c r="D153" s="335">
        <v>11790</v>
      </c>
      <c r="E153" s="334">
        <v>2</v>
      </c>
      <c r="F1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3" s="334">
        <f t="shared" ca="1" si="8"/>
        <v>36.32</v>
      </c>
      <c r="I153" s="90"/>
      <c r="J153" s="96"/>
      <c r="K153" s="17" t="str">
        <f t="shared" si="7"/>
        <v>SEDUC E 12.1</v>
      </c>
      <c r="L153" s="348" t="e">
        <f>VLOOKUP(K153,'[3]02'!$A:$C,3,FALSE)</f>
        <v>#N/A</v>
      </c>
      <c r="AMK153" s="17"/>
    </row>
    <row r="154" spans="1:12 1025:1025" hidden="1">
      <c r="A154" s="17"/>
      <c r="B1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44" t="s">
        <v>20</v>
      </c>
      <c r="D154" s="35">
        <v>1683</v>
      </c>
      <c r="E154" s="39">
        <v>3</v>
      </c>
      <c r="F1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4" s="39">
        <f t="shared" ca="1" si="8"/>
        <v>69.900000000000006</v>
      </c>
      <c r="I154" s="90"/>
      <c r="J154" s="96"/>
      <c r="K154" s="17" t="str">
        <f t="shared" si="7"/>
        <v>SEDUC E 12.1</v>
      </c>
      <c r="L154" s="348" t="e">
        <f>VLOOKUP(K154,'[3]02'!$A:$C,3,FALSE)</f>
        <v>#N/A</v>
      </c>
      <c r="AMK154" s="17"/>
    </row>
    <row r="155" spans="1:12 1025:1025" ht="36" hidden="1">
      <c r="A155" s="17"/>
      <c r="B1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334" t="s">
        <v>38</v>
      </c>
      <c r="D155" s="335">
        <v>11790</v>
      </c>
      <c r="E155" s="334">
        <v>3</v>
      </c>
      <c r="F1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155" s="334">
        <f t="shared" ca="1" si="8"/>
        <v>54.48</v>
      </c>
      <c r="I155" s="90"/>
      <c r="J155" s="96"/>
      <c r="K155" s="17" t="str">
        <f t="shared" si="7"/>
        <v>SEDUC E 12.1</v>
      </c>
      <c r="L155" s="348" t="e">
        <f>VLOOKUP(K155,'[3]02'!$A:$C,3,FALSE)</f>
        <v>#N/A</v>
      </c>
      <c r="AMK155" s="17"/>
    </row>
    <row r="156" spans="1:12 1025:1025" ht="36" hidden="1">
      <c r="A156" s="17"/>
      <c r="B15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334" t="s">
        <v>38</v>
      </c>
      <c r="D156" s="335">
        <v>444</v>
      </c>
      <c r="E156" s="334">
        <v>2</v>
      </c>
      <c r="F15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6" s="334">
        <f t="shared" ca="1" si="8"/>
        <v>39.6</v>
      </c>
      <c r="I156" s="90"/>
      <c r="J156" s="96"/>
      <c r="K156" s="17" t="str">
        <f t="shared" si="7"/>
        <v>SEDUC E 12.1</v>
      </c>
      <c r="L156" s="348" t="e">
        <f>VLOOKUP(K156,'[3]02'!$A:$C,3,FALSE)</f>
        <v>#N/A</v>
      </c>
      <c r="AMK156" s="17"/>
    </row>
    <row r="157" spans="1:12 1025:1025" ht="24" hidden="1">
      <c r="A157" s="17"/>
      <c r="B1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334" t="s">
        <v>38</v>
      </c>
      <c r="D157" s="335">
        <v>7581</v>
      </c>
      <c r="E157" s="334">
        <v>6</v>
      </c>
      <c r="F1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7" s="334">
        <f t="shared" ca="1" si="8"/>
        <v>17.04</v>
      </c>
      <c r="I157" s="90"/>
      <c r="J157" s="96"/>
      <c r="K157" s="17" t="str">
        <f t="shared" si="7"/>
        <v>SEDUC E 12.1</v>
      </c>
      <c r="L157" s="348" t="e">
        <f>VLOOKUP(K157,'[3]02'!$A:$C,3,FALSE)</f>
        <v>#N/A</v>
      </c>
      <c r="AMK157" s="17"/>
    </row>
    <row r="158" spans="1:12 1025:1025" ht="24" hidden="1">
      <c r="A158" s="17"/>
      <c r="B1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44" t="s">
        <v>14</v>
      </c>
      <c r="D158" s="41">
        <v>88279</v>
      </c>
      <c r="E158" s="39">
        <v>1.1000000000000001</v>
      </c>
      <c r="F1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8" s="39">
        <f t="shared" ca="1" si="8"/>
        <v>29.07</v>
      </c>
      <c r="I158" s="90"/>
      <c r="J158" s="96"/>
      <c r="K158" s="17" t="str">
        <f t="shared" si="7"/>
        <v>SEDUC E 12.1</v>
      </c>
      <c r="L158" s="348" t="e">
        <f>VLOOKUP(K158,'[3]02'!$A:$C,3,FALSE)</f>
        <v>#N/A</v>
      </c>
      <c r="AMK158" s="17"/>
    </row>
    <row r="159" spans="1:12 1025:1025" hidden="1">
      <c r="A159" s="17"/>
      <c r="B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44" t="s">
        <v>14</v>
      </c>
      <c r="D159" s="41">
        <v>88316</v>
      </c>
      <c r="E159" s="39">
        <v>1</v>
      </c>
      <c r="F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9" s="39">
        <f t="shared" ca="1" si="8"/>
        <v>17.43</v>
      </c>
      <c r="I159" s="90"/>
      <c r="J159" s="96"/>
      <c r="K159" s="17" t="str">
        <f t="shared" si="7"/>
        <v>SEDUC E 12.1</v>
      </c>
      <c r="L159" s="348" t="e">
        <f>VLOOKUP(K159,'[3]02'!$A:$C,3,FALSE)</f>
        <v>#N/A</v>
      </c>
      <c r="AMK159" s="17"/>
    </row>
    <row r="160" spans="1:12 1025:1025" hidden="1">
      <c r="A160" s="17"/>
      <c r="B1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44" t="s">
        <v>42</v>
      </c>
      <c r="D160" s="41">
        <v>1</v>
      </c>
      <c r="E160" s="39">
        <v>0.8</v>
      </c>
      <c r="F1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39">
        <f t="shared" ca="1" si="8"/>
        <v>0.51</v>
      </c>
      <c r="I160" s="90"/>
      <c r="J160" s="96"/>
      <c r="K160" s="17" t="str">
        <f t="shared" si="7"/>
        <v>SEDUC E 12.1</v>
      </c>
      <c r="L160" s="348" t="e">
        <f>VLOOKUP(K160,'[3]02'!$A:$C,3,FALSE)</f>
        <v>#N/A</v>
      </c>
      <c r="AMK160" s="17"/>
    </row>
    <row r="161" spans="1:12 1025:1025" hidden="1">
      <c r="A161" s="117" t="e">
        <f ca="1">H161</f>
        <v>#N/A</v>
      </c>
      <c r="B161" s="58" t="s">
        <v>15</v>
      </c>
      <c r="C161" s="41"/>
      <c r="D161" s="41"/>
      <c r="E161" s="39"/>
      <c r="F161" s="39"/>
      <c r="G161" s="39"/>
      <c r="H161" s="72" t="e">
        <f ca="1">SUM(H142:H160)</f>
        <v>#N/A</v>
      </c>
      <c r="I161" s="90" t="str">
        <f>A140</f>
        <v>SEDUC E 12.1</v>
      </c>
      <c r="J161" s="110" t="e">
        <f ca="1">H161</f>
        <v>#N/A</v>
      </c>
      <c r="K161" s="17" t="str">
        <f>I161</f>
        <v>SEDUC E 12.1</v>
      </c>
      <c r="L161" s="348" t="e">
        <f>VLOOKUP(K161,'[3]02'!$A:$C,3,FALSE)</f>
        <v>#N/A</v>
      </c>
      <c r="AMK161" s="17"/>
    </row>
    <row r="162" spans="1:12 1025:1025" hidden="1">
      <c r="K162" s="17" t="str">
        <f t="shared" si="7"/>
        <v>SEDUC E 12.1</v>
      </c>
      <c r="L162" s="348" t="e">
        <f>VLOOKUP(K162,'[3]02'!$A:$C,3,FALSE)</f>
        <v>#N/A</v>
      </c>
      <c r="AMK162" s="17"/>
    </row>
    <row r="163" spans="1:12 1025:1025" ht="20.25" hidden="1">
      <c r="B163" s="397" t="str">
        <f>A164</f>
        <v>SEDUC E 13</v>
      </c>
      <c r="C163" s="398"/>
      <c r="D163" s="398"/>
      <c r="E163" s="398"/>
      <c r="F163" s="398"/>
      <c r="G163" s="398"/>
      <c r="H163" s="399"/>
      <c r="I163" s="90"/>
      <c r="J163" s="90"/>
      <c r="K163" s="88" t="str">
        <f>B163</f>
        <v>SEDUC E 13</v>
      </c>
      <c r="L163" s="348" t="e">
        <f>VLOOKUP(K163,'[3]02'!$A:$C,3,FALSE)</f>
        <v>#N/A</v>
      </c>
    </row>
    <row r="164" spans="1:12 1025:1025" hidden="1">
      <c r="A164" s="29" t="s">
        <v>54</v>
      </c>
      <c r="B164" s="453" t="s">
        <v>55</v>
      </c>
      <c r="C164" s="454"/>
      <c r="D164" s="454"/>
      <c r="E164" s="454"/>
      <c r="F164" s="455"/>
      <c r="G164" s="118" t="s">
        <v>5</v>
      </c>
      <c r="H164" s="266" t="s">
        <v>6</v>
      </c>
      <c r="I164" s="90"/>
      <c r="J164" s="96"/>
      <c r="K164" s="17" t="str">
        <f t="shared" ref="K164:K188" si="9">K163</f>
        <v>SEDUC E 13</v>
      </c>
      <c r="L164" s="348" t="e">
        <f>VLOOKUP(K164,'[3]02'!$A:$C,3,FALSE)</f>
        <v>#N/A</v>
      </c>
    </row>
    <row r="165" spans="1:12 1025:1025" hidden="1">
      <c r="B165" s="52" t="s">
        <v>7</v>
      </c>
      <c r="C165" s="54" t="s">
        <v>8</v>
      </c>
      <c r="D165" s="54" t="s">
        <v>9</v>
      </c>
      <c r="E165" s="52" t="s">
        <v>10</v>
      </c>
      <c r="F165" s="52" t="s">
        <v>11</v>
      </c>
      <c r="G165" s="116" t="s">
        <v>12</v>
      </c>
      <c r="H165" s="53" t="s">
        <v>13</v>
      </c>
      <c r="I165" s="90"/>
      <c r="J165" s="96"/>
      <c r="K165" s="17" t="str">
        <f t="shared" si="9"/>
        <v>SEDUC E 13</v>
      </c>
      <c r="L165" s="348" t="e">
        <f>VLOOKUP(K165,'[3]02'!$A:$C,3,FALSE)</f>
        <v>#N/A</v>
      </c>
    </row>
    <row r="166" spans="1:12 1025:1025" hidden="1">
      <c r="B1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44" t="s">
        <v>20</v>
      </c>
      <c r="D166" s="41">
        <v>155</v>
      </c>
      <c r="E166" s="39">
        <v>2</v>
      </c>
      <c r="F1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39">
        <f t="shared" ref="H166:H186" ca="1" si="10">ROUND(E166*G166,2)</f>
        <v>23.76</v>
      </c>
      <c r="I166" s="90"/>
      <c r="J166" s="96"/>
      <c r="K166" s="17" t="str">
        <f t="shared" si="9"/>
        <v>SEDUC E 13</v>
      </c>
      <c r="L166" s="348" t="e">
        <f>VLOOKUP(K166,'[3]02'!$A:$C,3,FALSE)</f>
        <v>#N/A</v>
      </c>
    </row>
    <row r="167" spans="1:12 1025:1025" ht="24" hidden="1">
      <c r="B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44" t="s">
        <v>20</v>
      </c>
      <c r="D167" s="41">
        <v>10508</v>
      </c>
      <c r="E167" s="39">
        <v>3</v>
      </c>
      <c r="F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67" s="39">
        <f t="shared" ca="1" si="10"/>
        <v>56.91</v>
      </c>
      <c r="I167" s="90"/>
      <c r="J167" s="96"/>
      <c r="K167" s="17" t="str">
        <f t="shared" si="9"/>
        <v>SEDUC E 13</v>
      </c>
      <c r="L167" s="348" t="e">
        <f>VLOOKUP(K167,'[3]02'!$A:$C,3,FALSE)</f>
        <v>#N/A</v>
      </c>
    </row>
    <row r="168" spans="1:12 1025:1025" ht="24" hidden="1">
      <c r="B1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334" t="s">
        <v>38</v>
      </c>
      <c r="D168" s="335">
        <v>379</v>
      </c>
      <c r="E168" s="334">
        <v>3</v>
      </c>
      <c r="F1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8" s="334">
        <f t="shared" ca="1" si="10"/>
        <v>2.4300000000000002</v>
      </c>
      <c r="I168" s="90"/>
      <c r="J168" s="96"/>
      <c r="K168" s="17" t="str">
        <f t="shared" si="9"/>
        <v>SEDUC E 13</v>
      </c>
      <c r="L168" s="348" t="e">
        <f>VLOOKUP(K168,'[3]02'!$A:$C,3,FALSE)</f>
        <v>#N/A</v>
      </c>
    </row>
    <row r="169" spans="1:12 1025:1025" hidden="1">
      <c r="B1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44" t="s">
        <v>20</v>
      </c>
      <c r="D169" s="41">
        <v>4634</v>
      </c>
      <c r="E169" s="39">
        <v>1</v>
      </c>
      <c r="F1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69" s="39">
        <f t="shared" ca="1" si="10"/>
        <v>198</v>
      </c>
      <c r="I169" s="90"/>
      <c r="J169" s="96"/>
      <c r="K169" s="17" t="str">
        <f t="shared" si="9"/>
        <v>SEDUC E 13</v>
      </c>
      <c r="L169" s="348" t="e">
        <f>VLOOKUP(K169,'[3]02'!$A:$C,3,FALSE)</f>
        <v>#N/A</v>
      </c>
    </row>
    <row r="170" spans="1:12 1025:1025" ht="36" hidden="1">
      <c r="B1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44" t="s">
        <v>20</v>
      </c>
      <c r="D170" s="41">
        <v>10609</v>
      </c>
      <c r="E170" s="39">
        <v>3</v>
      </c>
      <c r="F1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25,15</v>
      </c>
      <c r="H170" s="39">
        <f t="shared" ca="1" si="10"/>
        <v>75.45</v>
      </c>
      <c r="I170" s="90"/>
      <c r="J170" s="96"/>
      <c r="K170" s="17" t="str">
        <f t="shared" si="9"/>
        <v>SEDUC E 13</v>
      </c>
      <c r="L170" s="348" t="e">
        <f>VLOOKUP(K170,'[3]02'!$A:$C,3,FALSE)</f>
        <v>#N/A</v>
      </c>
    </row>
    <row r="171" spans="1:12 1025:1025" ht="24" hidden="1">
      <c r="B1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44" t="s">
        <v>20</v>
      </c>
      <c r="D171" s="41">
        <v>10623</v>
      </c>
      <c r="E171" s="39">
        <v>3</v>
      </c>
      <c r="F1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71" s="39">
        <f t="shared" ca="1" si="10"/>
        <v>8.6999999999999993</v>
      </c>
      <c r="I171" s="90"/>
      <c r="J171" s="96"/>
      <c r="K171" s="17" t="str">
        <f t="shared" si="9"/>
        <v>SEDUC E 13</v>
      </c>
      <c r="L171" s="348" t="e">
        <f>VLOOKUP(K171,'[3]02'!$A:$C,3,FALSE)</f>
        <v>#N/A</v>
      </c>
    </row>
    <row r="172" spans="1:12 1025:1025" hidden="1">
      <c r="B1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44" t="s">
        <v>20</v>
      </c>
      <c r="D172" s="41">
        <v>9356</v>
      </c>
      <c r="E172" s="39">
        <v>1</v>
      </c>
      <c r="F1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2" s="39">
        <f t="shared" ca="1" si="10"/>
        <v>5.65</v>
      </c>
      <c r="I172" s="90"/>
      <c r="J172" s="96"/>
      <c r="K172" s="17" t="str">
        <f t="shared" si="9"/>
        <v>SEDUC E 13</v>
      </c>
      <c r="L172" s="348" t="e">
        <f>VLOOKUP(K172,'[3]02'!$A:$C,3,FALSE)</f>
        <v>#N/A</v>
      </c>
    </row>
    <row r="173" spans="1:12 1025:1025" hidden="1">
      <c r="B1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44" t="s">
        <v>34</v>
      </c>
      <c r="D173" s="41" t="s">
        <v>49</v>
      </c>
      <c r="E173" s="39">
        <v>6</v>
      </c>
      <c r="F1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39">
        <f t="shared" ca="1" si="10"/>
        <v>63.3</v>
      </c>
      <c r="I173" s="90"/>
      <c r="J173" s="96"/>
      <c r="K173" s="17" t="str">
        <f t="shared" si="9"/>
        <v>SEDUC E 13</v>
      </c>
      <c r="L173" s="348" t="e">
        <f>VLOOKUP(K173,'[3]02'!$A:$C,3,FALSE)</f>
        <v>#N/A</v>
      </c>
    </row>
    <row r="174" spans="1:12 1025:1025" ht="48" hidden="1">
      <c r="B1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44" t="s">
        <v>20</v>
      </c>
      <c r="D174" s="41">
        <v>10630</v>
      </c>
      <c r="E174" s="39">
        <v>6</v>
      </c>
      <c r="F1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4" s="39">
        <f t="shared" ca="1" si="10"/>
        <v>264.60000000000002</v>
      </c>
      <c r="I174" s="90"/>
      <c r="J174" s="96"/>
      <c r="K174" s="17" t="str">
        <f t="shared" si="9"/>
        <v>SEDUC E 13</v>
      </c>
      <c r="L174" s="348" t="e">
        <f>VLOOKUP(K174,'[3]02'!$A:$C,3,FALSE)</f>
        <v>#N/A</v>
      </c>
    </row>
    <row r="175" spans="1:12 1025:1025" hidden="1">
      <c r="B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44" t="s">
        <v>20</v>
      </c>
      <c r="D175" s="41">
        <v>9351</v>
      </c>
      <c r="E175" s="39">
        <v>3</v>
      </c>
      <c r="F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39">
        <f t="shared" ca="1" si="10"/>
        <v>60.39</v>
      </c>
      <c r="I175" s="90"/>
      <c r="J175" s="96"/>
      <c r="K175" s="17" t="str">
        <f t="shared" si="9"/>
        <v>SEDUC E 13</v>
      </c>
      <c r="L175" s="348" t="e">
        <f>VLOOKUP(K175,'[3]02'!$A:$C,3,FALSE)</f>
        <v>#N/A</v>
      </c>
    </row>
    <row r="176" spans="1:12 1025:1025" hidden="1">
      <c r="B1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44" t="s">
        <v>20</v>
      </c>
      <c r="D176" s="41">
        <v>2524</v>
      </c>
      <c r="E176" s="39">
        <v>6</v>
      </c>
      <c r="F1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6" s="39">
        <f t="shared" ca="1" si="10"/>
        <v>606</v>
      </c>
      <c r="I176" s="90"/>
      <c r="J176" s="96"/>
      <c r="K176" s="17" t="str">
        <f t="shared" si="9"/>
        <v>SEDUC E 13</v>
      </c>
      <c r="L176" s="348" t="e">
        <f>VLOOKUP(K176,'[3]02'!$A:$C,3,FALSE)</f>
        <v>#N/A</v>
      </c>
    </row>
    <row r="177" spans="1:12" hidden="1">
      <c r="B1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44" t="s">
        <v>34</v>
      </c>
      <c r="D177" s="41" t="s">
        <v>48</v>
      </c>
      <c r="E177" s="39">
        <v>6</v>
      </c>
      <c r="F1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39">
        <f t="shared" ca="1" si="10"/>
        <v>48.42</v>
      </c>
      <c r="I177" s="90"/>
      <c r="J177" s="96"/>
      <c r="K177" s="17" t="str">
        <f t="shared" si="9"/>
        <v>SEDUC E 13</v>
      </c>
      <c r="L177" s="348" t="e">
        <f>VLOOKUP(K177,'[3]02'!$A:$C,3,FALSE)</f>
        <v>#N/A</v>
      </c>
    </row>
    <row r="178" spans="1:12" hidden="1">
      <c r="B1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44" t="s">
        <v>34</v>
      </c>
      <c r="D178" s="41" t="s">
        <v>47</v>
      </c>
      <c r="E178" s="39">
        <v>7</v>
      </c>
      <c r="F1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39">
        <f t="shared" ca="1" si="10"/>
        <v>65.239999999999995</v>
      </c>
      <c r="I178" s="90"/>
      <c r="J178" s="96"/>
      <c r="K178" s="17" t="str">
        <f t="shared" si="9"/>
        <v>SEDUC E 13</v>
      </c>
      <c r="L178" s="348" t="e">
        <f>VLOOKUP(K178,'[3]02'!$A:$C,3,FALSE)</f>
        <v>#N/A</v>
      </c>
    </row>
    <row r="179" spans="1:12" ht="36" hidden="1">
      <c r="B1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334" t="s">
        <v>38</v>
      </c>
      <c r="D179" s="335">
        <v>441</v>
      </c>
      <c r="E179" s="334">
        <v>3</v>
      </c>
      <c r="F1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79" s="334">
        <f t="shared" ca="1" si="10"/>
        <v>20.22</v>
      </c>
      <c r="I179" s="90"/>
      <c r="J179" s="96"/>
      <c r="K179" s="17" t="str">
        <f t="shared" si="9"/>
        <v>SEDUC E 13</v>
      </c>
      <c r="L179" s="348" t="e">
        <f>VLOOKUP(K179,'[3]02'!$A:$C,3,FALSE)</f>
        <v>#N/A</v>
      </c>
    </row>
    <row r="180" spans="1:12" ht="36" hidden="1">
      <c r="B1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334" t="s">
        <v>38</v>
      </c>
      <c r="D180" s="335">
        <v>431</v>
      </c>
      <c r="E180" s="334">
        <v>1</v>
      </c>
      <c r="F1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80" s="334">
        <f t="shared" ca="1" si="10"/>
        <v>8.14</v>
      </c>
      <c r="I180" s="90"/>
      <c r="J180" s="96"/>
      <c r="K180" s="17" t="str">
        <f t="shared" si="9"/>
        <v>SEDUC E 13</v>
      </c>
      <c r="L180" s="348" t="e">
        <f>VLOOKUP(K180,'[3]02'!$A:$C,3,FALSE)</f>
        <v>#N/A</v>
      </c>
    </row>
    <row r="181" spans="1:12" ht="36" hidden="1">
      <c r="B1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334" t="s">
        <v>38</v>
      </c>
      <c r="D181" s="335">
        <v>432</v>
      </c>
      <c r="E181" s="334">
        <v>2</v>
      </c>
      <c r="F1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81" s="334">
        <f t="shared" ca="1" si="10"/>
        <v>17.98</v>
      </c>
      <c r="I181" s="90"/>
      <c r="J181" s="96"/>
      <c r="K181" s="17" t="str">
        <f t="shared" si="9"/>
        <v>SEDUC E 13</v>
      </c>
      <c r="L181" s="348" t="e">
        <f>VLOOKUP(K181,'[3]02'!$A:$C,3,FALSE)</f>
        <v>#N/A</v>
      </c>
    </row>
    <row r="182" spans="1:12" hidden="1">
      <c r="B18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44" t="s">
        <v>34</v>
      </c>
      <c r="D182" s="41" t="s">
        <v>50</v>
      </c>
      <c r="E182" s="39">
        <v>3</v>
      </c>
      <c r="F18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39" t="e">
        <f t="shared" ca="1" si="10"/>
        <v>#N/A</v>
      </c>
      <c r="I182" s="90"/>
      <c r="J182" s="96"/>
      <c r="K182" s="17" t="str">
        <f t="shared" si="9"/>
        <v>SEDUC E 13</v>
      </c>
      <c r="L182" s="348" t="e">
        <f>VLOOKUP(K182,'[3]02'!$A:$C,3,FALSE)</f>
        <v>#N/A</v>
      </c>
    </row>
    <row r="183" spans="1:12" ht="24" hidden="1">
      <c r="B1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334" t="s">
        <v>38</v>
      </c>
      <c r="D183" s="335">
        <v>7581</v>
      </c>
      <c r="E183" s="334">
        <v>2</v>
      </c>
      <c r="F1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83" s="334">
        <f t="shared" ca="1" si="10"/>
        <v>5.68</v>
      </c>
      <c r="I183" s="90"/>
      <c r="J183" s="96"/>
      <c r="K183" s="17" t="str">
        <f t="shared" si="9"/>
        <v>SEDUC E 13</v>
      </c>
      <c r="L183" s="348" t="e">
        <f>VLOOKUP(K183,'[3]02'!$A:$C,3,FALSE)</f>
        <v>#N/A</v>
      </c>
    </row>
    <row r="184" spans="1:12" ht="24" hidden="1">
      <c r="B1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44" t="s">
        <v>14</v>
      </c>
      <c r="D184" s="41">
        <v>88279</v>
      </c>
      <c r="E184" s="39">
        <v>1.1000000000000001</v>
      </c>
      <c r="F1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84" s="39">
        <f t="shared" ca="1" si="10"/>
        <v>29.07</v>
      </c>
      <c r="I184" s="90"/>
      <c r="J184" s="96"/>
      <c r="K184" s="17" t="str">
        <f t="shared" si="9"/>
        <v>SEDUC E 13</v>
      </c>
      <c r="L184" s="348" t="e">
        <f>VLOOKUP(K184,'[3]02'!$A:$C,3,FALSE)</f>
        <v>#N/A</v>
      </c>
    </row>
    <row r="185" spans="1:12" hidden="1">
      <c r="B1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44" t="s">
        <v>14</v>
      </c>
      <c r="D185" s="41">
        <v>88316</v>
      </c>
      <c r="E185" s="39">
        <v>1</v>
      </c>
      <c r="F1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85" s="39">
        <f t="shared" ca="1" si="10"/>
        <v>17.43</v>
      </c>
      <c r="I185" s="90"/>
      <c r="J185" s="96"/>
      <c r="K185" s="17" t="str">
        <f t="shared" si="9"/>
        <v>SEDUC E 13</v>
      </c>
      <c r="L185" s="348" t="e">
        <f>VLOOKUP(K185,'[3]02'!$A:$C,3,FALSE)</f>
        <v>#N/A</v>
      </c>
    </row>
    <row r="186" spans="1:12" hidden="1">
      <c r="B1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44" t="s">
        <v>42</v>
      </c>
      <c r="D186" s="41">
        <v>1</v>
      </c>
      <c r="E186" s="39">
        <v>0.8</v>
      </c>
      <c r="F1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39">
        <f t="shared" ca="1" si="10"/>
        <v>0.51</v>
      </c>
      <c r="I186" s="90"/>
      <c r="J186" s="96"/>
      <c r="K186" s="17" t="str">
        <f t="shared" si="9"/>
        <v>SEDUC E 13</v>
      </c>
      <c r="L186" s="348" t="e">
        <f>VLOOKUP(K186,'[3]02'!$A:$C,3,FALSE)</f>
        <v>#N/A</v>
      </c>
    </row>
    <row r="187" spans="1:12" hidden="1">
      <c r="A187" s="42" t="e">
        <f ca="1">H187</f>
        <v>#N/A</v>
      </c>
      <c r="B187" s="119" t="s">
        <v>15</v>
      </c>
      <c r="C187" s="41"/>
      <c r="D187" s="41"/>
      <c r="E187" s="39"/>
      <c r="F187" s="39"/>
      <c r="G187" s="39"/>
      <c r="H187" s="72" t="e">
        <f ca="1">SUM(H166:H186)</f>
        <v>#N/A</v>
      </c>
      <c r="I187" s="90" t="str">
        <f>A164</f>
        <v>SEDUC E 13</v>
      </c>
      <c r="J187" s="110" t="e">
        <f ca="1">H187</f>
        <v>#N/A</v>
      </c>
      <c r="K187" s="17" t="str">
        <f>I187</f>
        <v>SEDUC E 13</v>
      </c>
      <c r="L187" s="348" t="e">
        <f>VLOOKUP(K187,'[3]02'!$A:$C,3,FALSE)</f>
        <v>#N/A</v>
      </c>
    </row>
    <row r="188" spans="1:12" ht="13.5" hidden="1">
      <c r="B188" s="120"/>
      <c r="C188" s="121"/>
      <c r="D188" s="121"/>
      <c r="E188" s="122"/>
      <c r="F188" s="123"/>
      <c r="G188" s="124"/>
      <c r="H188" s="125"/>
      <c r="I188" s="90"/>
      <c r="J188" s="96"/>
      <c r="K188" s="17" t="str">
        <f t="shared" si="9"/>
        <v>SEDUC E 13</v>
      </c>
      <c r="L188" s="348" t="e">
        <f>VLOOKUP(K188,'[3]02'!$A:$C,3,FALSE)</f>
        <v>#N/A</v>
      </c>
    </row>
    <row r="189" spans="1:12" ht="20.25" hidden="1">
      <c r="B189" s="397" t="str">
        <f>A190</f>
        <v>SEDUC E 14</v>
      </c>
      <c r="C189" s="398"/>
      <c r="D189" s="398"/>
      <c r="E189" s="398"/>
      <c r="F189" s="398"/>
      <c r="G189" s="398"/>
      <c r="H189" s="399"/>
      <c r="I189" s="90"/>
      <c r="J189" s="90"/>
      <c r="K189" s="88" t="str">
        <f>B189</f>
        <v>SEDUC E 14</v>
      </c>
      <c r="L189" s="348" t="e">
        <f>VLOOKUP(K189,'[3]02'!$A:$C,3,FALSE)</f>
        <v>#N/A</v>
      </c>
    </row>
    <row r="190" spans="1:12" hidden="1">
      <c r="A190" s="17" t="s">
        <v>56</v>
      </c>
      <c r="B190" s="456" t="s">
        <v>57</v>
      </c>
      <c r="C190" s="457"/>
      <c r="D190" s="457"/>
      <c r="E190" s="457"/>
      <c r="F190" s="457"/>
      <c r="G190" s="115" t="s">
        <v>5</v>
      </c>
      <c r="H190" s="265" t="s">
        <v>6</v>
      </c>
      <c r="I190" s="90"/>
      <c r="J190" s="96"/>
      <c r="K190" s="17" t="str">
        <f t="shared" ref="K190:K253" si="11">K189</f>
        <v>SEDUC E 14</v>
      </c>
      <c r="L190" s="348" t="e">
        <f>VLOOKUP(K190,'[3]02'!$A:$C,3,FALSE)</f>
        <v>#N/A</v>
      </c>
    </row>
    <row r="191" spans="1:12" hidden="1">
      <c r="A191" s="17"/>
      <c r="B191" s="126" t="s">
        <v>7</v>
      </c>
      <c r="C191" s="54" t="s">
        <v>8</v>
      </c>
      <c r="D191" s="54" t="s">
        <v>9</v>
      </c>
      <c r="E191" s="52" t="s">
        <v>10</v>
      </c>
      <c r="F191" s="52" t="s">
        <v>11</v>
      </c>
      <c r="G191" s="116" t="s">
        <v>12</v>
      </c>
      <c r="H191" s="52" t="s">
        <v>13</v>
      </c>
      <c r="I191" s="90"/>
      <c r="J191" s="96"/>
      <c r="K191" s="17" t="str">
        <f t="shared" si="11"/>
        <v>SEDUC E 14</v>
      </c>
      <c r="L191" s="348" t="e">
        <f>VLOOKUP(K191,'[3]02'!$A:$C,3,FALSE)</f>
        <v>#N/A</v>
      </c>
    </row>
    <row r="192" spans="1:12" hidden="1">
      <c r="A192" s="17"/>
      <c r="B1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44" t="s">
        <v>20</v>
      </c>
      <c r="D192" s="41">
        <v>155</v>
      </c>
      <c r="E192" s="39">
        <v>2</v>
      </c>
      <c r="F1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39">
        <f ca="1">ROUND(E192*G192,2)</f>
        <v>23.76</v>
      </c>
      <c r="I192" s="90"/>
      <c r="J192" s="96"/>
      <c r="K192" s="17" t="str">
        <f t="shared" si="11"/>
        <v>SEDUC E 14</v>
      </c>
      <c r="L192" s="348" t="e">
        <f>VLOOKUP(K192,'[3]02'!$A:$C,3,FALSE)</f>
        <v>#N/A</v>
      </c>
    </row>
    <row r="193" spans="1:12" ht="24" hidden="1">
      <c r="A193" s="17"/>
      <c r="B1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334" t="s">
        <v>38</v>
      </c>
      <c r="D193" s="335">
        <v>13348</v>
      </c>
      <c r="E193" s="334">
        <v>2</v>
      </c>
      <c r="F1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93" s="334">
        <f ca="1">ROUND(E193*G193,2)</f>
        <v>1.84</v>
      </c>
      <c r="I193" s="90"/>
      <c r="J193" s="96"/>
      <c r="K193" s="17" t="str">
        <f t="shared" si="11"/>
        <v>SEDUC E 14</v>
      </c>
      <c r="L193" s="348" t="e">
        <f>VLOOKUP(K193,'[3]02'!$A:$C,3,FALSE)</f>
        <v>#N/A</v>
      </c>
    </row>
    <row r="194" spans="1:12" ht="24" hidden="1">
      <c r="A194" s="17"/>
      <c r="B1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334" t="s">
        <v>38</v>
      </c>
      <c r="D194" s="335">
        <v>379</v>
      </c>
      <c r="E194" s="334">
        <v>7</v>
      </c>
      <c r="F1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94" s="334">
        <f ca="1">ROUND(E194*G194,2)</f>
        <v>5.67</v>
      </c>
      <c r="I194" s="90"/>
      <c r="J194" s="96"/>
      <c r="K194" s="17" t="str">
        <f t="shared" si="11"/>
        <v>SEDUC E 14</v>
      </c>
      <c r="L194" s="348" t="e">
        <f>VLOOKUP(K194,'[3]02'!$A:$C,3,FALSE)</f>
        <v>#N/A</v>
      </c>
    </row>
    <row r="195" spans="1:12" hidden="1">
      <c r="A195" s="17"/>
      <c r="B1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44" t="s">
        <v>34</v>
      </c>
      <c r="D195" s="41" t="s">
        <v>58</v>
      </c>
      <c r="E195" s="39">
        <v>3</v>
      </c>
      <c r="F1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39">
        <f ca="1">ROUND(E195*G195,2)</f>
        <v>18.36</v>
      </c>
      <c r="I195" s="90"/>
      <c r="J195" s="96"/>
      <c r="K195" s="17" t="str">
        <f t="shared" si="11"/>
        <v>SEDUC E 14</v>
      </c>
      <c r="L195" s="348" t="e">
        <f>VLOOKUP(K195,'[3]02'!$A:$C,3,FALSE)</f>
        <v>#N/A</v>
      </c>
    </row>
    <row r="196" spans="1:12" hidden="1">
      <c r="A196" s="17"/>
      <c r="B1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44" t="s">
        <v>20</v>
      </c>
      <c r="D196" s="41">
        <v>393</v>
      </c>
      <c r="E196" s="39">
        <f>25*0.2</f>
        <v>5</v>
      </c>
      <c r="F1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39">
        <f t="shared" ref="H196:H214" ca="1" si="12">ROUND(E196*G196,2)</f>
        <v>302.5</v>
      </c>
      <c r="I196" s="90"/>
      <c r="J196" s="96"/>
      <c r="K196" s="17" t="str">
        <f t="shared" si="11"/>
        <v>SEDUC E 14</v>
      </c>
      <c r="L196" s="348" t="e">
        <f>VLOOKUP(K196,'[3]02'!$A:$C,3,FALSE)</f>
        <v>#N/A</v>
      </c>
    </row>
    <row r="197" spans="1:12" hidden="1">
      <c r="A197" s="17"/>
      <c r="B197"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7" s="334" t="s">
        <v>38</v>
      </c>
      <c r="D197" s="335">
        <v>5047</v>
      </c>
      <c r="E197" s="334">
        <v>3</v>
      </c>
      <c r="F197"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7"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7" s="334" t="e">
        <f t="shared" ca="1" si="12"/>
        <v>#N/A</v>
      </c>
      <c r="I197" s="90"/>
      <c r="J197" s="96"/>
      <c r="K197" s="17" t="str">
        <f t="shared" si="11"/>
        <v>SEDUC E 14</v>
      </c>
      <c r="L197" s="348" t="e">
        <f>VLOOKUP(K197,'[3]02'!$A:$C,3,FALSE)</f>
        <v>#N/A</v>
      </c>
    </row>
    <row r="198" spans="1:12" ht="24" hidden="1">
      <c r="A198" s="17"/>
      <c r="B1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44" t="s">
        <v>20</v>
      </c>
      <c r="D198" s="41">
        <v>10614</v>
      </c>
      <c r="E198" s="39">
        <v>3</v>
      </c>
      <c r="F1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98" s="39">
        <f t="shared" ca="1" si="12"/>
        <v>12.12</v>
      </c>
      <c r="I198" s="90"/>
      <c r="J198" s="96"/>
      <c r="K198" s="17" t="str">
        <f t="shared" si="11"/>
        <v>SEDUC E 14</v>
      </c>
      <c r="L198" s="348" t="e">
        <f>VLOOKUP(K198,'[3]02'!$A:$C,3,FALSE)</f>
        <v>#N/A</v>
      </c>
    </row>
    <row r="199" spans="1:12" ht="36" hidden="1">
      <c r="A199" s="17"/>
      <c r="B1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44" t="s">
        <v>20</v>
      </c>
      <c r="D199" s="41">
        <v>9720</v>
      </c>
      <c r="E199" s="39">
        <v>3</v>
      </c>
      <c r="F1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99" s="39">
        <f t="shared" ca="1" si="12"/>
        <v>163.5</v>
      </c>
      <c r="I199" s="90"/>
      <c r="J199" s="96"/>
      <c r="K199" s="17" t="str">
        <f t="shared" si="11"/>
        <v>SEDUC E 14</v>
      </c>
      <c r="L199" s="348" t="e">
        <f>VLOOKUP(K199,'[3]02'!$A:$C,3,FALSE)</f>
        <v>#N/A</v>
      </c>
    </row>
    <row r="200" spans="1:12" hidden="1">
      <c r="A200" s="17"/>
      <c r="B2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44" t="s">
        <v>20</v>
      </c>
      <c r="D200" s="41">
        <v>3541</v>
      </c>
      <c r="E200" s="39">
        <v>3</v>
      </c>
      <c r="F2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39">
        <f t="shared" ca="1" si="12"/>
        <v>460.5</v>
      </c>
      <c r="I200" s="90"/>
      <c r="J200" s="96"/>
      <c r="K200" s="17" t="str">
        <f t="shared" si="11"/>
        <v>SEDUC E 14</v>
      </c>
      <c r="L200" s="348" t="e">
        <f>VLOOKUP(K200,'[3]02'!$A:$C,3,FALSE)</f>
        <v>#N/A</v>
      </c>
    </row>
    <row r="201" spans="1:12" hidden="1">
      <c r="A201" s="17"/>
      <c r="B2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44" t="s">
        <v>34</v>
      </c>
      <c r="D201" s="41" t="s">
        <v>59</v>
      </c>
      <c r="E201" s="39">
        <v>1.5</v>
      </c>
      <c r="F2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39">
        <f t="shared" ca="1" si="12"/>
        <v>11.1</v>
      </c>
      <c r="I201" s="90"/>
      <c r="J201" s="96"/>
      <c r="K201" s="17" t="str">
        <f t="shared" si="11"/>
        <v>SEDUC E 14</v>
      </c>
      <c r="L201" s="348" t="e">
        <f>VLOOKUP(K201,'[3]02'!$A:$C,3,FALSE)</f>
        <v>#N/A</v>
      </c>
    </row>
    <row r="202" spans="1:12" ht="24" hidden="1">
      <c r="A202" s="17"/>
      <c r="B20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334" t="s">
        <v>38</v>
      </c>
      <c r="D202" s="335">
        <v>20111</v>
      </c>
      <c r="E202" s="334">
        <v>1</v>
      </c>
      <c r="F20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202" s="334">
        <f t="shared" ca="1" si="12"/>
        <v>12.53</v>
      </c>
      <c r="I202" s="90"/>
      <c r="J202" s="96"/>
      <c r="K202" s="17" t="str">
        <f t="shared" si="11"/>
        <v>SEDUC E 14</v>
      </c>
      <c r="L202" s="348" t="e">
        <f>VLOOKUP(K202,'[3]02'!$A:$C,3,FALSE)</f>
        <v>#N/A</v>
      </c>
    </row>
    <row r="203" spans="1:12" hidden="1">
      <c r="A203" s="17"/>
      <c r="B2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44" t="s">
        <v>34</v>
      </c>
      <c r="D203" s="41" t="s">
        <v>49</v>
      </c>
      <c r="E203" s="39">
        <v>6</v>
      </c>
      <c r="F2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39">
        <f t="shared" ca="1" si="12"/>
        <v>63.3</v>
      </c>
      <c r="I203" s="90"/>
      <c r="J203" s="96"/>
      <c r="K203" s="17" t="str">
        <f t="shared" si="11"/>
        <v>SEDUC E 14</v>
      </c>
      <c r="L203" s="348" t="e">
        <f>VLOOKUP(K203,'[3]02'!$A:$C,3,FALSE)</f>
        <v>#N/A</v>
      </c>
    </row>
    <row r="204" spans="1:12" ht="48" hidden="1">
      <c r="A204" s="17"/>
      <c r="B2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44" t="s">
        <v>20</v>
      </c>
      <c r="D204" s="41">
        <v>10630</v>
      </c>
      <c r="E204" s="39">
        <v>6</v>
      </c>
      <c r="F2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4" s="39">
        <f t="shared" ca="1" si="12"/>
        <v>264.60000000000002</v>
      </c>
      <c r="I204" s="90"/>
      <c r="J204" s="96"/>
      <c r="K204" s="17" t="str">
        <f t="shared" si="11"/>
        <v>SEDUC E 14</v>
      </c>
      <c r="L204" s="348" t="e">
        <f>VLOOKUP(K204,'[3]02'!$A:$C,3,FALSE)</f>
        <v>#N/A</v>
      </c>
    </row>
    <row r="205" spans="1:12" ht="48" hidden="1">
      <c r="A205" s="17"/>
      <c r="B2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334" t="s">
        <v>38</v>
      </c>
      <c r="D205" s="335">
        <v>3378</v>
      </c>
      <c r="E205" s="334">
        <v>3</v>
      </c>
      <c r="F2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05" s="334">
        <f t="shared" ca="1" si="12"/>
        <v>314.45999999999998</v>
      </c>
      <c r="I205" s="90"/>
      <c r="J205" s="96"/>
      <c r="K205" s="17" t="str">
        <f t="shared" si="11"/>
        <v>SEDUC E 14</v>
      </c>
      <c r="L205" s="348" t="e">
        <f>VLOOKUP(K205,'[3]02'!$A:$C,3,FALSE)</f>
        <v>#N/A</v>
      </c>
    </row>
    <row r="206" spans="1:12" hidden="1">
      <c r="A206" s="17"/>
      <c r="B2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44" t="s">
        <v>20</v>
      </c>
      <c r="D206" s="41">
        <v>2524</v>
      </c>
      <c r="E206" s="39">
        <v>6</v>
      </c>
      <c r="F2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6" s="39">
        <f t="shared" ca="1" si="12"/>
        <v>606</v>
      </c>
      <c r="I206" s="90"/>
      <c r="J206" s="96"/>
      <c r="K206" s="17" t="str">
        <f t="shared" si="11"/>
        <v>SEDUC E 14</v>
      </c>
      <c r="L206" s="348" t="e">
        <f>VLOOKUP(K206,'[3]02'!$A:$C,3,FALSE)</f>
        <v>#N/A</v>
      </c>
    </row>
    <row r="207" spans="1:12" hidden="1">
      <c r="A207" s="17"/>
      <c r="B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44" t="s">
        <v>34</v>
      </c>
      <c r="D207" s="41" t="s">
        <v>48</v>
      </c>
      <c r="E207" s="39">
        <v>6</v>
      </c>
      <c r="F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39">
        <f t="shared" ca="1" si="12"/>
        <v>48.42</v>
      </c>
      <c r="I207" s="90"/>
      <c r="J207" s="96"/>
      <c r="K207" s="17" t="str">
        <f t="shared" si="11"/>
        <v>SEDUC E 14</v>
      </c>
      <c r="L207" s="348" t="e">
        <f>VLOOKUP(K207,'[3]02'!$A:$C,3,FALSE)</f>
        <v>#N/A</v>
      </c>
    </row>
    <row r="208" spans="1:12" hidden="1">
      <c r="A208" s="17"/>
      <c r="B2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44" t="s">
        <v>34</v>
      </c>
      <c r="D208" s="41" t="s">
        <v>47</v>
      </c>
      <c r="E208" s="39">
        <v>8</v>
      </c>
      <c r="F2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39">
        <f t="shared" ca="1" si="12"/>
        <v>74.56</v>
      </c>
      <c r="I208" s="90"/>
      <c r="J208" s="96"/>
      <c r="K208" s="17" t="str">
        <f t="shared" si="11"/>
        <v>SEDUC E 14</v>
      </c>
      <c r="L208" s="348" t="e">
        <f>VLOOKUP(K208,'[3]02'!$A:$C,3,FALSE)</f>
        <v>#N/A</v>
      </c>
    </row>
    <row r="209" spans="1:12" ht="36" hidden="1">
      <c r="A209" s="17"/>
      <c r="B2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334" t="s">
        <v>38</v>
      </c>
      <c r="D209" s="335">
        <v>441</v>
      </c>
      <c r="E209" s="334">
        <v>4</v>
      </c>
      <c r="F2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09" s="334">
        <f t="shared" ca="1" si="12"/>
        <v>26.96</v>
      </c>
      <c r="I209" s="90"/>
      <c r="J209" s="96"/>
      <c r="K209" s="17" t="str">
        <f t="shared" si="11"/>
        <v>SEDUC E 14</v>
      </c>
      <c r="L209" s="348" t="e">
        <f>VLOOKUP(K209,'[3]02'!$A:$C,3,FALSE)</f>
        <v>#N/A</v>
      </c>
    </row>
    <row r="210" spans="1:12" ht="24" hidden="1">
      <c r="A210" s="17"/>
      <c r="B2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334" t="s">
        <v>38</v>
      </c>
      <c r="D210" s="335">
        <v>4276</v>
      </c>
      <c r="E210" s="334">
        <v>3</v>
      </c>
      <c r="F2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10" s="334">
        <f t="shared" ca="1" si="12"/>
        <v>530.25</v>
      </c>
      <c r="I210" s="90"/>
      <c r="J210" s="96"/>
      <c r="K210" s="17" t="str">
        <f t="shared" si="11"/>
        <v>SEDUC E 14</v>
      </c>
      <c r="L210" s="348" t="e">
        <f>VLOOKUP(K210,'[3]02'!$A:$C,3,FALSE)</f>
        <v>#N/A</v>
      </c>
    </row>
    <row r="211" spans="1:12" ht="24" hidden="1">
      <c r="A211" s="17"/>
      <c r="B2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334" t="s">
        <v>38</v>
      </c>
      <c r="D211" s="335">
        <v>7581</v>
      </c>
      <c r="E211" s="334">
        <v>2</v>
      </c>
      <c r="F2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11" s="334">
        <f t="shared" ca="1" si="12"/>
        <v>5.68</v>
      </c>
      <c r="I211" s="90"/>
      <c r="J211" s="96"/>
      <c r="K211" s="17" t="str">
        <f t="shared" si="11"/>
        <v>SEDUC E 14</v>
      </c>
      <c r="L211" s="348" t="e">
        <f>VLOOKUP(K211,'[3]02'!$A:$C,3,FALSE)</f>
        <v>#N/A</v>
      </c>
    </row>
    <row r="212" spans="1:12" ht="24" hidden="1">
      <c r="A212" s="17"/>
      <c r="B2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44" t="s">
        <v>14</v>
      </c>
      <c r="D212" s="41">
        <v>88279</v>
      </c>
      <c r="E212" s="39">
        <v>1.1000000000000001</v>
      </c>
      <c r="F2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12" s="39">
        <f t="shared" ca="1" si="12"/>
        <v>29.07</v>
      </c>
      <c r="I212" s="90"/>
      <c r="J212" s="96"/>
      <c r="K212" s="17" t="str">
        <f t="shared" si="11"/>
        <v>SEDUC E 14</v>
      </c>
      <c r="L212" s="348" t="e">
        <f>VLOOKUP(K212,'[3]02'!$A:$C,3,FALSE)</f>
        <v>#N/A</v>
      </c>
    </row>
    <row r="213" spans="1:12" hidden="1">
      <c r="A213" s="17"/>
      <c r="B2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44" t="s">
        <v>14</v>
      </c>
      <c r="D213" s="41">
        <v>88316</v>
      </c>
      <c r="E213" s="39">
        <v>1</v>
      </c>
      <c r="F2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13" s="39">
        <f t="shared" ca="1" si="12"/>
        <v>17.43</v>
      </c>
      <c r="I213" s="90"/>
      <c r="J213" s="96"/>
      <c r="K213" s="17" t="str">
        <f t="shared" si="11"/>
        <v>SEDUC E 14</v>
      </c>
      <c r="L213" s="348" t="e">
        <f>VLOOKUP(K213,'[3]02'!$A:$C,3,FALSE)</f>
        <v>#N/A</v>
      </c>
    </row>
    <row r="214" spans="1:12" hidden="1">
      <c r="A214" s="17"/>
      <c r="B2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44" t="s">
        <v>42</v>
      </c>
      <c r="D214" s="41">
        <v>1</v>
      </c>
      <c r="E214" s="39">
        <v>0.8</v>
      </c>
      <c r="F2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39">
        <f t="shared" ca="1" si="12"/>
        <v>0.51</v>
      </c>
      <c r="I214" s="90"/>
      <c r="J214" s="96"/>
      <c r="K214" s="17" t="str">
        <f t="shared" si="11"/>
        <v>SEDUC E 14</v>
      </c>
      <c r="L214" s="348" t="e">
        <f>VLOOKUP(K214,'[3]02'!$A:$C,3,FALSE)</f>
        <v>#N/A</v>
      </c>
    </row>
    <row r="215" spans="1:12" hidden="1">
      <c r="A215" s="42" t="e">
        <f ca="1">H215</f>
        <v>#N/A</v>
      </c>
      <c r="B215" s="127" t="s">
        <v>15</v>
      </c>
      <c r="C215" s="44"/>
      <c r="D215" s="41"/>
      <c r="E215" s="39"/>
      <c r="F215" s="128"/>
      <c r="G215" s="39"/>
      <c r="H215" s="72" t="e">
        <f ca="1">SUM(H192:H214)</f>
        <v>#N/A</v>
      </c>
      <c r="I215" s="90" t="str">
        <f>A190</f>
        <v>SEDUC E 14</v>
      </c>
      <c r="J215" s="110" t="e">
        <f ca="1">H215</f>
        <v>#N/A</v>
      </c>
      <c r="K215" s="17" t="str">
        <f>I215</f>
        <v>SEDUC E 14</v>
      </c>
      <c r="L215" s="348" t="e">
        <f>VLOOKUP(K215,'[3]02'!$A:$C,3,FALSE)</f>
        <v>#N/A</v>
      </c>
    </row>
    <row r="216" spans="1:12" hidden="1">
      <c r="A216" s="17"/>
      <c r="B216" s="129"/>
      <c r="C216" s="130"/>
      <c r="D216" s="130"/>
      <c r="E216" s="131"/>
      <c r="F216" s="132"/>
      <c r="G216" s="133"/>
      <c r="H216" s="134"/>
      <c r="I216" s="90"/>
      <c r="J216" s="96"/>
      <c r="K216" s="17" t="str">
        <f t="shared" si="11"/>
        <v>SEDUC E 14</v>
      </c>
      <c r="L216" s="348" t="e">
        <f>VLOOKUP(K216,'[3]02'!$A:$C,3,FALSE)</f>
        <v>#N/A</v>
      </c>
    </row>
    <row r="217" spans="1:12" ht="20.25" hidden="1">
      <c r="B217" s="397" t="str">
        <f>A218</f>
        <v>SEDUC E 15</v>
      </c>
      <c r="C217" s="398"/>
      <c r="D217" s="398"/>
      <c r="E217" s="398"/>
      <c r="F217" s="398"/>
      <c r="G217" s="398"/>
      <c r="H217" s="399"/>
      <c r="I217" s="90"/>
      <c r="J217" s="90"/>
      <c r="K217" s="88" t="str">
        <f>B217</f>
        <v>SEDUC E 15</v>
      </c>
      <c r="L217" s="348" t="e">
        <f>VLOOKUP(K217,'[3]02'!$A:$C,3,FALSE)</f>
        <v>#N/A</v>
      </c>
    </row>
    <row r="218" spans="1:12" hidden="1">
      <c r="A218" s="17" t="s">
        <v>60</v>
      </c>
      <c r="B218" s="453" t="s">
        <v>61</v>
      </c>
      <c r="C218" s="454"/>
      <c r="D218" s="454"/>
      <c r="E218" s="454"/>
      <c r="F218" s="455"/>
      <c r="G218" s="118" t="s">
        <v>5</v>
      </c>
      <c r="H218" s="266" t="s">
        <v>6</v>
      </c>
      <c r="I218" s="90"/>
      <c r="J218" s="96"/>
      <c r="K218" s="17" t="str">
        <f t="shared" si="11"/>
        <v>SEDUC E 15</v>
      </c>
      <c r="L218" s="348" t="e">
        <f>VLOOKUP(K218,'[3]02'!$A:$C,3,FALSE)</f>
        <v>#N/A</v>
      </c>
    </row>
    <row r="219" spans="1:12" hidden="1">
      <c r="A219" s="17"/>
      <c r="B219" s="52" t="s">
        <v>7</v>
      </c>
      <c r="C219" s="54" t="s">
        <v>8</v>
      </c>
      <c r="D219" s="54" t="s">
        <v>9</v>
      </c>
      <c r="E219" s="52" t="s">
        <v>10</v>
      </c>
      <c r="F219" s="52" t="s">
        <v>11</v>
      </c>
      <c r="G219" s="116" t="s">
        <v>12</v>
      </c>
      <c r="H219" s="52" t="s">
        <v>13</v>
      </c>
      <c r="I219" s="90"/>
      <c r="J219" s="96"/>
      <c r="K219" s="17" t="str">
        <f t="shared" si="11"/>
        <v>SEDUC E 15</v>
      </c>
      <c r="L219" s="348" t="e">
        <f>VLOOKUP(K219,'[3]02'!$A:$C,3,FALSE)</f>
        <v>#N/A</v>
      </c>
    </row>
    <row r="220" spans="1:12" hidden="1">
      <c r="A220" s="17"/>
      <c r="B2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44" t="s">
        <v>20</v>
      </c>
      <c r="D220" s="41">
        <v>155</v>
      </c>
      <c r="E220" s="39">
        <v>1</v>
      </c>
      <c r="F2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39">
        <f t="shared" ref="H220:H251" ca="1" si="13">ROUND(E220*G220,2)</f>
        <v>11.88</v>
      </c>
      <c r="I220" s="90"/>
      <c r="J220" s="96"/>
      <c r="K220" s="17" t="str">
        <f t="shared" si="11"/>
        <v>SEDUC E 15</v>
      </c>
      <c r="L220" s="348" t="e">
        <f>VLOOKUP(K220,'[3]02'!$A:$C,3,FALSE)</f>
        <v>#N/A</v>
      </c>
    </row>
    <row r="221" spans="1:12" ht="24" hidden="1">
      <c r="A221" s="17"/>
      <c r="B2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334" t="s">
        <v>38</v>
      </c>
      <c r="D221" s="335">
        <v>13348</v>
      </c>
      <c r="E221" s="334">
        <v>4</v>
      </c>
      <c r="F2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21" s="334">
        <f t="shared" ca="1" si="13"/>
        <v>3.68</v>
      </c>
      <c r="I221" s="90"/>
      <c r="J221" s="96"/>
      <c r="K221" s="17" t="str">
        <f t="shared" si="11"/>
        <v>SEDUC E 15</v>
      </c>
      <c r="L221" s="348" t="e">
        <f>VLOOKUP(K221,'[3]02'!$A:$C,3,FALSE)</f>
        <v>#N/A</v>
      </c>
    </row>
    <row r="222" spans="1:12" ht="24" hidden="1">
      <c r="A222" s="17"/>
      <c r="B2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44" t="s">
        <v>20</v>
      </c>
      <c r="D222" s="41">
        <v>223</v>
      </c>
      <c r="E222" s="39">
        <v>12</v>
      </c>
      <c r="F2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2" s="39">
        <f t="shared" ca="1" si="13"/>
        <v>48</v>
      </c>
      <c r="I222" s="90"/>
      <c r="J222" s="96"/>
      <c r="K222" s="17" t="str">
        <f t="shared" si="11"/>
        <v>SEDUC E 15</v>
      </c>
      <c r="L222" s="348" t="e">
        <f>VLOOKUP(K222,'[3]02'!$A:$C,3,FALSE)</f>
        <v>#N/A</v>
      </c>
    </row>
    <row r="223" spans="1:12" hidden="1">
      <c r="A223" s="17"/>
      <c r="B2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44" t="s">
        <v>34</v>
      </c>
      <c r="D223" s="41" t="s">
        <v>58</v>
      </c>
      <c r="E223" s="39">
        <v>4.5</v>
      </c>
      <c r="F2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39">
        <f t="shared" ca="1" si="13"/>
        <v>27.54</v>
      </c>
      <c r="I223" s="90"/>
      <c r="J223" s="96"/>
      <c r="K223" s="17" t="str">
        <f t="shared" si="11"/>
        <v>SEDUC E 15</v>
      </c>
      <c r="L223" s="348" t="e">
        <f>VLOOKUP(K223,'[3]02'!$A:$C,3,FALSE)</f>
        <v>#N/A</v>
      </c>
    </row>
    <row r="224" spans="1:12" hidden="1">
      <c r="A224" s="17"/>
      <c r="B2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44" t="s">
        <v>20</v>
      </c>
      <c r="D224" s="41">
        <v>393</v>
      </c>
      <c r="E224" s="39">
        <v>5</v>
      </c>
      <c r="F2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39">
        <f t="shared" ca="1" si="13"/>
        <v>302.5</v>
      </c>
      <c r="I224" s="90"/>
      <c r="J224" s="96"/>
      <c r="K224" s="17" t="str">
        <f t="shared" si="11"/>
        <v>SEDUC E 15</v>
      </c>
      <c r="L224" s="348" t="e">
        <f>VLOOKUP(K224,'[3]02'!$A:$C,3,FALSE)</f>
        <v>#N/A</v>
      </c>
    </row>
    <row r="225" spans="1:12" hidden="1">
      <c r="A225" s="17"/>
      <c r="B2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44" t="s">
        <v>20</v>
      </c>
      <c r="D225" s="41">
        <v>3249</v>
      </c>
      <c r="E225" s="39">
        <v>3</v>
      </c>
      <c r="F2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39">
        <f t="shared" ca="1" si="13"/>
        <v>320.85000000000002</v>
      </c>
      <c r="I225" s="90"/>
      <c r="J225" s="96"/>
      <c r="K225" s="17" t="str">
        <f t="shared" si="11"/>
        <v>SEDUC E 15</v>
      </c>
      <c r="L225" s="348" t="e">
        <f>VLOOKUP(K225,'[3]02'!$A:$C,3,FALSE)</f>
        <v>#N/A</v>
      </c>
    </row>
    <row r="226" spans="1:12" hidden="1">
      <c r="A226" s="17"/>
      <c r="B226"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6" s="334" t="s">
        <v>38</v>
      </c>
      <c r="D226" s="335">
        <v>5047</v>
      </c>
      <c r="E226" s="334">
        <v>3</v>
      </c>
      <c r="F226"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6"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6" s="334" t="e">
        <f t="shared" ca="1" si="13"/>
        <v>#N/A</v>
      </c>
      <c r="I226" s="90"/>
      <c r="J226" s="96"/>
      <c r="K226" s="17" t="str">
        <f t="shared" si="11"/>
        <v>SEDUC E 15</v>
      </c>
      <c r="L226" s="348" t="e">
        <f>VLOOKUP(K226,'[3]02'!$A:$C,3,FALSE)</f>
        <v>#N/A</v>
      </c>
    </row>
    <row r="227" spans="1:12" ht="24" hidden="1">
      <c r="A227" s="17"/>
      <c r="B2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44" t="s">
        <v>42</v>
      </c>
      <c r="D227" s="41">
        <v>8</v>
      </c>
      <c r="E227" s="39">
        <v>3</v>
      </c>
      <c r="F2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39">
        <f t="shared" ca="1" si="13"/>
        <v>52.59</v>
      </c>
      <c r="I227" s="90"/>
      <c r="J227" s="96"/>
      <c r="K227" s="17" t="str">
        <f t="shared" si="11"/>
        <v>SEDUC E 15</v>
      </c>
      <c r="L227" s="348" t="e">
        <f>VLOOKUP(K227,'[3]02'!$A:$C,3,FALSE)</f>
        <v>#N/A</v>
      </c>
    </row>
    <row r="228" spans="1:12" ht="24" hidden="1">
      <c r="A228" s="17"/>
      <c r="B2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44" t="s">
        <v>20</v>
      </c>
      <c r="D228" s="41">
        <v>10614</v>
      </c>
      <c r="E228" s="39">
        <v>3</v>
      </c>
      <c r="F2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28" s="39">
        <f t="shared" ca="1" si="13"/>
        <v>12.12</v>
      </c>
      <c r="I228" s="90"/>
      <c r="J228" s="96"/>
      <c r="K228" s="17" t="str">
        <f t="shared" si="11"/>
        <v>SEDUC E 15</v>
      </c>
      <c r="L228" s="348" t="e">
        <f>VLOOKUP(K228,'[3]02'!$A:$C,3,FALSE)</f>
        <v>#N/A</v>
      </c>
    </row>
    <row r="229" spans="1:12" ht="24" hidden="1">
      <c r="A229" s="17"/>
      <c r="B2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44" t="s">
        <v>42</v>
      </c>
      <c r="D229" s="41">
        <v>10</v>
      </c>
      <c r="E229" s="39">
        <v>1</v>
      </c>
      <c r="F2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39">
        <f t="shared" ca="1" si="13"/>
        <v>4.67</v>
      </c>
      <c r="I229" s="90"/>
      <c r="J229" s="96"/>
      <c r="K229" s="17" t="str">
        <f t="shared" si="11"/>
        <v>SEDUC E 15</v>
      </c>
      <c r="L229" s="348" t="e">
        <f>VLOOKUP(K229,'[3]02'!$A:$C,3,FALSE)</f>
        <v>#N/A</v>
      </c>
    </row>
    <row r="230" spans="1:12" ht="24" hidden="1">
      <c r="A230" s="17"/>
      <c r="B2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44" t="s">
        <v>20</v>
      </c>
      <c r="D230" s="41">
        <v>10623</v>
      </c>
      <c r="E230" s="39">
        <v>2</v>
      </c>
      <c r="F2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30" s="39">
        <f t="shared" ca="1" si="13"/>
        <v>5.8</v>
      </c>
      <c r="I230" s="90"/>
      <c r="J230" s="96"/>
      <c r="K230" s="17" t="str">
        <f t="shared" si="11"/>
        <v>SEDUC E 15</v>
      </c>
      <c r="L230" s="348" t="e">
        <f>VLOOKUP(K230,'[3]02'!$A:$C,3,FALSE)</f>
        <v>#N/A</v>
      </c>
    </row>
    <row r="231" spans="1:12" ht="36" hidden="1">
      <c r="A231" s="17"/>
      <c r="B2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44" t="s">
        <v>20</v>
      </c>
      <c r="D231" s="41">
        <v>9720</v>
      </c>
      <c r="E231" s="39">
        <v>3</v>
      </c>
      <c r="F2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1" s="39">
        <f t="shared" ca="1" si="13"/>
        <v>163.5</v>
      </c>
      <c r="I231" s="90"/>
      <c r="J231" s="96"/>
      <c r="K231" s="17" t="str">
        <f t="shared" si="11"/>
        <v>SEDUC E 15</v>
      </c>
      <c r="L231" s="348" t="e">
        <f>VLOOKUP(K231,'[3]02'!$A:$C,3,FALSE)</f>
        <v>#N/A</v>
      </c>
    </row>
    <row r="232" spans="1:12" hidden="1">
      <c r="A232" s="17"/>
      <c r="B2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44" t="s">
        <v>34</v>
      </c>
      <c r="D232" s="41" t="s">
        <v>53</v>
      </c>
      <c r="E232" s="39">
        <v>3</v>
      </c>
      <c r="F2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39">
        <f t="shared" ca="1" si="13"/>
        <v>127.5</v>
      </c>
      <c r="I232" s="90"/>
      <c r="J232" s="96"/>
      <c r="K232" s="17" t="str">
        <f t="shared" si="11"/>
        <v>SEDUC E 15</v>
      </c>
      <c r="L232" s="348" t="e">
        <f>VLOOKUP(K232,'[3]02'!$A:$C,3,FALSE)</f>
        <v>#N/A</v>
      </c>
    </row>
    <row r="233" spans="1:12" hidden="1">
      <c r="A233" s="17"/>
      <c r="B2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44" t="s">
        <v>20</v>
      </c>
      <c r="D233" s="41">
        <v>958</v>
      </c>
      <c r="E233" s="39">
        <f>0.04*3</f>
        <v>0.12</v>
      </c>
      <c r="F2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39">
        <f t="shared" ca="1" si="13"/>
        <v>6.3</v>
      </c>
      <c r="I233" s="90"/>
      <c r="J233" s="96"/>
      <c r="K233" s="17" t="str">
        <f t="shared" si="11"/>
        <v>SEDUC E 15</v>
      </c>
      <c r="L233" s="348" t="e">
        <f>VLOOKUP(K233,'[3]02'!$A:$C,3,FALSE)</f>
        <v>#N/A</v>
      </c>
    </row>
    <row r="234" spans="1:12" ht="24" hidden="1">
      <c r="A234" s="17"/>
      <c r="B23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334" t="s">
        <v>38</v>
      </c>
      <c r="D234" s="335">
        <v>407</v>
      </c>
      <c r="E234" s="334">
        <f>0.03*2.4</f>
        <v>7.1999999999999995E-2</v>
      </c>
      <c r="F23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34" s="334">
        <f t="shared" ca="1" si="13"/>
        <v>4.3600000000000003</v>
      </c>
      <c r="I234" s="90"/>
      <c r="J234" s="96"/>
      <c r="K234" s="17" t="str">
        <f t="shared" si="11"/>
        <v>SEDUC E 15</v>
      </c>
      <c r="L234" s="348" t="e">
        <f>VLOOKUP(K234,'[3]02'!$A:$C,3,FALSE)</f>
        <v>#N/A</v>
      </c>
    </row>
    <row r="235" spans="1:12" hidden="1">
      <c r="A235" s="17"/>
      <c r="B2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44" t="s">
        <v>34</v>
      </c>
      <c r="D235" s="41" t="s">
        <v>49</v>
      </c>
      <c r="E235" s="39">
        <f>0.3*3</f>
        <v>0.89999999999999991</v>
      </c>
      <c r="F2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39">
        <f t="shared" ca="1" si="13"/>
        <v>9.5</v>
      </c>
      <c r="I235" s="90"/>
      <c r="J235" s="96"/>
      <c r="K235" s="17" t="str">
        <f t="shared" si="11"/>
        <v>SEDUC E 15</v>
      </c>
      <c r="L235" s="348" t="e">
        <f>VLOOKUP(K235,'[3]02'!$A:$C,3,FALSE)</f>
        <v>#N/A</v>
      </c>
    </row>
    <row r="236" spans="1:12" ht="48" hidden="1">
      <c r="A236" s="17"/>
      <c r="B23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334" t="s">
        <v>38</v>
      </c>
      <c r="D236" s="335">
        <v>3378</v>
      </c>
      <c r="E236" s="334">
        <v>3</v>
      </c>
      <c r="F23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36" s="334">
        <f t="shared" ca="1" si="13"/>
        <v>314.45999999999998</v>
      </c>
      <c r="I236" s="90"/>
      <c r="J236" s="96"/>
      <c r="K236" s="17" t="str">
        <f t="shared" si="11"/>
        <v>SEDUC E 15</v>
      </c>
      <c r="L236" s="348" t="e">
        <f>VLOOKUP(K236,'[3]02'!$A:$C,3,FALSE)</f>
        <v>#N/A</v>
      </c>
    </row>
    <row r="237" spans="1:12" hidden="1">
      <c r="A237" s="17"/>
      <c r="B2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44" t="s">
        <v>20</v>
      </c>
      <c r="D237" s="41">
        <v>2524</v>
      </c>
      <c r="E237" s="39">
        <v>3</v>
      </c>
      <c r="F2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37" s="39">
        <f t="shared" ca="1" si="13"/>
        <v>303</v>
      </c>
      <c r="I237" s="90"/>
      <c r="J237" s="96"/>
      <c r="K237" s="17" t="str">
        <f t="shared" si="11"/>
        <v>SEDUC E 15</v>
      </c>
      <c r="L237" s="348" t="e">
        <f>VLOOKUP(K237,'[3]02'!$A:$C,3,FALSE)</f>
        <v>#N/A</v>
      </c>
    </row>
    <row r="238" spans="1:12" hidden="1">
      <c r="A238" s="17"/>
      <c r="B2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44" t="s">
        <v>20</v>
      </c>
      <c r="D238" s="41">
        <v>1125</v>
      </c>
      <c r="E238" s="39">
        <v>4</v>
      </c>
      <c r="F2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38" s="39">
        <f t="shared" ca="1" si="13"/>
        <v>54</v>
      </c>
      <c r="I238" s="90"/>
      <c r="J238" s="96"/>
      <c r="K238" s="17" t="str">
        <f t="shared" si="11"/>
        <v>SEDUC E 15</v>
      </c>
      <c r="L238" s="348" t="e">
        <f>VLOOKUP(K238,'[3]02'!$A:$C,3,FALSE)</f>
        <v>#N/A</v>
      </c>
    </row>
    <row r="239" spans="1:12" ht="36" hidden="1">
      <c r="A239" s="17"/>
      <c r="B2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44" t="s">
        <v>20</v>
      </c>
      <c r="D239" s="41">
        <v>10629</v>
      </c>
      <c r="E239" s="39">
        <v>3</v>
      </c>
      <c r="F2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39">
        <f t="shared" ca="1" si="13"/>
        <v>39.54</v>
      </c>
      <c r="I239" s="90"/>
      <c r="J239" s="96"/>
      <c r="K239" s="17" t="str">
        <f t="shared" si="11"/>
        <v>SEDUC E 15</v>
      </c>
      <c r="L239" s="348" t="e">
        <f>VLOOKUP(K239,'[3]02'!$A:$C,3,FALSE)</f>
        <v>#N/A</v>
      </c>
    </row>
    <row r="240" spans="1:12" ht="24" hidden="1">
      <c r="A240" s="17"/>
      <c r="B2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44" t="s">
        <v>20</v>
      </c>
      <c r="D240" s="41">
        <v>10617</v>
      </c>
      <c r="E240" s="39">
        <v>3</v>
      </c>
      <c r="F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40" s="39">
        <f t="shared" ca="1" si="13"/>
        <v>110.28</v>
      </c>
      <c r="I240" s="90"/>
      <c r="J240" s="96"/>
      <c r="K240" s="17" t="str">
        <f t="shared" si="11"/>
        <v>SEDUC E 15</v>
      </c>
      <c r="L240" s="348" t="e">
        <f>VLOOKUP(K240,'[3]02'!$A:$C,3,FALSE)</f>
        <v>#N/A</v>
      </c>
    </row>
    <row r="241" spans="1:12 1025:1025" hidden="1">
      <c r="A241" s="17"/>
      <c r="B2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44" t="s">
        <v>34</v>
      </c>
      <c r="D241" s="41" t="s">
        <v>48</v>
      </c>
      <c r="E241" s="39">
        <v>3</v>
      </c>
      <c r="F2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39">
        <f t="shared" ca="1" si="13"/>
        <v>24.21</v>
      </c>
      <c r="I241" s="90"/>
      <c r="J241" s="96"/>
      <c r="K241" s="17" t="str">
        <f t="shared" si="11"/>
        <v>SEDUC E 15</v>
      </c>
      <c r="L241" s="348" t="e">
        <f>VLOOKUP(K241,'[3]02'!$A:$C,3,FALSE)</f>
        <v>#N/A</v>
      </c>
    </row>
    <row r="242" spans="1:12 1025:1025" hidden="1">
      <c r="A242" s="17"/>
      <c r="B2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44" t="s">
        <v>34</v>
      </c>
      <c r="D242" s="41" t="s">
        <v>47</v>
      </c>
      <c r="E242" s="39">
        <v>1</v>
      </c>
      <c r="F2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39">
        <f t="shared" ca="1" si="13"/>
        <v>9.32</v>
      </c>
      <c r="I242" s="90"/>
      <c r="J242" s="96"/>
      <c r="K242" s="17" t="str">
        <f t="shared" si="11"/>
        <v>SEDUC E 15</v>
      </c>
      <c r="L242" s="348" t="e">
        <f>VLOOKUP(K242,'[3]02'!$A:$C,3,FALSE)</f>
        <v>#N/A</v>
      </c>
    </row>
    <row r="243" spans="1:12 1025:1025" ht="36" hidden="1">
      <c r="A243" s="17"/>
      <c r="B2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334" t="s">
        <v>38</v>
      </c>
      <c r="D243" s="335">
        <v>432</v>
      </c>
      <c r="E243" s="334">
        <v>3</v>
      </c>
      <c r="F2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43" s="334">
        <f t="shared" ca="1" si="13"/>
        <v>26.97</v>
      </c>
      <c r="I243" s="90"/>
      <c r="J243" s="96"/>
      <c r="K243" s="17" t="str">
        <f t="shared" si="11"/>
        <v>SEDUC E 15</v>
      </c>
      <c r="L243" s="348" t="e">
        <f>VLOOKUP(K243,'[3]02'!$A:$C,3,FALSE)</f>
        <v>#N/A</v>
      </c>
    </row>
    <row r="244" spans="1:12 1025:1025" ht="36" hidden="1">
      <c r="A244" s="17"/>
      <c r="B2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334" t="s">
        <v>38</v>
      </c>
      <c r="D244" s="335">
        <v>11790</v>
      </c>
      <c r="E244" s="334">
        <v>1</v>
      </c>
      <c r="F2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4" s="334">
        <f t="shared" ca="1" si="13"/>
        <v>18.16</v>
      </c>
      <c r="I244" s="90"/>
      <c r="J244" s="96"/>
      <c r="K244" s="17" t="str">
        <f t="shared" si="11"/>
        <v>SEDUC E 15</v>
      </c>
      <c r="L244" s="348" t="e">
        <f>VLOOKUP(K244,'[3]02'!$A:$C,3,FALSE)</f>
        <v>#N/A</v>
      </c>
    </row>
    <row r="245" spans="1:12 1025:1025" ht="36" hidden="1">
      <c r="A245" s="17"/>
      <c r="B2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334" t="s">
        <v>38</v>
      </c>
      <c r="D245" s="335">
        <v>11790</v>
      </c>
      <c r="E245" s="334">
        <v>3</v>
      </c>
      <c r="F2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45" s="334">
        <f t="shared" ca="1" si="13"/>
        <v>54.48</v>
      </c>
      <c r="I245" s="90"/>
      <c r="J245" s="96"/>
      <c r="K245" s="17" t="str">
        <f t="shared" si="11"/>
        <v>SEDUC E 15</v>
      </c>
      <c r="L245" s="348" t="e">
        <f>VLOOKUP(K245,'[3]02'!$A:$C,3,FALSE)</f>
        <v>#N/A</v>
      </c>
    </row>
    <row r="246" spans="1:12 1025:1025" ht="24" hidden="1">
      <c r="A246" s="17"/>
      <c r="B24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334" t="s">
        <v>38</v>
      </c>
      <c r="D246" s="335">
        <v>4276</v>
      </c>
      <c r="E246" s="334">
        <v>3</v>
      </c>
      <c r="F24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46" s="334">
        <f t="shared" ca="1" si="13"/>
        <v>530.25</v>
      </c>
      <c r="I246" s="90"/>
      <c r="J246" s="96"/>
      <c r="K246" s="17" t="str">
        <f t="shared" si="11"/>
        <v>SEDUC E 15</v>
      </c>
      <c r="L246" s="348" t="e">
        <f>VLOOKUP(K246,'[3]02'!$A:$C,3,FALSE)</f>
        <v>#N/A</v>
      </c>
    </row>
    <row r="247" spans="1:12 1025:1025" ht="36" hidden="1">
      <c r="A247" s="17"/>
      <c r="B2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334" t="s">
        <v>38</v>
      </c>
      <c r="D247" s="335">
        <v>444</v>
      </c>
      <c r="E247" s="334">
        <v>4</v>
      </c>
      <c r="F2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47" s="334">
        <f t="shared" ca="1" si="13"/>
        <v>79.2</v>
      </c>
      <c r="I247" s="90"/>
      <c r="J247" s="96"/>
      <c r="K247" s="17" t="str">
        <f t="shared" si="11"/>
        <v>SEDUC E 15</v>
      </c>
      <c r="L247" s="348" t="e">
        <f>VLOOKUP(K247,'[3]02'!$A:$C,3,FALSE)</f>
        <v>#N/A</v>
      </c>
    </row>
    <row r="248" spans="1:12 1025:1025" ht="24" hidden="1">
      <c r="A248" s="17"/>
      <c r="B2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334" t="s">
        <v>38</v>
      </c>
      <c r="D248" s="335">
        <v>7581</v>
      </c>
      <c r="E248" s="334">
        <v>1</v>
      </c>
      <c r="F2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48" s="334">
        <f t="shared" ca="1" si="13"/>
        <v>2.84</v>
      </c>
      <c r="I248" s="90"/>
      <c r="J248" s="96"/>
      <c r="K248" s="17" t="str">
        <f t="shared" si="11"/>
        <v>SEDUC E 15</v>
      </c>
      <c r="L248" s="348" t="e">
        <f>VLOOKUP(K248,'[3]02'!$A:$C,3,FALSE)</f>
        <v>#N/A</v>
      </c>
    </row>
    <row r="249" spans="1:12 1025:1025" ht="24" hidden="1">
      <c r="A249" s="17"/>
      <c r="B2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44" t="s">
        <v>14</v>
      </c>
      <c r="D249" s="41">
        <v>88279</v>
      </c>
      <c r="E249" s="39">
        <v>1.1000000000000001</v>
      </c>
      <c r="F2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49" s="39">
        <f t="shared" ca="1" si="13"/>
        <v>29.07</v>
      </c>
      <c r="I249" s="90"/>
      <c r="J249" s="96"/>
      <c r="K249" s="17" t="str">
        <f t="shared" si="11"/>
        <v>SEDUC E 15</v>
      </c>
      <c r="L249" s="348" t="e">
        <f>VLOOKUP(K249,'[3]02'!$A:$C,3,FALSE)</f>
        <v>#N/A</v>
      </c>
    </row>
    <row r="250" spans="1:12 1025:1025" hidden="1">
      <c r="A250" s="17"/>
      <c r="B2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44" t="s">
        <v>14</v>
      </c>
      <c r="D250" s="41">
        <v>88316</v>
      </c>
      <c r="E250" s="39">
        <v>1</v>
      </c>
      <c r="F2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0" s="39">
        <f t="shared" ca="1" si="13"/>
        <v>17.43</v>
      </c>
      <c r="I250" s="90"/>
      <c r="J250" s="96"/>
      <c r="K250" s="17" t="str">
        <f t="shared" si="11"/>
        <v>SEDUC E 15</v>
      </c>
      <c r="L250" s="348" t="e">
        <f>VLOOKUP(K250,'[3]02'!$A:$C,3,FALSE)</f>
        <v>#N/A</v>
      </c>
    </row>
    <row r="251" spans="1:12 1025:1025" hidden="1">
      <c r="A251" s="17"/>
      <c r="B2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44" t="s">
        <v>42</v>
      </c>
      <c r="D251" s="41">
        <v>1</v>
      </c>
      <c r="E251" s="39">
        <v>0.8</v>
      </c>
      <c r="F2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39">
        <f t="shared" ca="1" si="13"/>
        <v>0.51</v>
      </c>
      <c r="I251" s="90"/>
      <c r="J251" s="96"/>
      <c r="K251" s="17" t="str">
        <f t="shared" si="11"/>
        <v>SEDUC E 15</v>
      </c>
      <c r="L251" s="348" t="e">
        <f>VLOOKUP(K251,'[3]02'!$A:$C,3,FALSE)</f>
        <v>#N/A</v>
      </c>
    </row>
    <row r="252" spans="1:12 1025:1025" hidden="1">
      <c r="A252" s="117" t="e">
        <f ca="1">H252</f>
        <v>#N/A</v>
      </c>
      <c r="B252" s="119" t="s">
        <v>15</v>
      </c>
      <c r="C252" s="41"/>
      <c r="D252" s="41"/>
      <c r="E252" s="39"/>
      <c r="F252" s="39"/>
      <c r="G252" s="39"/>
      <c r="H252" s="72" t="e">
        <f ca="1">SUM(H220:H251)</f>
        <v>#N/A</v>
      </c>
      <c r="I252" s="90" t="str">
        <f>A218</f>
        <v>SEDUC E 15</v>
      </c>
      <c r="J252" s="110" t="e">
        <f ca="1">H252</f>
        <v>#N/A</v>
      </c>
      <c r="K252" s="17" t="str">
        <f>I252</f>
        <v>SEDUC E 15</v>
      </c>
      <c r="L252" s="348" t="e">
        <f>VLOOKUP(K252,'[3]02'!$A:$C,3,FALSE)</f>
        <v>#N/A</v>
      </c>
    </row>
    <row r="253" spans="1:12 1025:1025" hidden="1">
      <c r="A253" s="17"/>
      <c r="B253" s="129"/>
      <c r="C253" s="135"/>
      <c r="D253" s="135"/>
      <c r="E253" s="131"/>
      <c r="F253" s="132"/>
      <c r="G253" s="133"/>
      <c r="H253" s="136"/>
      <c r="I253" s="90"/>
      <c r="J253" s="96"/>
      <c r="K253" s="17" t="str">
        <f t="shared" si="11"/>
        <v>SEDUC E 15</v>
      </c>
      <c r="L253" s="348" t="e">
        <f>VLOOKUP(K253,'[3]02'!$A:$C,3,FALSE)</f>
        <v>#N/A</v>
      </c>
    </row>
    <row r="254" spans="1:12 1025:1025" ht="20.25" hidden="1">
      <c r="A254" s="17"/>
      <c r="B254" s="397" t="str">
        <f>A255</f>
        <v>SEDUC E 15.1</v>
      </c>
      <c r="C254" s="398"/>
      <c r="D254" s="398"/>
      <c r="E254" s="398"/>
      <c r="F254" s="398"/>
      <c r="G254" s="398"/>
      <c r="H254" s="399"/>
      <c r="I254" s="90"/>
      <c r="J254" s="96"/>
      <c r="K254" s="88" t="str">
        <f>B254</f>
        <v>SEDUC E 15.1</v>
      </c>
      <c r="L254" s="348" t="e">
        <f>VLOOKUP(K254,'[3]02'!$A:$C,3,FALSE)</f>
        <v>#N/A</v>
      </c>
      <c r="AMK254" s="17"/>
    </row>
    <row r="255" spans="1:12 1025:1025" hidden="1">
      <c r="A255" s="17" t="s">
        <v>62</v>
      </c>
      <c r="B255" s="453" t="s">
        <v>63</v>
      </c>
      <c r="C255" s="454"/>
      <c r="D255" s="454"/>
      <c r="E255" s="454"/>
      <c r="F255" s="455"/>
      <c r="G255" s="118" t="s">
        <v>5</v>
      </c>
      <c r="H255" s="266" t="s">
        <v>6</v>
      </c>
      <c r="I255" s="90"/>
      <c r="J255" s="96"/>
      <c r="K255" s="17" t="str">
        <f t="shared" ref="K255:K290" si="14">K254</f>
        <v>SEDUC E 15.1</v>
      </c>
      <c r="L255" s="348" t="e">
        <f>VLOOKUP(K255,'[3]02'!$A:$C,3,FALSE)</f>
        <v>#N/A</v>
      </c>
      <c r="AMK255" s="17"/>
    </row>
    <row r="256" spans="1:12 1025:1025" hidden="1">
      <c r="A256" s="17"/>
      <c r="B256" s="52" t="s">
        <v>7</v>
      </c>
      <c r="C256" s="54" t="s">
        <v>8</v>
      </c>
      <c r="D256" s="54" t="s">
        <v>9</v>
      </c>
      <c r="E256" s="52" t="s">
        <v>10</v>
      </c>
      <c r="F256" s="52" t="s">
        <v>11</v>
      </c>
      <c r="G256" s="116" t="s">
        <v>12</v>
      </c>
      <c r="H256" s="52" t="s">
        <v>13</v>
      </c>
      <c r="I256" s="90"/>
      <c r="J256" s="96"/>
      <c r="K256" s="17" t="str">
        <f t="shared" si="14"/>
        <v>SEDUC E 15.1</v>
      </c>
      <c r="L256" s="348" t="e">
        <f>VLOOKUP(K256,'[3]02'!$A:$C,3,FALSE)</f>
        <v>#N/A</v>
      </c>
      <c r="AMK256" s="17"/>
    </row>
    <row r="257" spans="1:12 1025:1025" hidden="1">
      <c r="A257" s="17"/>
      <c r="B2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44" t="s">
        <v>20</v>
      </c>
      <c r="D257" s="41">
        <v>155</v>
      </c>
      <c r="E257" s="39">
        <v>1</v>
      </c>
      <c r="F2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39">
        <f t="shared" ref="H257:H288" ca="1" si="15">ROUND(E257*G257,2)</f>
        <v>11.88</v>
      </c>
      <c r="I257" s="90"/>
      <c r="J257" s="96"/>
      <c r="K257" s="17" t="str">
        <f t="shared" si="14"/>
        <v>SEDUC E 15.1</v>
      </c>
      <c r="L257" s="348" t="e">
        <f>VLOOKUP(K257,'[3]02'!$A:$C,3,FALSE)</f>
        <v>#N/A</v>
      </c>
      <c r="AMK257" s="17"/>
    </row>
    <row r="258" spans="1:12 1025:1025" ht="24" hidden="1">
      <c r="A258" s="17"/>
      <c r="B25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334" t="s">
        <v>38</v>
      </c>
      <c r="D258" s="335">
        <v>13348</v>
      </c>
      <c r="E258" s="334">
        <v>4</v>
      </c>
      <c r="F25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58" s="334">
        <f t="shared" ca="1" si="15"/>
        <v>3.68</v>
      </c>
      <c r="I258" s="90"/>
      <c r="J258" s="96"/>
      <c r="K258" s="17" t="str">
        <f t="shared" si="14"/>
        <v>SEDUC E 15.1</v>
      </c>
      <c r="L258" s="348" t="e">
        <f>VLOOKUP(K258,'[3]02'!$A:$C,3,FALSE)</f>
        <v>#N/A</v>
      </c>
      <c r="AMK258" s="17"/>
    </row>
    <row r="259" spans="1:12 1025:1025" ht="24" hidden="1">
      <c r="A259" s="17"/>
      <c r="B2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44" t="s">
        <v>20</v>
      </c>
      <c r="D259" s="41">
        <v>223</v>
      </c>
      <c r="E259" s="39">
        <v>12</v>
      </c>
      <c r="F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59" s="39">
        <f t="shared" ca="1" si="15"/>
        <v>48</v>
      </c>
      <c r="I259" s="90"/>
      <c r="J259" s="96"/>
      <c r="K259" s="17" t="str">
        <f t="shared" si="14"/>
        <v>SEDUC E 15.1</v>
      </c>
      <c r="L259" s="348" t="e">
        <f>VLOOKUP(K259,'[3]02'!$A:$C,3,FALSE)</f>
        <v>#N/A</v>
      </c>
      <c r="AMK259" s="17"/>
    </row>
    <row r="260" spans="1:12 1025:1025" hidden="1">
      <c r="A260" s="17"/>
      <c r="B2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44" t="s">
        <v>34</v>
      </c>
      <c r="D260" s="41" t="s">
        <v>58</v>
      </c>
      <c r="E260" s="39">
        <v>4.5</v>
      </c>
      <c r="F2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39">
        <f t="shared" ca="1" si="15"/>
        <v>27.54</v>
      </c>
      <c r="I260" s="90"/>
      <c r="J260" s="96"/>
      <c r="K260" s="17" t="str">
        <f t="shared" si="14"/>
        <v>SEDUC E 15.1</v>
      </c>
      <c r="L260" s="348" t="e">
        <f>VLOOKUP(K260,'[3]02'!$A:$C,3,FALSE)</f>
        <v>#N/A</v>
      </c>
      <c r="AMK260" s="17"/>
    </row>
    <row r="261" spans="1:12 1025:1025" hidden="1">
      <c r="A261" s="17"/>
      <c r="B2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44" t="s">
        <v>20</v>
      </c>
      <c r="D261" s="41">
        <v>393</v>
      </c>
      <c r="E261" s="39">
        <v>5</v>
      </c>
      <c r="F2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39">
        <f t="shared" ca="1" si="15"/>
        <v>302.5</v>
      </c>
      <c r="I261" s="90"/>
      <c r="J261" s="96"/>
      <c r="K261" s="17" t="str">
        <f t="shared" si="14"/>
        <v>SEDUC E 15.1</v>
      </c>
      <c r="L261" s="348" t="e">
        <f>VLOOKUP(K261,'[3]02'!$A:$C,3,FALSE)</f>
        <v>#N/A</v>
      </c>
      <c r="AMK261" s="17"/>
    </row>
    <row r="262" spans="1:12 1025:1025" hidden="1">
      <c r="A262" s="17"/>
      <c r="B2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44" t="s">
        <v>20</v>
      </c>
      <c r="D262" s="41">
        <v>3249</v>
      </c>
      <c r="E262" s="39">
        <v>3</v>
      </c>
      <c r="F2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39">
        <f t="shared" ca="1" si="15"/>
        <v>320.85000000000002</v>
      </c>
      <c r="I262" s="90"/>
      <c r="J262" s="96"/>
      <c r="K262" s="17" t="str">
        <f t="shared" si="14"/>
        <v>SEDUC E 15.1</v>
      </c>
      <c r="L262" s="348" t="e">
        <f>VLOOKUP(K262,'[3]02'!$A:$C,3,FALSE)</f>
        <v>#N/A</v>
      </c>
      <c r="AMK262" s="17"/>
    </row>
    <row r="263" spans="1:12 1025:1025" hidden="1">
      <c r="A263" s="17"/>
      <c r="B263"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3" s="334" t="s">
        <v>38</v>
      </c>
      <c r="D263" s="335">
        <v>5047</v>
      </c>
      <c r="E263" s="334">
        <v>3</v>
      </c>
      <c r="F263"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3"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3" s="334" t="e">
        <f t="shared" ca="1" si="15"/>
        <v>#N/A</v>
      </c>
      <c r="I263" s="90"/>
      <c r="J263" s="96"/>
      <c r="K263" s="17" t="str">
        <f t="shared" si="14"/>
        <v>SEDUC E 15.1</v>
      </c>
      <c r="L263" s="348" t="e">
        <f>VLOOKUP(K263,'[3]02'!$A:$C,3,FALSE)</f>
        <v>#N/A</v>
      </c>
      <c r="AMK263" s="17"/>
    </row>
    <row r="264" spans="1:12 1025:1025" ht="24" hidden="1">
      <c r="A264" s="17"/>
      <c r="B2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44" t="s">
        <v>42</v>
      </c>
      <c r="D264" s="41">
        <v>8</v>
      </c>
      <c r="E264" s="39">
        <v>3</v>
      </c>
      <c r="F2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39">
        <f t="shared" ca="1" si="15"/>
        <v>52.59</v>
      </c>
      <c r="I264" s="90"/>
      <c r="J264" s="96"/>
      <c r="K264" s="17" t="str">
        <f t="shared" si="14"/>
        <v>SEDUC E 15.1</v>
      </c>
      <c r="L264" s="348" t="e">
        <f>VLOOKUP(K264,'[3]02'!$A:$C,3,FALSE)</f>
        <v>#N/A</v>
      </c>
      <c r="AMK264" s="17"/>
    </row>
    <row r="265" spans="1:12 1025:1025" ht="24" hidden="1">
      <c r="A265" s="17"/>
      <c r="B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44" t="s">
        <v>20</v>
      </c>
      <c r="D265" s="41">
        <v>10614</v>
      </c>
      <c r="E265" s="39">
        <v>3</v>
      </c>
      <c r="F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65" s="39">
        <f t="shared" ca="1" si="15"/>
        <v>12.12</v>
      </c>
      <c r="I265" s="90"/>
      <c r="J265" s="96"/>
      <c r="K265" s="17" t="str">
        <f t="shared" si="14"/>
        <v>SEDUC E 15.1</v>
      </c>
      <c r="L265" s="348" t="e">
        <f>VLOOKUP(K265,'[3]02'!$A:$C,3,FALSE)</f>
        <v>#N/A</v>
      </c>
      <c r="AMK265" s="17"/>
    </row>
    <row r="266" spans="1:12 1025:1025" ht="24" hidden="1">
      <c r="A266" s="17"/>
      <c r="B2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44" t="s">
        <v>42</v>
      </c>
      <c r="D266" s="41">
        <v>10</v>
      </c>
      <c r="E266" s="39">
        <v>1</v>
      </c>
      <c r="F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39">
        <f t="shared" ca="1" si="15"/>
        <v>4.67</v>
      </c>
      <c r="I266" s="90"/>
      <c r="J266" s="96"/>
      <c r="K266" s="17" t="str">
        <f t="shared" si="14"/>
        <v>SEDUC E 15.1</v>
      </c>
      <c r="L266" s="348" t="e">
        <f>VLOOKUP(K266,'[3]02'!$A:$C,3,FALSE)</f>
        <v>#N/A</v>
      </c>
      <c r="AMK266" s="17"/>
    </row>
    <row r="267" spans="1:12 1025:1025" ht="24" hidden="1">
      <c r="A267" s="17"/>
      <c r="B2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44" t="s">
        <v>20</v>
      </c>
      <c r="D267" s="41">
        <v>10623</v>
      </c>
      <c r="E267" s="39">
        <v>2</v>
      </c>
      <c r="F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267" s="39">
        <f t="shared" ca="1" si="15"/>
        <v>5.8</v>
      </c>
      <c r="I267" s="90"/>
      <c r="J267" s="96"/>
      <c r="K267" s="17" t="str">
        <f t="shared" si="14"/>
        <v>SEDUC E 15.1</v>
      </c>
      <c r="L267" s="348" t="e">
        <f>VLOOKUP(K267,'[3]02'!$A:$C,3,FALSE)</f>
        <v>#N/A</v>
      </c>
      <c r="AMK267" s="17"/>
    </row>
    <row r="268" spans="1:12 1025:1025" ht="36" hidden="1">
      <c r="A268" s="17"/>
      <c r="B2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44" t="s">
        <v>20</v>
      </c>
      <c r="D268" s="41">
        <v>9720</v>
      </c>
      <c r="E268" s="39">
        <v>3</v>
      </c>
      <c r="F2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68" s="39">
        <f t="shared" ca="1" si="15"/>
        <v>163.5</v>
      </c>
      <c r="I268" s="90"/>
      <c r="J268" s="96"/>
      <c r="K268" s="17" t="str">
        <f t="shared" si="14"/>
        <v>SEDUC E 15.1</v>
      </c>
      <c r="L268" s="348" t="e">
        <f>VLOOKUP(K268,'[3]02'!$A:$C,3,FALSE)</f>
        <v>#N/A</v>
      </c>
      <c r="AMK268" s="17"/>
    </row>
    <row r="269" spans="1:12 1025:1025" hidden="1">
      <c r="A269" s="17"/>
      <c r="B2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44" t="s">
        <v>34</v>
      </c>
      <c r="D269" s="41" t="s">
        <v>53</v>
      </c>
      <c r="E269" s="39">
        <v>3</v>
      </c>
      <c r="F2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39">
        <f t="shared" ca="1" si="15"/>
        <v>127.5</v>
      </c>
      <c r="I269" s="90"/>
      <c r="J269" s="96"/>
      <c r="K269" s="17" t="str">
        <f t="shared" si="14"/>
        <v>SEDUC E 15.1</v>
      </c>
      <c r="L269" s="348" t="e">
        <f>VLOOKUP(K269,'[3]02'!$A:$C,3,FALSE)</f>
        <v>#N/A</v>
      </c>
      <c r="AMK269" s="17"/>
    </row>
    <row r="270" spans="1:12 1025:1025" hidden="1">
      <c r="A270" s="17"/>
      <c r="B2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44" t="s">
        <v>20</v>
      </c>
      <c r="D270" s="41">
        <v>958</v>
      </c>
      <c r="E270" s="39">
        <f>0.04*3</f>
        <v>0.12</v>
      </c>
      <c r="F2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39">
        <f t="shared" ca="1" si="15"/>
        <v>6.3</v>
      </c>
      <c r="I270" s="90"/>
      <c r="J270" s="96"/>
      <c r="K270" s="17" t="str">
        <f t="shared" si="14"/>
        <v>SEDUC E 15.1</v>
      </c>
      <c r="L270" s="348" t="e">
        <f>VLOOKUP(K270,'[3]02'!$A:$C,3,FALSE)</f>
        <v>#N/A</v>
      </c>
      <c r="AMK270" s="17"/>
    </row>
    <row r="271" spans="1:12 1025:1025" ht="24" hidden="1">
      <c r="A271" s="17"/>
      <c r="B2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334" t="s">
        <v>38</v>
      </c>
      <c r="D271" s="335">
        <v>407</v>
      </c>
      <c r="E271" s="334">
        <f>0.03*2.4</f>
        <v>7.1999999999999995E-2</v>
      </c>
      <c r="F2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271" s="334">
        <f t="shared" ca="1" si="15"/>
        <v>4.3600000000000003</v>
      </c>
      <c r="I271" s="90"/>
      <c r="J271" s="96"/>
      <c r="K271" s="17" t="str">
        <f t="shared" si="14"/>
        <v>SEDUC E 15.1</v>
      </c>
      <c r="L271" s="348" t="e">
        <f>VLOOKUP(K271,'[3]02'!$A:$C,3,FALSE)</f>
        <v>#N/A</v>
      </c>
      <c r="AMK271" s="17"/>
    </row>
    <row r="272" spans="1:12 1025:1025" hidden="1">
      <c r="A272" s="17"/>
      <c r="B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44" t="s">
        <v>34</v>
      </c>
      <c r="D272" s="41" t="s">
        <v>49</v>
      </c>
      <c r="E272" s="39">
        <f>0.3*3</f>
        <v>0.89999999999999991</v>
      </c>
      <c r="F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39">
        <f t="shared" ca="1" si="15"/>
        <v>9.5</v>
      </c>
      <c r="I272" s="90"/>
      <c r="J272" s="96"/>
      <c r="K272" s="17" t="str">
        <f t="shared" si="14"/>
        <v>SEDUC E 15.1</v>
      </c>
      <c r="L272" s="348" t="e">
        <f>VLOOKUP(K272,'[3]02'!$A:$C,3,FALSE)</f>
        <v>#N/A</v>
      </c>
      <c r="AMK272" s="17"/>
    </row>
    <row r="273" spans="1:12 1025:1025" ht="48" hidden="1">
      <c r="A273" s="17"/>
      <c r="B2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334" t="s">
        <v>38</v>
      </c>
      <c r="D273" s="335">
        <v>3378</v>
      </c>
      <c r="E273" s="334">
        <v>3</v>
      </c>
      <c r="F2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273" s="334">
        <f t="shared" ca="1" si="15"/>
        <v>314.45999999999998</v>
      </c>
      <c r="I273" s="90"/>
      <c r="J273" s="96"/>
      <c r="K273" s="17" t="str">
        <f t="shared" si="14"/>
        <v>SEDUC E 15.1</v>
      </c>
      <c r="L273" s="348" t="e">
        <f>VLOOKUP(K273,'[3]02'!$A:$C,3,FALSE)</f>
        <v>#N/A</v>
      </c>
      <c r="AMK273" s="17"/>
    </row>
    <row r="274" spans="1:12 1025:1025" hidden="1">
      <c r="A274" s="17"/>
      <c r="B2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44" t="s">
        <v>20</v>
      </c>
      <c r="D274" s="41">
        <v>2524</v>
      </c>
      <c r="E274" s="39">
        <v>6</v>
      </c>
      <c r="F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4" s="39">
        <f t="shared" ca="1" si="15"/>
        <v>606</v>
      </c>
      <c r="I274" s="90"/>
      <c r="J274" s="96"/>
      <c r="K274" s="17" t="str">
        <f t="shared" si="14"/>
        <v>SEDUC E 15.1</v>
      </c>
      <c r="L274" s="348" t="e">
        <f>VLOOKUP(K274,'[3]02'!$A:$C,3,FALSE)</f>
        <v>#N/A</v>
      </c>
      <c r="AMK274" s="17"/>
    </row>
    <row r="275" spans="1:12 1025:1025" ht="24" hidden="1">
      <c r="A275" s="17"/>
      <c r="B2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334" t="s">
        <v>38</v>
      </c>
      <c r="D275" s="335">
        <v>3393</v>
      </c>
      <c r="E275" s="334">
        <v>4</v>
      </c>
      <c r="F2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275" s="334">
        <f t="shared" ca="1" si="15"/>
        <v>1057.04</v>
      </c>
      <c r="I275" s="90"/>
      <c r="J275" s="96"/>
      <c r="K275" s="17" t="str">
        <f t="shared" si="14"/>
        <v>SEDUC E 15.1</v>
      </c>
      <c r="L275" s="348" t="e">
        <f>VLOOKUP(K275,'[3]02'!$A:$C,3,FALSE)</f>
        <v>#N/A</v>
      </c>
      <c r="AMK275" s="17"/>
    </row>
    <row r="276" spans="1:12 1025:1025" ht="36" hidden="1">
      <c r="A276" s="17"/>
      <c r="B2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44" t="s">
        <v>20</v>
      </c>
      <c r="D276" s="41">
        <v>10629</v>
      </c>
      <c r="E276" s="39">
        <v>3</v>
      </c>
      <c r="F2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39">
        <f t="shared" ca="1" si="15"/>
        <v>39.54</v>
      </c>
      <c r="I276" s="90"/>
      <c r="J276" s="96"/>
      <c r="K276" s="17" t="str">
        <f t="shared" si="14"/>
        <v>SEDUC E 15.1</v>
      </c>
      <c r="L276" s="348" t="e">
        <f>VLOOKUP(K276,'[3]02'!$A:$C,3,FALSE)</f>
        <v>#N/A</v>
      </c>
      <c r="AMK276" s="17"/>
    </row>
    <row r="277" spans="1:12 1025:1025" ht="24" hidden="1">
      <c r="A277" s="17"/>
      <c r="B2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44" t="s">
        <v>20</v>
      </c>
      <c r="D277" s="41">
        <v>10617</v>
      </c>
      <c r="E277" s="39">
        <v>3</v>
      </c>
      <c r="F2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277" s="39">
        <f t="shared" ca="1" si="15"/>
        <v>110.28</v>
      </c>
      <c r="I277" s="90"/>
      <c r="J277" s="96"/>
      <c r="K277" s="17" t="str">
        <f t="shared" si="14"/>
        <v>SEDUC E 15.1</v>
      </c>
      <c r="L277" s="348" t="e">
        <f>VLOOKUP(K277,'[3]02'!$A:$C,3,FALSE)</f>
        <v>#N/A</v>
      </c>
      <c r="AMK277" s="17"/>
    </row>
    <row r="278" spans="1:12 1025:1025" hidden="1">
      <c r="A278" s="17"/>
      <c r="B2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44" t="s">
        <v>34</v>
      </c>
      <c r="D278" s="41" t="s">
        <v>48</v>
      </c>
      <c r="E278" s="39">
        <v>3</v>
      </c>
      <c r="F2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39">
        <f t="shared" ca="1" si="15"/>
        <v>24.21</v>
      </c>
      <c r="I278" s="90"/>
      <c r="J278" s="96"/>
      <c r="K278" s="17" t="str">
        <f t="shared" si="14"/>
        <v>SEDUC E 15.1</v>
      </c>
      <c r="L278" s="348" t="e">
        <f>VLOOKUP(K278,'[3]02'!$A:$C,3,FALSE)</f>
        <v>#N/A</v>
      </c>
      <c r="AMK278" s="17"/>
    </row>
    <row r="279" spans="1:12 1025:1025" hidden="1">
      <c r="A279" s="17"/>
      <c r="B2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44" t="s">
        <v>34</v>
      </c>
      <c r="D279" s="41" t="s">
        <v>47</v>
      </c>
      <c r="E279" s="39">
        <v>1</v>
      </c>
      <c r="F2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39">
        <f t="shared" ca="1" si="15"/>
        <v>9.32</v>
      </c>
      <c r="I279" s="90"/>
      <c r="J279" s="96"/>
      <c r="K279" s="17" t="str">
        <f t="shared" si="14"/>
        <v>SEDUC E 15.1</v>
      </c>
      <c r="L279" s="348" t="e">
        <f>VLOOKUP(K279,'[3]02'!$A:$C,3,FALSE)</f>
        <v>#N/A</v>
      </c>
      <c r="AMK279" s="17"/>
    </row>
    <row r="280" spans="1:12 1025:1025" ht="36" hidden="1">
      <c r="A280" s="17"/>
      <c r="B2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334" t="s">
        <v>38</v>
      </c>
      <c r="D280" s="335">
        <v>432</v>
      </c>
      <c r="E280" s="334">
        <v>3</v>
      </c>
      <c r="F2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80" s="334">
        <f t="shared" ca="1" si="15"/>
        <v>26.97</v>
      </c>
      <c r="I280" s="90"/>
      <c r="J280" s="96"/>
      <c r="K280" s="17" t="str">
        <f t="shared" si="14"/>
        <v>SEDUC E 15.1</v>
      </c>
      <c r="L280" s="348" t="e">
        <f>VLOOKUP(K280,'[3]02'!$A:$C,3,FALSE)</f>
        <v>#N/A</v>
      </c>
      <c r="AMK280" s="17"/>
    </row>
    <row r="281" spans="1:12 1025:1025" ht="36" hidden="1">
      <c r="A281" s="17"/>
      <c r="B2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334" t="s">
        <v>38</v>
      </c>
      <c r="D281" s="335">
        <v>11790</v>
      </c>
      <c r="E281" s="334">
        <v>1</v>
      </c>
      <c r="F2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1" s="334">
        <f t="shared" ca="1" si="15"/>
        <v>18.16</v>
      </c>
      <c r="I281" s="90"/>
      <c r="J281" s="96"/>
      <c r="K281" s="17" t="str">
        <f t="shared" si="14"/>
        <v>SEDUC E 15.1</v>
      </c>
      <c r="L281" s="348" t="e">
        <f>VLOOKUP(K281,'[3]02'!$A:$C,3,FALSE)</f>
        <v>#N/A</v>
      </c>
      <c r="AMK281" s="17"/>
    </row>
    <row r="282" spans="1:12 1025:1025" ht="36" hidden="1">
      <c r="A282" s="17"/>
      <c r="B2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334" t="s">
        <v>38</v>
      </c>
      <c r="D282" s="335">
        <v>11790</v>
      </c>
      <c r="E282" s="334">
        <v>3</v>
      </c>
      <c r="F2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282" s="334">
        <f t="shared" ca="1" si="15"/>
        <v>54.48</v>
      </c>
      <c r="I282" s="90"/>
      <c r="J282" s="96"/>
      <c r="K282" s="17" t="str">
        <f t="shared" si="14"/>
        <v>SEDUC E 15.1</v>
      </c>
      <c r="L282" s="348" t="e">
        <f>VLOOKUP(K282,'[3]02'!$A:$C,3,FALSE)</f>
        <v>#N/A</v>
      </c>
      <c r="AMK282" s="17"/>
    </row>
    <row r="283" spans="1:12 1025:1025" ht="24" hidden="1">
      <c r="A283" s="17"/>
      <c r="B2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334" t="s">
        <v>38</v>
      </c>
      <c r="D283" s="335">
        <v>4276</v>
      </c>
      <c r="E283" s="334">
        <v>3</v>
      </c>
      <c r="F2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83" s="334">
        <f t="shared" ca="1" si="15"/>
        <v>530.25</v>
      </c>
      <c r="I283" s="90"/>
      <c r="J283" s="96"/>
      <c r="K283" s="17" t="str">
        <f t="shared" si="14"/>
        <v>SEDUC E 15.1</v>
      </c>
      <c r="L283" s="348" t="e">
        <f>VLOOKUP(K283,'[3]02'!$A:$C,3,FALSE)</f>
        <v>#N/A</v>
      </c>
      <c r="AMK283" s="17"/>
    </row>
    <row r="284" spans="1:12 1025:1025" ht="36" hidden="1">
      <c r="A284" s="17"/>
      <c r="B2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334" t="s">
        <v>38</v>
      </c>
      <c r="D284" s="335">
        <v>444</v>
      </c>
      <c r="E284" s="334">
        <v>4</v>
      </c>
      <c r="F2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84" s="334">
        <f t="shared" ca="1" si="15"/>
        <v>79.2</v>
      </c>
      <c r="I284" s="90"/>
      <c r="J284" s="96"/>
      <c r="K284" s="17" t="str">
        <f t="shared" si="14"/>
        <v>SEDUC E 15.1</v>
      </c>
      <c r="L284" s="348" t="e">
        <f>VLOOKUP(K284,'[3]02'!$A:$C,3,FALSE)</f>
        <v>#N/A</v>
      </c>
      <c r="AMK284" s="17"/>
    </row>
    <row r="285" spans="1:12 1025:1025" ht="24" hidden="1">
      <c r="A285" s="17"/>
      <c r="B2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334" t="s">
        <v>38</v>
      </c>
      <c r="D285" s="335">
        <v>7581</v>
      </c>
      <c r="E285" s="334">
        <v>1</v>
      </c>
      <c r="F2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85" s="334">
        <f t="shared" ca="1" si="15"/>
        <v>2.84</v>
      </c>
      <c r="I285" s="90"/>
      <c r="J285" s="96"/>
      <c r="K285" s="17" t="str">
        <f t="shared" si="14"/>
        <v>SEDUC E 15.1</v>
      </c>
      <c r="L285" s="348" t="e">
        <f>VLOOKUP(K285,'[3]02'!$A:$C,3,FALSE)</f>
        <v>#N/A</v>
      </c>
      <c r="AMK285" s="17"/>
    </row>
    <row r="286" spans="1:12 1025:1025" ht="24" hidden="1">
      <c r="A286" s="17"/>
      <c r="B2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44" t="s">
        <v>14</v>
      </c>
      <c r="D286" s="41">
        <v>88279</v>
      </c>
      <c r="E286" s="39">
        <v>1.1000000000000001</v>
      </c>
      <c r="F2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86" s="39">
        <f t="shared" ca="1" si="15"/>
        <v>29.07</v>
      </c>
      <c r="I286" s="90"/>
      <c r="J286" s="96"/>
      <c r="K286" s="17" t="str">
        <f t="shared" si="14"/>
        <v>SEDUC E 15.1</v>
      </c>
      <c r="L286" s="348" t="e">
        <f>VLOOKUP(K286,'[3]02'!$A:$C,3,FALSE)</f>
        <v>#N/A</v>
      </c>
      <c r="AMK286" s="17"/>
    </row>
    <row r="287" spans="1:12 1025:1025" hidden="1">
      <c r="A287" s="17"/>
      <c r="B2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44" t="s">
        <v>14</v>
      </c>
      <c r="D287" s="41">
        <v>88316</v>
      </c>
      <c r="E287" s="39">
        <v>1</v>
      </c>
      <c r="F2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87" s="39">
        <f t="shared" ca="1" si="15"/>
        <v>17.43</v>
      </c>
      <c r="I287" s="90"/>
      <c r="J287" s="96"/>
      <c r="K287" s="17" t="str">
        <f t="shared" si="14"/>
        <v>SEDUC E 15.1</v>
      </c>
      <c r="L287" s="348" t="e">
        <f>VLOOKUP(K287,'[3]02'!$A:$C,3,FALSE)</f>
        <v>#N/A</v>
      </c>
      <c r="AMK287" s="17"/>
    </row>
    <row r="288" spans="1:12 1025:1025" hidden="1">
      <c r="A288" s="17"/>
      <c r="B2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44" t="s">
        <v>42</v>
      </c>
      <c r="D288" s="41">
        <v>1</v>
      </c>
      <c r="E288" s="39">
        <v>0.8</v>
      </c>
      <c r="F2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39">
        <f t="shared" ca="1" si="15"/>
        <v>0.51</v>
      </c>
      <c r="I288" s="90"/>
      <c r="J288" s="96"/>
      <c r="K288" s="17" t="str">
        <f t="shared" si="14"/>
        <v>SEDUC E 15.1</v>
      </c>
      <c r="L288" s="348" t="e">
        <f>VLOOKUP(K288,'[3]02'!$A:$C,3,FALSE)</f>
        <v>#N/A</v>
      </c>
      <c r="AMK288" s="17"/>
    </row>
    <row r="289" spans="1:12 1025:1025" hidden="1">
      <c r="A289" s="117" t="e">
        <f ca="1">H289</f>
        <v>#N/A</v>
      </c>
      <c r="B289" s="119" t="s">
        <v>15</v>
      </c>
      <c r="C289" s="41"/>
      <c r="D289" s="41"/>
      <c r="E289" s="39"/>
      <c r="F289" s="39"/>
      <c r="G289" s="39"/>
      <c r="H289" s="72" t="e">
        <f ca="1">SUM(H257:H288)</f>
        <v>#N/A</v>
      </c>
      <c r="I289" s="90" t="str">
        <f>A255</f>
        <v>SEDUC E 15.1</v>
      </c>
      <c r="J289" s="110" t="e">
        <f ca="1">H289</f>
        <v>#N/A</v>
      </c>
      <c r="K289" s="17" t="str">
        <f>I289</f>
        <v>SEDUC E 15.1</v>
      </c>
      <c r="L289" s="348" t="e">
        <f>VLOOKUP(K289,'[3]02'!$A:$C,3,FALSE)</f>
        <v>#N/A</v>
      </c>
      <c r="AMK289" s="17"/>
    </row>
    <row r="290" spans="1:12 1025:1025" hidden="1">
      <c r="A290" s="17"/>
      <c r="B290" s="129"/>
      <c r="C290" s="135"/>
      <c r="D290" s="135"/>
      <c r="E290" s="131"/>
      <c r="F290" s="132"/>
      <c r="G290" s="133"/>
      <c r="H290" s="136"/>
      <c r="I290" s="90"/>
      <c r="J290" s="96"/>
      <c r="K290" s="17" t="str">
        <f t="shared" si="14"/>
        <v>SEDUC E 15.1</v>
      </c>
      <c r="L290" s="348" t="e">
        <f>VLOOKUP(K290,'[3]02'!$A:$C,3,FALSE)</f>
        <v>#N/A</v>
      </c>
    </row>
    <row r="291" spans="1:12 1025:1025" ht="20.25" hidden="1">
      <c r="A291" s="17"/>
      <c r="B291" s="397" t="str">
        <f>A292</f>
        <v>SEDUC E 16</v>
      </c>
      <c r="C291" s="398"/>
      <c r="D291" s="398"/>
      <c r="E291" s="398"/>
      <c r="F291" s="398"/>
      <c r="G291" s="398"/>
      <c r="H291" s="399"/>
      <c r="I291" s="90"/>
      <c r="J291" s="96"/>
      <c r="K291" s="88" t="str">
        <f>B291</f>
        <v>SEDUC E 16</v>
      </c>
      <c r="L291" s="348" t="e">
        <f>VLOOKUP(K291,'[3]02'!$A:$C,3,FALSE)</f>
        <v>#N/A</v>
      </c>
      <c r="AMK291" s="17"/>
    </row>
    <row r="292" spans="1:12 1025:1025" hidden="1">
      <c r="A292" s="17" t="s">
        <v>64</v>
      </c>
      <c r="B292" s="453" t="s">
        <v>65</v>
      </c>
      <c r="C292" s="454"/>
      <c r="D292" s="454"/>
      <c r="E292" s="454"/>
      <c r="F292" s="455"/>
      <c r="G292" s="115" t="s">
        <v>5</v>
      </c>
      <c r="H292" s="265" t="s">
        <v>6</v>
      </c>
      <c r="I292" s="90"/>
      <c r="J292" s="96"/>
      <c r="K292" s="17" t="str">
        <f t="shared" ref="K292:K313" si="16">K291</f>
        <v>SEDUC E 16</v>
      </c>
      <c r="L292" s="348" t="e">
        <f>VLOOKUP(K292,'[3]02'!$A:$C,3,FALSE)</f>
        <v>#N/A</v>
      </c>
    </row>
    <row r="293" spans="1:12 1025:1025" hidden="1">
      <c r="A293" s="17"/>
      <c r="B293" s="52" t="s">
        <v>7</v>
      </c>
      <c r="C293" s="54" t="s">
        <v>8</v>
      </c>
      <c r="D293" s="54" t="s">
        <v>9</v>
      </c>
      <c r="E293" s="52" t="s">
        <v>10</v>
      </c>
      <c r="F293" s="52" t="s">
        <v>11</v>
      </c>
      <c r="G293" s="116" t="s">
        <v>12</v>
      </c>
      <c r="H293" s="52" t="s">
        <v>13</v>
      </c>
      <c r="I293" s="90"/>
      <c r="J293" s="96"/>
      <c r="K293" s="17" t="str">
        <f t="shared" si="16"/>
        <v>SEDUC E 16</v>
      </c>
      <c r="L293" s="348" t="e">
        <f>VLOOKUP(K293,'[3]02'!$A:$C,3,FALSE)</f>
        <v>#N/A</v>
      </c>
    </row>
    <row r="294" spans="1:12 1025:1025" ht="36" hidden="1">
      <c r="A294" s="17"/>
      <c r="B2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334" t="s">
        <v>38</v>
      </c>
      <c r="D294" s="335">
        <v>11272</v>
      </c>
      <c r="E294" s="334">
        <v>6</v>
      </c>
      <c r="F2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294" s="334">
        <f t="shared" ref="H294:H311" ca="1" si="17">ROUND(E294*G294,2)</f>
        <v>28.62</v>
      </c>
      <c r="I294" s="90"/>
      <c r="J294" s="96"/>
      <c r="K294" s="17" t="str">
        <f t="shared" si="16"/>
        <v>SEDUC E 16</v>
      </c>
      <c r="L294" s="348" t="e">
        <f>VLOOKUP(K294,'[3]02'!$A:$C,3,FALSE)</f>
        <v>#N/A</v>
      </c>
    </row>
    <row r="295" spans="1:12 1025:1025" ht="24" hidden="1">
      <c r="A295" s="17"/>
      <c r="B2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334" t="s">
        <v>38</v>
      </c>
      <c r="D295" s="335">
        <v>13348</v>
      </c>
      <c r="E295" s="334">
        <v>2</v>
      </c>
      <c r="F2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295" s="334">
        <f t="shared" ca="1" si="17"/>
        <v>1.84</v>
      </c>
      <c r="I295" s="90"/>
      <c r="J295" s="96"/>
      <c r="K295" s="17" t="str">
        <f t="shared" si="16"/>
        <v>SEDUC E 16</v>
      </c>
      <c r="L295" s="348" t="e">
        <f>VLOOKUP(K295,'[3]02'!$A:$C,3,FALSE)</f>
        <v>#N/A</v>
      </c>
    </row>
    <row r="296" spans="1:12 1025:1025" ht="24" hidden="1">
      <c r="A296" s="17"/>
      <c r="B2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44" t="s">
        <v>20</v>
      </c>
      <c r="D296" s="35">
        <v>223</v>
      </c>
      <c r="E296" s="39">
        <v>24</v>
      </c>
      <c r="F2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6" s="39">
        <f t="shared" ca="1" si="17"/>
        <v>96</v>
      </c>
      <c r="I296" s="90"/>
      <c r="J296" s="96"/>
      <c r="K296" s="17" t="str">
        <f t="shared" si="16"/>
        <v>SEDUC E 16</v>
      </c>
      <c r="L296" s="348" t="e">
        <f>VLOOKUP(K296,'[3]02'!$A:$C,3,FALSE)</f>
        <v>#N/A</v>
      </c>
    </row>
    <row r="297" spans="1:12 1025:1025" ht="24" hidden="1">
      <c r="A297" s="17"/>
      <c r="B2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44" t="s">
        <v>20</v>
      </c>
      <c r="D297" s="35">
        <v>10614</v>
      </c>
      <c r="E297" s="39">
        <v>3</v>
      </c>
      <c r="F2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297" s="39">
        <f t="shared" ca="1" si="17"/>
        <v>12.12</v>
      </c>
      <c r="I297" s="90"/>
      <c r="J297" s="96"/>
      <c r="K297" s="17" t="str">
        <f t="shared" si="16"/>
        <v>SEDUC E 16</v>
      </c>
      <c r="L297" s="348" t="e">
        <f>VLOOKUP(K297,'[3]02'!$A:$C,3,FALSE)</f>
        <v>#N/A</v>
      </c>
    </row>
    <row r="298" spans="1:12 1025:1025" hidden="1">
      <c r="A298" s="17"/>
      <c r="B2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44" t="s">
        <v>34</v>
      </c>
      <c r="D298" s="41" t="s">
        <v>53</v>
      </c>
      <c r="E298" s="39">
        <v>4</v>
      </c>
      <c r="F2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39">
        <f t="shared" ca="1" si="17"/>
        <v>170</v>
      </c>
      <c r="I298" s="90"/>
      <c r="J298" s="96"/>
      <c r="K298" s="17" t="str">
        <f t="shared" si="16"/>
        <v>SEDUC E 16</v>
      </c>
      <c r="L298" s="348" t="e">
        <f>VLOOKUP(K298,'[3]02'!$A:$C,3,FALSE)</f>
        <v>#N/A</v>
      </c>
    </row>
    <row r="299" spans="1:12 1025:1025" hidden="1">
      <c r="A299" s="17"/>
      <c r="B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44" t="s">
        <v>20</v>
      </c>
      <c r="D299" s="35">
        <v>958</v>
      </c>
      <c r="E299" s="39">
        <f>0.04*2.4</f>
        <v>9.6000000000000002E-2</v>
      </c>
      <c r="F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39">
        <f t="shared" ca="1" si="17"/>
        <v>5.04</v>
      </c>
      <c r="I299" s="90"/>
      <c r="J299" s="96"/>
      <c r="K299" s="17" t="str">
        <f t="shared" si="16"/>
        <v>SEDUC E 16</v>
      </c>
      <c r="L299" s="348" t="e">
        <f>VLOOKUP(K299,'[3]02'!$A:$C,3,FALSE)</f>
        <v>#N/A</v>
      </c>
    </row>
    <row r="300" spans="1:12 1025:1025" ht="24" hidden="1">
      <c r="A300" s="17"/>
      <c r="B3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334" t="s">
        <v>38</v>
      </c>
      <c r="D300" s="335">
        <v>407</v>
      </c>
      <c r="E300" s="334">
        <f>0.03*2.4</f>
        <v>7.1999999999999995E-2</v>
      </c>
      <c r="F3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300" s="334">
        <f t="shared" ca="1" si="17"/>
        <v>4.3600000000000003</v>
      </c>
      <c r="I300" s="90"/>
      <c r="J300" s="96"/>
      <c r="K300" s="17" t="str">
        <f t="shared" si="16"/>
        <v>SEDUC E 16</v>
      </c>
      <c r="L300" s="348" t="e">
        <f>VLOOKUP(K300,'[3]02'!$A:$C,3,FALSE)</f>
        <v>#N/A</v>
      </c>
    </row>
    <row r="301" spans="1:12 1025:1025" hidden="1">
      <c r="A301" s="17"/>
      <c r="B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44" t="s">
        <v>20</v>
      </c>
      <c r="D301" s="35">
        <v>2524</v>
      </c>
      <c r="E301" s="39">
        <v>6</v>
      </c>
      <c r="F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1" s="39">
        <f t="shared" ca="1" si="17"/>
        <v>606</v>
      </c>
      <c r="I301" s="90"/>
      <c r="J301" s="96"/>
      <c r="K301" s="17" t="str">
        <f t="shared" si="16"/>
        <v>SEDUC E 16</v>
      </c>
      <c r="L301" s="348" t="e">
        <f>VLOOKUP(K301,'[3]02'!$A:$C,3,FALSE)</f>
        <v>#N/A</v>
      </c>
    </row>
    <row r="302" spans="1:12 1025:1025" hidden="1">
      <c r="A302" s="17"/>
      <c r="B3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44" t="s">
        <v>20</v>
      </c>
      <c r="D302" s="35">
        <v>1125</v>
      </c>
      <c r="E302" s="39">
        <v>2</v>
      </c>
      <c r="F3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02" s="39">
        <f t="shared" ca="1" si="17"/>
        <v>27</v>
      </c>
      <c r="I302" s="90"/>
      <c r="J302" s="96"/>
      <c r="K302" s="17" t="str">
        <f t="shared" si="16"/>
        <v>SEDUC E 16</v>
      </c>
      <c r="L302" s="348" t="e">
        <f>VLOOKUP(K302,'[3]02'!$A:$C,3,FALSE)</f>
        <v>#N/A</v>
      </c>
    </row>
    <row r="303" spans="1:12 1025:1025" hidden="1">
      <c r="A303" s="17"/>
      <c r="B3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44" t="s">
        <v>20</v>
      </c>
      <c r="D303" s="35">
        <v>1683</v>
      </c>
      <c r="E303" s="39">
        <v>2</v>
      </c>
      <c r="F3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3" s="39">
        <f t="shared" ca="1" si="17"/>
        <v>46.6</v>
      </c>
      <c r="I303" s="90"/>
      <c r="J303" s="96"/>
      <c r="K303" s="17" t="str">
        <f t="shared" si="16"/>
        <v>SEDUC E 16</v>
      </c>
      <c r="L303" s="348" t="e">
        <f>VLOOKUP(K303,'[3]02'!$A:$C,3,FALSE)</f>
        <v>#N/A</v>
      </c>
    </row>
    <row r="304" spans="1:12 1025:1025" ht="36" hidden="1">
      <c r="A304" s="17"/>
      <c r="B3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334" t="s">
        <v>38</v>
      </c>
      <c r="D304" s="335">
        <v>11790</v>
      </c>
      <c r="E304" s="334">
        <v>2</v>
      </c>
      <c r="F3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4" s="334">
        <f t="shared" ca="1" si="17"/>
        <v>36.32</v>
      </c>
      <c r="I304" s="90"/>
      <c r="J304" s="96"/>
      <c r="K304" s="17" t="str">
        <f t="shared" si="16"/>
        <v>SEDUC E 16</v>
      </c>
      <c r="L304" s="348" t="e">
        <f>VLOOKUP(K304,'[3]02'!$A:$C,3,FALSE)</f>
        <v>#N/A</v>
      </c>
    </row>
    <row r="305" spans="1:12 1025:1025" hidden="1">
      <c r="A305" s="17"/>
      <c r="B3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44" t="s">
        <v>20</v>
      </c>
      <c r="D305" s="35">
        <v>1683</v>
      </c>
      <c r="E305" s="39">
        <v>3</v>
      </c>
      <c r="F3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5" s="39">
        <f t="shared" ca="1" si="17"/>
        <v>69.900000000000006</v>
      </c>
      <c r="I305" s="90"/>
      <c r="J305" s="96"/>
      <c r="K305" s="17" t="str">
        <f t="shared" si="16"/>
        <v>SEDUC E 16</v>
      </c>
      <c r="L305" s="348" t="e">
        <f>VLOOKUP(K305,'[3]02'!$A:$C,3,FALSE)</f>
        <v>#N/A</v>
      </c>
    </row>
    <row r="306" spans="1:12 1025:1025" ht="36" hidden="1">
      <c r="A306" s="17"/>
      <c r="B3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334" t="s">
        <v>38</v>
      </c>
      <c r="D306" s="335">
        <v>11790</v>
      </c>
      <c r="E306" s="334">
        <v>3</v>
      </c>
      <c r="F3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06" s="334">
        <f t="shared" ca="1" si="17"/>
        <v>54.48</v>
      </c>
      <c r="I306" s="90"/>
      <c r="J306" s="96"/>
      <c r="K306" s="17" t="str">
        <f t="shared" si="16"/>
        <v>SEDUC E 16</v>
      </c>
      <c r="L306" s="348" t="e">
        <f>VLOOKUP(K306,'[3]02'!$A:$C,3,FALSE)</f>
        <v>#N/A</v>
      </c>
    </row>
    <row r="307" spans="1:12 1025:1025" ht="36" hidden="1">
      <c r="A307" s="17"/>
      <c r="B3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334" t="s">
        <v>38</v>
      </c>
      <c r="D307" s="335">
        <v>444</v>
      </c>
      <c r="E307" s="334">
        <v>2</v>
      </c>
      <c r="F3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07" s="334">
        <f t="shared" ca="1" si="17"/>
        <v>39.6</v>
      </c>
      <c r="I307" s="90"/>
      <c r="J307" s="96"/>
      <c r="K307" s="17" t="str">
        <f t="shared" si="16"/>
        <v>SEDUC E 16</v>
      </c>
      <c r="L307" s="348" t="e">
        <f>VLOOKUP(K307,'[3]02'!$A:$C,3,FALSE)</f>
        <v>#N/A</v>
      </c>
    </row>
    <row r="308" spans="1:12 1025:1025" ht="24" hidden="1">
      <c r="A308" s="17"/>
      <c r="B3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334" t="s">
        <v>38</v>
      </c>
      <c r="D308" s="335">
        <v>7581</v>
      </c>
      <c r="E308" s="334">
        <v>6</v>
      </c>
      <c r="F3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08" s="334">
        <f t="shared" ca="1" si="17"/>
        <v>17.04</v>
      </c>
      <c r="I308" s="90"/>
      <c r="J308" s="96"/>
      <c r="K308" s="17" t="str">
        <f t="shared" si="16"/>
        <v>SEDUC E 16</v>
      </c>
      <c r="L308" s="348" t="e">
        <f>VLOOKUP(K308,'[3]02'!$A:$C,3,FALSE)</f>
        <v>#N/A</v>
      </c>
    </row>
    <row r="309" spans="1:12 1025:1025" ht="24" hidden="1">
      <c r="A309" s="17"/>
      <c r="B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44" t="s">
        <v>14</v>
      </c>
      <c r="D309" s="41">
        <v>88279</v>
      </c>
      <c r="E309" s="39">
        <v>1.1000000000000001</v>
      </c>
      <c r="F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09" s="39">
        <f t="shared" ca="1" si="17"/>
        <v>29.07</v>
      </c>
      <c r="I309" s="90"/>
      <c r="J309" s="96"/>
      <c r="K309" s="17" t="str">
        <f t="shared" si="16"/>
        <v>SEDUC E 16</v>
      </c>
      <c r="L309" s="348" t="e">
        <f>VLOOKUP(K309,'[3]02'!$A:$C,3,FALSE)</f>
        <v>#N/A</v>
      </c>
    </row>
    <row r="310" spans="1:12 1025:1025" hidden="1">
      <c r="A310" s="17"/>
      <c r="B3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44" t="s">
        <v>14</v>
      </c>
      <c r="D310" s="41">
        <v>88316</v>
      </c>
      <c r="E310" s="39">
        <v>1</v>
      </c>
      <c r="F3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10" s="39">
        <f t="shared" ca="1" si="17"/>
        <v>17.43</v>
      </c>
      <c r="I310" s="90"/>
      <c r="J310" s="96"/>
      <c r="K310" s="17" t="str">
        <f t="shared" si="16"/>
        <v>SEDUC E 16</v>
      </c>
      <c r="L310" s="348" t="e">
        <f>VLOOKUP(K310,'[3]02'!$A:$C,3,FALSE)</f>
        <v>#N/A</v>
      </c>
    </row>
    <row r="311" spans="1:12 1025:1025" hidden="1">
      <c r="A311" s="17"/>
      <c r="B3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44" t="s">
        <v>42</v>
      </c>
      <c r="D311" s="41">
        <v>1</v>
      </c>
      <c r="E311" s="39">
        <v>0.8</v>
      </c>
      <c r="F3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39">
        <f t="shared" ca="1" si="17"/>
        <v>0.51</v>
      </c>
      <c r="I311" s="90"/>
      <c r="J311" s="96"/>
      <c r="K311" s="17" t="str">
        <f t="shared" si="16"/>
        <v>SEDUC E 16</v>
      </c>
      <c r="L311" s="348" t="e">
        <f>VLOOKUP(K311,'[3]02'!$A:$C,3,FALSE)</f>
        <v>#N/A</v>
      </c>
    </row>
    <row r="312" spans="1:12 1025:1025" hidden="1">
      <c r="A312" s="117">
        <f ca="1">H312</f>
        <v>1261.93</v>
      </c>
      <c r="B312" s="119" t="s">
        <v>15</v>
      </c>
      <c r="C312" s="41"/>
      <c r="D312" s="41"/>
      <c r="E312" s="39"/>
      <c r="F312" s="39"/>
      <c r="G312" s="39"/>
      <c r="H312" s="72">
        <f ca="1">SUM(H294:H311)</f>
        <v>1261.93</v>
      </c>
      <c r="I312" s="90" t="str">
        <f>A292</f>
        <v>SEDUC E 16</v>
      </c>
      <c r="J312" s="110">
        <f ca="1">H312</f>
        <v>1261.93</v>
      </c>
      <c r="K312" s="17" t="str">
        <f>I312</f>
        <v>SEDUC E 16</v>
      </c>
      <c r="L312" s="348" t="e">
        <f>VLOOKUP(K312,'[3]02'!$A:$C,3,FALSE)</f>
        <v>#N/A</v>
      </c>
    </row>
    <row r="313" spans="1:12 1025:1025" ht="13.5" hidden="1">
      <c r="B313" s="120"/>
      <c r="E313" s="122"/>
      <c r="F313" s="123"/>
      <c r="G313" s="124"/>
      <c r="H313" s="137"/>
      <c r="I313" s="90"/>
      <c r="J313" s="96"/>
      <c r="K313" s="17" t="str">
        <f t="shared" si="16"/>
        <v>SEDUC E 16</v>
      </c>
      <c r="L313" s="348" t="e">
        <f>VLOOKUP(K313,'[3]02'!$A:$C,3,FALSE)</f>
        <v>#N/A</v>
      </c>
    </row>
    <row r="314" spans="1:12 1025:1025" ht="20.25" hidden="1">
      <c r="A314" s="17"/>
      <c r="B314" s="397" t="str">
        <f>A315</f>
        <v>SEDUC E 16.1</v>
      </c>
      <c r="C314" s="398"/>
      <c r="D314" s="398"/>
      <c r="E314" s="398"/>
      <c r="F314" s="398"/>
      <c r="G314" s="398"/>
      <c r="H314" s="399"/>
      <c r="I314" s="90"/>
      <c r="J314" s="96"/>
      <c r="K314" s="88" t="str">
        <f>B314</f>
        <v>SEDUC E 16.1</v>
      </c>
      <c r="L314" s="348" t="e">
        <f>VLOOKUP(K314,'[3]02'!$A:$C,3,FALSE)</f>
        <v>#N/A</v>
      </c>
      <c r="AMK314" s="17"/>
    </row>
    <row r="315" spans="1:12 1025:1025" hidden="1">
      <c r="A315" s="17" t="s">
        <v>66</v>
      </c>
      <c r="B315" s="447" t="s">
        <v>67</v>
      </c>
      <c r="C315" s="448"/>
      <c r="D315" s="448"/>
      <c r="E315" s="448"/>
      <c r="F315" s="449"/>
      <c r="G315" s="115" t="s">
        <v>5</v>
      </c>
      <c r="H315" s="265" t="s">
        <v>6</v>
      </c>
      <c r="I315" s="90"/>
      <c r="J315" s="96"/>
      <c r="K315" s="17" t="str">
        <f t="shared" ref="K315:K336" si="18">K314</f>
        <v>SEDUC E 16.1</v>
      </c>
      <c r="L315" s="348" t="e">
        <f>VLOOKUP(K315,'[3]02'!$A:$C,3,FALSE)</f>
        <v>#N/A</v>
      </c>
      <c r="AMK315" s="17"/>
    </row>
    <row r="316" spans="1:12 1025:1025" hidden="1">
      <c r="A316" s="17"/>
      <c r="B316" s="52" t="s">
        <v>7</v>
      </c>
      <c r="C316" s="54" t="s">
        <v>8</v>
      </c>
      <c r="D316" s="54" t="s">
        <v>9</v>
      </c>
      <c r="E316" s="52" t="s">
        <v>10</v>
      </c>
      <c r="F316" s="52" t="s">
        <v>11</v>
      </c>
      <c r="G316" s="116" t="s">
        <v>12</v>
      </c>
      <c r="H316" s="52" t="s">
        <v>13</v>
      </c>
      <c r="I316" s="90"/>
      <c r="J316" s="96"/>
      <c r="K316" s="17" t="str">
        <f t="shared" si="18"/>
        <v>SEDUC E 16.1</v>
      </c>
      <c r="L316" s="348" t="e">
        <f>VLOOKUP(K316,'[3]02'!$A:$C,3,FALSE)</f>
        <v>#N/A</v>
      </c>
      <c r="AMK316" s="17"/>
    </row>
    <row r="317" spans="1:12 1025:1025" ht="36" hidden="1">
      <c r="A317" s="17"/>
      <c r="B3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334" t="s">
        <v>38</v>
      </c>
      <c r="D317" s="335">
        <v>11272</v>
      </c>
      <c r="E317" s="334">
        <v>6</v>
      </c>
      <c r="F3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317" s="334">
        <f t="shared" ref="H317:H334" ca="1" si="19">ROUND(E317*G317,2)</f>
        <v>28.62</v>
      </c>
      <c r="I317" s="90"/>
      <c r="J317" s="96"/>
      <c r="K317" s="17" t="str">
        <f t="shared" si="18"/>
        <v>SEDUC E 16.1</v>
      </c>
      <c r="L317" s="348" t="e">
        <f>VLOOKUP(K317,'[3]02'!$A:$C,3,FALSE)</f>
        <v>#N/A</v>
      </c>
      <c r="AMK317" s="17"/>
    </row>
    <row r="318" spans="1:12 1025:1025" ht="24" hidden="1">
      <c r="A318" s="17"/>
      <c r="B31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334" t="s">
        <v>38</v>
      </c>
      <c r="D318" s="335">
        <v>13348</v>
      </c>
      <c r="E318" s="334">
        <v>2</v>
      </c>
      <c r="F31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18" s="334">
        <f t="shared" ca="1" si="19"/>
        <v>1.84</v>
      </c>
      <c r="I318" s="90"/>
      <c r="J318" s="96"/>
      <c r="K318" s="17" t="str">
        <f t="shared" si="18"/>
        <v>SEDUC E 16.1</v>
      </c>
      <c r="L318" s="348" t="e">
        <f>VLOOKUP(K318,'[3]02'!$A:$C,3,FALSE)</f>
        <v>#N/A</v>
      </c>
      <c r="AMK318" s="17"/>
    </row>
    <row r="319" spans="1:12 1025:1025" ht="24" hidden="1">
      <c r="A319" s="17"/>
      <c r="B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44" t="s">
        <v>20</v>
      </c>
      <c r="D319" s="35">
        <v>223</v>
      </c>
      <c r="E319" s="39">
        <v>24</v>
      </c>
      <c r="F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19" s="39">
        <f t="shared" ca="1" si="19"/>
        <v>96</v>
      </c>
      <c r="I319" s="90"/>
      <c r="J319" s="96"/>
      <c r="K319" s="17" t="str">
        <f t="shared" si="18"/>
        <v>SEDUC E 16.1</v>
      </c>
      <c r="L319" s="348" t="e">
        <f>VLOOKUP(K319,'[3]02'!$A:$C,3,FALSE)</f>
        <v>#N/A</v>
      </c>
      <c r="AMK319" s="17"/>
    </row>
    <row r="320" spans="1:12 1025:1025" ht="24" hidden="1">
      <c r="A320" s="17"/>
      <c r="B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44" t="s">
        <v>20</v>
      </c>
      <c r="D320" s="35">
        <v>10614</v>
      </c>
      <c r="E320" s="39">
        <v>3</v>
      </c>
      <c r="F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20" s="39">
        <f t="shared" ca="1" si="19"/>
        <v>12.12</v>
      </c>
      <c r="I320" s="90"/>
      <c r="J320" s="96"/>
      <c r="K320" s="17" t="str">
        <f t="shared" si="18"/>
        <v>SEDUC E 16.1</v>
      </c>
      <c r="L320" s="348" t="e">
        <f>VLOOKUP(K320,'[3]02'!$A:$C,3,FALSE)</f>
        <v>#N/A</v>
      </c>
      <c r="AMK320" s="17"/>
    </row>
    <row r="321" spans="1:12 1025:1025" hidden="1">
      <c r="A321" s="17"/>
      <c r="B3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44" t="s">
        <v>34</v>
      </c>
      <c r="D321" s="41" t="s">
        <v>53</v>
      </c>
      <c r="E321" s="39">
        <v>4</v>
      </c>
      <c r="F3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39">
        <f t="shared" ca="1" si="19"/>
        <v>170</v>
      </c>
      <c r="I321" s="90"/>
      <c r="J321" s="96"/>
      <c r="K321" s="17" t="str">
        <f t="shared" si="18"/>
        <v>SEDUC E 16.1</v>
      </c>
      <c r="L321" s="348" t="e">
        <f>VLOOKUP(K321,'[3]02'!$A:$C,3,FALSE)</f>
        <v>#N/A</v>
      </c>
      <c r="AMK321" s="17"/>
    </row>
    <row r="322" spans="1:12 1025:1025" hidden="1">
      <c r="A322" s="17"/>
      <c r="B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44" t="s">
        <v>20</v>
      </c>
      <c r="D322" s="35">
        <v>958</v>
      </c>
      <c r="E322" s="39">
        <f>0.04*2.4</f>
        <v>9.6000000000000002E-2</v>
      </c>
      <c r="F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39">
        <f t="shared" ca="1" si="19"/>
        <v>5.04</v>
      </c>
      <c r="I322" s="90"/>
      <c r="J322" s="96"/>
      <c r="K322" s="17" t="str">
        <f t="shared" si="18"/>
        <v>SEDUC E 16.1</v>
      </c>
      <c r="L322" s="348" t="e">
        <f>VLOOKUP(K322,'[3]02'!$A:$C,3,FALSE)</f>
        <v>#N/A</v>
      </c>
      <c r="AMK322" s="17"/>
    </row>
    <row r="323" spans="1:12 1025:1025" ht="24" hidden="1">
      <c r="A323" s="17"/>
      <c r="B3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334" t="s">
        <v>38</v>
      </c>
      <c r="D323" s="335">
        <v>407</v>
      </c>
      <c r="E323" s="334">
        <f>0.03*2.4</f>
        <v>7.1999999999999995E-2</v>
      </c>
      <c r="F3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323" s="334">
        <f t="shared" ca="1" si="19"/>
        <v>4.3600000000000003</v>
      </c>
      <c r="I323" s="90"/>
      <c r="J323" s="96"/>
      <c r="K323" s="17" t="str">
        <f t="shared" si="18"/>
        <v>SEDUC E 16.1</v>
      </c>
      <c r="L323" s="348" t="e">
        <f>VLOOKUP(K323,'[3]02'!$A:$C,3,FALSE)</f>
        <v>#N/A</v>
      </c>
      <c r="AMK323" s="17"/>
    </row>
    <row r="324" spans="1:12 1025:1025" hidden="1">
      <c r="A324" s="17"/>
      <c r="B3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44" t="s">
        <v>20</v>
      </c>
      <c r="D324" s="35">
        <v>2524</v>
      </c>
      <c r="E324" s="39">
        <v>12</v>
      </c>
      <c r="F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4" s="39">
        <f t="shared" ca="1" si="19"/>
        <v>1212</v>
      </c>
      <c r="I324" s="90"/>
      <c r="J324" s="96"/>
      <c r="K324" s="17" t="str">
        <f t="shared" si="18"/>
        <v>SEDUC E 16.1</v>
      </c>
      <c r="L324" s="348" t="e">
        <f>VLOOKUP(K324,'[3]02'!$A:$C,3,FALSE)</f>
        <v>#N/A</v>
      </c>
      <c r="AMK324" s="17"/>
    </row>
    <row r="325" spans="1:12 1025:1025" ht="24" hidden="1">
      <c r="A325" s="17"/>
      <c r="B3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334" t="s">
        <v>38</v>
      </c>
      <c r="D325" s="338">
        <v>3393</v>
      </c>
      <c r="E325" s="334">
        <v>4</v>
      </c>
      <c r="F3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325" s="334">
        <f t="shared" ca="1" si="19"/>
        <v>1057.04</v>
      </c>
      <c r="I325" s="90"/>
      <c r="J325" s="96"/>
      <c r="K325" s="17" t="str">
        <f t="shared" si="18"/>
        <v>SEDUC E 16.1</v>
      </c>
      <c r="L325" s="348" t="e">
        <f>VLOOKUP(K325,'[3]02'!$A:$C,3,FALSE)</f>
        <v>#N/A</v>
      </c>
      <c r="AMK325" s="17"/>
    </row>
    <row r="326" spans="1:12 1025:1025" hidden="1">
      <c r="A326" s="17"/>
      <c r="B3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44" t="s">
        <v>20</v>
      </c>
      <c r="D326" s="35">
        <v>1683</v>
      </c>
      <c r="E326" s="39">
        <v>2</v>
      </c>
      <c r="F3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6" s="39">
        <f t="shared" ca="1" si="19"/>
        <v>46.6</v>
      </c>
      <c r="I326" s="90"/>
      <c r="J326" s="96"/>
      <c r="K326" s="17" t="str">
        <f t="shared" si="18"/>
        <v>SEDUC E 16.1</v>
      </c>
      <c r="L326" s="348" t="e">
        <f>VLOOKUP(K326,'[3]02'!$A:$C,3,FALSE)</f>
        <v>#N/A</v>
      </c>
      <c r="AMK326" s="17"/>
    </row>
    <row r="327" spans="1:12 1025:1025" ht="36" hidden="1">
      <c r="A327" s="17"/>
      <c r="B3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334" t="s">
        <v>38</v>
      </c>
      <c r="D327" s="335">
        <v>11790</v>
      </c>
      <c r="E327" s="334">
        <v>2</v>
      </c>
      <c r="F3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7" s="334">
        <f t="shared" ca="1" si="19"/>
        <v>36.32</v>
      </c>
      <c r="I327" s="90"/>
      <c r="J327" s="96"/>
      <c r="K327" s="17" t="str">
        <f t="shared" si="18"/>
        <v>SEDUC E 16.1</v>
      </c>
      <c r="L327" s="348" t="e">
        <f>VLOOKUP(K327,'[3]02'!$A:$C,3,FALSE)</f>
        <v>#N/A</v>
      </c>
      <c r="AMK327" s="17"/>
    </row>
    <row r="328" spans="1:12 1025:1025" hidden="1">
      <c r="A328" s="17"/>
      <c r="B3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44" t="s">
        <v>20</v>
      </c>
      <c r="D328" s="35">
        <v>1683</v>
      </c>
      <c r="E328" s="39">
        <v>3</v>
      </c>
      <c r="F3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8" s="39">
        <f t="shared" ca="1" si="19"/>
        <v>69.900000000000006</v>
      </c>
      <c r="I328" s="90"/>
      <c r="J328" s="96"/>
      <c r="K328" s="17" t="str">
        <f t="shared" si="18"/>
        <v>SEDUC E 16.1</v>
      </c>
      <c r="L328" s="348" t="e">
        <f>VLOOKUP(K328,'[3]02'!$A:$C,3,FALSE)</f>
        <v>#N/A</v>
      </c>
      <c r="AMK328" s="17"/>
    </row>
    <row r="329" spans="1:12 1025:1025" ht="36" hidden="1">
      <c r="A329" s="17"/>
      <c r="B32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334" t="s">
        <v>38</v>
      </c>
      <c r="D329" s="335">
        <v>11790</v>
      </c>
      <c r="E329" s="334">
        <v>3</v>
      </c>
      <c r="F32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329" s="334">
        <f t="shared" ca="1" si="19"/>
        <v>54.48</v>
      </c>
      <c r="I329" s="90"/>
      <c r="J329" s="96"/>
      <c r="K329" s="17" t="str">
        <f t="shared" si="18"/>
        <v>SEDUC E 16.1</v>
      </c>
      <c r="L329" s="348" t="e">
        <f>VLOOKUP(K329,'[3]02'!$A:$C,3,FALSE)</f>
        <v>#N/A</v>
      </c>
      <c r="AMK329" s="17"/>
    </row>
    <row r="330" spans="1:12 1025:1025" ht="36" hidden="1">
      <c r="A330" s="17"/>
      <c r="B3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334" t="s">
        <v>38</v>
      </c>
      <c r="D330" s="335">
        <v>444</v>
      </c>
      <c r="E330" s="334">
        <v>2</v>
      </c>
      <c r="F3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30" s="334">
        <f t="shared" ca="1" si="19"/>
        <v>39.6</v>
      </c>
      <c r="I330" s="90"/>
      <c r="J330" s="96"/>
      <c r="K330" s="17" t="str">
        <f t="shared" si="18"/>
        <v>SEDUC E 16.1</v>
      </c>
      <c r="L330" s="348" t="e">
        <f>VLOOKUP(K330,'[3]02'!$A:$C,3,FALSE)</f>
        <v>#N/A</v>
      </c>
      <c r="AMK330" s="17"/>
    </row>
    <row r="331" spans="1:12 1025:1025" ht="24" hidden="1">
      <c r="A331" s="17"/>
      <c r="B3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334" t="s">
        <v>38</v>
      </c>
      <c r="D331" s="335">
        <v>7581</v>
      </c>
      <c r="E331" s="334">
        <v>6</v>
      </c>
      <c r="F3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31" s="334">
        <f t="shared" ca="1" si="19"/>
        <v>17.04</v>
      </c>
      <c r="I331" s="90"/>
      <c r="J331" s="96"/>
      <c r="K331" s="17" t="str">
        <f t="shared" si="18"/>
        <v>SEDUC E 16.1</v>
      </c>
      <c r="L331" s="348" t="e">
        <f>VLOOKUP(K331,'[3]02'!$A:$C,3,FALSE)</f>
        <v>#N/A</v>
      </c>
      <c r="AMK331" s="17"/>
    </row>
    <row r="332" spans="1:12 1025:1025" ht="24" hidden="1">
      <c r="A332" s="17"/>
      <c r="B3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44" t="s">
        <v>14</v>
      </c>
      <c r="D332" s="41">
        <v>88279</v>
      </c>
      <c r="E332" s="39">
        <v>1.1000000000000001</v>
      </c>
      <c r="F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32" s="39">
        <f t="shared" ca="1" si="19"/>
        <v>29.07</v>
      </c>
      <c r="I332" s="90"/>
      <c r="J332" s="96"/>
      <c r="K332" s="17" t="str">
        <f t="shared" si="18"/>
        <v>SEDUC E 16.1</v>
      </c>
      <c r="L332" s="348" t="e">
        <f>VLOOKUP(K332,'[3]02'!$A:$C,3,FALSE)</f>
        <v>#N/A</v>
      </c>
      <c r="AMK332" s="17"/>
    </row>
    <row r="333" spans="1:12 1025:1025" hidden="1">
      <c r="A333" s="17"/>
      <c r="B3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44" t="s">
        <v>14</v>
      </c>
      <c r="D333" s="41">
        <v>88316</v>
      </c>
      <c r="E333" s="39">
        <v>1</v>
      </c>
      <c r="F3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33" s="39">
        <f t="shared" ca="1" si="19"/>
        <v>17.43</v>
      </c>
      <c r="I333" s="90"/>
      <c r="J333" s="96"/>
      <c r="K333" s="17" t="str">
        <f t="shared" si="18"/>
        <v>SEDUC E 16.1</v>
      </c>
      <c r="L333" s="348" t="e">
        <f>VLOOKUP(K333,'[3]02'!$A:$C,3,FALSE)</f>
        <v>#N/A</v>
      </c>
      <c r="AMK333" s="17"/>
    </row>
    <row r="334" spans="1:12 1025:1025" hidden="1">
      <c r="A334" s="17"/>
      <c r="B3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44" t="s">
        <v>42</v>
      </c>
      <c r="D334" s="41">
        <v>1</v>
      </c>
      <c r="E334" s="39">
        <v>0.8</v>
      </c>
      <c r="F3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39">
        <f t="shared" ca="1" si="19"/>
        <v>0.51</v>
      </c>
      <c r="I334" s="90"/>
      <c r="J334" s="96"/>
      <c r="K334" s="17" t="str">
        <f t="shared" si="18"/>
        <v>SEDUC E 16.1</v>
      </c>
      <c r="L334" s="348" t="e">
        <f>VLOOKUP(K334,'[3]02'!$A:$C,3,FALSE)</f>
        <v>#N/A</v>
      </c>
      <c r="AMK334" s="17"/>
    </row>
    <row r="335" spans="1:12 1025:1025" hidden="1">
      <c r="A335" s="117">
        <f ca="1">H335</f>
        <v>2897.9700000000003</v>
      </c>
      <c r="B335" s="119" t="s">
        <v>15</v>
      </c>
      <c r="C335" s="41"/>
      <c r="D335" s="41"/>
      <c r="E335" s="39"/>
      <c r="F335" s="39"/>
      <c r="G335" s="39"/>
      <c r="H335" s="72">
        <f ca="1">SUM(H317:H334)</f>
        <v>2897.9700000000003</v>
      </c>
      <c r="I335" s="90" t="str">
        <f>A315</f>
        <v>SEDUC E 16.1</v>
      </c>
      <c r="J335" s="110">
        <f ca="1">H335</f>
        <v>2897.9700000000003</v>
      </c>
      <c r="K335" s="17" t="str">
        <f>I335</f>
        <v>SEDUC E 16.1</v>
      </c>
      <c r="L335" s="348" t="e">
        <f>VLOOKUP(K335,'[3]02'!$A:$C,3,FALSE)</f>
        <v>#N/A</v>
      </c>
      <c r="AMK335" s="17"/>
    </row>
    <row r="336" spans="1:12 1025:1025" ht="13.5" hidden="1">
      <c r="B336" s="120"/>
      <c r="E336" s="122"/>
      <c r="F336" s="123"/>
      <c r="G336" s="124"/>
      <c r="H336" s="137"/>
      <c r="I336" s="90"/>
      <c r="J336" s="96"/>
      <c r="K336" s="17" t="str">
        <f t="shared" si="18"/>
        <v>SEDUC E 16.1</v>
      </c>
      <c r="L336" s="348" t="e">
        <f>VLOOKUP(K336,'[3]02'!$A:$C,3,FALSE)</f>
        <v>#N/A</v>
      </c>
      <c r="AMK336" s="17"/>
    </row>
    <row r="337" spans="1:12 1025:1025" ht="20.25" hidden="1">
      <c r="A337" s="17"/>
      <c r="B337" s="397" t="str">
        <f>A338</f>
        <v>SEDUC E 17</v>
      </c>
      <c r="C337" s="398"/>
      <c r="D337" s="398"/>
      <c r="E337" s="398"/>
      <c r="F337" s="398"/>
      <c r="G337" s="398"/>
      <c r="H337" s="399"/>
      <c r="I337" s="90"/>
      <c r="J337" s="96"/>
      <c r="K337" s="88" t="str">
        <f>B337</f>
        <v>SEDUC E 17</v>
      </c>
      <c r="L337" s="348" t="e">
        <f>VLOOKUP(K337,'[3]02'!$A:$C,3,FALSE)</f>
        <v>#N/A</v>
      </c>
      <c r="AMK337" s="17"/>
    </row>
    <row r="338" spans="1:12 1025:1025" hidden="1">
      <c r="A338" s="29" t="s">
        <v>68</v>
      </c>
      <c r="B338" s="409" t="s">
        <v>69</v>
      </c>
      <c r="C338" s="410"/>
      <c r="D338" s="410"/>
      <c r="E338" s="410"/>
      <c r="F338" s="410"/>
      <c r="G338" s="115" t="s">
        <v>5</v>
      </c>
      <c r="H338" s="266" t="s">
        <v>6</v>
      </c>
      <c r="I338" s="90"/>
      <c r="J338" s="96"/>
      <c r="K338" s="17" t="str">
        <f t="shared" ref="K338:K365" si="20">K337</f>
        <v>SEDUC E 17</v>
      </c>
      <c r="L338" s="348" t="e">
        <f>VLOOKUP(K338,'[3]02'!$A:$C,3,FALSE)</f>
        <v>#N/A</v>
      </c>
    </row>
    <row r="339" spans="1:12 1025:1025" hidden="1">
      <c r="B339" s="52" t="s">
        <v>7</v>
      </c>
      <c r="C339" s="54" t="s">
        <v>8</v>
      </c>
      <c r="D339" s="54" t="s">
        <v>9</v>
      </c>
      <c r="E339" s="52" t="s">
        <v>10</v>
      </c>
      <c r="F339" s="52" t="s">
        <v>11</v>
      </c>
      <c r="G339" s="116" t="s">
        <v>12</v>
      </c>
      <c r="H339" s="53" t="s">
        <v>13</v>
      </c>
      <c r="I339" s="90"/>
      <c r="J339" s="96"/>
      <c r="K339" s="17" t="str">
        <f t="shared" si="20"/>
        <v>SEDUC E 17</v>
      </c>
      <c r="L339" s="348" t="e">
        <f>VLOOKUP(K339,'[3]02'!$A:$C,3,FALSE)</f>
        <v>#N/A</v>
      </c>
    </row>
    <row r="340" spans="1:12 1025:1025" hidden="1">
      <c r="B3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44" t="s">
        <v>20</v>
      </c>
      <c r="D340" s="41">
        <v>155</v>
      </c>
      <c r="E340" s="39">
        <v>1</v>
      </c>
      <c r="F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39">
        <f t="shared" ref="H340:H363" ca="1" si="21">ROUND(E340*G340,2)</f>
        <v>11.88</v>
      </c>
      <c r="I340" s="90"/>
      <c r="J340" s="96"/>
      <c r="K340" s="17" t="str">
        <f t="shared" si="20"/>
        <v>SEDUC E 17</v>
      </c>
      <c r="L340" s="348" t="e">
        <f>VLOOKUP(K340,'[3]02'!$A:$C,3,FALSE)</f>
        <v>#N/A</v>
      </c>
    </row>
    <row r="341" spans="1:12 1025:1025" ht="24" hidden="1">
      <c r="B3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334" t="s">
        <v>38</v>
      </c>
      <c r="D341" s="335">
        <v>13348</v>
      </c>
      <c r="E341" s="334">
        <v>1</v>
      </c>
      <c r="F3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41" s="334">
        <f t="shared" ca="1" si="21"/>
        <v>0.92</v>
      </c>
      <c r="I341" s="90"/>
      <c r="J341" s="96"/>
      <c r="K341" s="17" t="str">
        <f t="shared" si="20"/>
        <v>SEDUC E 17</v>
      </c>
      <c r="L341" s="348" t="e">
        <f>VLOOKUP(K341,'[3]02'!$A:$C,3,FALSE)</f>
        <v>#N/A</v>
      </c>
    </row>
    <row r="342" spans="1:12 1025:1025" ht="24" hidden="1">
      <c r="B3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334" t="s">
        <v>38</v>
      </c>
      <c r="D342" s="335">
        <v>379</v>
      </c>
      <c r="E342" s="334">
        <v>7</v>
      </c>
      <c r="F3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42" s="334">
        <f t="shared" ca="1" si="21"/>
        <v>5.67</v>
      </c>
      <c r="I342" s="90"/>
      <c r="J342" s="96"/>
      <c r="K342" s="17" t="str">
        <f t="shared" si="20"/>
        <v>SEDUC E 17</v>
      </c>
      <c r="L342" s="348" t="e">
        <f>VLOOKUP(K342,'[3]02'!$A:$C,3,FALSE)</f>
        <v>#N/A</v>
      </c>
    </row>
    <row r="343" spans="1:12 1025:1025" hidden="1">
      <c r="B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44" t="s">
        <v>20</v>
      </c>
      <c r="D343" s="41">
        <v>4634</v>
      </c>
      <c r="E343" s="39">
        <v>1</v>
      </c>
      <c r="F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3" s="39">
        <f t="shared" ca="1" si="21"/>
        <v>198</v>
      </c>
      <c r="I343" s="90"/>
      <c r="J343" s="96"/>
      <c r="K343" s="17" t="str">
        <f t="shared" si="20"/>
        <v>SEDUC E 17</v>
      </c>
      <c r="L343" s="348" t="e">
        <f>VLOOKUP(K343,'[3]02'!$A:$C,3,FALSE)</f>
        <v>#N/A</v>
      </c>
    </row>
    <row r="344" spans="1:12 1025:1025" ht="24" hidden="1">
      <c r="B3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334" t="s">
        <v>38</v>
      </c>
      <c r="D344" s="335">
        <v>568</v>
      </c>
      <c r="E344" s="334">
        <v>1</v>
      </c>
      <c r="F3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344" s="334">
        <f t="shared" ca="1" si="21"/>
        <v>80.930000000000007</v>
      </c>
      <c r="I344" s="147"/>
      <c r="J344" s="96"/>
      <c r="K344" s="17" t="str">
        <f t="shared" si="20"/>
        <v>SEDUC E 17</v>
      </c>
      <c r="L344" s="348" t="e">
        <f>VLOOKUP(K344,'[3]02'!$A:$C,3,FALSE)</f>
        <v>#N/A</v>
      </c>
    </row>
    <row r="345" spans="1:12 1025:1025" hidden="1">
      <c r="B3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44" t="s">
        <v>34</v>
      </c>
      <c r="D345" s="41" t="s">
        <v>58</v>
      </c>
      <c r="E345" s="39">
        <v>3</v>
      </c>
      <c r="F3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39">
        <f t="shared" ca="1" si="21"/>
        <v>18.36</v>
      </c>
      <c r="I345" s="90"/>
      <c r="J345" s="96"/>
      <c r="K345" s="17" t="str">
        <f t="shared" si="20"/>
        <v>SEDUC E 17</v>
      </c>
      <c r="L345" s="348" t="e">
        <f>VLOOKUP(K345,'[3]02'!$A:$C,3,FALSE)</f>
        <v>#N/A</v>
      </c>
    </row>
    <row r="346" spans="1:12 1025:1025" hidden="1">
      <c r="B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44" t="s">
        <v>20</v>
      </c>
      <c r="D346" s="41">
        <v>393</v>
      </c>
      <c r="E346" s="39">
        <f>0.2*15</f>
        <v>3</v>
      </c>
      <c r="F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39">
        <f t="shared" ca="1" si="21"/>
        <v>181.5</v>
      </c>
      <c r="I346" s="90"/>
      <c r="J346" s="96"/>
      <c r="K346" s="17" t="str">
        <f t="shared" si="20"/>
        <v>SEDUC E 17</v>
      </c>
      <c r="L346" s="348" t="e">
        <f>VLOOKUP(K346,'[3]02'!$A:$C,3,FALSE)</f>
        <v>#N/A</v>
      </c>
    </row>
    <row r="347" spans="1:12 1025:1025" hidden="1">
      <c r="B347"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47" s="334" t="s">
        <v>38</v>
      </c>
      <c r="D347" s="335">
        <v>5047</v>
      </c>
      <c r="E347" s="334">
        <v>3</v>
      </c>
      <c r="F347"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47"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47" s="334" t="e">
        <f t="shared" ca="1" si="21"/>
        <v>#N/A</v>
      </c>
      <c r="I347" s="90"/>
      <c r="J347" s="96"/>
      <c r="K347" s="17" t="str">
        <f t="shared" si="20"/>
        <v>SEDUC E 17</v>
      </c>
      <c r="L347" s="348" t="e">
        <f>VLOOKUP(K347,'[3]02'!$A:$C,3,FALSE)</f>
        <v>#N/A</v>
      </c>
    </row>
    <row r="348" spans="1:12 1025:1025" ht="24" hidden="1">
      <c r="B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44" t="s">
        <v>20</v>
      </c>
      <c r="D348" s="41">
        <v>10614</v>
      </c>
      <c r="E348" s="39">
        <v>3</v>
      </c>
      <c r="F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48" s="39">
        <f t="shared" ca="1" si="21"/>
        <v>12.12</v>
      </c>
      <c r="I348" s="90"/>
      <c r="J348" s="96"/>
      <c r="K348" s="17" t="str">
        <f t="shared" si="20"/>
        <v>SEDUC E 17</v>
      </c>
      <c r="L348" s="348" t="e">
        <f>VLOOKUP(K348,'[3]02'!$A:$C,3,FALSE)</f>
        <v>#N/A</v>
      </c>
    </row>
    <row r="349" spans="1:12 1025:1025" ht="36" hidden="1">
      <c r="B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44" t="s">
        <v>20</v>
      </c>
      <c r="D349" s="41">
        <v>9720</v>
      </c>
      <c r="E349" s="39">
        <v>3</v>
      </c>
      <c r="F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49" s="39">
        <f t="shared" ca="1" si="21"/>
        <v>163.5</v>
      </c>
      <c r="I349" s="90"/>
      <c r="J349" s="96"/>
      <c r="K349" s="17" t="str">
        <f t="shared" si="20"/>
        <v>SEDUC E 17</v>
      </c>
      <c r="L349" s="348" t="e">
        <f>VLOOKUP(K349,'[3]02'!$A:$C,3,FALSE)</f>
        <v>#N/A</v>
      </c>
    </row>
    <row r="350" spans="1:12 1025:1025" hidden="1">
      <c r="B3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44" t="s">
        <v>20</v>
      </c>
      <c r="D350" s="41">
        <v>3541</v>
      </c>
      <c r="E350" s="39">
        <v>1</v>
      </c>
      <c r="F3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39">
        <f t="shared" ca="1" si="21"/>
        <v>153.5</v>
      </c>
      <c r="I350" s="90"/>
      <c r="J350" s="96"/>
      <c r="K350" s="17" t="str">
        <f t="shared" si="20"/>
        <v>SEDUC E 17</v>
      </c>
      <c r="L350" s="348" t="e">
        <f>VLOOKUP(K350,'[3]02'!$A:$C,3,FALSE)</f>
        <v>#N/A</v>
      </c>
    </row>
    <row r="351" spans="1:12 1025:1025" hidden="1">
      <c r="B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44" t="s">
        <v>34</v>
      </c>
      <c r="D351" s="41" t="s">
        <v>59</v>
      </c>
      <c r="E351" s="39">
        <v>1.5</v>
      </c>
      <c r="F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39">
        <f t="shared" ca="1" si="21"/>
        <v>11.1</v>
      </c>
      <c r="I351" s="90"/>
      <c r="J351" s="96"/>
      <c r="K351" s="17" t="str">
        <f t="shared" si="20"/>
        <v>SEDUC E 17</v>
      </c>
      <c r="L351" s="348" t="e">
        <f>VLOOKUP(K351,'[3]02'!$A:$C,3,FALSE)</f>
        <v>#N/A</v>
      </c>
    </row>
    <row r="352" spans="1:12 1025:1025" ht="24" hidden="1">
      <c r="B3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334" t="s">
        <v>38</v>
      </c>
      <c r="D352" s="335">
        <v>20111</v>
      </c>
      <c r="E352" s="334">
        <v>1</v>
      </c>
      <c r="F3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52" s="334">
        <f t="shared" ca="1" si="21"/>
        <v>12.53</v>
      </c>
      <c r="I352" s="90"/>
      <c r="J352" s="96"/>
      <c r="K352" s="17" t="str">
        <f t="shared" si="20"/>
        <v>SEDUC E 17</v>
      </c>
      <c r="L352" s="348" t="e">
        <f>VLOOKUP(K352,'[3]02'!$A:$C,3,FALSE)</f>
        <v>#N/A</v>
      </c>
    </row>
    <row r="353" spans="1:12 1025:1025" hidden="1">
      <c r="B3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44" t="s">
        <v>34</v>
      </c>
      <c r="D353" s="41" t="s">
        <v>49</v>
      </c>
      <c r="E353" s="39">
        <v>3</v>
      </c>
      <c r="F3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39">
        <f t="shared" ca="1" si="21"/>
        <v>31.65</v>
      </c>
      <c r="I353" s="90"/>
      <c r="J353" s="96"/>
      <c r="K353" s="17" t="str">
        <f t="shared" si="20"/>
        <v>SEDUC E 17</v>
      </c>
      <c r="L353" s="348" t="e">
        <f>VLOOKUP(K353,'[3]02'!$A:$C,3,FALSE)</f>
        <v>#N/A</v>
      </c>
    </row>
    <row r="354" spans="1:12 1025:1025" ht="24" hidden="1">
      <c r="B3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334" t="s">
        <v>38</v>
      </c>
      <c r="D354" s="335">
        <v>4276</v>
      </c>
      <c r="E354" s="334">
        <v>3</v>
      </c>
      <c r="F3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54" s="334">
        <f t="shared" ca="1" si="21"/>
        <v>530.25</v>
      </c>
      <c r="I354" s="90"/>
      <c r="J354" s="96"/>
      <c r="K354" s="17" t="str">
        <f t="shared" si="20"/>
        <v>SEDUC E 17</v>
      </c>
      <c r="L354" s="348" t="e">
        <f>VLOOKUP(K354,'[3]02'!$A:$C,3,FALSE)</f>
        <v>#N/A</v>
      </c>
    </row>
    <row r="355" spans="1:12 1025:1025" ht="48" hidden="1">
      <c r="B3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334" t="s">
        <v>38</v>
      </c>
      <c r="D355" s="335">
        <v>3378</v>
      </c>
      <c r="E355" s="334">
        <v>3</v>
      </c>
      <c r="F3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55" s="334">
        <f t="shared" ca="1" si="21"/>
        <v>314.45999999999998</v>
      </c>
      <c r="I355" s="90"/>
      <c r="J355" s="96"/>
      <c r="K355" s="17" t="str">
        <f t="shared" si="20"/>
        <v>SEDUC E 17</v>
      </c>
      <c r="L355" s="348" t="e">
        <f>VLOOKUP(K355,'[3]02'!$A:$C,3,FALSE)</f>
        <v>#N/A</v>
      </c>
    </row>
    <row r="356" spans="1:12 1025:1025" hidden="1">
      <c r="B3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44" t="s">
        <v>20</v>
      </c>
      <c r="D356" s="41">
        <v>2524</v>
      </c>
      <c r="E356" s="39">
        <v>3</v>
      </c>
      <c r="F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6" s="39">
        <f t="shared" ca="1" si="21"/>
        <v>303</v>
      </c>
      <c r="I356" s="90"/>
      <c r="J356" s="96"/>
      <c r="K356" s="17" t="str">
        <f t="shared" si="20"/>
        <v>SEDUC E 17</v>
      </c>
      <c r="L356" s="348" t="e">
        <f>VLOOKUP(K356,'[3]02'!$A:$C,3,FALSE)</f>
        <v>#N/A</v>
      </c>
    </row>
    <row r="357" spans="1:12 1025:1025" hidden="1">
      <c r="B3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44" t="s">
        <v>34</v>
      </c>
      <c r="D357" s="41" t="s">
        <v>48</v>
      </c>
      <c r="E357" s="39">
        <v>3</v>
      </c>
      <c r="F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39">
        <f t="shared" ca="1" si="21"/>
        <v>24.21</v>
      </c>
      <c r="I357" s="90"/>
      <c r="J357" s="96"/>
      <c r="K357" s="17" t="str">
        <f t="shared" si="20"/>
        <v>SEDUC E 17</v>
      </c>
      <c r="L357" s="348" t="e">
        <f>VLOOKUP(K357,'[3]02'!$A:$C,3,FALSE)</f>
        <v>#N/A</v>
      </c>
    </row>
    <row r="358" spans="1:12 1025:1025" hidden="1">
      <c r="B3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44" t="s">
        <v>34</v>
      </c>
      <c r="D358" s="41" t="s">
        <v>47</v>
      </c>
      <c r="E358" s="39">
        <v>4</v>
      </c>
      <c r="F3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39">
        <f t="shared" ca="1" si="21"/>
        <v>37.28</v>
      </c>
      <c r="I358" s="90"/>
      <c r="J358" s="96"/>
      <c r="K358" s="17" t="str">
        <f t="shared" si="20"/>
        <v>SEDUC E 17</v>
      </c>
      <c r="L358" s="348" t="e">
        <f>VLOOKUP(K358,'[3]02'!$A:$C,3,FALSE)</f>
        <v>#N/A</v>
      </c>
    </row>
    <row r="359" spans="1:12 1025:1025" ht="36" hidden="1">
      <c r="B35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334" t="s">
        <v>38</v>
      </c>
      <c r="D359" s="335">
        <v>441</v>
      </c>
      <c r="E359" s="334">
        <v>2</v>
      </c>
      <c r="F35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59" s="334">
        <f t="shared" ca="1" si="21"/>
        <v>13.48</v>
      </c>
      <c r="I359" s="90"/>
      <c r="J359" s="96"/>
      <c r="K359" s="17" t="str">
        <f t="shared" si="20"/>
        <v>SEDUC E 17</v>
      </c>
      <c r="L359" s="348" t="e">
        <f>VLOOKUP(K359,'[3]02'!$A:$C,3,FALSE)</f>
        <v>#N/A</v>
      </c>
    </row>
    <row r="360" spans="1:12 1025:1025" ht="24" hidden="1">
      <c r="B3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334" t="s">
        <v>38</v>
      </c>
      <c r="D360" s="335">
        <v>7581</v>
      </c>
      <c r="E360" s="334">
        <v>1</v>
      </c>
      <c r="F3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60" s="334">
        <f t="shared" ca="1" si="21"/>
        <v>2.84</v>
      </c>
      <c r="I360" s="90"/>
      <c r="J360" s="96"/>
      <c r="K360" s="17" t="str">
        <f t="shared" si="20"/>
        <v>SEDUC E 17</v>
      </c>
      <c r="L360" s="348" t="e">
        <f>VLOOKUP(K360,'[3]02'!$A:$C,3,FALSE)</f>
        <v>#N/A</v>
      </c>
    </row>
    <row r="361" spans="1:12 1025:1025" ht="24" hidden="1">
      <c r="B3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44" t="s">
        <v>14</v>
      </c>
      <c r="D361" s="41">
        <v>88279</v>
      </c>
      <c r="E361" s="39">
        <v>1.1000000000000001</v>
      </c>
      <c r="F3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61" s="39">
        <f t="shared" ca="1" si="21"/>
        <v>29.07</v>
      </c>
      <c r="I361" s="90"/>
      <c r="J361" s="96"/>
      <c r="K361" s="17" t="str">
        <f t="shared" si="20"/>
        <v>SEDUC E 17</v>
      </c>
      <c r="L361" s="348" t="e">
        <f>VLOOKUP(K361,'[3]02'!$A:$C,3,FALSE)</f>
        <v>#N/A</v>
      </c>
    </row>
    <row r="362" spans="1:12 1025:1025" hidden="1">
      <c r="B3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44" t="s">
        <v>14</v>
      </c>
      <c r="D362" s="41">
        <v>88316</v>
      </c>
      <c r="E362" s="39">
        <v>1</v>
      </c>
      <c r="F3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2" s="39">
        <f t="shared" ca="1" si="21"/>
        <v>17.43</v>
      </c>
      <c r="I362" s="90"/>
      <c r="J362" s="96"/>
      <c r="K362" s="17" t="str">
        <f t="shared" si="20"/>
        <v>SEDUC E 17</v>
      </c>
      <c r="L362" s="348" t="e">
        <f>VLOOKUP(K362,'[3]02'!$A:$C,3,FALSE)</f>
        <v>#N/A</v>
      </c>
    </row>
    <row r="363" spans="1:12 1025:1025" hidden="1">
      <c r="B3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44" t="s">
        <v>42</v>
      </c>
      <c r="D363" s="41">
        <v>1</v>
      </c>
      <c r="E363" s="39">
        <v>0.8</v>
      </c>
      <c r="F3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39">
        <f t="shared" ca="1" si="21"/>
        <v>0.51</v>
      </c>
      <c r="I363" s="90"/>
      <c r="J363" s="96"/>
      <c r="K363" s="17" t="str">
        <f t="shared" si="20"/>
        <v>SEDUC E 17</v>
      </c>
      <c r="L363" s="348" t="e">
        <f>VLOOKUP(K363,'[3]02'!$A:$C,3,FALSE)</f>
        <v>#N/A</v>
      </c>
    </row>
    <row r="364" spans="1:12 1025:1025" hidden="1">
      <c r="A364" s="42" t="e">
        <f ca="1">H364</f>
        <v>#N/A</v>
      </c>
      <c r="B364" s="138" t="s">
        <v>15</v>
      </c>
      <c r="C364" s="139"/>
      <c r="D364" s="139"/>
      <c r="E364" s="140"/>
      <c r="F364" s="140"/>
      <c r="G364" s="140"/>
      <c r="H364" s="141" t="e">
        <f ca="1">SUM(H340:H363)</f>
        <v>#N/A</v>
      </c>
      <c r="I364" s="90" t="str">
        <f>A338</f>
        <v>SEDUC E 17</v>
      </c>
      <c r="J364" s="110" t="e">
        <f ca="1">H364</f>
        <v>#N/A</v>
      </c>
      <c r="K364" s="17" t="str">
        <f>I364</f>
        <v>SEDUC E 17</v>
      </c>
      <c r="L364" s="348" t="e">
        <f>VLOOKUP(K364,'[3]02'!$A:$C,3,FALSE)</f>
        <v>#N/A</v>
      </c>
    </row>
    <row r="365" spans="1:12 1025:1025" hidden="1">
      <c r="A365" s="17"/>
      <c r="B365" s="142"/>
      <c r="C365" s="143"/>
      <c r="D365" s="143"/>
      <c r="E365" s="143"/>
      <c r="F365" s="144"/>
      <c r="G365" s="145"/>
      <c r="H365" s="146"/>
      <c r="I365" s="90"/>
      <c r="J365" s="96"/>
      <c r="K365" s="17" t="str">
        <f t="shared" si="20"/>
        <v>SEDUC E 17</v>
      </c>
      <c r="L365" s="348" t="e">
        <f>VLOOKUP(K365,'[3]02'!$A:$C,3,FALSE)</f>
        <v>#N/A</v>
      </c>
    </row>
    <row r="366" spans="1:12 1025:1025" ht="20.25" hidden="1">
      <c r="A366" s="17"/>
      <c r="B366" s="450" t="str">
        <f>A367</f>
        <v>SEDUC E 18</v>
      </c>
      <c r="C366" s="451"/>
      <c r="D366" s="451"/>
      <c r="E366" s="451"/>
      <c r="F366" s="451"/>
      <c r="G366" s="451"/>
      <c r="H366" s="452"/>
      <c r="I366" s="90"/>
      <c r="J366" s="96"/>
      <c r="K366" s="88" t="str">
        <f>B366</f>
        <v>SEDUC E 18</v>
      </c>
      <c r="L366" s="348" t="e">
        <f>VLOOKUP(K366,'[3]02'!$A:$C,3,FALSE)</f>
        <v>#N/A</v>
      </c>
      <c r="AMK366" s="17"/>
    </row>
    <row r="367" spans="1:12 1025:1025" hidden="1">
      <c r="A367" s="17" t="s">
        <v>70</v>
      </c>
      <c r="B367" s="453" t="s">
        <v>71</v>
      </c>
      <c r="C367" s="454"/>
      <c r="D367" s="454"/>
      <c r="E367" s="454"/>
      <c r="F367" s="455"/>
      <c r="G367" s="115" t="s">
        <v>5</v>
      </c>
      <c r="H367" s="265" t="s">
        <v>6</v>
      </c>
      <c r="I367" s="90"/>
      <c r="J367" s="96"/>
      <c r="K367" s="17" t="str">
        <f t="shared" ref="K367:K393" si="22">K366</f>
        <v>SEDUC E 18</v>
      </c>
      <c r="L367" s="348" t="e">
        <f>VLOOKUP(K367,'[3]02'!$A:$C,3,FALSE)</f>
        <v>#N/A</v>
      </c>
    </row>
    <row r="368" spans="1:12 1025:1025" hidden="1">
      <c r="A368" s="17"/>
      <c r="B368" s="52" t="s">
        <v>7</v>
      </c>
      <c r="C368" s="54" t="s">
        <v>8</v>
      </c>
      <c r="D368" s="54" t="s">
        <v>9</v>
      </c>
      <c r="E368" s="52" t="s">
        <v>10</v>
      </c>
      <c r="F368" s="52" t="s">
        <v>11</v>
      </c>
      <c r="G368" s="116" t="s">
        <v>12</v>
      </c>
      <c r="H368" s="52" t="s">
        <v>13</v>
      </c>
      <c r="I368" s="90"/>
      <c r="J368" s="96"/>
      <c r="K368" s="17" t="str">
        <f t="shared" si="22"/>
        <v>SEDUC E 18</v>
      </c>
      <c r="L368" s="348" t="e">
        <f>VLOOKUP(K368,'[3]02'!$A:$C,3,FALSE)</f>
        <v>#N/A</v>
      </c>
    </row>
    <row r="369" spans="1:12" hidden="1">
      <c r="A369" s="17"/>
      <c r="B3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44" t="s">
        <v>20</v>
      </c>
      <c r="D369" s="41">
        <v>155</v>
      </c>
      <c r="E369" s="39">
        <v>2</v>
      </c>
      <c r="F3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39">
        <f t="shared" ref="H369:H391" ca="1" si="23">ROUND(E369*G369,2)</f>
        <v>23.76</v>
      </c>
      <c r="I369" s="90"/>
      <c r="J369" s="96"/>
      <c r="K369" s="17" t="str">
        <f t="shared" si="22"/>
        <v>SEDUC E 18</v>
      </c>
      <c r="L369" s="348" t="e">
        <f>VLOOKUP(K369,'[3]02'!$A:$C,3,FALSE)</f>
        <v>#N/A</v>
      </c>
    </row>
    <row r="370" spans="1:12" ht="24" hidden="1">
      <c r="A370" s="17"/>
      <c r="B3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334" t="s">
        <v>38</v>
      </c>
      <c r="D370" s="335">
        <v>13348</v>
      </c>
      <c r="E370" s="334">
        <v>2</v>
      </c>
      <c r="F3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70" s="334">
        <f t="shared" ca="1" si="23"/>
        <v>1.84</v>
      </c>
      <c r="I370" s="90"/>
      <c r="J370" s="96"/>
      <c r="K370" s="17" t="str">
        <f t="shared" si="22"/>
        <v>SEDUC E 18</v>
      </c>
      <c r="L370" s="348" t="e">
        <f>VLOOKUP(K370,'[3]02'!$A:$C,3,FALSE)</f>
        <v>#N/A</v>
      </c>
    </row>
    <row r="371" spans="1:12" ht="24" hidden="1">
      <c r="A371" s="17"/>
      <c r="B3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334" t="s">
        <v>38</v>
      </c>
      <c r="D371" s="335">
        <v>379</v>
      </c>
      <c r="E371" s="334">
        <v>7</v>
      </c>
      <c r="F3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71" s="334">
        <f t="shared" ca="1" si="23"/>
        <v>5.67</v>
      </c>
      <c r="I371" s="90"/>
      <c r="J371" s="96"/>
      <c r="K371" s="17" t="str">
        <f t="shared" si="22"/>
        <v>SEDUC E 18</v>
      </c>
      <c r="L371" s="348" t="e">
        <f>VLOOKUP(K371,'[3]02'!$A:$C,3,FALSE)</f>
        <v>#N/A</v>
      </c>
    </row>
    <row r="372" spans="1:12" hidden="1">
      <c r="A372" s="17"/>
      <c r="B3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44" t="s">
        <v>34</v>
      </c>
      <c r="D372" s="41" t="s">
        <v>58</v>
      </c>
      <c r="E372" s="39">
        <v>3</v>
      </c>
      <c r="F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39">
        <f t="shared" ca="1" si="23"/>
        <v>18.36</v>
      </c>
      <c r="I372" s="90"/>
      <c r="J372" s="96"/>
      <c r="K372" s="17" t="str">
        <f t="shared" si="22"/>
        <v>SEDUC E 18</v>
      </c>
      <c r="L372" s="348" t="e">
        <f>VLOOKUP(K372,'[3]02'!$A:$C,3,FALSE)</f>
        <v>#N/A</v>
      </c>
    </row>
    <row r="373" spans="1:12" hidden="1">
      <c r="A373" s="17"/>
      <c r="B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44" t="s">
        <v>20</v>
      </c>
      <c r="D373" s="41">
        <v>393</v>
      </c>
      <c r="E373" s="39">
        <f>0.2*25</f>
        <v>5</v>
      </c>
      <c r="F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39">
        <f t="shared" ca="1" si="23"/>
        <v>302.5</v>
      </c>
      <c r="I373" s="90"/>
      <c r="J373" s="96"/>
      <c r="K373" s="17" t="str">
        <f t="shared" si="22"/>
        <v>SEDUC E 18</v>
      </c>
      <c r="L373" s="348" t="e">
        <f>VLOOKUP(K373,'[3]02'!$A:$C,3,FALSE)</f>
        <v>#N/A</v>
      </c>
    </row>
    <row r="374" spans="1:12" hidden="1">
      <c r="A374" s="17"/>
      <c r="B374"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4" s="334" t="s">
        <v>38</v>
      </c>
      <c r="D374" s="335">
        <v>5047</v>
      </c>
      <c r="E374" s="334">
        <v>3</v>
      </c>
      <c r="F374"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4"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4" s="334" t="e">
        <f t="shared" ca="1" si="23"/>
        <v>#N/A</v>
      </c>
      <c r="I374" s="90"/>
      <c r="J374" s="96"/>
      <c r="K374" s="17" t="str">
        <f t="shared" si="22"/>
        <v>SEDUC E 18</v>
      </c>
      <c r="L374" s="348" t="e">
        <f>VLOOKUP(K374,'[3]02'!$A:$C,3,FALSE)</f>
        <v>#N/A</v>
      </c>
    </row>
    <row r="375" spans="1:12" ht="24" hidden="1">
      <c r="A375" s="17"/>
      <c r="B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44" t="s">
        <v>20</v>
      </c>
      <c r="D375" s="41">
        <v>10614</v>
      </c>
      <c r="E375" s="39">
        <v>3</v>
      </c>
      <c r="F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375" s="39">
        <f t="shared" ca="1" si="23"/>
        <v>12.12</v>
      </c>
      <c r="I375" s="90"/>
      <c r="J375" s="96"/>
      <c r="K375" s="17" t="str">
        <f t="shared" si="22"/>
        <v>SEDUC E 18</v>
      </c>
      <c r="L375" s="348" t="e">
        <f>VLOOKUP(K375,'[3]02'!$A:$C,3,FALSE)</f>
        <v>#N/A</v>
      </c>
    </row>
    <row r="376" spans="1:12" ht="36" hidden="1">
      <c r="A376" s="17"/>
      <c r="B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44" t="s">
        <v>20</v>
      </c>
      <c r="D376" s="41">
        <v>9720</v>
      </c>
      <c r="E376" s="39">
        <v>3</v>
      </c>
      <c r="F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6" s="39">
        <f t="shared" ca="1" si="23"/>
        <v>163.5</v>
      </c>
      <c r="I376" s="90"/>
      <c r="J376" s="96"/>
      <c r="K376" s="17" t="str">
        <f t="shared" si="22"/>
        <v>SEDUC E 18</v>
      </c>
      <c r="L376" s="348" t="e">
        <f>VLOOKUP(K376,'[3]02'!$A:$C,3,FALSE)</f>
        <v>#N/A</v>
      </c>
    </row>
    <row r="377" spans="1:12" hidden="1">
      <c r="A377" s="17"/>
      <c r="B3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44" t="s">
        <v>20</v>
      </c>
      <c r="D377" s="41">
        <v>3541</v>
      </c>
      <c r="E377" s="39">
        <v>3</v>
      </c>
      <c r="F3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39">
        <f t="shared" ca="1" si="23"/>
        <v>460.5</v>
      </c>
      <c r="I377" s="90"/>
      <c r="J377" s="96"/>
      <c r="K377" s="17" t="str">
        <f t="shared" si="22"/>
        <v>SEDUC E 18</v>
      </c>
      <c r="L377" s="348" t="e">
        <f>VLOOKUP(K377,'[3]02'!$A:$C,3,FALSE)</f>
        <v>#N/A</v>
      </c>
    </row>
    <row r="378" spans="1:12" hidden="1">
      <c r="A378" s="17"/>
      <c r="B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44" t="s">
        <v>34</v>
      </c>
      <c r="D378" s="41" t="s">
        <v>59</v>
      </c>
      <c r="E378" s="39">
        <v>1.5</v>
      </c>
      <c r="F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39">
        <f t="shared" ca="1" si="23"/>
        <v>11.1</v>
      </c>
      <c r="I378" s="90"/>
      <c r="J378" s="96"/>
      <c r="K378" s="17" t="str">
        <f t="shared" si="22"/>
        <v>SEDUC E 18</v>
      </c>
      <c r="L378" s="348" t="e">
        <f>VLOOKUP(K378,'[3]02'!$A:$C,3,FALSE)</f>
        <v>#N/A</v>
      </c>
    </row>
    <row r="379" spans="1:12" ht="24" hidden="1">
      <c r="A379" s="17"/>
      <c r="B3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334" t="s">
        <v>38</v>
      </c>
      <c r="D379" s="335">
        <v>20111</v>
      </c>
      <c r="E379" s="334">
        <v>1</v>
      </c>
      <c r="F3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79" s="334">
        <f t="shared" ca="1" si="23"/>
        <v>12.53</v>
      </c>
      <c r="I379" s="90"/>
      <c r="J379" s="96"/>
      <c r="K379" s="17" t="str">
        <f t="shared" si="22"/>
        <v>SEDUC E 18</v>
      </c>
      <c r="L379" s="348" t="e">
        <f>VLOOKUP(K379,'[3]02'!$A:$C,3,FALSE)</f>
        <v>#N/A</v>
      </c>
    </row>
    <row r="380" spans="1:12" hidden="1">
      <c r="A380" s="17"/>
      <c r="B3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44" t="s">
        <v>34</v>
      </c>
      <c r="D380" s="41" t="s">
        <v>49</v>
      </c>
      <c r="E380" s="39">
        <v>6</v>
      </c>
      <c r="F3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39">
        <f t="shared" ca="1" si="23"/>
        <v>63.3</v>
      </c>
      <c r="I380" s="90"/>
      <c r="J380" s="96"/>
      <c r="K380" s="17" t="str">
        <f t="shared" si="22"/>
        <v>SEDUC E 18</v>
      </c>
      <c r="L380" s="348" t="e">
        <f>VLOOKUP(K380,'[3]02'!$A:$C,3,FALSE)</f>
        <v>#N/A</v>
      </c>
    </row>
    <row r="381" spans="1:12" ht="48" hidden="1">
      <c r="A381" s="17"/>
      <c r="B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44" t="s">
        <v>20</v>
      </c>
      <c r="D381" s="41">
        <v>10630</v>
      </c>
      <c r="E381" s="39">
        <v>6</v>
      </c>
      <c r="F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1" s="39">
        <f t="shared" ca="1" si="23"/>
        <v>264.60000000000002</v>
      </c>
      <c r="I381" s="90"/>
      <c r="J381" s="96"/>
      <c r="K381" s="17" t="str">
        <f t="shared" si="22"/>
        <v>SEDUC E 18</v>
      </c>
      <c r="L381" s="348" t="e">
        <f>VLOOKUP(K381,'[3]02'!$A:$C,3,FALSE)</f>
        <v>#N/A</v>
      </c>
    </row>
    <row r="382" spans="1:12" ht="48" hidden="1">
      <c r="A382" s="17"/>
      <c r="B3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334" t="s">
        <v>38</v>
      </c>
      <c r="D382" s="335">
        <v>3378</v>
      </c>
      <c r="E382" s="334">
        <v>3</v>
      </c>
      <c r="F3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382" s="334">
        <f t="shared" ca="1" si="23"/>
        <v>314.45999999999998</v>
      </c>
      <c r="I382" s="90"/>
      <c r="J382" s="96"/>
      <c r="K382" s="17" t="str">
        <f t="shared" si="22"/>
        <v>SEDUC E 18</v>
      </c>
      <c r="L382" s="348" t="e">
        <f>VLOOKUP(K382,'[3]02'!$A:$C,3,FALSE)</f>
        <v>#N/A</v>
      </c>
    </row>
    <row r="383" spans="1:12" hidden="1">
      <c r="A383" s="17"/>
      <c r="B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44" t="s">
        <v>20</v>
      </c>
      <c r="D383" s="41">
        <v>2524</v>
      </c>
      <c r="E383" s="39">
        <v>6</v>
      </c>
      <c r="F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3" s="39">
        <f t="shared" ca="1" si="23"/>
        <v>606</v>
      </c>
      <c r="I383" s="90"/>
      <c r="J383" s="96"/>
      <c r="K383" s="17" t="str">
        <f t="shared" si="22"/>
        <v>SEDUC E 18</v>
      </c>
      <c r="L383" s="348" t="e">
        <f>VLOOKUP(K383,'[3]02'!$A:$C,3,FALSE)</f>
        <v>#N/A</v>
      </c>
    </row>
    <row r="384" spans="1:12" hidden="1">
      <c r="A384" s="17"/>
      <c r="B3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44" t="s">
        <v>34</v>
      </c>
      <c r="D384" s="41" t="s">
        <v>48</v>
      </c>
      <c r="E384" s="39">
        <v>6</v>
      </c>
      <c r="F3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39">
        <f t="shared" ca="1" si="23"/>
        <v>48.42</v>
      </c>
      <c r="I384" s="90"/>
      <c r="J384" s="96"/>
      <c r="K384" s="17" t="str">
        <f t="shared" si="22"/>
        <v>SEDUC E 18</v>
      </c>
      <c r="L384" s="348" t="e">
        <f>VLOOKUP(K384,'[3]02'!$A:$C,3,FALSE)</f>
        <v>#N/A</v>
      </c>
    </row>
    <row r="385" spans="1:12 1025:1025" hidden="1">
      <c r="A385" s="17"/>
      <c r="B3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44" t="s">
        <v>34</v>
      </c>
      <c r="D385" s="41" t="s">
        <v>47</v>
      </c>
      <c r="E385" s="39">
        <v>8</v>
      </c>
      <c r="F3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39">
        <f t="shared" ca="1" si="23"/>
        <v>74.56</v>
      </c>
      <c r="I385" s="90"/>
      <c r="J385" s="96"/>
      <c r="K385" s="17" t="str">
        <f t="shared" si="22"/>
        <v>SEDUC E 18</v>
      </c>
      <c r="L385" s="348" t="e">
        <f>VLOOKUP(K385,'[3]02'!$A:$C,3,FALSE)</f>
        <v>#N/A</v>
      </c>
    </row>
    <row r="386" spans="1:12 1025:1025" ht="36" hidden="1">
      <c r="A386" s="17"/>
      <c r="B3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334" t="s">
        <v>38</v>
      </c>
      <c r="D386" s="335">
        <v>441</v>
      </c>
      <c r="E386" s="334">
        <v>4</v>
      </c>
      <c r="F3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386" s="334">
        <f t="shared" ca="1" si="23"/>
        <v>26.96</v>
      </c>
      <c r="I386" s="90"/>
      <c r="J386" s="96"/>
      <c r="K386" s="17" t="str">
        <f t="shared" si="22"/>
        <v>SEDUC E 18</v>
      </c>
      <c r="L386" s="348" t="e">
        <f>VLOOKUP(K386,'[3]02'!$A:$C,3,FALSE)</f>
        <v>#N/A</v>
      </c>
    </row>
    <row r="387" spans="1:12 1025:1025" ht="24" hidden="1">
      <c r="A387" s="17"/>
      <c r="B3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334" t="s">
        <v>38</v>
      </c>
      <c r="D387" s="335">
        <v>4276</v>
      </c>
      <c r="E387" s="334">
        <v>3</v>
      </c>
      <c r="F3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87" s="334">
        <f t="shared" ca="1" si="23"/>
        <v>530.25</v>
      </c>
      <c r="I387" s="90"/>
      <c r="J387" s="96"/>
      <c r="K387" s="17" t="str">
        <f t="shared" si="22"/>
        <v>SEDUC E 18</v>
      </c>
      <c r="L387" s="348" t="e">
        <f>VLOOKUP(K387,'[3]02'!$A:$C,3,FALSE)</f>
        <v>#N/A</v>
      </c>
    </row>
    <row r="388" spans="1:12 1025:1025" ht="24" hidden="1">
      <c r="A388" s="17"/>
      <c r="B3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334" t="s">
        <v>38</v>
      </c>
      <c r="D388" s="335">
        <v>7581</v>
      </c>
      <c r="E388" s="334">
        <v>2</v>
      </c>
      <c r="F3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88" s="334">
        <f t="shared" ca="1" si="23"/>
        <v>5.68</v>
      </c>
      <c r="I388" s="90"/>
      <c r="J388" s="96"/>
      <c r="K388" s="17" t="str">
        <f t="shared" si="22"/>
        <v>SEDUC E 18</v>
      </c>
      <c r="L388" s="348" t="e">
        <f>VLOOKUP(K388,'[3]02'!$A:$C,3,FALSE)</f>
        <v>#N/A</v>
      </c>
    </row>
    <row r="389" spans="1:12 1025:1025" ht="24" hidden="1">
      <c r="A389" s="17"/>
      <c r="B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44" t="s">
        <v>14</v>
      </c>
      <c r="D389" s="41">
        <v>88279</v>
      </c>
      <c r="E389" s="39">
        <v>1.1000000000000001</v>
      </c>
      <c r="F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89" s="39">
        <f t="shared" ca="1" si="23"/>
        <v>29.07</v>
      </c>
      <c r="I389" s="90"/>
      <c r="J389" s="96"/>
      <c r="K389" s="17" t="str">
        <f t="shared" si="22"/>
        <v>SEDUC E 18</v>
      </c>
      <c r="L389" s="348" t="e">
        <f>VLOOKUP(K389,'[3]02'!$A:$C,3,FALSE)</f>
        <v>#N/A</v>
      </c>
    </row>
    <row r="390" spans="1:12 1025:1025" hidden="1">
      <c r="A390" s="17"/>
      <c r="B3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44" t="s">
        <v>14</v>
      </c>
      <c r="D390" s="41">
        <v>88316</v>
      </c>
      <c r="E390" s="39">
        <v>1</v>
      </c>
      <c r="F3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90" s="39">
        <f t="shared" ca="1" si="23"/>
        <v>17.43</v>
      </c>
      <c r="I390" s="90"/>
      <c r="J390" s="96"/>
      <c r="K390" s="17" t="str">
        <f t="shared" si="22"/>
        <v>SEDUC E 18</v>
      </c>
      <c r="L390" s="348" t="e">
        <f>VLOOKUP(K390,'[3]02'!$A:$C,3,FALSE)</f>
        <v>#N/A</v>
      </c>
    </row>
    <row r="391" spans="1:12 1025:1025" hidden="1">
      <c r="A391" s="17"/>
      <c r="B3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44" t="s">
        <v>42</v>
      </c>
      <c r="D391" s="41">
        <v>1</v>
      </c>
      <c r="E391" s="39">
        <v>0.8</v>
      </c>
      <c r="F3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39">
        <f t="shared" ca="1" si="23"/>
        <v>0.51</v>
      </c>
      <c r="I391" s="90"/>
      <c r="J391" s="96"/>
      <c r="K391" s="17" t="str">
        <f t="shared" si="22"/>
        <v>SEDUC E 18</v>
      </c>
      <c r="L391" s="348" t="e">
        <f>VLOOKUP(K391,'[3]02'!$A:$C,3,FALSE)</f>
        <v>#N/A</v>
      </c>
    </row>
    <row r="392" spans="1:12 1025:1025" hidden="1">
      <c r="A392" s="117" t="e">
        <f ca="1">H392</f>
        <v>#N/A</v>
      </c>
      <c r="B392" s="119" t="s">
        <v>15</v>
      </c>
      <c r="C392" s="41"/>
      <c r="D392" s="41"/>
      <c r="E392" s="39"/>
      <c r="F392" s="39"/>
      <c r="G392" s="39"/>
      <c r="H392" s="72" t="e">
        <f ca="1">SUM(H369:H391)</f>
        <v>#N/A</v>
      </c>
      <c r="I392" s="90" t="str">
        <f>A367</f>
        <v>SEDUC E 18</v>
      </c>
      <c r="J392" s="110" t="e">
        <f ca="1">H392</f>
        <v>#N/A</v>
      </c>
      <c r="K392" s="17" t="str">
        <f>I392</f>
        <v>SEDUC E 18</v>
      </c>
      <c r="L392" s="348" t="e">
        <f>VLOOKUP(K392,'[3]02'!$A:$C,3,FALSE)</f>
        <v>#N/A</v>
      </c>
    </row>
    <row r="393" spans="1:12 1025:1025" hidden="1">
      <c r="A393" s="17"/>
      <c r="B393" s="48"/>
      <c r="C393" s="49"/>
      <c r="D393" s="49"/>
      <c r="E393" s="48"/>
      <c r="F393" s="48"/>
      <c r="G393" s="48"/>
      <c r="H393" s="48"/>
      <c r="I393" s="90"/>
      <c r="J393" s="96"/>
      <c r="K393" s="17" t="str">
        <f t="shared" si="22"/>
        <v>SEDUC E 18</v>
      </c>
      <c r="L393" s="348" t="e">
        <f>VLOOKUP(K393,'[3]02'!$A:$C,3,FALSE)</f>
        <v>#N/A</v>
      </c>
    </row>
    <row r="394" spans="1:12 1025:1025" ht="20.25" hidden="1">
      <c r="A394" s="17"/>
      <c r="B394" s="397" t="str">
        <f>A395</f>
        <v>SEDUC E 19</v>
      </c>
      <c r="C394" s="398"/>
      <c r="D394" s="398"/>
      <c r="E394" s="398"/>
      <c r="F394" s="398"/>
      <c r="G394" s="398"/>
      <c r="H394" s="399"/>
      <c r="I394" s="90"/>
      <c r="J394" s="96"/>
      <c r="K394" s="88" t="str">
        <f>B394</f>
        <v>SEDUC E 19</v>
      </c>
      <c r="L394" s="348" t="e">
        <f>VLOOKUP(K394,'[3]02'!$A:$C,3,FALSE)</f>
        <v>#N/A</v>
      </c>
      <c r="AMK394" s="17"/>
    </row>
    <row r="395" spans="1:12 1025:1025" hidden="1">
      <c r="A395" s="17" t="s">
        <v>72</v>
      </c>
      <c r="B395" s="415" t="s">
        <v>73</v>
      </c>
      <c r="C395" s="416"/>
      <c r="D395" s="416"/>
      <c r="E395" s="416"/>
      <c r="F395" s="417"/>
      <c r="G395" s="100" t="s">
        <v>5</v>
      </c>
      <c r="H395" s="262" t="s">
        <v>6</v>
      </c>
      <c r="I395" s="90"/>
      <c r="J395" s="96"/>
      <c r="K395" s="17" t="str">
        <f t="shared" ref="K395:K426" si="24">K394</f>
        <v>SEDUC E 19</v>
      </c>
      <c r="L395" s="348" t="e">
        <f>VLOOKUP(K395,'[3]02'!$A:$C,3,FALSE)</f>
        <v>#N/A</v>
      </c>
    </row>
    <row r="396" spans="1:12 1025:1025" hidden="1">
      <c r="A396" s="17"/>
      <c r="B396" s="31" t="s">
        <v>7</v>
      </c>
      <c r="C396" s="54" t="s">
        <v>8</v>
      </c>
      <c r="D396" s="54" t="s">
        <v>9</v>
      </c>
      <c r="E396" s="67" t="s">
        <v>10</v>
      </c>
      <c r="F396" s="31" t="s">
        <v>18</v>
      </c>
      <c r="G396" s="33" t="s">
        <v>19</v>
      </c>
      <c r="H396" s="31" t="s">
        <v>13</v>
      </c>
      <c r="I396" s="90"/>
      <c r="J396" s="96"/>
      <c r="K396" s="17" t="str">
        <f t="shared" si="24"/>
        <v>SEDUC E 19</v>
      </c>
      <c r="L396" s="348" t="e">
        <f>VLOOKUP(K396,'[3]02'!$A:$C,3,FALSE)</f>
        <v>#N/A</v>
      </c>
    </row>
    <row r="397" spans="1:12 1025:1025" hidden="1">
      <c r="A397" s="17"/>
      <c r="B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334" t="s">
        <v>20</v>
      </c>
      <c r="D397" s="335">
        <v>155</v>
      </c>
      <c r="E397" s="391">
        <v>1</v>
      </c>
      <c r="F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39">
        <f t="shared" ref="H397:H424" ca="1" si="25">ROUND(E397*G397,2)</f>
        <v>11.88</v>
      </c>
      <c r="I397" s="90"/>
      <c r="J397" s="96"/>
      <c r="K397" s="17" t="str">
        <f t="shared" si="24"/>
        <v>SEDUC E 19</v>
      </c>
      <c r="L397" s="348" t="e">
        <f>VLOOKUP(K397,'[3]02'!$A:$C,3,FALSE)</f>
        <v>#N/A</v>
      </c>
    </row>
    <row r="398" spans="1:12 1025:1025" ht="24" hidden="1">
      <c r="A398" s="17"/>
      <c r="B39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334" t="s">
        <v>38</v>
      </c>
      <c r="D398" s="335">
        <v>13348</v>
      </c>
      <c r="E398" s="391">
        <v>1</v>
      </c>
      <c r="F39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398" s="334">
        <f t="shared" ca="1" si="25"/>
        <v>0.92</v>
      </c>
      <c r="I398" s="90"/>
      <c r="J398" s="96"/>
      <c r="K398" s="17" t="str">
        <f t="shared" si="24"/>
        <v>SEDUC E 19</v>
      </c>
      <c r="L398" s="348" t="e">
        <f>VLOOKUP(K398,'[3]02'!$A:$C,3,FALSE)</f>
        <v>#N/A</v>
      </c>
    </row>
    <row r="399" spans="1:12 1025:1025" ht="24" hidden="1">
      <c r="A399" s="17"/>
      <c r="B3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334" t="s">
        <v>38</v>
      </c>
      <c r="D399" s="335">
        <v>379</v>
      </c>
      <c r="E399" s="391">
        <v>1</v>
      </c>
      <c r="F3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399" s="334">
        <f t="shared" ca="1" si="25"/>
        <v>0.81</v>
      </c>
      <c r="I399" s="90"/>
      <c r="J399" s="96"/>
      <c r="K399" s="17" t="str">
        <f t="shared" si="24"/>
        <v>SEDUC E 19</v>
      </c>
      <c r="L399" s="348" t="e">
        <f>VLOOKUP(K399,'[3]02'!$A:$C,3,FALSE)</f>
        <v>#N/A</v>
      </c>
    </row>
    <row r="400" spans="1:12 1025:1025" hidden="1">
      <c r="A400" s="17"/>
      <c r="B4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334" t="s">
        <v>20</v>
      </c>
      <c r="D400" s="335">
        <v>4634</v>
      </c>
      <c r="E400" s="391">
        <v>1</v>
      </c>
      <c r="F4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0" s="39">
        <f t="shared" ca="1" si="25"/>
        <v>198</v>
      </c>
      <c r="I400" s="90"/>
      <c r="J400" s="96"/>
      <c r="K400" s="17" t="str">
        <f t="shared" si="24"/>
        <v>SEDUC E 19</v>
      </c>
      <c r="L400" s="348" t="e">
        <f>VLOOKUP(K400,'[3]02'!$A:$C,3,FALSE)</f>
        <v>#N/A</v>
      </c>
    </row>
    <row r="401" spans="1:12" hidden="1">
      <c r="A401" s="17"/>
      <c r="B4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334" t="s">
        <v>34</v>
      </c>
      <c r="D401" s="335" t="s">
        <v>58</v>
      </c>
      <c r="E401" s="391">
        <v>6</v>
      </c>
      <c r="F4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39">
        <f t="shared" ca="1" si="25"/>
        <v>36.72</v>
      </c>
      <c r="I401" s="90"/>
      <c r="J401" s="96"/>
      <c r="K401" s="17" t="str">
        <f t="shared" si="24"/>
        <v>SEDUC E 19</v>
      </c>
      <c r="L401" s="348" t="e">
        <f>VLOOKUP(K401,'[3]02'!$A:$C,3,FALSE)</f>
        <v>#N/A</v>
      </c>
    </row>
    <row r="402" spans="1:12" hidden="1">
      <c r="A402" s="17"/>
      <c r="B4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334" t="s">
        <v>20</v>
      </c>
      <c r="D402" s="335">
        <v>393</v>
      </c>
      <c r="E402" s="391">
        <v>2</v>
      </c>
      <c r="F4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39">
        <f t="shared" ca="1" si="25"/>
        <v>121</v>
      </c>
      <c r="I402" s="90"/>
      <c r="J402" s="96"/>
      <c r="K402" s="17" t="str">
        <f t="shared" si="24"/>
        <v>SEDUC E 19</v>
      </c>
      <c r="L402" s="348" t="e">
        <f>VLOOKUP(K402,'[3]02'!$A:$C,3,FALSE)</f>
        <v>#N/A</v>
      </c>
    </row>
    <row r="403" spans="1:12" hidden="1">
      <c r="A403" s="17"/>
      <c r="B40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03" s="334" t="s">
        <v>34</v>
      </c>
      <c r="D403" s="335" t="s">
        <v>8969</v>
      </c>
      <c r="E403" s="391">
        <v>3</v>
      </c>
      <c r="F40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334">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03" s="334">
        <f t="shared" ca="1" si="25"/>
        <v>840.12</v>
      </c>
      <c r="I403" s="90"/>
      <c r="J403" s="96"/>
      <c r="K403" s="17" t="str">
        <f t="shared" si="24"/>
        <v>SEDUC E 19</v>
      </c>
      <c r="L403" s="348" t="e">
        <f>VLOOKUP(K403,'[3]02'!$A:$C,3,FALSE)</f>
        <v>#N/A</v>
      </c>
    </row>
    <row r="404" spans="1:12" hidden="1">
      <c r="A404" s="17"/>
      <c r="B4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334" t="s">
        <v>20</v>
      </c>
      <c r="D404" s="335">
        <v>9354</v>
      </c>
      <c r="E404" s="391">
        <v>1</v>
      </c>
      <c r="F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04" s="39">
        <f t="shared" ca="1" si="25"/>
        <v>8.8000000000000007</v>
      </c>
      <c r="I404" s="90"/>
      <c r="J404" s="96"/>
      <c r="K404" s="17" t="str">
        <f t="shared" si="24"/>
        <v>SEDUC E 19</v>
      </c>
      <c r="L404" s="348" t="e">
        <f>VLOOKUP(K404,'[3]02'!$A:$C,3,FALSE)</f>
        <v>#N/A</v>
      </c>
    </row>
    <row r="405" spans="1:12" ht="36" hidden="1">
      <c r="A405" s="17"/>
      <c r="B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334" t="s">
        <v>20</v>
      </c>
      <c r="D405" s="335">
        <v>10629</v>
      </c>
      <c r="E405" s="391">
        <v>3</v>
      </c>
      <c r="F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39">
        <f t="shared" ca="1" si="25"/>
        <v>39.54</v>
      </c>
      <c r="I405" s="90"/>
      <c r="J405" s="96"/>
      <c r="K405" s="17" t="str">
        <f t="shared" si="24"/>
        <v>SEDUC E 19</v>
      </c>
      <c r="L405" s="348" t="e">
        <f>VLOOKUP(K405,'[3]02'!$A:$C,3,FALSE)</f>
        <v>#N/A</v>
      </c>
    </row>
    <row r="406" spans="1:12" ht="24" hidden="1">
      <c r="A406" s="17"/>
      <c r="B4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334" t="s">
        <v>20</v>
      </c>
      <c r="D406" s="335">
        <v>10617</v>
      </c>
      <c r="E406" s="391">
        <v>3</v>
      </c>
      <c r="F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06" s="39">
        <f t="shared" ca="1" si="25"/>
        <v>110.28</v>
      </c>
      <c r="I406" s="90"/>
      <c r="J406" s="96"/>
      <c r="K406" s="17" t="str">
        <f t="shared" si="24"/>
        <v>SEDUC E 19</v>
      </c>
      <c r="L406" s="348" t="e">
        <f>VLOOKUP(K406,'[3]02'!$A:$C,3,FALSE)</f>
        <v>#N/A</v>
      </c>
    </row>
    <row r="407" spans="1:12" ht="36" hidden="1">
      <c r="A407" s="17"/>
      <c r="B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334" t="s">
        <v>20</v>
      </c>
      <c r="D407" s="335">
        <v>9720</v>
      </c>
      <c r="E407" s="391">
        <v>3</v>
      </c>
      <c r="F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07" s="39">
        <f t="shared" ca="1" si="25"/>
        <v>163.5</v>
      </c>
      <c r="I407" s="90"/>
      <c r="J407" s="96"/>
      <c r="K407" s="17" t="str">
        <f t="shared" si="24"/>
        <v>SEDUC E 19</v>
      </c>
      <c r="L407" s="348" t="e">
        <f>VLOOKUP(K407,'[3]02'!$A:$C,3,FALSE)</f>
        <v>#N/A</v>
      </c>
    </row>
    <row r="408" spans="1:12" hidden="1">
      <c r="A408" s="17"/>
      <c r="B4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334" t="s">
        <v>34</v>
      </c>
      <c r="D408" s="335" t="s">
        <v>59</v>
      </c>
      <c r="E408" s="391">
        <v>1.5</v>
      </c>
      <c r="F4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39">
        <f t="shared" ca="1" si="25"/>
        <v>11.1</v>
      </c>
      <c r="I408" s="90"/>
      <c r="J408" s="96"/>
      <c r="K408" s="17" t="str">
        <f t="shared" si="24"/>
        <v>SEDUC E 19</v>
      </c>
      <c r="L408" s="348" t="e">
        <f>VLOOKUP(K408,'[3]02'!$A:$C,3,FALSE)</f>
        <v>#N/A</v>
      </c>
    </row>
    <row r="409" spans="1:12" hidden="1">
      <c r="A409" s="17"/>
      <c r="B4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334" t="s">
        <v>34</v>
      </c>
      <c r="D409" s="335" t="s">
        <v>49</v>
      </c>
      <c r="E409" s="391">
        <v>3</v>
      </c>
      <c r="F4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39">
        <f t="shared" ca="1" si="25"/>
        <v>31.65</v>
      </c>
      <c r="I409" s="90"/>
      <c r="J409" s="96"/>
      <c r="K409" s="17" t="str">
        <f t="shared" si="24"/>
        <v>SEDUC E 19</v>
      </c>
      <c r="L409" s="348" t="e">
        <f>VLOOKUP(K409,'[3]02'!$A:$C,3,FALSE)</f>
        <v>#N/A</v>
      </c>
    </row>
    <row r="410" spans="1:12" ht="48" hidden="1">
      <c r="A410" s="17"/>
      <c r="B4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334" t="s">
        <v>38</v>
      </c>
      <c r="D410" s="335">
        <v>3378</v>
      </c>
      <c r="E410" s="391">
        <v>3</v>
      </c>
      <c r="F4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10" s="334">
        <f t="shared" ca="1" si="25"/>
        <v>314.45999999999998</v>
      </c>
      <c r="I410" s="90"/>
      <c r="J410" s="96"/>
      <c r="K410" s="17" t="str">
        <f t="shared" si="24"/>
        <v>SEDUC E 19</v>
      </c>
      <c r="L410" s="348" t="e">
        <f>VLOOKUP(K410,'[3]02'!$A:$C,3,FALSE)</f>
        <v>#N/A</v>
      </c>
    </row>
    <row r="411" spans="1:12" hidden="1">
      <c r="A411" s="17"/>
      <c r="B4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334" t="s">
        <v>20</v>
      </c>
      <c r="D411" s="335">
        <v>2524</v>
      </c>
      <c r="E411" s="391">
        <v>3</v>
      </c>
      <c r="F4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1" s="39">
        <f t="shared" ca="1" si="25"/>
        <v>303</v>
      </c>
      <c r="I411" s="90"/>
      <c r="J411" s="96"/>
      <c r="K411" s="17" t="str">
        <f t="shared" si="24"/>
        <v>SEDUC E 19</v>
      </c>
      <c r="L411" s="348" t="e">
        <f>VLOOKUP(K411,'[3]02'!$A:$C,3,FALSE)</f>
        <v>#N/A</v>
      </c>
    </row>
    <row r="412" spans="1:12" hidden="1">
      <c r="A412" s="17"/>
      <c r="B4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334" t="s">
        <v>20</v>
      </c>
      <c r="D412" s="335">
        <v>1583</v>
      </c>
      <c r="E412" s="391">
        <v>1</v>
      </c>
      <c r="F4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412" s="39">
        <f t="shared" ca="1" si="25"/>
        <v>12.5</v>
      </c>
      <c r="I412" s="90"/>
      <c r="J412" s="96"/>
      <c r="K412" s="17" t="str">
        <f t="shared" si="24"/>
        <v>SEDUC E 19</v>
      </c>
      <c r="L412" s="348" t="e">
        <f>VLOOKUP(K412,'[3]02'!$A:$C,3,FALSE)</f>
        <v>#N/A</v>
      </c>
    </row>
    <row r="413" spans="1:12" hidden="1">
      <c r="A413" s="17"/>
      <c r="B4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334" t="s">
        <v>34</v>
      </c>
      <c r="D413" s="335" t="s">
        <v>48</v>
      </c>
      <c r="E413" s="391">
        <v>3</v>
      </c>
      <c r="F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39">
        <f t="shared" ca="1" si="25"/>
        <v>24.21</v>
      </c>
      <c r="I413" s="90"/>
      <c r="J413" s="96"/>
      <c r="K413" s="17" t="str">
        <f t="shared" si="24"/>
        <v>SEDUC E 19</v>
      </c>
      <c r="L413" s="348" t="e">
        <f>VLOOKUP(K413,'[3]02'!$A:$C,3,FALSE)</f>
        <v>#N/A</v>
      </c>
    </row>
    <row r="414" spans="1:12" hidden="1">
      <c r="A414" s="17"/>
      <c r="B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334" t="s">
        <v>34</v>
      </c>
      <c r="D414" s="335" t="s">
        <v>47</v>
      </c>
      <c r="E414" s="391">
        <v>3</v>
      </c>
      <c r="F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39">
        <f t="shared" ca="1" si="25"/>
        <v>27.96</v>
      </c>
      <c r="I414" s="90"/>
      <c r="J414" s="96"/>
      <c r="K414" s="17" t="str">
        <f t="shared" si="24"/>
        <v>SEDUC E 19</v>
      </c>
      <c r="L414" s="348" t="e">
        <f>VLOOKUP(K414,'[3]02'!$A:$C,3,FALSE)</f>
        <v>#N/A</v>
      </c>
    </row>
    <row r="415" spans="1:12" ht="36" hidden="1">
      <c r="A415" s="17"/>
      <c r="B4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334" t="s">
        <v>38</v>
      </c>
      <c r="D415" s="335">
        <v>442</v>
      </c>
      <c r="E415" s="391">
        <v>3</v>
      </c>
      <c r="F4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415" s="334">
        <f t="shared" ca="1" si="25"/>
        <v>12.15</v>
      </c>
      <c r="I415" s="90"/>
      <c r="J415" s="96"/>
      <c r="K415" s="17" t="str">
        <f t="shared" si="24"/>
        <v>SEDUC E 19</v>
      </c>
      <c r="L415" s="348" t="e">
        <f>VLOOKUP(K415,'[3]02'!$A:$C,3,FALSE)</f>
        <v>#N/A</v>
      </c>
    </row>
    <row r="416" spans="1:12" hidden="1">
      <c r="A416" s="17"/>
      <c r="B4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334" t="s">
        <v>20</v>
      </c>
      <c r="D416" s="335">
        <v>1672</v>
      </c>
      <c r="E416" s="391">
        <v>1</v>
      </c>
      <c r="F4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416" s="39">
        <f t="shared" ca="1" si="25"/>
        <v>12.12</v>
      </c>
      <c r="I416" s="90"/>
      <c r="J416" s="96"/>
      <c r="K416" s="17" t="str">
        <f t="shared" si="24"/>
        <v>SEDUC E 19</v>
      </c>
      <c r="L416" s="348" t="e">
        <f>VLOOKUP(K416,'[3]02'!$A:$C,3,FALSE)</f>
        <v>#N/A</v>
      </c>
    </row>
    <row r="417" spans="1:12 1025:1025" ht="36" hidden="1">
      <c r="A417" s="17"/>
      <c r="B4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334" t="s">
        <v>38</v>
      </c>
      <c r="D417" s="335">
        <v>432</v>
      </c>
      <c r="E417" s="391">
        <v>2</v>
      </c>
      <c r="F4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17" s="334">
        <f t="shared" ca="1" si="25"/>
        <v>17.98</v>
      </c>
      <c r="I417" s="90"/>
      <c r="J417" s="96"/>
      <c r="K417" s="17" t="str">
        <f t="shared" si="24"/>
        <v>SEDUC E 19</v>
      </c>
      <c r="L417" s="348" t="e">
        <f>VLOOKUP(K417,'[3]02'!$A:$C,3,FALSE)</f>
        <v>#N/A</v>
      </c>
    </row>
    <row r="418" spans="1:12 1025:1025" ht="24" hidden="1">
      <c r="A418" s="17"/>
      <c r="B41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334" t="s">
        <v>38</v>
      </c>
      <c r="D418" s="335">
        <v>4276</v>
      </c>
      <c r="E418" s="391">
        <v>3</v>
      </c>
      <c r="F41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18" s="334">
        <f t="shared" ca="1" si="25"/>
        <v>530.25</v>
      </c>
      <c r="I418" s="90"/>
      <c r="J418" s="96"/>
      <c r="K418" s="17" t="str">
        <f t="shared" si="24"/>
        <v>SEDUC E 19</v>
      </c>
      <c r="L418" s="348" t="e">
        <f>VLOOKUP(K418,'[3]02'!$A:$C,3,FALSE)</f>
        <v>#N/A</v>
      </c>
    </row>
    <row r="419" spans="1:12 1025:1025" ht="24" hidden="1">
      <c r="A419" s="17"/>
      <c r="B41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334" t="s">
        <v>38</v>
      </c>
      <c r="D419" s="335">
        <v>7581</v>
      </c>
      <c r="E419" s="391">
        <v>1</v>
      </c>
      <c r="F41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19" s="334">
        <f t="shared" ca="1" si="25"/>
        <v>2.84</v>
      </c>
      <c r="I419" s="90"/>
      <c r="J419" s="96"/>
      <c r="K419" s="17" t="str">
        <f t="shared" si="24"/>
        <v>SEDUC E 19</v>
      </c>
      <c r="L419" s="348" t="e">
        <f>VLOOKUP(K419,'[3]02'!$A:$C,3,FALSE)</f>
        <v>#N/A</v>
      </c>
    </row>
    <row r="420" spans="1:12 1025:1025" hidden="1">
      <c r="A420" s="17"/>
      <c r="B4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334" t="s">
        <v>20</v>
      </c>
      <c r="D420" s="335">
        <v>2055</v>
      </c>
      <c r="E420" s="391">
        <v>1</v>
      </c>
      <c r="F4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20" s="39">
        <f t="shared" ca="1" si="25"/>
        <v>185.58</v>
      </c>
      <c r="I420" s="90"/>
      <c r="J420" s="96"/>
      <c r="K420" s="17" t="str">
        <f t="shared" si="24"/>
        <v>SEDUC E 19</v>
      </c>
      <c r="L420" s="348" t="e">
        <f>VLOOKUP(K420,'[3]02'!$A:$C,3,FALSE)</f>
        <v>#N/A</v>
      </c>
    </row>
    <row r="421" spans="1:12 1025:1025" ht="24" hidden="1">
      <c r="A421" s="17"/>
      <c r="B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334" t="s">
        <v>14</v>
      </c>
      <c r="D421" s="335">
        <v>90776</v>
      </c>
      <c r="E421" s="391">
        <v>7</v>
      </c>
      <c r="F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21" s="39">
        <f t="shared" ca="1" si="25"/>
        <v>189</v>
      </c>
      <c r="I421" s="90"/>
      <c r="J421" s="96"/>
      <c r="K421" s="17" t="str">
        <f t="shared" si="24"/>
        <v>SEDUC E 19</v>
      </c>
      <c r="L421" s="348" t="e">
        <f>VLOOKUP(K421,'[3]02'!$A:$C,3,FALSE)</f>
        <v>#N/A</v>
      </c>
    </row>
    <row r="422" spans="1:12 1025:1025" ht="24" hidden="1">
      <c r="A422" s="17"/>
      <c r="B4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334" t="s">
        <v>14</v>
      </c>
      <c r="D422" s="335">
        <v>88279</v>
      </c>
      <c r="E422" s="391">
        <v>7</v>
      </c>
      <c r="F4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22" s="39">
        <f t="shared" ca="1" si="25"/>
        <v>185.01</v>
      </c>
      <c r="I422" s="90"/>
      <c r="J422" s="96"/>
      <c r="K422" s="17" t="str">
        <f t="shared" si="24"/>
        <v>SEDUC E 19</v>
      </c>
      <c r="L422" s="348" t="e">
        <f>VLOOKUP(K422,'[3]02'!$A:$C,3,FALSE)</f>
        <v>#N/A</v>
      </c>
    </row>
    <row r="423" spans="1:12 1025:1025" ht="24" hidden="1">
      <c r="A423" s="17"/>
      <c r="B4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334" t="s">
        <v>14</v>
      </c>
      <c r="D423" s="335">
        <v>96985</v>
      </c>
      <c r="E423" s="391">
        <v>5</v>
      </c>
      <c r="F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81,22</v>
      </c>
      <c r="H423" s="39">
        <f t="shared" ca="1" si="25"/>
        <v>406.1</v>
      </c>
      <c r="I423" s="90"/>
      <c r="J423" s="96"/>
      <c r="K423" s="17" t="str">
        <f t="shared" si="24"/>
        <v>SEDUC E 19</v>
      </c>
      <c r="L423" s="348" t="e">
        <f>VLOOKUP(K423,'[3]02'!$A:$C,3,FALSE)</f>
        <v>#N/A</v>
      </c>
    </row>
    <row r="424" spans="1:12 1025:1025" hidden="1">
      <c r="A424" s="17"/>
      <c r="B4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334" t="s">
        <v>14</v>
      </c>
      <c r="D424" s="335">
        <v>88316</v>
      </c>
      <c r="E424" s="391">
        <v>7</v>
      </c>
      <c r="F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24" s="39">
        <f t="shared" ca="1" si="25"/>
        <v>122.01</v>
      </c>
      <c r="I424" s="90"/>
      <c r="J424" s="96"/>
      <c r="K424" s="17" t="str">
        <f t="shared" si="24"/>
        <v>SEDUC E 19</v>
      </c>
      <c r="L424" s="348" t="e">
        <f>VLOOKUP(K424,'[3]02'!$A:$C,3,FALSE)</f>
        <v>#N/A</v>
      </c>
    </row>
    <row r="425" spans="1:12 1025:1025" hidden="1">
      <c r="A425" s="117">
        <f ca="1">H425</f>
        <v>3919.4900000000002</v>
      </c>
      <c r="B425" s="148" t="s">
        <v>15</v>
      </c>
      <c r="C425" s="44"/>
      <c r="D425" s="41"/>
      <c r="E425" s="39"/>
      <c r="F425" s="39"/>
      <c r="G425" s="39"/>
      <c r="H425" s="72">
        <f ca="1">SUM(H397:H424)</f>
        <v>3919.4900000000002</v>
      </c>
      <c r="I425" s="90" t="str">
        <f>A395</f>
        <v>SEDUC E 19</v>
      </c>
      <c r="J425" s="110">
        <f ca="1">H425</f>
        <v>3919.4900000000002</v>
      </c>
      <c r="K425" s="17" t="str">
        <f>I425</f>
        <v>SEDUC E 19</v>
      </c>
      <c r="L425" s="348" t="e">
        <f>VLOOKUP(K425,'[3]02'!$A:$C,3,FALSE)</f>
        <v>#N/A</v>
      </c>
    </row>
    <row r="426" spans="1:12 1025:1025" hidden="1">
      <c r="A426" s="17"/>
      <c r="B426" s="48"/>
      <c r="C426" s="49"/>
      <c r="D426" s="49"/>
      <c r="E426" s="48"/>
      <c r="F426" s="48"/>
      <c r="G426" s="48"/>
      <c r="H426" s="48"/>
      <c r="I426" s="90"/>
      <c r="J426" s="96"/>
      <c r="K426" s="17" t="str">
        <f t="shared" si="24"/>
        <v>SEDUC E 19</v>
      </c>
      <c r="L426" s="348" t="e">
        <f>VLOOKUP(K426,'[3]02'!$A:$C,3,FALSE)</f>
        <v>#N/A</v>
      </c>
    </row>
    <row r="427" spans="1:12 1025:1025" ht="20.25" hidden="1">
      <c r="A427" s="17"/>
      <c r="B427" s="397" t="str">
        <f>A428</f>
        <v>SEDUC E 20</v>
      </c>
      <c r="C427" s="398"/>
      <c r="D427" s="398"/>
      <c r="E427" s="398"/>
      <c r="F427" s="398"/>
      <c r="G427" s="398"/>
      <c r="H427" s="399"/>
      <c r="I427" s="90"/>
      <c r="J427" s="96"/>
      <c r="K427" s="88" t="str">
        <f>B427</f>
        <v>SEDUC E 20</v>
      </c>
      <c r="L427" s="348" t="e">
        <f>VLOOKUP(K427,'[3]02'!$A:$C,3,FALSE)</f>
        <v>#N/A</v>
      </c>
      <c r="AMK427" s="17"/>
    </row>
    <row r="428" spans="1:12 1025:1025" hidden="1">
      <c r="A428" s="29" t="s">
        <v>74</v>
      </c>
      <c r="B428" s="415" t="s">
        <v>75</v>
      </c>
      <c r="C428" s="416"/>
      <c r="D428" s="416"/>
      <c r="E428" s="416"/>
      <c r="F428" s="417"/>
      <c r="G428" s="74" t="s">
        <v>5</v>
      </c>
      <c r="H428" s="263" t="s">
        <v>6</v>
      </c>
      <c r="I428" s="90"/>
      <c r="J428" s="96"/>
      <c r="K428" s="17" t="str">
        <f t="shared" ref="K428:K463" si="26">K427</f>
        <v>SEDUC E 20</v>
      </c>
      <c r="L428" s="348" t="e">
        <f>VLOOKUP(K428,'[3]02'!$A:$C,3,FALSE)</f>
        <v>#N/A</v>
      </c>
    </row>
    <row r="429" spans="1:12 1025:1025" hidden="1">
      <c r="B429" s="31" t="s">
        <v>7</v>
      </c>
      <c r="C429" s="54" t="s">
        <v>8</v>
      </c>
      <c r="D429" s="54" t="s">
        <v>9</v>
      </c>
      <c r="E429" s="67" t="s">
        <v>10</v>
      </c>
      <c r="F429" s="31" t="s">
        <v>18</v>
      </c>
      <c r="G429" s="33" t="s">
        <v>19</v>
      </c>
      <c r="H429" s="32" t="s">
        <v>13</v>
      </c>
      <c r="I429" s="90"/>
      <c r="J429" s="96"/>
      <c r="K429" s="17" t="str">
        <f t="shared" si="26"/>
        <v>SEDUC E 20</v>
      </c>
      <c r="L429" s="348" t="e">
        <f>VLOOKUP(K429,'[3]02'!$A:$C,3,FALSE)</f>
        <v>#N/A</v>
      </c>
    </row>
    <row r="430" spans="1:12 1025:1025" hidden="1">
      <c r="B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44" t="s">
        <v>20</v>
      </c>
      <c r="D430" s="41">
        <v>155</v>
      </c>
      <c r="E430" s="39">
        <v>2</v>
      </c>
      <c r="F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39">
        <f t="shared" ref="H430:H461" ca="1" si="27">ROUND(E430*G430,2)</f>
        <v>23.76</v>
      </c>
      <c r="I430" s="90"/>
      <c r="J430" s="96"/>
      <c r="K430" s="17" t="str">
        <f t="shared" si="26"/>
        <v>SEDUC E 20</v>
      </c>
      <c r="L430" s="348" t="e">
        <f>VLOOKUP(K430,'[3]02'!$A:$C,3,FALSE)</f>
        <v>#N/A</v>
      </c>
    </row>
    <row r="431" spans="1:12 1025:1025" ht="24" hidden="1">
      <c r="B4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44" t="s">
        <v>20</v>
      </c>
      <c r="D431" s="41">
        <v>10508</v>
      </c>
      <c r="E431" s="39">
        <v>6</v>
      </c>
      <c r="F4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31" s="39">
        <f t="shared" ca="1" si="27"/>
        <v>113.82</v>
      </c>
      <c r="I431" s="90"/>
      <c r="J431" s="96"/>
      <c r="K431" s="17" t="str">
        <f t="shared" si="26"/>
        <v>SEDUC E 20</v>
      </c>
      <c r="L431" s="348" t="e">
        <f>VLOOKUP(K431,'[3]02'!$A:$C,3,FALSE)</f>
        <v>#N/A</v>
      </c>
    </row>
    <row r="432" spans="1:12 1025:1025" hidden="1">
      <c r="B4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44" t="s">
        <v>20</v>
      </c>
      <c r="D432" s="41">
        <v>393</v>
      </c>
      <c r="E432" s="39">
        <v>3</v>
      </c>
      <c r="F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39">
        <f t="shared" ca="1" si="27"/>
        <v>181.5</v>
      </c>
      <c r="I432" s="90"/>
      <c r="J432" s="96"/>
      <c r="K432" s="17" t="str">
        <f t="shared" si="26"/>
        <v>SEDUC E 20</v>
      </c>
      <c r="L432" s="348" t="e">
        <f>VLOOKUP(K432,'[3]02'!$A:$C,3,FALSE)</f>
        <v>#N/A</v>
      </c>
    </row>
    <row r="433" spans="2:12" ht="24" hidden="1">
      <c r="B4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334" t="s">
        <v>38</v>
      </c>
      <c r="D433" s="335">
        <v>379</v>
      </c>
      <c r="E433" s="334">
        <v>6</v>
      </c>
      <c r="F4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33" s="334">
        <f t="shared" ca="1" si="27"/>
        <v>4.8600000000000003</v>
      </c>
      <c r="I433" s="90"/>
      <c r="J433" s="96"/>
      <c r="K433" s="17" t="str">
        <f t="shared" si="26"/>
        <v>SEDUC E 20</v>
      </c>
      <c r="L433" s="348" t="e">
        <f>VLOOKUP(K433,'[3]02'!$A:$C,3,FALSE)</f>
        <v>#N/A</v>
      </c>
    </row>
    <row r="434" spans="2:12" hidden="1">
      <c r="B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44" t="s">
        <v>20</v>
      </c>
      <c r="D434" s="41">
        <v>4634</v>
      </c>
      <c r="E434" s="39">
        <v>1</v>
      </c>
      <c r="F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4" s="39">
        <f t="shared" ca="1" si="27"/>
        <v>198</v>
      </c>
      <c r="I434" s="90"/>
      <c r="J434" s="96"/>
      <c r="K434" s="17" t="str">
        <f t="shared" si="26"/>
        <v>SEDUC E 20</v>
      </c>
      <c r="L434" s="348" t="e">
        <f>VLOOKUP(K434,'[3]02'!$A:$C,3,FALSE)</f>
        <v>#N/A</v>
      </c>
    </row>
    <row r="435" spans="2:12" hidden="1">
      <c r="B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44" t="s">
        <v>34</v>
      </c>
      <c r="D435" s="41" t="s">
        <v>58</v>
      </c>
      <c r="E435" s="39">
        <v>1</v>
      </c>
      <c r="F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39">
        <f t="shared" ca="1" si="27"/>
        <v>6.12</v>
      </c>
      <c r="I435" s="90"/>
      <c r="J435" s="96"/>
      <c r="K435" s="17" t="str">
        <f t="shared" si="26"/>
        <v>SEDUC E 20</v>
      </c>
      <c r="L435" s="348" t="e">
        <f>VLOOKUP(K435,'[3]02'!$A:$C,3,FALSE)</f>
        <v>#N/A</v>
      </c>
    </row>
    <row r="436" spans="2:12" ht="24" hidden="1">
      <c r="B4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44" t="s">
        <v>20</v>
      </c>
      <c r="D436" s="41">
        <v>10617</v>
      </c>
      <c r="E436" s="39">
        <v>8</v>
      </c>
      <c r="F4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436" s="39">
        <f t="shared" ca="1" si="27"/>
        <v>294.08</v>
      </c>
      <c r="I436" s="90"/>
      <c r="J436" s="96"/>
      <c r="K436" s="17" t="str">
        <f t="shared" si="26"/>
        <v>SEDUC E 20</v>
      </c>
      <c r="L436" s="348" t="e">
        <f>VLOOKUP(K436,'[3]02'!$A:$C,3,FALSE)</f>
        <v>#N/A</v>
      </c>
    </row>
    <row r="437" spans="2:12" hidden="1">
      <c r="B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44" t="s">
        <v>20</v>
      </c>
      <c r="D437" s="41">
        <v>3249</v>
      </c>
      <c r="E437" s="39">
        <f>25*0.274</f>
        <v>6.8500000000000005</v>
      </c>
      <c r="F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39">
        <f t="shared" ca="1" si="27"/>
        <v>732.61</v>
      </c>
      <c r="I437" s="90"/>
      <c r="J437" s="96"/>
      <c r="K437" s="17" t="str">
        <f t="shared" si="26"/>
        <v>SEDUC E 20</v>
      </c>
      <c r="L437" s="348" t="e">
        <f>VLOOKUP(K437,'[3]02'!$A:$C,3,FALSE)</f>
        <v>#N/A</v>
      </c>
    </row>
    <row r="438" spans="2:12" hidden="1">
      <c r="B438"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38" s="334" t="s">
        <v>38</v>
      </c>
      <c r="D438" s="335">
        <v>5047</v>
      </c>
      <c r="E438" s="334">
        <v>3</v>
      </c>
      <c r="F438"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38"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38" s="334" t="e">
        <f t="shared" ca="1" si="27"/>
        <v>#N/A</v>
      </c>
      <c r="I438" s="90"/>
      <c r="J438" s="96"/>
      <c r="K438" s="17" t="str">
        <f t="shared" si="26"/>
        <v>SEDUC E 20</v>
      </c>
      <c r="L438" s="348" t="e">
        <f>VLOOKUP(K438,'[3]02'!$A:$C,3,FALSE)</f>
        <v>#N/A</v>
      </c>
    </row>
    <row r="439" spans="2:12" ht="24" hidden="1">
      <c r="B4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44" t="s">
        <v>20</v>
      </c>
      <c r="D439" s="41">
        <v>10623</v>
      </c>
      <c r="E439" s="39">
        <v>3</v>
      </c>
      <c r="F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439" s="39">
        <f t="shared" ca="1" si="27"/>
        <v>8.6999999999999993</v>
      </c>
      <c r="I439" s="90"/>
      <c r="J439" s="96"/>
      <c r="K439" s="17" t="str">
        <f t="shared" si="26"/>
        <v>SEDUC E 20</v>
      </c>
      <c r="L439" s="348" t="e">
        <f>VLOOKUP(K439,'[3]02'!$A:$C,3,FALSE)</f>
        <v>#N/A</v>
      </c>
    </row>
    <row r="440" spans="2:12" ht="36" hidden="1">
      <c r="B4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44" t="s">
        <v>20</v>
      </c>
      <c r="D440" s="41">
        <v>9720</v>
      </c>
      <c r="E440" s="39">
        <v>1</v>
      </c>
      <c r="F4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0" s="39">
        <f t="shared" ca="1" si="27"/>
        <v>54.5</v>
      </c>
      <c r="I440" s="90"/>
      <c r="J440" s="96"/>
      <c r="K440" s="17" t="str">
        <f t="shared" si="26"/>
        <v>SEDUC E 20</v>
      </c>
      <c r="L440" s="348" t="e">
        <f>VLOOKUP(K440,'[3]02'!$A:$C,3,FALSE)</f>
        <v>#N/A</v>
      </c>
    </row>
    <row r="441" spans="2:12" hidden="1">
      <c r="B4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44" t="s">
        <v>34</v>
      </c>
      <c r="D441" s="41" t="s">
        <v>53</v>
      </c>
      <c r="E441" s="39">
        <v>3</v>
      </c>
      <c r="F4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39">
        <f t="shared" ca="1" si="27"/>
        <v>127.5</v>
      </c>
      <c r="I441" s="90"/>
      <c r="J441" s="96"/>
      <c r="K441" s="17" t="str">
        <f t="shared" si="26"/>
        <v>SEDUC E 20</v>
      </c>
      <c r="L441" s="348" t="e">
        <f>VLOOKUP(K441,'[3]02'!$A:$C,3,FALSE)</f>
        <v>#N/A</v>
      </c>
    </row>
    <row r="442" spans="2:12" hidden="1">
      <c r="B4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44" t="s">
        <v>34</v>
      </c>
      <c r="D442" s="41" t="s">
        <v>59</v>
      </c>
      <c r="E442" s="39">
        <v>3</v>
      </c>
      <c r="F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39">
        <f t="shared" ca="1" si="27"/>
        <v>22.2</v>
      </c>
      <c r="I442" s="90"/>
      <c r="J442" s="96"/>
      <c r="K442" s="17" t="str">
        <f t="shared" si="26"/>
        <v>SEDUC E 20</v>
      </c>
      <c r="L442" s="348" t="e">
        <f>VLOOKUP(K442,'[3]02'!$A:$C,3,FALSE)</f>
        <v>#N/A</v>
      </c>
    </row>
    <row r="443" spans="2:12" ht="24" hidden="1">
      <c r="B4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334" t="s">
        <v>38</v>
      </c>
      <c r="D443" s="335">
        <v>20111</v>
      </c>
      <c r="E443" s="334">
        <v>3</v>
      </c>
      <c r="F4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43" s="334">
        <f t="shared" ca="1" si="27"/>
        <v>37.590000000000003</v>
      </c>
      <c r="I443" s="90"/>
      <c r="J443" s="96"/>
      <c r="K443" s="17" t="str">
        <f t="shared" si="26"/>
        <v>SEDUC E 20</v>
      </c>
      <c r="L443" s="348" t="e">
        <f>VLOOKUP(K443,'[3]02'!$A:$C,3,FALSE)</f>
        <v>#N/A</v>
      </c>
    </row>
    <row r="444" spans="2:12" ht="36" hidden="1">
      <c r="B4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44" t="s">
        <v>20</v>
      </c>
      <c r="D444" s="41">
        <v>10629</v>
      </c>
      <c r="E444" s="39">
        <v>1</v>
      </c>
      <c r="F4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39">
        <f t="shared" ca="1" si="27"/>
        <v>13.18</v>
      </c>
      <c r="I444" s="90"/>
      <c r="J444" s="96"/>
      <c r="K444" s="17" t="str">
        <f t="shared" si="26"/>
        <v>SEDUC E 20</v>
      </c>
      <c r="L444" s="348" t="e">
        <f>VLOOKUP(K444,'[3]02'!$A:$C,3,FALSE)</f>
        <v>#N/A</v>
      </c>
    </row>
    <row r="445" spans="2:12" ht="48" hidden="1">
      <c r="B4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334" t="s">
        <v>38</v>
      </c>
      <c r="D445" s="335">
        <v>3378</v>
      </c>
      <c r="E445" s="334">
        <v>1.5</v>
      </c>
      <c r="F4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45" s="334">
        <f t="shared" ca="1" si="27"/>
        <v>157.22999999999999</v>
      </c>
      <c r="I445" s="90"/>
      <c r="J445" s="96"/>
      <c r="K445" s="17" t="str">
        <f t="shared" si="26"/>
        <v>SEDUC E 20</v>
      </c>
      <c r="L445" s="348" t="e">
        <f>VLOOKUP(K445,'[3]02'!$A:$C,3,FALSE)</f>
        <v>#N/A</v>
      </c>
    </row>
    <row r="446" spans="2:12" hidden="1">
      <c r="B4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44" t="s">
        <v>20</v>
      </c>
      <c r="D446" s="41">
        <v>9351</v>
      </c>
      <c r="E446" s="39">
        <v>1</v>
      </c>
      <c r="F4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39">
        <f t="shared" ca="1" si="27"/>
        <v>20.13</v>
      </c>
      <c r="I446" s="90"/>
      <c r="J446" s="96"/>
      <c r="K446" s="17" t="str">
        <f t="shared" si="26"/>
        <v>SEDUC E 20</v>
      </c>
      <c r="L446" s="348" t="e">
        <f>VLOOKUP(K446,'[3]02'!$A:$C,3,FALSE)</f>
        <v>#N/A</v>
      </c>
    </row>
    <row r="447" spans="2:12" hidden="1">
      <c r="B4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44" t="s">
        <v>34</v>
      </c>
      <c r="D447" s="41" t="s">
        <v>47</v>
      </c>
      <c r="E447" s="39">
        <v>3</v>
      </c>
      <c r="F4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39">
        <f t="shared" ca="1" si="27"/>
        <v>27.96</v>
      </c>
      <c r="I447" s="90"/>
      <c r="J447" s="96"/>
      <c r="K447" s="17" t="str">
        <f t="shared" si="26"/>
        <v>SEDUC E 20</v>
      </c>
      <c r="L447" s="348" t="e">
        <f>VLOOKUP(K447,'[3]02'!$A:$C,3,FALSE)</f>
        <v>#N/A</v>
      </c>
    </row>
    <row r="448" spans="2:12" ht="36" hidden="1">
      <c r="B4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334" t="s">
        <v>38</v>
      </c>
      <c r="D448" s="335">
        <v>431</v>
      </c>
      <c r="E448" s="334">
        <v>3</v>
      </c>
      <c r="F4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48" s="334">
        <f t="shared" ca="1" si="27"/>
        <v>24.42</v>
      </c>
      <c r="I448" s="90"/>
      <c r="J448" s="96"/>
      <c r="K448" s="17" t="str">
        <f t="shared" si="26"/>
        <v>SEDUC E 20</v>
      </c>
      <c r="L448" s="348" t="e">
        <f>VLOOKUP(K448,'[3]02'!$A:$C,3,FALSE)</f>
        <v>#N/A</v>
      </c>
    </row>
    <row r="449" spans="1:12 1025:1025" ht="36" hidden="1">
      <c r="B4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334" t="s">
        <v>38</v>
      </c>
      <c r="D449" s="335">
        <v>432</v>
      </c>
      <c r="E449" s="334">
        <v>3</v>
      </c>
      <c r="F4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49" s="334">
        <f t="shared" ca="1" si="27"/>
        <v>26.97</v>
      </c>
      <c r="I449" s="90"/>
      <c r="J449" s="96"/>
      <c r="K449" s="17" t="str">
        <f t="shared" si="26"/>
        <v>SEDUC E 20</v>
      </c>
      <c r="L449" s="348" t="e">
        <f>VLOOKUP(K449,'[3]02'!$A:$C,3,FALSE)</f>
        <v>#N/A</v>
      </c>
    </row>
    <row r="450" spans="1:12 1025:1025" ht="36" hidden="1">
      <c r="B45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334" t="s">
        <v>38</v>
      </c>
      <c r="D450" s="335">
        <v>439</v>
      </c>
      <c r="E450" s="334">
        <v>4</v>
      </c>
      <c r="F45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450" s="334">
        <f t="shared" ca="1" si="27"/>
        <v>41.28</v>
      </c>
      <c r="I450" s="90"/>
      <c r="J450" s="152"/>
      <c r="K450" s="17" t="str">
        <f t="shared" si="26"/>
        <v>SEDUC E 20</v>
      </c>
      <c r="L450" s="348" t="e">
        <f>VLOOKUP(K450,'[3]02'!$A:$C,3,FALSE)</f>
        <v>#N/A</v>
      </c>
    </row>
    <row r="451" spans="1:12 1025:1025" ht="36" hidden="1">
      <c r="B4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334" t="s">
        <v>38</v>
      </c>
      <c r="D451" s="335">
        <v>433</v>
      </c>
      <c r="E451" s="334">
        <v>3</v>
      </c>
      <c r="F4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v>
      </c>
      <c r="H451" s="334">
        <f t="shared" ca="1" si="27"/>
        <v>36.15</v>
      </c>
      <c r="I451" s="90"/>
      <c r="J451" s="152"/>
      <c r="K451" s="17" t="str">
        <f t="shared" si="26"/>
        <v>SEDUC E 20</v>
      </c>
      <c r="L451" s="348" t="e">
        <f>VLOOKUP(K451,'[3]02'!$A:$C,3,FALSE)</f>
        <v>#N/A</v>
      </c>
    </row>
    <row r="452" spans="1:12 1025:1025" ht="24" hidden="1">
      <c r="B4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334" t="s">
        <v>38</v>
      </c>
      <c r="D452" s="335">
        <v>4276</v>
      </c>
      <c r="E452" s="334">
        <v>3</v>
      </c>
      <c r="F4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52" s="334">
        <f t="shared" ca="1" si="27"/>
        <v>530.25</v>
      </c>
      <c r="I452" s="90"/>
      <c r="J452" s="152"/>
      <c r="K452" s="17" t="str">
        <f t="shared" si="26"/>
        <v>SEDUC E 20</v>
      </c>
      <c r="L452" s="348" t="e">
        <f>VLOOKUP(K452,'[3]02'!$A:$C,3,FALSE)</f>
        <v>#N/A</v>
      </c>
    </row>
    <row r="453" spans="1:12 1025:1025" hidden="1">
      <c r="B45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44" t="s">
        <v>34</v>
      </c>
      <c r="D453" s="41" t="s">
        <v>50</v>
      </c>
      <c r="E453" s="39">
        <v>4</v>
      </c>
      <c r="F45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39" t="e">
        <f t="shared" ca="1" si="27"/>
        <v>#N/A</v>
      </c>
      <c r="I453" s="90"/>
      <c r="J453" s="152"/>
      <c r="K453" s="17" t="str">
        <f t="shared" si="26"/>
        <v>SEDUC E 20</v>
      </c>
      <c r="L453" s="348" t="e">
        <f>VLOOKUP(K453,'[3]02'!$A:$C,3,FALSE)</f>
        <v>#N/A</v>
      </c>
    </row>
    <row r="454" spans="1:12 1025:1025" ht="36" hidden="1">
      <c r="B4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334" t="s">
        <v>38</v>
      </c>
      <c r="D454" s="335">
        <v>444</v>
      </c>
      <c r="E454" s="334">
        <v>3</v>
      </c>
      <c r="F4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454" s="334">
        <f t="shared" ca="1" si="27"/>
        <v>59.4</v>
      </c>
      <c r="I454" s="90"/>
      <c r="J454" s="152"/>
      <c r="K454" s="17" t="str">
        <f t="shared" si="26"/>
        <v>SEDUC E 20</v>
      </c>
      <c r="L454" s="348" t="e">
        <f>VLOOKUP(K454,'[3]02'!$A:$C,3,FALSE)</f>
        <v>#N/A</v>
      </c>
    </row>
    <row r="455" spans="1:12 1025:1025" ht="24" hidden="1">
      <c r="B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44" t="s">
        <v>42</v>
      </c>
      <c r="D455" s="41">
        <v>8</v>
      </c>
      <c r="E455" s="39">
        <v>3</v>
      </c>
      <c r="F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39">
        <f t="shared" ca="1" si="27"/>
        <v>52.59</v>
      </c>
      <c r="I455" s="90"/>
      <c r="J455" s="152"/>
      <c r="K455" s="17" t="str">
        <f t="shared" si="26"/>
        <v>SEDUC E 20</v>
      </c>
      <c r="L455" s="348" t="e">
        <f>VLOOKUP(K455,'[3]02'!$A:$C,3,FALSE)</f>
        <v>#N/A</v>
      </c>
    </row>
    <row r="456" spans="1:12 1025:1025" ht="24" hidden="1">
      <c r="B4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44" t="s">
        <v>42</v>
      </c>
      <c r="D456" s="41">
        <v>9</v>
      </c>
      <c r="E456" s="39">
        <v>1</v>
      </c>
      <c r="F4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39">
        <f t="shared" ca="1" si="27"/>
        <v>20.62</v>
      </c>
      <c r="I456" s="90"/>
      <c r="J456" s="152"/>
      <c r="K456" s="17" t="str">
        <f t="shared" si="26"/>
        <v>SEDUC E 20</v>
      </c>
      <c r="L456" s="348" t="e">
        <f>VLOOKUP(K456,'[3]02'!$A:$C,3,FALSE)</f>
        <v>#N/A</v>
      </c>
    </row>
    <row r="457" spans="1:12 1025:1025" ht="24" hidden="1">
      <c r="B4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334" t="s">
        <v>38</v>
      </c>
      <c r="D457" s="335">
        <v>7581</v>
      </c>
      <c r="E457" s="334">
        <v>2</v>
      </c>
      <c r="F4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57" s="334">
        <f t="shared" ca="1" si="27"/>
        <v>5.68</v>
      </c>
      <c r="I457" s="90"/>
      <c r="J457" s="152"/>
      <c r="K457" s="17" t="str">
        <f t="shared" si="26"/>
        <v>SEDUC E 20</v>
      </c>
      <c r="L457" s="348" t="e">
        <f>VLOOKUP(K457,'[3]02'!$A:$C,3,FALSE)</f>
        <v>#N/A</v>
      </c>
    </row>
    <row r="458" spans="1:12 1025:1025" hidden="1">
      <c r="B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44" t="s">
        <v>20</v>
      </c>
      <c r="D458" s="41">
        <v>2055</v>
      </c>
      <c r="E458" s="39">
        <v>3</v>
      </c>
      <c r="F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458" s="39">
        <f t="shared" ca="1" si="27"/>
        <v>556.74</v>
      </c>
      <c r="I458" s="90"/>
      <c r="J458" s="152"/>
      <c r="K458" s="17" t="str">
        <f t="shared" si="26"/>
        <v>SEDUC E 20</v>
      </c>
      <c r="L458" s="348" t="e">
        <f>VLOOKUP(K458,'[3]02'!$A:$C,3,FALSE)</f>
        <v>#N/A</v>
      </c>
    </row>
    <row r="459" spans="1:12 1025:1025" ht="24" hidden="1">
      <c r="B4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44" t="s">
        <v>14</v>
      </c>
      <c r="D459" s="41">
        <v>90776</v>
      </c>
      <c r="E459" s="39">
        <v>7</v>
      </c>
      <c r="F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459" s="39">
        <f t="shared" ca="1" si="27"/>
        <v>189</v>
      </c>
      <c r="I459" s="90"/>
      <c r="J459" s="96"/>
      <c r="K459" s="17" t="str">
        <f t="shared" si="26"/>
        <v>SEDUC E 20</v>
      </c>
      <c r="L459" s="348" t="e">
        <f>VLOOKUP(K459,'[3]02'!$A:$C,3,FALSE)</f>
        <v>#N/A</v>
      </c>
    </row>
    <row r="460" spans="1:12 1025:1025" ht="24" hidden="1">
      <c r="B4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44" t="s">
        <v>14</v>
      </c>
      <c r="D460" s="41">
        <v>88279</v>
      </c>
      <c r="E460" s="39">
        <v>7</v>
      </c>
      <c r="F4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60" s="39">
        <f t="shared" ca="1" si="27"/>
        <v>185.01</v>
      </c>
      <c r="I460" s="90"/>
      <c r="J460" s="96"/>
      <c r="K460" s="17" t="str">
        <f t="shared" si="26"/>
        <v>SEDUC E 20</v>
      </c>
      <c r="L460" s="348" t="e">
        <f>VLOOKUP(K460,'[3]02'!$A:$C,3,FALSE)</f>
        <v>#N/A</v>
      </c>
    </row>
    <row r="461" spans="1:12 1025:1025" hidden="1">
      <c r="B4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44" t="s">
        <v>14</v>
      </c>
      <c r="D461" s="41">
        <v>88316</v>
      </c>
      <c r="E461" s="39">
        <v>7</v>
      </c>
      <c r="F4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1" s="39">
        <f t="shared" ca="1" si="27"/>
        <v>122.01</v>
      </c>
      <c r="I461" s="90"/>
      <c r="J461" s="96"/>
      <c r="K461" s="17" t="str">
        <f t="shared" si="26"/>
        <v>SEDUC E 20</v>
      </c>
      <c r="L461" s="348" t="e">
        <f>VLOOKUP(K461,'[3]02'!$A:$C,3,FALSE)</f>
        <v>#N/A</v>
      </c>
    </row>
    <row r="462" spans="1:12 1025:1025" hidden="1">
      <c r="A462" s="42" t="e">
        <f ca="1">H462</f>
        <v>#N/A</v>
      </c>
      <c r="B462" s="148" t="s">
        <v>15</v>
      </c>
      <c r="C462" s="44"/>
      <c r="D462" s="41"/>
      <c r="E462" s="39"/>
      <c r="F462" s="39"/>
      <c r="G462" s="39"/>
      <c r="H462" s="72" t="e">
        <f ca="1">SUM(H430:H461)</f>
        <v>#N/A</v>
      </c>
      <c r="I462" s="90" t="str">
        <f>A428</f>
        <v>SEDUC E 20</v>
      </c>
      <c r="J462" s="110" t="e">
        <f ca="1">H462</f>
        <v>#N/A</v>
      </c>
      <c r="K462" s="17" t="str">
        <f>I462</f>
        <v>SEDUC E 20</v>
      </c>
      <c r="L462" s="348" t="e">
        <f>VLOOKUP(K462,'[3]02'!$A:$C,3,FALSE)</f>
        <v>#N/A</v>
      </c>
    </row>
    <row r="463" spans="1:12 1025:1025" hidden="1">
      <c r="B463" s="149"/>
      <c r="C463" s="150"/>
      <c r="D463" s="150"/>
      <c r="E463" s="149"/>
      <c r="F463" s="149"/>
      <c r="G463" s="149"/>
      <c r="H463" s="151"/>
      <c r="I463" s="90"/>
      <c r="J463" s="96"/>
      <c r="K463" s="17" t="str">
        <f t="shared" si="26"/>
        <v>SEDUC E 20</v>
      </c>
      <c r="L463" s="348" t="e">
        <f>VLOOKUP(K463,'[3]02'!$A:$C,3,FALSE)</f>
        <v>#N/A</v>
      </c>
    </row>
    <row r="464" spans="1:12 1025:1025" ht="20.25" hidden="1">
      <c r="A464" s="17"/>
      <c r="B464" s="397" t="str">
        <f>A465</f>
        <v>SEDUC E 21</v>
      </c>
      <c r="C464" s="398"/>
      <c r="D464" s="398"/>
      <c r="E464" s="398"/>
      <c r="F464" s="398"/>
      <c r="G464" s="398"/>
      <c r="H464" s="399"/>
      <c r="I464" s="90"/>
      <c r="J464" s="96"/>
      <c r="K464" s="88" t="str">
        <f>B464</f>
        <v>SEDUC E 21</v>
      </c>
      <c r="L464" s="348" t="e">
        <f>VLOOKUP(K464,'[3]02'!$A:$C,3,FALSE)</f>
        <v>#N/A</v>
      </c>
      <c r="AMK464" s="17"/>
    </row>
    <row r="465" spans="1:12" hidden="1">
      <c r="A465" s="29" t="s">
        <v>76</v>
      </c>
      <c r="B465" s="415" t="s">
        <v>77</v>
      </c>
      <c r="C465" s="416"/>
      <c r="D465" s="416"/>
      <c r="E465" s="416"/>
      <c r="F465" s="417"/>
      <c r="G465" s="100" t="s">
        <v>5</v>
      </c>
      <c r="H465" s="263" t="s">
        <v>6</v>
      </c>
      <c r="I465" s="90"/>
      <c r="J465" s="96"/>
      <c r="K465" s="17" t="str">
        <f t="shared" ref="K465:K481" si="28">K464</f>
        <v>SEDUC E 21</v>
      </c>
      <c r="L465" s="348" t="e">
        <f>VLOOKUP(K465,'[3]02'!$A:$C,3,FALSE)</f>
        <v>#N/A</v>
      </c>
    </row>
    <row r="466" spans="1:12" hidden="1">
      <c r="B466" s="31" t="s">
        <v>7</v>
      </c>
      <c r="C466" s="54" t="s">
        <v>8</v>
      </c>
      <c r="D466" s="32" t="s">
        <v>9</v>
      </c>
      <c r="E466" s="31" t="s">
        <v>10</v>
      </c>
      <c r="F466" s="31" t="s">
        <v>11</v>
      </c>
      <c r="G466" s="33" t="s">
        <v>12</v>
      </c>
      <c r="H466" s="32" t="s">
        <v>13</v>
      </c>
      <c r="I466" s="90"/>
      <c r="J466" s="96"/>
      <c r="K466" s="17" t="str">
        <f t="shared" si="28"/>
        <v>SEDUC E 21</v>
      </c>
      <c r="L466" s="348" t="e">
        <f>VLOOKUP(K466,'[3]02'!$A:$C,3,FALSE)</f>
        <v>#N/A</v>
      </c>
    </row>
    <row r="467" spans="1:12" hidden="1">
      <c r="B4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44" t="s">
        <v>20</v>
      </c>
      <c r="D467" s="41">
        <v>155</v>
      </c>
      <c r="E467" s="39">
        <v>2</v>
      </c>
      <c r="F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39">
        <v>16.399999999999999</v>
      </c>
      <c r="I467" s="90"/>
      <c r="J467" s="96"/>
      <c r="K467" s="17" t="str">
        <f t="shared" si="28"/>
        <v>SEDUC E 21</v>
      </c>
      <c r="L467" s="348" t="e">
        <f>VLOOKUP(K467,'[3]02'!$A:$C,3,FALSE)</f>
        <v>#N/A</v>
      </c>
    </row>
    <row r="468" spans="1:12" ht="24" hidden="1">
      <c r="B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44" t="s">
        <v>20</v>
      </c>
      <c r="D468" s="41">
        <v>10508</v>
      </c>
      <c r="E468" s="39">
        <v>3</v>
      </c>
      <c r="F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68" s="39">
        <f t="shared" ref="H468:H479" ca="1" si="29">ROUND(E468*G468,2)</f>
        <v>56.91</v>
      </c>
      <c r="I468" s="90"/>
      <c r="J468" s="96"/>
      <c r="K468" s="17" t="str">
        <f t="shared" si="28"/>
        <v>SEDUC E 21</v>
      </c>
      <c r="L468" s="348" t="e">
        <f>VLOOKUP(K468,'[3]02'!$A:$C,3,FALSE)</f>
        <v>#N/A</v>
      </c>
    </row>
    <row r="469" spans="1:12" ht="24" hidden="1">
      <c r="B4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334" t="s">
        <v>38</v>
      </c>
      <c r="D469" s="335">
        <v>379</v>
      </c>
      <c r="E469" s="334">
        <v>3</v>
      </c>
      <c r="F4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69" s="334">
        <f t="shared" ca="1" si="29"/>
        <v>2.4300000000000002</v>
      </c>
      <c r="I469" s="90"/>
      <c r="J469" s="96"/>
      <c r="K469" s="17" t="str">
        <f t="shared" si="28"/>
        <v>SEDUC E 21</v>
      </c>
      <c r="L469" s="348" t="e">
        <f>VLOOKUP(K469,'[3]02'!$A:$C,3,FALSE)</f>
        <v>#N/A</v>
      </c>
    </row>
    <row r="470" spans="1:12" hidden="1">
      <c r="B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44" t="s">
        <v>20</v>
      </c>
      <c r="D470" s="41">
        <v>4634</v>
      </c>
      <c r="E470" s="39">
        <v>1</v>
      </c>
      <c r="F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0" s="39">
        <f t="shared" ca="1" si="29"/>
        <v>198</v>
      </c>
      <c r="I470" s="90"/>
      <c r="J470" s="96"/>
      <c r="K470" s="17" t="str">
        <f t="shared" si="28"/>
        <v>SEDUC E 21</v>
      </c>
      <c r="L470" s="348" t="e">
        <f>VLOOKUP(K470,'[3]02'!$A:$C,3,FALSE)</f>
        <v>#N/A</v>
      </c>
    </row>
    <row r="471" spans="1:12" hidden="1">
      <c r="B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44" t="s">
        <v>20</v>
      </c>
      <c r="D471" s="41">
        <v>9351</v>
      </c>
      <c r="E471" s="39">
        <v>3</v>
      </c>
      <c r="F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39">
        <f t="shared" ca="1" si="29"/>
        <v>60.39</v>
      </c>
      <c r="I471" s="90"/>
      <c r="J471" s="96"/>
      <c r="K471" s="17" t="str">
        <f t="shared" si="28"/>
        <v>SEDUC E 21</v>
      </c>
      <c r="L471" s="348" t="e">
        <f>VLOOKUP(K471,'[3]02'!$A:$C,3,FALSE)</f>
        <v>#N/A</v>
      </c>
    </row>
    <row r="472" spans="1:12" hidden="1">
      <c r="B4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44" t="s">
        <v>34</v>
      </c>
      <c r="D472" s="41" t="s">
        <v>47</v>
      </c>
      <c r="E472" s="39">
        <v>1</v>
      </c>
      <c r="F4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39">
        <f t="shared" ca="1" si="29"/>
        <v>9.32</v>
      </c>
      <c r="I472" s="90"/>
      <c r="J472" s="96"/>
      <c r="K472" s="17" t="str">
        <f t="shared" si="28"/>
        <v>SEDUC E 21</v>
      </c>
      <c r="L472" s="348" t="e">
        <f>VLOOKUP(K472,'[3]02'!$A:$C,3,FALSE)</f>
        <v>#N/A</v>
      </c>
    </row>
    <row r="473" spans="1:12" ht="36" hidden="1">
      <c r="B4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334" t="s">
        <v>38</v>
      </c>
      <c r="D473" s="335">
        <v>431</v>
      </c>
      <c r="E473" s="334">
        <v>1</v>
      </c>
      <c r="F4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473" s="334">
        <f t="shared" ca="1" si="29"/>
        <v>8.14</v>
      </c>
      <c r="I473" s="90"/>
      <c r="J473" s="152"/>
      <c r="K473" s="17" t="str">
        <f t="shared" si="28"/>
        <v>SEDUC E 21</v>
      </c>
      <c r="L473" s="348" t="e">
        <f>VLOOKUP(K473,'[3]02'!$A:$C,3,FALSE)</f>
        <v>#N/A</v>
      </c>
    </row>
    <row r="474" spans="1:12" ht="36" hidden="1">
      <c r="B4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334" t="s">
        <v>38</v>
      </c>
      <c r="D474" s="335">
        <v>432</v>
      </c>
      <c r="E474" s="334">
        <v>2</v>
      </c>
      <c r="F4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474" s="334">
        <f t="shared" ca="1" si="29"/>
        <v>17.98</v>
      </c>
      <c r="I474" s="90"/>
      <c r="J474" s="152"/>
      <c r="K474" s="17" t="str">
        <f t="shared" si="28"/>
        <v>SEDUC E 21</v>
      </c>
      <c r="L474" s="348" t="e">
        <f>VLOOKUP(K474,'[3]02'!$A:$C,3,FALSE)</f>
        <v>#N/A</v>
      </c>
    </row>
    <row r="475" spans="1:12" hidden="1">
      <c r="B47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44" t="s">
        <v>34</v>
      </c>
      <c r="D475" s="41" t="s">
        <v>50</v>
      </c>
      <c r="E475" s="39">
        <v>3</v>
      </c>
      <c r="F47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39" t="e">
        <f t="shared" ca="1" si="29"/>
        <v>#N/A</v>
      </c>
      <c r="I475" s="90"/>
      <c r="J475" s="152"/>
      <c r="K475" s="17" t="str">
        <f t="shared" si="28"/>
        <v>SEDUC E 21</v>
      </c>
      <c r="L475" s="348" t="e">
        <f>VLOOKUP(K475,'[3]02'!$A:$C,3,FALSE)</f>
        <v>#N/A</v>
      </c>
    </row>
    <row r="476" spans="1:12" ht="24" hidden="1">
      <c r="B4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334" t="s">
        <v>38</v>
      </c>
      <c r="D476" s="335">
        <v>7581</v>
      </c>
      <c r="E476" s="334">
        <v>2</v>
      </c>
      <c r="F4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76" s="334">
        <f t="shared" ca="1" si="29"/>
        <v>5.68</v>
      </c>
      <c r="I476" s="90"/>
      <c r="J476" s="152"/>
      <c r="K476" s="17" t="str">
        <f t="shared" si="28"/>
        <v>SEDUC E 21</v>
      </c>
      <c r="L476" s="348" t="e">
        <f>VLOOKUP(K476,'[3]02'!$A:$C,3,FALSE)</f>
        <v>#N/A</v>
      </c>
    </row>
    <row r="477" spans="1:12" ht="24" hidden="1">
      <c r="B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44" t="s">
        <v>14</v>
      </c>
      <c r="D477" s="41">
        <v>88279</v>
      </c>
      <c r="E477" s="39">
        <v>1.1000000000000001</v>
      </c>
      <c r="F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77" s="39">
        <f t="shared" ca="1" si="29"/>
        <v>29.07</v>
      </c>
      <c r="I477" s="90"/>
      <c r="J477" s="152"/>
      <c r="K477" s="17" t="str">
        <f t="shared" si="28"/>
        <v>SEDUC E 21</v>
      </c>
      <c r="L477" s="348" t="e">
        <f>VLOOKUP(K477,'[3]02'!$A:$C,3,FALSE)</f>
        <v>#N/A</v>
      </c>
    </row>
    <row r="478" spans="1:12" hidden="1">
      <c r="B4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44" t="s">
        <v>14</v>
      </c>
      <c r="D478" s="41">
        <v>88316</v>
      </c>
      <c r="E478" s="39">
        <v>1.1000000000000001</v>
      </c>
      <c r="F4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78" s="39">
        <f t="shared" ca="1" si="29"/>
        <v>19.170000000000002</v>
      </c>
      <c r="I478" s="90"/>
      <c r="J478" s="152"/>
      <c r="K478" s="17" t="str">
        <f t="shared" si="28"/>
        <v>SEDUC E 21</v>
      </c>
      <c r="L478" s="348" t="e">
        <f>VLOOKUP(K478,'[3]02'!$A:$C,3,FALSE)</f>
        <v>#N/A</v>
      </c>
    </row>
    <row r="479" spans="1:12" hidden="1">
      <c r="B4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44" t="s">
        <v>42</v>
      </c>
      <c r="D479" s="41">
        <v>1</v>
      </c>
      <c r="E479" s="39">
        <v>0.8</v>
      </c>
      <c r="F4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39">
        <f t="shared" ca="1" si="29"/>
        <v>0.51</v>
      </c>
      <c r="I479" s="90"/>
      <c r="J479" s="152"/>
      <c r="K479" s="17" t="str">
        <f t="shared" si="28"/>
        <v>SEDUC E 21</v>
      </c>
      <c r="L479" s="348" t="e">
        <f>VLOOKUP(K479,'[3]02'!$A:$C,3,FALSE)</f>
        <v>#N/A</v>
      </c>
    </row>
    <row r="480" spans="1:12" hidden="1">
      <c r="A480" s="42" t="e">
        <f ca="1">H480</f>
        <v>#N/A</v>
      </c>
      <c r="B480" s="148" t="s">
        <v>15</v>
      </c>
      <c r="C480" s="44"/>
      <c r="D480" s="41"/>
      <c r="E480" s="39"/>
      <c r="F480" s="39"/>
      <c r="G480" s="39"/>
      <c r="H480" s="72" t="e">
        <f ca="1">SUM(H467:H479)</f>
        <v>#N/A</v>
      </c>
      <c r="I480" s="90" t="str">
        <f>A465</f>
        <v>SEDUC E 21</v>
      </c>
      <c r="J480" s="153" t="e">
        <f ca="1">H480</f>
        <v>#N/A</v>
      </c>
      <c r="K480" s="17" t="str">
        <f>I480</f>
        <v>SEDUC E 21</v>
      </c>
      <c r="L480" s="348" t="e">
        <f>VLOOKUP(K480,'[3]02'!$A:$C,3,FALSE)</f>
        <v>#N/A</v>
      </c>
    </row>
    <row r="481" spans="1:12 1025:1025" hidden="1">
      <c r="B481" s="149"/>
      <c r="C481" s="150"/>
      <c r="D481" s="150"/>
      <c r="E481" s="149"/>
      <c r="F481" s="149"/>
      <c r="G481" s="149"/>
      <c r="H481" s="151"/>
      <c r="I481" s="90"/>
      <c r="J481" s="152"/>
      <c r="K481" s="17" t="str">
        <f t="shared" si="28"/>
        <v>SEDUC E 21</v>
      </c>
      <c r="L481" s="348" t="e">
        <f>VLOOKUP(K481,'[3]02'!$A:$C,3,FALSE)</f>
        <v>#N/A</v>
      </c>
    </row>
    <row r="482" spans="1:12 1025:1025" ht="20.25" hidden="1">
      <c r="A482" s="17"/>
      <c r="B482" s="397" t="str">
        <f>A483</f>
        <v>SEDUC E 22</v>
      </c>
      <c r="C482" s="398"/>
      <c r="D482" s="398"/>
      <c r="E482" s="398"/>
      <c r="F482" s="398"/>
      <c r="G482" s="398"/>
      <c r="H482" s="399"/>
      <c r="I482" s="90"/>
      <c r="J482" s="96"/>
      <c r="K482" s="88" t="str">
        <f>B482</f>
        <v>SEDUC E 22</v>
      </c>
      <c r="L482" s="348" t="e">
        <f>VLOOKUP(K482,'[3]02'!$A:$C,3,FALSE)</f>
        <v>#N/A</v>
      </c>
      <c r="AMK482" s="17"/>
    </row>
    <row r="483" spans="1:12 1025:1025" hidden="1">
      <c r="A483" s="17" t="s">
        <v>78</v>
      </c>
      <c r="B483" s="418" t="s">
        <v>79</v>
      </c>
      <c r="C483" s="419"/>
      <c r="D483" s="419"/>
      <c r="E483" s="419"/>
      <c r="F483" s="420"/>
      <c r="G483" s="100" t="s">
        <v>5</v>
      </c>
      <c r="H483" s="262" t="s">
        <v>6</v>
      </c>
      <c r="I483" s="90"/>
      <c r="J483" s="152"/>
      <c r="K483" s="17" t="str">
        <f t="shared" ref="K483:K512" si="30">K482</f>
        <v>SEDUC E 22</v>
      </c>
      <c r="L483" s="348" t="e">
        <f>VLOOKUP(K483,'[3]02'!$A:$C,3,FALSE)</f>
        <v>#N/A</v>
      </c>
    </row>
    <row r="484" spans="1:12 1025:1025" hidden="1">
      <c r="A484" s="17"/>
      <c r="B484" s="31" t="s">
        <v>7</v>
      </c>
      <c r="C484" s="54" t="s">
        <v>8</v>
      </c>
      <c r="D484" s="32" t="s">
        <v>9</v>
      </c>
      <c r="E484" s="31" t="s">
        <v>10</v>
      </c>
      <c r="F484" s="31" t="s">
        <v>11</v>
      </c>
      <c r="G484" s="33" t="s">
        <v>12</v>
      </c>
      <c r="H484" s="31" t="s">
        <v>13</v>
      </c>
      <c r="I484" s="90"/>
      <c r="J484" s="152"/>
      <c r="K484" s="17" t="str">
        <f t="shared" si="30"/>
        <v>SEDUC E 22</v>
      </c>
      <c r="L484" s="348" t="e">
        <f>VLOOKUP(K484,'[3]02'!$A:$C,3,FALSE)</f>
        <v>#N/A</v>
      </c>
    </row>
    <row r="485" spans="1:12 1025:1025" hidden="1">
      <c r="A485" s="17"/>
      <c r="B4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44" t="s">
        <v>20</v>
      </c>
      <c r="D485" s="41">
        <v>155</v>
      </c>
      <c r="E485" s="39">
        <v>1</v>
      </c>
      <c r="F4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39">
        <f t="shared" ref="H485:H510" ca="1" si="31">ROUND(E485*G485,2)</f>
        <v>11.88</v>
      </c>
      <c r="I485" s="90"/>
      <c r="J485" s="152"/>
      <c r="K485" s="17" t="str">
        <f t="shared" si="30"/>
        <v>SEDUC E 22</v>
      </c>
      <c r="L485" s="348" t="e">
        <f>VLOOKUP(K485,'[3]02'!$A:$C,3,FALSE)</f>
        <v>#N/A</v>
      </c>
    </row>
    <row r="486" spans="1:12 1025:1025" ht="24" hidden="1">
      <c r="A486" s="17"/>
      <c r="B4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44" t="s">
        <v>20</v>
      </c>
      <c r="D486" s="41">
        <v>10508</v>
      </c>
      <c r="E486" s="39">
        <v>3</v>
      </c>
      <c r="F4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486" s="39">
        <f t="shared" ca="1" si="31"/>
        <v>56.91</v>
      </c>
      <c r="I486" s="90"/>
      <c r="J486" s="152"/>
      <c r="K486" s="17" t="str">
        <f t="shared" si="30"/>
        <v>SEDUC E 22</v>
      </c>
      <c r="L486" s="348" t="e">
        <f>VLOOKUP(K486,'[3]02'!$A:$C,3,FALSE)</f>
        <v>#N/A</v>
      </c>
    </row>
    <row r="487" spans="1:12 1025:1025" ht="24" hidden="1">
      <c r="A487" s="17"/>
      <c r="B4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334" t="s">
        <v>38</v>
      </c>
      <c r="D487" s="335">
        <v>13348</v>
      </c>
      <c r="E487" s="334">
        <v>3</v>
      </c>
      <c r="F4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487" s="334">
        <f t="shared" ca="1" si="31"/>
        <v>2.76</v>
      </c>
      <c r="I487" s="90"/>
      <c r="J487" s="96"/>
      <c r="K487" s="17" t="str">
        <f t="shared" si="30"/>
        <v>SEDUC E 22</v>
      </c>
      <c r="L487" s="348" t="e">
        <f>VLOOKUP(K487,'[3]02'!$A:$C,3,FALSE)</f>
        <v>#N/A</v>
      </c>
    </row>
    <row r="488" spans="1:12 1025:1025" ht="24" hidden="1">
      <c r="A488" s="17"/>
      <c r="B4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334" t="s">
        <v>38</v>
      </c>
      <c r="D488" s="335">
        <v>379</v>
      </c>
      <c r="E488" s="334">
        <v>3</v>
      </c>
      <c r="F4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488" s="334">
        <f t="shared" ca="1" si="31"/>
        <v>2.4300000000000002</v>
      </c>
      <c r="I488" s="90"/>
      <c r="J488" s="96"/>
      <c r="K488" s="17" t="str">
        <f t="shared" si="30"/>
        <v>SEDUC E 22</v>
      </c>
      <c r="L488" s="348" t="e">
        <f>VLOOKUP(K488,'[3]02'!$A:$C,3,FALSE)</f>
        <v>#N/A</v>
      </c>
    </row>
    <row r="489" spans="1:12 1025:1025" hidden="1">
      <c r="A489" s="17"/>
      <c r="B4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44" t="s">
        <v>20</v>
      </c>
      <c r="D489" s="41">
        <v>3249</v>
      </c>
      <c r="E489" s="39">
        <v>10</v>
      </c>
      <c r="F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39">
        <f t="shared" ca="1" si="31"/>
        <v>1069.5</v>
      </c>
      <c r="I489" s="90"/>
      <c r="J489" s="96"/>
      <c r="K489" s="17" t="str">
        <f t="shared" si="30"/>
        <v>SEDUC E 22</v>
      </c>
      <c r="L489" s="348" t="e">
        <f>VLOOKUP(K489,'[3]02'!$A:$C,3,FALSE)</f>
        <v>#N/A</v>
      </c>
    </row>
    <row r="490" spans="1:12 1025:1025" hidden="1">
      <c r="A490" s="17"/>
      <c r="B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44" t="s">
        <v>20</v>
      </c>
      <c r="D490" s="41">
        <v>393</v>
      </c>
      <c r="E490" s="39">
        <v>3</v>
      </c>
      <c r="F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39">
        <f t="shared" ca="1" si="31"/>
        <v>181.5</v>
      </c>
      <c r="I490" s="90"/>
      <c r="J490" s="96"/>
      <c r="K490" s="17" t="str">
        <f t="shared" si="30"/>
        <v>SEDUC E 22</v>
      </c>
      <c r="L490" s="348" t="e">
        <f>VLOOKUP(K490,'[3]02'!$A:$C,3,FALSE)</f>
        <v>#N/A</v>
      </c>
    </row>
    <row r="491" spans="1:12 1025:1025" ht="36" hidden="1">
      <c r="A491" s="17"/>
      <c r="B4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44" t="s">
        <v>20</v>
      </c>
      <c r="D491" s="41">
        <v>9720</v>
      </c>
      <c r="E491" s="39">
        <v>3</v>
      </c>
      <c r="F4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1" s="39">
        <f t="shared" ca="1" si="31"/>
        <v>163.5</v>
      </c>
      <c r="I491" s="90"/>
      <c r="J491" s="96"/>
      <c r="K491" s="17" t="str">
        <f t="shared" si="30"/>
        <v>SEDUC E 22</v>
      </c>
      <c r="L491" s="348" t="e">
        <f>VLOOKUP(K491,'[3]02'!$A:$C,3,FALSE)</f>
        <v>#N/A</v>
      </c>
    </row>
    <row r="492" spans="1:12 1025:1025" hidden="1">
      <c r="A492" s="17"/>
      <c r="B4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44" t="s">
        <v>34</v>
      </c>
      <c r="D492" s="41" t="s">
        <v>59</v>
      </c>
      <c r="E492" s="39">
        <v>1.5</v>
      </c>
      <c r="F4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39">
        <f t="shared" ca="1" si="31"/>
        <v>11.1</v>
      </c>
      <c r="I492" s="90"/>
      <c r="J492" s="96"/>
      <c r="K492" s="17" t="str">
        <f t="shared" si="30"/>
        <v>SEDUC E 22</v>
      </c>
      <c r="L492" s="348" t="e">
        <f>VLOOKUP(K492,'[3]02'!$A:$C,3,FALSE)</f>
        <v>#N/A</v>
      </c>
    </row>
    <row r="493" spans="1:12 1025:1025" ht="24" hidden="1">
      <c r="A493" s="17"/>
      <c r="B4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334" t="s">
        <v>38</v>
      </c>
      <c r="D493" s="335">
        <v>20111</v>
      </c>
      <c r="E493" s="334">
        <v>1</v>
      </c>
      <c r="F4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93" s="334">
        <f t="shared" ca="1" si="31"/>
        <v>12.53</v>
      </c>
      <c r="I493" s="90"/>
      <c r="J493" s="96"/>
      <c r="K493" s="17" t="str">
        <f t="shared" si="30"/>
        <v>SEDUC E 22</v>
      </c>
      <c r="L493" s="348" t="e">
        <f>VLOOKUP(K493,'[3]02'!$A:$C,3,FALSE)</f>
        <v>#N/A</v>
      </c>
    </row>
    <row r="494" spans="1:12 1025:1025" hidden="1">
      <c r="A494" s="17"/>
      <c r="B4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44" t="s">
        <v>34</v>
      </c>
      <c r="D494" s="41" t="s">
        <v>49</v>
      </c>
      <c r="E494" s="39">
        <v>3</v>
      </c>
      <c r="F4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39">
        <f t="shared" ca="1" si="31"/>
        <v>31.65</v>
      </c>
      <c r="I494" s="90"/>
      <c r="J494" s="96"/>
      <c r="K494" s="17" t="str">
        <f t="shared" si="30"/>
        <v>SEDUC E 22</v>
      </c>
      <c r="L494" s="348" t="e">
        <f>VLOOKUP(K494,'[3]02'!$A:$C,3,FALSE)</f>
        <v>#N/A</v>
      </c>
    </row>
    <row r="495" spans="1:12 1025:1025" ht="48" hidden="1">
      <c r="A495" s="17"/>
      <c r="B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44" t="s">
        <v>20</v>
      </c>
      <c r="D495" s="41">
        <v>10630</v>
      </c>
      <c r="E495" s="39">
        <v>0</v>
      </c>
      <c r="F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5" s="39">
        <f t="shared" ca="1" si="31"/>
        <v>0</v>
      </c>
      <c r="I495" s="90"/>
      <c r="J495" s="96"/>
      <c r="K495" s="17" t="str">
        <f t="shared" si="30"/>
        <v>SEDUC E 22</v>
      </c>
      <c r="L495" s="348" t="e">
        <f>VLOOKUP(K495,'[3]02'!$A:$C,3,FALSE)</f>
        <v>#N/A</v>
      </c>
    </row>
    <row r="496" spans="1:12 1025:1025" ht="48" hidden="1">
      <c r="A496" s="17"/>
      <c r="B4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334" t="s">
        <v>38</v>
      </c>
      <c r="D496" s="335">
        <v>3378</v>
      </c>
      <c r="E496" s="334">
        <v>3</v>
      </c>
      <c r="F4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496" s="334">
        <f t="shared" ca="1" si="31"/>
        <v>314.45999999999998</v>
      </c>
      <c r="I496" s="90"/>
      <c r="J496" s="96"/>
      <c r="K496" s="17" t="str">
        <f t="shared" si="30"/>
        <v>SEDUC E 22</v>
      </c>
      <c r="L496" s="348" t="e">
        <f>VLOOKUP(K496,'[3]02'!$A:$C,3,FALSE)</f>
        <v>#N/A</v>
      </c>
    </row>
    <row r="497" spans="1:12" hidden="1">
      <c r="A497" s="17"/>
      <c r="B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44" t="s">
        <v>20</v>
      </c>
      <c r="D497" s="41">
        <v>9351</v>
      </c>
      <c r="E497" s="39">
        <v>3</v>
      </c>
      <c r="F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39">
        <f t="shared" ca="1" si="31"/>
        <v>60.39</v>
      </c>
      <c r="I497" s="90"/>
      <c r="J497" s="96"/>
      <c r="K497" s="17" t="str">
        <f t="shared" si="30"/>
        <v>SEDUC E 22</v>
      </c>
      <c r="L497" s="348" t="e">
        <f>VLOOKUP(K497,'[3]02'!$A:$C,3,FALSE)</f>
        <v>#N/A</v>
      </c>
    </row>
    <row r="498" spans="1:12" hidden="1">
      <c r="A498" s="17"/>
      <c r="B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44" t="s">
        <v>20</v>
      </c>
      <c r="D498" s="41">
        <v>2524</v>
      </c>
      <c r="E498" s="39">
        <v>3</v>
      </c>
      <c r="F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98" s="39">
        <f t="shared" ca="1" si="31"/>
        <v>303</v>
      </c>
      <c r="I498" s="90"/>
      <c r="J498" s="96"/>
      <c r="K498" s="17" t="str">
        <f t="shared" si="30"/>
        <v>SEDUC E 22</v>
      </c>
      <c r="L498" s="348" t="e">
        <f>VLOOKUP(K498,'[3]02'!$A:$C,3,FALSE)</f>
        <v>#N/A</v>
      </c>
    </row>
    <row r="499" spans="1:12" hidden="1">
      <c r="A499" s="17"/>
      <c r="B4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44" t="s">
        <v>34</v>
      </c>
      <c r="D499" s="41" t="s">
        <v>48</v>
      </c>
      <c r="E499" s="39">
        <v>3</v>
      </c>
      <c r="F4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39">
        <f t="shared" ca="1" si="31"/>
        <v>24.21</v>
      </c>
      <c r="I499" s="90"/>
      <c r="J499" s="96"/>
      <c r="K499" s="17" t="str">
        <f t="shared" si="30"/>
        <v>SEDUC E 22</v>
      </c>
      <c r="L499" s="348" t="e">
        <f>VLOOKUP(K499,'[3]02'!$A:$C,3,FALSE)</f>
        <v>#N/A</v>
      </c>
    </row>
    <row r="500" spans="1:12" hidden="1">
      <c r="A500" s="17"/>
      <c r="B5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44" t="s">
        <v>34</v>
      </c>
      <c r="D500" s="41" t="s">
        <v>47</v>
      </c>
      <c r="E500" s="39">
        <v>4</v>
      </c>
      <c r="F5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39">
        <f t="shared" ca="1" si="31"/>
        <v>37.28</v>
      </c>
      <c r="I500" s="90"/>
      <c r="J500" s="96"/>
      <c r="K500" s="17" t="str">
        <f t="shared" si="30"/>
        <v>SEDUC E 22</v>
      </c>
      <c r="L500" s="348" t="e">
        <f>VLOOKUP(K500,'[3]02'!$A:$C,3,FALSE)</f>
        <v>#N/A</v>
      </c>
    </row>
    <row r="501" spans="1:12" ht="36" hidden="1">
      <c r="A501" s="17"/>
      <c r="B5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334" t="s">
        <v>38</v>
      </c>
      <c r="D501" s="335">
        <v>441</v>
      </c>
      <c r="E501" s="334">
        <v>3</v>
      </c>
      <c r="F5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501" s="334">
        <f t="shared" ca="1" si="31"/>
        <v>20.22</v>
      </c>
      <c r="I501" s="90"/>
      <c r="J501" s="96"/>
      <c r="K501" s="17" t="str">
        <f t="shared" si="30"/>
        <v>SEDUC E 22</v>
      </c>
      <c r="L501" s="348" t="e">
        <f>VLOOKUP(K501,'[3]02'!$A:$C,3,FALSE)</f>
        <v>#N/A</v>
      </c>
    </row>
    <row r="502" spans="1:12" ht="36" hidden="1">
      <c r="A502" s="17"/>
      <c r="B50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334" t="s">
        <v>38</v>
      </c>
      <c r="D502" s="335">
        <v>431</v>
      </c>
      <c r="E502" s="334">
        <v>1</v>
      </c>
      <c r="F50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02" s="334">
        <f t="shared" ca="1" si="31"/>
        <v>8.14</v>
      </c>
      <c r="I502" s="90"/>
      <c r="J502" s="96"/>
      <c r="K502" s="17" t="str">
        <f t="shared" si="30"/>
        <v>SEDUC E 22</v>
      </c>
      <c r="L502" s="348" t="e">
        <f>VLOOKUP(K502,'[3]02'!$A:$C,3,FALSE)</f>
        <v>#N/A</v>
      </c>
    </row>
    <row r="503" spans="1:12" hidden="1">
      <c r="A503" s="17"/>
      <c r="B5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44" t="s">
        <v>20</v>
      </c>
      <c r="D503" s="41">
        <v>1683</v>
      </c>
      <c r="E503" s="39">
        <v>1</v>
      </c>
      <c r="F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3" s="39">
        <f t="shared" ca="1" si="31"/>
        <v>23.3</v>
      </c>
      <c r="I503" s="90"/>
      <c r="J503" s="96"/>
      <c r="K503" s="17" t="str">
        <f t="shared" si="30"/>
        <v>SEDUC E 22</v>
      </c>
      <c r="L503" s="348" t="e">
        <f>VLOOKUP(K503,'[3]02'!$A:$C,3,FALSE)</f>
        <v>#N/A</v>
      </c>
    </row>
    <row r="504" spans="1:12" ht="24" hidden="1">
      <c r="A504" s="17"/>
      <c r="B5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334" t="s">
        <v>38</v>
      </c>
      <c r="D504" s="335">
        <v>4276</v>
      </c>
      <c r="E504" s="334">
        <v>3</v>
      </c>
      <c r="F5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504" s="334">
        <f t="shared" ca="1" si="31"/>
        <v>530.25</v>
      </c>
      <c r="I504" s="90"/>
      <c r="J504" s="96"/>
      <c r="K504" s="17" t="str">
        <f t="shared" si="30"/>
        <v>SEDUC E 22</v>
      </c>
      <c r="L504" s="348" t="e">
        <f>VLOOKUP(K504,'[3]02'!$A:$C,3,FALSE)</f>
        <v>#N/A</v>
      </c>
    </row>
    <row r="505" spans="1:12" hidden="1">
      <c r="A505" s="17"/>
      <c r="B50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44" t="s">
        <v>34</v>
      </c>
      <c r="D505" s="41" t="s">
        <v>50</v>
      </c>
      <c r="E505" s="39">
        <v>3</v>
      </c>
      <c r="F50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39" t="e">
        <f t="shared" ca="1" si="31"/>
        <v>#N/A</v>
      </c>
      <c r="I505" s="90"/>
      <c r="J505" s="96"/>
      <c r="K505" s="17" t="str">
        <f t="shared" si="30"/>
        <v>SEDUC E 22</v>
      </c>
      <c r="L505" s="348" t="e">
        <f>VLOOKUP(K505,'[3]02'!$A:$C,3,FALSE)</f>
        <v>#N/A</v>
      </c>
    </row>
    <row r="506" spans="1:12" ht="24" hidden="1">
      <c r="A506" s="17"/>
      <c r="B5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334" t="s">
        <v>38</v>
      </c>
      <c r="D506" s="335">
        <v>7581</v>
      </c>
      <c r="E506" s="334">
        <v>1</v>
      </c>
      <c r="F5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06" s="334">
        <f t="shared" ca="1" si="31"/>
        <v>2.84</v>
      </c>
      <c r="I506" s="90"/>
      <c r="J506" s="96"/>
      <c r="K506" s="17" t="str">
        <f t="shared" si="30"/>
        <v>SEDUC E 22</v>
      </c>
      <c r="L506" s="348" t="e">
        <f>VLOOKUP(K506,'[3]02'!$A:$C,3,FALSE)</f>
        <v>#N/A</v>
      </c>
    </row>
    <row r="507" spans="1:12" ht="24" hidden="1">
      <c r="A507" s="17"/>
      <c r="B5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44" t="s">
        <v>14</v>
      </c>
      <c r="D507" s="41">
        <v>88279</v>
      </c>
      <c r="E507" s="39">
        <v>5.2</v>
      </c>
      <c r="F5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07" s="39">
        <f t="shared" ca="1" si="31"/>
        <v>137.44</v>
      </c>
      <c r="I507" s="90"/>
      <c r="J507" s="96"/>
      <c r="K507" s="17" t="str">
        <f t="shared" si="30"/>
        <v>SEDUC E 22</v>
      </c>
      <c r="L507" s="348" t="e">
        <f>VLOOKUP(K507,'[3]02'!$A:$C,3,FALSE)</f>
        <v>#N/A</v>
      </c>
    </row>
    <row r="508" spans="1:12" hidden="1">
      <c r="A508" s="17"/>
      <c r="B5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44" t="s">
        <v>14</v>
      </c>
      <c r="D508" s="41">
        <v>88316</v>
      </c>
      <c r="E508" s="39">
        <v>5.2</v>
      </c>
      <c r="F5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08" s="39">
        <f t="shared" ca="1" si="31"/>
        <v>90.64</v>
      </c>
      <c r="I508" s="90"/>
      <c r="J508" s="96"/>
      <c r="K508" s="17" t="str">
        <f t="shared" si="30"/>
        <v>SEDUC E 22</v>
      </c>
      <c r="L508" s="348" t="e">
        <f>VLOOKUP(K508,'[3]02'!$A:$C,3,FALSE)</f>
        <v>#N/A</v>
      </c>
    </row>
    <row r="509" spans="1:12" hidden="1">
      <c r="A509" s="17"/>
      <c r="B5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44" t="s">
        <v>42</v>
      </c>
      <c r="D509" s="41">
        <v>1</v>
      </c>
      <c r="E509" s="39">
        <v>2.2000000000000002</v>
      </c>
      <c r="F5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39">
        <f t="shared" ca="1" si="31"/>
        <v>1.41</v>
      </c>
      <c r="I509" s="90"/>
      <c r="J509" s="96"/>
      <c r="K509" s="17" t="str">
        <f t="shared" si="30"/>
        <v>SEDUC E 22</v>
      </c>
      <c r="L509" s="348" t="e">
        <f>VLOOKUP(K509,'[3]02'!$A:$C,3,FALSE)</f>
        <v>#N/A</v>
      </c>
    </row>
    <row r="510" spans="1:12" hidden="1">
      <c r="A510" s="17"/>
      <c r="B5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44" t="s">
        <v>42</v>
      </c>
      <c r="D510" s="41">
        <v>3</v>
      </c>
      <c r="E510" s="39">
        <v>1.5</v>
      </c>
      <c r="F5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39">
        <f t="shared" ca="1" si="31"/>
        <v>2.42</v>
      </c>
      <c r="I510" s="90"/>
      <c r="J510" s="96"/>
      <c r="K510" s="17" t="str">
        <f t="shared" si="30"/>
        <v>SEDUC E 22</v>
      </c>
      <c r="L510" s="348" t="e">
        <f>VLOOKUP(K510,'[3]02'!$A:$C,3,FALSE)</f>
        <v>#N/A</v>
      </c>
    </row>
    <row r="511" spans="1:12" hidden="1">
      <c r="A511" s="117" t="e">
        <f ca="1">H511</f>
        <v>#N/A</v>
      </c>
      <c r="B511" s="43" t="s">
        <v>15</v>
      </c>
      <c r="C511" s="44"/>
      <c r="D511" s="41"/>
      <c r="E511" s="39"/>
      <c r="F511" s="39"/>
      <c r="G511" s="39"/>
      <c r="H511" s="72" t="e">
        <f ca="1">SUM(H485:H510)</f>
        <v>#N/A</v>
      </c>
      <c r="I511" s="90" t="str">
        <f>A483</f>
        <v>SEDUC E 22</v>
      </c>
      <c r="J511" s="110" t="e">
        <f ca="1">H511</f>
        <v>#N/A</v>
      </c>
      <c r="K511" s="17" t="str">
        <f>I511</f>
        <v>SEDUC E 22</v>
      </c>
      <c r="L511" s="348" t="e">
        <f>VLOOKUP(K511,'[3]02'!$A:$C,3,FALSE)</f>
        <v>#N/A</v>
      </c>
    </row>
    <row r="512" spans="1:12" hidden="1">
      <c r="A512" s="17"/>
      <c r="B512" s="149"/>
      <c r="C512" s="150"/>
      <c r="D512" s="150"/>
      <c r="E512" s="149"/>
      <c r="F512" s="149"/>
      <c r="G512" s="149"/>
      <c r="H512" s="149"/>
      <c r="I512" s="90"/>
      <c r="J512" s="96"/>
      <c r="K512" s="17" t="str">
        <f t="shared" si="30"/>
        <v>SEDUC E 22</v>
      </c>
      <c r="L512" s="348" t="e">
        <f>VLOOKUP(K512,'[3]02'!$A:$C,3,FALSE)</f>
        <v>#N/A</v>
      </c>
    </row>
    <row r="513" spans="1:12 1025:1025" ht="20.25" hidden="1">
      <c r="A513" s="17"/>
      <c r="B513" s="397" t="str">
        <f>A514</f>
        <v>SEDUC E 23</v>
      </c>
      <c r="C513" s="398"/>
      <c r="D513" s="398"/>
      <c r="E513" s="398"/>
      <c r="F513" s="398"/>
      <c r="G513" s="398"/>
      <c r="H513" s="399"/>
      <c r="I513" s="90"/>
      <c r="J513" s="96"/>
      <c r="K513" s="88" t="str">
        <f>B513</f>
        <v>SEDUC E 23</v>
      </c>
      <c r="L513" s="348" t="e">
        <f>VLOOKUP(K513,'[3]02'!$A:$C,3,FALSE)</f>
        <v>#N/A</v>
      </c>
      <c r="AMK513" s="17"/>
    </row>
    <row r="514" spans="1:12 1025:1025" hidden="1">
      <c r="A514" s="17" t="s">
        <v>80</v>
      </c>
      <c r="B514" s="418" t="s">
        <v>81</v>
      </c>
      <c r="C514" s="419"/>
      <c r="D514" s="419"/>
      <c r="E514" s="419"/>
      <c r="F514" s="420"/>
      <c r="G514" s="100" t="s">
        <v>5</v>
      </c>
      <c r="H514" s="262" t="s">
        <v>6</v>
      </c>
      <c r="I514" s="90"/>
      <c r="J514" s="96"/>
      <c r="K514" s="17" t="str">
        <f t="shared" ref="K514:K531" si="32">K513</f>
        <v>SEDUC E 23</v>
      </c>
      <c r="L514" s="348" t="e">
        <f>VLOOKUP(K514,'[3]02'!$A:$C,3,FALSE)</f>
        <v>#N/A</v>
      </c>
    </row>
    <row r="515" spans="1:12 1025:1025" hidden="1">
      <c r="A515" s="17"/>
      <c r="B515" s="31" t="s">
        <v>7</v>
      </c>
      <c r="C515" s="54" t="s">
        <v>8</v>
      </c>
      <c r="D515" s="32" t="s">
        <v>9</v>
      </c>
      <c r="E515" s="31" t="s">
        <v>10</v>
      </c>
      <c r="F515" s="31" t="s">
        <v>11</v>
      </c>
      <c r="G515" s="33" t="s">
        <v>12</v>
      </c>
      <c r="H515" s="31" t="s">
        <v>13</v>
      </c>
      <c r="I515" s="90"/>
      <c r="J515" s="96"/>
      <c r="K515" s="17" t="str">
        <f t="shared" si="32"/>
        <v>SEDUC E 23</v>
      </c>
      <c r="L515" s="348" t="e">
        <f>VLOOKUP(K515,'[3]02'!$A:$C,3,FALSE)</f>
        <v>#N/A</v>
      </c>
    </row>
    <row r="516" spans="1:12 1025:1025" ht="36" hidden="1">
      <c r="A516" s="17"/>
      <c r="B5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334" t="s">
        <v>38</v>
      </c>
      <c r="D516" s="335">
        <v>11272</v>
      </c>
      <c r="E516" s="334">
        <v>3</v>
      </c>
      <c r="F5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16" s="334">
        <f t="shared" ref="H516:H529" ca="1" si="33">ROUND(E516*G516,2)</f>
        <v>14.31</v>
      </c>
      <c r="I516" s="90"/>
      <c r="J516" s="96"/>
      <c r="K516" s="17" t="str">
        <f t="shared" si="32"/>
        <v>SEDUC E 23</v>
      </c>
      <c r="L516" s="348" t="e">
        <f>VLOOKUP(K516,'[3]02'!$A:$C,3,FALSE)</f>
        <v>#N/A</v>
      </c>
    </row>
    <row r="517" spans="1:12 1025:1025" ht="24" hidden="1">
      <c r="A517" s="17"/>
      <c r="B5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334" t="s">
        <v>38</v>
      </c>
      <c r="D517" s="335">
        <v>13348</v>
      </c>
      <c r="E517" s="334">
        <v>3</v>
      </c>
      <c r="F5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17" s="334">
        <f t="shared" ca="1" si="33"/>
        <v>2.76</v>
      </c>
      <c r="I517" s="90"/>
      <c r="J517" s="96"/>
      <c r="K517" s="17" t="str">
        <f t="shared" si="32"/>
        <v>SEDUC E 23</v>
      </c>
      <c r="L517" s="348" t="e">
        <f>VLOOKUP(K517,'[3]02'!$A:$C,3,FALSE)</f>
        <v>#N/A</v>
      </c>
    </row>
    <row r="518" spans="1:12 1025:1025" ht="24" hidden="1">
      <c r="A518" s="17"/>
      <c r="B5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44" t="s">
        <v>20</v>
      </c>
      <c r="D518" s="41">
        <v>10614</v>
      </c>
      <c r="E518" s="39">
        <v>3</v>
      </c>
      <c r="F5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18" s="39">
        <f t="shared" ca="1" si="33"/>
        <v>12.12</v>
      </c>
      <c r="I518" s="90"/>
      <c r="J518" s="96"/>
      <c r="K518" s="17" t="str">
        <f t="shared" si="32"/>
        <v>SEDUC E 23</v>
      </c>
      <c r="L518" s="348" t="e">
        <f>VLOOKUP(K518,'[3]02'!$A:$C,3,FALSE)</f>
        <v>#N/A</v>
      </c>
    </row>
    <row r="519" spans="1:12 1025:1025" hidden="1">
      <c r="A519" s="17"/>
      <c r="B5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44" t="s">
        <v>20</v>
      </c>
      <c r="D519" s="41">
        <v>958</v>
      </c>
      <c r="E519" s="39">
        <f>0.04*3.6</f>
        <v>0.14400000000000002</v>
      </c>
      <c r="F5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39">
        <f t="shared" ca="1" si="33"/>
        <v>7.56</v>
      </c>
      <c r="I519" s="90"/>
      <c r="J519" s="96"/>
      <c r="K519" s="17" t="str">
        <f t="shared" si="32"/>
        <v>SEDUC E 23</v>
      </c>
      <c r="L519" s="348" t="e">
        <f>VLOOKUP(K519,'[3]02'!$A:$C,3,FALSE)</f>
        <v>#N/A</v>
      </c>
    </row>
    <row r="520" spans="1:12 1025:1025" ht="24" hidden="1">
      <c r="A520" s="17"/>
      <c r="B52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334" t="s">
        <v>38</v>
      </c>
      <c r="D520" s="335">
        <v>407</v>
      </c>
      <c r="E520" s="334">
        <f>0.03*3.6</f>
        <v>0.108</v>
      </c>
      <c r="F52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20" s="334">
        <f t="shared" ca="1" si="33"/>
        <v>6.54</v>
      </c>
      <c r="I520" s="90"/>
      <c r="J520" s="96"/>
      <c r="K520" s="17" t="str">
        <f t="shared" si="32"/>
        <v>SEDUC E 23</v>
      </c>
      <c r="L520" s="348" t="e">
        <f>VLOOKUP(K520,'[3]02'!$A:$C,3,FALSE)</f>
        <v>#N/A</v>
      </c>
    </row>
    <row r="521" spans="1:12 1025:1025" hidden="1">
      <c r="A521" s="17"/>
      <c r="B5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44" t="s">
        <v>20</v>
      </c>
      <c r="D521" s="41">
        <v>2524</v>
      </c>
      <c r="E521" s="39">
        <v>3</v>
      </c>
      <c r="F5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1" s="39">
        <f t="shared" ca="1" si="33"/>
        <v>303</v>
      </c>
      <c r="I521" s="90"/>
      <c r="J521" s="96"/>
      <c r="K521" s="17" t="str">
        <f t="shared" si="32"/>
        <v>SEDUC E 23</v>
      </c>
      <c r="L521" s="348" t="e">
        <f>VLOOKUP(K521,'[3]02'!$A:$C,3,FALSE)</f>
        <v>#N/A</v>
      </c>
    </row>
    <row r="522" spans="1:12 1025:1025" hidden="1">
      <c r="A522" s="17"/>
      <c r="B5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44" t="s">
        <v>20</v>
      </c>
      <c r="D522" s="41">
        <v>1125</v>
      </c>
      <c r="E522" s="39">
        <v>3</v>
      </c>
      <c r="F5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2" s="39">
        <f t="shared" ca="1" si="33"/>
        <v>40.5</v>
      </c>
      <c r="I522" s="90"/>
      <c r="J522" s="96"/>
      <c r="K522" s="17" t="str">
        <f t="shared" si="32"/>
        <v>SEDUC E 23</v>
      </c>
      <c r="L522" s="348" t="e">
        <f>VLOOKUP(K522,'[3]02'!$A:$C,3,FALSE)</f>
        <v>#N/A</v>
      </c>
    </row>
    <row r="523" spans="1:12 1025:1025" ht="36" hidden="1">
      <c r="A523" s="17"/>
      <c r="B5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334" t="s">
        <v>38</v>
      </c>
      <c r="D523" s="335">
        <v>444</v>
      </c>
      <c r="E523" s="334">
        <v>3</v>
      </c>
      <c r="F5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23" s="334">
        <f t="shared" ca="1" si="33"/>
        <v>59.4</v>
      </c>
      <c r="I523" s="90"/>
      <c r="J523" s="96"/>
      <c r="K523" s="17" t="str">
        <f t="shared" si="32"/>
        <v>SEDUC E 23</v>
      </c>
      <c r="L523" s="348" t="e">
        <f>VLOOKUP(K523,'[3]02'!$A:$C,3,FALSE)</f>
        <v>#N/A</v>
      </c>
    </row>
    <row r="524" spans="1:12 1025:1025" hidden="1">
      <c r="A524" s="17"/>
      <c r="B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44" t="s">
        <v>20</v>
      </c>
      <c r="D524" s="41">
        <v>2649</v>
      </c>
      <c r="E524" s="39">
        <v>3</v>
      </c>
      <c r="F5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4" s="39">
        <f t="shared" ca="1" si="33"/>
        <v>40.5</v>
      </c>
      <c r="I524" s="90"/>
      <c r="J524" s="96"/>
      <c r="K524" s="17" t="str">
        <f t="shared" si="32"/>
        <v>SEDUC E 23</v>
      </c>
      <c r="L524" s="348" t="e">
        <f>VLOOKUP(K524,'[3]02'!$A:$C,3,FALSE)</f>
        <v>#N/A</v>
      </c>
    </row>
    <row r="525" spans="1:12 1025:1025" ht="24" hidden="1">
      <c r="A525" s="17"/>
      <c r="B5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334" t="s">
        <v>38</v>
      </c>
      <c r="D525" s="335">
        <v>7581</v>
      </c>
      <c r="E525" s="334">
        <v>3</v>
      </c>
      <c r="F5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25" s="334">
        <f t="shared" ca="1" si="33"/>
        <v>8.52</v>
      </c>
      <c r="I525" s="90"/>
      <c r="J525" s="96"/>
      <c r="K525" s="17" t="str">
        <f t="shared" si="32"/>
        <v>SEDUC E 23</v>
      </c>
      <c r="L525" s="348" t="e">
        <f>VLOOKUP(K525,'[3]02'!$A:$C,3,FALSE)</f>
        <v>#N/A</v>
      </c>
    </row>
    <row r="526" spans="1:12 1025:1025" ht="24" hidden="1">
      <c r="A526" s="17"/>
      <c r="B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44" t="s">
        <v>14</v>
      </c>
      <c r="D526" s="41">
        <v>88279</v>
      </c>
      <c r="E526" s="39">
        <v>5.5</v>
      </c>
      <c r="F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26" s="39">
        <f t="shared" ca="1" si="33"/>
        <v>145.37</v>
      </c>
      <c r="I526" s="90"/>
      <c r="J526" s="96"/>
      <c r="K526" s="17" t="str">
        <f t="shared" si="32"/>
        <v>SEDUC E 23</v>
      </c>
      <c r="L526" s="348" t="e">
        <f>VLOOKUP(K526,'[3]02'!$A:$C,3,FALSE)</f>
        <v>#N/A</v>
      </c>
    </row>
    <row r="527" spans="1:12 1025:1025" hidden="1">
      <c r="A527" s="17"/>
      <c r="B5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44" t="s">
        <v>14</v>
      </c>
      <c r="D527" s="41">
        <v>88316</v>
      </c>
      <c r="E527" s="39">
        <v>5.5</v>
      </c>
      <c r="F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27" s="39">
        <f t="shared" ca="1" si="33"/>
        <v>95.87</v>
      </c>
      <c r="I527" s="90"/>
      <c r="J527" s="96"/>
      <c r="K527" s="17" t="str">
        <f t="shared" si="32"/>
        <v>SEDUC E 23</v>
      </c>
      <c r="L527" s="348" t="e">
        <f>VLOOKUP(K527,'[3]02'!$A:$C,3,FALSE)</f>
        <v>#N/A</v>
      </c>
    </row>
    <row r="528" spans="1:12 1025:1025" hidden="1">
      <c r="A528" s="17"/>
      <c r="B5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44" t="s">
        <v>42</v>
      </c>
      <c r="D528" s="41">
        <v>1</v>
      </c>
      <c r="E528" s="39">
        <v>2.2000000000000002</v>
      </c>
      <c r="F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39">
        <f t="shared" ca="1" si="33"/>
        <v>1.41</v>
      </c>
      <c r="I528" s="90"/>
      <c r="J528" s="96"/>
      <c r="K528" s="17" t="str">
        <f t="shared" si="32"/>
        <v>SEDUC E 23</v>
      </c>
      <c r="L528" s="348" t="e">
        <f>VLOOKUP(K528,'[3]02'!$A:$C,3,FALSE)</f>
        <v>#N/A</v>
      </c>
    </row>
    <row r="529" spans="1:12 1025:1025" hidden="1">
      <c r="A529" s="17"/>
      <c r="B5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44" t="s">
        <v>42</v>
      </c>
      <c r="D529" s="41">
        <v>3</v>
      </c>
      <c r="E529" s="39">
        <v>1.5</v>
      </c>
      <c r="F5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39">
        <f t="shared" ca="1" si="33"/>
        <v>2.42</v>
      </c>
      <c r="I529" s="90"/>
      <c r="J529" s="96"/>
      <c r="K529" s="17" t="str">
        <f t="shared" si="32"/>
        <v>SEDUC E 23</v>
      </c>
      <c r="L529" s="348" t="e">
        <f>VLOOKUP(K529,'[3]02'!$A:$C,3,FALSE)</f>
        <v>#N/A</v>
      </c>
    </row>
    <row r="530" spans="1:12 1025:1025" hidden="1">
      <c r="A530" s="117">
        <f ca="1">H530</f>
        <v>740.27999999999986</v>
      </c>
      <c r="B530" s="43" t="s">
        <v>15</v>
      </c>
      <c r="C530" s="44"/>
      <c r="D530" s="41"/>
      <c r="E530" s="39"/>
      <c r="F530" s="39"/>
      <c r="G530" s="39"/>
      <c r="H530" s="72">
        <f ca="1">SUM(H516:H529)</f>
        <v>740.27999999999986</v>
      </c>
      <c r="I530" s="90" t="str">
        <f>A514</f>
        <v>SEDUC E 23</v>
      </c>
      <c r="J530" s="110">
        <f ca="1">H530</f>
        <v>740.27999999999986</v>
      </c>
      <c r="K530" s="17" t="str">
        <f>I530</f>
        <v>SEDUC E 23</v>
      </c>
      <c r="L530" s="348" t="e">
        <f>VLOOKUP(K530,'[3]02'!$A:$C,3,FALSE)</f>
        <v>#N/A</v>
      </c>
    </row>
    <row r="531" spans="1:12 1025:1025" hidden="1">
      <c r="A531" s="17"/>
      <c r="B531" s="149"/>
      <c r="C531" s="150"/>
      <c r="D531" s="150"/>
      <c r="E531" s="149"/>
      <c r="F531" s="149"/>
      <c r="G531" s="149"/>
      <c r="H531" s="149"/>
      <c r="I531" s="90"/>
      <c r="J531" s="96"/>
      <c r="K531" s="17" t="str">
        <f t="shared" si="32"/>
        <v>SEDUC E 23</v>
      </c>
      <c r="L531" s="348" t="e">
        <f>VLOOKUP(K531,'[3]02'!$A:$C,3,FALSE)</f>
        <v>#N/A</v>
      </c>
    </row>
    <row r="532" spans="1:12 1025:1025" ht="20.25" hidden="1">
      <c r="A532" s="17"/>
      <c r="B532" s="397" t="str">
        <f>A533</f>
        <v>SEDUC E 24</v>
      </c>
      <c r="C532" s="398"/>
      <c r="D532" s="398"/>
      <c r="E532" s="398"/>
      <c r="F532" s="398"/>
      <c r="G532" s="398"/>
      <c r="H532" s="399"/>
      <c r="I532" s="90"/>
      <c r="J532" s="96"/>
      <c r="K532" s="88" t="str">
        <f>B532</f>
        <v>SEDUC E 24</v>
      </c>
      <c r="L532" s="348" t="e">
        <f>VLOOKUP(K532,'[3]02'!$A:$C,3,FALSE)</f>
        <v>#N/A</v>
      </c>
      <c r="AMK532" s="17"/>
    </row>
    <row r="533" spans="1:12 1025:1025" hidden="1">
      <c r="A533" s="29" t="s">
        <v>82</v>
      </c>
      <c r="B533" s="418" t="s">
        <v>83</v>
      </c>
      <c r="C533" s="419"/>
      <c r="D533" s="419"/>
      <c r="E533" s="419"/>
      <c r="F533" s="420"/>
      <c r="G533" s="100" t="s">
        <v>5</v>
      </c>
      <c r="H533" s="263" t="s">
        <v>6</v>
      </c>
      <c r="I533" s="90"/>
      <c r="J533" s="96"/>
      <c r="K533" s="17" t="str">
        <f t="shared" ref="K533:K544" si="34">K532</f>
        <v>SEDUC E 24</v>
      </c>
      <c r="L533" s="348" t="e">
        <f>VLOOKUP(K533,'[3]02'!$A:$C,3,FALSE)</f>
        <v>#N/A</v>
      </c>
    </row>
    <row r="534" spans="1:12 1025:1025" hidden="1">
      <c r="B534" s="31" t="s">
        <v>7</v>
      </c>
      <c r="C534" s="54" t="s">
        <v>8</v>
      </c>
      <c r="D534" s="32" t="s">
        <v>9</v>
      </c>
      <c r="E534" s="31" t="s">
        <v>10</v>
      </c>
      <c r="F534" s="31" t="s">
        <v>11</v>
      </c>
      <c r="G534" s="33" t="s">
        <v>12</v>
      </c>
      <c r="H534" s="32" t="s">
        <v>13</v>
      </c>
      <c r="I534" s="90"/>
      <c r="J534" s="96"/>
      <c r="K534" s="17" t="str">
        <f t="shared" si="34"/>
        <v>SEDUC E 24</v>
      </c>
      <c r="L534" s="348" t="e">
        <f>VLOOKUP(K534,'[3]02'!$A:$C,3,FALSE)</f>
        <v>#N/A</v>
      </c>
    </row>
    <row r="535" spans="1:12 1025:1025" ht="24" hidden="1">
      <c r="B53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334" t="s">
        <v>38</v>
      </c>
      <c r="D535" s="335">
        <v>379</v>
      </c>
      <c r="E535" s="334">
        <v>2</v>
      </c>
      <c r="F53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535" s="334">
        <f t="shared" ref="H535:H542" ca="1" si="35">ROUND(E535*G535,2)</f>
        <v>1.62</v>
      </c>
      <c r="I535" s="90"/>
      <c r="J535" s="96"/>
      <c r="K535" s="17" t="str">
        <f t="shared" si="34"/>
        <v>SEDUC E 24</v>
      </c>
      <c r="L535" s="348" t="e">
        <f>VLOOKUP(K535,'[3]02'!$A:$C,3,FALSE)</f>
        <v>#N/A</v>
      </c>
    </row>
    <row r="536" spans="1:12 1025:1025" hidden="1">
      <c r="B5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44" t="s">
        <v>20</v>
      </c>
      <c r="D536" s="41">
        <v>4633</v>
      </c>
      <c r="E536" s="39">
        <v>1</v>
      </c>
      <c r="F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39">
        <f t="shared" ca="1" si="35"/>
        <v>85.9</v>
      </c>
      <c r="I536" s="90"/>
      <c r="J536" s="96"/>
      <c r="K536" s="17" t="str">
        <f t="shared" si="34"/>
        <v>SEDUC E 24</v>
      </c>
      <c r="L536" s="348" t="e">
        <f>VLOOKUP(K536,'[3]02'!$A:$C,3,FALSE)</f>
        <v>#N/A</v>
      </c>
    </row>
    <row r="537" spans="1:12 1025:1025" hidden="1">
      <c r="B5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44" t="s">
        <v>42</v>
      </c>
      <c r="D537" s="41">
        <v>7</v>
      </c>
      <c r="E537" s="39">
        <v>1</v>
      </c>
      <c r="F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39">
        <f t="shared" ca="1" si="35"/>
        <v>16.5</v>
      </c>
      <c r="I537" s="90"/>
      <c r="J537" s="96"/>
      <c r="K537" s="17" t="str">
        <f t="shared" si="34"/>
        <v>SEDUC E 24</v>
      </c>
      <c r="L537" s="348" t="e">
        <f>VLOOKUP(K537,'[3]02'!$A:$C,3,FALSE)</f>
        <v>#N/A</v>
      </c>
    </row>
    <row r="538" spans="1:12 1025:1025" hidden="1">
      <c r="B5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44" t="s">
        <v>20</v>
      </c>
      <c r="D538" s="41">
        <v>4655</v>
      </c>
      <c r="E538" s="39">
        <v>1</v>
      </c>
      <c r="F5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39">
        <f t="shared" ca="1" si="35"/>
        <v>26.9</v>
      </c>
      <c r="I538" s="90"/>
      <c r="J538" s="96"/>
      <c r="K538" s="17" t="str">
        <f t="shared" si="34"/>
        <v>SEDUC E 24</v>
      </c>
      <c r="L538" s="348" t="e">
        <f>VLOOKUP(K538,'[3]02'!$A:$C,3,FALSE)</f>
        <v>#N/A</v>
      </c>
    </row>
    <row r="539" spans="1:12 1025:1025" hidden="1">
      <c r="B5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44" t="s">
        <v>20</v>
      </c>
      <c r="D539" s="41">
        <v>1672</v>
      </c>
      <c r="E539" s="39">
        <v>1</v>
      </c>
      <c r="F5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539" s="39">
        <f t="shared" ca="1" si="35"/>
        <v>12.12</v>
      </c>
      <c r="I539" s="90"/>
      <c r="J539" s="96"/>
      <c r="K539" s="17" t="str">
        <f t="shared" si="34"/>
        <v>SEDUC E 24</v>
      </c>
      <c r="L539" s="348" t="e">
        <f>VLOOKUP(K539,'[3]02'!$A:$C,3,FALSE)</f>
        <v>#N/A</v>
      </c>
    </row>
    <row r="540" spans="1:12 1025:1025" ht="36" hidden="1">
      <c r="B5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334" t="s">
        <v>38</v>
      </c>
      <c r="D540" s="335">
        <v>431</v>
      </c>
      <c r="E540" s="334">
        <v>2</v>
      </c>
      <c r="F5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540" s="334">
        <f t="shared" ca="1" si="35"/>
        <v>16.28</v>
      </c>
      <c r="I540" s="90"/>
      <c r="J540" s="96"/>
      <c r="K540" s="17" t="str">
        <f t="shared" si="34"/>
        <v>SEDUC E 24</v>
      </c>
      <c r="L540" s="348" t="e">
        <f>VLOOKUP(K540,'[3]02'!$A:$C,3,FALSE)</f>
        <v>#N/A</v>
      </c>
    </row>
    <row r="541" spans="1:12 1025:1025" ht="24" hidden="1">
      <c r="B5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44" t="s">
        <v>14</v>
      </c>
      <c r="D541" s="41">
        <v>88279</v>
      </c>
      <c r="E541" s="39">
        <v>6.4</v>
      </c>
      <c r="F5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41" s="39">
        <f t="shared" ca="1" si="35"/>
        <v>169.15</v>
      </c>
      <c r="I541" s="90"/>
      <c r="J541" s="96"/>
      <c r="K541" s="17" t="str">
        <f t="shared" si="34"/>
        <v>SEDUC E 24</v>
      </c>
      <c r="L541" s="348" t="e">
        <f>VLOOKUP(K541,'[3]02'!$A:$C,3,FALSE)</f>
        <v>#N/A</v>
      </c>
    </row>
    <row r="542" spans="1:12 1025:1025" hidden="1">
      <c r="B5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44" t="s">
        <v>14</v>
      </c>
      <c r="D542" s="41">
        <v>88316</v>
      </c>
      <c r="E542" s="39">
        <v>4.7</v>
      </c>
      <c r="F5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42" s="39">
        <f t="shared" ca="1" si="35"/>
        <v>81.92</v>
      </c>
      <c r="I542" s="90"/>
      <c r="J542" s="96"/>
      <c r="K542" s="17" t="str">
        <f t="shared" si="34"/>
        <v>SEDUC E 24</v>
      </c>
      <c r="L542" s="348" t="e">
        <f>VLOOKUP(K542,'[3]02'!$A:$C,3,FALSE)</f>
        <v>#N/A</v>
      </c>
    </row>
    <row r="543" spans="1:12 1025:1025" hidden="1">
      <c r="A543" s="42">
        <f ca="1">H543</f>
        <v>410.39000000000004</v>
      </c>
      <c r="B543" s="43" t="s">
        <v>15</v>
      </c>
      <c r="C543" s="44"/>
      <c r="D543" s="41"/>
      <c r="E543" s="39"/>
      <c r="F543" s="39"/>
      <c r="G543" s="39"/>
      <c r="H543" s="72">
        <f ca="1">SUM(H535:H542)</f>
        <v>410.39000000000004</v>
      </c>
      <c r="I543" s="90" t="str">
        <f>A533</f>
        <v>SEDUC E 24</v>
      </c>
      <c r="J543" s="110">
        <f ca="1">H543</f>
        <v>410.39000000000004</v>
      </c>
      <c r="K543" s="17" t="str">
        <f>I543</f>
        <v>SEDUC E 24</v>
      </c>
      <c r="L543" s="348" t="e">
        <f>VLOOKUP(K543,'[3]02'!$A:$C,3,FALSE)</f>
        <v>#N/A</v>
      </c>
    </row>
    <row r="544" spans="1:12 1025:1025" hidden="1">
      <c r="B544" s="149"/>
      <c r="C544" s="150"/>
      <c r="D544" s="150"/>
      <c r="E544" s="149"/>
      <c r="F544" s="149"/>
      <c r="G544" s="149"/>
      <c r="H544" s="151"/>
      <c r="I544" s="90"/>
      <c r="J544" s="96"/>
      <c r="K544" s="17" t="str">
        <f t="shared" si="34"/>
        <v>SEDUC E 24</v>
      </c>
      <c r="L544" s="348" t="e">
        <f>VLOOKUP(K544,'[3]02'!$A:$C,3,FALSE)</f>
        <v>#N/A</v>
      </c>
    </row>
    <row r="545" spans="1:12 1025:1025" ht="20.25" hidden="1">
      <c r="A545" s="17"/>
      <c r="B545" s="397" t="str">
        <f>A546</f>
        <v>SEDUC E 25</v>
      </c>
      <c r="C545" s="398"/>
      <c r="D545" s="398"/>
      <c r="E545" s="398"/>
      <c r="F545" s="398"/>
      <c r="G545" s="398"/>
      <c r="H545" s="399"/>
      <c r="I545" s="90"/>
      <c r="J545" s="96"/>
      <c r="K545" s="88" t="str">
        <f>B545</f>
        <v>SEDUC E 25</v>
      </c>
      <c r="L545" s="348" t="e">
        <f>VLOOKUP(K545,'[3]02'!$A:$C,3,FALSE)</f>
        <v>#N/A</v>
      </c>
      <c r="AMK545" s="17"/>
    </row>
    <row r="546" spans="1:12 1025:1025" hidden="1">
      <c r="A546" s="17" t="s">
        <v>84</v>
      </c>
      <c r="B546" s="418" t="s">
        <v>85</v>
      </c>
      <c r="C546" s="419"/>
      <c r="D546" s="419"/>
      <c r="E546" s="419"/>
      <c r="F546" s="420"/>
      <c r="G546" s="30" t="s">
        <v>5</v>
      </c>
      <c r="H546" s="263" t="s">
        <v>6</v>
      </c>
      <c r="I546" s="90"/>
      <c r="J546" s="96"/>
      <c r="K546" s="17" t="str">
        <f t="shared" ref="K546:K561" si="36">K545</f>
        <v>SEDUC E 25</v>
      </c>
      <c r="L546" s="348" t="e">
        <f>VLOOKUP(K546,'[3]02'!$A:$C,3,FALSE)</f>
        <v>#N/A</v>
      </c>
    </row>
    <row r="547" spans="1:12 1025:1025" hidden="1">
      <c r="A547" s="17"/>
      <c r="B547" s="31" t="s">
        <v>7</v>
      </c>
      <c r="C547" s="54" t="s">
        <v>8</v>
      </c>
      <c r="D547" s="32" t="s">
        <v>9</v>
      </c>
      <c r="E547" s="31" t="s">
        <v>10</v>
      </c>
      <c r="F547" s="31" t="s">
        <v>11</v>
      </c>
      <c r="G547" s="33" t="s">
        <v>12</v>
      </c>
      <c r="H547" s="31" t="s">
        <v>13</v>
      </c>
      <c r="I547" s="90"/>
      <c r="J547" s="96"/>
      <c r="K547" s="17" t="str">
        <f t="shared" si="36"/>
        <v>SEDUC E 25</v>
      </c>
      <c r="L547" s="348" t="e">
        <f>VLOOKUP(K547,'[3]02'!$A:$C,3,FALSE)</f>
        <v>#N/A</v>
      </c>
    </row>
    <row r="548" spans="1:12 1025:1025" ht="24" hidden="1">
      <c r="A548" s="17"/>
      <c r="B5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334" t="s">
        <v>38</v>
      </c>
      <c r="D548" s="335">
        <v>13348</v>
      </c>
      <c r="E548" s="334">
        <v>3</v>
      </c>
      <c r="F5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48" s="334">
        <f t="shared" ref="H548:H559" ca="1" si="37">ROUND(E548*G548,2)</f>
        <v>2.76</v>
      </c>
      <c r="I548" s="90"/>
      <c r="J548" s="96"/>
      <c r="K548" s="17" t="str">
        <f t="shared" si="36"/>
        <v>SEDUC E 25</v>
      </c>
      <c r="L548" s="348" t="e">
        <f>VLOOKUP(K548,'[3]02'!$A:$C,3,FALSE)</f>
        <v>#N/A</v>
      </c>
    </row>
    <row r="549" spans="1:12 1025:1025" ht="24" hidden="1">
      <c r="A549" s="17"/>
      <c r="B5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44" t="s">
        <v>20</v>
      </c>
      <c r="D549" s="41">
        <v>223</v>
      </c>
      <c r="E549" s="39">
        <v>4</v>
      </c>
      <c r="F5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49" s="39">
        <f t="shared" ca="1" si="37"/>
        <v>16</v>
      </c>
      <c r="I549" s="90"/>
      <c r="J549" s="96"/>
      <c r="K549" s="17" t="str">
        <f t="shared" si="36"/>
        <v>SEDUC E 25</v>
      </c>
      <c r="L549" s="348" t="e">
        <f>VLOOKUP(K549,'[3]02'!$A:$C,3,FALSE)</f>
        <v>#N/A</v>
      </c>
    </row>
    <row r="550" spans="1:12 1025:1025" hidden="1">
      <c r="A550" s="17"/>
      <c r="B5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44" t="s">
        <v>34</v>
      </c>
      <c r="D550" s="41" t="s">
        <v>53</v>
      </c>
      <c r="E550" s="39">
        <v>1</v>
      </c>
      <c r="F5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39">
        <f t="shared" ca="1" si="37"/>
        <v>42.5</v>
      </c>
      <c r="I550" s="90"/>
      <c r="J550" s="96"/>
      <c r="K550" s="17" t="str">
        <f t="shared" si="36"/>
        <v>SEDUC E 25</v>
      </c>
      <c r="L550" s="348" t="e">
        <f>VLOOKUP(K550,'[3]02'!$A:$C,3,FALSE)</f>
        <v>#N/A</v>
      </c>
    </row>
    <row r="551" spans="1:12 1025:1025" hidden="1">
      <c r="A551" s="17"/>
      <c r="B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44" t="s">
        <v>20</v>
      </c>
      <c r="D551" s="41">
        <v>958</v>
      </c>
      <c r="E551" s="39">
        <f>0.04*3.6</f>
        <v>0.14400000000000002</v>
      </c>
      <c r="F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39">
        <f t="shared" ca="1" si="37"/>
        <v>7.56</v>
      </c>
      <c r="I551" s="90"/>
      <c r="J551" s="96"/>
      <c r="K551" s="17" t="str">
        <f t="shared" si="36"/>
        <v>SEDUC E 25</v>
      </c>
      <c r="L551" s="348" t="e">
        <f>VLOOKUP(K551,'[3]02'!$A:$C,3,FALSE)</f>
        <v>#N/A</v>
      </c>
    </row>
    <row r="552" spans="1:12 1025:1025" ht="24" hidden="1">
      <c r="A552" s="17"/>
      <c r="B5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334" t="s">
        <v>38</v>
      </c>
      <c r="D552" s="335">
        <v>407</v>
      </c>
      <c r="E552" s="334">
        <v>0.12</v>
      </c>
      <c r="F5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52" s="334">
        <f t="shared" ca="1" si="37"/>
        <v>7.27</v>
      </c>
      <c r="I552" s="90"/>
      <c r="J552" s="90"/>
      <c r="K552" s="17" t="str">
        <f t="shared" si="36"/>
        <v>SEDUC E 25</v>
      </c>
      <c r="L552" s="348" t="e">
        <f>VLOOKUP(K552,'[3]02'!$A:$C,3,FALSE)</f>
        <v>#N/A</v>
      </c>
    </row>
    <row r="553" spans="1:12 1025:1025" hidden="1">
      <c r="A553" s="17"/>
      <c r="B5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44" t="s">
        <v>20</v>
      </c>
      <c r="D553" s="41">
        <v>1125</v>
      </c>
      <c r="E553" s="39">
        <v>3</v>
      </c>
      <c r="F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53" s="39">
        <f t="shared" ca="1" si="37"/>
        <v>40.5</v>
      </c>
      <c r="I553" s="90"/>
      <c r="J553" s="90"/>
      <c r="K553" s="17" t="str">
        <f t="shared" si="36"/>
        <v>SEDUC E 25</v>
      </c>
      <c r="L553" s="348" t="e">
        <f>VLOOKUP(K553,'[3]02'!$A:$C,3,FALSE)</f>
        <v>#N/A</v>
      </c>
    </row>
    <row r="554" spans="1:12 1025:1025" ht="36" hidden="1">
      <c r="A554" s="17"/>
      <c r="B5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334" t="s">
        <v>38</v>
      </c>
      <c r="D554" s="335">
        <v>432</v>
      </c>
      <c r="E554" s="334">
        <v>2</v>
      </c>
      <c r="F5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54" s="334">
        <f t="shared" ca="1" si="37"/>
        <v>17.98</v>
      </c>
      <c r="I554" s="90"/>
      <c r="J554" s="90"/>
      <c r="K554" s="17" t="str">
        <f t="shared" si="36"/>
        <v>SEDUC E 25</v>
      </c>
      <c r="L554" s="348" t="e">
        <f>VLOOKUP(K554,'[3]02'!$A:$C,3,FALSE)</f>
        <v>#N/A</v>
      </c>
    </row>
    <row r="555" spans="1:12 1025:1025" ht="36" hidden="1">
      <c r="A555" s="17"/>
      <c r="B5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334" t="s">
        <v>38</v>
      </c>
      <c r="D555" s="335">
        <v>444</v>
      </c>
      <c r="E555" s="334">
        <v>3</v>
      </c>
      <c r="F5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55" s="334">
        <f t="shared" ca="1" si="37"/>
        <v>59.4</v>
      </c>
      <c r="I555" s="90"/>
      <c r="J555" s="90"/>
      <c r="K555" s="17" t="str">
        <f t="shared" si="36"/>
        <v>SEDUC E 25</v>
      </c>
      <c r="L555" s="348" t="e">
        <f>VLOOKUP(K555,'[3]02'!$A:$C,3,FALSE)</f>
        <v>#N/A</v>
      </c>
    </row>
    <row r="556" spans="1:12 1025:1025" ht="24" hidden="1">
      <c r="A556" s="17"/>
      <c r="B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44" t="s">
        <v>14</v>
      </c>
      <c r="D556" s="41">
        <v>88279</v>
      </c>
      <c r="E556" s="39">
        <v>6.4</v>
      </c>
      <c r="F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56" s="39">
        <f t="shared" ca="1" si="37"/>
        <v>169.15</v>
      </c>
      <c r="I556" s="90"/>
      <c r="J556" s="96"/>
      <c r="K556" s="17" t="str">
        <f t="shared" si="36"/>
        <v>SEDUC E 25</v>
      </c>
      <c r="L556" s="348" t="e">
        <f>VLOOKUP(K556,'[3]02'!$A:$C,3,FALSE)</f>
        <v>#N/A</v>
      </c>
    </row>
    <row r="557" spans="1:12 1025:1025" hidden="1">
      <c r="A557" s="17"/>
      <c r="B5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44" t="s">
        <v>14</v>
      </c>
      <c r="D557" s="41">
        <v>88316</v>
      </c>
      <c r="E557" s="39">
        <v>4.7</v>
      </c>
      <c r="F5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57" s="39">
        <f t="shared" ca="1" si="37"/>
        <v>81.92</v>
      </c>
      <c r="I557" s="90"/>
      <c r="J557" s="96"/>
      <c r="K557" s="17" t="str">
        <f t="shared" si="36"/>
        <v>SEDUC E 25</v>
      </c>
      <c r="L557" s="348" t="e">
        <f>VLOOKUP(K557,'[3]02'!$A:$C,3,FALSE)</f>
        <v>#N/A</v>
      </c>
    </row>
    <row r="558" spans="1:12 1025:1025" hidden="1">
      <c r="A558" s="17"/>
      <c r="B5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44" t="s">
        <v>42</v>
      </c>
      <c r="D558" s="41">
        <v>1</v>
      </c>
      <c r="E558" s="39">
        <v>2.2000000000000002</v>
      </c>
      <c r="F5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39">
        <f t="shared" ca="1" si="37"/>
        <v>1.41</v>
      </c>
      <c r="I558" s="90"/>
      <c r="J558" s="96"/>
      <c r="K558" s="17" t="str">
        <f t="shared" si="36"/>
        <v>SEDUC E 25</v>
      </c>
      <c r="L558" s="348" t="e">
        <f>VLOOKUP(K558,'[3]02'!$A:$C,3,FALSE)</f>
        <v>#N/A</v>
      </c>
    </row>
    <row r="559" spans="1:12 1025:1025" hidden="1">
      <c r="A559" s="17"/>
      <c r="B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44" t="s">
        <v>42</v>
      </c>
      <c r="D559" s="41">
        <v>3</v>
      </c>
      <c r="E559" s="39">
        <v>1.5</v>
      </c>
      <c r="F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39">
        <f t="shared" ca="1" si="37"/>
        <v>2.42</v>
      </c>
      <c r="I559" s="90"/>
      <c r="J559" s="96"/>
      <c r="K559" s="17" t="str">
        <f t="shared" si="36"/>
        <v>SEDUC E 25</v>
      </c>
      <c r="L559" s="348" t="e">
        <f>VLOOKUP(K559,'[3]02'!$A:$C,3,FALSE)</f>
        <v>#N/A</v>
      </c>
    </row>
    <row r="560" spans="1:12 1025:1025" hidden="1">
      <c r="A560" s="117">
        <f ca="1">H560</f>
        <v>448.87000000000006</v>
      </c>
      <c r="B560" s="43" t="s">
        <v>15</v>
      </c>
      <c r="C560" s="44"/>
      <c r="D560" s="41"/>
      <c r="E560" s="39"/>
      <c r="F560" s="39"/>
      <c r="G560" s="39"/>
      <c r="H560" s="72">
        <f ca="1">SUM(H548:H559)</f>
        <v>448.87000000000006</v>
      </c>
      <c r="I560" s="90" t="str">
        <f>A546</f>
        <v>SEDUC E 25</v>
      </c>
      <c r="J560" s="110">
        <f ca="1">H560</f>
        <v>448.87000000000006</v>
      </c>
      <c r="K560" s="17" t="str">
        <f>I560</f>
        <v>SEDUC E 25</v>
      </c>
      <c r="L560" s="348" t="e">
        <f>VLOOKUP(K560,'[3]02'!$A:$C,3,FALSE)</f>
        <v>#N/A</v>
      </c>
    </row>
    <row r="561" spans="1:12 1025:1025" hidden="1">
      <c r="A561" s="17"/>
      <c r="B561" s="149"/>
      <c r="C561" s="150"/>
      <c r="D561" s="150"/>
      <c r="E561" s="149"/>
      <c r="F561" s="149"/>
      <c r="G561" s="149"/>
      <c r="H561" s="149"/>
      <c r="I561" s="90"/>
      <c r="J561" s="96"/>
      <c r="K561" s="17" t="str">
        <f t="shared" si="36"/>
        <v>SEDUC E 25</v>
      </c>
      <c r="L561" s="348" t="e">
        <f>VLOOKUP(K561,'[3]02'!$A:$C,3,FALSE)</f>
        <v>#N/A</v>
      </c>
    </row>
    <row r="562" spans="1:12 1025:1025" ht="20.25" hidden="1">
      <c r="A562" s="17"/>
      <c r="B562" s="397" t="str">
        <f>A563</f>
        <v>SEDUC E 25.1</v>
      </c>
      <c r="C562" s="398"/>
      <c r="D562" s="398"/>
      <c r="E562" s="398"/>
      <c r="F562" s="398"/>
      <c r="G562" s="398"/>
      <c r="H562" s="399"/>
      <c r="I562" s="90"/>
      <c r="J562" s="96"/>
      <c r="K562" s="88" t="str">
        <f>B562</f>
        <v>SEDUC E 25.1</v>
      </c>
      <c r="L562" s="348" t="e">
        <f>VLOOKUP(K562,'[3]02'!$A:$C,3,FALSE)</f>
        <v>#N/A</v>
      </c>
      <c r="AMK562" s="17"/>
    </row>
    <row r="563" spans="1:12 1025:1025" hidden="1">
      <c r="A563" s="17" t="s">
        <v>86</v>
      </c>
      <c r="B563" s="418" t="s">
        <v>87</v>
      </c>
      <c r="C563" s="419"/>
      <c r="D563" s="419"/>
      <c r="E563" s="419"/>
      <c r="F563" s="420"/>
      <c r="G563" s="30" t="s">
        <v>5</v>
      </c>
      <c r="H563" s="263" t="s">
        <v>6</v>
      </c>
      <c r="I563" s="90"/>
      <c r="J563" s="96"/>
      <c r="K563" s="17" t="str">
        <f t="shared" ref="K563:K578" si="38">K562</f>
        <v>SEDUC E 25.1</v>
      </c>
      <c r="L563" s="348" t="e">
        <f>VLOOKUP(K563,'[3]02'!$A:$C,3,FALSE)</f>
        <v>#N/A</v>
      </c>
      <c r="AMK563" s="17"/>
    </row>
    <row r="564" spans="1:12 1025:1025" hidden="1">
      <c r="A564" s="17"/>
      <c r="B564" s="31" t="s">
        <v>7</v>
      </c>
      <c r="C564" s="54" t="s">
        <v>8</v>
      </c>
      <c r="D564" s="32" t="s">
        <v>9</v>
      </c>
      <c r="E564" s="31" t="s">
        <v>10</v>
      </c>
      <c r="F564" s="31" t="s">
        <v>11</v>
      </c>
      <c r="G564" s="33" t="s">
        <v>12</v>
      </c>
      <c r="H564" s="31" t="s">
        <v>13</v>
      </c>
      <c r="I564" s="90"/>
      <c r="J564" s="96"/>
      <c r="K564" s="17" t="str">
        <f t="shared" si="38"/>
        <v>SEDUC E 25.1</v>
      </c>
      <c r="L564" s="348" t="e">
        <f>VLOOKUP(K564,'[3]02'!$A:$C,3,FALSE)</f>
        <v>#N/A</v>
      </c>
      <c r="AMK564" s="17"/>
    </row>
    <row r="565" spans="1:12 1025:1025" ht="24" hidden="1">
      <c r="A565" s="17"/>
      <c r="B5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334" t="s">
        <v>38</v>
      </c>
      <c r="D565" s="335">
        <v>13348</v>
      </c>
      <c r="E565" s="334">
        <v>3</v>
      </c>
      <c r="F5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65" s="334">
        <f t="shared" ref="H565:H576" ca="1" si="39">ROUND(E565*G565,2)</f>
        <v>2.76</v>
      </c>
      <c r="I565" s="90"/>
      <c r="J565" s="96"/>
      <c r="K565" s="17" t="str">
        <f t="shared" si="38"/>
        <v>SEDUC E 25.1</v>
      </c>
      <c r="L565" s="348" t="e">
        <f>VLOOKUP(K565,'[3]02'!$A:$C,3,FALSE)</f>
        <v>#N/A</v>
      </c>
      <c r="AMK565" s="17"/>
    </row>
    <row r="566" spans="1:12 1025:1025" ht="24" hidden="1">
      <c r="A566" s="17"/>
      <c r="B5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44" t="s">
        <v>20</v>
      </c>
      <c r="D566" s="41">
        <v>223</v>
      </c>
      <c r="E566" s="39">
        <v>4</v>
      </c>
      <c r="F5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66" s="39">
        <f t="shared" ca="1" si="39"/>
        <v>16</v>
      </c>
      <c r="I566" s="90"/>
      <c r="J566" s="96"/>
      <c r="K566" s="17" t="str">
        <f t="shared" si="38"/>
        <v>SEDUC E 25.1</v>
      </c>
      <c r="L566" s="348" t="e">
        <f>VLOOKUP(K566,'[3]02'!$A:$C,3,FALSE)</f>
        <v>#N/A</v>
      </c>
      <c r="AMK566" s="17"/>
    </row>
    <row r="567" spans="1:12 1025:1025" hidden="1">
      <c r="A567" s="17"/>
      <c r="B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44" t="s">
        <v>34</v>
      </c>
      <c r="D567" s="41" t="s">
        <v>53</v>
      </c>
      <c r="E567" s="39">
        <v>1</v>
      </c>
      <c r="F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39">
        <f t="shared" ca="1" si="39"/>
        <v>42.5</v>
      </c>
      <c r="I567" s="90"/>
      <c r="J567" s="96"/>
      <c r="K567" s="17" t="str">
        <f t="shared" si="38"/>
        <v>SEDUC E 25.1</v>
      </c>
      <c r="L567" s="348" t="e">
        <f>VLOOKUP(K567,'[3]02'!$A:$C,3,FALSE)</f>
        <v>#N/A</v>
      </c>
      <c r="AMK567" s="17"/>
    </row>
    <row r="568" spans="1:12 1025:1025" hidden="1">
      <c r="A568" s="17"/>
      <c r="B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44" t="s">
        <v>20</v>
      </c>
      <c r="D568" s="41">
        <v>958</v>
      </c>
      <c r="E568" s="39">
        <f>0.04*3.6</f>
        <v>0.14400000000000002</v>
      </c>
      <c r="F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39">
        <f t="shared" ca="1" si="39"/>
        <v>7.56</v>
      </c>
      <c r="I568" s="90"/>
      <c r="J568" s="96"/>
      <c r="K568" s="17" t="str">
        <f t="shared" si="38"/>
        <v>SEDUC E 25.1</v>
      </c>
      <c r="L568" s="348" t="e">
        <f>VLOOKUP(K568,'[3]02'!$A:$C,3,FALSE)</f>
        <v>#N/A</v>
      </c>
      <c r="AMK568" s="17"/>
    </row>
    <row r="569" spans="1:12 1025:1025" ht="24" hidden="1">
      <c r="A569" s="17"/>
      <c r="B5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334" t="s">
        <v>38</v>
      </c>
      <c r="D569" s="335">
        <v>407</v>
      </c>
      <c r="E569" s="334">
        <v>0.12</v>
      </c>
      <c r="F5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569" s="334">
        <f t="shared" ca="1" si="39"/>
        <v>7.27</v>
      </c>
      <c r="I569" s="90"/>
      <c r="J569" s="90"/>
      <c r="K569" s="17" t="str">
        <f t="shared" si="38"/>
        <v>SEDUC E 25.1</v>
      </c>
      <c r="L569" s="348" t="e">
        <f>VLOOKUP(K569,'[3]02'!$A:$C,3,FALSE)</f>
        <v>#N/A</v>
      </c>
      <c r="AMK569" s="17"/>
    </row>
    <row r="570" spans="1:12 1025:1025" ht="24" hidden="1">
      <c r="A570" s="17"/>
      <c r="B5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334" t="s">
        <v>38</v>
      </c>
      <c r="D570" s="335">
        <v>3393</v>
      </c>
      <c r="E570" s="334">
        <v>3</v>
      </c>
      <c r="F5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570" s="334">
        <f t="shared" ca="1" si="39"/>
        <v>792.78</v>
      </c>
      <c r="I570" s="90"/>
      <c r="J570" s="90"/>
      <c r="K570" s="17" t="str">
        <f t="shared" si="38"/>
        <v>SEDUC E 25.1</v>
      </c>
      <c r="L570" s="348" t="e">
        <f>VLOOKUP(K570,'[3]02'!$A:$C,3,FALSE)</f>
        <v>#N/A</v>
      </c>
      <c r="AMK570" s="17"/>
    </row>
    <row r="571" spans="1:12 1025:1025" ht="36" hidden="1">
      <c r="A571" s="17"/>
      <c r="B5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334" t="s">
        <v>38</v>
      </c>
      <c r="D571" s="335">
        <v>432</v>
      </c>
      <c r="E571" s="334">
        <v>2</v>
      </c>
      <c r="F5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571" s="334">
        <f t="shared" ca="1" si="39"/>
        <v>17.98</v>
      </c>
      <c r="I571" s="90"/>
      <c r="J571" s="90"/>
      <c r="K571" s="17" t="str">
        <f t="shared" si="38"/>
        <v>SEDUC E 25.1</v>
      </c>
      <c r="L571" s="348" t="e">
        <f>VLOOKUP(K571,'[3]02'!$A:$C,3,FALSE)</f>
        <v>#N/A</v>
      </c>
      <c r="AMK571" s="17"/>
    </row>
    <row r="572" spans="1:12 1025:1025" ht="36" hidden="1">
      <c r="A572" s="17"/>
      <c r="B57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334" t="s">
        <v>38</v>
      </c>
      <c r="D572" s="335">
        <v>444</v>
      </c>
      <c r="E572" s="334">
        <v>3</v>
      </c>
      <c r="F57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72" s="334">
        <f t="shared" ca="1" si="39"/>
        <v>59.4</v>
      </c>
      <c r="I572" s="90"/>
      <c r="J572" s="90"/>
      <c r="K572" s="17" t="str">
        <f t="shared" si="38"/>
        <v>SEDUC E 25.1</v>
      </c>
      <c r="L572" s="348" t="e">
        <f>VLOOKUP(K572,'[3]02'!$A:$C,3,FALSE)</f>
        <v>#N/A</v>
      </c>
      <c r="AMK572" s="17"/>
    </row>
    <row r="573" spans="1:12 1025:1025" ht="24" hidden="1">
      <c r="A573" s="17"/>
      <c r="B5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44" t="s">
        <v>14</v>
      </c>
      <c r="D573" s="41">
        <v>88279</v>
      </c>
      <c r="E573" s="39">
        <v>6.4</v>
      </c>
      <c r="F5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73" s="39">
        <f t="shared" ca="1" si="39"/>
        <v>169.15</v>
      </c>
      <c r="I573" s="90"/>
      <c r="J573" s="96"/>
      <c r="K573" s="17" t="str">
        <f t="shared" si="38"/>
        <v>SEDUC E 25.1</v>
      </c>
      <c r="L573" s="348" t="e">
        <f>VLOOKUP(K573,'[3]02'!$A:$C,3,FALSE)</f>
        <v>#N/A</v>
      </c>
      <c r="AMK573" s="17"/>
    </row>
    <row r="574" spans="1:12 1025:1025" hidden="1">
      <c r="A574" s="17"/>
      <c r="B5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44" t="s">
        <v>14</v>
      </c>
      <c r="D574" s="41">
        <v>88316</v>
      </c>
      <c r="E574" s="39">
        <v>4.7</v>
      </c>
      <c r="F5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74" s="39">
        <f t="shared" ca="1" si="39"/>
        <v>81.92</v>
      </c>
      <c r="I574" s="90"/>
      <c r="J574" s="96"/>
      <c r="K574" s="17" t="str">
        <f t="shared" si="38"/>
        <v>SEDUC E 25.1</v>
      </c>
      <c r="L574" s="348" t="e">
        <f>VLOOKUP(K574,'[3]02'!$A:$C,3,FALSE)</f>
        <v>#N/A</v>
      </c>
      <c r="AMK574" s="17"/>
    </row>
    <row r="575" spans="1:12 1025:1025" hidden="1">
      <c r="A575" s="17"/>
      <c r="B5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44" t="s">
        <v>42</v>
      </c>
      <c r="D575" s="41">
        <v>1</v>
      </c>
      <c r="E575" s="39">
        <v>2.2000000000000002</v>
      </c>
      <c r="F5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39">
        <f t="shared" ca="1" si="39"/>
        <v>1.41</v>
      </c>
      <c r="I575" s="90"/>
      <c r="J575" s="96"/>
      <c r="K575" s="17" t="str">
        <f t="shared" si="38"/>
        <v>SEDUC E 25.1</v>
      </c>
      <c r="L575" s="348" t="e">
        <f>VLOOKUP(K575,'[3]02'!$A:$C,3,FALSE)</f>
        <v>#N/A</v>
      </c>
      <c r="AMK575" s="17"/>
    </row>
    <row r="576" spans="1:12 1025:1025" hidden="1">
      <c r="A576" s="17"/>
      <c r="B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44" t="s">
        <v>42</v>
      </c>
      <c r="D576" s="41">
        <v>3</v>
      </c>
      <c r="E576" s="39">
        <v>1.5</v>
      </c>
      <c r="F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39">
        <f t="shared" ca="1" si="39"/>
        <v>2.42</v>
      </c>
      <c r="I576" s="90"/>
      <c r="J576" s="96"/>
      <c r="K576" s="17" t="str">
        <f t="shared" si="38"/>
        <v>SEDUC E 25.1</v>
      </c>
      <c r="L576" s="348" t="e">
        <f>VLOOKUP(K576,'[3]02'!$A:$C,3,FALSE)</f>
        <v>#N/A</v>
      </c>
      <c r="AMK576" s="17"/>
    </row>
    <row r="577" spans="1:12 1025:1025" hidden="1">
      <c r="A577" s="117">
        <f ca="1">H577</f>
        <v>1201.1500000000003</v>
      </c>
      <c r="B577" s="43" t="s">
        <v>15</v>
      </c>
      <c r="C577" s="44"/>
      <c r="D577" s="41"/>
      <c r="E577" s="39"/>
      <c r="F577" s="39"/>
      <c r="G577" s="39"/>
      <c r="H577" s="72">
        <f ca="1">SUM(H565:H576)</f>
        <v>1201.1500000000003</v>
      </c>
      <c r="I577" s="90" t="str">
        <f>A563</f>
        <v>SEDUC E 25.1</v>
      </c>
      <c r="J577" s="110">
        <f ca="1">H577</f>
        <v>1201.1500000000003</v>
      </c>
      <c r="K577" s="17" t="str">
        <f>I577</f>
        <v>SEDUC E 25.1</v>
      </c>
      <c r="L577" s="348" t="e">
        <f>VLOOKUP(K577,'[3]02'!$A:$C,3,FALSE)</f>
        <v>#N/A</v>
      </c>
      <c r="AMK577" s="17"/>
    </row>
    <row r="578" spans="1:12 1025:1025" hidden="1">
      <c r="A578" s="17"/>
      <c r="B578" s="149"/>
      <c r="C578" s="150"/>
      <c r="D578" s="150"/>
      <c r="E578" s="149"/>
      <c r="F578" s="149"/>
      <c r="G578" s="149"/>
      <c r="H578" s="149"/>
      <c r="I578" s="90"/>
      <c r="J578" s="96"/>
      <c r="K578" s="17" t="str">
        <f t="shared" si="38"/>
        <v>SEDUC E 25.1</v>
      </c>
      <c r="L578" s="348" t="e">
        <f>VLOOKUP(K578,'[3]02'!$A:$C,3,FALSE)</f>
        <v>#N/A</v>
      </c>
      <c r="AMK578" s="17"/>
    </row>
    <row r="579" spans="1:12 1025:1025" ht="20.25" hidden="1">
      <c r="A579" s="17"/>
      <c r="B579" s="397" t="str">
        <f>A580</f>
        <v>SEDUC E 26</v>
      </c>
      <c r="C579" s="398"/>
      <c r="D579" s="398"/>
      <c r="E579" s="398"/>
      <c r="F579" s="398"/>
      <c r="G579" s="398"/>
      <c r="H579" s="399"/>
      <c r="I579" s="90"/>
      <c r="J579" s="96"/>
      <c r="K579" s="88" t="str">
        <f>B579</f>
        <v>SEDUC E 26</v>
      </c>
      <c r="L579" s="348" t="e">
        <f>VLOOKUP(K579,'[3]02'!$A:$C,3,FALSE)</f>
        <v>#N/A</v>
      </c>
      <c r="AMK579" s="17"/>
    </row>
    <row r="580" spans="1:12 1025:1025" hidden="1">
      <c r="A580" s="17" t="s">
        <v>88</v>
      </c>
      <c r="B580" s="418" t="s">
        <v>89</v>
      </c>
      <c r="C580" s="419"/>
      <c r="D580" s="419"/>
      <c r="E580" s="419"/>
      <c r="F580" s="420"/>
      <c r="G580" s="30" t="s">
        <v>5</v>
      </c>
      <c r="H580" s="263" t="s">
        <v>6</v>
      </c>
      <c r="I580" s="90"/>
      <c r="J580" s="96"/>
      <c r="K580" s="17" t="str">
        <f t="shared" ref="K580:K600" si="40">K579</f>
        <v>SEDUC E 26</v>
      </c>
      <c r="L580" s="348" t="e">
        <f>VLOOKUP(K580,'[3]02'!$A:$C,3,FALSE)</f>
        <v>#N/A</v>
      </c>
    </row>
    <row r="581" spans="1:12 1025:1025" hidden="1">
      <c r="A581" s="17"/>
      <c r="B581" s="31" t="s">
        <v>7</v>
      </c>
      <c r="C581" s="54" t="s">
        <v>8</v>
      </c>
      <c r="D581" s="32" t="s">
        <v>9</v>
      </c>
      <c r="E581" s="31" t="s">
        <v>10</v>
      </c>
      <c r="F581" s="31" t="s">
        <v>11</v>
      </c>
      <c r="G581" s="33" t="s">
        <v>12</v>
      </c>
      <c r="H581" s="31" t="s">
        <v>13</v>
      </c>
      <c r="I581" s="90"/>
      <c r="J581" s="96"/>
      <c r="K581" s="17" t="str">
        <f t="shared" si="40"/>
        <v>SEDUC E 26</v>
      </c>
      <c r="L581" s="348" t="e">
        <f>VLOOKUP(K581,'[3]02'!$A:$C,3,FALSE)</f>
        <v>#N/A</v>
      </c>
    </row>
    <row r="582" spans="1:12 1025:1025" ht="36" hidden="1">
      <c r="A582" s="17"/>
      <c r="B5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334" t="s">
        <v>38</v>
      </c>
      <c r="D582" s="335">
        <v>11272</v>
      </c>
      <c r="E582" s="334">
        <v>3</v>
      </c>
      <c r="F5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82" s="334">
        <f t="shared" ref="H582:H598" ca="1" si="41">ROUND(E582*G582,2)</f>
        <v>14.31</v>
      </c>
      <c r="I582" s="90"/>
      <c r="J582" s="96"/>
      <c r="K582" s="17" t="str">
        <f t="shared" si="40"/>
        <v>SEDUC E 26</v>
      </c>
      <c r="L582" s="348" t="e">
        <f>VLOOKUP(K582,'[3]02'!$A:$C,3,FALSE)</f>
        <v>#N/A</v>
      </c>
    </row>
    <row r="583" spans="1:12 1025:1025" ht="24" hidden="1">
      <c r="A583" s="17"/>
      <c r="B5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334" t="s">
        <v>38</v>
      </c>
      <c r="D583" s="335">
        <v>13348</v>
      </c>
      <c r="E583" s="334">
        <v>1</v>
      </c>
      <c r="F5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583" s="334">
        <f t="shared" ca="1" si="41"/>
        <v>0.92</v>
      </c>
      <c r="I583" s="90"/>
      <c r="J583" s="96"/>
      <c r="K583" s="17" t="str">
        <f t="shared" si="40"/>
        <v>SEDUC E 26</v>
      </c>
      <c r="L583" s="348" t="e">
        <f>VLOOKUP(K583,'[3]02'!$A:$C,3,FALSE)</f>
        <v>#N/A</v>
      </c>
    </row>
    <row r="584" spans="1:12 1025:1025" ht="24" hidden="1">
      <c r="A584" s="17"/>
      <c r="B5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44" t="s">
        <v>20</v>
      </c>
      <c r="D584" s="41">
        <v>223</v>
      </c>
      <c r="E584" s="39">
        <v>12</v>
      </c>
      <c r="F5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84" s="39">
        <f t="shared" ca="1" si="41"/>
        <v>48</v>
      </c>
      <c r="I584" s="90"/>
      <c r="J584" s="96"/>
      <c r="K584" s="17" t="str">
        <f t="shared" si="40"/>
        <v>SEDUC E 26</v>
      </c>
      <c r="L584" s="348" t="e">
        <f>VLOOKUP(K584,'[3]02'!$A:$C,3,FALSE)</f>
        <v>#N/A</v>
      </c>
    </row>
    <row r="585" spans="1:12 1025:1025" hidden="1">
      <c r="A585" s="17"/>
      <c r="B5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44" t="s">
        <v>20</v>
      </c>
      <c r="D585" s="41">
        <v>3249</v>
      </c>
      <c r="E585" s="39">
        <v>3</v>
      </c>
      <c r="F5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39">
        <f t="shared" ca="1" si="41"/>
        <v>320.85000000000002</v>
      </c>
      <c r="I585" s="90"/>
      <c r="J585" s="96"/>
      <c r="K585" s="17" t="str">
        <f t="shared" si="40"/>
        <v>SEDUC E 26</v>
      </c>
      <c r="L585" s="348" t="e">
        <f>VLOOKUP(K585,'[3]02'!$A:$C,3,FALSE)</f>
        <v>#N/A</v>
      </c>
    </row>
    <row r="586" spans="1:12 1025:1025" hidden="1">
      <c r="A586" s="17"/>
      <c r="B586"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86" s="334" t="s">
        <v>38</v>
      </c>
      <c r="D586" s="335">
        <v>5047</v>
      </c>
      <c r="E586" s="334">
        <v>3</v>
      </c>
      <c r="F586"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86"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86" s="334" t="e">
        <f t="shared" ca="1" si="41"/>
        <v>#N/A</v>
      </c>
      <c r="I586" s="90"/>
      <c r="J586" s="96"/>
      <c r="K586" s="17" t="str">
        <f t="shared" si="40"/>
        <v>SEDUC E 26</v>
      </c>
      <c r="L586" s="348" t="e">
        <f>VLOOKUP(K586,'[3]02'!$A:$C,3,FALSE)</f>
        <v>#N/A</v>
      </c>
    </row>
    <row r="587" spans="1:12 1025:1025" ht="24" hidden="1">
      <c r="A587" s="17"/>
      <c r="B5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44" t="s">
        <v>20</v>
      </c>
      <c r="D587" s="41">
        <v>10614</v>
      </c>
      <c r="E587" s="39">
        <v>6</v>
      </c>
      <c r="F5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587" s="39">
        <f t="shared" ca="1" si="41"/>
        <v>24.24</v>
      </c>
      <c r="I587" s="90"/>
      <c r="J587" s="96"/>
      <c r="K587" s="17" t="str">
        <f t="shared" si="40"/>
        <v>SEDUC E 26</v>
      </c>
      <c r="L587" s="348" t="e">
        <f>VLOOKUP(K587,'[3]02'!$A:$C,3,FALSE)</f>
        <v>#N/A</v>
      </c>
    </row>
    <row r="588" spans="1:12 1025:1025" hidden="1">
      <c r="A588" s="17"/>
      <c r="B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44" t="s">
        <v>34</v>
      </c>
      <c r="D588" s="41" t="s">
        <v>53</v>
      </c>
      <c r="E588" s="39">
        <v>2</v>
      </c>
      <c r="F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39">
        <f t="shared" ca="1" si="41"/>
        <v>85</v>
      </c>
      <c r="I588" s="90"/>
      <c r="J588" s="96"/>
      <c r="K588" s="17" t="str">
        <f t="shared" si="40"/>
        <v>SEDUC E 26</v>
      </c>
      <c r="L588" s="348" t="e">
        <f>VLOOKUP(K588,'[3]02'!$A:$C,3,FALSE)</f>
        <v>#N/A</v>
      </c>
    </row>
    <row r="589" spans="1:12 1025:1025" hidden="1">
      <c r="A589" s="17"/>
      <c r="B5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44" t="s">
        <v>20</v>
      </c>
      <c r="D589" s="41">
        <v>2524</v>
      </c>
      <c r="E589" s="39">
        <v>3</v>
      </c>
      <c r="F5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89" s="39">
        <f t="shared" ca="1" si="41"/>
        <v>303</v>
      </c>
      <c r="I589" s="90"/>
      <c r="J589" s="96"/>
      <c r="K589" s="17" t="str">
        <f t="shared" si="40"/>
        <v>SEDUC E 26</v>
      </c>
      <c r="L589" s="348" t="e">
        <f>VLOOKUP(K589,'[3]02'!$A:$C,3,FALSE)</f>
        <v>#N/A</v>
      </c>
    </row>
    <row r="590" spans="1:12 1025:1025" hidden="1">
      <c r="A590" s="17"/>
      <c r="B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44" t="s">
        <v>20</v>
      </c>
      <c r="D590" s="41">
        <v>1125</v>
      </c>
      <c r="E590" s="39">
        <v>1</v>
      </c>
      <c r="F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90" s="39">
        <f t="shared" ca="1" si="41"/>
        <v>13.5</v>
      </c>
      <c r="I590" s="90"/>
      <c r="J590" s="96"/>
      <c r="K590" s="17" t="str">
        <f t="shared" si="40"/>
        <v>SEDUC E 26</v>
      </c>
      <c r="L590" s="348" t="e">
        <f>VLOOKUP(K590,'[3]02'!$A:$C,3,FALSE)</f>
        <v>#N/A</v>
      </c>
    </row>
    <row r="591" spans="1:12 1025:1025" ht="36" hidden="1">
      <c r="A591" s="17"/>
      <c r="B5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334" t="s">
        <v>38</v>
      </c>
      <c r="D591" s="335">
        <v>11790</v>
      </c>
      <c r="E591" s="334">
        <v>1</v>
      </c>
      <c r="F5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1" s="334">
        <f t="shared" ca="1" si="41"/>
        <v>18.16</v>
      </c>
      <c r="I591" s="90"/>
      <c r="J591" s="96"/>
      <c r="K591" s="17" t="str">
        <f t="shared" si="40"/>
        <v>SEDUC E 26</v>
      </c>
      <c r="L591" s="348" t="e">
        <f>VLOOKUP(K591,'[3]02'!$A:$C,3,FALSE)</f>
        <v>#N/A</v>
      </c>
    </row>
    <row r="592" spans="1:12 1025:1025" ht="36" hidden="1">
      <c r="A592" s="17"/>
      <c r="B5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334" t="s">
        <v>38</v>
      </c>
      <c r="D592" s="335">
        <v>11790</v>
      </c>
      <c r="E592" s="334">
        <v>3</v>
      </c>
      <c r="F5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592" s="334">
        <f t="shared" ca="1" si="41"/>
        <v>54.48</v>
      </c>
      <c r="I592" s="90"/>
      <c r="J592" s="96"/>
      <c r="K592" s="17" t="str">
        <f t="shared" si="40"/>
        <v>SEDUC E 26</v>
      </c>
      <c r="L592" s="348" t="e">
        <f>VLOOKUP(K592,'[3]02'!$A:$C,3,FALSE)</f>
        <v>#N/A</v>
      </c>
    </row>
    <row r="593" spans="1:12 1025:1025" ht="36" hidden="1">
      <c r="A593" s="17"/>
      <c r="B5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334" t="s">
        <v>38</v>
      </c>
      <c r="D593" s="335">
        <v>444</v>
      </c>
      <c r="E593" s="334"/>
      <c r="F5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93" s="334">
        <f t="shared" ca="1" si="41"/>
        <v>0</v>
      </c>
      <c r="I593" s="90"/>
      <c r="J593" s="96"/>
      <c r="K593" s="17" t="str">
        <f t="shared" si="40"/>
        <v>SEDUC E 26</v>
      </c>
      <c r="L593" s="348" t="e">
        <f>VLOOKUP(K593,'[3]02'!$A:$C,3,FALSE)</f>
        <v>#N/A</v>
      </c>
    </row>
    <row r="594" spans="1:12 1025:1025" ht="24" hidden="1">
      <c r="A594" s="17"/>
      <c r="B5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334" t="s">
        <v>38</v>
      </c>
      <c r="D594" s="335">
        <v>7581</v>
      </c>
      <c r="E594" s="334">
        <v>3</v>
      </c>
      <c r="F5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94" s="334">
        <f t="shared" ca="1" si="41"/>
        <v>8.52</v>
      </c>
      <c r="I594" s="90"/>
      <c r="J594" s="96"/>
      <c r="K594" s="17" t="str">
        <f t="shared" si="40"/>
        <v>SEDUC E 26</v>
      </c>
      <c r="L594" s="348" t="e">
        <f>VLOOKUP(K594,'[3]02'!$A:$C,3,FALSE)</f>
        <v>#N/A</v>
      </c>
    </row>
    <row r="595" spans="1:12 1025:1025" ht="24" hidden="1">
      <c r="A595" s="17"/>
      <c r="B5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44" t="s">
        <v>14</v>
      </c>
      <c r="D595" s="41">
        <v>88279</v>
      </c>
      <c r="E595" s="39">
        <v>6.4</v>
      </c>
      <c r="F5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95" s="39">
        <f t="shared" ca="1" si="41"/>
        <v>169.15</v>
      </c>
      <c r="I595" s="90"/>
      <c r="J595" s="96"/>
      <c r="K595" s="17" t="str">
        <f t="shared" si="40"/>
        <v>SEDUC E 26</v>
      </c>
      <c r="L595" s="348" t="e">
        <f>VLOOKUP(K595,'[3]02'!$A:$C,3,FALSE)</f>
        <v>#N/A</v>
      </c>
    </row>
    <row r="596" spans="1:12 1025:1025" hidden="1">
      <c r="A596" s="17"/>
      <c r="B5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44" t="s">
        <v>14</v>
      </c>
      <c r="D596" s="41">
        <v>88316</v>
      </c>
      <c r="E596" s="39">
        <v>4.7</v>
      </c>
      <c r="F5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96" s="39">
        <f t="shared" ca="1" si="41"/>
        <v>81.92</v>
      </c>
      <c r="I596" s="90"/>
      <c r="J596" s="96"/>
      <c r="K596" s="17" t="str">
        <f t="shared" si="40"/>
        <v>SEDUC E 26</v>
      </c>
      <c r="L596" s="348" t="e">
        <f>VLOOKUP(K596,'[3]02'!$A:$C,3,FALSE)</f>
        <v>#N/A</v>
      </c>
    </row>
    <row r="597" spans="1:12 1025:1025" hidden="1">
      <c r="A597" s="17"/>
      <c r="B5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44" t="s">
        <v>42</v>
      </c>
      <c r="D597" s="41">
        <v>1</v>
      </c>
      <c r="E597" s="39">
        <v>2.2000000000000002</v>
      </c>
      <c r="F5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39">
        <f t="shared" ca="1" si="41"/>
        <v>1.41</v>
      </c>
      <c r="I597" s="90"/>
      <c r="J597" s="96"/>
      <c r="K597" s="17" t="str">
        <f t="shared" si="40"/>
        <v>SEDUC E 26</v>
      </c>
      <c r="L597" s="348" t="e">
        <f>VLOOKUP(K597,'[3]02'!$A:$C,3,FALSE)</f>
        <v>#N/A</v>
      </c>
    </row>
    <row r="598" spans="1:12 1025:1025" hidden="1">
      <c r="A598" s="17"/>
      <c r="B5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44" t="s">
        <v>42</v>
      </c>
      <c r="D598" s="41">
        <v>3</v>
      </c>
      <c r="E598" s="39">
        <v>1.5</v>
      </c>
      <c r="F5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39">
        <f t="shared" ca="1" si="41"/>
        <v>2.42</v>
      </c>
      <c r="I598" s="90"/>
      <c r="J598" s="96"/>
      <c r="K598" s="17" t="str">
        <f t="shared" si="40"/>
        <v>SEDUC E 26</v>
      </c>
      <c r="L598" s="348" t="e">
        <f>VLOOKUP(K598,'[3]02'!$A:$C,3,FALSE)</f>
        <v>#N/A</v>
      </c>
    </row>
    <row r="599" spans="1:12 1025:1025" hidden="1">
      <c r="A599" s="117" t="e">
        <f ca="1">H599</f>
        <v>#N/A</v>
      </c>
      <c r="B599" s="43" t="s">
        <v>15</v>
      </c>
      <c r="C599" s="44"/>
      <c r="D599" s="41"/>
      <c r="E599" s="39"/>
      <c r="F599" s="39"/>
      <c r="G599" s="39"/>
      <c r="H599" s="72" t="e">
        <f ca="1">SUM(H582:H598)</f>
        <v>#N/A</v>
      </c>
      <c r="I599" s="90" t="str">
        <f>A580</f>
        <v>SEDUC E 26</v>
      </c>
      <c r="J599" s="110" t="e">
        <f ca="1">H599</f>
        <v>#N/A</v>
      </c>
      <c r="K599" s="17" t="str">
        <f>I599</f>
        <v>SEDUC E 26</v>
      </c>
      <c r="L599" s="348" t="e">
        <f>VLOOKUP(K599,'[3]02'!$A:$C,3,FALSE)</f>
        <v>#N/A</v>
      </c>
    </row>
    <row r="600" spans="1:12 1025:1025" hidden="1">
      <c r="A600" s="17"/>
      <c r="B600" s="61"/>
      <c r="C600" s="62"/>
      <c r="D600" s="62"/>
      <c r="E600" s="63"/>
      <c r="F600" s="64"/>
      <c r="G600" s="154"/>
      <c r="H600" s="73"/>
      <c r="I600" s="90"/>
      <c r="J600" s="96"/>
      <c r="K600" s="17" t="str">
        <f t="shared" si="40"/>
        <v>SEDUC E 26</v>
      </c>
      <c r="L600" s="348" t="e">
        <f>VLOOKUP(K600,'[3]02'!$A:$C,3,FALSE)</f>
        <v>#N/A</v>
      </c>
    </row>
    <row r="601" spans="1:12 1025:1025" ht="20.25" hidden="1">
      <c r="B601" s="397" t="str">
        <f>A602</f>
        <v>SEDUC E 26.1</v>
      </c>
      <c r="C601" s="398"/>
      <c r="D601" s="398"/>
      <c r="E601" s="398"/>
      <c r="F601" s="398"/>
      <c r="G601" s="398"/>
      <c r="H601" s="399"/>
      <c r="I601" s="90"/>
      <c r="J601" s="96"/>
      <c r="K601" s="88" t="str">
        <f>B601</f>
        <v>SEDUC E 26.1</v>
      </c>
      <c r="L601" s="348" t="e">
        <f>VLOOKUP(K601,'[3]02'!$A:$C,3,FALSE)</f>
        <v>#N/A</v>
      </c>
      <c r="AMK601" s="17"/>
    </row>
    <row r="602" spans="1:12 1025:1025" hidden="1">
      <c r="A602" s="17" t="s">
        <v>90</v>
      </c>
      <c r="B602" s="418" t="s">
        <v>91</v>
      </c>
      <c r="C602" s="419"/>
      <c r="D602" s="419"/>
      <c r="E602" s="419"/>
      <c r="F602" s="420"/>
      <c r="G602" s="30" t="s">
        <v>5</v>
      </c>
      <c r="H602" s="263" t="s">
        <v>6</v>
      </c>
      <c r="I602" s="90"/>
      <c r="J602" s="96"/>
      <c r="K602" s="17" t="str">
        <f t="shared" ref="K602:K622" si="42">K601</f>
        <v>SEDUC E 26.1</v>
      </c>
      <c r="L602" s="348" t="e">
        <f>VLOOKUP(K602,'[3]02'!$A:$C,3,FALSE)</f>
        <v>#N/A</v>
      </c>
      <c r="AMK602" s="17"/>
    </row>
    <row r="603" spans="1:12 1025:1025" hidden="1">
      <c r="A603" s="17"/>
      <c r="B603" s="31" t="s">
        <v>7</v>
      </c>
      <c r="C603" s="54" t="s">
        <v>8</v>
      </c>
      <c r="D603" s="32" t="s">
        <v>9</v>
      </c>
      <c r="E603" s="31" t="s">
        <v>10</v>
      </c>
      <c r="F603" s="31" t="s">
        <v>11</v>
      </c>
      <c r="G603" s="33" t="s">
        <v>12</v>
      </c>
      <c r="H603" s="31" t="s">
        <v>13</v>
      </c>
      <c r="I603" s="90"/>
      <c r="J603" s="96"/>
      <c r="K603" s="17" t="str">
        <f t="shared" si="42"/>
        <v>SEDUC E 26.1</v>
      </c>
      <c r="L603" s="348" t="e">
        <f>VLOOKUP(K603,'[3]02'!$A:$C,3,FALSE)</f>
        <v>#N/A</v>
      </c>
      <c r="AMK603" s="17"/>
    </row>
    <row r="604" spans="1:12 1025:1025" ht="36" hidden="1">
      <c r="A604" s="17"/>
      <c r="B6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334" t="s">
        <v>38</v>
      </c>
      <c r="D604" s="335">
        <v>11272</v>
      </c>
      <c r="E604" s="334">
        <v>3</v>
      </c>
      <c r="F6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04" s="334">
        <f t="shared" ref="H604:H620" ca="1" si="43">ROUND(E604*G604,2)</f>
        <v>14.31</v>
      </c>
      <c r="I604" s="90"/>
      <c r="J604" s="96"/>
      <c r="K604" s="17" t="str">
        <f t="shared" si="42"/>
        <v>SEDUC E 26.1</v>
      </c>
      <c r="L604" s="348" t="e">
        <f>VLOOKUP(K604,'[3]02'!$A:$C,3,FALSE)</f>
        <v>#N/A</v>
      </c>
      <c r="AMK604" s="17"/>
    </row>
    <row r="605" spans="1:12 1025:1025" ht="24" hidden="1">
      <c r="A605" s="17"/>
      <c r="B6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334" t="s">
        <v>38</v>
      </c>
      <c r="D605" s="335">
        <v>13348</v>
      </c>
      <c r="E605" s="334">
        <v>1</v>
      </c>
      <c r="F6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05" s="334">
        <f t="shared" ca="1" si="43"/>
        <v>0.92</v>
      </c>
      <c r="I605" s="90"/>
      <c r="J605" s="96"/>
      <c r="K605" s="17" t="str">
        <f t="shared" si="42"/>
        <v>SEDUC E 26.1</v>
      </c>
      <c r="L605" s="348" t="e">
        <f>VLOOKUP(K605,'[3]02'!$A:$C,3,FALSE)</f>
        <v>#N/A</v>
      </c>
      <c r="AMK605" s="17"/>
    </row>
    <row r="606" spans="1:12 1025:1025" ht="24" hidden="1">
      <c r="A606" s="17"/>
      <c r="B6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44" t="s">
        <v>20</v>
      </c>
      <c r="D606" s="41">
        <v>223</v>
      </c>
      <c r="E606" s="39">
        <v>12</v>
      </c>
      <c r="F6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06" s="39">
        <f t="shared" ca="1" si="43"/>
        <v>48</v>
      </c>
      <c r="I606" s="90"/>
      <c r="J606" s="96"/>
      <c r="K606" s="17" t="str">
        <f t="shared" si="42"/>
        <v>SEDUC E 26.1</v>
      </c>
      <c r="L606" s="348" t="e">
        <f>VLOOKUP(K606,'[3]02'!$A:$C,3,FALSE)</f>
        <v>#N/A</v>
      </c>
      <c r="AMK606" s="17"/>
    </row>
    <row r="607" spans="1:12 1025:1025" hidden="1">
      <c r="A607" s="17"/>
      <c r="B6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44" t="s">
        <v>20</v>
      </c>
      <c r="D607" s="41">
        <v>3249</v>
      </c>
      <c r="E607" s="39">
        <v>3</v>
      </c>
      <c r="F6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39">
        <f t="shared" ca="1" si="43"/>
        <v>320.85000000000002</v>
      </c>
      <c r="I607" s="90"/>
      <c r="J607" s="96"/>
      <c r="K607" s="17" t="str">
        <f t="shared" si="42"/>
        <v>SEDUC E 26.1</v>
      </c>
      <c r="L607" s="348" t="e">
        <f>VLOOKUP(K607,'[3]02'!$A:$C,3,FALSE)</f>
        <v>#N/A</v>
      </c>
      <c r="AMK607" s="17"/>
    </row>
    <row r="608" spans="1:12 1025:1025" hidden="1">
      <c r="A608" s="17"/>
      <c r="B608"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8" s="334" t="s">
        <v>38</v>
      </c>
      <c r="D608" s="335">
        <v>5047</v>
      </c>
      <c r="E608" s="334">
        <v>3</v>
      </c>
      <c r="F608"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8"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8" s="334" t="e">
        <f t="shared" ca="1" si="43"/>
        <v>#N/A</v>
      </c>
      <c r="I608" s="90"/>
      <c r="J608" s="96"/>
      <c r="K608" s="17" t="str">
        <f t="shared" si="42"/>
        <v>SEDUC E 26.1</v>
      </c>
      <c r="L608" s="348" t="e">
        <f>VLOOKUP(K608,'[3]02'!$A:$C,3,FALSE)</f>
        <v>#N/A</v>
      </c>
      <c r="AMK608" s="17"/>
    </row>
    <row r="609" spans="1:12 1025:1025" ht="24" hidden="1">
      <c r="A609" s="17"/>
      <c r="B6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44" t="s">
        <v>20</v>
      </c>
      <c r="D609" s="41">
        <v>10614</v>
      </c>
      <c r="E609" s="39">
        <v>6</v>
      </c>
      <c r="F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09" s="39">
        <f t="shared" ca="1" si="43"/>
        <v>24.24</v>
      </c>
      <c r="I609" s="90"/>
      <c r="J609" s="96"/>
      <c r="K609" s="17" t="str">
        <f t="shared" si="42"/>
        <v>SEDUC E 26.1</v>
      </c>
      <c r="L609" s="348" t="e">
        <f>VLOOKUP(K609,'[3]02'!$A:$C,3,FALSE)</f>
        <v>#N/A</v>
      </c>
      <c r="AMK609" s="17"/>
    </row>
    <row r="610" spans="1:12 1025:1025" hidden="1">
      <c r="A610" s="17"/>
      <c r="B6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44" t="s">
        <v>34</v>
      </c>
      <c r="D610" s="41" t="s">
        <v>53</v>
      </c>
      <c r="E610" s="39">
        <v>2</v>
      </c>
      <c r="F6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39">
        <f t="shared" ca="1" si="43"/>
        <v>85</v>
      </c>
      <c r="I610" s="90"/>
      <c r="J610" s="96"/>
      <c r="K610" s="17" t="str">
        <f t="shared" si="42"/>
        <v>SEDUC E 26.1</v>
      </c>
      <c r="L610" s="348" t="e">
        <f>VLOOKUP(K610,'[3]02'!$A:$C,3,FALSE)</f>
        <v>#N/A</v>
      </c>
      <c r="AMK610" s="17"/>
    </row>
    <row r="611" spans="1:12 1025:1025" hidden="1">
      <c r="A611" s="17"/>
      <c r="B6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44" t="s">
        <v>20</v>
      </c>
      <c r="D611" s="41">
        <v>2524</v>
      </c>
      <c r="E611" s="39">
        <v>12</v>
      </c>
      <c r="F6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1" s="39">
        <f t="shared" ca="1" si="43"/>
        <v>1212</v>
      </c>
      <c r="I611" s="90"/>
      <c r="J611" s="96"/>
      <c r="K611" s="17" t="str">
        <f t="shared" si="42"/>
        <v>SEDUC E 26.1</v>
      </c>
      <c r="L611" s="348" t="e">
        <f>VLOOKUP(K611,'[3]02'!$A:$C,3,FALSE)</f>
        <v>#N/A</v>
      </c>
      <c r="AMK611" s="17"/>
    </row>
    <row r="612" spans="1:12 1025:1025" ht="24" hidden="1">
      <c r="A612" s="17"/>
      <c r="B6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334" t="s">
        <v>38</v>
      </c>
      <c r="D612" s="335">
        <v>3395</v>
      </c>
      <c r="E612" s="334">
        <v>2</v>
      </c>
      <c r="F6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37,96</v>
      </c>
      <c r="H612" s="334">
        <f t="shared" ca="1" si="43"/>
        <v>75.92</v>
      </c>
      <c r="I612" s="90"/>
      <c r="J612" s="96"/>
      <c r="K612" s="17" t="str">
        <f t="shared" si="42"/>
        <v>SEDUC E 26.1</v>
      </c>
      <c r="L612" s="348" t="e">
        <f>VLOOKUP(K612,'[3]02'!$A:$C,3,FALSE)</f>
        <v>#N/A</v>
      </c>
      <c r="AMK612" s="17"/>
    </row>
    <row r="613" spans="1:12 1025:1025" ht="36" hidden="1">
      <c r="A613" s="17"/>
      <c r="B6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334" t="s">
        <v>38</v>
      </c>
      <c r="D613" s="335">
        <v>11790</v>
      </c>
      <c r="E613" s="334">
        <v>1</v>
      </c>
      <c r="F6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3" s="334">
        <f t="shared" ca="1" si="43"/>
        <v>18.16</v>
      </c>
      <c r="I613" s="90"/>
      <c r="J613" s="96"/>
      <c r="K613" s="17" t="str">
        <f t="shared" si="42"/>
        <v>SEDUC E 26.1</v>
      </c>
      <c r="L613" s="348" t="e">
        <f>VLOOKUP(K613,'[3]02'!$A:$C,3,FALSE)</f>
        <v>#N/A</v>
      </c>
      <c r="AMK613" s="17"/>
    </row>
    <row r="614" spans="1:12 1025:1025" ht="36" hidden="1">
      <c r="A614" s="17"/>
      <c r="B6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334" t="s">
        <v>38</v>
      </c>
      <c r="D614" s="335">
        <v>11790</v>
      </c>
      <c r="E614" s="334">
        <v>3</v>
      </c>
      <c r="F6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v>
      </c>
      <c r="H614" s="334">
        <f t="shared" ca="1" si="43"/>
        <v>54.48</v>
      </c>
      <c r="I614" s="90"/>
      <c r="J614" s="96"/>
      <c r="K614" s="17" t="str">
        <f t="shared" si="42"/>
        <v>SEDUC E 26.1</v>
      </c>
      <c r="L614" s="348" t="e">
        <f>VLOOKUP(K614,'[3]02'!$A:$C,3,FALSE)</f>
        <v>#N/A</v>
      </c>
      <c r="AMK614" s="17"/>
    </row>
    <row r="615" spans="1:12 1025:1025" ht="36" hidden="1">
      <c r="A615" s="17"/>
      <c r="B6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334" t="s">
        <v>38</v>
      </c>
      <c r="D615" s="335">
        <v>444</v>
      </c>
      <c r="E615" s="334"/>
      <c r="F6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15" s="334">
        <f t="shared" ca="1" si="43"/>
        <v>0</v>
      </c>
      <c r="I615" s="90"/>
      <c r="J615" s="96"/>
      <c r="K615" s="17" t="str">
        <f t="shared" si="42"/>
        <v>SEDUC E 26.1</v>
      </c>
      <c r="L615" s="348" t="e">
        <f>VLOOKUP(K615,'[3]02'!$A:$C,3,FALSE)</f>
        <v>#N/A</v>
      </c>
      <c r="AMK615" s="17"/>
    </row>
    <row r="616" spans="1:12 1025:1025" ht="24" hidden="1">
      <c r="A616" s="17"/>
      <c r="B6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334" t="s">
        <v>38</v>
      </c>
      <c r="D616" s="335">
        <v>7581</v>
      </c>
      <c r="E616" s="334">
        <v>3</v>
      </c>
      <c r="F6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16" s="334">
        <f t="shared" ca="1" si="43"/>
        <v>8.52</v>
      </c>
      <c r="I616" s="90"/>
      <c r="J616" s="96"/>
      <c r="K616" s="17" t="str">
        <f t="shared" si="42"/>
        <v>SEDUC E 26.1</v>
      </c>
      <c r="L616" s="348" t="e">
        <f>VLOOKUP(K616,'[3]02'!$A:$C,3,FALSE)</f>
        <v>#N/A</v>
      </c>
      <c r="AMK616" s="17"/>
    </row>
    <row r="617" spans="1:12 1025:1025" ht="24" hidden="1">
      <c r="A617" s="17"/>
      <c r="B6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44" t="s">
        <v>14</v>
      </c>
      <c r="D617" s="41">
        <v>88279</v>
      </c>
      <c r="E617" s="39">
        <v>6.4</v>
      </c>
      <c r="F6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17" s="39">
        <f t="shared" ca="1" si="43"/>
        <v>169.15</v>
      </c>
      <c r="I617" s="90"/>
      <c r="J617" s="96"/>
      <c r="K617" s="17" t="str">
        <f t="shared" si="42"/>
        <v>SEDUC E 26.1</v>
      </c>
      <c r="L617" s="348" t="e">
        <f>VLOOKUP(K617,'[3]02'!$A:$C,3,FALSE)</f>
        <v>#N/A</v>
      </c>
      <c r="AMK617" s="17"/>
    </row>
    <row r="618" spans="1:12 1025:1025" hidden="1">
      <c r="A618" s="17"/>
      <c r="B6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44" t="s">
        <v>14</v>
      </c>
      <c r="D618" s="41">
        <v>88316</v>
      </c>
      <c r="E618" s="39">
        <v>4.7</v>
      </c>
      <c r="F6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18" s="39">
        <f t="shared" ca="1" si="43"/>
        <v>81.92</v>
      </c>
      <c r="I618" s="90"/>
      <c r="J618" s="96"/>
      <c r="K618" s="17" t="str">
        <f t="shared" si="42"/>
        <v>SEDUC E 26.1</v>
      </c>
      <c r="L618" s="348" t="e">
        <f>VLOOKUP(K618,'[3]02'!$A:$C,3,FALSE)</f>
        <v>#N/A</v>
      </c>
      <c r="AMK618" s="17"/>
    </row>
    <row r="619" spans="1:12 1025:1025" hidden="1">
      <c r="A619" s="17"/>
      <c r="B6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44" t="s">
        <v>42</v>
      </c>
      <c r="D619" s="41">
        <v>1</v>
      </c>
      <c r="E619" s="39">
        <v>2.2000000000000002</v>
      </c>
      <c r="F6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39">
        <f t="shared" ca="1" si="43"/>
        <v>1.41</v>
      </c>
      <c r="I619" s="90"/>
      <c r="J619" s="96"/>
      <c r="K619" s="17" t="str">
        <f t="shared" si="42"/>
        <v>SEDUC E 26.1</v>
      </c>
      <c r="L619" s="348" t="e">
        <f>VLOOKUP(K619,'[3]02'!$A:$C,3,FALSE)</f>
        <v>#N/A</v>
      </c>
      <c r="AMK619" s="17"/>
    </row>
    <row r="620" spans="1:12 1025:1025" hidden="1">
      <c r="A620" s="17"/>
      <c r="B6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44" t="s">
        <v>42</v>
      </c>
      <c r="D620" s="41">
        <v>3</v>
      </c>
      <c r="E620" s="39">
        <v>1.5</v>
      </c>
      <c r="F6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39">
        <f t="shared" ca="1" si="43"/>
        <v>2.42</v>
      </c>
      <c r="I620" s="90"/>
      <c r="J620" s="96"/>
      <c r="K620" s="17" t="str">
        <f t="shared" si="42"/>
        <v>SEDUC E 26.1</v>
      </c>
      <c r="L620" s="348" t="e">
        <f>VLOOKUP(K620,'[3]02'!$A:$C,3,FALSE)</f>
        <v>#N/A</v>
      </c>
      <c r="AMK620" s="17"/>
    </row>
    <row r="621" spans="1:12 1025:1025" hidden="1">
      <c r="A621" s="117" t="e">
        <f ca="1">H621</f>
        <v>#N/A</v>
      </c>
      <c r="B621" s="43" t="s">
        <v>15</v>
      </c>
      <c r="C621" s="44"/>
      <c r="D621" s="41"/>
      <c r="E621" s="39"/>
      <c r="F621" s="39"/>
      <c r="G621" s="39"/>
      <c r="H621" s="72" t="e">
        <f ca="1">SUM(H604:H620)</f>
        <v>#N/A</v>
      </c>
      <c r="I621" s="90" t="str">
        <f>A602</f>
        <v>SEDUC E 26.1</v>
      </c>
      <c r="J621" s="110" t="e">
        <f ca="1">H621</f>
        <v>#N/A</v>
      </c>
      <c r="K621" s="17" t="str">
        <f>I621</f>
        <v>SEDUC E 26.1</v>
      </c>
      <c r="L621" s="348" t="e">
        <f>VLOOKUP(K621,'[3]02'!$A:$C,3,FALSE)</f>
        <v>#N/A</v>
      </c>
      <c r="AMK621" s="17"/>
    </row>
    <row r="622" spans="1:12 1025:1025" hidden="1">
      <c r="A622" s="17"/>
      <c r="B622" s="61"/>
      <c r="C622" s="62"/>
      <c r="D622" s="62"/>
      <c r="E622" s="63"/>
      <c r="F622" s="64"/>
      <c r="G622" s="154"/>
      <c r="H622" s="73"/>
      <c r="I622" s="90"/>
      <c r="J622" s="90"/>
      <c r="K622" s="17" t="str">
        <f t="shared" si="42"/>
        <v>SEDUC E 26.1</v>
      </c>
      <c r="L622" s="348" t="e">
        <f>VLOOKUP(K622,'[3]02'!$A:$C,3,FALSE)</f>
        <v>#N/A</v>
      </c>
      <c r="AMK622" s="17"/>
    </row>
    <row r="623" spans="1:12 1025:1025" ht="20.25" hidden="1">
      <c r="B623" s="397" t="str">
        <f>A624</f>
        <v>SEDUC E 27</v>
      </c>
      <c r="C623" s="398"/>
      <c r="D623" s="398"/>
      <c r="E623" s="398"/>
      <c r="F623" s="398"/>
      <c r="G623" s="398"/>
      <c r="H623" s="399"/>
      <c r="I623" s="90"/>
      <c r="J623" s="96"/>
      <c r="K623" s="88" t="str">
        <f>B623</f>
        <v>SEDUC E 27</v>
      </c>
      <c r="L623" s="348" t="e">
        <f>VLOOKUP(K623,'[3]02'!$A:$C,3,FALSE)</f>
        <v>#N/A</v>
      </c>
      <c r="AMK623" s="17"/>
    </row>
    <row r="624" spans="1:12 1025:1025" hidden="1">
      <c r="A624" s="17" t="s">
        <v>92</v>
      </c>
      <c r="B624" s="418" t="s">
        <v>93</v>
      </c>
      <c r="C624" s="419"/>
      <c r="D624" s="419"/>
      <c r="E624" s="419"/>
      <c r="F624" s="420"/>
      <c r="G624" s="30" t="s">
        <v>5</v>
      </c>
      <c r="H624" s="263" t="s">
        <v>6</v>
      </c>
      <c r="I624" s="90"/>
      <c r="J624" s="96"/>
      <c r="K624" s="17" t="str">
        <f t="shared" ref="K624:K645" si="44">K623</f>
        <v>SEDUC E 27</v>
      </c>
      <c r="L624" s="348" t="e">
        <f>VLOOKUP(K624,'[3]02'!$A:$C,3,FALSE)</f>
        <v>#N/A</v>
      </c>
    </row>
    <row r="625" spans="1:12" hidden="1">
      <c r="A625" s="17"/>
      <c r="B625" s="31" t="s">
        <v>7</v>
      </c>
      <c r="C625" s="54" t="s">
        <v>8</v>
      </c>
      <c r="D625" s="32" t="s">
        <v>9</v>
      </c>
      <c r="E625" s="31" t="s">
        <v>10</v>
      </c>
      <c r="F625" s="31" t="s">
        <v>11</v>
      </c>
      <c r="G625" s="33" t="s">
        <v>12</v>
      </c>
      <c r="H625" s="31" t="s">
        <v>13</v>
      </c>
      <c r="I625" s="90"/>
      <c r="J625" s="96"/>
      <c r="K625" s="17" t="str">
        <f t="shared" si="44"/>
        <v>SEDUC E 27</v>
      </c>
      <c r="L625" s="348" t="e">
        <f>VLOOKUP(K625,'[3]02'!$A:$C,3,FALSE)</f>
        <v>#N/A</v>
      </c>
    </row>
    <row r="626" spans="1:12" ht="36" hidden="1">
      <c r="A626" s="17"/>
      <c r="B6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334" t="s">
        <v>38</v>
      </c>
      <c r="D626" s="335">
        <v>11272</v>
      </c>
      <c r="E626" s="334">
        <v>6</v>
      </c>
      <c r="F6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26" s="334">
        <f t="shared" ref="H626:H643" ca="1" si="45">ROUND(E626*G626,2)</f>
        <v>28.62</v>
      </c>
      <c r="I626" s="90"/>
      <c r="J626" s="96"/>
      <c r="K626" s="17" t="str">
        <f t="shared" si="44"/>
        <v>SEDUC E 27</v>
      </c>
      <c r="L626" s="348" t="e">
        <f>VLOOKUP(K626,'[3]02'!$A:$C,3,FALSE)</f>
        <v>#N/A</v>
      </c>
    </row>
    <row r="627" spans="1:12" ht="24" hidden="1">
      <c r="A627" s="17"/>
      <c r="B6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334" t="s">
        <v>38</v>
      </c>
      <c r="D627" s="335">
        <v>13348</v>
      </c>
      <c r="E627" s="334">
        <v>3</v>
      </c>
      <c r="F6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627" s="334">
        <f t="shared" ca="1" si="45"/>
        <v>2.76</v>
      </c>
      <c r="I627" s="90"/>
      <c r="J627" s="96"/>
      <c r="K627" s="17" t="str">
        <f t="shared" si="44"/>
        <v>SEDUC E 27</v>
      </c>
      <c r="L627" s="348" t="e">
        <f>VLOOKUP(K627,'[3]02'!$A:$C,3,FALSE)</f>
        <v>#N/A</v>
      </c>
    </row>
    <row r="628" spans="1:12" ht="24" hidden="1">
      <c r="A628" s="17"/>
      <c r="B6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44" t="s">
        <v>20</v>
      </c>
      <c r="D628" s="41">
        <v>223</v>
      </c>
      <c r="E628" s="39">
        <v>12</v>
      </c>
      <c r="F6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28" s="39">
        <f t="shared" ca="1" si="45"/>
        <v>48</v>
      </c>
      <c r="I628" s="90"/>
      <c r="J628" s="96"/>
      <c r="K628" s="17" t="str">
        <f t="shared" si="44"/>
        <v>SEDUC E 27</v>
      </c>
      <c r="L628" s="348" t="e">
        <f>VLOOKUP(K628,'[3]02'!$A:$C,3,FALSE)</f>
        <v>#N/A</v>
      </c>
    </row>
    <row r="629" spans="1:12" ht="24" hidden="1">
      <c r="A629" s="17"/>
      <c r="B6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44" t="s">
        <v>20</v>
      </c>
      <c r="D629" s="41">
        <v>10614</v>
      </c>
      <c r="E629" s="39">
        <v>3</v>
      </c>
      <c r="F6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629" s="39">
        <f t="shared" ca="1" si="45"/>
        <v>12.12</v>
      </c>
      <c r="I629" s="90"/>
      <c r="J629" s="96"/>
      <c r="K629" s="17" t="str">
        <f t="shared" si="44"/>
        <v>SEDUC E 27</v>
      </c>
      <c r="L629" s="348" t="e">
        <f>VLOOKUP(K629,'[3]02'!$A:$C,3,FALSE)</f>
        <v>#N/A</v>
      </c>
    </row>
    <row r="630" spans="1:12" hidden="1">
      <c r="A630" s="17"/>
      <c r="B6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44" t="s">
        <v>34</v>
      </c>
      <c r="D630" s="41" t="s">
        <v>53</v>
      </c>
      <c r="E630" s="39">
        <v>2</v>
      </c>
      <c r="F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39">
        <f t="shared" ca="1" si="45"/>
        <v>85</v>
      </c>
      <c r="I630" s="90"/>
      <c r="J630" s="96"/>
      <c r="K630" s="17" t="str">
        <f t="shared" si="44"/>
        <v>SEDUC E 27</v>
      </c>
      <c r="L630" s="348" t="e">
        <f>VLOOKUP(K630,'[3]02'!$A:$C,3,FALSE)</f>
        <v>#N/A</v>
      </c>
    </row>
    <row r="631" spans="1:12" hidden="1">
      <c r="A631" s="17"/>
      <c r="B6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44" t="s">
        <v>20</v>
      </c>
      <c r="D631" s="41">
        <v>958</v>
      </c>
      <c r="E631" s="39">
        <f>0.04*3.6</f>
        <v>0.14400000000000002</v>
      </c>
      <c r="F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39">
        <f t="shared" ca="1" si="45"/>
        <v>7.56</v>
      </c>
      <c r="I631" s="90"/>
      <c r="J631" s="96"/>
      <c r="K631" s="17" t="str">
        <f t="shared" si="44"/>
        <v>SEDUC E 27</v>
      </c>
      <c r="L631" s="348" t="e">
        <f>VLOOKUP(K631,'[3]02'!$A:$C,3,FALSE)</f>
        <v>#N/A</v>
      </c>
    </row>
    <row r="632" spans="1:12" ht="24" hidden="1">
      <c r="A632" s="17"/>
      <c r="B63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334" t="s">
        <v>38</v>
      </c>
      <c r="D632" s="335">
        <v>407</v>
      </c>
      <c r="E632" s="334">
        <f>0.03*3.6</f>
        <v>0.108</v>
      </c>
      <c r="F63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632" s="334">
        <f t="shared" ca="1" si="45"/>
        <v>6.54</v>
      </c>
      <c r="I632" s="90"/>
      <c r="J632" s="96"/>
      <c r="K632" s="17" t="str">
        <f t="shared" si="44"/>
        <v>SEDUC E 27</v>
      </c>
      <c r="L632" s="348" t="e">
        <f>VLOOKUP(K632,'[3]02'!$A:$C,3,FALSE)</f>
        <v>#N/A</v>
      </c>
    </row>
    <row r="633" spans="1:12" hidden="1">
      <c r="A633" s="17"/>
      <c r="B6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44" t="s">
        <v>20</v>
      </c>
      <c r="D633" s="41">
        <v>2524</v>
      </c>
      <c r="E633" s="39">
        <v>3</v>
      </c>
      <c r="F6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3" s="39">
        <f t="shared" ca="1" si="45"/>
        <v>303</v>
      </c>
      <c r="I633" s="90"/>
      <c r="J633" s="96"/>
      <c r="K633" s="17" t="str">
        <f t="shared" si="44"/>
        <v>SEDUC E 27</v>
      </c>
      <c r="L633" s="348" t="e">
        <f>VLOOKUP(K633,'[3]02'!$A:$C,3,FALSE)</f>
        <v>#N/A</v>
      </c>
    </row>
    <row r="634" spans="1:12" hidden="1">
      <c r="A634" s="17"/>
      <c r="B6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44" t="s">
        <v>20</v>
      </c>
      <c r="D634" s="41">
        <v>1125</v>
      </c>
      <c r="E634" s="39">
        <v>3</v>
      </c>
      <c r="F6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4" s="39">
        <f t="shared" ca="1" si="45"/>
        <v>40.5</v>
      </c>
      <c r="I634" s="90"/>
      <c r="J634" s="96"/>
      <c r="K634" s="17" t="str">
        <f t="shared" si="44"/>
        <v>SEDUC E 27</v>
      </c>
      <c r="L634" s="348" t="e">
        <f>VLOOKUP(K634,'[3]02'!$A:$C,3,FALSE)</f>
        <v>#N/A</v>
      </c>
    </row>
    <row r="635" spans="1:12" hidden="1">
      <c r="A635" s="17"/>
      <c r="B6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44" t="s">
        <v>20</v>
      </c>
      <c r="D635" s="41">
        <v>1683</v>
      </c>
      <c r="E635" s="39">
        <v>1</v>
      </c>
      <c r="F6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5" s="39">
        <f t="shared" ca="1" si="45"/>
        <v>23.3</v>
      </c>
      <c r="I635" s="90"/>
      <c r="J635" s="96"/>
      <c r="K635" s="17" t="str">
        <f t="shared" si="44"/>
        <v>SEDUC E 27</v>
      </c>
      <c r="L635" s="348" t="e">
        <f>VLOOKUP(K635,'[3]02'!$A:$C,3,FALSE)</f>
        <v>#N/A</v>
      </c>
    </row>
    <row r="636" spans="1:12" hidden="1">
      <c r="A636" s="17"/>
      <c r="B6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44" t="s">
        <v>20</v>
      </c>
      <c r="D636" s="41">
        <v>1683</v>
      </c>
      <c r="E636" s="39">
        <v>3</v>
      </c>
      <c r="F6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6" s="39">
        <f t="shared" ca="1" si="45"/>
        <v>69.900000000000006</v>
      </c>
      <c r="I636" s="90"/>
      <c r="J636" s="96"/>
      <c r="K636" s="17" t="str">
        <f t="shared" si="44"/>
        <v>SEDUC E 27</v>
      </c>
      <c r="L636" s="348" t="e">
        <f>VLOOKUP(K636,'[3]02'!$A:$C,3,FALSE)</f>
        <v>#N/A</v>
      </c>
    </row>
    <row r="637" spans="1:12" ht="36" hidden="1">
      <c r="A637" s="17"/>
      <c r="B63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334" t="s">
        <v>38</v>
      </c>
      <c r="D637" s="335">
        <v>444</v>
      </c>
      <c r="E637" s="334">
        <v>3</v>
      </c>
      <c r="F63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37" s="334">
        <f t="shared" ca="1" si="45"/>
        <v>59.4</v>
      </c>
      <c r="I637" s="90"/>
      <c r="J637" s="96"/>
      <c r="K637" s="17" t="str">
        <f t="shared" si="44"/>
        <v>SEDUC E 27</v>
      </c>
      <c r="L637" s="348" t="e">
        <f>VLOOKUP(K637,'[3]02'!$A:$C,3,FALSE)</f>
        <v>#N/A</v>
      </c>
    </row>
    <row r="638" spans="1:12" hidden="1">
      <c r="A638" s="17"/>
      <c r="B6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44" t="s">
        <v>20</v>
      </c>
      <c r="D638" s="41">
        <v>2649</v>
      </c>
      <c r="E638" s="39">
        <v>3</v>
      </c>
      <c r="F6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8" s="39">
        <f t="shared" ca="1" si="45"/>
        <v>40.5</v>
      </c>
      <c r="I638" s="90"/>
      <c r="J638" s="96"/>
      <c r="K638" s="17" t="str">
        <f t="shared" si="44"/>
        <v>SEDUC E 27</v>
      </c>
      <c r="L638" s="348" t="e">
        <f>VLOOKUP(K638,'[3]02'!$A:$C,3,FALSE)</f>
        <v>#N/A</v>
      </c>
    </row>
    <row r="639" spans="1:12" ht="24" hidden="1">
      <c r="A639" s="17"/>
      <c r="B6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334" t="s">
        <v>38</v>
      </c>
      <c r="D639" s="335">
        <v>7581</v>
      </c>
      <c r="E639" s="334">
        <v>6</v>
      </c>
      <c r="F63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39" s="334">
        <f t="shared" ca="1" si="45"/>
        <v>17.04</v>
      </c>
      <c r="I639" s="90"/>
      <c r="J639" s="96"/>
      <c r="K639" s="17" t="str">
        <f t="shared" si="44"/>
        <v>SEDUC E 27</v>
      </c>
      <c r="L639" s="348" t="e">
        <f>VLOOKUP(K639,'[3]02'!$A:$C,3,FALSE)</f>
        <v>#N/A</v>
      </c>
    </row>
    <row r="640" spans="1:12" ht="24" hidden="1">
      <c r="A640" s="17"/>
      <c r="B6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44" t="s">
        <v>14</v>
      </c>
      <c r="D640" s="41">
        <v>88279</v>
      </c>
      <c r="E640" s="39">
        <v>6.4</v>
      </c>
      <c r="F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40" s="39">
        <f t="shared" ca="1" si="45"/>
        <v>169.15</v>
      </c>
      <c r="I640" s="90"/>
      <c r="J640" s="96"/>
      <c r="K640" s="17" t="str">
        <f t="shared" si="44"/>
        <v>SEDUC E 27</v>
      </c>
      <c r="L640" s="348" t="e">
        <f>VLOOKUP(K640,'[3]02'!$A:$C,3,FALSE)</f>
        <v>#N/A</v>
      </c>
    </row>
    <row r="641" spans="1:12 1025:1025" hidden="1">
      <c r="A641" s="17"/>
      <c r="B6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44" t="s">
        <v>14</v>
      </c>
      <c r="D641" s="41">
        <v>88316</v>
      </c>
      <c r="E641" s="39">
        <v>4.7</v>
      </c>
      <c r="F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41" s="39">
        <f t="shared" ca="1" si="45"/>
        <v>81.92</v>
      </c>
      <c r="I641" s="90"/>
      <c r="J641" s="96"/>
      <c r="K641" s="17" t="str">
        <f t="shared" si="44"/>
        <v>SEDUC E 27</v>
      </c>
      <c r="L641" s="348" t="e">
        <f>VLOOKUP(K641,'[3]02'!$A:$C,3,FALSE)</f>
        <v>#N/A</v>
      </c>
    </row>
    <row r="642" spans="1:12 1025:1025" hidden="1">
      <c r="A642" s="17"/>
      <c r="B6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44" t="s">
        <v>42</v>
      </c>
      <c r="D642" s="41">
        <v>1</v>
      </c>
      <c r="E642" s="39">
        <v>2.2000000000000002</v>
      </c>
      <c r="F6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39">
        <f t="shared" ca="1" si="45"/>
        <v>1.41</v>
      </c>
      <c r="I642" s="90"/>
      <c r="J642" s="96"/>
      <c r="K642" s="17" t="str">
        <f t="shared" si="44"/>
        <v>SEDUC E 27</v>
      </c>
      <c r="L642" s="348" t="e">
        <f>VLOOKUP(K642,'[3]02'!$A:$C,3,FALSE)</f>
        <v>#N/A</v>
      </c>
    </row>
    <row r="643" spans="1:12 1025:1025" hidden="1">
      <c r="A643" s="17"/>
      <c r="B6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44" t="s">
        <v>42</v>
      </c>
      <c r="D643" s="41">
        <v>3</v>
      </c>
      <c r="E643" s="39">
        <v>1.5</v>
      </c>
      <c r="F6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39">
        <f t="shared" ca="1" si="45"/>
        <v>2.42</v>
      </c>
      <c r="I643" s="90"/>
      <c r="J643" s="96"/>
      <c r="K643" s="17" t="str">
        <f t="shared" si="44"/>
        <v>SEDUC E 27</v>
      </c>
      <c r="L643" s="348" t="e">
        <f>VLOOKUP(K643,'[3]02'!$A:$C,3,FALSE)</f>
        <v>#N/A</v>
      </c>
    </row>
    <row r="644" spans="1:12 1025:1025" hidden="1">
      <c r="A644" s="117">
        <f ca="1">H644</f>
        <v>999.13999999999976</v>
      </c>
      <c r="B644" s="43" t="s">
        <v>15</v>
      </c>
      <c r="C644" s="44"/>
      <c r="D644" s="41"/>
      <c r="E644" s="39"/>
      <c r="F644" s="39"/>
      <c r="G644" s="39"/>
      <c r="H644" s="72">
        <f ca="1">SUM(H626:H643)</f>
        <v>999.13999999999976</v>
      </c>
      <c r="I644" s="90" t="str">
        <f>A624</f>
        <v>SEDUC E 27</v>
      </c>
      <c r="J644" s="110">
        <f ca="1">H644</f>
        <v>999.13999999999976</v>
      </c>
      <c r="K644" s="17" t="str">
        <f>I644</f>
        <v>SEDUC E 27</v>
      </c>
      <c r="L644" s="348" t="e">
        <f>VLOOKUP(K644,'[3]02'!$A:$C,3,FALSE)</f>
        <v>#N/A</v>
      </c>
    </row>
    <row r="645" spans="1:12 1025:1025" hidden="1">
      <c r="A645" s="17"/>
      <c r="B645" s="61"/>
      <c r="C645" s="62"/>
      <c r="D645" s="62"/>
      <c r="E645" s="63"/>
      <c r="F645" s="64"/>
      <c r="G645" s="154"/>
      <c r="H645" s="73"/>
      <c r="I645" s="90"/>
      <c r="J645" s="96"/>
      <c r="K645" s="17" t="str">
        <f t="shared" si="44"/>
        <v>SEDUC E 27</v>
      </c>
      <c r="L645" s="348" t="e">
        <f>VLOOKUP(K645,'[3]02'!$A:$C,3,FALSE)</f>
        <v>#N/A</v>
      </c>
    </row>
    <row r="646" spans="1:12 1025:1025" ht="20.25" hidden="1">
      <c r="B646" s="397" t="str">
        <f>A647</f>
        <v>SEDUC E 28</v>
      </c>
      <c r="C646" s="398"/>
      <c r="D646" s="398"/>
      <c r="E646" s="398"/>
      <c r="F646" s="398"/>
      <c r="G646" s="398"/>
      <c r="H646" s="399"/>
      <c r="I646" s="90"/>
      <c r="J646" s="96"/>
      <c r="K646" s="88" t="str">
        <f>B646</f>
        <v>SEDUC E 28</v>
      </c>
      <c r="L646" s="348" t="e">
        <f>VLOOKUP(K646,'[3]02'!$A:$C,3,FALSE)</f>
        <v>#N/A</v>
      </c>
      <c r="AMK646" s="17"/>
    </row>
    <row r="647" spans="1:12 1025:1025" hidden="1">
      <c r="A647" s="17" t="s">
        <v>94</v>
      </c>
      <c r="B647" s="418" t="s">
        <v>95</v>
      </c>
      <c r="C647" s="419"/>
      <c r="D647" s="419"/>
      <c r="E647" s="419"/>
      <c r="F647" s="420"/>
      <c r="G647" s="30" t="s">
        <v>5</v>
      </c>
      <c r="H647" s="263" t="s">
        <v>6</v>
      </c>
      <c r="I647" s="90"/>
      <c r="J647" s="96"/>
      <c r="K647" s="17" t="str">
        <f t="shared" ref="K647:K661" si="46">K646</f>
        <v>SEDUC E 28</v>
      </c>
      <c r="L647" s="348" t="e">
        <f>VLOOKUP(K647,'[3]02'!$A:$C,3,FALSE)</f>
        <v>#N/A</v>
      </c>
    </row>
    <row r="648" spans="1:12 1025:1025" hidden="1">
      <c r="A648" s="17"/>
      <c r="B648" s="31" t="s">
        <v>7</v>
      </c>
      <c r="C648" s="54" t="s">
        <v>8</v>
      </c>
      <c r="D648" s="32" t="s">
        <v>9</v>
      </c>
      <c r="E648" s="31" t="s">
        <v>10</v>
      </c>
      <c r="F648" s="31" t="s">
        <v>11</v>
      </c>
      <c r="G648" s="33" t="s">
        <v>12</v>
      </c>
      <c r="H648" s="31" t="s">
        <v>13</v>
      </c>
      <c r="I648" s="90"/>
      <c r="J648" s="96"/>
      <c r="K648" s="17" t="str">
        <f t="shared" si="46"/>
        <v>SEDUC E 28</v>
      </c>
      <c r="L648" s="348" t="e">
        <f>VLOOKUP(K648,'[3]02'!$A:$C,3,FALSE)</f>
        <v>#N/A</v>
      </c>
    </row>
    <row r="649" spans="1:12 1025:1025" ht="36" hidden="1">
      <c r="A649" s="17"/>
      <c r="B6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334" t="s">
        <v>38</v>
      </c>
      <c r="D649" s="335">
        <v>11272</v>
      </c>
      <c r="E649" s="334">
        <v>3</v>
      </c>
      <c r="F6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49" s="334">
        <f t="shared" ref="H649:H659" ca="1" si="47">ROUND(E649*G649,2)</f>
        <v>14.31</v>
      </c>
      <c r="I649" s="90"/>
      <c r="J649" s="96"/>
      <c r="K649" s="17" t="str">
        <f t="shared" si="46"/>
        <v>SEDUC E 28</v>
      </c>
      <c r="L649" s="348" t="e">
        <f>VLOOKUP(K649,'[3]02'!$A:$C,3,FALSE)</f>
        <v>#N/A</v>
      </c>
    </row>
    <row r="650" spans="1:12 1025:1025" ht="24" hidden="1">
      <c r="A650" s="17"/>
      <c r="B6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44" t="s">
        <v>20</v>
      </c>
      <c r="D650" s="41">
        <v>223</v>
      </c>
      <c r="E650" s="39">
        <v>12</v>
      </c>
      <c r="F6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50" s="39">
        <f t="shared" ca="1" si="47"/>
        <v>48</v>
      </c>
      <c r="I650" s="90"/>
      <c r="J650" s="96"/>
      <c r="K650" s="17" t="str">
        <f t="shared" si="46"/>
        <v>SEDUC E 28</v>
      </c>
      <c r="L650" s="348" t="e">
        <f>VLOOKUP(K650,'[3]02'!$A:$C,3,FALSE)</f>
        <v>#N/A</v>
      </c>
    </row>
    <row r="651" spans="1:12 1025:1025" hidden="1">
      <c r="A651" s="17"/>
      <c r="B6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44" t="s">
        <v>34</v>
      </c>
      <c r="D651" s="41" t="s">
        <v>53</v>
      </c>
      <c r="E651" s="39">
        <v>2</v>
      </c>
      <c r="F6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39">
        <f t="shared" ca="1" si="47"/>
        <v>85</v>
      </c>
      <c r="I651" s="90"/>
      <c r="J651" s="96"/>
      <c r="K651" s="17" t="str">
        <f t="shared" si="46"/>
        <v>SEDUC E 28</v>
      </c>
      <c r="L651" s="348" t="e">
        <f>VLOOKUP(K651,'[3]02'!$A:$C,3,FALSE)</f>
        <v>#N/A</v>
      </c>
    </row>
    <row r="652" spans="1:12 1025:1025" hidden="1">
      <c r="A652" s="17"/>
      <c r="B6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44" t="s">
        <v>20</v>
      </c>
      <c r="D652" s="41">
        <v>2524</v>
      </c>
      <c r="E652" s="39">
        <v>3</v>
      </c>
      <c r="F6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2" s="39">
        <f t="shared" ca="1" si="47"/>
        <v>303</v>
      </c>
      <c r="I652" s="90"/>
      <c r="J652" s="96"/>
      <c r="K652" s="17" t="str">
        <f t="shared" si="46"/>
        <v>SEDUC E 28</v>
      </c>
      <c r="L652" s="348" t="e">
        <f>VLOOKUP(K652,'[3]02'!$A:$C,3,FALSE)</f>
        <v>#N/A</v>
      </c>
    </row>
    <row r="653" spans="1:12 1025:1025" hidden="1">
      <c r="A653" s="17"/>
      <c r="B6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44" t="s">
        <v>20</v>
      </c>
      <c r="D653" s="41">
        <v>1683</v>
      </c>
      <c r="E653" s="39">
        <v>1</v>
      </c>
      <c r="F6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3" s="39">
        <f t="shared" ca="1" si="47"/>
        <v>23.3</v>
      </c>
      <c r="I653" s="90"/>
      <c r="J653" s="96"/>
      <c r="K653" s="17" t="str">
        <f t="shared" si="46"/>
        <v>SEDUC E 28</v>
      </c>
      <c r="L653" s="348" t="e">
        <f>VLOOKUP(K653,'[3]02'!$A:$C,3,FALSE)</f>
        <v>#N/A</v>
      </c>
    </row>
    <row r="654" spans="1:12 1025:1025" hidden="1">
      <c r="A654" s="17"/>
      <c r="B6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44" t="s">
        <v>20</v>
      </c>
      <c r="D654" s="41">
        <v>1683</v>
      </c>
      <c r="E654" s="39">
        <v>3</v>
      </c>
      <c r="F6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4" s="39">
        <f t="shared" ca="1" si="47"/>
        <v>69.900000000000006</v>
      </c>
      <c r="I654" s="90"/>
      <c r="J654" s="96"/>
      <c r="K654" s="17" t="str">
        <f t="shared" si="46"/>
        <v>SEDUC E 28</v>
      </c>
      <c r="L654" s="348" t="e">
        <f>VLOOKUP(K654,'[3]02'!$A:$C,3,FALSE)</f>
        <v>#N/A</v>
      </c>
    </row>
    <row r="655" spans="1:12 1025:1025" ht="24" hidden="1">
      <c r="A655" s="17"/>
      <c r="B6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334" t="s">
        <v>38</v>
      </c>
      <c r="D655" s="335">
        <v>7581</v>
      </c>
      <c r="E655" s="334">
        <v>3</v>
      </c>
      <c r="F6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55" s="334">
        <f t="shared" ca="1" si="47"/>
        <v>8.52</v>
      </c>
      <c r="I655" s="90"/>
      <c r="J655" s="96"/>
      <c r="K655" s="17" t="str">
        <f t="shared" si="46"/>
        <v>SEDUC E 28</v>
      </c>
      <c r="L655" s="348" t="e">
        <f>VLOOKUP(K655,'[3]02'!$A:$C,3,FALSE)</f>
        <v>#N/A</v>
      </c>
    </row>
    <row r="656" spans="1:12 1025:1025" ht="24" hidden="1">
      <c r="A656" s="17"/>
      <c r="B6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44" t="s">
        <v>14</v>
      </c>
      <c r="D656" s="41">
        <v>88279</v>
      </c>
      <c r="E656" s="39">
        <v>6.4</v>
      </c>
      <c r="F6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56" s="39">
        <f t="shared" ca="1" si="47"/>
        <v>169.15</v>
      </c>
      <c r="I656" s="90"/>
      <c r="J656" s="96"/>
      <c r="K656" s="17" t="str">
        <f t="shared" si="46"/>
        <v>SEDUC E 28</v>
      </c>
      <c r="L656" s="348" t="e">
        <f>VLOOKUP(K656,'[3]02'!$A:$C,3,FALSE)</f>
        <v>#N/A</v>
      </c>
    </row>
    <row r="657" spans="1:12 1025:1025" hidden="1">
      <c r="A657" s="17"/>
      <c r="B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44" t="s">
        <v>14</v>
      </c>
      <c r="D657" s="41">
        <v>88316</v>
      </c>
      <c r="E657" s="39">
        <v>4.7</v>
      </c>
      <c r="F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57" s="39">
        <f t="shared" ca="1" si="47"/>
        <v>81.92</v>
      </c>
      <c r="I657" s="90"/>
      <c r="J657" s="96"/>
      <c r="K657" s="17" t="str">
        <f t="shared" si="46"/>
        <v>SEDUC E 28</v>
      </c>
      <c r="L657" s="348" t="e">
        <f>VLOOKUP(K657,'[3]02'!$A:$C,3,FALSE)</f>
        <v>#N/A</v>
      </c>
    </row>
    <row r="658" spans="1:12 1025:1025" hidden="1">
      <c r="A658" s="17"/>
      <c r="B6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44" t="s">
        <v>42</v>
      </c>
      <c r="D658" s="41">
        <v>1</v>
      </c>
      <c r="E658" s="39">
        <v>2.2000000000000002</v>
      </c>
      <c r="F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39">
        <f t="shared" ca="1" si="47"/>
        <v>1.41</v>
      </c>
      <c r="I658" s="90"/>
      <c r="J658" s="96"/>
      <c r="K658" s="17" t="str">
        <f t="shared" si="46"/>
        <v>SEDUC E 28</v>
      </c>
      <c r="L658" s="348" t="e">
        <f>VLOOKUP(K658,'[3]02'!$A:$C,3,FALSE)</f>
        <v>#N/A</v>
      </c>
    </row>
    <row r="659" spans="1:12 1025:1025" hidden="1">
      <c r="A659" s="17"/>
      <c r="B6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44" t="s">
        <v>42</v>
      </c>
      <c r="D659" s="41">
        <v>3</v>
      </c>
      <c r="E659" s="39">
        <v>1.5</v>
      </c>
      <c r="F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39">
        <f t="shared" ca="1" si="47"/>
        <v>2.42</v>
      </c>
      <c r="I659" s="90"/>
      <c r="J659" s="96"/>
      <c r="K659" s="17" t="str">
        <f t="shared" si="46"/>
        <v>SEDUC E 28</v>
      </c>
      <c r="L659" s="348" t="e">
        <f>VLOOKUP(K659,'[3]02'!$A:$C,3,FALSE)</f>
        <v>#N/A</v>
      </c>
    </row>
    <row r="660" spans="1:12 1025:1025" hidden="1">
      <c r="A660" s="117">
        <f ca="1">H660</f>
        <v>806.92999999999984</v>
      </c>
      <c r="B660" s="43" t="s">
        <v>15</v>
      </c>
      <c r="C660" s="44"/>
      <c r="D660" s="41"/>
      <c r="E660" s="39"/>
      <c r="F660" s="39"/>
      <c r="G660" s="39"/>
      <c r="H660" s="72">
        <f ca="1">SUM(H649:H659)</f>
        <v>806.92999999999984</v>
      </c>
      <c r="I660" s="90" t="str">
        <f>A647</f>
        <v>SEDUC E 28</v>
      </c>
      <c r="J660" s="110">
        <f ca="1">H660</f>
        <v>806.92999999999984</v>
      </c>
      <c r="K660" s="17" t="str">
        <f>I660</f>
        <v>SEDUC E 28</v>
      </c>
      <c r="L660" s="348" t="e">
        <f>VLOOKUP(K660,'[3]02'!$A:$C,3,FALSE)</f>
        <v>#N/A</v>
      </c>
    </row>
    <row r="661" spans="1:12 1025:1025" hidden="1">
      <c r="A661" s="17"/>
      <c r="B661" s="149"/>
      <c r="C661" s="150"/>
      <c r="D661" s="150"/>
      <c r="E661" s="149"/>
      <c r="F661" s="149"/>
      <c r="G661" s="149"/>
      <c r="H661" s="149"/>
      <c r="I661" s="90"/>
      <c r="J661" s="96"/>
      <c r="K661" s="17" t="str">
        <f t="shared" si="46"/>
        <v>SEDUC E 28</v>
      </c>
      <c r="L661" s="348" t="e">
        <f>VLOOKUP(K661,'[3]02'!$A:$C,3,FALSE)</f>
        <v>#N/A</v>
      </c>
    </row>
    <row r="662" spans="1:12 1025:1025" ht="20.25" hidden="1">
      <c r="B662" s="397" t="str">
        <f>A663</f>
        <v>SEDUC E 29</v>
      </c>
      <c r="C662" s="398"/>
      <c r="D662" s="398"/>
      <c r="E662" s="398"/>
      <c r="F662" s="398"/>
      <c r="G662" s="398"/>
      <c r="H662" s="399"/>
      <c r="I662" s="90"/>
      <c r="J662" s="96"/>
      <c r="K662" s="88" t="str">
        <f>B662</f>
        <v>SEDUC E 29</v>
      </c>
      <c r="L662" s="348" t="e">
        <f>VLOOKUP(K662,'[3]02'!$A:$C,3,FALSE)</f>
        <v>#N/A</v>
      </c>
      <c r="AMK662" s="17"/>
    </row>
    <row r="663" spans="1:12 1025:1025" hidden="1">
      <c r="A663" s="29" t="s">
        <v>96</v>
      </c>
      <c r="B663" s="418" t="s">
        <v>97</v>
      </c>
      <c r="C663" s="419"/>
      <c r="D663" s="419"/>
      <c r="E663" s="419"/>
      <c r="F663" s="420"/>
      <c r="G663" s="76" t="s">
        <v>5</v>
      </c>
      <c r="H663" s="263" t="s">
        <v>6</v>
      </c>
      <c r="I663" s="90"/>
      <c r="J663" s="96"/>
      <c r="K663" s="17" t="str">
        <f t="shared" ref="K663:K673" si="48">K662</f>
        <v>SEDUC E 29</v>
      </c>
      <c r="L663" s="348" t="e">
        <f>VLOOKUP(K663,'[3]02'!$A:$C,3,FALSE)</f>
        <v>#N/A</v>
      </c>
    </row>
    <row r="664" spans="1:12 1025:1025" hidden="1">
      <c r="B664" s="31" t="s">
        <v>7</v>
      </c>
      <c r="C664" s="54" t="s">
        <v>8</v>
      </c>
      <c r="D664" s="32" t="s">
        <v>9</v>
      </c>
      <c r="E664" s="31" t="s">
        <v>10</v>
      </c>
      <c r="F664" s="31" t="s">
        <v>11</v>
      </c>
      <c r="G664" s="33" t="s">
        <v>12</v>
      </c>
      <c r="H664" s="32" t="s">
        <v>13</v>
      </c>
      <c r="I664" s="90"/>
      <c r="J664" s="96"/>
      <c r="K664" s="17" t="str">
        <f t="shared" si="48"/>
        <v>SEDUC E 29</v>
      </c>
      <c r="L664" s="348" t="e">
        <f>VLOOKUP(K664,'[3]02'!$A:$C,3,FALSE)</f>
        <v>#N/A</v>
      </c>
    </row>
    <row r="665" spans="1:12 1025:1025" ht="24" hidden="1">
      <c r="B6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334" t="s">
        <v>38</v>
      </c>
      <c r="D665" s="335">
        <v>379</v>
      </c>
      <c r="E665" s="334">
        <v>2</v>
      </c>
      <c r="F6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65" s="334">
        <f t="shared" ref="H665:H671" ca="1" si="49">ROUND(E665*G665,2)</f>
        <v>1.62</v>
      </c>
      <c r="I665" s="90"/>
      <c r="J665" s="96"/>
      <c r="K665" s="17" t="str">
        <f t="shared" si="48"/>
        <v>SEDUC E 29</v>
      </c>
      <c r="L665" s="348" t="e">
        <f>VLOOKUP(K665,'[3]02'!$A:$C,3,FALSE)</f>
        <v>#N/A</v>
      </c>
    </row>
    <row r="666" spans="1:12 1025:1025" hidden="1">
      <c r="B6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44" t="s">
        <v>20</v>
      </c>
      <c r="D666" s="41">
        <v>4633</v>
      </c>
      <c r="E666" s="39">
        <v>1</v>
      </c>
      <c r="F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39">
        <f t="shared" ca="1" si="49"/>
        <v>85.9</v>
      </c>
      <c r="I666" s="90"/>
      <c r="J666" s="96"/>
      <c r="K666" s="17" t="str">
        <f t="shared" si="48"/>
        <v>SEDUC E 29</v>
      </c>
      <c r="L666" s="348" t="e">
        <f>VLOOKUP(K666,'[3]02'!$A:$C,3,FALSE)</f>
        <v>#N/A</v>
      </c>
    </row>
    <row r="667" spans="1:12 1025:1025" ht="36" hidden="1">
      <c r="B66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334" t="s">
        <v>38</v>
      </c>
      <c r="D667" s="335">
        <v>431</v>
      </c>
      <c r="E667" s="334">
        <v>2</v>
      </c>
      <c r="F66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67" s="334">
        <f t="shared" ca="1" si="49"/>
        <v>16.28</v>
      </c>
      <c r="I667" s="90"/>
      <c r="J667" s="96"/>
      <c r="K667" s="17" t="str">
        <f t="shared" si="48"/>
        <v>SEDUC E 29</v>
      </c>
      <c r="L667" s="348" t="e">
        <f>VLOOKUP(K667,'[3]02'!$A:$C,3,FALSE)</f>
        <v>#N/A</v>
      </c>
    </row>
    <row r="668" spans="1:12 1025:1025" hidden="1">
      <c r="B6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44" t="s">
        <v>42</v>
      </c>
      <c r="D668" s="41">
        <v>11</v>
      </c>
      <c r="E668" s="39">
        <v>1</v>
      </c>
      <c r="F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39">
        <f t="shared" ca="1" si="49"/>
        <v>25.9</v>
      </c>
      <c r="I668" s="90"/>
      <c r="J668" s="96"/>
      <c r="K668" s="17" t="str">
        <f t="shared" si="48"/>
        <v>SEDUC E 29</v>
      </c>
      <c r="L668" s="348" t="e">
        <f>VLOOKUP(K668,'[3]02'!$A:$C,3,FALSE)</f>
        <v>#N/A</v>
      </c>
    </row>
    <row r="669" spans="1:12 1025:1025" hidden="1">
      <c r="B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44" t="s">
        <v>20</v>
      </c>
      <c r="D669" s="41">
        <v>4655</v>
      </c>
      <c r="E669" s="39">
        <v>1</v>
      </c>
      <c r="F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39">
        <f t="shared" ca="1" si="49"/>
        <v>26.9</v>
      </c>
      <c r="I669" s="90"/>
      <c r="J669" s="96"/>
      <c r="K669" s="17" t="str">
        <f t="shared" si="48"/>
        <v>SEDUC E 29</v>
      </c>
      <c r="L669" s="348" t="e">
        <f>VLOOKUP(K669,'[3]02'!$A:$C,3,FALSE)</f>
        <v>#N/A</v>
      </c>
    </row>
    <row r="670" spans="1:12 1025:1025" ht="24" hidden="1">
      <c r="B6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44" t="s">
        <v>14</v>
      </c>
      <c r="D670" s="41">
        <v>88279</v>
      </c>
      <c r="E670" s="39">
        <v>6.4</v>
      </c>
      <c r="F6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70" s="39">
        <f t="shared" ca="1" si="49"/>
        <v>169.15</v>
      </c>
      <c r="I670" s="90"/>
      <c r="J670" s="96"/>
      <c r="K670" s="17" t="str">
        <f t="shared" si="48"/>
        <v>SEDUC E 29</v>
      </c>
      <c r="L670" s="348" t="e">
        <f>VLOOKUP(K670,'[3]02'!$A:$C,3,FALSE)</f>
        <v>#N/A</v>
      </c>
    </row>
    <row r="671" spans="1:12 1025:1025" hidden="1">
      <c r="B6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44" t="s">
        <v>14</v>
      </c>
      <c r="D671" s="41">
        <v>88316</v>
      </c>
      <c r="E671" s="39">
        <v>4.7</v>
      </c>
      <c r="F6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71" s="39">
        <f t="shared" ca="1" si="49"/>
        <v>81.92</v>
      </c>
      <c r="I671" s="90"/>
      <c r="J671" s="96"/>
      <c r="K671" s="17" t="str">
        <f t="shared" si="48"/>
        <v>SEDUC E 29</v>
      </c>
      <c r="L671" s="348" t="e">
        <f>VLOOKUP(K671,'[3]02'!$A:$C,3,FALSE)</f>
        <v>#N/A</v>
      </c>
    </row>
    <row r="672" spans="1:12 1025:1025" hidden="1">
      <c r="A672" s="42">
        <f ca="1">H672</f>
        <v>407.67</v>
      </c>
      <c r="B672" s="43" t="s">
        <v>15</v>
      </c>
      <c r="C672" s="44"/>
      <c r="D672" s="41"/>
      <c r="E672" s="39"/>
      <c r="F672" s="39"/>
      <c r="G672" s="39"/>
      <c r="H672" s="72">
        <f ca="1">SUM(H665:H671)</f>
        <v>407.67</v>
      </c>
      <c r="I672" s="90" t="str">
        <f>A663</f>
        <v>SEDUC E 29</v>
      </c>
      <c r="J672" s="110">
        <f ca="1">H672</f>
        <v>407.67</v>
      </c>
      <c r="K672" s="17" t="str">
        <f>I672</f>
        <v>SEDUC E 29</v>
      </c>
      <c r="L672" s="348" t="e">
        <f>VLOOKUP(K672,'[3]02'!$A:$C,3,FALSE)</f>
        <v>#N/A</v>
      </c>
    </row>
    <row r="673" spans="1:12 1025:1025" hidden="1">
      <c r="B673" s="149"/>
      <c r="C673" s="150"/>
      <c r="D673" s="150"/>
      <c r="E673" s="149"/>
      <c r="F673" s="149"/>
      <c r="G673" s="149"/>
      <c r="H673" s="151"/>
      <c r="I673" s="90"/>
      <c r="J673" s="96"/>
      <c r="K673" s="17" t="str">
        <f t="shared" si="48"/>
        <v>SEDUC E 29</v>
      </c>
      <c r="L673" s="348" t="e">
        <f>VLOOKUP(K673,'[3]02'!$A:$C,3,FALSE)</f>
        <v>#N/A</v>
      </c>
    </row>
    <row r="674" spans="1:12 1025:1025" ht="20.25" hidden="1">
      <c r="B674" s="397" t="str">
        <f>A675</f>
        <v>SEDUC E 30</v>
      </c>
      <c r="C674" s="398"/>
      <c r="D674" s="398"/>
      <c r="E674" s="398"/>
      <c r="F674" s="398"/>
      <c r="G674" s="398"/>
      <c r="H674" s="399"/>
      <c r="I674" s="90"/>
      <c r="J674" s="96"/>
      <c r="K674" s="88" t="str">
        <f>B674</f>
        <v>SEDUC E 30</v>
      </c>
      <c r="L674" s="348" t="e">
        <f>VLOOKUP(K674,'[3]02'!$A:$C,3,FALSE)</f>
        <v>#N/A</v>
      </c>
      <c r="AMK674" s="17"/>
    </row>
    <row r="675" spans="1:12 1025:1025" hidden="1">
      <c r="A675" s="29" t="s">
        <v>98</v>
      </c>
      <c r="B675" s="418" t="s">
        <v>99</v>
      </c>
      <c r="C675" s="419"/>
      <c r="D675" s="419"/>
      <c r="E675" s="419"/>
      <c r="F675" s="420"/>
      <c r="G675" s="76" t="s">
        <v>5</v>
      </c>
      <c r="H675" s="263" t="s">
        <v>6</v>
      </c>
      <c r="I675" s="90"/>
      <c r="J675" s="96"/>
      <c r="K675" s="17" t="str">
        <f t="shared" ref="K675:K708" si="50">K674</f>
        <v>SEDUC E 30</v>
      </c>
      <c r="L675" s="348" t="e">
        <f>VLOOKUP(K675,'[3]02'!$A:$C,3,FALSE)</f>
        <v>#N/A</v>
      </c>
    </row>
    <row r="676" spans="1:12 1025:1025" hidden="1">
      <c r="B676" s="31" t="s">
        <v>7</v>
      </c>
      <c r="C676" s="54" t="s">
        <v>8</v>
      </c>
      <c r="D676" s="32" t="s">
        <v>9</v>
      </c>
      <c r="E676" s="31" t="s">
        <v>10</v>
      </c>
      <c r="F676" s="31" t="s">
        <v>11</v>
      </c>
      <c r="G676" s="33" t="s">
        <v>12</v>
      </c>
      <c r="H676" s="32" t="s">
        <v>13</v>
      </c>
      <c r="I676" s="90"/>
      <c r="J676" s="96"/>
      <c r="K676" s="17" t="str">
        <f t="shared" si="50"/>
        <v>SEDUC E 30</v>
      </c>
      <c r="L676" s="348" t="e">
        <f>VLOOKUP(K676,'[3]02'!$A:$C,3,FALSE)</f>
        <v>#N/A</v>
      </c>
    </row>
    <row r="677" spans="1:12 1025:1025" hidden="1">
      <c r="B6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44" t="s">
        <v>20</v>
      </c>
      <c r="D677" s="41">
        <v>155</v>
      </c>
      <c r="E677" s="39">
        <v>1</v>
      </c>
      <c r="F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39">
        <f t="shared" ref="H677:H706" ca="1" si="51">ROUND(E677*G677,2)</f>
        <v>11.88</v>
      </c>
      <c r="I677" s="90"/>
      <c r="J677" s="96"/>
      <c r="K677" s="17" t="str">
        <f t="shared" si="50"/>
        <v>SEDUC E 30</v>
      </c>
      <c r="L677" s="348" t="e">
        <f>VLOOKUP(K677,'[3]02'!$A:$C,3,FALSE)</f>
        <v>#N/A</v>
      </c>
    </row>
    <row r="678" spans="1:12 1025:1025" hidden="1">
      <c r="B678" s="34">
        <f ca="1">IF(INDIRECT(ADDRESS(ROW(),3,3))="iSINAPI",)</f>
        <v>0</v>
      </c>
      <c r="C678" s="44" t="s">
        <v>38</v>
      </c>
      <c r="D678" s="41">
        <v>379</v>
      </c>
      <c r="E678" s="39">
        <v>3</v>
      </c>
      <c r="F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678" s="39">
        <f t="shared" ca="1" si="51"/>
        <v>2.4300000000000002</v>
      </c>
      <c r="I678" s="90"/>
      <c r="J678" s="96"/>
      <c r="K678" s="17" t="str">
        <f t="shared" si="50"/>
        <v>SEDUC E 30</v>
      </c>
      <c r="L678" s="348" t="e">
        <f>VLOOKUP(K678,'[3]02'!$A:$C,3,FALSE)</f>
        <v>#N/A</v>
      </c>
    </row>
    <row r="679" spans="1:12 1025:1025" hidden="1">
      <c r="B6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44" t="s">
        <v>20</v>
      </c>
      <c r="D679" s="41">
        <v>4634</v>
      </c>
      <c r="E679" s="39">
        <v>1</v>
      </c>
      <c r="F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79" s="39">
        <f t="shared" ca="1" si="51"/>
        <v>198</v>
      </c>
      <c r="I679" s="90"/>
      <c r="J679" s="96"/>
      <c r="K679" s="17" t="str">
        <f t="shared" si="50"/>
        <v>SEDUC E 30</v>
      </c>
      <c r="L679" s="348" t="e">
        <f>VLOOKUP(K679,'[3]02'!$A:$C,3,FALSE)</f>
        <v>#N/A</v>
      </c>
    </row>
    <row r="680" spans="1:12 1025:1025" hidden="1">
      <c r="B6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44" t="s">
        <v>20</v>
      </c>
      <c r="D680" s="41">
        <v>393</v>
      </c>
      <c r="E680" s="39">
        <f>18*0.2</f>
        <v>3.6</v>
      </c>
      <c r="F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39">
        <f t="shared" ca="1" si="51"/>
        <v>217.8</v>
      </c>
      <c r="I680" s="90"/>
      <c r="J680" s="96"/>
      <c r="K680" s="17" t="str">
        <f t="shared" si="50"/>
        <v>SEDUC E 30</v>
      </c>
      <c r="L680" s="348" t="e">
        <f>VLOOKUP(K680,'[3]02'!$A:$C,3,FALSE)</f>
        <v>#N/A</v>
      </c>
    </row>
    <row r="681" spans="1:12 1025:1025" hidden="1">
      <c r="B6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44" t="s">
        <v>34</v>
      </c>
      <c r="D681" s="41" t="s">
        <v>100</v>
      </c>
      <c r="E681" s="39">
        <v>4.5</v>
      </c>
      <c r="F6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39">
        <f t="shared" ca="1" si="51"/>
        <v>31.91</v>
      </c>
      <c r="I681" s="90"/>
      <c r="J681" s="96"/>
      <c r="K681" s="17" t="str">
        <f t="shared" si="50"/>
        <v>SEDUC E 30</v>
      </c>
      <c r="L681" s="348" t="e">
        <f>VLOOKUP(K681,'[3]02'!$A:$C,3,FALSE)</f>
        <v>#N/A</v>
      </c>
    </row>
    <row r="682" spans="1:12 1025:1025" hidden="1">
      <c r="B6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44" t="s">
        <v>20</v>
      </c>
      <c r="D682" s="41">
        <v>3249</v>
      </c>
      <c r="E682" s="39">
        <v>3</v>
      </c>
      <c r="F6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39">
        <f t="shared" ca="1" si="51"/>
        <v>320.85000000000002</v>
      </c>
      <c r="I682" s="90"/>
      <c r="J682" s="96"/>
      <c r="K682" s="17" t="str">
        <f t="shared" si="50"/>
        <v>SEDUC E 30</v>
      </c>
      <c r="L682" s="348" t="e">
        <f>VLOOKUP(K682,'[3]02'!$A:$C,3,FALSE)</f>
        <v>#N/A</v>
      </c>
    </row>
    <row r="683" spans="1:12 1025:1025" ht="24" hidden="1">
      <c r="B6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334" t="s">
        <v>38</v>
      </c>
      <c r="D683" s="335">
        <v>568</v>
      </c>
      <c r="E683" s="334">
        <v>1</v>
      </c>
      <c r="F6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80,93</v>
      </c>
      <c r="H683" s="334">
        <f t="shared" ca="1" si="51"/>
        <v>80.930000000000007</v>
      </c>
      <c r="I683" s="147"/>
      <c r="J683" s="96"/>
      <c r="K683" s="17" t="str">
        <f t="shared" si="50"/>
        <v>SEDUC E 30</v>
      </c>
      <c r="L683" s="348" t="e">
        <f>VLOOKUP(K683,'[3]02'!$A:$C,3,FALSE)</f>
        <v>#N/A</v>
      </c>
    </row>
    <row r="684" spans="1:12 1025:1025" ht="24" hidden="1">
      <c r="B6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44" t="s">
        <v>20</v>
      </c>
      <c r="D684" s="41">
        <v>10617</v>
      </c>
      <c r="E684" s="39">
        <v>3</v>
      </c>
      <c r="F6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684" s="39">
        <f t="shared" ca="1" si="51"/>
        <v>110.28</v>
      </c>
      <c r="I684" s="90"/>
      <c r="J684" s="96"/>
      <c r="K684" s="17" t="str">
        <f t="shared" si="50"/>
        <v>SEDUC E 30</v>
      </c>
      <c r="L684" s="348" t="e">
        <f>VLOOKUP(K684,'[3]02'!$A:$C,3,FALSE)</f>
        <v>#N/A</v>
      </c>
    </row>
    <row r="685" spans="1:12 1025:1025" ht="36" hidden="1">
      <c r="B6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44" t="s">
        <v>20</v>
      </c>
      <c r="D685" s="41">
        <v>10629</v>
      </c>
      <c r="E685" s="39">
        <v>3</v>
      </c>
      <c r="F6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39">
        <f t="shared" ca="1" si="51"/>
        <v>39.54</v>
      </c>
      <c r="I685" s="90"/>
      <c r="J685" s="96"/>
      <c r="K685" s="17" t="str">
        <f t="shared" si="50"/>
        <v>SEDUC E 30</v>
      </c>
      <c r="L685" s="348" t="e">
        <f>VLOOKUP(K685,'[3]02'!$A:$C,3,FALSE)</f>
        <v>#N/A</v>
      </c>
    </row>
    <row r="686" spans="1:12 1025:1025" ht="24" hidden="1">
      <c r="B6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44" t="s">
        <v>42</v>
      </c>
      <c r="D686" s="41">
        <v>10</v>
      </c>
      <c r="E686" s="39">
        <v>1</v>
      </c>
      <c r="F6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39">
        <f t="shared" ca="1" si="51"/>
        <v>4.67</v>
      </c>
      <c r="I686" s="90"/>
      <c r="J686" s="96"/>
      <c r="K686" s="17" t="str">
        <f t="shared" si="50"/>
        <v>SEDUC E 30</v>
      </c>
      <c r="L686" s="348" t="e">
        <f>VLOOKUP(K686,'[3]02'!$A:$C,3,FALSE)</f>
        <v>#N/A</v>
      </c>
    </row>
    <row r="687" spans="1:12 1025:1025" ht="24" hidden="1">
      <c r="B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44" t="s">
        <v>20</v>
      </c>
      <c r="D687" s="41">
        <v>10623</v>
      </c>
      <c r="E687" s="39">
        <v>2</v>
      </c>
      <c r="F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687" s="39">
        <f t="shared" ca="1" si="51"/>
        <v>5.8</v>
      </c>
      <c r="I687" s="90"/>
      <c r="J687" s="96"/>
      <c r="K687" s="17" t="str">
        <f t="shared" si="50"/>
        <v>SEDUC E 30</v>
      </c>
      <c r="L687" s="348" t="e">
        <f>VLOOKUP(K687,'[3]02'!$A:$C,3,FALSE)</f>
        <v>#N/A</v>
      </c>
    </row>
    <row r="688" spans="1:12 1025:1025" ht="36" hidden="1">
      <c r="B6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44" t="s">
        <v>20</v>
      </c>
      <c r="D688" s="41">
        <v>9720</v>
      </c>
      <c r="E688" s="39">
        <v>3</v>
      </c>
      <c r="F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88" s="39">
        <f t="shared" ca="1" si="51"/>
        <v>163.5</v>
      </c>
      <c r="I688" s="90"/>
      <c r="J688" s="96"/>
      <c r="K688" s="17" t="str">
        <f t="shared" si="50"/>
        <v>SEDUC E 30</v>
      </c>
      <c r="L688" s="348" t="e">
        <f>VLOOKUP(K688,'[3]02'!$A:$C,3,FALSE)</f>
        <v>#N/A</v>
      </c>
    </row>
    <row r="689" spans="2:12" hidden="1">
      <c r="B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44" t="s">
        <v>34</v>
      </c>
      <c r="D689" s="41" t="s">
        <v>49</v>
      </c>
      <c r="E689" s="39">
        <v>3</v>
      </c>
      <c r="F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39">
        <f t="shared" ca="1" si="51"/>
        <v>31.65</v>
      </c>
      <c r="I689" s="90"/>
      <c r="J689" s="96"/>
      <c r="K689" s="17" t="str">
        <f t="shared" si="50"/>
        <v>SEDUC E 30</v>
      </c>
      <c r="L689" s="348" t="e">
        <f>VLOOKUP(K689,'[3]02'!$A:$C,3,FALSE)</f>
        <v>#N/A</v>
      </c>
    </row>
    <row r="690" spans="2:12" ht="48" hidden="1">
      <c r="B69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334" t="s">
        <v>38</v>
      </c>
      <c r="D690" s="335">
        <v>3378</v>
      </c>
      <c r="E690" s="334">
        <v>3</v>
      </c>
      <c r="F69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690" s="334">
        <f t="shared" ca="1" si="51"/>
        <v>314.45999999999998</v>
      </c>
      <c r="I690" s="90"/>
      <c r="J690" s="96"/>
      <c r="K690" s="17" t="str">
        <f t="shared" si="50"/>
        <v>SEDUC E 30</v>
      </c>
      <c r="L690" s="348" t="e">
        <f>VLOOKUP(K690,'[3]02'!$A:$C,3,FALSE)</f>
        <v>#N/A</v>
      </c>
    </row>
    <row r="691" spans="2:12" hidden="1">
      <c r="B6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44" t="s">
        <v>20</v>
      </c>
      <c r="D691" s="41">
        <v>2524</v>
      </c>
      <c r="E691" s="39">
        <v>3</v>
      </c>
      <c r="F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1" s="39">
        <f t="shared" ca="1" si="51"/>
        <v>303</v>
      </c>
      <c r="I691" s="90"/>
      <c r="J691" s="96"/>
      <c r="K691" s="17" t="str">
        <f t="shared" si="50"/>
        <v>SEDUC E 30</v>
      </c>
      <c r="L691" s="348" t="e">
        <f>VLOOKUP(K691,'[3]02'!$A:$C,3,FALSE)</f>
        <v>#N/A</v>
      </c>
    </row>
    <row r="692" spans="2:12" hidden="1">
      <c r="B6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44" t="s">
        <v>20</v>
      </c>
      <c r="D692" s="41">
        <v>1583</v>
      </c>
      <c r="E692" s="39">
        <v>1</v>
      </c>
      <c r="F6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692" s="39">
        <f t="shared" ca="1" si="51"/>
        <v>12.5</v>
      </c>
      <c r="I692" s="90"/>
      <c r="J692" s="96"/>
      <c r="K692" s="17" t="str">
        <f t="shared" si="50"/>
        <v>SEDUC E 30</v>
      </c>
      <c r="L692" s="348" t="e">
        <f>VLOOKUP(K692,'[3]02'!$A:$C,3,FALSE)</f>
        <v>#N/A</v>
      </c>
    </row>
    <row r="693" spans="2:12" hidden="1">
      <c r="B6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44" t="s">
        <v>34</v>
      </c>
      <c r="D693" s="41" t="s">
        <v>48</v>
      </c>
      <c r="E693" s="39">
        <v>3</v>
      </c>
      <c r="F6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39">
        <f t="shared" ca="1" si="51"/>
        <v>24.21</v>
      </c>
      <c r="I693" s="90"/>
      <c r="J693" s="96"/>
      <c r="K693" s="17" t="str">
        <f t="shared" si="50"/>
        <v>SEDUC E 30</v>
      </c>
      <c r="L693" s="348" t="e">
        <f>VLOOKUP(K693,'[3]02'!$A:$C,3,FALSE)</f>
        <v>#N/A</v>
      </c>
    </row>
    <row r="694" spans="2:12" hidden="1">
      <c r="B6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44" t="s">
        <v>34</v>
      </c>
      <c r="D694" s="41" t="s">
        <v>47</v>
      </c>
      <c r="E694" s="39">
        <v>3</v>
      </c>
      <c r="F6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39">
        <f t="shared" ca="1" si="51"/>
        <v>27.96</v>
      </c>
      <c r="I694" s="90"/>
      <c r="J694" s="96"/>
      <c r="K694" s="17" t="str">
        <f t="shared" si="50"/>
        <v>SEDUC E 30</v>
      </c>
      <c r="L694" s="348" t="e">
        <f>VLOOKUP(K694,'[3]02'!$A:$C,3,FALSE)</f>
        <v>#N/A</v>
      </c>
    </row>
    <row r="695" spans="2:12" ht="36" hidden="1">
      <c r="B6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334" t="s">
        <v>38</v>
      </c>
      <c r="D695" s="335">
        <v>442</v>
      </c>
      <c r="E695" s="334">
        <v>2</v>
      </c>
      <c r="F6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5" s="334">
        <f t="shared" ca="1" si="51"/>
        <v>8.1</v>
      </c>
      <c r="I695" s="90"/>
      <c r="J695" s="96"/>
      <c r="K695" s="17" t="str">
        <f t="shared" si="50"/>
        <v>SEDUC E 30</v>
      </c>
      <c r="L695" s="348" t="e">
        <f>VLOOKUP(K695,'[3]02'!$A:$C,3,FALSE)</f>
        <v>#N/A</v>
      </c>
    </row>
    <row r="696" spans="2:12" ht="36" hidden="1">
      <c r="B6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334" t="s">
        <v>38</v>
      </c>
      <c r="D696" s="335">
        <v>442</v>
      </c>
      <c r="E696" s="334">
        <v>2</v>
      </c>
      <c r="F6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696" s="334">
        <f t="shared" ca="1" si="51"/>
        <v>8.1</v>
      </c>
      <c r="I696" s="90"/>
      <c r="J696" s="96"/>
      <c r="K696" s="17" t="str">
        <f t="shared" si="50"/>
        <v>SEDUC E 30</v>
      </c>
      <c r="L696" s="348" t="e">
        <f>VLOOKUP(K696,'[3]02'!$A:$C,3,FALSE)</f>
        <v>#N/A</v>
      </c>
    </row>
    <row r="697" spans="2:12" hidden="1">
      <c r="B6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44" t="s">
        <v>20</v>
      </c>
      <c r="D697" s="41">
        <v>1672</v>
      </c>
      <c r="E697" s="39">
        <v>1</v>
      </c>
      <c r="F6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697" s="39">
        <f t="shared" ca="1" si="51"/>
        <v>12.12</v>
      </c>
      <c r="I697" s="90"/>
      <c r="J697" s="96"/>
      <c r="K697" s="17" t="str">
        <f t="shared" si="50"/>
        <v>SEDUC E 30</v>
      </c>
      <c r="L697" s="348" t="e">
        <f>VLOOKUP(K697,'[3]02'!$A:$C,3,FALSE)</f>
        <v>#N/A</v>
      </c>
    </row>
    <row r="698" spans="2:12" ht="36" hidden="1">
      <c r="B69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334" t="s">
        <v>38</v>
      </c>
      <c r="D698" s="335">
        <v>431</v>
      </c>
      <c r="E698" s="334">
        <v>1</v>
      </c>
      <c r="F69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698" s="334">
        <f t="shared" ca="1" si="51"/>
        <v>8.14</v>
      </c>
      <c r="I698" s="90"/>
      <c r="J698" s="96"/>
      <c r="K698" s="17" t="str">
        <f t="shared" si="50"/>
        <v>SEDUC E 30</v>
      </c>
      <c r="L698" s="348" t="e">
        <f>VLOOKUP(K698,'[3]02'!$A:$C,3,FALSE)</f>
        <v>#N/A</v>
      </c>
    </row>
    <row r="699" spans="2:12" ht="36" hidden="1">
      <c r="B6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334" t="s">
        <v>38</v>
      </c>
      <c r="D699" s="335">
        <v>432</v>
      </c>
      <c r="E699" s="334">
        <v>2</v>
      </c>
      <c r="F6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699" s="334">
        <f t="shared" ca="1" si="51"/>
        <v>17.98</v>
      </c>
      <c r="I699" s="90"/>
      <c r="J699" s="96"/>
      <c r="K699" s="17" t="str">
        <f t="shared" si="50"/>
        <v>SEDUC E 30</v>
      </c>
      <c r="L699" s="348" t="e">
        <f>VLOOKUP(K699,'[3]02'!$A:$C,3,FALSE)</f>
        <v>#N/A</v>
      </c>
    </row>
    <row r="700" spans="2:12" ht="24" hidden="1">
      <c r="B7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334" t="s">
        <v>38</v>
      </c>
      <c r="D700" s="335">
        <v>4276</v>
      </c>
      <c r="E700" s="334">
        <v>3</v>
      </c>
      <c r="F7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700" s="334">
        <f t="shared" ca="1" si="51"/>
        <v>530.25</v>
      </c>
      <c r="I700" s="90"/>
      <c r="J700" s="96"/>
      <c r="K700" s="17" t="str">
        <f t="shared" si="50"/>
        <v>SEDUC E 30</v>
      </c>
      <c r="L700" s="348" t="e">
        <f>VLOOKUP(K700,'[3]02'!$A:$C,3,FALSE)</f>
        <v>#N/A</v>
      </c>
    </row>
    <row r="701" spans="2:12" ht="24" hidden="1">
      <c r="B7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334" t="s">
        <v>38</v>
      </c>
      <c r="D701" s="335">
        <v>7581</v>
      </c>
      <c r="E701" s="334">
        <v>1</v>
      </c>
      <c r="F7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701" s="334">
        <f t="shared" ca="1" si="51"/>
        <v>2.84</v>
      </c>
      <c r="I701" s="90"/>
      <c r="J701" s="96"/>
      <c r="K701" s="17" t="str">
        <f t="shared" si="50"/>
        <v>SEDUC E 30</v>
      </c>
      <c r="L701" s="348" t="e">
        <f>VLOOKUP(K701,'[3]02'!$A:$C,3,FALSE)</f>
        <v>#N/A</v>
      </c>
    </row>
    <row r="702" spans="2:12" ht="24" hidden="1">
      <c r="B7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44" t="s">
        <v>42</v>
      </c>
      <c r="D702" s="41">
        <v>6</v>
      </c>
      <c r="E702" s="39">
        <v>1</v>
      </c>
      <c r="F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39">
        <f t="shared" ca="1" si="51"/>
        <v>174.2</v>
      </c>
      <c r="I702" s="90"/>
      <c r="J702" s="96"/>
      <c r="K702" s="17" t="str">
        <f t="shared" si="50"/>
        <v>SEDUC E 30</v>
      </c>
      <c r="L702" s="348" t="e">
        <f>VLOOKUP(K702,'[3]02'!$A:$C,3,FALSE)</f>
        <v>#N/A</v>
      </c>
    </row>
    <row r="703" spans="2:12" ht="24" hidden="1">
      <c r="B7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44" t="s">
        <v>14</v>
      </c>
      <c r="D703" s="41">
        <v>88279</v>
      </c>
      <c r="E703" s="39">
        <v>5</v>
      </c>
      <c r="F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03" s="39">
        <f t="shared" ca="1" si="51"/>
        <v>132.15</v>
      </c>
      <c r="I703" s="90"/>
      <c r="J703" s="96"/>
      <c r="K703" s="17" t="str">
        <f t="shared" si="50"/>
        <v>SEDUC E 30</v>
      </c>
      <c r="L703" s="348" t="e">
        <f>VLOOKUP(K703,'[3]02'!$A:$C,3,FALSE)</f>
        <v>#N/A</v>
      </c>
    </row>
    <row r="704" spans="2:12" hidden="1">
      <c r="B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44" t="s">
        <v>14</v>
      </c>
      <c r="D704" s="41">
        <v>88316</v>
      </c>
      <c r="E704" s="39">
        <v>5</v>
      </c>
      <c r="F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04" s="39">
        <f t="shared" ca="1" si="51"/>
        <v>87.15</v>
      </c>
      <c r="I704" s="90"/>
      <c r="J704" s="96"/>
      <c r="K704" s="17" t="str">
        <f t="shared" si="50"/>
        <v>SEDUC E 30</v>
      </c>
      <c r="L704" s="348" t="e">
        <f>VLOOKUP(K704,'[3]02'!$A:$C,3,FALSE)</f>
        <v>#N/A</v>
      </c>
    </row>
    <row r="705" spans="1:12 1025:1025" hidden="1">
      <c r="B7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44" t="s">
        <v>42</v>
      </c>
      <c r="D705" s="41">
        <v>1</v>
      </c>
      <c r="E705" s="39">
        <v>2</v>
      </c>
      <c r="F7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39">
        <f t="shared" ca="1" si="51"/>
        <v>1.28</v>
      </c>
      <c r="I705" s="90"/>
      <c r="J705" s="96"/>
      <c r="K705" s="17" t="str">
        <f t="shared" si="50"/>
        <v>SEDUC E 30</v>
      </c>
      <c r="L705" s="348" t="e">
        <f>VLOOKUP(K705,'[3]02'!$A:$C,3,FALSE)</f>
        <v>#N/A</v>
      </c>
    </row>
    <row r="706" spans="1:12 1025:1025" hidden="1">
      <c r="B7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44" t="s">
        <v>42</v>
      </c>
      <c r="D706" s="41">
        <v>3</v>
      </c>
      <c r="E706" s="39">
        <v>1.1000000000000001</v>
      </c>
      <c r="F7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39">
        <f t="shared" ca="1" si="51"/>
        <v>1.77</v>
      </c>
      <c r="I706" s="90"/>
      <c r="J706" s="96"/>
      <c r="K706" s="17" t="str">
        <f t="shared" si="50"/>
        <v>SEDUC E 30</v>
      </c>
      <c r="L706" s="348" t="e">
        <f>VLOOKUP(K706,'[3]02'!$A:$C,3,FALSE)</f>
        <v>#N/A</v>
      </c>
    </row>
    <row r="707" spans="1:12 1025:1025" hidden="1">
      <c r="A707" s="42">
        <f ca="1">H707</f>
        <v>2885.4500000000007</v>
      </c>
      <c r="B707" s="43" t="s">
        <v>15</v>
      </c>
      <c r="C707" s="44"/>
      <c r="D707" s="41"/>
      <c r="E707" s="39"/>
      <c r="F707" s="39"/>
      <c r="G707" s="39"/>
      <c r="H707" s="72">
        <f ca="1">SUM(H677:H706)</f>
        <v>2885.4500000000007</v>
      </c>
      <c r="I707" s="90" t="str">
        <f>A675</f>
        <v>SEDUC E 30</v>
      </c>
      <c r="J707" s="110">
        <f ca="1">H707</f>
        <v>2885.4500000000007</v>
      </c>
      <c r="K707" s="17" t="str">
        <f>I707</f>
        <v>SEDUC E 30</v>
      </c>
      <c r="L707" s="348" t="e">
        <f>VLOOKUP(K707,'[3]02'!$A:$C,3,FALSE)</f>
        <v>#N/A</v>
      </c>
    </row>
    <row r="708" spans="1:12 1025:1025" hidden="1">
      <c r="B708" s="149"/>
      <c r="C708" s="150"/>
      <c r="D708" s="150"/>
      <c r="E708" s="149"/>
      <c r="F708" s="149"/>
      <c r="G708" s="149"/>
      <c r="H708" s="151"/>
      <c r="I708" s="90"/>
      <c r="J708" s="96"/>
      <c r="K708" s="17" t="str">
        <f t="shared" si="50"/>
        <v>SEDUC E 30</v>
      </c>
      <c r="L708" s="348" t="e">
        <f>VLOOKUP(K708,'[3]02'!$A:$C,3,FALSE)</f>
        <v>#N/A</v>
      </c>
    </row>
    <row r="709" spans="1:12 1025:1025" ht="20.25" hidden="1">
      <c r="B709" s="397" t="str">
        <f>A710</f>
        <v>SEDUC E 31</v>
      </c>
      <c r="C709" s="398"/>
      <c r="D709" s="398"/>
      <c r="E709" s="398"/>
      <c r="F709" s="398"/>
      <c r="G709" s="398"/>
      <c r="H709" s="399"/>
      <c r="I709" s="90"/>
      <c r="J709" s="96"/>
      <c r="K709" s="88" t="str">
        <f>B709</f>
        <v>SEDUC E 31</v>
      </c>
      <c r="L709" s="348" t="e">
        <f>VLOOKUP(K709,'[3]02'!$A:$C,3,FALSE)</f>
        <v>#N/A</v>
      </c>
      <c r="AMK709" s="17"/>
    </row>
    <row r="710" spans="1:12 1025:1025" hidden="1">
      <c r="A710" s="29" t="s">
        <v>101</v>
      </c>
      <c r="B710" s="415" t="s">
        <v>102</v>
      </c>
      <c r="C710" s="416"/>
      <c r="D710" s="416"/>
      <c r="E710" s="416"/>
      <c r="F710" s="417"/>
      <c r="G710" s="74" t="s">
        <v>5</v>
      </c>
      <c r="H710" s="263" t="s">
        <v>6</v>
      </c>
      <c r="I710" s="90"/>
      <c r="J710" s="96"/>
      <c r="K710" s="17" t="str">
        <f t="shared" ref="K710:K721" si="52">K709</f>
        <v>SEDUC E 31</v>
      </c>
      <c r="L710" s="348" t="e">
        <f>VLOOKUP(K710,'[3]02'!$A:$C,3,FALSE)</f>
        <v>#N/A</v>
      </c>
    </row>
    <row r="711" spans="1:12 1025:1025" hidden="1">
      <c r="B711" s="31" t="s">
        <v>7</v>
      </c>
      <c r="C711" s="54" t="s">
        <v>8</v>
      </c>
      <c r="D711" s="32" t="s">
        <v>9</v>
      </c>
      <c r="E711" s="31" t="s">
        <v>10</v>
      </c>
      <c r="F711" s="31" t="s">
        <v>11</v>
      </c>
      <c r="G711" s="33" t="s">
        <v>12</v>
      </c>
      <c r="H711" s="32" t="s">
        <v>13</v>
      </c>
      <c r="I711" s="90"/>
      <c r="J711" s="96"/>
      <c r="K711" s="17" t="str">
        <f t="shared" si="52"/>
        <v>SEDUC E 31</v>
      </c>
      <c r="L711" s="348" t="e">
        <f>VLOOKUP(K711,'[3]02'!$A:$C,3,FALSE)</f>
        <v>#N/A</v>
      </c>
    </row>
    <row r="712" spans="1:12 1025:1025" ht="48" hidden="1">
      <c r="B7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334" t="s">
        <v>38</v>
      </c>
      <c r="D712" s="335">
        <v>3378</v>
      </c>
      <c r="E712" s="334">
        <v>3</v>
      </c>
      <c r="F7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712" s="334">
        <f t="shared" ref="H712:H719" ca="1" si="53">ROUND(E712*G712,2)</f>
        <v>314.45999999999998</v>
      </c>
      <c r="I712" s="90"/>
      <c r="J712" s="96"/>
      <c r="K712" s="17" t="str">
        <f t="shared" si="52"/>
        <v>SEDUC E 31</v>
      </c>
      <c r="L712" s="348" t="e">
        <f>VLOOKUP(K712,'[3]02'!$A:$C,3,FALSE)</f>
        <v>#N/A</v>
      </c>
    </row>
    <row r="713" spans="1:12 1025:1025" hidden="1">
      <c r="B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44" t="s">
        <v>42</v>
      </c>
      <c r="D713" s="44">
        <v>5</v>
      </c>
      <c r="E713" s="39">
        <v>3</v>
      </c>
      <c r="F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39">
        <f t="shared" ca="1" si="53"/>
        <v>10.199999999999999</v>
      </c>
      <c r="I713" s="90"/>
      <c r="J713" s="96"/>
      <c r="K713" s="17" t="str">
        <f t="shared" si="52"/>
        <v>SEDUC E 31</v>
      </c>
      <c r="L713" s="348" t="e">
        <f>VLOOKUP(K713,'[3]02'!$A:$C,3,FALSE)</f>
        <v>#N/A</v>
      </c>
    </row>
    <row r="714" spans="1:12 1025:1025" hidden="1">
      <c r="B7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44" t="s">
        <v>20</v>
      </c>
      <c r="D714" s="41">
        <v>393</v>
      </c>
      <c r="E714" s="39">
        <f>0.2*25</f>
        <v>5</v>
      </c>
      <c r="F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39">
        <f t="shared" ca="1" si="53"/>
        <v>302.5</v>
      </c>
      <c r="I714" s="90"/>
      <c r="J714" s="96"/>
      <c r="K714" s="17" t="str">
        <f t="shared" si="52"/>
        <v>SEDUC E 31</v>
      </c>
      <c r="L714" s="348" t="e">
        <f>VLOOKUP(K714,'[3]02'!$A:$C,3,FALSE)</f>
        <v>#N/A</v>
      </c>
    </row>
    <row r="715" spans="1:12 1025:1025" ht="24" hidden="1">
      <c r="B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44" t="s">
        <v>42</v>
      </c>
      <c r="D715" s="44">
        <v>4</v>
      </c>
      <c r="E715" s="39">
        <v>3</v>
      </c>
      <c r="F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39">
        <f t="shared" ca="1" si="53"/>
        <v>32.07</v>
      </c>
      <c r="I715" s="90"/>
      <c r="J715" s="96"/>
      <c r="K715" s="17" t="str">
        <f t="shared" si="52"/>
        <v>SEDUC E 31</v>
      </c>
      <c r="L715" s="348" t="e">
        <f>VLOOKUP(K715,'[3]02'!$A:$C,3,FALSE)</f>
        <v>#N/A</v>
      </c>
    </row>
    <row r="716" spans="1:12 1025:1025" ht="24" hidden="1">
      <c r="B7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55" t="s">
        <v>20</v>
      </c>
      <c r="D716" s="41">
        <v>10617</v>
      </c>
      <c r="E716" s="39">
        <v>3</v>
      </c>
      <c r="F7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716" s="39">
        <f t="shared" ca="1" si="53"/>
        <v>110.28</v>
      </c>
      <c r="I716" s="90"/>
      <c r="J716" s="96"/>
      <c r="K716" s="17" t="str">
        <f t="shared" si="52"/>
        <v>SEDUC E 31</v>
      </c>
      <c r="L716" s="348" t="e">
        <f>VLOOKUP(K716,'[3]02'!$A:$C,3,FALSE)</f>
        <v>#N/A</v>
      </c>
    </row>
    <row r="717" spans="1:12 1025:1025" ht="36" hidden="1">
      <c r="B7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55" t="s">
        <v>20</v>
      </c>
      <c r="D717" s="41">
        <v>9720</v>
      </c>
      <c r="E717" s="39">
        <v>3</v>
      </c>
      <c r="F7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17" s="39">
        <f t="shared" ca="1" si="53"/>
        <v>163.5</v>
      </c>
      <c r="I717" s="90"/>
      <c r="J717" s="96"/>
      <c r="K717" s="17" t="str">
        <f t="shared" si="52"/>
        <v>SEDUC E 31</v>
      </c>
      <c r="L717" s="348" t="e">
        <f>VLOOKUP(K717,'[3]02'!$A:$C,3,FALSE)</f>
        <v>#N/A</v>
      </c>
    </row>
    <row r="718" spans="1:12 1025:1025" ht="24" hidden="1">
      <c r="B7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44" t="s">
        <v>14</v>
      </c>
      <c r="D718" s="41">
        <v>88279</v>
      </c>
      <c r="E718" s="39">
        <v>3</v>
      </c>
      <c r="F7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18" s="39">
        <f t="shared" ca="1" si="53"/>
        <v>79.290000000000006</v>
      </c>
      <c r="I718" s="90"/>
      <c r="J718" s="96"/>
      <c r="K718" s="17" t="str">
        <f t="shared" si="52"/>
        <v>SEDUC E 31</v>
      </c>
      <c r="L718" s="348" t="e">
        <f>VLOOKUP(K718,'[3]02'!$A:$C,3,FALSE)</f>
        <v>#N/A</v>
      </c>
    </row>
    <row r="719" spans="1:12 1025:1025" hidden="1">
      <c r="B7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44" t="s">
        <v>14</v>
      </c>
      <c r="D719" s="41">
        <v>88316</v>
      </c>
      <c r="E719" s="39">
        <v>3</v>
      </c>
      <c r="F7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19" s="39">
        <f t="shared" ca="1" si="53"/>
        <v>52.29</v>
      </c>
      <c r="I719" s="90"/>
      <c r="J719" s="96"/>
      <c r="K719" s="17" t="str">
        <f t="shared" si="52"/>
        <v>SEDUC E 31</v>
      </c>
      <c r="L719" s="348" t="e">
        <f>VLOOKUP(K719,'[3]02'!$A:$C,3,FALSE)</f>
        <v>#N/A</v>
      </c>
    </row>
    <row r="720" spans="1:12 1025:1025" hidden="1">
      <c r="A720" s="42">
        <f ca="1">H720</f>
        <v>1064.5899999999999</v>
      </c>
      <c r="B720" s="43" t="s">
        <v>15</v>
      </c>
      <c r="C720" s="44"/>
      <c r="D720" s="44"/>
      <c r="E720" s="39"/>
      <c r="F720" s="39"/>
      <c r="G720" s="39"/>
      <c r="H720" s="72">
        <f ca="1">SUM(H712:H719)</f>
        <v>1064.5899999999999</v>
      </c>
      <c r="I720" s="90" t="str">
        <f>A710</f>
        <v>SEDUC E 31</v>
      </c>
      <c r="J720" s="110">
        <f ca="1">H720</f>
        <v>1064.5899999999999</v>
      </c>
      <c r="K720" s="17" t="str">
        <f>I720</f>
        <v>SEDUC E 31</v>
      </c>
      <c r="L720" s="348" t="e">
        <f>VLOOKUP(K720,'[3]02'!$A:$C,3,FALSE)</f>
        <v>#N/A</v>
      </c>
    </row>
    <row r="721" spans="1:12 1025:1025" hidden="1">
      <c r="B721" s="61"/>
      <c r="C721" s="62"/>
      <c r="D721" s="62"/>
      <c r="E721" s="63"/>
      <c r="F721" s="64"/>
      <c r="G721" s="154"/>
      <c r="H721" s="66"/>
      <c r="I721" s="90"/>
      <c r="J721" s="96"/>
      <c r="K721" s="17" t="str">
        <f t="shared" si="52"/>
        <v>SEDUC E 31</v>
      </c>
      <c r="L721" s="348" t="e">
        <f>VLOOKUP(K721,'[3]02'!$A:$C,3,FALSE)</f>
        <v>#N/A</v>
      </c>
    </row>
    <row r="722" spans="1:12 1025:1025" ht="20.25" hidden="1">
      <c r="B722" s="397" t="str">
        <f>A723</f>
        <v>SEDUC E 32</v>
      </c>
      <c r="C722" s="398"/>
      <c r="D722" s="398"/>
      <c r="E722" s="398"/>
      <c r="F722" s="398"/>
      <c r="G722" s="398"/>
      <c r="H722" s="399"/>
      <c r="I722" s="90"/>
      <c r="J722" s="96"/>
      <c r="K722" s="88" t="str">
        <f>B722</f>
        <v>SEDUC E 32</v>
      </c>
      <c r="L722" s="348" t="e">
        <f>VLOOKUP(K722,'[3]02'!$A:$C,3,FALSE)</f>
        <v>#N/A</v>
      </c>
      <c r="AMK722" s="17"/>
    </row>
    <row r="723" spans="1:12 1025:1025" hidden="1">
      <c r="A723" s="29" t="s">
        <v>103</v>
      </c>
      <c r="B723" s="418" t="s">
        <v>104</v>
      </c>
      <c r="C723" s="419"/>
      <c r="D723" s="419"/>
      <c r="E723" s="419"/>
      <c r="F723" s="420"/>
      <c r="G723" s="74" t="s">
        <v>5</v>
      </c>
      <c r="H723" s="263" t="s">
        <v>6</v>
      </c>
      <c r="I723" s="90"/>
      <c r="J723" s="96"/>
      <c r="K723" s="17" t="str">
        <f t="shared" ref="K723:K734" si="54">K722</f>
        <v>SEDUC E 32</v>
      </c>
      <c r="L723" s="348" t="e">
        <f>VLOOKUP(K723,'[3]02'!$A:$C,3,FALSE)</f>
        <v>#N/A</v>
      </c>
    </row>
    <row r="724" spans="1:12 1025:1025" hidden="1">
      <c r="B724" s="31" t="s">
        <v>7</v>
      </c>
      <c r="C724" s="54" t="s">
        <v>8</v>
      </c>
      <c r="D724" s="32" t="s">
        <v>9</v>
      </c>
      <c r="E724" s="31" t="s">
        <v>10</v>
      </c>
      <c r="F724" s="31" t="s">
        <v>11</v>
      </c>
      <c r="G724" s="33" t="s">
        <v>12</v>
      </c>
      <c r="H724" s="32" t="s">
        <v>13</v>
      </c>
      <c r="I724" s="90"/>
      <c r="J724" s="96"/>
      <c r="K724" s="17" t="str">
        <f t="shared" si="54"/>
        <v>SEDUC E 32</v>
      </c>
      <c r="L724" s="348" t="e">
        <f>VLOOKUP(K724,'[3]02'!$A:$C,3,FALSE)</f>
        <v>#N/A</v>
      </c>
    </row>
    <row r="725" spans="1:12 1025:1025" ht="48" hidden="1">
      <c r="B7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334" t="s">
        <v>38</v>
      </c>
      <c r="D725" s="335">
        <v>996</v>
      </c>
      <c r="E725" s="339">
        <v>18</v>
      </c>
      <c r="F7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5" s="334">
        <f t="shared" ref="H725:H732" ca="1" si="55">ROUND(E725*G725,2)</f>
        <v>461.34</v>
      </c>
      <c r="I725" s="90"/>
      <c r="J725" s="96"/>
      <c r="K725" s="17" t="str">
        <f t="shared" si="54"/>
        <v>SEDUC E 32</v>
      </c>
      <c r="L725" s="348" t="e">
        <f>VLOOKUP(K725,'[3]02'!$A:$C,3,FALSE)</f>
        <v>#N/A</v>
      </c>
    </row>
    <row r="726" spans="1:12 1025:1025" ht="48" hidden="1">
      <c r="B7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334" t="s">
        <v>38</v>
      </c>
      <c r="D726" s="334">
        <v>996</v>
      </c>
      <c r="E726" s="339">
        <v>54</v>
      </c>
      <c r="F7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26" s="334">
        <f t="shared" ca="1" si="55"/>
        <v>1384.02</v>
      </c>
      <c r="I726" s="90"/>
      <c r="J726" s="96"/>
      <c r="K726" s="17" t="str">
        <f t="shared" si="54"/>
        <v>SEDUC E 32</v>
      </c>
      <c r="L726" s="348" t="e">
        <f>VLOOKUP(K726,'[3]02'!$A:$C,3,FALSE)</f>
        <v>#N/A</v>
      </c>
    </row>
    <row r="727" spans="1:12 1025:1025" hidden="1">
      <c r="B72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44" t="s">
        <v>14</v>
      </c>
      <c r="D727" s="41">
        <v>83372</v>
      </c>
      <c r="E727" s="40">
        <v>1</v>
      </c>
      <c r="F72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39"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39" t="e">
        <f t="shared" ca="1" si="55"/>
        <v>#N/A</v>
      </c>
      <c r="I727" s="90"/>
      <c r="J727" s="96"/>
      <c r="K727" s="17" t="str">
        <f t="shared" si="54"/>
        <v>SEDUC E 32</v>
      </c>
      <c r="L727" s="348" t="e">
        <f>VLOOKUP(K727,'[3]02'!$A:$C,3,FALSE)</f>
        <v>#N/A</v>
      </c>
    </row>
    <row r="728" spans="1:12 1025:1025" ht="24" hidden="1">
      <c r="B7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334" t="s">
        <v>38</v>
      </c>
      <c r="D728" s="340">
        <v>2626</v>
      </c>
      <c r="E728" s="334">
        <v>54</v>
      </c>
      <c r="F7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37,97</v>
      </c>
      <c r="H728" s="334">
        <f t="shared" ca="1" si="55"/>
        <v>2050.38</v>
      </c>
      <c r="I728" s="90"/>
      <c r="J728" s="96"/>
      <c r="K728" s="17" t="str">
        <f t="shared" si="54"/>
        <v>SEDUC E 32</v>
      </c>
      <c r="L728" s="348" t="e">
        <f>VLOOKUP(K728,'[3]02'!$A:$C,3,FALSE)</f>
        <v>#N/A</v>
      </c>
    </row>
    <row r="729" spans="1:12 1025:1025" ht="24" hidden="1">
      <c r="B72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334" t="s">
        <v>38</v>
      </c>
      <c r="D729" s="335">
        <v>2392</v>
      </c>
      <c r="E729" s="339">
        <v>1</v>
      </c>
      <c r="F72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29" s="334">
        <f t="shared" ca="1" si="55"/>
        <v>80.55</v>
      </c>
      <c r="I729" s="90"/>
      <c r="J729" s="96"/>
      <c r="K729" s="17" t="str">
        <f t="shared" si="54"/>
        <v>SEDUC E 32</v>
      </c>
      <c r="L729" s="348" t="e">
        <f>VLOOKUP(K729,'[3]02'!$A:$C,3,FALSE)</f>
        <v>#N/A</v>
      </c>
    </row>
    <row r="730" spans="1:12 1025:1025" ht="24" hidden="1">
      <c r="B7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334" t="s">
        <v>38</v>
      </c>
      <c r="D730" s="335">
        <v>2680</v>
      </c>
      <c r="E730" s="339">
        <v>15</v>
      </c>
      <c r="F7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8,54</v>
      </c>
      <c r="H730" s="334">
        <f t="shared" ca="1" si="55"/>
        <v>128.1</v>
      </c>
      <c r="I730" s="90"/>
      <c r="J730" s="96"/>
      <c r="K730" s="17" t="str">
        <f t="shared" si="54"/>
        <v>SEDUC E 32</v>
      </c>
      <c r="L730" s="348" t="e">
        <f>VLOOKUP(K730,'[3]02'!$A:$C,3,FALSE)</f>
        <v>#N/A</v>
      </c>
    </row>
    <row r="731" spans="1:12 1025:1025" ht="24" hidden="1">
      <c r="B7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44" t="s">
        <v>14</v>
      </c>
      <c r="D731" s="41">
        <v>88279</v>
      </c>
      <c r="E731" s="40">
        <v>6</v>
      </c>
      <c r="F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31" s="39">
        <f t="shared" ca="1" si="55"/>
        <v>158.58000000000001</v>
      </c>
      <c r="I731" s="90"/>
      <c r="J731" s="96"/>
      <c r="K731" s="17" t="str">
        <f t="shared" si="54"/>
        <v>SEDUC E 32</v>
      </c>
      <c r="L731" s="348" t="e">
        <f>VLOOKUP(K731,'[3]02'!$A:$C,3,FALSE)</f>
        <v>#N/A</v>
      </c>
    </row>
    <row r="732" spans="1:12 1025:1025" hidden="1">
      <c r="B7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44" t="s">
        <v>14</v>
      </c>
      <c r="D732" s="41">
        <v>88316</v>
      </c>
      <c r="E732" s="40">
        <v>6</v>
      </c>
      <c r="F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32" s="39">
        <f t="shared" ca="1" si="55"/>
        <v>104.58</v>
      </c>
      <c r="I732" s="90"/>
      <c r="J732" s="96"/>
      <c r="K732" s="17" t="str">
        <f t="shared" si="54"/>
        <v>SEDUC E 32</v>
      </c>
      <c r="L732" s="348" t="e">
        <f>VLOOKUP(K732,'[3]02'!$A:$C,3,FALSE)</f>
        <v>#N/A</v>
      </c>
    </row>
    <row r="733" spans="1:12 1025:1025" hidden="1">
      <c r="A733" s="42" t="e">
        <f ca="1">H733</f>
        <v>#N/A</v>
      </c>
      <c r="B733" s="43" t="s">
        <v>15</v>
      </c>
      <c r="C733" s="44"/>
      <c r="D733" s="44"/>
      <c r="E733" s="37"/>
      <c r="F733" s="39"/>
      <c r="G733" s="39"/>
      <c r="H733" s="72" t="e">
        <f ca="1">SUM(H725:H732)</f>
        <v>#N/A</v>
      </c>
      <c r="I733" s="90" t="str">
        <f>A723</f>
        <v>SEDUC E 32</v>
      </c>
      <c r="J733" s="110" t="e">
        <f ca="1">H733</f>
        <v>#N/A</v>
      </c>
      <c r="K733" s="17" t="str">
        <f>I733</f>
        <v>SEDUC E 32</v>
      </c>
      <c r="L733" s="348" t="e">
        <f>VLOOKUP(K733,'[3]02'!$A:$C,3,FALSE)</f>
        <v>#N/A</v>
      </c>
    </row>
    <row r="734" spans="1:12 1025:1025" hidden="1">
      <c r="B734" s="61"/>
      <c r="C734" s="62"/>
      <c r="D734" s="62"/>
      <c r="E734" s="63"/>
      <c r="F734" s="64"/>
      <c r="G734" s="154"/>
      <c r="H734" s="66"/>
      <c r="I734" s="90"/>
      <c r="J734" s="96"/>
      <c r="K734" s="17" t="str">
        <f t="shared" si="54"/>
        <v>SEDUC E 32</v>
      </c>
      <c r="L734" s="348" t="e">
        <f>VLOOKUP(K734,'[3]02'!$A:$C,3,FALSE)</f>
        <v>#N/A</v>
      </c>
    </row>
    <row r="735" spans="1:12 1025:1025" ht="20.25" hidden="1">
      <c r="B735" s="397" t="str">
        <f>A736</f>
        <v>SEDUC E 33</v>
      </c>
      <c r="C735" s="398"/>
      <c r="D735" s="398"/>
      <c r="E735" s="398"/>
      <c r="F735" s="398"/>
      <c r="G735" s="398"/>
      <c r="H735" s="399"/>
      <c r="I735" s="90"/>
      <c r="J735" s="96"/>
      <c r="K735" s="88" t="str">
        <f>B735</f>
        <v>SEDUC E 33</v>
      </c>
      <c r="L735" s="348" t="e">
        <f>VLOOKUP(K735,'[3]02'!$A:$C,3,FALSE)</f>
        <v>#N/A</v>
      </c>
      <c r="AMK735" s="17"/>
    </row>
    <row r="736" spans="1:12 1025:1025" hidden="1">
      <c r="A736" s="29" t="s">
        <v>105</v>
      </c>
      <c r="B736" s="418" t="s">
        <v>106</v>
      </c>
      <c r="C736" s="419"/>
      <c r="D736" s="419"/>
      <c r="E736" s="419"/>
      <c r="F736" s="420"/>
      <c r="G736" s="74" t="s">
        <v>5</v>
      </c>
      <c r="H736" s="263" t="s">
        <v>6</v>
      </c>
      <c r="I736" s="90"/>
      <c r="J736" s="96"/>
      <c r="K736" s="17" t="str">
        <f t="shared" ref="K736:K748" si="56">K735</f>
        <v>SEDUC E 33</v>
      </c>
      <c r="L736" s="348" t="e">
        <f>VLOOKUP(K736,'[3]02'!$A:$C,3,FALSE)</f>
        <v>#N/A</v>
      </c>
    </row>
    <row r="737" spans="1:12 1025:1025" hidden="1">
      <c r="B737" s="31" t="s">
        <v>7</v>
      </c>
      <c r="C737" s="54" t="s">
        <v>8</v>
      </c>
      <c r="D737" s="32" t="s">
        <v>9</v>
      </c>
      <c r="E737" s="31" t="s">
        <v>10</v>
      </c>
      <c r="F737" s="31" t="s">
        <v>11</v>
      </c>
      <c r="G737" s="33" t="s">
        <v>12</v>
      </c>
      <c r="H737" s="32" t="s">
        <v>13</v>
      </c>
      <c r="I737" s="90"/>
      <c r="J737" s="96"/>
      <c r="K737" s="17" t="str">
        <f t="shared" si="56"/>
        <v>SEDUC E 33</v>
      </c>
      <c r="L737" s="348" t="e">
        <f>VLOOKUP(K737,'[3]02'!$A:$C,3,FALSE)</f>
        <v>#N/A</v>
      </c>
    </row>
    <row r="738" spans="1:12 1025:1025" ht="48" hidden="1">
      <c r="B7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334" t="s">
        <v>38</v>
      </c>
      <c r="D738" s="334">
        <v>995</v>
      </c>
      <c r="E738" s="339">
        <v>18</v>
      </c>
      <c r="F7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16,83</v>
      </c>
      <c r="H738" s="334">
        <f t="shared" ref="H738:H746" ca="1" si="57">ROUND(E738*G738,2)</f>
        <v>302.94</v>
      </c>
      <c r="I738" s="90"/>
      <c r="J738" s="96"/>
      <c r="K738" s="17" t="str">
        <f t="shared" si="56"/>
        <v>SEDUC E 33</v>
      </c>
      <c r="L738" s="348" t="e">
        <f>VLOOKUP(K738,'[3]02'!$A:$C,3,FALSE)</f>
        <v>#N/A</v>
      </c>
    </row>
    <row r="739" spans="1:12 1025:1025" ht="48" hidden="1">
      <c r="B7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334" t="s">
        <v>38</v>
      </c>
      <c r="D739" s="334">
        <v>995</v>
      </c>
      <c r="E739" s="339">
        <v>54</v>
      </c>
      <c r="F739" s="333" t="str">
        <f>VLOOKUP($D739,iSINAPI!$A$1:$D$19752,3,0)</f>
        <v xml:space="preserve">M     </v>
      </c>
      <c r="G739" s="334" t="str">
        <f>VLOOKUP($D739,iSINAPI!$A$1:$D$19752,4,0)</f>
        <v>16,83</v>
      </c>
      <c r="H739" s="334">
        <f t="shared" si="57"/>
        <v>908.82</v>
      </c>
      <c r="I739" s="90"/>
      <c r="J739" s="96"/>
      <c r="K739" s="17" t="str">
        <f t="shared" si="56"/>
        <v>SEDUC E 33</v>
      </c>
      <c r="L739" s="348" t="e">
        <f>VLOOKUP(K739,'[3]02'!$A:$C,3,FALSE)</f>
        <v>#N/A</v>
      </c>
    </row>
    <row r="740" spans="1:12 1025:1025" hidden="1">
      <c r="B740" s="34" t="s">
        <v>107</v>
      </c>
      <c r="C740" s="44" t="s">
        <v>42</v>
      </c>
      <c r="D740" s="44" t="s">
        <v>108</v>
      </c>
      <c r="E740" s="39">
        <v>1</v>
      </c>
      <c r="F740" s="38" t="s">
        <v>109</v>
      </c>
      <c r="G740" s="39">
        <v>2600</v>
      </c>
      <c r="H740" s="39">
        <f t="shared" si="57"/>
        <v>2600</v>
      </c>
      <c r="I740" s="90"/>
      <c r="J740" s="96" t="s">
        <v>110</v>
      </c>
      <c r="K740" s="17" t="str">
        <f t="shared" si="56"/>
        <v>SEDUC E 33</v>
      </c>
      <c r="L740" s="348" t="e">
        <f>VLOOKUP(K740,'[3]02'!$A:$C,3,FALSE)</f>
        <v>#N/A</v>
      </c>
    </row>
    <row r="741" spans="1:12 1025:1025" ht="48" hidden="1">
      <c r="B7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44" t="s">
        <v>14</v>
      </c>
      <c r="D741" s="39">
        <v>97481</v>
      </c>
      <c r="E741" s="39">
        <v>3</v>
      </c>
      <c r="F7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85,69</v>
      </c>
      <c r="H741" s="39">
        <f t="shared" ca="1" si="57"/>
        <v>257.07</v>
      </c>
      <c r="I741" s="90"/>
      <c r="J741" s="96"/>
      <c r="K741" s="17" t="str">
        <f t="shared" si="56"/>
        <v>SEDUC E 33</v>
      </c>
      <c r="L741" s="348" t="e">
        <f>VLOOKUP(K741,'[3]02'!$A:$C,3,FALSE)</f>
        <v>#N/A</v>
      </c>
    </row>
    <row r="742" spans="1:12 1025:1025" ht="36" hidden="1">
      <c r="B7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44" t="s">
        <v>14</v>
      </c>
      <c r="D742" s="39">
        <v>101894</v>
      </c>
      <c r="E742" s="39">
        <v>1</v>
      </c>
      <c r="F7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153,94</v>
      </c>
      <c r="H742" s="39">
        <f t="shared" ca="1" si="57"/>
        <v>153.94</v>
      </c>
      <c r="I742" s="90"/>
      <c r="J742" s="96"/>
      <c r="K742" s="17" t="str">
        <f t="shared" si="56"/>
        <v>SEDUC E 33</v>
      </c>
      <c r="L742" s="348" t="e">
        <f>VLOOKUP(K742,'[3]02'!$A:$C,3,FALSE)</f>
        <v>#N/A</v>
      </c>
    </row>
    <row r="743" spans="1:12 1025:1025" ht="48" hidden="1">
      <c r="B7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44" t="s">
        <v>14</v>
      </c>
      <c r="D743" s="41">
        <v>92364</v>
      </c>
      <c r="E743" s="39">
        <v>12</v>
      </c>
      <c r="F7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61,11</v>
      </c>
      <c r="H743" s="39">
        <f t="shared" ca="1" si="57"/>
        <v>733.32</v>
      </c>
      <c r="I743" s="90"/>
      <c r="J743" s="96"/>
      <c r="K743" s="17" t="str">
        <f>K739</f>
        <v>SEDUC E 33</v>
      </c>
      <c r="L743" s="348" t="e">
        <f>VLOOKUP(K743,'[3]02'!$A:$C,3,FALSE)</f>
        <v>#N/A</v>
      </c>
    </row>
    <row r="744" spans="1:12 1025:1025" ht="36" hidden="1">
      <c r="B7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44" t="s">
        <v>14</v>
      </c>
      <c r="D744" s="41">
        <v>92371</v>
      </c>
      <c r="E744" s="39">
        <v>2</v>
      </c>
      <c r="F7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33,52</v>
      </c>
      <c r="H744" s="39">
        <f t="shared" ca="1" si="57"/>
        <v>67.040000000000006</v>
      </c>
      <c r="I744" s="90"/>
      <c r="J744" s="96"/>
      <c r="K744" s="17" t="str">
        <f t="shared" si="56"/>
        <v>SEDUC E 33</v>
      </c>
      <c r="L744" s="348" t="e">
        <f>VLOOKUP(K744,'[3]02'!$A:$C,3,FALSE)</f>
        <v>#N/A</v>
      </c>
    </row>
    <row r="745" spans="1:12 1025:1025" ht="24" hidden="1">
      <c r="B7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44" t="s">
        <v>14</v>
      </c>
      <c r="D745" s="41">
        <v>88279</v>
      </c>
      <c r="E745" s="39">
        <v>6</v>
      </c>
      <c r="F7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45" s="39">
        <f t="shared" ca="1" si="57"/>
        <v>158.58000000000001</v>
      </c>
      <c r="I745" s="90"/>
      <c r="J745" s="96"/>
      <c r="K745" s="17" t="str">
        <f t="shared" si="56"/>
        <v>SEDUC E 33</v>
      </c>
      <c r="L745" s="348" t="e">
        <f>VLOOKUP(K745,'[3]02'!$A:$C,3,FALSE)</f>
        <v>#N/A</v>
      </c>
    </row>
    <row r="746" spans="1:12 1025:1025" hidden="1">
      <c r="B7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44" t="s">
        <v>14</v>
      </c>
      <c r="D746" s="41">
        <v>88316</v>
      </c>
      <c r="E746" s="39">
        <v>6</v>
      </c>
      <c r="F7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46" s="39">
        <f t="shared" ca="1" si="57"/>
        <v>104.58</v>
      </c>
      <c r="I746" s="90"/>
      <c r="J746" s="96"/>
      <c r="K746" s="17" t="str">
        <f>K742</f>
        <v>SEDUC E 33</v>
      </c>
      <c r="L746" s="348" t="e">
        <f>VLOOKUP(K746,'[3]02'!$A:$C,3,FALSE)</f>
        <v>#N/A</v>
      </c>
    </row>
    <row r="747" spans="1:12 1025:1025" hidden="1">
      <c r="A747" s="42">
        <f ca="1">H747</f>
        <v>5286.29</v>
      </c>
      <c r="B747" s="43" t="s">
        <v>15</v>
      </c>
      <c r="C747" s="44"/>
      <c r="D747" s="44"/>
      <c r="E747" s="37"/>
      <c r="F747" s="39"/>
      <c r="G747" s="39"/>
      <c r="H747" s="72">
        <f ca="1">SUM(H738:H746)</f>
        <v>5286.29</v>
      </c>
      <c r="I747" s="90" t="str">
        <f>A736</f>
        <v>SEDUC E 33</v>
      </c>
      <c r="J747" s="110">
        <f ca="1">H747</f>
        <v>5286.29</v>
      </c>
      <c r="K747" s="17" t="str">
        <f>I747</f>
        <v>SEDUC E 33</v>
      </c>
      <c r="L747" s="348" t="e">
        <f>VLOOKUP(K747,'[3]02'!$A:$C,3,FALSE)</f>
        <v>#N/A</v>
      </c>
    </row>
    <row r="748" spans="1:12 1025:1025" hidden="1">
      <c r="B748" s="61"/>
      <c r="C748" s="62"/>
      <c r="D748" s="62"/>
      <c r="E748" s="63"/>
      <c r="F748" s="64"/>
      <c r="G748" s="154"/>
      <c r="H748" s="66"/>
      <c r="I748" s="90"/>
      <c r="J748" s="96"/>
      <c r="K748" s="17" t="str">
        <f t="shared" si="56"/>
        <v>SEDUC E 33</v>
      </c>
      <c r="L748" s="348" t="e">
        <f>VLOOKUP(K748,'[3]02'!$A:$C,3,FALSE)</f>
        <v>#N/A</v>
      </c>
    </row>
    <row r="749" spans="1:12 1025:1025" ht="20.25" hidden="1">
      <c r="B749" s="397" t="str">
        <f>A750</f>
        <v>SEDUC E 34</v>
      </c>
      <c r="C749" s="398"/>
      <c r="D749" s="398"/>
      <c r="E749" s="398"/>
      <c r="F749" s="398"/>
      <c r="G749" s="398"/>
      <c r="H749" s="399"/>
      <c r="I749" s="90"/>
      <c r="J749" s="96"/>
      <c r="K749" s="88" t="str">
        <f>B749</f>
        <v>SEDUC E 34</v>
      </c>
      <c r="L749" s="348" t="e">
        <f>VLOOKUP(K749,'[3]02'!$A:$C,3,FALSE)</f>
        <v>#N/A</v>
      </c>
      <c r="AMK749" s="17"/>
    </row>
    <row r="750" spans="1:12 1025:1025" hidden="1">
      <c r="A750" s="17" t="s">
        <v>111</v>
      </c>
      <c r="B750" s="415" t="s">
        <v>112</v>
      </c>
      <c r="C750" s="416"/>
      <c r="D750" s="416"/>
      <c r="E750" s="416"/>
      <c r="F750" s="417"/>
      <c r="G750" s="74" t="s">
        <v>5</v>
      </c>
      <c r="H750" s="263" t="s">
        <v>6</v>
      </c>
      <c r="I750" s="90"/>
      <c r="J750" s="96"/>
      <c r="K750" s="17" t="str">
        <f t="shared" ref="K750:K778" si="58">K749</f>
        <v>SEDUC E 34</v>
      </c>
      <c r="L750" s="348" t="e">
        <f>VLOOKUP(K750,'[3]02'!$A:$C,3,FALSE)</f>
        <v>#N/A</v>
      </c>
    </row>
    <row r="751" spans="1:12 1025:1025" hidden="1">
      <c r="A751" s="17"/>
      <c r="B751" s="31" t="s">
        <v>7</v>
      </c>
      <c r="C751" s="32" t="s">
        <v>8</v>
      </c>
      <c r="D751" s="32" t="s">
        <v>9</v>
      </c>
      <c r="E751" s="31" t="s">
        <v>10</v>
      </c>
      <c r="F751" s="31" t="s">
        <v>11</v>
      </c>
      <c r="G751" s="33" t="s">
        <v>12</v>
      </c>
      <c r="H751" s="31" t="s">
        <v>13</v>
      </c>
      <c r="I751" s="90"/>
      <c r="J751" s="96"/>
      <c r="K751" s="17" t="str">
        <f t="shared" si="58"/>
        <v>SEDUC E 34</v>
      </c>
      <c r="L751" s="348" t="e">
        <f>VLOOKUP(K751,'[3]02'!$A:$C,3,FALSE)</f>
        <v>#N/A</v>
      </c>
    </row>
    <row r="752" spans="1:12 1025:1025" ht="48" hidden="1">
      <c r="A752" s="17"/>
      <c r="B7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334" t="s">
        <v>38</v>
      </c>
      <c r="D752" s="334">
        <v>996</v>
      </c>
      <c r="E752" s="334">
        <v>18</v>
      </c>
      <c r="F7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752" s="334">
        <f t="shared" ref="H752:H761" ca="1" si="59">ROUND(E752*G752,2)</f>
        <v>461.34</v>
      </c>
      <c r="I752" s="90"/>
      <c r="J752" s="96"/>
      <c r="K752" s="17" t="str">
        <f>K750</f>
        <v>SEDUC E 34</v>
      </c>
      <c r="L752" s="348" t="e">
        <f>VLOOKUP(K752,'[3]02'!$A:$C,3,FALSE)</f>
        <v>#N/A</v>
      </c>
    </row>
    <row r="753" spans="1:12 1025:1025" ht="48" hidden="1">
      <c r="A753" s="17"/>
      <c r="B7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334" t="s">
        <v>38</v>
      </c>
      <c r="D753" s="334">
        <v>1019</v>
      </c>
      <c r="E753" s="334">
        <v>54</v>
      </c>
      <c r="F7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53" s="334">
        <f t="shared" ca="1" si="59"/>
        <v>1907.28</v>
      </c>
      <c r="I753" s="90"/>
      <c r="J753" s="96"/>
      <c r="K753" s="17" t="str">
        <f>K751</f>
        <v>SEDUC E 34</v>
      </c>
      <c r="L753" s="348" t="e">
        <f>VLOOKUP(K753,'[3]02'!$A:$C,3,FALSE)</f>
        <v>#N/A</v>
      </c>
    </row>
    <row r="754" spans="1:12 1025:1025" hidden="1">
      <c r="A754" s="17"/>
      <c r="B754" s="34" t="s">
        <v>107</v>
      </c>
      <c r="C754" s="44" t="s">
        <v>42</v>
      </c>
      <c r="D754" s="44" t="s">
        <v>108</v>
      </c>
      <c r="E754" s="39">
        <v>1</v>
      </c>
      <c r="F754" s="38" t="s">
        <v>109</v>
      </c>
      <c r="G754" s="39">
        <v>2600</v>
      </c>
      <c r="H754" s="39">
        <f t="shared" si="59"/>
        <v>2600</v>
      </c>
      <c r="I754" s="90"/>
      <c r="J754" s="96" t="s">
        <v>110</v>
      </c>
      <c r="K754" s="17" t="str">
        <f t="shared" si="58"/>
        <v>SEDUC E 34</v>
      </c>
      <c r="L754" s="348" t="e">
        <f>VLOOKUP(K754,'[3]02'!$A:$C,3,FALSE)</f>
        <v>#N/A</v>
      </c>
    </row>
    <row r="755" spans="1:12 1025:1025" ht="36" hidden="1">
      <c r="A755" s="17"/>
      <c r="B7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44" t="s">
        <v>14</v>
      </c>
      <c r="D755" s="39">
        <v>97433</v>
      </c>
      <c r="E755" s="39">
        <v>3</v>
      </c>
      <c r="F7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111,40</v>
      </c>
      <c r="H755" s="39">
        <f t="shared" ca="1" si="59"/>
        <v>334.2</v>
      </c>
      <c r="I755" s="90"/>
      <c r="J755" s="96"/>
      <c r="K755" s="17" t="str">
        <f t="shared" si="58"/>
        <v>SEDUC E 34</v>
      </c>
      <c r="L755" s="348" t="e">
        <f>VLOOKUP(K755,'[3]02'!$A:$C,3,FALSE)</f>
        <v>#N/A</v>
      </c>
    </row>
    <row r="756" spans="1:12 1025:1025" hidden="1">
      <c r="A756" s="17"/>
      <c r="B75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334" t="s">
        <v>38</v>
      </c>
      <c r="D756" s="335">
        <v>2391</v>
      </c>
      <c r="E756" s="334">
        <v>1</v>
      </c>
      <c r="F75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6" s="334">
        <f t="shared" ca="1" si="59"/>
        <v>354.93</v>
      </c>
      <c r="I756" s="90"/>
      <c r="J756" s="96"/>
      <c r="K756" s="17" t="str">
        <f t="shared" si="58"/>
        <v>SEDUC E 34</v>
      </c>
      <c r="L756" s="348" t="e">
        <f>VLOOKUP(K756,'[3]02'!$A:$C,3,FALSE)</f>
        <v>#N/A</v>
      </c>
    </row>
    <row r="757" spans="1:12 1025:1025" ht="36" hidden="1">
      <c r="A757" s="17"/>
      <c r="B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44" t="s">
        <v>14</v>
      </c>
      <c r="D757" s="41">
        <v>92341</v>
      </c>
      <c r="E757" s="39">
        <v>12</v>
      </c>
      <c r="F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109,47</v>
      </c>
      <c r="H757" s="39">
        <f t="shared" ca="1" si="59"/>
        <v>1313.64</v>
      </c>
      <c r="I757" s="90"/>
      <c r="J757" s="96"/>
      <c r="K757" s="17" t="str">
        <f t="shared" si="58"/>
        <v>SEDUC E 34</v>
      </c>
      <c r="L757" s="348" t="e">
        <f>VLOOKUP(K757,'[3]02'!$A:$C,3,FALSE)</f>
        <v>#N/A</v>
      </c>
    </row>
    <row r="758" spans="1:12 1025:1025" ht="36" hidden="1">
      <c r="A758" s="17"/>
      <c r="B7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44" t="s">
        <v>14</v>
      </c>
      <c r="D758" s="41">
        <v>92344</v>
      </c>
      <c r="E758" s="39">
        <v>2</v>
      </c>
      <c r="F7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51,01</v>
      </c>
      <c r="H758" s="39">
        <f t="shared" ca="1" si="59"/>
        <v>102.02</v>
      </c>
      <c r="I758" s="90"/>
      <c r="J758" s="96"/>
      <c r="K758" s="17" t="str">
        <f t="shared" si="58"/>
        <v>SEDUC E 34</v>
      </c>
      <c r="L758" s="348" t="e">
        <f>VLOOKUP(K758,'[3]02'!$A:$C,3,FALSE)</f>
        <v>#N/A</v>
      </c>
    </row>
    <row r="759" spans="1:12 1025:1025" ht="24" hidden="1">
      <c r="A759" s="17"/>
      <c r="B7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44" t="s">
        <v>14</v>
      </c>
      <c r="D759" s="41">
        <v>88279</v>
      </c>
      <c r="E759" s="39">
        <v>6</v>
      </c>
      <c r="F7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59" s="39">
        <f t="shared" ca="1" si="59"/>
        <v>158.58000000000001</v>
      </c>
      <c r="I759" s="90"/>
      <c r="J759" s="96"/>
      <c r="K759" s="17" t="str">
        <f>K757</f>
        <v>SEDUC E 34</v>
      </c>
      <c r="L759" s="348" t="e">
        <f>VLOOKUP(K759,'[3]02'!$A:$C,3,FALSE)</f>
        <v>#N/A</v>
      </c>
    </row>
    <row r="760" spans="1:12 1025:1025" hidden="1">
      <c r="A760" s="17"/>
      <c r="B7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44" t="s">
        <v>14</v>
      </c>
      <c r="D760" s="41">
        <v>88316</v>
      </c>
      <c r="E760" s="39">
        <v>6</v>
      </c>
      <c r="F7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60" s="39">
        <f t="shared" ca="1" si="59"/>
        <v>104.58</v>
      </c>
      <c r="I760" s="90"/>
      <c r="J760" s="96"/>
      <c r="K760" s="17" t="str">
        <f>K758</f>
        <v>SEDUC E 34</v>
      </c>
      <c r="L760" s="348" t="e">
        <f>VLOOKUP(K760,'[3]02'!$A:$C,3,FALSE)</f>
        <v>#N/A</v>
      </c>
    </row>
    <row r="761" spans="1:12 1025:1025" hidden="1">
      <c r="A761" s="17"/>
      <c r="B7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44" t="s">
        <v>14</v>
      </c>
      <c r="D761" s="41">
        <v>88264</v>
      </c>
      <c r="E761" s="39">
        <v>6</v>
      </c>
      <c r="F7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61" s="39">
        <f t="shared" ca="1" si="59"/>
        <v>135.47999999999999</v>
      </c>
      <c r="I761" s="90"/>
      <c r="J761" s="96"/>
      <c r="K761" s="17" t="str">
        <f>K759</f>
        <v>SEDUC E 34</v>
      </c>
      <c r="L761" s="348" t="e">
        <f>VLOOKUP(K761,'[3]02'!$A:$C,3,FALSE)</f>
        <v>#N/A</v>
      </c>
    </row>
    <row r="762" spans="1:12 1025:1025" hidden="1">
      <c r="A762" s="117">
        <f ca="1">H762</f>
        <v>7472.05</v>
      </c>
      <c r="B762" s="43" t="s">
        <v>15</v>
      </c>
      <c r="C762" s="44"/>
      <c r="D762" s="44"/>
      <c r="E762" s="39"/>
      <c r="F762" s="39"/>
      <c r="G762" s="39"/>
      <c r="H762" s="72">
        <f ca="1">SUM(H752:H761)</f>
        <v>7472.05</v>
      </c>
      <c r="I762" s="90" t="str">
        <f>A750</f>
        <v>SEDUC E 34</v>
      </c>
      <c r="J762" s="110">
        <f ca="1">H762</f>
        <v>7472.05</v>
      </c>
      <c r="K762" s="17" t="str">
        <f>I762</f>
        <v>SEDUC E 34</v>
      </c>
      <c r="L762" s="348" t="e">
        <f>VLOOKUP(K762,'[3]02'!$A:$C,3,FALSE)</f>
        <v>#N/A</v>
      </c>
    </row>
    <row r="763" spans="1:12 1025:1025" hidden="1">
      <c r="A763" s="17"/>
      <c r="B763" s="61"/>
      <c r="C763" s="62"/>
      <c r="D763" s="62"/>
      <c r="E763" s="63"/>
      <c r="F763" s="64"/>
      <c r="G763" s="154"/>
      <c r="H763" s="73"/>
      <c r="I763" s="90"/>
      <c r="J763" s="96"/>
      <c r="K763" s="17" t="str">
        <f t="shared" si="58"/>
        <v>SEDUC E 34</v>
      </c>
      <c r="L763" s="348" t="e">
        <f>VLOOKUP(K763,'[3]02'!$A:$C,3,FALSE)</f>
        <v>#N/A</v>
      </c>
    </row>
    <row r="764" spans="1:12 1025:1025" ht="20.25" hidden="1">
      <c r="B764" s="397" t="str">
        <f>A765</f>
        <v>SEDUC E 35</v>
      </c>
      <c r="C764" s="398"/>
      <c r="D764" s="398"/>
      <c r="E764" s="398"/>
      <c r="F764" s="398"/>
      <c r="G764" s="398"/>
      <c r="H764" s="399"/>
      <c r="I764" s="90"/>
      <c r="J764" s="96"/>
      <c r="K764" s="88" t="str">
        <f>B764</f>
        <v>SEDUC E 35</v>
      </c>
      <c r="L764" s="348" t="e">
        <f>VLOOKUP(K764,'[3]02'!$A:$C,3,FALSE)</f>
        <v>#N/A</v>
      </c>
      <c r="AMK764" s="17"/>
    </row>
    <row r="765" spans="1:12 1025:1025" hidden="1">
      <c r="A765" s="17" t="s">
        <v>113</v>
      </c>
      <c r="B765" s="418" t="s">
        <v>114</v>
      </c>
      <c r="C765" s="419"/>
      <c r="D765" s="419"/>
      <c r="E765" s="419"/>
      <c r="F765" s="420"/>
      <c r="G765" s="74" t="s">
        <v>5</v>
      </c>
      <c r="H765" s="263" t="s">
        <v>6</v>
      </c>
      <c r="I765" s="90"/>
      <c r="J765" s="96"/>
      <c r="K765" s="17" t="str">
        <f t="shared" si="58"/>
        <v>SEDUC E 35</v>
      </c>
      <c r="L765" s="348" t="e">
        <f>VLOOKUP(K765,'[3]02'!$A:$C,3,FALSE)</f>
        <v>#N/A</v>
      </c>
    </row>
    <row r="766" spans="1:12 1025:1025" hidden="1">
      <c r="A766" s="17"/>
      <c r="B766" s="31" t="s">
        <v>7</v>
      </c>
      <c r="C766" s="32" t="s">
        <v>8</v>
      </c>
      <c r="D766" s="32" t="s">
        <v>9</v>
      </c>
      <c r="E766" s="31" t="s">
        <v>10</v>
      </c>
      <c r="F766" s="31" t="s">
        <v>11</v>
      </c>
      <c r="G766" s="33" t="s">
        <v>12</v>
      </c>
      <c r="H766" s="31" t="s">
        <v>13</v>
      </c>
      <c r="I766" s="90"/>
      <c r="J766" s="96"/>
      <c r="K766" s="17" t="str">
        <f t="shared" si="58"/>
        <v>SEDUC E 35</v>
      </c>
      <c r="L766" s="348" t="e">
        <f>VLOOKUP(K766,'[3]02'!$A:$C,3,FALSE)</f>
        <v>#N/A</v>
      </c>
    </row>
    <row r="767" spans="1:12 1025:1025" ht="48" hidden="1">
      <c r="A767" s="17"/>
      <c r="B76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334" t="s">
        <v>38</v>
      </c>
      <c r="D767" s="334">
        <v>977</v>
      </c>
      <c r="E767" s="334">
        <v>54</v>
      </c>
      <c r="F76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69,75</v>
      </c>
      <c r="H767" s="334">
        <f t="shared" ref="H767:H776" ca="1" si="60">ROUND(E767*G767,2)</f>
        <v>3766.5</v>
      </c>
      <c r="I767" s="90"/>
      <c r="J767" s="96"/>
      <c r="K767" s="17" t="str">
        <f t="shared" si="58"/>
        <v>SEDUC E 35</v>
      </c>
      <c r="L767" s="348" t="e">
        <f>VLOOKUP(K767,'[3]02'!$A:$C,3,FALSE)</f>
        <v>#N/A</v>
      </c>
    </row>
    <row r="768" spans="1:12 1025:1025" ht="48" hidden="1">
      <c r="A768" s="17"/>
      <c r="B7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334" t="s">
        <v>38</v>
      </c>
      <c r="D768" s="334">
        <v>1019</v>
      </c>
      <c r="E768" s="334">
        <v>18</v>
      </c>
      <c r="F7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35,32</v>
      </c>
      <c r="H768" s="334">
        <f t="shared" ca="1" si="60"/>
        <v>635.76</v>
      </c>
      <c r="I768" s="90"/>
      <c r="J768" s="96"/>
      <c r="K768" s="17" t="str">
        <f t="shared" si="58"/>
        <v>SEDUC E 35</v>
      </c>
      <c r="L768" s="348" t="e">
        <f>VLOOKUP(K768,'[3]02'!$A:$C,3,FALSE)</f>
        <v>#N/A</v>
      </c>
    </row>
    <row r="769" spans="1:12 1025:1025" hidden="1">
      <c r="A769" s="17"/>
      <c r="B769" s="34" t="s">
        <v>107</v>
      </c>
      <c r="C769" s="44" t="s">
        <v>42</v>
      </c>
      <c r="D769" s="44" t="s">
        <v>108</v>
      </c>
      <c r="E769" s="39">
        <v>1</v>
      </c>
      <c r="F769" s="38" t="s">
        <v>109</v>
      </c>
      <c r="G769" s="39">
        <v>2600</v>
      </c>
      <c r="H769" s="39">
        <f t="shared" si="60"/>
        <v>2600</v>
      </c>
      <c r="I769" s="147"/>
      <c r="J769" s="96" t="s">
        <v>110</v>
      </c>
      <c r="K769" s="17" t="str">
        <f t="shared" si="58"/>
        <v>SEDUC E 35</v>
      </c>
      <c r="L769" s="348" t="e">
        <f>VLOOKUP(K769,'[3]02'!$A:$C,3,FALSE)</f>
        <v>#N/A</v>
      </c>
    </row>
    <row r="770" spans="1:12 1025:1025" ht="36" hidden="1">
      <c r="A770" s="17"/>
      <c r="B7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44" t="s">
        <v>14</v>
      </c>
      <c r="D770" s="44">
        <v>97435</v>
      </c>
      <c r="E770" s="39">
        <v>4</v>
      </c>
      <c r="F7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70" s="39">
        <f t="shared" ca="1" si="60"/>
        <v>522.16</v>
      </c>
      <c r="I770" s="90"/>
      <c r="J770" s="96"/>
      <c r="K770" s="17" t="str">
        <f t="shared" si="58"/>
        <v>SEDUC E 35</v>
      </c>
      <c r="L770" s="348" t="e">
        <f>VLOOKUP(K770,'[3]02'!$A:$C,3,FALSE)</f>
        <v>#N/A</v>
      </c>
    </row>
    <row r="771" spans="1:12 1025:1025" ht="24" hidden="1">
      <c r="A771" s="17"/>
      <c r="B7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334" t="s">
        <v>38</v>
      </c>
      <c r="D771" s="335">
        <v>2377</v>
      </c>
      <c r="E771" s="334">
        <v>1</v>
      </c>
      <c r="F7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1" s="334">
        <f t="shared" ca="1" si="60"/>
        <v>565.09</v>
      </c>
      <c r="I771" s="90"/>
      <c r="J771" s="96"/>
      <c r="K771" s="17" t="str">
        <f t="shared" si="58"/>
        <v>SEDUC E 35</v>
      </c>
      <c r="L771" s="348" t="e">
        <f>VLOOKUP(K771,'[3]02'!$A:$C,3,FALSE)</f>
        <v>#N/A</v>
      </c>
    </row>
    <row r="772" spans="1:12 1025:1025" ht="48" hidden="1">
      <c r="A772" s="17"/>
      <c r="B7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44" t="s">
        <v>14</v>
      </c>
      <c r="D772" s="41">
        <v>92367</v>
      </c>
      <c r="E772" s="39">
        <v>12</v>
      </c>
      <c r="F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72" s="39">
        <f t="shared" ca="1" si="60"/>
        <v>1465.44</v>
      </c>
      <c r="I772" s="90"/>
      <c r="J772" s="96"/>
      <c r="K772" s="17" t="str">
        <f t="shared" si="58"/>
        <v>SEDUC E 35</v>
      </c>
      <c r="L772" s="348" t="e">
        <f>VLOOKUP(K772,'[3]02'!$A:$C,3,FALSE)</f>
        <v>#N/A</v>
      </c>
    </row>
    <row r="773" spans="1:12 1025:1025" ht="36" hidden="1">
      <c r="A773" s="17"/>
      <c r="B7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44" t="s">
        <v>14</v>
      </c>
      <c r="D773" s="41">
        <v>92347</v>
      </c>
      <c r="E773" s="39">
        <v>2</v>
      </c>
      <c r="F7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73,97</v>
      </c>
      <c r="H773" s="39">
        <f t="shared" ca="1" si="60"/>
        <v>147.94</v>
      </c>
      <c r="I773" s="90"/>
      <c r="J773" s="96"/>
      <c r="K773" s="17" t="str">
        <f t="shared" si="58"/>
        <v>SEDUC E 35</v>
      </c>
      <c r="L773" s="348" t="e">
        <f>VLOOKUP(K773,'[3]02'!$A:$C,3,FALSE)</f>
        <v>#N/A</v>
      </c>
    </row>
    <row r="774" spans="1:12 1025:1025" ht="24" hidden="1">
      <c r="A774" s="17"/>
      <c r="B7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44" t="s">
        <v>14</v>
      </c>
      <c r="D774" s="41">
        <v>88279</v>
      </c>
      <c r="E774" s="39">
        <v>9.5</v>
      </c>
      <c r="F7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74" s="39">
        <f t="shared" ca="1" si="60"/>
        <v>251.09</v>
      </c>
      <c r="I774" s="90"/>
      <c r="J774" s="96"/>
      <c r="K774" s="17" t="str">
        <f>K772</f>
        <v>SEDUC E 35</v>
      </c>
      <c r="L774" s="348" t="e">
        <f>VLOOKUP(K774,'[3]02'!$A:$C,3,FALSE)</f>
        <v>#N/A</v>
      </c>
    </row>
    <row r="775" spans="1:12 1025:1025" hidden="1">
      <c r="A775" s="17"/>
      <c r="B7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44" t="s">
        <v>14</v>
      </c>
      <c r="D775" s="41">
        <v>88316</v>
      </c>
      <c r="E775" s="39">
        <v>9.5</v>
      </c>
      <c r="F7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75" s="39">
        <f t="shared" ca="1" si="60"/>
        <v>165.59</v>
      </c>
      <c r="I775" s="90"/>
      <c r="J775" s="96"/>
      <c r="K775" s="17" t="str">
        <f>K773</f>
        <v>SEDUC E 35</v>
      </c>
      <c r="L775" s="348" t="e">
        <f>VLOOKUP(K775,'[3]02'!$A:$C,3,FALSE)</f>
        <v>#N/A</v>
      </c>
    </row>
    <row r="776" spans="1:12 1025:1025" hidden="1">
      <c r="A776" s="17"/>
      <c r="B7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44" t="s">
        <v>14</v>
      </c>
      <c r="D776" s="41">
        <v>88264</v>
      </c>
      <c r="E776" s="39">
        <v>9.5</v>
      </c>
      <c r="F7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76" s="39">
        <f t="shared" ca="1" si="60"/>
        <v>214.51</v>
      </c>
      <c r="I776" s="90"/>
      <c r="J776" s="96"/>
      <c r="K776" s="17" t="str">
        <f>K774</f>
        <v>SEDUC E 35</v>
      </c>
      <c r="L776" s="348" t="e">
        <f>VLOOKUP(K776,'[3]02'!$A:$C,3,FALSE)</f>
        <v>#N/A</v>
      </c>
    </row>
    <row r="777" spans="1:12 1025:1025" hidden="1">
      <c r="A777" s="117">
        <f ca="1">H777</f>
        <v>10334.080000000002</v>
      </c>
      <c r="B777" s="43" t="s">
        <v>15</v>
      </c>
      <c r="C777" s="44"/>
      <c r="D777" s="44"/>
      <c r="E777" s="39"/>
      <c r="F777" s="39"/>
      <c r="G777" s="39"/>
      <c r="H777" s="72">
        <f ca="1">SUM(H767:H776)</f>
        <v>10334.080000000002</v>
      </c>
      <c r="I777" s="90" t="str">
        <f>A765</f>
        <v>SEDUC E 35</v>
      </c>
      <c r="J777" s="110">
        <f ca="1">H777</f>
        <v>10334.080000000002</v>
      </c>
      <c r="K777" s="17" t="str">
        <f>I777</f>
        <v>SEDUC E 35</v>
      </c>
      <c r="L777" s="348" t="e">
        <f>VLOOKUP(K777,'[3]02'!$A:$C,3,FALSE)</f>
        <v>#N/A</v>
      </c>
    </row>
    <row r="778" spans="1:12 1025:1025" hidden="1">
      <c r="A778" s="17"/>
      <c r="B778" s="61"/>
      <c r="C778" s="62"/>
      <c r="D778" s="62"/>
      <c r="E778" s="63"/>
      <c r="F778" s="64"/>
      <c r="G778" s="154"/>
      <c r="H778" s="73"/>
      <c r="I778" s="90"/>
      <c r="J778" s="96"/>
      <c r="K778" s="17" t="str">
        <f t="shared" si="58"/>
        <v>SEDUC E 35</v>
      </c>
      <c r="L778" s="348" t="e">
        <f>VLOOKUP(K778,'[3]02'!$A:$C,3,FALSE)</f>
        <v>#N/A</v>
      </c>
    </row>
    <row r="779" spans="1:12 1025:1025" ht="20.25" hidden="1">
      <c r="B779" s="397" t="str">
        <f>A780</f>
        <v>SEDUC E 36</v>
      </c>
      <c r="C779" s="398"/>
      <c r="D779" s="398"/>
      <c r="E779" s="398"/>
      <c r="F779" s="398"/>
      <c r="G779" s="398"/>
      <c r="H779" s="399"/>
      <c r="I779" s="90"/>
      <c r="J779" s="96"/>
      <c r="K779" s="88" t="str">
        <f>B779</f>
        <v>SEDUC E 36</v>
      </c>
      <c r="L779" s="348" t="e">
        <f>VLOOKUP(K779,'[3]02'!$A:$C,3,FALSE)</f>
        <v>#N/A</v>
      </c>
      <c r="AMK779" s="17"/>
    </row>
    <row r="780" spans="1:12 1025:1025" hidden="1">
      <c r="A780" s="17" t="s">
        <v>115</v>
      </c>
      <c r="B780" s="418" t="s">
        <v>116</v>
      </c>
      <c r="C780" s="419"/>
      <c r="D780" s="419"/>
      <c r="E780" s="419"/>
      <c r="F780" s="420"/>
      <c r="G780" s="74" t="s">
        <v>5</v>
      </c>
      <c r="H780" s="263" t="s">
        <v>6</v>
      </c>
      <c r="I780" s="90"/>
      <c r="J780" s="96"/>
      <c r="K780" s="17" t="str">
        <f t="shared" ref="K780:K793" si="61">K779</f>
        <v>SEDUC E 36</v>
      </c>
      <c r="L780" s="348" t="e">
        <f>VLOOKUP(K780,'[3]02'!$A:$C,3,FALSE)</f>
        <v>#N/A</v>
      </c>
    </row>
    <row r="781" spans="1:12 1025:1025" hidden="1">
      <c r="A781" s="17"/>
      <c r="B781" s="31" t="s">
        <v>7</v>
      </c>
      <c r="C781" s="32" t="s">
        <v>8</v>
      </c>
      <c r="D781" s="32" t="s">
        <v>9</v>
      </c>
      <c r="E781" s="31" t="s">
        <v>10</v>
      </c>
      <c r="F781" s="31" t="s">
        <v>11</v>
      </c>
      <c r="G781" s="33" t="s">
        <v>12</v>
      </c>
      <c r="H781" s="31" t="s">
        <v>13</v>
      </c>
      <c r="I781" s="90"/>
      <c r="J781" s="96"/>
      <c r="K781" s="17" t="str">
        <f t="shared" si="61"/>
        <v>SEDUC E 36</v>
      </c>
      <c r="L781" s="348" t="e">
        <f>VLOOKUP(K781,'[3]02'!$A:$C,3,FALSE)</f>
        <v>#N/A</v>
      </c>
    </row>
    <row r="782" spans="1:12 1025:1025" ht="48" hidden="1">
      <c r="A782" s="17"/>
      <c r="B7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334" t="s">
        <v>38</v>
      </c>
      <c r="D782" s="334">
        <v>1018</v>
      </c>
      <c r="E782" s="334">
        <v>18</v>
      </c>
      <c r="F7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50,35</v>
      </c>
      <c r="H782" s="334">
        <f t="shared" ref="H782:H791" ca="1" si="62">ROUND(E782*G782,2)</f>
        <v>906.3</v>
      </c>
      <c r="I782" s="90"/>
      <c r="J782" s="96"/>
      <c r="K782" s="17" t="str">
        <f t="shared" si="61"/>
        <v>SEDUC E 36</v>
      </c>
      <c r="L782" s="348" t="e">
        <f>VLOOKUP(K782,'[3]02'!$A:$C,3,FALSE)</f>
        <v>#N/A</v>
      </c>
    </row>
    <row r="783" spans="1:12 1025:1025" ht="48" hidden="1">
      <c r="A783" s="17"/>
      <c r="B7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334" t="s">
        <v>38</v>
      </c>
      <c r="D783" s="334">
        <v>998</v>
      </c>
      <c r="E783" s="334">
        <v>54</v>
      </c>
      <c r="F7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92,65</v>
      </c>
      <c r="H783" s="334">
        <f t="shared" ca="1" si="62"/>
        <v>5003.1000000000004</v>
      </c>
      <c r="I783" s="90"/>
      <c r="J783" s="96"/>
      <c r="K783" s="17" t="str">
        <f t="shared" si="61"/>
        <v>SEDUC E 36</v>
      </c>
      <c r="L783" s="348" t="e">
        <f>VLOOKUP(K783,'[3]02'!$A:$C,3,FALSE)</f>
        <v>#N/A</v>
      </c>
    </row>
    <row r="784" spans="1:12 1025:1025" ht="36" hidden="1">
      <c r="A784" s="17"/>
      <c r="B7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44" t="s">
        <v>14</v>
      </c>
      <c r="D784" s="44">
        <v>97435</v>
      </c>
      <c r="E784" s="39">
        <v>4</v>
      </c>
      <c r="F7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130,54</v>
      </c>
      <c r="H784" s="39">
        <f t="shared" ca="1" si="62"/>
        <v>522.16</v>
      </c>
      <c r="I784" s="90"/>
      <c r="J784" s="96"/>
      <c r="K784" s="17" t="str">
        <f t="shared" si="61"/>
        <v>SEDUC E 36</v>
      </c>
      <c r="L784" s="348" t="e">
        <f>VLOOKUP(K784,'[3]02'!$A:$C,3,FALSE)</f>
        <v>#N/A</v>
      </c>
    </row>
    <row r="785" spans="1:12 1025:1025" hidden="1">
      <c r="A785" s="17"/>
      <c r="B785" s="34" t="s">
        <v>107</v>
      </c>
      <c r="C785" s="44" t="s">
        <v>42</v>
      </c>
      <c r="D785" s="44" t="s">
        <v>108</v>
      </c>
      <c r="E785" s="39">
        <v>1</v>
      </c>
      <c r="F785" s="38" t="s">
        <v>109</v>
      </c>
      <c r="G785" s="39">
        <v>2600</v>
      </c>
      <c r="H785" s="39">
        <f t="shared" si="62"/>
        <v>2600</v>
      </c>
      <c r="I785" s="90"/>
      <c r="J785" s="96" t="s">
        <v>117</v>
      </c>
      <c r="K785" s="17" t="str">
        <f>K783</f>
        <v>SEDUC E 36</v>
      </c>
      <c r="L785" s="348" t="e">
        <f>VLOOKUP(K785,'[3]02'!$A:$C,3,FALSE)</f>
        <v>#N/A</v>
      </c>
    </row>
    <row r="786" spans="1:12 1025:1025" ht="36" hidden="1">
      <c r="A786" s="17"/>
      <c r="B7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44" t="s">
        <v>14</v>
      </c>
      <c r="D786" s="41">
        <v>92346</v>
      </c>
      <c r="E786" s="39">
        <v>2</v>
      </c>
      <c r="F7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66,66</v>
      </c>
      <c r="H786" s="39">
        <f t="shared" ca="1" si="62"/>
        <v>133.32</v>
      </c>
      <c r="I786" s="90"/>
      <c r="J786" s="96"/>
      <c r="K786" s="17" t="str">
        <f t="shared" si="61"/>
        <v>SEDUC E 36</v>
      </c>
      <c r="L786" s="348" t="e">
        <f>VLOOKUP(K786,'[3]02'!$A:$C,3,FALSE)</f>
        <v>#N/A</v>
      </c>
    </row>
    <row r="787" spans="1:12 1025:1025" ht="24" hidden="1">
      <c r="A787" s="17"/>
      <c r="B7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334" t="s">
        <v>38</v>
      </c>
      <c r="D787" s="334">
        <v>2393</v>
      </c>
      <c r="E787" s="334">
        <v>1</v>
      </c>
      <c r="F7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87" s="334">
        <f t="shared" ca="1" si="62"/>
        <v>946.32</v>
      </c>
      <c r="I787" s="90"/>
      <c r="J787" s="96"/>
      <c r="K787" s="17" t="str">
        <f t="shared" si="61"/>
        <v>SEDUC E 36</v>
      </c>
      <c r="L787" s="348" t="e">
        <f>VLOOKUP(K787,'[3]02'!$A:$C,3,FALSE)</f>
        <v>#N/A</v>
      </c>
    </row>
    <row r="788" spans="1:12 1025:1025" ht="48" hidden="1">
      <c r="A788" s="17"/>
      <c r="B7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44" t="s">
        <v>14</v>
      </c>
      <c r="D788" s="41">
        <v>92367</v>
      </c>
      <c r="E788" s="39">
        <v>12</v>
      </c>
      <c r="F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122,12</v>
      </c>
      <c r="H788" s="39">
        <f t="shared" ca="1" si="62"/>
        <v>1465.44</v>
      </c>
      <c r="I788" s="90"/>
      <c r="J788" s="96"/>
      <c r="K788" s="17" t="str">
        <f t="shared" si="61"/>
        <v>SEDUC E 36</v>
      </c>
      <c r="L788" s="348" t="e">
        <f>VLOOKUP(K788,'[3]02'!$A:$C,3,FALSE)</f>
        <v>#N/A</v>
      </c>
    </row>
    <row r="789" spans="1:12 1025:1025" ht="24" hidden="1">
      <c r="A789" s="17"/>
      <c r="B7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44" t="s">
        <v>14</v>
      </c>
      <c r="D789" s="41">
        <v>88279</v>
      </c>
      <c r="E789" s="39">
        <v>8</v>
      </c>
      <c r="F7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89" s="39">
        <f t="shared" ca="1" si="62"/>
        <v>211.44</v>
      </c>
      <c r="I789" s="90"/>
      <c r="J789" s="96"/>
      <c r="K789" s="17" t="str">
        <f t="shared" si="61"/>
        <v>SEDUC E 36</v>
      </c>
      <c r="L789" s="348" t="e">
        <f>VLOOKUP(K789,'[3]02'!$A:$C,3,FALSE)</f>
        <v>#N/A</v>
      </c>
    </row>
    <row r="790" spans="1:12 1025:1025" hidden="1">
      <c r="A790" s="17"/>
      <c r="B7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44" t="s">
        <v>14</v>
      </c>
      <c r="D790" s="41">
        <v>88316</v>
      </c>
      <c r="E790" s="39">
        <v>8</v>
      </c>
      <c r="F7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90" s="39">
        <f t="shared" ca="1" si="62"/>
        <v>139.44</v>
      </c>
      <c r="I790" s="90"/>
      <c r="J790" s="96"/>
      <c r="K790" s="17" t="str">
        <f>K788</f>
        <v>SEDUC E 36</v>
      </c>
      <c r="L790" s="348" t="e">
        <f>VLOOKUP(K790,'[3]02'!$A:$C,3,FALSE)</f>
        <v>#N/A</v>
      </c>
    </row>
    <row r="791" spans="1:12 1025:1025" hidden="1">
      <c r="A791" s="17"/>
      <c r="B7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44" t="s">
        <v>14</v>
      </c>
      <c r="D791" s="41">
        <v>88264</v>
      </c>
      <c r="E791" s="39">
        <v>8</v>
      </c>
      <c r="F7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91" s="39">
        <f t="shared" ca="1" si="62"/>
        <v>180.64</v>
      </c>
      <c r="I791" s="90"/>
      <c r="J791" s="96"/>
      <c r="K791" s="17" t="str">
        <f>K789</f>
        <v>SEDUC E 36</v>
      </c>
      <c r="L791" s="348" t="e">
        <f>VLOOKUP(K791,'[3]02'!$A:$C,3,FALSE)</f>
        <v>#N/A</v>
      </c>
    </row>
    <row r="792" spans="1:12 1025:1025" hidden="1">
      <c r="A792" s="117">
        <f ca="1">H792</f>
        <v>12108.160000000002</v>
      </c>
      <c r="B792" s="43" t="s">
        <v>15</v>
      </c>
      <c r="C792" s="44"/>
      <c r="D792" s="44"/>
      <c r="E792" s="39"/>
      <c r="F792" s="39"/>
      <c r="G792" s="39"/>
      <c r="H792" s="72">
        <f ca="1">SUM(H782:H791)</f>
        <v>12108.160000000002</v>
      </c>
      <c r="I792" s="90" t="str">
        <f>A780</f>
        <v>SEDUC E 36</v>
      </c>
      <c r="J792" s="110">
        <f ca="1">H792</f>
        <v>12108.160000000002</v>
      </c>
      <c r="K792" s="17" t="str">
        <f>I792</f>
        <v>SEDUC E 36</v>
      </c>
      <c r="L792" s="348" t="e">
        <f>VLOOKUP(K792,'[3]02'!$A:$C,3,FALSE)</f>
        <v>#N/A</v>
      </c>
    </row>
    <row r="793" spans="1:12 1025:1025" hidden="1">
      <c r="A793" s="17"/>
      <c r="B793" s="61"/>
      <c r="C793" s="62"/>
      <c r="D793" s="62"/>
      <c r="E793" s="63"/>
      <c r="F793" s="64"/>
      <c r="G793" s="154"/>
      <c r="H793" s="73"/>
      <c r="I793" s="90"/>
      <c r="J793" s="96"/>
      <c r="K793" s="17" t="str">
        <f t="shared" si="61"/>
        <v>SEDUC E 36</v>
      </c>
      <c r="L793" s="348" t="e">
        <f>VLOOKUP(K793,'[3]02'!$A:$C,3,FALSE)</f>
        <v>#N/A</v>
      </c>
    </row>
    <row r="794" spans="1:12 1025:1025" ht="20.25" hidden="1">
      <c r="B794" s="397" t="str">
        <f>A795</f>
        <v>SEDUC E 37</v>
      </c>
      <c r="C794" s="398"/>
      <c r="D794" s="398"/>
      <c r="E794" s="398"/>
      <c r="F794" s="398"/>
      <c r="G794" s="398"/>
      <c r="H794" s="399"/>
      <c r="I794" s="90"/>
      <c r="J794" s="96"/>
      <c r="K794" s="88" t="str">
        <f>B794</f>
        <v>SEDUC E 37</v>
      </c>
      <c r="L794" s="348" t="e">
        <f>VLOOKUP(K794,'[3]02'!$A:$C,3,FALSE)</f>
        <v>#N/A</v>
      </c>
      <c r="AMK794" s="17"/>
    </row>
    <row r="795" spans="1:12 1025:1025" hidden="1">
      <c r="A795" s="17" t="s">
        <v>118</v>
      </c>
      <c r="B795" s="418" t="s">
        <v>119</v>
      </c>
      <c r="C795" s="419"/>
      <c r="D795" s="419"/>
      <c r="E795" s="419"/>
      <c r="F795" s="420"/>
      <c r="G795" s="74" t="s">
        <v>5</v>
      </c>
      <c r="H795" s="263" t="s">
        <v>6</v>
      </c>
      <c r="I795" s="90"/>
      <c r="J795" s="96"/>
      <c r="K795" s="17" t="str">
        <f t="shared" ref="K795:K799" si="63">K794</f>
        <v>SEDUC E 37</v>
      </c>
      <c r="L795" s="348" t="e">
        <f>VLOOKUP(K795,'[3]02'!$A:$C,3,FALSE)</f>
        <v>#N/A</v>
      </c>
    </row>
    <row r="796" spans="1:12 1025:1025" hidden="1">
      <c r="A796" s="17"/>
      <c r="B796" s="31" t="s">
        <v>7</v>
      </c>
      <c r="C796" s="32" t="s">
        <v>8</v>
      </c>
      <c r="D796" s="32" t="s">
        <v>9</v>
      </c>
      <c r="E796" s="31" t="s">
        <v>10</v>
      </c>
      <c r="F796" s="31" t="s">
        <v>11</v>
      </c>
      <c r="G796" s="33" t="s">
        <v>12</v>
      </c>
      <c r="H796" s="31" t="s">
        <v>13</v>
      </c>
      <c r="I796" s="90"/>
      <c r="J796" s="96"/>
      <c r="K796" s="17" t="str">
        <f t="shared" si="63"/>
        <v>SEDUC E 37</v>
      </c>
      <c r="L796" s="348" t="e">
        <f>VLOOKUP(K796,'[3]02'!$A:$C,3,FALSE)</f>
        <v>#N/A</v>
      </c>
    </row>
    <row r="797" spans="1:12 1025:1025" ht="48" hidden="1">
      <c r="A797" s="17"/>
      <c r="B7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797" s="44" t="s">
        <v>14</v>
      </c>
      <c r="D797" s="41">
        <v>92996</v>
      </c>
      <c r="E797" s="39">
        <v>54</v>
      </c>
      <c r="F7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158,74</v>
      </c>
      <c r="H797" s="39">
        <f ca="1">ROUND(E797*G797,2)</f>
        <v>8571.9599999999991</v>
      </c>
      <c r="I797" s="90"/>
      <c r="J797" s="96"/>
      <c r="K797" s="17" t="str">
        <f>K798</f>
        <v>SEDUC E 37</v>
      </c>
      <c r="L797" s="348" t="e">
        <f>VLOOKUP(K797,'[3]02'!$A:$C,3,FALSE)</f>
        <v>#N/A</v>
      </c>
    </row>
    <row r="798" spans="1:12 1025:1025" ht="48" hidden="1">
      <c r="A798" s="17"/>
      <c r="B7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798" s="44" t="s">
        <v>14</v>
      </c>
      <c r="D798" s="41">
        <v>92990</v>
      </c>
      <c r="E798" s="39">
        <v>18</v>
      </c>
      <c r="F7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74,96</v>
      </c>
      <c r="H798" s="39">
        <f t="shared" ref="H798:H808" ca="1" si="64">ROUND(E798*G798,2)</f>
        <v>1349.28</v>
      </c>
      <c r="I798" s="90"/>
      <c r="J798" s="96"/>
      <c r="K798" s="17" t="str">
        <f>K796</f>
        <v>SEDUC E 37</v>
      </c>
      <c r="L798" s="348" t="e">
        <f>VLOOKUP(K798,'[3]02'!$A:$C,3,FALSE)</f>
        <v>#N/A</v>
      </c>
    </row>
    <row r="799" spans="1:12 1025:1025" ht="24" hidden="1">
      <c r="A799" s="17"/>
      <c r="B7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334" t="s">
        <v>38</v>
      </c>
      <c r="D799" s="334">
        <v>1792</v>
      </c>
      <c r="E799" s="334">
        <v>4</v>
      </c>
      <c r="F7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799" s="334">
        <f t="shared" ca="1" si="64"/>
        <v>881.2</v>
      </c>
      <c r="I799" s="90"/>
      <c r="J799" s="96"/>
      <c r="K799" s="17" t="str">
        <f t="shared" si="63"/>
        <v>SEDUC E 37</v>
      </c>
      <c r="L799" s="348" t="e">
        <f>VLOOKUP(K799,'[3]02'!$A:$C,3,FALSE)</f>
        <v>#N/A</v>
      </c>
    </row>
    <row r="800" spans="1:12 1025:1025" hidden="1">
      <c r="A800" s="17"/>
      <c r="B800" s="34" t="s">
        <v>107</v>
      </c>
      <c r="C800" s="44" t="s">
        <v>42</v>
      </c>
      <c r="D800" s="44" t="s">
        <v>108</v>
      </c>
      <c r="E800" s="39">
        <v>1</v>
      </c>
      <c r="F800" s="38" t="s">
        <v>109</v>
      </c>
      <c r="G800" s="39">
        <v>2600</v>
      </c>
      <c r="H800" s="39">
        <f t="shared" si="64"/>
        <v>2600</v>
      </c>
      <c r="I800" s="90"/>
      <c r="J800" s="96" t="s">
        <v>117</v>
      </c>
      <c r="K800" s="17" t="str">
        <f>K797</f>
        <v>SEDUC E 37</v>
      </c>
      <c r="L800" s="348" t="e">
        <f>VLOOKUP(K800,'[3]02'!$A:$C,3,FALSE)</f>
        <v>#N/A</v>
      </c>
    </row>
    <row r="801" spans="1:12 1025:1025" ht="24" hidden="1">
      <c r="A801" s="17"/>
      <c r="B80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334" t="s">
        <v>38</v>
      </c>
      <c r="D801" s="335">
        <v>34707</v>
      </c>
      <c r="E801" s="334">
        <v>1</v>
      </c>
      <c r="F80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1" s="334">
        <f t="shared" ca="1" si="64"/>
        <v>1533.73</v>
      </c>
      <c r="I801" s="90"/>
      <c r="J801" s="96"/>
      <c r="K801" s="17" t="str">
        <f t="shared" ref="K801:K810" si="65">K800</f>
        <v>SEDUC E 37</v>
      </c>
      <c r="L801" s="348" t="e">
        <f>VLOOKUP(K801,'[3]02'!$A:$C,3,FALSE)</f>
        <v>#N/A</v>
      </c>
    </row>
    <row r="802" spans="1:12 1025:1025" ht="36" hidden="1">
      <c r="A802" s="17"/>
      <c r="B8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44" t="s">
        <v>14</v>
      </c>
      <c r="D802" s="41">
        <v>92348</v>
      </c>
      <c r="E802" s="39">
        <v>2</v>
      </c>
      <c r="F8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92,98</v>
      </c>
      <c r="H802" s="39">
        <f t="shared" ca="1" si="64"/>
        <v>185.96</v>
      </c>
      <c r="I802" s="90"/>
      <c r="J802" s="96"/>
      <c r="K802" s="17" t="str">
        <f t="shared" si="65"/>
        <v>SEDUC E 37</v>
      </c>
      <c r="L802" s="348" t="e">
        <f>VLOOKUP(K802,'[3]02'!$A:$C,3,FALSE)</f>
        <v>#N/A</v>
      </c>
    </row>
    <row r="803" spans="1:12 1025:1025" ht="36" hidden="1">
      <c r="A803" s="17"/>
      <c r="B8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44" t="s">
        <v>14</v>
      </c>
      <c r="D803" s="41">
        <v>92343</v>
      </c>
      <c r="E803" s="39">
        <v>12</v>
      </c>
      <c r="F8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173,50</v>
      </c>
      <c r="H803" s="39">
        <f t="shared" ca="1" si="64"/>
        <v>2082</v>
      </c>
      <c r="I803" s="90"/>
      <c r="J803" s="96"/>
      <c r="K803" s="17" t="str">
        <f t="shared" si="65"/>
        <v>SEDUC E 37</v>
      </c>
      <c r="L803" s="348" t="e">
        <f>VLOOKUP(K803,'[3]02'!$A:$C,3,FALSE)</f>
        <v>#N/A</v>
      </c>
    </row>
    <row r="804" spans="1:12 1025:1025" ht="24" hidden="1">
      <c r="A804" s="17"/>
      <c r="B8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44" t="s">
        <v>20</v>
      </c>
      <c r="D804" s="41">
        <v>3978</v>
      </c>
      <c r="E804" s="39">
        <v>1</v>
      </c>
      <c r="F8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4" s="39">
        <f t="shared" ca="1" si="64"/>
        <v>1084</v>
      </c>
      <c r="I804" s="90"/>
      <c r="J804" s="96"/>
      <c r="K804" s="17" t="str">
        <f>K802</f>
        <v>SEDUC E 37</v>
      </c>
      <c r="L804" s="348" t="e">
        <f>VLOOKUP(K804,'[3]02'!$A:$C,3,FALSE)</f>
        <v>#N/A</v>
      </c>
    </row>
    <row r="805" spans="1:12 1025:1025" ht="24" hidden="1">
      <c r="A805" s="17"/>
      <c r="B8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334" t="s">
        <v>38</v>
      </c>
      <c r="D805" s="335">
        <v>406</v>
      </c>
      <c r="E805" s="334">
        <v>1</v>
      </c>
      <c r="F8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65,35</v>
      </c>
      <c r="H805" s="334">
        <f t="shared" ca="1" si="64"/>
        <v>65.349999999999994</v>
      </c>
      <c r="I805" s="90"/>
      <c r="J805" s="96"/>
      <c r="K805" s="17" t="str">
        <f>K803</f>
        <v>SEDUC E 37</v>
      </c>
      <c r="L805" s="348" t="e">
        <f>VLOOKUP(K805,'[3]02'!$A:$C,3,FALSE)</f>
        <v>#N/A</v>
      </c>
    </row>
    <row r="806" spans="1:12 1025:1025" ht="24" hidden="1">
      <c r="A806" s="17"/>
      <c r="B8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44" t="s">
        <v>14</v>
      </c>
      <c r="D806" s="41">
        <v>88279</v>
      </c>
      <c r="E806" s="39">
        <v>8</v>
      </c>
      <c r="F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06" s="39">
        <f t="shared" ca="1" si="64"/>
        <v>211.44</v>
      </c>
      <c r="I806" s="90"/>
      <c r="J806" s="96"/>
      <c r="K806" s="17" t="str">
        <f t="shared" si="65"/>
        <v>SEDUC E 37</v>
      </c>
      <c r="L806" s="348" t="e">
        <f>VLOOKUP(K806,'[3]02'!$A:$C,3,FALSE)</f>
        <v>#N/A</v>
      </c>
    </row>
    <row r="807" spans="1:12 1025:1025" hidden="1">
      <c r="A807" s="17"/>
      <c r="B8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44" t="s">
        <v>14</v>
      </c>
      <c r="D807" s="41">
        <v>88316</v>
      </c>
      <c r="E807" s="39">
        <v>8</v>
      </c>
      <c r="F8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07" s="39">
        <f t="shared" ca="1" si="64"/>
        <v>139.44</v>
      </c>
      <c r="I807" s="90"/>
      <c r="J807" s="96"/>
      <c r="K807" s="17" t="str">
        <f>K805</f>
        <v>SEDUC E 37</v>
      </c>
      <c r="L807" s="348" t="e">
        <f>VLOOKUP(K807,'[3]02'!$A:$C,3,FALSE)</f>
        <v>#N/A</v>
      </c>
    </row>
    <row r="808" spans="1:12 1025:1025" hidden="1">
      <c r="A808" s="17"/>
      <c r="B8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44" t="s">
        <v>14</v>
      </c>
      <c r="D808" s="41">
        <v>88264</v>
      </c>
      <c r="E808" s="39">
        <v>8</v>
      </c>
      <c r="F8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808" s="39">
        <f t="shared" ca="1" si="64"/>
        <v>180.64</v>
      </c>
      <c r="I808" s="90"/>
      <c r="J808" s="96"/>
      <c r="K808" s="17" t="str">
        <f>K806</f>
        <v>SEDUC E 37</v>
      </c>
      <c r="L808" s="348" t="e">
        <f>VLOOKUP(K808,'[3]02'!$A:$C,3,FALSE)</f>
        <v>#N/A</v>
      </c>
    </row>
    <row r="809" spans="1:12 1025:1025" hidden="1">
      <c r="A809" s="117">
        <f ca="1">H809</f>
        <v>18884.999999999993</v>
      </c>
      <c r="B809" s="43" t="s">
        <v>15</v>
      </c>
      <c r="C809" s="44"/>
      <c r="D809" s="44"/>
      <c r="E809" s="39"/>
      <c r="F809" s="39"/>
      <c r="G809" s="39"/>
      <c r="H809" s="72">
        <f ca="1">SUM(H797:H808)</f>
        <v>18884.999999999993</v>
      </c>
      <c r="I809" s="90" t="str">
        <f>A795</f>
        <v>SEDUC E 37</v>
      </c>
      <c r="J809" s="110">
        <f ca="1">H809</f>
        <v>18884.999999999993</v>
      </c>
      <c r="K809" s="17" t="str">
        <f>I809</f>
        <v>SEDUC E 37</v>
      </c>
      <c r="L809" s="348" t="e">
        <f>VLOOKUP(K809,'[3]02'!$A:$C,3,FALSE)</f>
        <v>#N/A</v>
      </c>
    </row>
    <row r="810" spans="1:12 1025:1025" hidden="1">
      <c r="A810" s="17"/>
      <c r="B810" s="61"/>
      <c r="C810" s="62"/>
      <c r="D810" s="62"/>
      <c r="E810" s="63"/>
      <c r="F810" s="64"/>
      <c r="G810" s="154"/>
      <c r="H810" s="73"/>
      <c r="I810" s="90"/>
      <c r="J810" s="96"/>
      <c r="K810" s="17" t="str">
        <f t="shared" si="65"/>
        <v>SEDUC E 37</v>
      </c>
      <c r="L810" s="348" t="e">
        <f>VLOOKUP(K810,'[3]02'!$A:$C,3,FALSE)</f>
        <v>#N/A</v>
      </c>
    </row>
    <row r="811" spans="1:12 1025:1025" ht="20.25" hidden="1">
      <c r="B811" s="397" t="str">
        <f>A812</f>
        <v>SEDUC E 38</v>
      </c>
      <c r="C811" s="398"/>
      <c r="D811" s="398"/>
      <c r="E811" s="398"/>
      <c r="F811" s="398"/>
      <c r="G811" s="398"/>
      <c r="H811" s="399"/>
      <c r="I811" s="90"/>
      <c r="J811" s="96"/>
      <c r="K811" s="88" t="str">
        <f>B811</f>
        <v>SEDUC E 38</v>
      </c>
      <c r="L811" s="348" t="e">
        <f>VLOOKUP(K811,'[3]02'!$A:$C,3,FALSE)</f>
        <v>#N/A</v>
      </c>
      <c r="AMK811" s="17"/>
    </row>
    <row r="812" spans="1:12 1025:1025" hidden="1">
      <c r="A812" s="17" t="s">
        <v>120</v>
      </c>
      <c r="B812" s="418" t="s">
        <v>121</v>
      </c>
      <c r="C812" s="419"/>
      <c r="D812" s="419"/>
      <c r="E812" s="419"/>
      <c r="F812" s="420"/>
      <c r="G812" s="74" t="s">
        <v>5</v>
      </c>
      <c r="H812" s="263" t="s">
        <v>41</v>
      </c>
      <c r="I812" s="90"/>
      <c r="J812" s="96"/>
      <c r="K812" s="17" t="str">
        <f t="shared" ref="K812:K822" si="66">K811</f>
        <v>SEDUC E 38</v>
      </c>
      <c r="L812" s="348" t="e">
        <f>VLOOKUP(K812,'[3]02'!$A:$C,3,FALSE)</f>
        <v>#N/A</v>
      </c>
    </row>
    <row r="813" spans="1:12 1025:1025" hidden="1">
      <c r="A813" s="17"/>
      <c r="B813" s="77" t="s">
        <v>7</v>
      </c>
      <c r="C813" s="32" t="s">
        <v>8</v>
      </c>
      <c r="D813" s="32" t="s">
        <v>9</v>
      </c>
      <c r="E813" s="78" t="s">
        <v>10</v>
      </c>
      <c r="F813" s="77" t="s">
        <v>18</v>
      </c>
      <c r="G813" s="79" t="s">
        <v>19</v>
      </c>
      <c r="H813" s="77" t="s">
        <v>13</v>
      </c>
      <c r="I813" s="90"/>
      <c r="J813" s="96"/>
      <c r="K813" s="17" t="str">
        <f t="shared" si="66"/>
        <v>SEDUC E 38</v>
      </c>
      <c r="L813" s="348" t="e">
        <f>VLOOKUP(K813,'[3]02'!$A:$C,3,FALSE)</f>
        <v>#N/A</v>
      </c>
    </row>
    <row r="814" spans="1:12 1025:1025" ht="24" hidden="1">
      <c r="A814" s="17"/>
      <c r="B8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44" t="s">
        <v>34</v>
      </c>
      <c r="D814" s="41" t="s">
        <v>122</v>
      </c>
      <c r="E814" s="39">
        <v>1</v>
      </c>
      <c r="F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39">
        <f t="shared" ref="H814:H820" ca="1" si="67">ROUND(E814*G814,2)</f>
        <v>38.86</v>
      </c>
      <c r="I814" s="90"/>
      <c r="J814" s="96"/>
      <c r="K814" s="17" t="str">
        <f t="shared" si="66"/>
        <v>SEDUC E 38</v>
      </c>
      <c r="L814" s="348" t="e">
        <f>VLOOKUP(K814,'[3]02'!$A:$C,3,FALSE)</f>
        <v>#N/A</v>
      </c>
    </row>
    <row r="815" spans="1:12 1025:1025" ht="24" hidden="1">
      <c r="A815" s="17"/>
      <c r="B8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44" t="s">
        <v>14</v>
      </c>
      <c r="D815" s="44">
        <v>90776</v>
      </c>
      <c r="E815" s="103">
        <v>1.7999999999999999E-2</v>
      </c>
      <c r="F8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15" s="39">
        <f t="shared" ca="1" si="67"/>
        <v>0.49</v>
      </c>
      <c r="I815" s="90"/>
      <c r="J815" s="96"/>
      <c r="K815" s="17" t="str">
        <f t="shared" si="66"/>
        <v>SEDUC E 38</v>
      </c>
      <c r="L815" s="348" t="e">
        <f>VLOOKUP(K815,'[3]02'!$A:$C,3,FALSE)</f>
        <v>#N/A</v>
      </c>
    </row>
    <row r="816" spans="1:12 1025:1025" ht="24" hidden="1">
      <c r="A816" s="17"/>
      <c r="B8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44" t="s">
        <v>14</v>
      </c>
      <c r="D816" s="41">
        <v>88279</v>
      </c>
      <c r="E816" s="103">
        <v>1.7999999999999999E-2</v>
      </c>
      <c r="F8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16" s="39">
        <f t="shared" ca="1" si="67"/>
        <v>0.48</v>
      </c>
      <c r="I816" s="90"/>
      <c r="J816" s="96"/>
      <c r="K816" s="17" t="str">
        <f t="shared" si="66"/>
        <v>SEDUC E 38</v>
      </c>
      <c r="L816" s="348" t="e">
        <f>VLOOKUP(K816,'[3]02'!$A:$C,3,FALSE)</f>
        <v>#N/A</v>
      </c>
    </row>
    <row r="817" spans="1:12 1025:1025" hidden="1">
      <c r="A817" s="17"/>
      <c r="B8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44" t="s">
        <v>14</v>
      </c>
      <c r="D817" s="41">
        <v>88316</v>
      </c>
      <c r="E817" s="103">
        <v>1.7999999999999999E-2</v>
      </c>
      <c r="F8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17" s="39">
        <f t="shared" ca="1" si="67"/>
        <v>0.31</v>
      </c>
      <c r="I817" s="90"/>
      <c r="J817" s="96"/>
      <c r="K817" s="17" t="str">
        <f t="shared" si="66"/>
        <v>SEDUC E 38</v>
      </c>
      <c r="L817" s="348" t="e">
        <f>VLOOKUP(K817,'[3]02'!$A:$C,3,FALSE)</f>
        <v>#N/A</v>
      </c>
    </row>
    <row r="818" spans="1:12 1025:1025" hidden="1">
      <c r="A818" s="17"/>
      <c r="B8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44" t="s">
        <v>42</v>
      </c>
      <c r="D818" s="41">
        <v>1</v>
      </c>
      <c r="E818" s="103">
        <v>1.7999999999999999E-2</v>
      </c>
      <c r="F8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39">
        <f t="shared" ca="1" si="67"/>
        <v>0.01</v>
      </c>
      <c r="I818" s="90"/>
      <c r="J818" s="96"/>
      <c r="K818" s="17" t="str">
        <f t="shared" si="66"/>
        <v>SEDUC E 38</v>
      </c>
      <c r="L818" s="348" t="e">
        <f>VLOOKUP(K818,'[3]02'!$A:$C,3,FALSE)</f>
        <v>#N/A</v>
      </c>
    </row>
    <row r="819" spans="1:12 1025:1025" hidden="1">
      <c r="A819" s="17"/>
      <c r="B8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44" t="s">
        <v>42</v>
      </c>
      <c r="D819" s="41">
        <v>2</v>
      </c>
      <c r="E819" s="103">
        <v>1.7999999999999999E-2</v>
      </c>
      <c r="F8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39">
        <f t="shared" ca="1" si="67"/>
        <v>0.01</v>
      </c>
      <c r="I819" s="90"/>
      <c r="J819" s="96"/>
      <c r="K819" s="17" t="str">
        <f t="shared" si="66"/>
        <v>SEDUC E 38</v>
      </c>
      <c r="L819" s="348" t="e">
        <f>VLOOKUP(K819,'[3]02'!$A:$C,3,FALSE)</f>
        <v>#N/A</v>
      </c>
    </row>
    <row r="820" spans="1:12 1025:1025" ht="60" hidden="1">
      <c r="A820" s="17"/>
      <c r="B8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1" t="s">
        <v>14</v>
      </c>
      <c r="D820" s="41">
        <v>91634</v>
      </c>
      <c r="E820" s="103">
        <v>1.7999999999999999E-2</v>
      </c>
      <c r="F8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20" s="39">
        <f t="shared" ca="1" si="67"/>
        <v>3.96</v>
      </c>
      <c r="I820" s="90"/>
      <c r="J820" s="96"/>
      <c r="K820" s="17" t="str">
        <f t="shared" si="66"/>
        <v>SEDUC E 38</v>
      </c>
      <c r="L820" s="348" t="e">
        <f>VLOOKUP(K820,'[3]02'!$A:$C,3,FALSE)</f>
        <v>#N/A</v>
      </c>
    </row>
    <row r="821" spans="1:12 1025:1025" hidden="1">
      <c r="A821" s="117">
        <f ca="1">H821</f>
        <v>44.12</v>
      </c>
      <c r="B821" s="43" t="s">
        <v>15</v>
      </c>
      <c r="C821" s="44"/>
      <c r="D821" s="44"/>
      <c r="E821" s="39"/>
      <c r="F821" s="39"/>
      <c r="G821" s="39"/>
      <c r="H821" s="72">
        <f ca="1">SUM(H814:H820)</f>
        <v>44.12</v>
      </c>
      <c r="I821" s="90" t="str">
        <f>A812</f>
        <v>SEDUC E 38</v>
      </c>
      <c r="J821" s="110">
        <f ca="1">H821</f>
        <v>44.12</v>
      </c>
      <c r="K821" s="17" t="str">
        <f>I821</f>
        <v>SEDUC E 38</v>
      </c>
      <c r="L821" s="348" t="e">
        <f>VLOOKUP(K821,'[3]02'!$A:$C,3,FALSE)</f>
        <v>#N/A</v>
      </c>
    </row>
    <row r="822" spans="1:12 1025:1025" hidden="1">
      <c r="A822" s="17"/>
      <c r="B822" s="61"/>
      <c r="C822" s="62"/>
      <c r="D822" s="62"/>
      <c r="E822" s="63"/>
      <c r="F822" s="64"/>
      <c r="G822" s="65"/>
      <c r="H822" s="73"/>
      <c r="I822" s="90"/>
      <c r="J822" s="96"/>
      <c r="K822" s="17" t="str">
        <f t="shared" si="66"/>
        <v>SEDUC E 38</v>
      </c>
      <c r="L822" s="348" t="e">
        <f>VLOOKUP(K822,'[3]02'!$A:$C,3,FALSE)</f>
        <v>#N/A</v>
      </c>
    </row>
    <row r="823" spans="1:12 1025:1025" ht="20.25" hidden="1">
      <c r="B823" s="397" t="str">
        <f>A824</f>
        <v>SEDUC E 39</v>
      </c>
      <c r="C823" s="398"/>
      <c r="D823" s="398"/>
      <c r="E823" s="398"/>
      <c r="F823" s="398"/>
      <c r="G823" s="398"/>
      <c r="H823" s="399"/>
      <c r="I823" s="90"/>
      <c r="J823" s="96"/>
      <c r="K823" s="88" t="str">
        <f>B823</f>
        <v>SEDUC E 39</v>
      </c>
      <c r="L823" s="348" t="e">
        <f>VLOOKUP(K823,'[3]02'!$A:$C,3,FALSE)</f>
        <v>#N/A</v>
      </c>
      <c r="AMK823" s="17"/>
    </row>
    <row r="824" spans="1:12 1025:1025" hidden="1">
      <c r="A824" s="29" t="s">
        <v>123</v>
      </c>
      <c r="B824" s="418" t="s">
        <v>124</v>
      </c>
      <c r="C824" s="419"/>
      <c r="D824" s="419"/>
      <c r="E824" s="419"/>
      <c r="F824" s="420"/>
      <c r="G824" s="74" t="s">
        <v>5</v>
      </c>
      <c r="H824" s="263" t="s">
        <v>41</v>
      </c>
      <c r="I824" s="90"/>
      <c r="J824" s="96"/>
      <c r="K824" s="17" t="str">
        <f t="shared" ref="K824:K834" si="68">K823</f>
        <v>SEDUC E 39</v>
      </c>
      <c r="L824" s="348" t="e">
        <f>VLOOKUP(K824,'[3]02'!$A:$C,3,FALSE)</f>
        <v>#N/A</v>
      </c>
    </row>
    <row r="825" spans="1:12 1025:1025" hidden="1">
      <c r="B825" s="77" t="s">
        <v>7</v>
      </c>
      <c r="C825" s="32" t="s">
        <v>8</v>
      </c>
      <c r="D825" s="32" t="s">
        <v>9</v>
      </c>
      <c r="E825" s="78" t="s">
        <v>10</v>
      </c>
      <c r="F825" s="77" t="s">
        <v>18</v>
      </c>
      <c r="G825" s="157" t="s">
        <v>19</v>
      </c>
      <c r="H825" s="263" t="s">
        <v>13</v>
      </c>
      <c r="I825" s="90"/>
      <c r="J825" s="96"/>
      <c r="K825" s="17" t="str">
        <f t="shared" si="68"/>
        <v>SEDUC E 39</v>
      </c>
      <c r="L825" s="348" t="e">
        <f>VLOOKUP(K825,'[3]02'!$A:$C,3,FALSE)</f>
        <v>#N/A</v>
      </c>
    </row>
    <row r="826" spans="1:12 1025:1025" hidden="1">
      <c r="B8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44" t="s">
        <v>34</v>
      </c>
      <c r="D826" s="41" t="s">
        <v>125</v>
      </c>
      <c r="E826" s="39">
        <v>1</v>
      </c>
      <c r="F8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39">
        <f t="shared" ref="H826:H832" ca="1" si="69">ROUND(E826*G826,2)</f>
        <v>26.11</v>
      </c>
      <c r="I826" s="90"/>
      <c r="J826" s="96"/>
      <c r="K826" s="17" t="str">
        <f t="shared" si="68"/>
        <v>SEDUC E 39</v>
      </c>
      <c r="L826" s="348" t="e">
        <f>VLOOKUP(K826,'[3]02'!$A:$C,3,FALSE)</f>
        <v>#N/A</v>
      </c>
    </row>
    <row r="827" spans="1:12 1025:1025" ht="24" hidden="1">
      <c r="B8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44" t="s">
        <v>14</v>
      </c>
      <c r="D827" s="44">
        <v>90776</v>
      </c>
      <c r="E827" s="103">
        <v>1.7999999999999999E-2</v>
      </c>
      <c r="F8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27" s="39">
        <f t="shared" ca="1" si="69"/>
        <v>0.49</v>
      </c>
      <c r="I827" s="90"/>
      <c r="J827" s="96"/>
      <c r="K827" s="17" t="str">
        <f t="shared" si="68"/>
        <v>SEDUC E 39</v>
      </c>
      <c r="L827" s="348" t="e">
        <f>VLOOKUP(K827,'[3]02'!$A:$C,3,FALSE)</f>
        <v>#N/A</v>
      </c>
    </row>
    <row r="828" spans="1:12 1025:1025" ht="24" hidden="1">
      <c r="B8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44" t="s">
        <v>14</v>
      </c>
      <c r="D828" s="41">
        <v>88279</v>
      </c>
      <c r="E828" s="103">
        <v>1.7999999999999999E-2</v>
      </c>
      <c r="F8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28" s="39">
        <f t="shared" ca="1" si="69"/>
        <v>0.48</v>
      </c>
      <c r="I828" s="90"/>
      <c r="J828" s="96"/>
      <c r="K828" s="17" t="str">
        <f t="shared" si="68"/>
        <v>SEDUC E 39</v>
      </c>
      <c r="L828" s="348" t="e">
        <f>VLOOKUP(K828,'[3]02'!$A:$C,3,FALSE)</f>
        <v>#N/A</v>
      </c>
    </row>
    <row r="829" spans="1:12 1025:1025" hidden="1">
      <c r="B8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44" t="s">
        <v>14</v>
      </c>
      <c r="D829" s="41">
        <v>88316</v>
      </c>
      <c r="E829" s="103">
        <v>1.7999999999999999E-2</v>
      </c>
      <c r="F8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29" s="39">
        <f t="shared" ca="1" si="69"/>
        <v>0.31</v>
      </c>
      <c r="I829" s="90"/>
      <c r="J829" s="96"/>
      <c r="K829" s="17" t="str">
        <f t="shared" si="68"/>
        <v>SEDUC E 39</v>
      </c>
      <c r="L829" s="348" t="e">
        <f>VLOOKUP(K829,'[3]02'!$A:$C,3,FALSE)</f>
        <v>#N/A</v>
      </c>
    </row>
    <row r="830" spans="1:12 1025:1025" hidden="1">
      <c r="B8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44" t="s">
        <v>42</v>
      </c>
      <c r="D830" s="41">
        <v>1</v>
      </c>
      <c r="E830" s="103">
        <v>1.7999999999999999E-2</v>
      </c>
      <c r="F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39">
        <f t="shared" ca="1" si="69"/>
        <v>0.01</v>
      </c>
      <c r="I830" s="90"/>
      <c r="J830" s="96"/>
      <c r="K830" s="17" t="str">
        <f t="shared" si="68"/>
        <v>SEDUC E 39</v>
      </c>
      <c r="L830" s="348" t="e">
        <f>VLOOKUP(K830,'[3]02'!$A:$C,3,FALSE)</f>
        <v>#N/A</v>
      </c>
    </row>
    <row r="831" spans="1:12 1025:1025" hidden="1">
      <c r="B8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44" t="s">
        <v>42</v>
      </c>
      <c r="D831" s="41">
        <v>2</v>
      </c>
      <c r="E831" s="103">
        <v>1.7999999999999999E-2</v>
      </c>
      <c r="F8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39">
        <f t="shared" ca="1" si="69"/>
        <v>0.01</v>
      </c>
      <c r="I831" s="90"/>
      <c r="J831" s="96"/>
      <c r="K831" s="17" t="str">
        <f t="shared" si="68"/>
        <v>SEDUC E 39</v>
      </c>
      <c r="L831" s="348" t="e">
        <f>VLOOKUP(K831,'[3]02'!$A:$C,3,FALSE)</f>
        <v>#N/A</v>
      </c>
    </row>
    <row r="832" spans="1:12 1025:1025" ht="60" hidden="1">
      <c r="B8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1" t="s">
        <v>14</v>
      </c>
      <c r="D832" s="41">
        <v>91634</v>
      </c>
      <c r="E832" s="103">
        <v>1.7999999999999999E-2</v>
      </c>
      <c r="F8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32" s="39">
        <f t="shared" ca="1" si="69"/>
        <v>3.96</v>
      </c>
      <c r="I832" s="90"/>
      <c r="J832" s="96"/>
      <c r="K832" s="17" t="str">
        <f t="shared" si="68"/>
        <v>SEDUC E 39</v>
      </c>
      <c r="L832" s="348" t="e">
        <f>VLOOKUP(K832,'[3]02'!$A:$C,3,FALSE)</f>
        <v>#N/A</v>
      </c>
    </row>
    <row r="833" spans="1:1025" hidden="1">
      <c r="A833" s="42">
        <f ca="1">H833</f>
        <v>31.37</v>
      </c>
      <c r="B833" s="43" t="s">
        <v>15</v>
      </c>
      <c r="C833" s="44"/>
      <c r="D833" s="44"/>
      <c r="E833" s="39"/>
      <c r="F833" s="39"/>
      <c r="G833" s="39"/>
      <c r="H833" s="72">
        <f ca="1">SUM(H826:H832)</f>
        <v>31.37</v>
      </c>
      <c r="I833" s="90" t="str">
        <f>A824</f>
        <v>SEDUC E 39</v>
      </c>
      <c r="J833" s="110">
        <f ca="1">H833</f>
        <v>31.37</v>
      </c>
      <c r="K833" s="17" t="str">
        <f>I833</f>
        <v>SEDUC E 39</v>
      </c>
      <c r="L833" s="348" t="e">
        <f>VLOOKUP(K833,'[3]02'!$A:$C,3,FALSE)</f>
        <v>#N/A</v>
      </c>
    </row>
    <row r="834" spans="1:1025" hidden="1">
      <c r="B834" s="149"/>
      <c r="C834" s="150"/>
      <c r="D834" s="150"/>
      <c r="E834" s="149"/>
      <c r="F834" s="149"/>
      <c r="G834" s="149"/>
      <c r="H834" s="151"/>
      <c r="I834" s="90"/>
      <c r="J834" s="96"/>
      <c r="K834" s="17" t="str">
        <f t="shared" si="68"/>
        <v>SEDUC E 39</v>
      </c>
      <c r="L834" s="348" t="e">
        <f>VLOOKUP(K834,'[3]02'!$A:$C,3,FALSE)</f>
        <v>#N/A</v>
      </c>
    </row>
    <row r="835" spans="1:1025" ht="20.25" hidden="1">
      <c r="B835" s="397" t="str">
        <f>A836</f>
        <v>SEDUC E 40</v>
      </c>
      <c r="C835" s="398"/>
      <c r="D835" s="398"/>
      <c r="E835" s="398"/>
      <c r="F835" s="398"/>
      <c r="G835" s="398"/>
      <c r="H835" s="399"/>
      <c r="I835" s="90"/>
      <c r="J835" s="96"/>
      <c r="K835" s="88" t="str">
        <f>B835</f>
        <v>SEDUC E 40</v>
      </c>
      <c r="L835" s="348" t="e">
        <f>VLOOKUP(K835,'[3]02'!$A:$C,3,FALSE)</f>
        <v>#N/A</v>
      </c>
      <c r="AMK835" s="17"/>
    </row>
    <row r="836" spans="1:1025" hidden="1">
      <c r="A836" s="29" t="s">
        <v>126</v>
      </c>
      <c r="B836" s="158" t="s">
        <v>127</v>
      </c>
      <c r="C836" s="159"/>
      <c r="D836" s="159"/>
      <c r="E836" s="160"/>
      <c r="F836" s="161"/>
      <c r="G836" s="74" t="s">
        <v>5</v>
      </c>
      <c r="H836" s="263" t="s">
        <v>41</v>
      </c>
      <c r="I836" s="90"/>
      <c r="J836" s="96"/>
      <c r="K836" s="17" t="str">
        <f t="shared" ref="K836:K846" si="70">K835</f>
        <v>SEDUC E 40</v>
      </c>
      <c r="L836" s="348" t="e">
        <f>VLOOKUP(K836,'[3]02'!$A:$C,3,FALSE)</f>
        <v>#N/A</v>
      </c>
    </row>
    <row r="837" spans="1:1025" s="18" customFormat="1" hidden="1">
      <c r="A837" s="16"/>
      <c r="B837" s="81" t="s">
        <v>7</v>
      </c>
      <c r="C837" s="32" t="s">
        <v>8</v>
      </c>
      <c r="D837" s="32" t="s">
        <v>9</v>
      </c>
      <c r="E837" s="98" t="s">
        <v>10</v>
      </c>
      <c r="F837" s="81" t="s">
        <v>18</v>
      </c>
      <c r="G837" s="99" t="s">
        <v>19</v>
      </c>
      <c r="H837" s="81" t="s">
        <v>13</v>
      </c>
      <c r="I837" s="169"/>
      <c r="J837" s="170"/>
      <c r="K837" s="17" t="str">
        <f t="shared" si="70"/>
        <v>SEDUC E 40</v>
      </c>
      <c r="L837" s="348" t="e">
        <f>VLOOKUP(K837,'[3]02'!$A:$C,3,FALSE)</f>
        <v>#N/A</v>
      </c>
      <c r="M837" s="168"/>
      <c r="N837" s="168"/>
      <c r="O837" s="168"/>
      <c r="P837" s="168"/>
      <c r="Q837" s="168"/>
      <c r="R837" s="168"/>
      <c r="S837" s="168"/>
      <c r="T837" s="168"/>
      <c r="U837" s="168"/>
      <c r="V837" s="168"/>
      <c r="W837" s="168"/>
      <c r="X837" s="168"/>
      <c r="Y837" s="168"/>
      <c r="Z837" s="168"/>
      <c r="AA837" s="168"/>
      <c r="AB837" s="168"/>
      <c r="AC837" s="168"/>
      <c r="AD837" s="168"/>
      <c r="AE837" s="168"/>
      <c r="AF837" s="168"/>
      <c r="AG837" s="168"/>
      <c r="AH837" s="168"/>
      <c r="AI837" s="168"/>
      <c r="AJ837" s="168"/>
      <c r="AK837" s="168"/>
      <c r="AL837" s="168"/>
      <c r="AM837" s="168"/>
      <c r="AN837" s="168"/>
      <c r="AO837" s="168"/>
      <c r="AP837" s="168"/>
      <c r="AQ837" s="168"/>
      <c r="AR837" s="168"/>
      <c r="AS837" s="168"/>
      <c r="AT837" s="168"/>
      <c r="AU837" s="168"/>
      <c r="AV837" s="168"/>
      <c r="AW837" s="168"/>
      <c r="AX837" s="168"/>
      <c r="AY837" s="168"/>
      <c r="AZ837" s="168"/>
      <c r="BA837" s="168"/>
      <c r="BB837" s="168"/>
      <c r="BC837" s="168"/>
      <c r="BD837" s="168"/>
      <c r="BE837" s="168"/>
      <c r="BF837" s="168"/>
      <c r="BG837" s="168"/>
      <c r="BH837" s="168"/>
      <c r="BI837" s="168"/>
      <c r="BJ837" s="168"/>
      <c r="BK837" s="168"/>
      <c r="BL837" s="168"/>
      <c r="BM837" s="168"/>
      <c r="BN837" s="168"/>
      <c r="BO837" s="168"/>
      <c r="BP837" s="168"/>
      <c r="BQ837" s="168"/>
      <c r="BR837" s="168"/>
      <c r="BS837" s="168"/>
      <c r="BT837" s="168"/>
      <c r="BU837" s="168"/>
      <c r="BV837" s="168"/>
      <c r="BW837" s="168"/>
      <c r="BX837" s="168"/>
      <c r="BY837" s="168"/>
      <c r="BZ837" s="168"/>
      <c r="CA837" s="168"/>
      <c r="CB837" s="168"/>
      <c r="CC837" s="168"/>
      <c r="CD837" s="168"/>
      <c r="CE837" s="168"/>
      <c r="CF837" s="168"/>
      <c r="CG837" s="168"/>
      <c r="CH837" s="168"/>
      <c r="CI837" s="168"/>
      <c r="CJ837" s="168"/>
      <c r="CK837" s="168"/>
      <c r="CL837" s="168"/>
      <c r="CM837" s="168"/>
      <c r="CN837" s="168"/>
      <c r="CO837" s="168"/>
      <c r="CP837" s="168"/>
      <c r="CQ837" s="168"/>
      <c r="CR837" s="168"/>
      <c r="CS837" s="168"/>
      <c r="CT837" s="168"/>
      <c r="CU837" s="168"/>
      <c r="CV837" s="168"/>
      <c r="CW837" s="168"/>
      <c r="CX837" s="168"/>
      <c r="CY837" s="168"/>
      <c r="CZ837" s="168"/>
      <c r="DA837" s="168"/>
      <c r="DB837" s="168"/>
      <c r="DC837" s="168"/>
      <c r="DD837" s="168"/>
      <c r="DE837" s="168"/>
      <c r="DF837" s="168"/>
      <c r="DG837" s="168"/>
      <c r="DH837" s="168"/>
      <c r="DI837" s="168"/>
      <c r="DJ837" s="168"/>
      <c r="DK837" s="168"/>
      <c r="DL837" s="168"/>
      <c r="DM837" s="168"/>
      <c r="DN837" s="168"/>
      <c r="DO837" s="168"/>
      <c r="DP837" s="168"/>
      <c r="DQ837" s="168"/>
      <c r="DR837" s="168"/>
      <c r="DS837" s="168"/>
      <c r="DT837" s="168"/>
      <c r="DU837" s="168"/>
      <c r="DV837" s="168"/>
      <c r="DW837" s="168"/>
      <c r="DX837" s="168"/>
      <c r="DY837" s="168"/>
      <c r="DZ837" s="168"/>
      <c r="EA837" s="168"/>
      <c r="EB837" s="168"/>
      <c r="EC837" s="168"/>
      <c r="ED837" s="168"/>
      <c r="EE837" s="168"/>
      <c r="EF837" s="168"/>
      <c r="EG837" s="168"/>
      <c r="EH837" s="168"/>
      <c r="EI837" s="168"/>
      <c r="EJ837" s="168"/>
      <c r="EK837" s="168"/>
      <c r="EL837" s="168"/>
      <c r="EM837" s="168"/>
      <c r="EN837" s="168"/>
      <c r="EO837" s="168"/>
      <c r="EP837" s="168"/>
      <c r="EQ837" s="168"/>
      <c r="ER837" s="168"/>
      <c r="ES837" s="168"/>
      <c r="ET837" s="168"/>
      <c r="EU837" s="168"/>
      <c r="EV837" s="168"/>
      <c r="EW837" s="168"/>
      <c r="EX837" s="168"/>
      <c r="EY837" s="168"/>
      <c r="EZ837" s="168"/>
      <c r="FA837" s="168"/>
      <c r="FB837" s="168"/>
      <c r="FC837" s="168"/>
      <c r="FD837" s="168"/>
      <c r="FE837" s="168"/>
      <c r="FF837" s="168"/>
      <c r="FG837" s="168"/>
      <c r="FH837" s="168"/>
      <c r="FI837" s="168"/>
      <c r="FJ837" s="168"/>
      <c r="FK837" s="168"/>
      <c r="FL837" s="168"/>
      <c r="FM837" s="168"/>
      <c r="FN837" s="168"/>
      <c r="FO837" s="168"/>
      <c r="FP837" s="168"/>
      <c r="FQ837" s="168"/>
      <c r="FR837" s="168"/>
      <c r="FS837" s="168"/>
      <c r="FT837" s="168"/>
      <c r="FU837" s="168"/>
      <c r="FV837" s="168"/>
      <c r="FW837" s="168"/>
      <c r="FX837" s="168"/>
      <c r="FY837" s="168"/>
      <c r="FZ837" s="168"/>
      <c r="GA837" s="168"/>
      <c r="GB837" s="168"/>
      <c r="GC837" s="168"/>
      <c r="GD837" s="168"/>
      <c r="GE837" s="168"/>
      <c r="GF837" s="168"/>
      <c r="GG837" s="168"/>
      <c r="GH837" s="168"/>
      <c r="GI837" s="168"/>
      <c r="GJ837" s="168"/>
      <c r="GK837" s="168"/>
      <c r="GL837" s="168"/>
      <c r="GM837" s="168"/>
      <c r="GN837" s="168"/>
      <c r="GO837" s="168"/>
      <c r="GP837" s="168"/>
      <c r="GQ837" s="168"/>
      <c r="GR837" s="168"/>
      <c r="GS837" s="168"/>
      <c r="GT837" s="168"/>
      <c r="GU837" s="168"/>
      <c r="GV837" s="168"/>
      <c r="GW837" s="168"/>
      <c r="GX837" s="168"/>
      <c r="GY837" s="168"/>
      <c r="GZ837" s="168"/>
      <c r="HA837" s="168"/>
      <c r="HB837" s="168"/>
      <c r="HC837" s="168"/>
      <c r="HD837" s="168"/>
      <c r="HE837" s="168"/>
      <c r="HF837" s="168"/>
      <c r="HG837" s="168"/>
      <c r="HH837" s="168"/>
      <c r="HI837" s="168"/>
      <c r="HJ837" s="168"/>
      <c r="HK837" s="168"/>
      <c r="HL837" s="168"/>
      <c r="HM837" s="168"/>
      <c r="HN837" s="168"/>
      <c r="HO837" s="168"/>
      <c r="HP837" s="168"/>
      <c r="HQ837" s="168"/>
      <c r="HR837" s="168"/>
      <c r="HS837" s="168"/>
      <c r="HT837" s="168"/>
      <c r="HU837" s="168"/>
      <c r="HV837" s="168"/>
      <c r="HW837" s="168"/>
      <c r="HX837" s="168"/>
      <c r="HY837" s="168"/>
      <c r="HZ837" s="168"/>
      <c r="IA837" s="168"/>
      <c r="IB837" s="168"/>
      <c r="IC837" s="168"/>
      <c r="ID837" s="168"/>
      <c r="IE837" s="168"/>
      <c r="IF837" s="168"/>
      <c r="IG837" s="168"/>
      <c r="IH837" s="168"/>
      <c r="II837" s="168"/>
      <c r="IJ837" s="168"/>
      <c r="IK837" s="168"/>
      <c r="IL837" s="168"/>
      <c r="IM837" s="168"/>
      <c r="IN837" s="168"/>
      <c r="IO837" s="168"/>
      <c r="IP837" s="168"/>
      <c r="IQ837" s="168"/>
      <c r="IR837" s="168"/>
      <c r="IS837" s="168"/>
      <c r="IT837" s="168"/>
      <c r="IU837" s="168"/>
      <c r="IV837" s="168"/>
      <c r="IW837" s="168"/>
      <c r="IX837" s="168"/>
      <c r="IY837" s="168"/>
      <c r="IZ837" s="168"/>
      <c r="JA837" s="168"/>
      <c r="JB837" s="168"/>
      <c r="JC837" s="168"/>
      <c r="JD837" s="168"/>
      <c r="JE837" s="168"/>
      <c r="JF837" s="168"/>
      <c r="JG837" s="168"/>
      <c r="JH837" s="168"/>
      <c r="JI837" s="168"/>
      <c r="JJ837" s="168"/>
      <c r="JK837" s="168"/>
      <c r="JL837" s="168"/>
      <c r="JM837" s="168"/>
      <c r="JN837" s="168"/>
      <c r="JO837" s="168"/>
      <c r="JP837" s="168"/>
      <c r="JQ837" s="168"/>
      <c r="JR837" s="168"/>
      <c r="JS837" s="168"/>
      <c r="JT837" s="168"/>
      <c r="JU837" s="168"/>
      <c r="JV837" s="168"/>
      <c r="JW837" s="168"/>
      <c r="JX837" s="168"/>
      <c r="JY837" s="168"/>
      <c r="JZ837" s="168"/>
      <c r="KA837" s="168"/>
      <c r="KB837" s="168"/>
      <c r="KC837" s="168"/>
      <c r="KD837" s="168"/>
      <c r="KE837" s="168"/>
      <c r="KF837" s="168"/>
      <c r="KG837" s="168"/>
      <c r="KH837" s="168"/>
      <c r="KI837" s="168"/>
      <c r="KJ837" s="168"/>
      <c r="KK837" s="168"/>
      <c r="KL837" s="168"/>
      <c r="KM837" s="168"/>
      <c r="KN837" s="168"/>
      <c r="KO837" s="168"/>
      <c r="KP837" s="168"/>
      <c r="KQ837" s="168"/>
      <c r="KR837" s="168"/>
      <c r="KS837" s="168"/>
      <c r="KT837" s="168"/>
      <c r="KU837" s="168"/>
      <c r="KV837" s="168"/>
      <c r="KW837" s="168"/>
      <c r="KX837" s="168"/>
      <c r="KY837" s="168"/>
      <c r="KZ837" s="168"/>
      <c r="LA837" s="168"/>
      <c r="LB837" s="168"/>
      <c r="LC837" s="168"/>
      <c r="LD837" s="168"/>
      <c r="LE837" s="168"/>
      <c r="LF837" s="168"/>
      <c r="LG837" s="168"/>
      <c r="LH837" s="168"/>
      <c r="LI837" s="168"/>
      <c r="LJ837" s="168"/>
      <c r="LK837" s="168"/>
      <c r="LL837" s="168"/>
      <c r="LM837" s="168"/>
      <c r="LN837" s="168"/>
      <c r="LO837" s="168"/>
      <c r="LP837" s="168"/>
      <c r="LQ837" s="168"/>
      <c r="LR837" s="168"/>
      <c r="LS837" s="168"/>
      <c r="LT837" s="168"/>
      <c r="LU837" s="168"/>
      <c r="LV837" s="168"/>
      <c r="LW837" s="168"/>
      <c r="LX837" s="168"/>
      <c r="LY837" s="168"/>
      <c r="LZ837" s="168"/>
      <c r="MA837" s="168"/>
      <c r="MB837" s="168"/>
      <c r="MC837" s="168"/>
      <c r="MD837" s="168"/>
      <c r="ME837" s="168"/>
      <c r="MF837" s="168"/>
      <c r="MG837" s="168"/>
      <c r="MH837" s="168"/>
      <c r="MI837" s="168"/>
      <c r="MJ837" s="168"/>
      <c r="MK837" s="168"/>
      <c r="ML837" s="168"/>
      <c r="MM837" s="168"/>
      <c r="MN837" s="168"/>
      <c r="MO837" s="168"/>
      <c r="MP837" s="168"/>
      <c r="MQ837" s="168"/>
      <c r="MR837" s="168"/>
      <c r="MS837" s="168"/>
      <c r="MT837" s="168"/>
      <c r="MU837" s="168"/>
      <c r="MV837" s="168"/>
      <c r="MW837" s="168"/>
      <c r="MX837" s="168"/>
      <c r="MY837" s="168"/>
      <c r="MZ837" s="168"/>
      <c r="NA837" s="168"/>
      <c r="NB837" s="168"/>
      <c r="NC837" s="168"/>
      <c r="ND837" s="168"/>
      <c r="NE837" s="168"/>
      <c r="NF837" s="168"/>
      <c r="NG837" s="168"/>
      <c r="NH837" s="168"/>
      <c r="NI837" s="168"/>
      <c r="NJ837" s="168"/>
      <c r="NK837" s="168"/>
      <c r="NL837" s="168"/>
      <c r="NM837" s="168"/>
      <c r="NN837" s="168"/>
      <c r="NO837" s="168"/>
      <c r="NP837" s="168"/>
      <c r="NQ837" s="168"/>
      <c r="NR837" s="168"/>
      <c r="NS837" s="168"/>
      <c r="NT837" s="168"/>
      <c r="NU837" s="168"/>
      <c r="NV837" s="168"/>
      <c r="NW837" s="168"/>
      <c r="NX837" s="168"/>
      <c r="NY837" s="168"/>
      <c r="NZ837" s="168"/>
      <c r="OA837" s="168"/>
      <c r="OB837" s="168"/>
      <c r="OC837" s="168"/>
      <c r="OD837" s="168"/>
      <c r="OE837" s="168"/>
      <c r="OF837" s="168"/>
      <c r="OG837" s="168"/>
      <c r="OH837" s="168"/>
      <c r="OI837" s="168"/>
      <c r="OJ837" s="168"/>
      <c r="OK837" s="168"/>
      <c r="OL837" s="168"/>
      <c r="OM837" s="168"/>
      <c r="ON837" s="168"/>
      <c r="OO837" s="168"/>
      <c r="OP837" s="168"/>
      <c r="OQ837" s="168"/>
      <c r="OR837" s="168"/>
      <c r="OS837" s="168"/>
      <c r="OT837" s="168"/>
      <c r="OU837" s="168"/>
      <c r="OV837" s="168"/>
      <c r="OW837" s="168"/>
      <c r="OX837" s="168"/>
      <c r="OY837" s="168"/>
      <c r="OZ837" s="168"/>
      <c r="PA837" s="168"/>
      <c r="PB837" s="168"/>
      <c r="PC837" s="168"/>
      <c r="PD837" s="168"/>
      <c r="PE837" s="168"/>
      <c r="PF837" s="168"/>
      <c r="PG837" s="168"/>
      <c r="PH837" s="168"/>
      <c r="PI837" s="168"/>
      <c r="PJ837" s="168"/>
      <c r="PK837" s="168"/>
      <c r="PL837" s="168"/>
      <c r="PM837" s="168"/>
      <c r="PN837" s="168"/>
      <c r="PO837" s="168"/>
      <c r="PP837" s="168"/>
      <c r="PQ837" s="168"/>
      <c r="PR837" s="168"/>
      <c r="PS837" s="168"/>
      <c r="PT837" s="168"/>
      <c r="PU837" s="168"/>
      <c r="PV837" s="168"/>
      <c r="PW837" s="168"/>
      <c r="PX837" s="168"/>
      <c r="PY837" s="168"/>
      <c r="PZ837" s="168"/>
      <c r="QA837" s="168"/>
      <c r="QB837" s="168"/>
      <c r="QC837" s="168"/>
      <c r="QD837" s="168"/>
      <c r="QE837" s="168"/>
      <c r="QF837" s="168"/>
      <c r="QG837" s="168"/>
      <c r="QH837" s="168"/>
      <c r="QI837" s="168"/>
      <c r="QJ837" s="168"/>
      <c r="QK837" s="168"/>
      <c r="QL837" s="168"/>
      <c r="QM837" s="168"/>
      <c r="QN837" s="168"/>
      <c r="QO837" s="168"/>
      <c r="QP837" s="168"/>
      <c r="QQ837" s="168"/>
      <c r="QR837" s="168"/>
      <c r="QS837" s="168"/>
      <c r="QT837" s="168"/>
      <c r="QU837" s="168"/>
      <c r="QV837" s="168"/>
      <c r="QW837" s="168"/>
      <c r="QX837" s="168"/>
      <c r="QY837" s="168"/>
      <c r="QZ837" s="168"/>
      <c r="RA837" s="168"/>
      <c r="RB837" s="168"/>
      <c r="RC837" s="168"/>
      <c r="RD837" s="168"/>
      <c r="RE837" s="168"/>
      <c r="RF837" s="168"/>
      <c r="RG837" s="168"/>
      <c r="RH837" s="168"/>
      <c r="RI837" s="168"/>
      <c r="RJ837" s="168"/>
      <c r="RK837" s="168"/>
      <c r="RL837" s="168"/>
      <c r="RM837" s="168"/>
      <c r="RN837" s="168"/>
      <c r="RO837" s="168"/>
      <c r="RP837" s="168"/>
      <c r="RQ837" s="168"/>
      <c r="RR837" s="168"/>
      <c r="RS837" s="168"/>
      <c r="RT837" s="168"/>
      <c r="RU837" s="168"/>
      <c r="RV837" s="168"/>
      <c r="RW837" s="168"/>
      <c r="RX837" s="168"/>
      <c r="RY837" s="168"/>
      <c r="RZ837" s="168"/>
      <c r="SA837" s="168"/>
      <c r="SB837" s="168"/>
      <c r="SC837" s="168"/>
      <c r="SD837" s="168"/>
      <c r="SE837" s="168"/>
      <c r="SF837" s="168"/>
      <c r="SG837" s="168"/>
      <c r="SH837" s="168"/>
      <c r="SI837" s="168"/>
      <c r="SJ837" s="168"/>
      <c r="SK837" s="168"/>
      <c r="SL837" s="168"/>
      <c r="SM837" s="168"/>
      <c r="SN837" s="168"/>
      <c r="SO837" s="168"/>
      <c r="SP837" s="168"/>
      <c r="SQ837" s="168"/>
      <c r="SR837" s="168"/>
      <c r="SS837" s="168"/>
      <c r="ST837" s="168"/>
      <c r="SU837" s="168"/>
      <c r="SV837" s="168"/>
      <c r="SW837" s="168"/>
      <c r="SX837" s="168"/>
      <c r="SY837" s="168"/>
      <c r="SZ837" s="168"/>
      <c r="TA837" s="168"/>
      <c r="TB837" s="168"/>
      <c r="TC837" s="168"/>
      <c r="TD837" s="168"/>
      <c r="TE837" s="168"/>
      <c r="TF837" s="168"/>
      <c r="TG837" s="168"/>
      <c r="TH837" s="168"/>
      <c r="TI837" s="168"/>
      <c r="TJ837" s="168"/>
      <c r="TK837" s="168"/>
      <c r="TL837" s="168"/>
      <c r="TM837" s="168"/>
      <c r="TN837" s="168"/>
      <c r="TO837" s="168"/>
      <c r="TP837" s="168"/>
      <c r="TQ837" s="168"/>
      <c r="TR837" s="168"/>
      <c r="TS837" s="168"/>
      <c r="TT837" s="168"/>
      <c r="TU837" s="168"/>
      <c r="TV837" s="168"/>
      <c r="TW837" s="168"/>
      <c r="TX837" s="168"/>
      <c r="TY837" s="168"/>
      <c r="TZ837" s="168"/>
      <c r="UA837" s="168"/>
      <c r="UB837" s="168"/>
      <c r="UC837" s="168"/>
      <c r="UD837" s="168"/>
      <c r="UE837" s="168"/>
      <c r="UF837" s="168"/>
      <c r="UG837" s="168"/>
      <c r="UH837" s="168"/>
      <c r="UI837" s="168"/>
      <c r="UJ837" s="168"/>
      <c r="UK837" s="168"/>
      <c r="UL837" s="168"/>
      <c r="UM837" s="168"/>
      <c r="UN837" s="168"/>
      <c r="UO837" s="168"/>
      <c r="UP837" s="168"/>
      <c r="UQ837" s="168"/>
      <c r="UR837" s="168"/>
      <c r="US837" s="168"/>
      <c r="UT837" s="168"/>
      <c r="UU837" s="168"/>
      <c r="UV837" s="168"/>
      <c r="UW837" s="168"/>
      <c r="UX837" s="168"/>
      <c r="UY837" s="168"/>
      <c r="UZ837" s="168"/>
      <c r="VA837" s="168"/>
      <c r="VB837" s="168"/>
      <c r="VC837" s="168"/>
      <c r="VD837" s="168"/>
      <c r="VE837" s="168"/>
      <c r="VF837" s="168"/>
      <c r="VG837" s="168"/>
      <c r="VH837" s="168"/>
      <c r="VI837" s="168"/>
      <c r="VJ837" s="168"/>
      <c r="VK837" s="168"/>
      <c r="VL837" s="168"/>
      <c r="VM837" s="168"/>
      <c r="VN837" s="168"/>
      <c r="VO837" s="168"/>
      <c r="VP837" s="168"/>
      <c r="VQ837" s="168"/>
      <c r="VR837" s="168"/>
      <c r="VS837" s="168"/>
      <c r="VT837" s="168"/>
      <c r="VU837" s="168"/>
      <c r="VV837" s="168"/>
      <c r="VW837" s="168"/>
      <c r="VX837" s="168"/>
      <c r="VY837" s="168"/>
      <c r="VZ837" s="168"/>
      <c r="WA837" s="168"/>
      <c r="WB837" s="168"/>
      <c r="WC837" s="168"/>
      <c r="WD837" s="168"/>
      <c r="WE837" s="168"/>
      <c r="WF837" s="168"/>
      <c r="WG837" s="168"/>
      <c r="WH837" s="168"/>
      <c r="WI837" s="168"/>
      <c r="WJ837" s="168"/>
      <c r="WK837" s="168"/>
      <c r="WL837" s="168"/>
      <c r="WM837" s="168"/>
      <c r="WN837" s="168"/>
      <c r="WO837" s="168"/>
      <c r="WP837" s="168"/>
      <c r="WQ837" s="168"/>
      <c r="WR837" s="168"/>
      <c r="WS837" s="168"/>
      <c r="WT837" s="168"/>
      <c r="WU837" s="168"/>
      <c r="WV837" s="168"/>
      <c r="WW837" s="168"/>
      <c r="WX837" s="168"/>
      <c r="WY837" s="168"/>
      <c r="WZ837" s="168"/>
      <c r="XA837" s="168"/>
      <c r="XB837" s="168"/>
      <c r="XC837" s="168"/>
      <c r="XD837" s="168"/>
      <c r="XE837" s="168"/>
      <c r="XF837" s="168"/>
      <c r="XG837" s="168"/>
      <c r="XH837" s="168"/>
      <c r="XI837" s="168"/>
      <c r="XJ837" s="168"/>
      <c r="XK837" s="168"/>
      <c r="XL837" s="168"/>
      <c r="XM837" s="168"/>
      <c r="XN837" s="168"/>
      <c r="XO837" s="168"/>
      <c r="XP837" s="168"/>
      <c r="XQ837" s="168"/>
      <c r="XR837" s="168"/>
      <c r="XS837" s="168"/>
      <c r="XT837" s="168"/>
      <c r="XU837" s="168"/>
      <c r="XV837" s="168"/>
      <c r="XW837" s="168"/>
      <c r="XX837" s="168"/>
      <c r="XY837" s="168"/>
      <c r="XZ837" s="168"/>
      <c r="YA837" s="168"/>
      <c r="YB837" s="168"/>
      <c r="YC837" s="168"/>
      <c r="YD837" s="168"/>
      <c r="YE837" s="168"/>
      <c r="YF837" s="168"/>
      <c r="YG837" s="168"/>
      <c r="YH837" s="168"/>
      <c r="YI837" s="168"/>
      <c r="YJ837" s="168"/>
      <c r="YK837" s="168"/>
      <c r="YL837" s="168"/>
      <c r="YM837" s="168"/>
      <c r="YN837" s="168"/>
      <c r="YO837" s="168"/>
      <c r="YP837" s="168"/>
      <c r="YQ837" s="168"/>
      <c r="YR837" s="168"/>
      <c r="YS837" s="168"/>
      <c r="YT837" s="168"/>
      <c r="YU837" s="168"/>
      <c r="YV837" s="168"/>
      <c r="YW837" s="168"/>
      <c r="YX837" s="168"/>
      <c r="YY837" s="168"/>
      <c r="YZ837" s="168"/>
      <c r="ZA837" s="168"/>
      <c r="ZB837" s="168"/>
      <c r="ZC837" s="168"/>
      <c r="ZD837" s="168"/>
      <c r="ZE837" s="168"/>
      <c r="ZF837" s="168"/>
      <c r="ZG837" s="168"/>
      <c r="ZH837" s="168"/>
      <c r="ZI837" s="168"/>
      <c r="ZJ837" s="168"/>
      <c r="ZK837" s="168"/>
      <c r="ZL837" s="168"/>
      <c r="ZM837" s="168"/>
      <c r="ZN837" s="168"/>
      <c r="ZO837" s="168"/>
      <c r="ZP837" s="168"/>
      <c r="ZQ837" s="168"/>
      <c r="ZR837" s="168"/>
      <c r="ZS837" s="168"/>
      <c r="ZT837" s="168"/>
      <c r="ZU837" s="168"/>
      <c r="ZV837" s="168"/>
      <c r="ZW837" s="168"/>
      <c r="ZX837" s="168"/>
      <c r="ZY837" s="168"/>
      <c r="ZZ837" s="168"/>
      <c r="AAA837" s="168"/>
      <c r="AAB837" s="168"/>
      <c r="AAC837" s="168"/>
      <c r="AAD837" s="168"/>
      <c r="AAE837" s="168"/>
      <c r="AAF837" s="168"/>
      <c r="AAG837" s="168"/>
      <c r="AAH837" s="168"/>
      <c r="AAI837" s="168"/>
      <c r="AAJ837" s="168"/>
      <c r="AAK837" s="168"/>
      <c r="AAL837" s="168"/>
      <c r="AAM837" s="168"/>
      <c r="AAN837" s="168"/>
      <c r="AAO837" s="168"/>
      <c r="AAP837" s="168"/>
      <c r="AAQ837" s="168"/>
      <c r="AAR837" s="168"/>
      <c r="AAS837" s="168"/>
      <c r="AAT837" s="168"/>
      <c r="AAU837" s="168"/>
      <c r="AAV837" s="168"/>
      <c r="AAW837" s="168"/>
      <c r="AAX837" s="168"/>
      <c r="AAY837" s="168"/>
      <c r="AAZ837" s="168"/>
      <c r="ABA837" s="168"/>
      <c r="ABB837" s="168"/>
      <c r="ABC837" s="168"/>
      <c r="ABD837" s="168"/>
      <c r="ABE837" s="168"/>
      <c r="ABF837" s="168"/>
      <c r="ABG837" s="168"/>
      <c r="ABH837" s="168"/>
      <c r="ABI837" s="168"/>
      <c r="ABJ837" s="168"/>
      <c r="ABK837" s="168"/>
      <c r="ABL837" s="168"/>
      <c r="ABM837" s="168"/>
      <c r="ABN837" s="168"/>
      <c r="ABO837" s="168"/>
      <c r="ABP837" s="168"/>
      <c r="ABQ837" s="168"/>
      <c r="ABR837" s="168"/>
      <c r="ABS837" s="168"/>
      <c r="ABT837" s="168"/>
      <c r="ABU837" s="168"/>
      <c r="ABV837" s="168"/>
      <c r="ABW837" s="168"/>
      <c r="ABX837" s="168"/>
      <c r="ABY837" s="168"/>
      <c r="ABZ837" s="168"/>
      <c r="ACA837" s="168"/>
      <c r="ACB837" s="168"/>
      <c r="ACC837" s="168"/>
      <c r="ACD837" s="168"/>
      <c r="ACE837" s="168"/>
      <c r="ACF837" s="168"/>
      <c r="ACG837" s="168"/>
      <c r="ACH837" s="168"/>
      <c r="ACI837" s="168"/>
      <c r="ACJ837" s="168"/>
      <c r="ACK837" s="168"/>
      <c r="ACL837" s="168"/>
      <c r="ACM837" s="168"/>
      <c r="ACN837" s="168"/>
      <c r="ACO837" s="168"/>
      <c r="ACP837" s="168"/>
      <c r="ACQ837" s="168"/>
      <c r="ACR837" s="168"/>
      <c r="ACS837" s="168"/>
      <c r="ACT837" s="168"/>
      <c r="ACU837" s="168"/>
      <c r="ACV837" s="168"/>
      <c r="ACW837" s="168"/>
      <c r="ACX837" s="168"/>
      <c r="ACY837" s="168"/>
      <c r="ACZ837" s="168"/>
      <c r="ADA837" s="168"/>
      <c r="ADB837" s="168"/>
      <c r="ADC837" s="168"/>
      <c r="ADD837" s="168"/>
      <c r="ADE837" s="168"/>
      <c r="ADF837" s="168"/>
      <c r="ADG837" s="168"/>
      <c r="ADH837" s="168"/>
      <c r="ADI837" s="168"/>
      <c r="ADJ837" s="168"/>
      <c r="ADK837" s="168"/>
      <c r="ADL837" s="168"/>
      <c r="ADM837" s="168"/>
      <c r="ADN837" s="168"/>
      <c r="ADO837" s="168"/>
      <c r="ADP837" s="168"/>
      <c r="ADQ837" s="168"/>
      <c r="ADR837" s="168"/>
      <c r="ADS837" s="168"/>
      <c r="ADT837" s="168"/>
      <c r="ADU837" s="168"/>
      <c r="ADV837" s="168"/>
      <c r="ADW837" s="168"/>
      <c r="ADX837" s="168"/>
      <c r="ADY837" s="168"/>
      <c r="ADZ837" s="168"/>
      <c r="AEA837" s="168"/>
      <c r="AEB837" s="168"/>
      <c r="AEC837" s="168"/>
      <c r="AED837" s="168"/>
      <c r="AEE837" s="168"/>
      <c r="AEF837" s="168"/>
      <c r="AEG837" s="168"/>
      <c r="AEH837" s="168"/>
      <c r="AEI837" s="168"/>
      <c r="AEJ837" s="168"/>
      <c r="AEK837" s="168"/>
      <c r="AEL837" s="168"/>
      <c r="AEM837" s="168"/>
      <c r="AEN837" s="168"/>
      <c r="AEO837" s="168"/>
      <c r="AEP837" s="168"/>
      <c r="AEQ837" s="168"/>
      <c r="AER837" s="168"/>
      <c r="AES837" s="168"/>
      <c r="AET837" s="168"/>
      <c r="AEU837" s="168"/>
      <c r="AEV837" s="168"/>
      <c r="AEW837" s="168"/>
      <c r="AEX837" s="168"/>
      <c r="AEY837" s="168"/>
      <c r="AEZ837" s="168"/>
      <c r="AFA837" s="168"/>
      <c r="AFB837" s="168"/>
      <c r="AFC837" s="168"/>
      <c r="AFD837" s="168"/>
      <c r="AFE837" s="168"/>
      <c r="AFF837" s="168"/>
      <c r="AFG837" s="168"/>
      <c r="AFH837" s="168"/>
      <c r="AFI837" s="168"/>
      <c r="AFJ837" s="168"/>
      <c r="AFK837" s="168"/>
      <c r="AFL837" s="168"/>
      <c r="AFM837" s="168"/>
      <c r="AFN837" s="168"/>
      <c r="AFO837" s="168"/>
      <c r="AFP837" s="168"/>
      <c r="AFQ837" s="168"/>
      <c r="AFR837" s="168"/>
      <c r="AFS837" s="168"/>
      <c r="AFT837" s="168"/>
      <c r="AFU837" s="168"/>
      <c r="AFV837" s="168"/>
      <c r="AFW837" s="168"/>
      <c r="AFX837" s="168"/>
      <c r="AFY837" s="168"/>
      <c r="AFZ837" s="168"/>
      <c r="AGA837" s="168"/>
      <c r="AGB837" s="168"/>
      <c r="AGC837" s="168"/>
      <c r="AGD837" s="168"/>
      <c r="AGE837" s="168"/>
      <c r="AGF837" s="168"/>
      <c r="AGG837" s="168"/>
      <c r="AGH837" s="168"/>
      <c r="AGI837" s="168"/>
      <c r="AGJ837" s="168"/>
      <c r="AGK837" s="168"/>
      <c r="AGL837" s="168"/>
      <c r="AGM837" s="168"/>
      <c r="AGN837" s="168"/>
      <c r="AGO837" s="168"/>
      <c r="AGP837" s="168"/>
      <c r="AGQ837" s="168"/>
      <c r="AGR837" s="168"/>
      <c r="AGS837" s="168"/>
      <c r="AGT837" s="168"/>
      <c r="AGU837" s="168"/>
      <c r="AGV837" s="168"/>
      <c r="AGW837" s="168"/>
      <c r="AGX837" s="168"/>
      <c r="AGY837" s="168"/>
      <c r="AGZ837" s="168"/>
      <c r="AHA837" s="168"/>
      <c r="AHB837" s="168"/>
      <c r="AHC837" s="168"/>
      <c r="AHD837" s="168"/>
      <c r="AHE837" s="168"/>
      <c r="AHF837" s="168"/>
      <c r="AHG837" s="168"/>
      <c r="AHH837" s="168"/>
      <c r="AHI837" s="168"/>
      <c r="AHJ837" s="168"/>
      <c r="AHK837" s="168"/>
      <c r="AHL837" s="168"/>
      <c r="AHM837" s="168"/>
      <c r="AHN837" s="168"/>
      <c r="AHO837" s="168"/>
      <c r="AHP837" s="168"/>
      <c r="AHQ837" s="168"/>
      <c r="AHR837" s="168"/>
      <c r="AHS837" s="168"/>
      <c r="AHT837" s="168"/>
      <c r="AHU837" s="168"/>
      <c r="AHV837" s="168"/>
      <c r="AHW837" s="168"/>
      <c r="AHX837" s="168"/>
      <c r="AHY837" s="168"/>
      <c r="AHZ837" s="168"/>
      <c r="AIA837" s="168"/>
      <c r="AIB837" s="168"/>
      <c r="AIC837" s="168"/>
      <c r="AID837" s="168"/>
      <c r="AIE837" s="168"/>
      <c r="AIF837" s="168"/>
      <c r="AIG837" s="168"/>
      <c r="AIH837" s="168"/>
      <c r="AII837" s="168"/>
      <c r="AIJ837" s="168"/>
      <c r="AIK837" s="168"/>
      <c r="AIL837" s="168"/>
      <c r="AIM837" s="168"/>
      <c r="AIN837" s="168"/>
      <c r="AIO837" s="168"/>
      <c r="AIP837" s="168"/>
      <c r="AIQ837" s="168"/>
      <c r="AIR837" s="168"/>
      <c r="AIS837" s="168"/>
      <c r="AIT837" s="168"/>
      <c r="AIU837" s="168"/>
      <c r="AIV837" s="168"/>
      <c r="AIW837" s="168"/>
      <c r="AIX837" s="168"/>
      <c r="AIY837" s="168"/>
      <c r="AIZ837" s="168"/>
      <c r="AJA837" s="168"/>
      <c r="AJB837" s="168"/>
      <c r="AJC837" s="168"/>
      <c r="AJD837" s="168"/>
      <c r="AJE837" s="168"/>
      <c r="AJF837" s="168"/>
      <c r="AJG837" s="168"/>
      <c r="AJH837" s="168"/>
      <c r="AJI837" s="168"/>
      <c r="AJJ837" s="168"/>
      <c r="AJK837" s="168"/>
      <c r="AJL837" s="168"/>
      <c r="AJM837" s="168"/>
      <c r="AJN837" s="168"/>
      <c r="AJO837" s="168"/>
      <c r="AJP837" s="168"/>
      <c r="AJQ837" s="168"/>
      <c r="AJR837" s="168"/>
      <c r="AJS837" s="168"/>
      <c r="AJT837" s="168"/>
      <c r="AJU837" s="168"/>
      <c r="AJV837" s="168"/>
      <c r="AJW837" s="168"/>
      <c r="AJX837" s="168"/>
      <c r="AJY837" s="168"/>
      <c r="AJZ837" s="168"/>
      <c r="AKA837" s="168"/>
      <c r="AKB837" s="168"/>
      <c r="AKC837" s="168"/>
      <c r="AKD837" s="168"/>
      <c r="AKE837" s="168"/>
      <c r="AKF837" s="168"/>
      <c r="AKG837" s="168"/>
      <c r="AKH837" s="168"/>
      <c r="AKI837" s="168"/>
      <c r="AKJ837" s="168"/>
      <c r="AKK837" s="168"/>
      <c r="AKL837" s="168"/>
      <c r="AKM837" s="168"/>
      <c r="AKN837" s="168"/>
      <c r="AKO837" s="168"/>
      <c r="AKP837" s="168"/>
      <c r="AKQ837" s="168"/>
      <c r="AKR837" s="168"/>
      <c r="AKS837" s="168"/>
      <c r="AKT837" s="168"/>
      <c r="AKU837" s="168"/>
      <c r="AKV837" s="168"/>
      <c r="AKW837" s="168"/>
      <c r="AKX837" s="168"/>
      <c r="AKY837" s="168"/>
      <c r="AKZ837" s="168"/>
      <c r="ALA837" s="168"/>
      <c r="ALB837" s="168"/>
      <c r="ALC837" s="168"/>
      <c r="ALD837" s="168"/>
      <c r="ALE837" s="168"/>
      <c r="ALF837" s="168"/>
      <c r="ALG837" s="168"/>
      <c r="ALH837" s="168"/>
      <c r="ALI837" s="168"/>
      <c r="ALJ837" s="168"/>
      <c r="ALK837" s="168"/>
      <c r="ALL837" s="168"/>
      <c r="ALM837" s="168"/>
      <c r="ALN837" s="168"/>
      <c r="ALO837" s="168"/>
      <c r="ALP837" s="168"/>
      <c r="ALQ837" s="168"/>
      <c r="ALR837" s="168"/>
      <c r="ALS837" s="168"/>
      <c r="ALT837" s="168"/>
      <c r="ALU837" s="168"/>
      <c r="ALV837" s="168"/>
      <c r="ALW837" s="168"/>
      <c r="ALX837" s="168"/>
      <c r="ALY837" s="168"/>
      <c r="ALZ837" s="168"/>
      <c r="AMA837" s="168"/>
      <c r="AMB837" s="168"/>
      <c r="AMC837" s="168"/>
      <c r="AMD837" s="168"/>
      <c r="AME837" s="168"/>
      <c r="AMF837" s="168"/>
      <c r="AMG837" s="168"/>
      <c r="AMH837" s="168"/>
      <c r="AMI837" s="168"/>
      <c r="AMJ837" s="168"/>
    </row>
    <row r="838" spans="1:1025" hidden="1">
      <c r="B8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44" t="s">
        <v>34</v>
      </c>
      <c r="D838" s="41" t="s">
        <v>128</v>
      </c>
      <c r="E838" s="39">
        <v>1</v>
      </c>
      <c r="F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39">
        <f t="shared" ref="H838:H844" ca="1" si="71">ROUND(E838*G838,2)</f>
        <v>13.48</v>
      </c>
      <c r="I838" s="90"/>
      <c r="J838" s="96"/>
      <c r="K838" s="17" t="str">
        <f t="shared" si="70"/>
        <v>SEDUC E 40</v>
      </c>
      <c r="L838" s="348" t="e">
        <f>VLOOKUP(K838,'[3]02'!$A:$C,3,FALSE)</f>
        <v>#N/A</v>
      </c>
    </row>
    <row r="839" spans="1:1025" ht="24" hidden="1">
      <c r="B8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44" t="s">
        <v>14</v>
      </c>
      <c r="D839" s="44">
        <v>90776</v>
      </c>
      <c r="E839" s="39">
        <v>1.7999999999999999E-2</v>
      </c>
      <c r="F8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39" s="39">
        <f t="shared" ca="1" si="71"/>
        <v>0.49</v>
      </c>
      <c r="I839" s="90"/>
      <c r="J839" s="96"/>
      <c r="K839" s="17" t="str">
        <f t="shared" si="70"/>
        <v>SEDUC E 40</v>
      </c>
      <c r="L839" s="348" t="e">
        <f>VLOOKUP(K839,'[3]02'!$A:$C,3,FALSE)</f>
        <v>#N/A</v>
      </c>
    </row>
    <row r="840" spans="1:1025" ht="24" hidden="1">
      <c r="B8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44" t="s">
        <v>14</v>
      </c>
      <c r="D840" s="41">
        <v>88279</v>
      </c>
      <c r="E840" s="39">
        <v>1.7999999999999999E-2</v>
      </c>
      <c r="F8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40" s="39">
        <f t="shared" ca="1" si="71"/>
        <v>0.48</v>
      </c>
      <c r="I840" s="90"/>
      <c r="J840" s="96"/>
      <c r="K840" s="17" t="str">
        <f t="shared" si="70"/>
        <v>SEDUC E 40</v>
      </c>
      <c r="L840" s="348" t="e">
        <f>VLOOKUP(K840,'[3]02'!$A:$C,3,FALSE)</f>
        <v>#N/A</v>
      </c>
    </row>
    <row r="841" spans="1:1025" hidden="1">
      <c r="B8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44" t="s">
        <v>14</v>
      </c>
      <c r="D841" s="41">
        <v>88316</v>
      </c>
      <c r="E841" s="39">
        <v>1.7999999999999999E-2</v>
      </c>
      <c r="F8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41" s="39">
        <f t="shared" ca="1" si="71"/>
        <v>0.31</v>
      </c>
      <c r="I841" s="90"/>
      <c r="J841" s="96"/>
      <c r="K841" s="17" t="str">
        <f t="shared" si="70"/>
        <v>SEDUC E 40</v>
      </c>
      <c r="L841" s="348" t="e">
        <f>VLOOKUP(K841,'[3]02'!$A:$C,3,FALSE)</f>
        <v>#N/A</v>
      </c>
    </row>
    <row r="842" spans="1:1025" hidden="1">
      <c r="B8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44" t="s">
        <v>42</v>
      </c>
      <c r="D842" s="41">
        <v>1</v>
      </c>
      <c r="E842" s="39">
        <v>1.7999999999999999E-2</v>
      </c>
      <c r="F8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39">
        <f t="shared" ca="1" si="71"/>
        <v>0.01</v>
      </c>
      <c r="I842" s="90"/>
      <c r="J842" s="96"/>
      <c r="K842" s="17" t="str">
        <f t="shared" si="70"/>
        <v>SEDUC E 40</v>
      </c>
      <c r="L842" s="348" t="e">
        <f>VLOOKUP(K842,'[3]02'!$A:$C,3,FALSE)</f>
        <v>#N/A</v>
      </c>
    </row>
    <row r="843" spans="1:1025" hidden="1">
      <c r="B8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44" t="s">
        <v>42</v>
      </c>
      <c r="D843" s="41">
        <v>2</v>
      </c>
      <c r="E843" s="39">
        <v>1.7999999999999999E-2</v>
      </c>
      <c r="F8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39">
        <f t="shared" ca="1" si="71"/>
        <v>0.01</v>
      </c>
      <c r="I843" s="90"/>
      <c r="J843" s="96"/>
      <c r="K843" s="17" t="str">
        <f t="shared" si="70"/>
        <v>SEDUC E 40</v>
      </c>
      <c r="L843" s="348" t="e">
        <f>VLOOKUP(K843,'[3]02'!$A:$C,3,FALSE)</f>
        <v>#N/A</v>
      </c>
    </row>
    <row r="844" spans="1:1025" ht="60" hidden="1">
      <c r="B8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1" t="s">
        <v>14</v>
      </c>
      <c r="D844" s="41">
        <v>91634</v>
      </c>
      <c r="E844" s="39">
        <v>1.7999999999999999E-2</v>
      </c>
      <c r="F8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844" s="39">
        <f t="shared" ca="1" si="71"/>
        <v>3.96</v>
      </c>
      <c r="I844" s="90"/>
      <c r="J844" s="96"/>
      <c r="K844" s="17" t="str">
        <f t="shared" si="70"/>
        <v>SEDUC E 40</v>
      </c>
      <c r="L844" s="348" t="e">
        <f>VLOOKUP(K844,'[3]02'!$A:$C,3,FALSE)</f>
        <v>#N/A</v>
      </c>
    </row>
    <row r="845" spans="1:1025" hidden="1">
      <c r="A845" s="42">
        <f ca="1">H845</f>
        <v>18.740000000000002</v>
      </c>
      <c r="B845" s="43" t="s">
        <v>15</v>
      </c>
      <c r="C845" s="44"/>
      <c r="D845" s="44"/>
      <c r="E845" s="39"/>
      <c r="F845" s="39"/>
      <c r="G845" s="39"/>
      <c r="H845" s="72">
        <f ca="1">SUM(H838:H844)</f>
        <v>18.740000000000002</v>
      </c>
      <c r="I845" s="90" t="str">
        <f>A836</f>
        <v>SEDUC E 40</v>
      </c>
      <c r="J845" s="110">
        <f ca="1">H845</f>
        <v>18.740000000000002</v>
      </c>
      <c r="K845" s="17" t="str">
        <f>I845</f>
        <v>SEDUC E 40</v>
      </c>
      <c r="L845" s="348" t="e">
        <f>VLOOKUP(K845,'[3]02'!$A:$C,3,FALSE)</f>
        <v>#N/A</v>
      </c>
    </row>
    <row r="846" spans="1:1025" hidden="1">
      <c r="B846" s="149"/>
      <c r="C846" s="150"/>
      <c r="D846" s="150"/>
      <c r="E846" s="149"/>
      <c r="F846" s="149"/>
      <c r="G846" s="149"/>
      <c r="H846" s="151"/>
      <c r="I846" s="90"/>
      <c r="J846" s="96"/>
      <c r="K846" s="17" t="str">
        <f t="shared" si="70"/>
        <v>SEDUC E 40</v>
      </c>
      <c r="L846" s="348" t="e">
        <f>VLOOKUP(K846,'[3]02'!$A:$C,3,FALSE)</f>
        <v>#N/A</v>
      </c>
    </row>
    <row r="847" spans="1:1025" ht="20.25" hidden="1">
      <c r="B847" s="397" t="str">
        <f>A848</f>
        <v>SEDUC E 41</v>
      </c>
      <c r="C847" s="398"/>
      <c r="D847" s="398"/>
      <c r="E847" s="398"/>
      <c r="F847" s="398"/>
      <c r="G847" s="398"/>
      <c r="H847" s="399"/>
      <c r="I847" s="90"/>
      <c r="J847" s="96"/>
      <c r="K847" s="88" t="str">
        <f>B847</f>
        <v>SEDUC E 41</v>
      </c>
      <c r="L847" s="348" t="e">
        <f>VLOOKUP(K847,'[3]02'!$A:$C,3,FALSE)</f>
        <v>#N/A</v>
      </c>
      <c r="AMK847" s="17"/>
    </row>
    <row r="848" spans="1:1025" s="18" customFormat="1" hidden="1">
      <c r="A848" s="162" t="s">
        <v>129</v>
      </c>
      <c r="B848" s="418" t="s">
        <v>130</v>
      </c>
      <c r="C848" s="419"/>
      <c r="D848" s="419"/>
      <c r="E848" s="419"/>
      <c r="F848" s="420"/>
      <c r="G848" s="74" t="s">
        <v>5</v>
      </c>
      <c r="H848" s="263" t="s">
        <v>6</v>
      </c>
      <c r="I848" s="169"/>
      <c r="J848" s="170"/>
      <c r="K848" s="17" t="str">
        <f t="shared" ref="K848:K862" si="72">K847</f>
        <v>SEDUC E 41</v>
      </c>
      <c r="L848" s="348" t="e">
        <f>VLOOKUP(K848,'[3]02'!$A:$C,3,FALSE)</f>
        <v>#N/A</v>
      </c>
      <c r="M848" s="168"/>
      <c r="N848" s="168"/>
      <c r="O848" s="168"/>
      <c r="P848" s="168"/>
      <c r="Q848" s="168"/>
      <c r="R848" s="168"/>
      <c r="S848" s="168"/>
      <c r="T848" s="168"/>
      <c r="U848" s="168"/>
      <c r="V848" s="168"/>
      <c r="W848" s="168"/>
      <c r="X848" s="168"/>
      <c r="Y848" s="168"/>
      <c r="Z848" s="168"/>
      <c r="AA848" s="168"/>
      <c r="AB848" s="168"/>
      <c r="AC848" s="168"/>
      <c r="AD848" s="168"/>
      <c r="AE848" s="168"/>
      <c r="AF848" s="168"/>
      <c r="AG848" s="168"/>
      <c r="AH848" s="168"/>
      <c r="AI848" s="168"/>
      <c r="AJ848" s="168"/>
      <c r="AK848" s="168"/>
      <c r="AL848" s="168"/>
      <c r="AM848" s="168"/>
      <c r="AN848" s="168"/>
      <c r="AO848" s="168"/>
      <c r="AP848" s="168"/>
      <c r="AQ848" s="168"/>
      <c r="AR848" s="168"/>
      <c r="AS848" s="168"/>
      <c r="AT848" s="168"/>
      <c r="AU848" s="168"/>
      <c r="AV848" s="168"/>
      <c r="AW848" s="168"/>
      <c r="AX848" s="168"/>
      <c r="AY848" s="168"/>
      <c r="AZ848" s="168"/>
      <c r="BA848" s="168"/>
      <c r="BB848" s="168"/>
      <c r="BC848" s="168"/>
      <c r="BD848" s="168"/>
      <c r="BE848" s="168"/>
      <c r="BF848" s="168"/>
      <c r="BG848" s="168"/>
      <c r="BH848" s="168"/>
      <c r="BI848" s="168"/>
      <c r="BJ848" s="168"/>
      <c r="BK848" s="168"/>
      <c r="BL848" s="168"/>
      <c r="BM848" s="168"/>
      <c r="BN848" s="168"/>
      <c r="BO848" s="168"/>
      <c r="BP848" s="168"/>
      <c r="BQ848" s="168"/>
      <c r="BR848" s="168"/>
      <c r="BS848" s="168"/>
      <c r="BT848" s="168"/>
      <c r="BU848" s="168"/>
      <c r="BV848" s="168"/>
      <c r="BW848" s="168"/>
      <c r="BX848" s="168"/>
      <c r="BY848" s="168"/>
      <c r="BZ848" s="168"/>
      <c r="CA848" s="168"/>
      <c r="CB848" s="168"/>
      <c r="CC848" s="168"/>
      <c r="CD848" s="168"/>
      <c r="CE848" s="168"/>
      <c r="CF848" s="168"/>
      <c r="CG848" s="168"/>
      <c r="CH848" s="168"/>
      <c r="CI848" s="168"/>
      <c r="CJ848" s="168"/>
      <c r="CK848" s="168"/>
      <c r="CL848" s="168"/>
      <c r="CM848" s="168"/>
      <c r="CN848" s="168"/>
      <c r="CO848" s="168"/>
      <c r="CP848" s="168"/>
      <c r="CQ848" s="168"/>
      <c r="CR848" s="168"/>
      <c r="CS848" s="168"/>
      <c r="CT848" s="168"/>
      <c r="CU848" s="168"/>
      <c r="CV848" s="168"/>
      <c r="CW848" s="168"/>
      <c r="CX848" s="168"/>
      <c r="CY848" s="168"/>
      <c r="CZ848" s="168"/>
      <c r="DA848" s="168"/>
      <c r="DB848" s="168"/>
      <c r="DC848" s="168"/>
      <c r="DD848" s="168"/>
      <c r="DE848" s="168"/>
      <c r="DF848" s="168"/>
      <c r="DG848" s="168"/>
      <c r="DH848" s="168"/>
      <c r="DI848" s="168"/>
      <c r="DJ848" s="168"/>
      <c r="DK848" s="168"/>
      <c r="DL848" s="168"/>
      <c r="DM848" s="168"/>
      <c r="DN848" s="168"/>
      <c r="DO848" s="168"/>
      <c r="DP848" s="168"/>
      <c r="DQ848" s="168"/>
      <c r="DR848" s="168"/>
      <c r="DS848" s="168"/>
      <c r="DT848" s="168"/>
      <c r="DU848" s="168"/>
      <c r="DV848" s="168"/>
      <c r="DW848" s="168"/>
      <c r="DX848" s="168"/>
      <c r="DY848" s="168"/>
      <c r="DZ848" s="168"/>
      <c r="EA848" s="168"/>
      <c r="EB848" s="168"/>
      <c r="EC848" s="168"/>
      <c r="ED848" s="168"/>
      <c r="EE848" s="168"/>
      <c r="EF848" s="168"/>
      <c r="EG848" s="168"/>
      <c r="EH848" s="168"/>
      <c r="EI848" s="168"/>
      <c r="EJ848" s="168"/>
      <c r="EK848" s="168"/>
      <c r="EL848" s="168"/>
      <c r="EM848" s="168"/>
      <c r="EN848" s="168"/>
      <c r="EO848" s="168"/>
      <c r="EP848" s="168"/>
      <c r="EQ848" s="168"/>
      <c r="ER848" s="168"/>
      <c r="ES848" s="168"/>
      <c r="ET848" s="168"/>
      <c r="EU848" s="168"/>
      <c r="EV848" s="168"/>
      <c r="EW848" s="168"/>
      <c r="EX848" s="168"/>
      <c r="EY848" s="168"/>
      <c r="EZ848" s="168"/>
      <c r="FA848" s="168"/>
      <c r="FB848" s="168"/>
      <c r="FC848" s="168"/>
      <c r="FD848" s="168"/>
      <c r="FE848" s="168"/>
      <c r="FF848" s="168"/>
      <c r="FG848" s="168"/>
      <c r="FH848" s="168"/>
      <c r="FI848" s="168"/>
      <c r="FJ848" s="168"/>
      <c r="FK848" s="168"/>
      <c r="FL848" s="168"/>
      <c r="FM848" s="168"/>
      <c r="FN848" s="168"/>
      <c r="FO848" s="168"/>
      <c r="FP848" s="168"/>
      <c r="FQ848" s="168"/>
      <c r="FR848" s="168"/>
      <c r="FS848" s="168"/>
      <c r="FT848" s="168"/>
      <c r="FU848" s="168"/>
      <c r="FV848" s="168"/>
      <c r="FW848" s="168"/>
      <c r="FX848" s="168"/>
      <c r="FY848" s="168"/>
      <c r="FZ848" s="168"/>
      <c r="GA848" s="168"/>
      <c r="GB848" s="168"/>
      <c r="GC848" s="168"/>
      <c r="GD848" s="168"/>
      <c r="GE848" s="168"/>
      <c r="GF848" s="168"/>
      <c r="GG848" s="168"/>
      <c r="GH848" s="168"/>
      <c r="GI848" s="168"/>
      <c r="GJ848" s="168"/>
      <c r="GK848" s="168"/>
      <c r="GL848" s="168"/>
      <c r="GM848" s="168"/>
      <c r="GN848" s="168"/>
      <c r="GO848" s="168"/>
      <c r="GP848" s="168"/>
      <c r="GQ848" s="168"/>
      <c r="GR848" s="168"/>
      <c r="GS848" s="168"/>
      <c r="GT848" s="168"/>
      <c r="GU848" s="168"/>
      <c r="GV848" s="168"/>
      <c r="GW848" s="168"/>
      <c r="GX848" s="168"/>
      <c r="GY848" s="168"/>
      <c r="GZ848" s="168"/>
      <c r="HA848" s="168"/>
      <c r="HB848" s="168"/>
      <c r="HC848" s="168"/>
      <c r="HD848" s="168"/>
      <c r="HE848" s="168"/>
      <c r="HF848" s="168"/>
      <c r="HG848" s="168"/>
      <c r="HH848" s="168"/>
      <c r="HI848" s="168"/>
      <c r="HJ848" s="168"/>
      <c r="HK848" s="168"/>
      <c r="HL848" s="168"/>
      <c r="HM848" s="168"/>
      <c r="HN848" s="168"/>
      <c r="HO848" s="168"/>
      <c r="HP848" s="168"/>
      <c r="HQ848" s="168"/>
      <c r="HR848" s="168"/>
      <c r="HS848" s="168"/>
      <c r="HT848" s="168"/>
      <c r="HU848" s="168"/>
      <c r="HV848" s="168"/>
      <c r="HW848" s="168"/>
      <c r="HX848" s="168"/>
      <c r="HY848" s="168"/>
      <c r="HZ848" s="168"/>
      <c r="IA848" s="168"/>
      <c r="IB848" s="168"/>
      <c r="IC848" s="168"/>
      <c r="ID848" s="168"/>
      <c r="IE848" s="168"/>
      <c r="IF848" s="168"/>
      <c r="IG848" s="168"/>
      <c r="IH848" s="168"/>
      <c r="II848" s="168"/>
      <c r="IJ848" s="168"/>
      <c r="IK848" s="168"/>
      <c r="IL848" s="168"/>
      <c r="IM848" s="168"/>
      <c r="IN848" s="168"/>
      <c r="IO848" s="168"/>
      <c r="IP848" s="168"/>
      <c r="IQ848" s="168"/>
      <c r="IR848" s="168"/>
      <c r="IS848" s="168"/>
      <c r="IT848" s="168"/>
      <c r="IU848" s="168"/>
      <c r="IV848" s="168"/>
      <c r="IW848" s="168"/>
      <c r="IX848" s="168"/>
      <c r="IY848" s="168"/>
      <c r="IZ848" s="168"/>
      <c r="JA848" s="168"/>
      <c r="JB848" s="168"/>
      <c r="JC848" s="168"/>
      <c r="JD848" s="168"/>
      <c r="JE848" s="168"/>
      <c r="JF848" s="168"/>
      <c r="JG848" s="168"/>
      <c r="JH848" s="168"/>
      <c r="JI848" s="168"/>
      <c r="JJ848" s="168"/>
      <c r="JK848" s="168"/>
      <c r="JL848" s="168"/>
      <c r="JM848" s="168"/>
      <c r="JN848" s="168"/>
      <c r="JO848" s="168"/>
      <c r="JP848" s="168"/>
      <c r="JQ848" s="168"/>
      <c r="JR848" s="168"/>
      <c r="JS848" s="168"/>
      <c r="JT848" s="168"/>
      <c r="JU848" s="168"/>
      <c r="JV848" s="168"/>
      <c r="JW848" s="168"/>
      <c r="JX848" s="168"/>
      <c r="JY848" s="168"/>
      <c r="JZ848" s="168"/>
      <c r="KA848" s="168"/>
      <c r="KB848" s="168"/>
      <c r="KC848" s="168"/>
      <c r="KD848" s="168"/>
      <c r="KE848" s="168"/>
      <c r="KF848" s="168"/>
      <c r="KG848" s="168"/>
      <c r="KH848" s="168"/>
      <c r="KI848" s="168"/>
      <c r="KJ848" s="168"/>
      <c r="KK848" s="168"/>
      <c r="KL848" s="168"/>
      <c r="KM848" s="168"/>
      <c r="KN848" s="168"/>
      <c r="KO848" s="168"/>
      <c r="KP848" s="168"/>
      <c r="KQ848" s="168"/>
      <c r="KR848" s="168"/>
      <c r="KS848" s="168"/>
      <c r="KT848" s="168"/>
      <c r="KU848" s="168"/>
      <c r="KV848" s="168"/>
      <c r="KW848" s="168"/>
      <c r="KX848" s="168"/>
      <c r="KY848" s="168"/>
      <c r="KZ848" s="168"/>
      <c r="LA848" s="168"/>
      <c r="LB848" s="168"/>
      <c r="LC848" s="168"/>
      <c r="LD848" s="168"/>
      <c r="LE848" s="168"/>
      <c r="LF848" s="168"/>
      <c r="LG848" s="168"/>
      <c r="LH848" s="168"/>
      <c r="LI848" s="168"/>
      <c r="LJ848" s="168"/>
      <c r="LK848" s="168"/>
      <c r="LL848" s="168"/>
      <c r="LM848" s="168"/>
      <c r="LN848" s="168"/>
      <c r="LO848" s="168"/>
      <c r="LP848" s="168"/>
      <c r="LQ848" s="168"/>
      <c r="LR848" s="168"/>
      <c r="LS848" s="168"/>
      <c r="LT848" s="168"/>
      <c r="LU848" s="168"/>
      <c r="LV848" s="168"/>
      <c r="LW848" s="168"/>
      <c r="LX848" s="168"/>
      <c r="LY848" s="168"/>
      <c r="LZ848" s="168"/>
      <c r="MA848" s="168"/>
      <c r="MB848" s="168"/>
      <c r="MC848" s="168"/>
      <c r="MD848" s="168"/>
      <c r="ME848" s="168"/>
      <c r="MF848" s="168"/>
      <c r="MG848" s="168"/>
      <c r="MH848" s="168"/>
      <c r="MI848" s="168"/>
      <c r="MJ848" s="168"/>
      <c r="MK848" s="168"/>
      <c r="ML848" s="168"/>
      <c r="MM848" s="168"/>
      <c r="MN848" s="168"/>
      <c r="MO848" s="168"/>
      <c r="MP848" s="168"/>
      <c r="MQ848" s="168"/>
      <c r="MR848" s="168"/>
      <c r="MS848" s="168"/>
      <c r="MT848" s="168"/>
      <c r="MU848" s="168"/>
      <c r="MV848" s="168"/>
      <c r="MW848" s="168"/>
      <c r="MX848" s="168"/>
      <c r="MY848" s="168"/>
      <c r="MZ848" s="168"/>
      <c r="NA848" s="168"/>
      <c r="NB848" s="168"/>
      <c r="NC848" s="168"/>
      <c r="ND848" s="168"/>
      <c r="NE848" s="168"/>
      <c r="NF848" s="168"/>
      <c r="NG848" s="168"/>
      <c r="NH848" s="168"/>
      <c r="NI848" s="168"/>
      <c r="NJ848" s="168"/>
      <c r="NK848" s="168"/>
      <c r="NL848" s="168"/>
      <c r="NM848" s="168"/>
      <c r="NN848" s="168"/>
      <c r="NO848" s="168"/>
      <c r="NP848" s="168"/>
      <c r="NQ848" s="168"/>
      <c r="NR848" s="168"/>
      <c r="NS848" s="168"/>
      <c r="NT848" s="168"/>
      <c r="NU848" s="168"/>
      <c r="NV848" s="168"/>
      <c r="NW848" s="168"/>
      <c r="NX848" s="168"/>
      <c r="NY848" s="168"/>
      <c r="NZ848" s="168"/>
      <c r="OA848" s="168"/>
      <c r="OB848" s="168"/>
      <c r="OC848" s="168"/>
      <c r="OD848" s="168"/>
      <c r="OE848" s="168"/>
      <c r="OF848" s="168"/>
      <c r="OG848" s="168"/>
      <c r="OH848" s="168"/>
      <c r="OI848" s="168"/>
      <c r="OJ848" s="168"/>
      <c r="OK848" s="168"/>
      <c r="OL848" s="168"/>
      <c r="OM848" s="168"/>
      <c r="ON848" s="168"/>
      <c r="OO848" s="168"/>
      <c r="OP848" s="168"/>
      <c r="OQ848" s="168"/>
      <c r="OR848" s="168"/>
      <c r="OS848" s="168"/>
      <c r="OT848" s="168"/>
      <c r="OU848" s="168"/>
      <c r="OV848" s="168"/>
      <c r="OW848" s="168"/>
      <c r="OX848" s="168"/>
      <c r="OY848" s="168"/>
      <c r="OZ848" s="168"/>
      <c r="PA848" s="168"/>
      <c r="PB848" s="168"/>
      <c r="PC848" s="168"/>
      <c r="PD848" s="168"/>
      <c r="PE848" s="168"/>
      <c r="PF848" s="168"/>
      <c r="PG848" s="168"/>
      <c r="PH848" s="168"/>
      <c r="PI848" s="168"/>
      <c r="PJ848" s="168"/>
      <c r="PK848" s="168"/>
      <c r="PL848" s="168"/>
      <c r="PM848" s="168"/>
      <c r="PN848" s="168"/>
      <c r="PO848" s="168"/>
      <c r="PP848" s="168"/>
      <c r="PQ848" s="168"/>
      <c r="PR848" s="168"/>
      <c r="PS848" s="168"/>
      <c r="PT848" s="168"/>
      <c r="PU848" s="168"/>
      <c r="PV848" s="168"/>
      <c r="PW848" s="168"/>
      <c r="PX848" s="168"/>
      <c r="PY848" s="168"/>
      <c r="PZ848" s="168"/>
      <c r="QA848" s="168"/>
      <c r="QB848" s="168"/>
      <c r="QC848" s="168"/>
      <c r="QD848" s="168"/>
      <c r="QE848" s="168"/>
      <c r="QF848" s="168"/>
      <c r="QG848" s="168"/>
      <c r="QH848" s="168"/>
      <c r="QI848" s="168"/>
      <c r="QJ848" s="168"/>
      <c r="QK848" s="168"/>
      <c r="QL848" s="168"/>
      <c r="QM848" s="168"/>
      <c r="QN848" s="168"/>
      <c r="QO848" s="168"/>
      <c r="QP848" s="168"/>
      <c r="QQ848" s="168"/>
      <c r="QR848" s="168"/>
      <c r="QS848" s="168"/>
      <c r="QT848" s="168"/>
      <c r="QU848" s="168"/>
      <c r="QV848" s="168"/>
      <c r="QW848" s="168"/>
      <c r="QX848" s="168"/>
      <c r="QY848" s="168"/>
      <c r="QZ848" s="168"/>
      <c r="RA848" s="168"/>
      <c r="RB848" s="168"/>
      <c r="RC848" s="168"/>
      <c r="RD848" s="168"/>
      <c r="RE848" s="168"/>
      <c r="RF848" s="168"/>
      <c r="RG848" s="168"/>
      <c r="RH848" s="168"/>
      <c r="RI848" s="168"/>
      <c r="RJ848" s="168"/>
      <c r="RK848" s="168"/>
      <c r="RL848" s="168"/>
      <c r="RM848" s="168"/>
      <c r="RN848" s="168"/>
      <c r="RO848" s="168"/>
      <c r="RP848" s="168"/>
      <c r="RQ848" s="168"/>
      <c r="RR848" s="168"/>
      <c r="RS848" s="168"/>
      <c r="RT848" s="168"/>
      <c r="RU848" s="168"/>
      <c r="RV848" s="168"/>
      <c r="RW848" s="168"/>
      <c r="RX848" s="168"/>
      <c r="RY848" s="168"/>
      <c r="RZ848" s="168"/>
      <c r="SA848" s="168"/>
      <c r="SB848" s="168"/>
      <c r="SC848" s="168"/>
      <c r="SD848" s="168"/>
      <c r="SE848" s="168"/>
      <c r="SF848" s="168"/>
      <c r="SG848" s="168"/>
      <c r="SH848" s="168"/>
      <c r="SI848" s="168"/>
      <c r="SJ848" s="168"/>
      <c r="SK848" s="168"/>
      <c r="SL848" s="168"/>
      <c r="SM848" s="168"/>
      <c r="SN848" s="168"/>
      <c r="SO848" s="168"/>
      <c r="SP848" s="168"/>
      <c r="SQ848" s="168"/>
      <c r="SR848" s="168"/>
      <c r="SS848" s="168"/>
      <c r="ST848" s="168"/>
      <c r="SU848" s="168"/>
      <c r="SV848" s="168"/>
      <c r="SW848" s="168"/>
      <c r="SX848" s="168"/>
      <c r="SY848" s="168"/>
      <c r="SZ848" s="168"/>
      <c r="TA848" s="168"/>
      <c r="TB848" s="168"/>
      <c r="TC848" s="168"/>
      <c r="TD848" s="168"/>
      <c r="TE848" s="168"/>
      <c r="TF848" s="168"/>
      <c r="TG848" s="168"/>
      <c r="TH848" s="168"/>
      <c r="TI848" s="168"/>
      <c r="TJ848" s="168"/>
      <c r="TK848" s="168"/>
      <c r="TL848" s="168"/>
      <c r="TM848" s="168"/>
      <c r="TN848" s="168"/>
      <c r="TO848" s="168"/>
      <c r="TP848" s="168"/>
      <c r="TQ848" s="168"/>
      <c r="TR848" s="168"/>
      <c r="TS848" s="168"/>
      <c r="TT848" s="168"/>
      <c r="TU848" s="168"/>
      <c r="TV848" s="168"/>
      <c r="TW848" s="168"/>
      <c r="TX848" s="168"/>
      <c r="TY848" s="168"/>
      <c r="TZ848" s="168"/>
      <c r="UA848" s="168"/>
      <c r="UB848" s="168"/>
      <c r="UC848" s="168"/>
      <c r="UD848" s="168"/>
      <c r="UE848" s="168"/>
      <c r="UF848" s="168"/>
      <c r="UG848" s="168"/>
      <c r="UH848" s="168"/>
      <c r="UI848" s="168"/>
      <c r="UJ848" s="168"/>
      <c r="UK848" s="168"/>
      <c r="UL848" s="168"/>
      <c r="UM848" s="168"/>
      <c r="UN848" s="168"/>
      <c r="UO848" s="168"/>
      <c r="UP848" s="168"/>
      <c r="UQ848" s="168"/>
      <c r="UR848" s="168"/>
      <c r="US848" s="168"/>
      <c r="UT848" s="168"/>
      <c r="UU848" s="168"/>
      <c r="UV848" s="168"/>
      <c r="UW848" s="168"/>
      <c r="UX848" s="168"/>
      <c r="UY848" s="168"/>
      <c r="UZ848" s="168"/>
      <c r="VA848" s="168"/>
      <c r="VB848" s="168"/>
      <c r="VC848" s="168"/>
      <c r="VD848" s="168"/>
      <c r="VE848" s="168"/>
      <c r="VF848" s="168"/>
      <c r="VG848" s="168"/>
      <c r="VH848" s="168"/>
      <c r="VI848" s="168"/>
      <c r="VJ848" s="168"/>
      <c r="VK848" s="168"/>
      <c r="VL848" s="168"/>
      <c r="VM848" s="168"/>
      <c r="VN848" s="168"/>
      <c r="VO848" s="168"/>
      <c r="VP848" s="168"/>
      <c r="VQ848" s="168"/>
      <c r="VR848" s="168"/>
      <c r="VS848" s="168"/>
      <c r="VT848" s="168"/>
      <c r="VU848" s="168"/>
      <c r="VV848" s="168"/>
      <c r="VW848" s="168"/>
      <c r="VX848" s="168"/>
      <c r="VY848" s="168"/>
      <c r="VZ848" s="168"/>
      <c r="WA848" s="168"/>
      <c r="WB848" s="168"/>
      <c r="WC848" s="168"/>
      <c r="WD848" s="168"/>
      <c r="WE848" s="168"/>
      <c r="WF848" s="168"/>
      <c r="WG848" s="168"/>
      <c r="WH848" s="168"/>
      <c r="WI848" s="168"/>
      <c r="WJ848" s="168"/>
      <c r="WK848" s="168"/>
      <c r="WL848" s="168"/>
      <c r="WM848" s="168"/>
      <c r="WN848" s="168"/>
      <c r="WO848" s="168"/>
      <c r="WP848" s="168"/>
      <c r="WQ848" s="168"/>
      <c r="WR848" s="168"/>
      <c r="WS848" s="168"/>
      <c r="WT848" s="168"/>
      <c r="WU848" s="168"/>
      <c r="WV848" s="168"/>
      <c r="WW848" s="168"/>
      <c r="WX848" s="168"/>
      <c r="WY848" s="168"/>
      <c r="WZ848" s="168"/>
      <c r="XA848" s="168"/>
      <c r="XB848" s="168"/>
      <c r="XC848" s="168"/>
      <c r="XD848" s="168"/>
      <c r="XE848" s="168"/>
      <c r="XF848" s="168"/>
      <c r="XG848" s="168"/>
      <c r="XH848" s="168"/>
      <c r="XI848" s="168"/>
      <c r="XJ848" s="168"/>
      <c r="XK848" s="168"/>
      <c r="XL848" s="168"/>
      <c r="XM848" s="168"/>
      <c r="XN848" s="168"/>
      <c r="XO848" s="168"/>
      <c r="XP848" s="168"/>
      <c r="XQ848" s="168"/>
      <c r="XR848" s="168"/>
      <c r="XS848" s="168"/>
      <c r="XT848" s="168"/>
      <c r="XU848" s="168"/>
      <c r="XV848" s="168"/>
      <c r="XW848" s="168"/>
      <c r="XX848" s="168"/>
      <c r="XY848" s="168"/>
      <c r="XZ848" s="168"/>
      <c r="YA848" s="168"/>
      <c r="YB848" s="168"/>
      <c r="YC848" s="168"/>
      <c r="YD848" s="168"/>
      <c r="YE848" s="168"/>
      <c r="YF848" s="168"/>
      <c r="YG848" s="168"/>
      <c r="YH848" s="168"/>
      <c r="YI848" s="168"/>
      <c r="YJ848" s="168"/>
      <c r="YK848" s="168"/>
      <c r="YL848" s="168"/>
      <c r="YM848" s="168"/>
      <c r="YN848" s="168"/>
      <c r="YO848" s="168"/>
      <c r="YP848" s="168"/>
      <c r="YQ848" s="168"/>
      <c r="YR848" s="168"/>
      <c r="YS848" s="168"/>
      <c r="YT848" s="168"/>
      <c r="YU848" s="168"/>
      <c r="YV848" s="168"/>
      <c r="YW848" s="168"/>
      <c r="YX848" s="168"/>
      <c r="YY848" s="168"/>
      <c r="YZ848" s="168"/>
      <c r="ZA848" s="168"/>
      <c r="ZB848" s="168"/>
      <c r="ZC848" s="168"/>
      <c r="ZD848" s="168"/>
      <c r="ZE848" s="168"/>
      <c r="ZF848" s="168"/>
      <c r="ZG848" s="168"/>
      <c r="ZH848" s="168"/>
      <c r="ZI848" s="168"/>
      <c r="ZJ848" s="168"/>
      <c r="ZK848" s="168"/>
      <c r="ZL848" s="168"/>
      <c r="ZM848" s="168"/>
      <c r="ZN848" s="168"/>
      <c r="ZO848" s="168"/>
      <c r="ZP848" s="168"/>
      <c r="ZQ848" s="168"/>
      <c r="ZR848" s="168"/>
      <c r="ZS848" s="168"/>
      <c r="ZT848" s="168"/>
      <c r="ZU848" s="168"/>
      <c r="ZV848" s="168"/>
      <c r="ZW848" s="168"/>
      <c r="ZX848" s="168"/>
      <c r="ZY848" s="168"/>
      <c r="ZZ848" s="168"/>
      <c r="AAA848" s="168"/>
      <c r="AAB848" s="168"/>
      <c r="AAC848" s="168"/>
      <c r="AAD848" s="168"/>
      <c r="AAE848" s="168"/>
      <c r="AAF848" s="168"/>
      <c r="AAG848" s="168"/>
      <c r="AAH848" s="168"/>
      <c r="AAI848" s="168"/>
      <c r="AAJ848" s="168"/>
      <c r="AAK848" s="168"/>
      <c r="AAL848" s="168"/>
      <c r="AAM848" s="168"/>
      <c r="AAN848" s="168"/>
      <c r="AAO848" s="168"/>
      <c r="AAP848" s="168"/>
      <c r="AAQ848" s="168"/>
      <c r="AAR848" s="168"/>
      <c r="AAS848" s="168"/>
      <c r="AAT848" s="168"/>
      <c r="AAU848" s="168"/>
      <c r="AAV848" s="168"/>
      <c r="AAW848" s="168"/>
      <c r="AAX848" s="168"/>
      <c r="AAY848" s="168"/>
      <c r="AAZ848" s="168"/>
      <c r="ABA848" s="168"/>
      <c r="ABB848" s="168"/>
      <c r="ABC848" s="168"/>
      <c r="ABD848" s="168"/>
      <c r="ABE848" s="168"/>
      <c r="ABF848" s="168"/>
      <c r="ABG848" s="168"/>
      <c r="ABH848" s="168"/>
      <c r="ABI848" s="168"/>
      <c r="ABJ848" s="168"/>
      <c r="ABK848" s="168"/>
      <c r="ABL848" s="168"/>
      <c r="ABM848" s="168"/>
      <c r="ABN848" s="168"/>
      <c r="ABO848" s="168"/>
      <c r="ABP848" s="168"/>
      <c r="ABQ848" s="168"/>
      <c r="ABR848" s="168"/>
      <c r="ABS848" s="168"/>
      <c r="ABT848" s="168"/>
      <c r="ABU848" s="168"/>
      <c r="ABV848" s="168"/>
      <c r="ABW848" s="168"/>
      <c r="ABX848" s="168"/>
      <c r="ABY848" s="168"/>
      <c r="ABZ848" s="168"/>
      <c r="ACA848" s="168"/>
      <c r="ACB848" s="168"/>
      <c r="ACC848" s="168"/>
      <c r="ACD848" s="168"/>
      <c r="ACE848" s="168"/>
      <c r="ACF848" s="168"/>
      <c r="ACG848" s="168"/>
      <c r="ACH848" s="168"/>
      <c r="ACI848" s="168"/>
      <c r="ACJ848" s="168"/>
      <c r="ACK848" s="168"/>
      <c r="ACL848" s="168"/>
      <c r="ACM848" s="168"/>
      <c r="ACN848" s="168"/>
      <c r="ACO848" s="168"/>
      <c r="ACP848" s="168"/>
      <c r="ACQ848" s="168"/>
      <c r="ACR848" s="168"/>
      <c r="ACS848" s="168"/>
      <c r="ACT848" s="168"/>
      <c r="ACU848" s="168"/>
      <c r="ACV848" s="168"/>
      <c r="ACW848" s="168"/>
      <c r="ACX848" s="168"/>
      <c r="ACY848" s="168"/>
      <c r="ACZ848" s="168"/>
      <c r="ADA848" s="168"/>
      <c r="ADB848" s="168"/>
      <c r="ADC848" s="168"/>
      <c r="ADD848" s="168"/>
      <c r="ADE848" s="168"/>
      <c r="ADF848" s="168"/>
      <c r="ADG848" s="168"/>
      <c r="ADH848" s="168"/>
      <c r="ADI848" s="168"/>
      <c r="ADJ848" s="168"/>
      <c r="ADK848" s="168"/>
      <c r="ADL848" s="168"/>
      <c r="ADM848" s="168"/>
      <c r="ADN848" s="168"/>
      <c r="ADO848" s="168"/>
      <c r="ADP848" s="168"/>
      <c r="ADQ848" s="168"/>
      <c r="ADR848" s="168"/>
      <c r="ADS848" s="168"/>
      <c r="ADT848" s="168"/>
      <c r="ADU848" s="168"/>
      <c r="ADV848" s="168"/>
      <c r="ADW848" s="168"/>
      <c r="ADX848" s="168"/>
      <c r="ADY848" s="168"/>
      <c r="ADZ848" s="168"/>
      <c r="AEA848" s="168"/>
      <c r="AEB848" s="168"/>
      <c r="AEC848" s="168"/>
      <c r="AED848" s="168"/>
      <c r="AEE848" s="168"/>
      <c r="AEF848" s="168"/>
      <c r="AEG848" s="168"/>
      <c r="AEH848" s="168"/>
      <c r="AEI848" s="168"/>
      <c r="AEJ848" s="168"/>
      <c r="AEK848" s="168"/>
      <c r="AEL848" s="168"/>
      <c r="AEM848" s="168"/>
      <c r="AEN848" s="168"/>
      <c r="AEO848" s="168"/>
      <c r="AEP848" s="168"/>
      <c r="AEQ848" s="168"/>
      <c r="AER848" s="168"/>
      <c r="AES848" s="168"/>
      <c r="AET848" s="168"/>
      <c r="AEU848" s="168"/>
      <c r="AEV848" s="168"/>
      <c r="AEW848" s="168"/>
      <c r="AEX848" s="168"/>
      <c r="AEY848" s="168"/>
      <c r="AEZ848" s="168"/>
      <c r="AFA848" s="168"/>
      <c r="AFB848" s="168"/>
      <c r="AFC848" s="168"/>
      <c r="AFD848" s="168"/>
      <c r="AFE848" s="168"/>
      <c r="AFF848" s="168"/>
      <c r="AFG848" s="168"/>
      <c r="AFH848" s="168"/>
      <c r="AFI848" s="168"/>
      <c r="AFJ848" s="168"/>
      <c r="AFK848" s="168"/>
      <c r="AFL848" s="168"/>
      <c r="AFM848" s="168"/>
      <c r="AFN848" s="168"/>
      <c r="AFO848" s="168"/>
      <c r="AFP848" s="168"/>
      <c r="AFQ848" s="168"/>
      <c r="AFR848" s="168"/>
      <c r="AFS848" s="168"/>
      <c r="AFT848" s="168"/>
      <c r="AFU848" s="168"/>
      <c r="AFV848" s="168"/>
      <c r="AFW848" s="168"/>
      <c r="AFX848" s="168"/>
      <c r="AFY848" s="168"/>
      <c r="AFZ848" s="168"/>
      <c r="AGA848" s="168"/>
      <c r="AGB848" s="168"/>
      <c r="AGC848" s="168"/>
      <c r="AGD848" s="168"/>
      <c r="AGE848" s="168"/>
      <c r="AGF848" s="168"/>
      <c r="AGG848" s="168"/>
      <c r="AGH848" s="168"/>
      <c r="AGI848" s="168"/>
      <c r="AGJ848" s="168"/>
      <c r="AGK848" s="168"/>
      <c r="AGL848" s="168"/>
      <c r="AGM848" s="168"/>
      <c r="AGN848" s="168"/>
      <c r="AGO848" s="168"/>
      <c r="AGP848" s="168"/>
      <c r="AGQ848" s="168"/>
      <c r="AGR848" s="168"/>
      <c r="AGS848" s="168"/>
      <c r="AGT848" s="168"/>
      <c r="AGU848" s="168"/>
      <c r="AGV848" s="168"/>
      <c r="AGW848" s="168"/>
      <c r="AGX848" s="168"/>
      <c r="AGY848" s="168"/>
      <c r="AGZ848" s="168"/>
      <c r="AHA848" s="168"/>
      <c r="AHB848" s="168"/>
      <c r="AHC848" s="168"/>
      <c r="AHD848" s="168"/>
      <c r="AHE848" s="168"/>
      <c r="AHF848" s="168"/>
      <c r="AHG848" s="168"/>
      <c r="AHH848" s="168"/>
      <c r="AHI848" s="168"/>
      <c r="AHJ848" s="168"/>
      <c r="AHK848" s="168"/>
      <c r="AHL848" s="168"/>
      <c r="AHM848" s="168"/>
      <c r="AHN848" s="168"/>
      <c r="AHO848" s="168"/>
      <c r="AHP848" s="168"/>
      <c r="AHQ848" s="168"/>
      <c r="AHR848" s="168"/>
      <c r="AHS848" s="168"/>
      <c r="AHT848" s="168"/>
      <c r="AHU848" s="168"/>
      <c r="AHV848" s="168"/>
      <c r="AHW848" s="168"/>
      <c r="AHX848" s="168"/>
      <c r="AHY848" s="168"/>
      <c r="AHZ848" s="168"/>
      <c r="AIA848" s="168"/>
      <c r="AIB848" s="168"/>
      <c r="AIC848" s="168"/>
      <c r="AID848" s="168"/>
      <c r="AIE848" s="168"/>
      <c r="AIF848" s="168"/>
      <c r="AIG848" s="168"/>
      <c r="AIH848" s="168"/>
      <c r="AII848" s="168"/>
      <c r="AIJ848" s="168"/>
      <c r="AIK848" s="168"/>
      <c r="AIL848" s="168"/>
      <c r="AIM848" s="168"/>
      <c r="AIN848" s="168"/>
      <c r="AIO848" s="168"/>
      <c r="AIP848" s="168"/>
      <c r="AIQ848" s="168"/>
      <c r="AIR848" s="168"/>
      <c r="AIS848" s="168"/>
      <c r="AIT848" s="168"/>
      <c r="AIU848" s="168"/>
      <c r="AIV848" s="168"/>
      <c r="AIW848" s="168"/>
      <c r="AIX848" s="168"/>
      <c r="AIY848" s="168"/>
      <c r="AIZ848" s="168"/>
      <c r="AJA848" s="168"/>
      <c r="AJB848" s="168"/>
      <c r="AJC848" s="168"/>
      <c r="AJD848" s="168"/>
      <c r="AJE848" s="168"/>
      <c r="AJF848" s="168"/>
      <c r="AJG848" s="168"/>
      <c r="AJH848" s="168"/>
      <c r="AJI848" s="168"/>
      <c r="AJJ848" s="168"/>
      <c r="AJK848" s="168"/>
      <c r="AJL848" s="168"/>
      <c r="AJM848" s="168"/>
      <c r="AJN848" s="168"/>
      <c r="AJO848" s="168"/>
      <c r="AJP848" s="168"/>
      <c r="AJQ848" s="168"/>
      <c r="AJR848" s="168"/>
      <c r="AJS848" s="168"/>
      <c r="AJT848" s="168"/>
      <c r="AJU848" s="168"/>
      <c r="AJV848" s="168"/>
      <c r="AJW848" s="168"/>
      <c r="AJX848" s="168"/>
      <c r="AJY848" s="168"/>
      <c r="AJZ848" s="168"/>
      <c r="AKA848" s="168"/>
      <c r="AKB848" s="168"/>
      <c r="AKC848" s="168"/>
      <c r="AKD848" s="168"/>
      <c r="AKE848" s="168"/>
      <c r="AKF848" s="168"/>
      <c r="AKG848" s="168"/>
      <c r="AKH848" s="168"/>
      <c r="AKI848" s="168"/>
      <c r="AKJ848" s="168"/>
      <c r="AKK848" s="168"/>
      <c r="AKL848" s="168"/>
      <c r="AKM848" s="168"/>
      <c r="AKN848" s="168"/>
      <c r="AKO848" s="168"/>
      <c r="AKP848" s="168"/>
      <c r="AKQ848" s="168"/>
      <c r="AKR848" s="168"/>
      <c r="AKS848" s="168"/>
      <c r="AKT848" s="168"/>
      <c r="AKU848" s="168"/>
      <c r="AKV848" s="168"/>
      <c r="AKW848" s="168"/>
      <c r="AKX848" s="168"/>
      <c r="AKY848" s="168"/>
      <c r="AKZ848" s="168"/>
      <c r="ALA848" s="168"/>
      <c r="ALB848" s="168"/>
      <c r="ALC848" s="168"/>
      <c r="ALD848" s="168"/>
      <c r="ALE848" s="168"/>
      <c r="ALF848" s="168"/>
      <c r="ALG848" s="168"/>
      <c r="ALH848" s="168"/>
      <c r="ALI848" s="168"/>
      <c r="ALJ848" s="168"/>
      <c r="ALK848" s="168"/>
      <c r="ALL848" s="168"/>
      <c r="ALM848" s="168"/>
      <c r="ALN848" s="168"/>
      <c r="ALO848" s="168"/>
      <c r="ALP848" s="168"/>
      <c r="ALQ848" s="168"/>
      <c r="ALR848" s="168"/>
      <c r="ALS848" s="168"/>
      <c r="ALT848" s="168"/>
      <c r="ALU848" s="168"/>
      <c r="ALV848" s="168"/>
      <c r="ALW848" s="168"/>
      <c r="ALX848" s="168"/>
      <c r="ALY848" s="168"/>
      <c r="ALZ848" s="168"/>
      <c r="AMA848" s="168"/>
      <c r="AMB848" s="168"/>
      <c r="AMC848" s="168"/>
      <c r="AMD848" s="168"/>
      <c r="AME848" s="168"/>
      <c r="AMF848" s="168"/>
      <c r="AMG848" s="168"/>
      <c r="AMH848" s="168"/>
      <c r="AMI848" s="168"/>
      <c r="AMJ848" s="168"/>
    </row>
    <row r="849" spans="1:1025" s="18" customFormat="1" hidden="1">
      <c r="A849" s="16"/>
      <c r="B849" s="32" t="s">
        <v>7</v>
      </c>
      <c r="C849" s="32" t="s">
        <v>8</v>
      </c>
      <c r="D849" s="32" t="s">
        <v>9</v>
      </c>
      <c r="E849" s="32" t="s">
        <v>10</v>
      </c>
      <c r="F849" s="32" t="s">
        <v>11</v>
      </c>
      <c r="G849" s="75" t="s">
        <v>12</v>
      </c>
      <c r="H849" s="32" t="s">
        <v>13</v>
      </c>
      <c r="I849" s="169"/>
      <c r="J849" s="170"/>
      <c r="K849" s="17" t="str">
        <f t="shared" si="72"/>
        <v>SEDUC E 41</v>
      </c>
      <c r="L849" s="348" t="e">
        <f>VLOOKUP(K849,'[3]02'!$A:$C,3,FALSE)</f>
        <v>#N/A</v>
      </c>
      <c r="M849" s="168"/>
      <c r="N849" s="168"/>
      <c r="O849" s="168"/>
      <c r="P849" s="168"/>
      <c r="Q849" s="168"/>
      <c r="R849" s="168"/>
      <c r="S849" s="168"/>
      <c r="T849" s="168"/>
      <c r="U849" s="168"/>
      <c r="V849" s="168"/>
      <c r="W849" s="168"/>
      <c r="X849" s="168"/>
      <c r="Y849" s="168"/>
      <c r="Z849" s="168"/>
      <c r="AA849" s="168"/>
      <c r="AB849" s="168"/>
      <c r="AC849" s="168"/>
      <c r="AD849" s="168"/>
      <c r="AE849" s="168"/>
      <c r="AF849" s="168"/>
      <c r="AG849" s="168"/>
      <c r="AH849" s="168"/>
      <c r="AI849" s="168"/>
      <c r="AJ849" s="168"/>
      <c r="AK849" s="168"/>
      <c r="AL849" s="168"/>
      <c r="AM849" s="168"/>
      <c r="AN849" s="168"/>
      <c r="AO849" s="168"/>
      <c r="AP849" s="168"/>
      <c r="AQ849" s="168"/>
      <c r="AR849" s="168"/>
      <c r="AS849" s="168"/>
      <c r="AT849" s="168"/>
      <c r="AU849" s="168"/>
      <c r="AV849" s="168"/>
      <c r="AW849" s="168"/>
      <c r="AX849" s="168"/>
      <c r="AY849" s="168"/>
      <c r="AZ849" s="168"/>
      <c r="BA849" s="168"/>
      <c r="BB849" s="168"/>
      <c r="BC849" s="168"/>
      <c r="BD849" s="168"/>
      <c r="BE849" s="168"/>
      <c r="BF849" s="168"/>
      <c r="BG849" s="168"/>
      <c r="BH849" s="168"/>
      <c r="BI849" s="168"/>
      <c r="BJ849" s="168"/>
      <c r="BK849" s="168"/>
      <c r="BL849" s="168"/>
      <c r="BM849" s="168"/>
      <c r="BN849" s="168"/>
      <c r="BO849" s="168"/>
      <c r="BP849" s="168"/>
      <c r="BQ849" s="168"/>
      <c r="BR849" s="168"/>
      <c r="BS849" s="168"/>
      <c r="BT849" s="168"/>
      <c r="BU849" s="168"/>
      <c r="BV849" s="168"/>
      <c r="BW849" s="168"/>
      <c r="BX849" s="168"/>
      <c r="BY849" s="168"/>
      <c r="BZ849" s="168"/>
      <c r="CA849" s="168"/>
      <c r="CB849" s="168"/>
      <c r="CC849" s="168"/>
      <c r="CD849" s="168"/>
      <c r="CE849" s="168"/>
      <c r="CF849" s="168"/>
      <c r="CG849" s="168"/>
      <c r="CH849" s="168"/>
      <c r="CI849" s="168"/>
      <c r="CJ849" s="168"/>
      <c r="CK849" s="168"/>
      <c r="CL849" s="168"/>
      <c r="CM849" s="168"/>
      <c r="CN849" s="168"/>
      <c r="CO849" s="168"/>
      <c r="CP849" s="168"/>
      <c r="CQ849" s="168"/>
      <c r="CR849" s="168"/>
      <c r="CS849" s="168"/>
      <c r="CT849" s="168"/>
      <c r="CU849" s="168"/>
      <c r="CV849" s="168"/>
      <c r="CW849" s="168"/>
      <c r="CX849" s="168"/>
      <c r="CY849" s="168"/>
      <c r="CZ849" s="168"/>
      <c r="DA849" s="168"/>
      <c r="DB849" s="168"/>
      <c r="DC849" s="168"/>
      <c r="DD849" s="168"/>
      <c r="DE849" s="168"/>
      <c r="DF849" s="168"/>
      <c r="DG849" s="168"/>
      <c r="DH849" s="168"/>
      <c r="DI849" s="168"/>
      <c r="DJ849" s="168"/>
      <c r="DK849" s="168"/>
      <c r="DL849" s="168"/>
      <c r="DM849" s="168"/>
      <c r="DN849" s="168"/>
      <c r="DO849" s="168"/>
      <c r="DP849" s="168"/>
      <c r="DQ849" s="168"/>
      <c r="DR849" s="168"/>
      <c r="DS849" s="168"/>
      <c r="DT849" s="168"/>
      <c r="DU849" s="168"/>
      <c r="DV849" s="168"/>
      <c r="DW849" s="168"/>
      <c r="DX849" s="168"/>
      <c r="DY849" s="168"/>
      <c r="DZ849" s="168"/>
      <c r="EA849" s="168"/>
      <c r="EB849" s="168"/>
      <c r="EC849" s="168"/>
      <c r="ED849" s="168"/>
      <c r="EE849" s="168"/>
      <c r="EF849" s="168"/>
      <c r="EG849" s="168"/>
      <c r="EH849" s="168"/>
      <c r="EI849" s="168"/>
      <c r="EJ849" s="168"/>
      <c r="EK849" s="168"/>
      <c r="EL849" s="168"/>
      <c r="EM849" s="168"/>
      <c r="EN849" s="168"/>
      <c r="EO849" s="168"/>
      <c r="EP849" s="168"/>
      <c r="EQ849" s="168"/>
      <c r="ER849" s="168"/>
      <c r="ES849" s="168"/>
      <c r="ET849" s="168"/>
      <c r="EU849" s="168"/>
      <c r="EV849" s="168"/>
      <c r="EW849" s="168"/>
      <c r="EX849" s="168"/>
      <c r="EY849" s="168"/>
      <c r="EZ849" s="168"/>
      <c r="FA849" s="168"/>
      <c r="FB849" s="168"/>
      <c r="FC849" s="168"/>
      <c r="FD849" s="168"/>
      <c r="FE849" s="168"/>
      <c r="FF849" s="168"/>
      <c r="FG849" s="168"/>
      <c r="FH849" s="168"/>
      <c r="FI849" s="168"/>
      <c r="FJ849" s="168"/>
      <c r="FK849" s="168"/>
      <c r="FL849" s="168"/>
      <c r="FM849" s="168"/>
      <c r="FN849" s="168"/>
      <c r="FO849" s="168"/>
      <c r="FP849" s="168"/>
      <c r="FQ849" s="168"/>
      <c r="FR849" s="168"/>
      <c r="FS849" s="168"/>
      <c r="FT849" s="168"/>
      <c r="FU849" s="168"/>
      <c r="FV849" s="168"/>
      <c r="FW849" s="168"/>
      <c r="FX849" s="168"/>
      <c r="FY849" s="168"/>
      <c r="FZ849" s="168"/>
      <c r="GA849" s="168"/>
      <c r="GB849" s="168"/>
      <c r="GC849" s="168"/>
      <c r="GD849" s="168"/>
      <c r="GE849" s="168"/>
      <c r="GF849" s="168"/>
      <c r="GG849" s="168"/>
      <c r="GH849" s="168"/>
      <c r="GI849" s="168"/>
      <c r="GJ849" s="168"/>
      <c r="GK849" s="168"/>
      <c r="GL849" s="168"/>
      <c r="GM849" s="168"/>
      <c r="GN849" s="168"/>
      <c r="GO849" s="168"/>
      <c r="GP849" s="168"/>
      <c r="GQ849" s="168"/>
      <c r="GR849" s="168"/>
      <c r="GS849" s="168"/>
      <c r="GT849" s="168"/>
      <c r="GU849" s="168"/>
      <c r="GV849" s="168"/>
      <c r="GW849" s="168"/>
      <c r="GX849" s="168"/>
      <c r="GY849" s="168"/>
      <c r="GZ849" s="168"/>
      <c r="HA849" s="168"/>
      <c r="HB849" s="168"/>
      <c r="HC849" s="168"/>
      <c r="HD849" s="168"/>
      <c r="HE849" s="168"/>
      <c r="HF849" s="168"/>
      <c r="HG849" s="168"/>
      <c r="HH849" s="168"/>
      <c r="HI849" s="168"/>
      <c r="HJ849" s="168"/>
      <c r="HK849" s="168"/>
      <c r="HL849" s="168"/>
      <c r="HM849" s="168"/>
      <c r="HN849" s="168"/>
      <c r="HO849" s="168"/>
      <c r="HP849" s="168"/>
      <c r="HQ849" s="168"/>
      <c r="HR849" s="168"/>
      <c r="HS849" s="168"/>
      <c r="HT849" s="168"/>
      <c r="HU849" s="168"/>
      <c r="HV849" s="168"/>
      <c r="HW849" s="168"/>
      <c r="HX849" s="168"/>
      <c r="HY849" s="168"/>
      <c r="HZ849" s="168"/>
      <c r="IA849" s="168"/>
      <c r="IB849" s="168"/>
      <c r="IC849" s="168"/>
      <c r="ID849" s="168"/>
      <c r="IE849" s="168"/>
      <c r="IF849" s="168"/>
      <c r="IG849" s="168"/>
      <c r="IH849" s="168"/>
      <c r="II849" s="168"/>
      <c r="IJ849" s="168"/>
      <c r="IK849" s="168"/>
      <c r="IL849" s="168"/>
      <c r="IM849" s="168"/>
      <c r="IN849" s="168"/>
      <c r="IO849" s="168"/>
      <c r="IP849" s="168"/>
      <c r="IQ849" s="168"/>
      <c r="IR849" s="168"/>
      <c r="IS849" s="168"/>
      <c r="IT849" s="168"/>
      <c r="IU849" s="168"/>
      <c r="IV849" s="168"/>
      <c r="IW849" s="168"/>
      <c r="IX849" s="168"/>
      <c r="IY849" s="168"/>
      <c r="IZ849" s="168"/>
      <c r="JA849" s="168"/>
      <c r="JB849" s="168"/>
      <c r="JC849" s="168"/>
      <c r="JD849" s="168"/>
      <c r="JE849" s="168"/>
      <c r="JF849" s="168"/>
      <c r="JG849" s="168"/>
      <c r="JH849" s="168"/>
      <c r="JI849" s="168"/>
      <c r="JJ849" s="168"/>
      <c r="JK849" s="168"/>
      <c r="JL849" s="168"/>
      <c r="JM849" s="168"/>
      <c r="JN849" s="168"/>
      <c r="JO849" s="168"/>
      <c r="JP849" s="168"/>
      <c r="JQ849" s="168"/>
      <c r="JR849" s="168"/>
      <c r="JS849" s="168"/>
      <c r="JT849" s="168"/>
      <c r="JU849" s="168"/>
      <c r="JV849" s="168"/>
      <c r="JW849" s="168"/>
      <c r="JX849" s="168"/>
      <c r="JY849" s="168"/>
      <c r="JZ849" s="168"/>
      <c r="KA849" s="168"/>
      <c r="KB849" s="168"/>
      <c r="KC849" s="168"/>
      <c r="KD849" s="168"/>
      <c r="KE849" s="168"/>
      <c r="KF849" s="168"/>
      <c r="KG849" s="168"/>
      <c r="KH849" s="168"/>
      <c r="KI849" s="168"/>
      <c r="KJ849" s="168"/>
      <c r="KK849" s="168"/>
      <c r="KL849" s="168"/>
      <c r="KM849" s="168"/>
      <c r="KN849" s="168"/>
      <c r="KO849" s="168"/>
      <c r="KP849" s="168"/>
      <c r="KQ849" s="168"/>
      <c r="KR849" s="168"/>
      <c r="KS849" s="168"/>
      <c r="KT849" s="168"/>
      <c r="KU849" s="168"/>
      <c r="KV849" s="168"/>
      <c r="KW849" s="168"/>
      <c r="KX849" s="168"/>
      <c r="KY849" s="168"/>
      <c r="KZ849" s="168"/>
      <c r="LA849" s="168"/>
      <c r="LB849" s="168"/>
      <c r="LC849" s="168"/>
      <c r="LD849" s="168"/>
      <c r="LE849" s="168"/>
      <c r="LF849" s="168"/>
      <c r="LG849" s="168"/>
      <c r="LH849" s="168"/>
      <c r="LI849" s="168"/>
      <c r="LJ849" s="168"/>
      <c r="LK849" s="168"/>
      <c r="LL849" s="168"/>
      <c r="LM849" s="168"/>
      <c r="LN849" s="168"/>
      <c r="LO849" s="168"/>
      <c r="LP849" s="168"/>
      <c r="LQ849" s="168"/>
      <c r="LR849" s="168"/>
      <c r="LS849" s="168"/>
      <c r="LT849" s="168"/>
      <c r="LU849" s="168"/>
      <c r="LV849" s="168"/>
      <c r="LW849" s="168"/>
      <c r="LX849" s="168"/>
      <c r="LY849" s="168"/>
      <c r="LZ849" s="168"/>
      <c r="MA849" s="168"/>
      <c r="MB849" s="168"/>
      <c r="MC849" s="168"/>
      <c r="MD849" s="168"/>
      <c r="ME849" s="168"/>
      <c r="MF849" s="168"/>
      <c r="MG849" s="168"/>
      <c r="MH849" s="168"/>
      <c r="MI849" s="168"/>
      <c r="MJ849" s="168"/>
      <c r="MK849" s="168"/>
      <c r="ML849" s="168"/>
      <c r="MM849" s="168"/>
      <c r="MN849" s="168"/>
      <c r="MO849" s="168"/>
      <c r="MP849" s="168"/>
      <c r="MQ849" s="168"/>
      <c r="MR849" s="168"/>
      <c r="MS849" s="168"/>
      <c r="MT849" s="168"/>
      <c r="MU849" s="168"/>
      <c r="MV849" s="168"/>
      <c r="MW849" s="168"/>
      <c r="MX849" s="168"/>
      <c r="MY849" s="168"/>
      <c r="MZ849" s="168"/>
      <c r="NA849" s="168"/>
      <c r="NB849" s="168"/>
      <c r="NC849" s="168"/>
      <c r="ND849" s="168"/>
      <c r="NE849" s="168"/>
      <c r="NF849" s="168"/>
      <c r="NG849" s="168"/>
      <c r="NH849" s="168"/>
      <c r="NI849" s="168"/>
      <c r="NJ849" s="168"/>
      <c r="NK849" s="168"/>
      <c r="NL849" s="168"/>
      <c r="NM849" s="168"/>
      <c r="NN849" s="168"/>
      <c r="NO849" s="168"/>
      <c r="NP849" s="168"/>
      <c r="NQ849" s="168"/>
      <c r="NR849" s="168"/>
      <c r="NS849" s="168"/>
      <c r="NT849" s="168"/>
      <c r="NU849" s="168"/>
      <c r="NV849" s="168"/>
      <c r="NW849" s="168"/>
      <c r="NX849" s="168"/>
      <c r="NY849" s="168"/>
      <c r="NZ849" s="168"/>
      <c r="OA849" s="168"/>
      <c r="OB849" s="168"/>
      <c r="OC849" s="168"/>
      <c r="OD849" s="168"/>
      <c r="OE849" s="168"/>
      <c r="OF849" s="168"/>
      <c r="OG849" s="168"/>
      <c r="OH849" s="168"/>
      <c r="OI849" s="168"/>
      <c r="OJ849" s="168"/>
      <c r="OK849" s="168"/>
      <c r="OL849" s="168"/>
      <c r="OM849" s="168"/>
      <c r="ON849" s="168"/>
      <c r="OO849" s="168"/>
      <c r="OP849" s="168"/>
      <c r="OQ849" s="168"/>
      <c r="OR849" s="168"/>
      <c r="OS849" s="168"/>
      <c r="OT849" s="168"/>
      <c r="OU849" s="168"/>
      <c r="OV849" s="168"/>
      <c r="OW849" s="168"/>
      <c r="OX849" s="168"/>
      <c r="OY849" s="168"/>
      <c r="OZ849" s="168"/>
      <c r="PA849" s="168"/>
      <c r="PB849" s="168"/>
      <c r="PC849" s="168"/>
      <c r="PD849" s="168"/>
      <c r="PE849" s="168"/>
      <c r="PF849" s="168"/>
      <c r="PG849" s="168"/>
      <c r="PH849" s="168"/>
      <c r="PI849" s="168"/>
      <c r="PJ849" s="168"/>
      <c r="PK849" s="168"/>
      <c r="PL849" s="168"/>
      <c r="PM849" s="168"/>
      <c r="PN849" s="168"/>
      <c r="PO849" s="168"/>
      <c r="PP849" s="168"/>
      <c r="PQ849" s="168"/>
      <c r="PR849" s="168"/>
      <c r="PS849" s="168"/>
      <c r="PT849" s="168"/>
      <c r="PU849" s="168"/>
      <c r="PV849" s="168"/>
      <c r="PW849" s="168"/>
      <c r="PX849" s="168"/>
      <c r="PY849" s="168"/>
      <c r="PZ849" s="168"/>
      <c r="QA849" s="168"/>
      <c r="QB849" s="168"/>
      <c r="QC849" s="168"/>
      <c r="QD849" s="168"/>
      <c r="QE849" s="168"/>
      <c r="QF849" s="168"/>
      <c r="QG849" s="168"/>
      <c r="QH849" s="168"/>
      <c r="QI849" s="168"/>
      <c r="QJ849" s="168"/>
      <c r="QK849" s="168"/>
      <c r="QL849" s="168"/>
      <c r="QM849" s="168"/>
      <c r="QN849" s="168"/>
      <c r="QO849" s="168"/>
      <c r="QP849" s="168"/>
      <c r="QQ849" s="168"/>
      <c r="QR849" s="168"/>
      <c r="QS849" s="168"/>
      <c r="QT849" s="168"/>
      <c r="QU849" s="168"/>
      <c r="QV849" s="168"/>
      <c r="QW849" s="168"/>
      <c r="QX849" s="168"/>
      <c r="QY849" s="168"/>
      <c r="QZ849" s="168"/>
      <c r="RA849" s="168"/>
      <c r="RB849" s="168"/>
      <c r="RC849" s="168"/>
      <c r="RD849" s="168"/>
      <c r="RE849" s="168"/>
      <c r="RF849" s="168"/>
      <c r="RG849" s="168"/>
      <c r="RH849" s="168"/>
      <c r="RI849" s="168"/>
      <c r="RJ849" s="168"/>
      <c r="RK849" s="168"/>
      <c r="RL849" s="168"/>
      <c r="RM849" s="168"/>
      <c r="RN849" s="168"/>
      <c r="RO849" s="168"/>
      <c r="RP849" s="168"/>
      <c r="RQ849" s="168"/>
      <c r="RR849" s="168"/>
      <c r="RS849" s="168"/>
      <c r="RT849" s="168"/>
      <c r="RU849" s="168"/>
      <c r="RV849" s="168"/>
      <c r="RW849" s="168"/>
      <c r="RX849" s="168"/>
      <c r="RY849" s="168"/>
      <c r="RZ849" s="168"/>
      <c r="SA849" s="168"/>
      <c r="SB849" s="168"/>
      <c r="SC849" s="168"/>
      <c r="SD849" s="168"/>
      <c r="SE849" s="168"/>
      <c r="SF849" s="168"/>
      <c r="SG849" s="168"/>
      <c r="SH849" s="168"/>
      <c r="SI849" s="168"/>
      <c r="SJ849" s="168"/>
      <c r="SK849" s="168"/>
      <c r="SL849" s="168"/>
      <c r="SM849" s="168"/>
      <c r="SN849" s="168"/>
      <c r="SO849" s="168"/>
      <c r="SP849" s="168"/>
      <c r="SQ849" s="168"/>
      <c r="SR849" s="168"/>
      <c r="SS849" s="168"/>
      <c r="ST849" s="168"/>
      <c r="SU849" s="168"/>
      <c r="SV849" s="168"/>
      <c r="SW849" s="168"/>
      <c r="SX849" s="168"/>
      <c r="SY849" s="168"/>
      <c r="SZ849" s="168"/>
      <c r="TA849" s="168"/>
      <c r="TB849" s="168"/>
      <c r="TC849" s="168"/>
      <c r="TD849" s="168"/>
      <c r="TE849" s="168"/>
      <c r="TF849" s="168"/>
      <c r="TG849" s="168"/>
      <c r="TH849" s="168"/>
      <c r="TI849" s="168"/>
      <c r="TJ849" s="168"/>
      <c r="TK849" s="168"/>
      <c r="TL849" s="168"/>
      <c r="TM849" s="168"/>
      <c r="TN849" s="168"/>
      <c r="TO849" s="168"/>
      <c r="TP849" s="168"/>
      <c r="TQ849" s="168"/>
      <c r="TR849" s="168"/>
      <c r="TS849" s="168"/>
      <c r="TT849" s="168"/>
      <c r="TU849" s="168"/>
      <c r="TV849" s="168"/>
      <c r="TW849" s="168"/>
      <c r="TX849" s="168"/>
      <c r="TY849" s="168"/>
      <c r="TZ849" s="168"/>
      <c r="UA849" s="168"/>
      <c r="UB849" s="168"/>
      <c r="UC849" s="168"/>
      <c r="UD849" s="168"/>
      <c r="UE849" s="168"/>
      <c r="UF849" s="168"/>
      <c r="UG849" s="168"/>
      <c r="UH849" s="168"/>
      <c r="UI849" s="168"/>
      <c r="UJ849" s="168"/>
      <c r="UK849" s="168"/>
      <c r="UL849" s="168"/>
      <c r="UM849" s="168"/>
      <c r="UN849" s="168"/>
      <c r="UO849" s="168"/>
      <c r="UP849" s="168"/>
      <c r="UQ849" s="168"/>
      <c r="UR849" s="168"/>
      <c r="US849" s="168"/>
      <c r="UT849" s="168"/>
      <c r="UU849" s="168"/>
      <c r="UV849" s="168"/>
      <c r="UW849" s="168"/>
      <c r="UX849" s="168"/>
      <c r="UY849" s="168"/>
      <c r="UZ849" s="168"/>
      <c r="VA849" s="168"/>
      <c r="VB849" s="168"/>
      <c r="VC849" s="168"/>
      <c r="VD849" s="168"/>
      <c r="VE849" s="168"/>
      <c r="VF849" s="168"/>
      <c r="VG849" s="168"/>
      <c r="VH849" s="168"/>
      <c r="VI849" s="168"/>
      <c r="VJ849" s="168"/>
      <c r="VK849" s="168"/>
      <c r="VL849" s="168"/>
      <c r="VM849" s="168"/>
      <c r="VN849" s="168"/>
      <c r="VO849" s="168"/>
      <c r="VP849" s="168"/>
      <c r="VQ849" s="168"/>
      <c r="VR849" s="168"/>
      <c r="VS849" s="168"/>
      <c r="VT849" s="168"/>
      <c r="VU849" s="168"/>
      <c r="VV849" s="168"/>
      <c r="VW849" s="168"/>
      <c r="VX849" s="168"/>
      <c r="VY849" s="168"/>
      <c r="VZ849" s="168"/>
      <c r="WA849" s="168"/>
      <c r="WB849" s="168"/>
      <c r="WC849" s="168"/>
      <c r="WD849" s="168"/>
      <c r="WE849" s="168"/>
      <c r="WF849" s="168"/>
      <c r="WG849" s="168"/>
      <c r="WH849" s="168"/>
      <c r="WI849" s="168"/>
      <c r="WJ849" s="168"/>
      <c r="WK849" s="168"/>
      <c r="WL849" s="168"/>
      <c r="WM849" s="168"/>
      <c r="WN849" s="168"/>
      <c r="WO849" s="168"/>
      <c r="WP849" s="168"/>
      <c r="WQ849" s="168"/>
      <c r="WR849" s="168"/>
      <c r="WS849" s="168"/>
      <c r="WT849" s="168"/>
      <c r="WU849" s="168"/>
      <c r="WV849" s="168"/>
      <c r="WW849" s="168"/>
      <c r="WX849" s="168"/>
      <c r="WY849" s="168"/>
      <c r="WZ849" s="168"/>
      <c r="XA849" s="168"/>
      <c r="XB849" s="168"/>
      <c r="XC849" s="168"/>
      <c r="XD849" s="168"/>
      <c r="XE849" s="168"/>
      <c r="XF849" s="168"/>
      <c r="XG849" s="168"/>
      <c r="XH849" s="168"/>
      <c r="XI849" s="168"/>
      <c r="XJ849" s="168"/>
      <c r="XK849" s="168"/>
      <c r="XL849" s="168"/>
      <c r="XM849" s="168"/>
      <c r="XN849" s="168"/>
      <c r="XO849" s="168"/>
      <c r="XP849" s="168"/>
      <c r="XQ849" s="168"/>
      <c r="XR849" s="168"/>
      <c r="XS849" s="168"/>
      <c r="XT849" s="168"/>
      <c r="XU849" s="168"/>
      <c r="XV849" s="168"/>
      <c r="XW849" s="168"/>
      <c r="XX849" s="168"/>
      <c r="XY849" s="168"/>
      <c r="XZ849" s="168"/>
      <c r="YA849" s="168"/>
      <c r="YB849" s="168"/>
      <c r="YC849" s="168"/>
      <c r="YD849" s="168"/>
      <c r="YE849" s="168"/>
      <c r="YF849" s="168"/>
      <c r="YG849" s="168"/>
      <c r="YH849" s="168"/>
      <c r="YI849" s="168"/>
      <c r="YJ849" s="168"/>
      <c r="YK849" s="168"/>
      <c r="YL849" s="168"/>
      <c r="YM849" s="168"/>
      <c r="YN849" s="168"/>
      <c r="YO849" s="168"/>
      <c r="YP849" s="168"/>
      <c r="YQ849" s="168"/>
      <c r="YR849" s="168"/>
      <c r="YS849" s="168"/>
      <c r="YT849" s="168"/>
      <c r="YU849" s="168"/>
      <c r="YV849" s="168"/>
      <c r="YW849" s="168"/>
      <c r="YX849" s="168"/>
      <c r="YY849" s="168"/>
      <c r="YZ849" s="168"/>
      <c r="ZA849" s="168"/>
      <c r="ZB849" s="168"/>
      <c r="ZC849" s="168"/>
      <c r="ZD849" s="168"/>
      <c r="ZE849" s="168"/>
      <c r="ZF849" s="168"/>
      <c r="ZG849" s="168"/>
      <c r="ZH849" s="168"/>
      <c r="ZI849" s="168"/>
      <c r="ZJ849" s="168"/>
      <c r="ZK849" s="168"/>
      <c r="ZL849" s="168"/>
      <c r="ZM849" s="168"/>
      <c r="ZN849" s="168"/>
      <c r="ZO849" s="168"/>
      <c r="ZP849" s="168"/>
      <c r="ZQ849" s="168"/>
      <c r="ZR849" s="168"/>
      <c r="ZS849" s="168"/>
      <c r="ZT849" s="168"/>
      <c r="ZU849" s="168"/>
      <c r="ZV849" s="168"/>
      <c r="ZW849" s="168"/>
      <c r="ZX849" s="168"/>
      <c r="ZY849" s="168"/>
      <c r="ZZ849" s="168"/>
      <c r="AAA849" s="168"/>
      <c r="AAB849" s="168"/>
      <c r="AAC849" s="168"/>
      <c r="AAD849" s="168"/>
      <c r="AAE849" s="168"/>
      <c r="AAF849" s="168"/>
      <c r="AAG849" s="168"/>
      <c r="AAH849" s="168"/>
      <c r="AAI849" s="168"/>
      <c r="AAJ849" s="168"/>
      <c r="AAK849" s="168"/>
      <c r="AAL849" s="168"/>
      <c r="AAM849" s="168"/>
      <c r="AAN849" s="168"/>
      <c r="AAO849" s="168"/>
      <c r="AAP849" s="168"/>
      <c r="AAQ849" s="168"/>
      <c r="AAR849" s="168"/>
      <c r="AAS849" s="168"/>
      <c r="AAT849" s="168"/>
      <c r="AAU849" s="168"/>
      <c r="AAV849" s="168"/>
      <c r="AAW849" s="168"/>
      <c r="AAX849" s="168"/>
      <c r="AAY849" s="168"/>
      <c r="AAZ849" s="168"/>
      <c r="ABA849" s="168"/>
      <c r="ABB849" s="168"/>
      <c r="ABC849" s="168"/>
      <c r="ABD849" s="168"/>
      <c r="ABE849" s="168"/>
      <c r="ABF849" s="168"/>
      <c r="ABG849" s="168"/>
      <c r="ABH849" s="168"/>
      <c r="ABI849" s="168"/>
      <c r="ABJ849" s="168"/>
      <c r="ABK849" s="168"/>
      <c r="ABL849" s="168"/>
      <c r="ABM849" s="168"/>
      <c r="ABN849" s="168"/>
      <c r="ABO849" s="168"/>
      <c r="ABP849" s="168"/>
      <c r="ABQ849" s="168"/>
      <c r="ABR849" s="168"/>
      <c r="ABS849" s="168"/>
      <c r="ABT849" s="168"/>
      <c r="ABU849" s="168"/>
      <c r="ABV849" s="168"/>
      <c r="ABW849" s="168"/>
      <c r="ABX849" s="168"/>
      <c r="ABY849" s="168"/>
      <c r="ABZ849" s="168"/>
      <c r="ACA849" s="168"/>
      <c r="ACB849" s="168"/>
      <c r="ACC849" s="168"/>
      <c r="ACD849" s="168"/>
      <c r="ACE849" s="168"/>
      <c r="ACF849" s="168"/>
      <c r="ACG849" s="168"/>
      <c r="ACH849" s="168"/>
      <c r="ACI849" s="168"/>
      <c r="ACJ849" s="168"/>
      <c r="ACK849" s="168"/>
      <c r="ACL849" s="168"/>
      <c r="ACM849" s="168"/>
      <c r="ACN849" s="168"/>
      <c r="ACO849" s="168"/>
      <c r="ACP849" s="168"/>
      <c r="ACQ849" s="168"/>
      <c r="ACR849" s="168"/>
      <c r="ACS849" s="168"/>
      <c r="ACT849" s="168"/>
      <c r="ACU849" s="168"/>
      <c r="ACV849" s="168"/>
      <c r="ACW849" s="168"/>
      <c r="ACX849" s="168"/>
      <c r="ACY849" s="168"/>
      <c r="ACZ849" s="168"/>
      <c r="ADA849" s="168"/>
      <c r="ADB849" s="168"/>
      <c r="ADC849" s="168"/>
      <c r="ADD849" s="168"/>
      <c r="ADE849" s="168"/>
      <c r="ADF849" s="168"/>
      <c r="ADG849" s="168"/>
      <c r="ADH849" s="168"/>
      <c r="ADI849" s="168"/>
      <c r="ADJ849" s="168"/>
      <c r="ADK849" s="168"/>
      <c r="ADL849" s="168"/>
      <c r="ADM849" s="168"/>
      <c r="ADN849" s="168"/>
      <c r="ADO849" s="168"/>
      <c r="ADP849" s="168"/>
      <c r="ADQ849" s="168"/>
      <c r="ADR849" s="168"/>
      <c r="ADS849" s="168"/>
      <c r="ADT849" s="168"/>
      <c r="ADU849" s="168"/>
      <c r="ADV849" s="168"/>
      <c r="ADW849" s="168"/>
      <c r="ADX849" s="168"/>
      <c r="ADY849" s="168"/>
      <c r="ADZ849" s="168"/>
      <c r="AEA849" s="168"/>
      <c r="AEB849" s="168"/>
      <c r="AEC849" s="168"/>
      <c r="AED849" s="168"/>
      <c r="AEE849" s="168"/>
      <c r="AEF849" s="168"/>
      <c r="AEG849" s="168"/>
      <c r="AEH849" s="168"/>
      <c r="AEI849" s="168"/>
      <c r="AEJ849" s="168"/>
      <c r="AEK849" s="168"/>
      <c r="AEL849" s="168"/>
      <c r="AEM849" s="168"/>
      <c r="AEN849" s="168"/>
      <c r="AEO849" s="168"/>
      <c r="AEP849" s="168"/>
      <c r="AEQ849" s="168"/>
      <c r="AER849" s="168"/>
      <c r="AES849" s="168"/>
      <c r="AET849" s="168"/>
      <c r="AEU849" s="168"/>
      <c r="AEV849" s="168"/>
      <c r="AEW849" s="168"/>
      <c r="AEX849" s="168"/>
      <c r="AEY849" s="168"/>
      <c r="AEZ849" s="168"/>
      <c r="AFA849" s="168"/>
      <c r="AFB849" s="168"/>
      <c r="AFC849" s="168"/>
      <c r="AFD849" s="168"/>
      <c r="AFE849" s="168"/>
      <c r="AFF849" s="168"/>
      <c r="AFG849" s="168"/>
      <c r="AFH849" s="168"/>
      <c r="AFI849" s="168"/>
      <c r="AFJ849" s="168"/>
      <c r="AFK849" s="168"/>
      <c r="AFL849" s="168"/>
      <c r="AFM849" s="168"/>
      <c r="AFN849" s="168"/>
      <c r="AFO849" s="168"/>
      <c r="AFP849" s="168"/>
      <c r="AFQ849" s="168"/>
      <c r="AFR849" s="168"/>
      <c r="AFS849" s="168"/>
      <c r="AFT849" s="168"/>
      <c r="AFU849" s="168"/>
      <c r="AFV849" s="168"/>
      <c r="AFW849" s="168"/>
      <c r="AFX849" s="168"/>
      <c r="AFY849" s="168"/>
      <c r="AFZ849" s="168"/>
      <c r="AGA849" s="168"/>
      <c r="AGB849" s="168"/>
      <c r="AGC849" s="168"/>
      <c r="AGD849" s="168"/>
      <c r="AGE849" s="168"/>
      <c r="AGF849" s="168"/>
      <c r="AGG849" s="168"/>
      <c r="AGH849" s="168"/>
      <c r="AGI849" s="168"/>
      <c r="AGJ849" s="168"/>
      <c r="AGK849" s="168"/>
      <c r="AGL849" s="168"/>
      <c r="AGM849" s="168"/>
      <c r="AGN849" s="168"/>
      <c r="AGO849" s="168"/>
      <c r="AGP849" s="168"/>
      <c r="AGQ849" s="168"/>
      <c r="AGR849" s="168"/>
      <c r="AGS849" s="168"/>
      <c r="AGT849" s="168"/>
      <c r="AGU849" s="168"/>
      <c r="AGV849" s="168"/>
      <c r="AGW849" s="168"/>
      <c r="AGX849" s="168"/>
      <c r="AGY849" s="168"/>
      <c r="AGZ849" s="168"/>
      <c r="AHA849" s="168"/>
      <c r="AHB849" s="168"/>
      <c r="AHC849" s="168"/>
      <c r="AHD849" s="168"/>
      <c r="AHE849" s="168"/>
      <c r="AHF849" s="168"/>
      <c r="AHG849" s="168"/>
      <c r="AHH849" s="168"/>
      <c r="AHI849" s="168"/>
      <c r="AHJ849" s="168"/>
      <c r="AHK849" s="168"/>
      <c r="AHL849" s="168"/>
      <c r="AHM849" s="168"/>
      <c r="AHN849" s="168"/>
      <c r="AHO849" s="168"/>
      <c r="AHP849" s="168"/>
      <c r="AHQ849" s="168"/>
      <c r="AHR849" s="168"/>
      <c r="AHS849" s="168"/>
      <c r="AHT849" s="168"/>
      <c r="AHU849" s="168"/>
      <c r="AHV849" s="168"/>
      <c r="AHW849" s="168"/>
      <c r="AHX849" s="168"/>
      <c r="AHY849" s="168"/>
      <c r="AHZ849" s="168"/>
      <c r="AIA849" s="168"/>
      <c r="AIB849" s="168"/>
      <c r="AIC849" s="168"/>
      <c r="AID849" s="168"/>
      <c r="AIE849" s="168"/>
      <c r="AIF849" s="168"/>
      <c r="AIG849" s="168"/>
      <c r="AIH849" s="168"/>
      <c r="AII849" s="168"/>
      <c r="AIJ849" s="168"/>
      <c r="AIK849" s="168"/>
      <c r="AIL849" s="168"/>
      <c r="AIM849" s="168"/>
      <c r="AIN849" s="168"/>
      <c r="AIO849" s="168"/>
      <c r="AIP849" s="168"/>
      <c r="AIQ849" s="168"/>
      <c r="AIR849" s="168"/>
      <c r="AIS849" s="168"/>
      <c r="AIT849" s="168"/>
      <c r="AIU849" s="168"/>
      <c r="AIV849" s="168"/>
      <c r="AIW849" s="168"/>
      <c r="AIX849" s="168"/>
      <c r="AIY849" s="168"/>
      <c r="AIZ849" s="168"/>
      <c r="AJA849" s="168"/>
      <c r="AJB849" s="168"/>
      <c r="AJC849" s="168"/>
      <c r="AJD849" s="168"/>
      <c r="AJE849" s="168"/>
      <c r="AJF849" s="168"/>
      <c r="AJG849" s="168"/>
      <c r="AJH849" s="168"/>
      <c r="AJI849" s="168"/>
      <c r="AJJ849" s="168"/>
      <c r="AJK849" s="168"/>
      <c r="AJL849" s="168"/>
      <c r="AJM849" s="168"/>
      <c r="AJN849" s="168"/>
      <c r="AJO849" s="168"/>
      <c r="AJP849" s="168"/>
      <c r="AJQ849" s="168"/>
      <c r="AJR849" s="168"/>
      <c r="AJS849" s="168"/>
      <c r="AJT849" s="168"/>
      <c r="AJU849" s="168"/>
      <c r="AJV849" s="168"/>
      <c r="AJW849" s="168"/>
      <c r="AJX849" s="168"/>
      <c r="AJY849" s="168"/>
      <c r="AJZ849" s="168"/>
      <c r="AKA849" s="168"/>
      <c r="AKB849" s="168"/>
      <c r="AKC849" s="168"/>
      <c r="AKD849" s="168"/>
      <c r="AKE849" s="168"/>
      <c r="AKF849" s="168"/>
      <c r="AKG849" s="168"/>
      <c r="AKH849" s="168"/>
      <c r="AKI849" s="168"/>
      <c r="AKJ849" s="168"/>
      <c r="AKK849" s="168"/>
      <c r="AKL849" s="168"/>
      <c r="AKM849" s="168"/>
      <c r="AKN849" s="168"/>
      <c r="AKO849" s="168"/>
      <c r="AKP849" s="168"/>
      <c r="AKQ849" s="168"/>
      <c r="AKR849" s="168"/>
      <c r="AKS849" s="168"/>
      <c r="AKT849" s="168"/>
      <c r="AKU849" s="168"/>
      <c r="AKV849" s="168"/>
      <c r="AKW849" s="168"/>
      <c r="AKX849" s="168"/>
      <c r="AKY849" s="168"/>
      <c r="AKZ849" s="168"/>
      <c r="ALA849" s="168"/>
      <c r="ALB849" s="168"/>
      <c r="ALC849" s="168"/>
      <c r="ALD849" s="168"/>
      <c r="ALE849" s="168"/>
      <c r="ALF849" s="168"/>
      <c r="ALG849" s="168"/>
      <c r="ALH849" s="168"/>
      <c r="ALI849" s="168"/>
      <c r="ALJ849" s="168"/>
      <c r="ALK849" s="168"/>
      <c r="ALL849" s="168"/>
      <c r="ALM849" s="168"/>
      <c r="ALN849" s="168"/>
      <c r="ALO849" s="168"/>
      <c r="ALP849" s="168"/>
      <c r="ALQ849" s="168"/>
      <c r="ALR849" s="168"/>
      <c r="ALS849" s="168"/>
      <c r="ALT849" s="168"/>
      <c r="ALU849" s="168"/>
      <c r="ALV849" s="168"/>
      <c r="ALW849" s="168"/>
      <c r="ALX849" s="168"/>
      <c r="ALY849" s="168"/>
      <c r="ALZ849" s="168"/>
      <c r="AMA849" s="168"/>
      <c r="AMB849" s="168"/>
      <c r="AMC849" s="168"/>
      <c r="AMD849" s="168"/>
      <c r="AME849" s="168"/>
      <c r="AMF849" s="168"/>
      <c r="AMG849" s="168"/>
      <c r="AMH849" s="168"/>
      <c r="AMI849" s="168"/>
      <c r="AMJ849" s="168"/>
    </row>
    <row r="850" spans="1:1025" hidden="1">
      <c r="B8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44" t="s">
        <v>20</v>
      </c>
      <c r="D850" s="41">
        <v>2667</v>
      </c>
      <c r="E850" s="39">
        <v>2</v>
      </c>
      <c r="F8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39">
        <f t="shared" ref="H850:H860" ca="1" si="73">ROUND(E850*G850,2)</f>
        <v>50</v>
      </c>
      <c r="I850" s="90"/>
      <c r="J850" s="96"/>
      <c r="K850" s="17" t="str">
        <f t="shared" si="72"/>
        <v>SEDUC E 41</v>
      </c>
      <c r="L850" s="348" t="e">
        <f>VLOOKUP(K850,'[3]02'!$A:$C,3,FALSE)</f>
        <v>#N/A</v>
      </c>
    </row>
    <row r="851" spans="1:1025" hidden="1">
      <c r="B8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44" t="s">
        <v>20</v>
      </c>
      <c r="D851" s="44">
        <v>4633</v>
      </c>
      <c r="E851" s="39">
        <v>2</v>
      </c>
      <c r="F8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39">
        <f t="shared" ca="1" si="73"/>
        <v>171.8</v>
      </c>
      <c r="I851" s="90"/>
      <c r="J851" s="96"/>
      <c r="K851" s="17" t="str">
        <f t="shared" si="72"/>
        <v>SEDUC E 41</v>
      </c>
      <c r="L851" s="348" t="e">
        <f>VLOOKUP(K851,'[3]02'!$A:$C,3,FALSE)</f>
        <v>#N/A</v>
      </c>
    </row>
    <row r="852" spans="1:1025" ht="24" hidden="1">
      <c r="B8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44" t="s">
        <v>20</v>
      </c>
      <c r="D852" s="41">
        <v>223</v>
      </c>
      <c r="E852" s="39">
        <v>2</v>
      </c>
      <c r="F8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52" s="39">
        <f t="shared" ca="1" si="73"/>
        <v>8</v>
      </c>
      <c r="I852" s="90"/>
      <c r="J852" s="96"/>
      <c r="K852" s="17" t="str">
        <f t="shared" si="72"/>
        <v>SEDUC E 41</v>
      </c>
      <c r="L852" s="348" t="e">
        <f>VLOOKUP(K852,'[3]02'!$A:$C,3,FALSE)</f>
        <v>#N/A</v>
      </c>
    </row>
    <row r="853" spans="1:1025" ht="60" hidden="1">
      <c r="B8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44" t="s">
        <v>20</v>
      </c>
      <c r="D853" s="44">
        <v>10620</v>
      </c>
      <c r="E853" s="39">
        <v>1</v>
      </c>
      <c r="F8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53" s="39">
        <f t="shared" ca="1" si="73"/>
        <v>2.0699999999999998</v>
      </c>
      <c r="I853" s="90"/>
      <c r="J853" s="96"/>
      <c r="K853" s="17" t="str">
        <f t="shared" si="72"/>
        <v>SEDUC E 41</v>
      </c>
      <c r="L853" s="348" t="e">
        <f>VLOOKUP(K853,'[3]02'!$A:$C,3,FALSE)</f>
        <v>#N/A</v>
      </c>
    </row>
    <row r="854" spans="1:1025" hidden="1">
      <c r="B8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44" t="s">
        <v>34</v>
      </c>
      <c r="D854" s="41" t="s">
        <v>59</v>
      </c>
      <c r="E854" s="39">
        <v>0.5</v>
      </c>
      <c r="F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39">
        <f t="shared" ca="1" si="73"/>
        <v>3.7</v>
      </c>
      <c r="I854" s="90"/>
      <c r="J854" s="96"/>
      <c r="K854" s="17" t="str">
        <f t="shared" si="72"/>
        <v>SEDUC E 41</v>
      </c>
      <c r="L854" s="348" t="e">
        <f>VLOOKUP(K854,'[3]02'!$A:$C,3,FALSE)</f>
        <v>#N/A</v>
      </c>
    </row>
    <row r="855" spans="1:1025" ht="24" hidden="1">
      <c r="B8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334" t="s">
        <v>38</v>
      </c>
      <c r="D855" s="335">
        <v>20111</v>
      </c>
      <c r="E855" s="334">
        <v>0.5</v>
      </c>
      <c r="F8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55" s="334">
        <f t="shared" ca="1" si="73"/>
        <v>6.27</v>
      </c>
      <c r="I855" s="90"/>
      <c r="J855" s="96"/>
      <c r="K855" s="17" t="str">
        <f t="shared" si="72"/>
        <v>SEDUC E 41</v>
      </c>
      <c r="L855" s="348" t="e">
        <f>VLOOKUP(K855,'[3]02'!$A:$C,3,FALSE)</f>
        <v>#N/A</v>
      </c>
    </row>
    <row r="856" spans="1:1025" hidden="1">
      <c r="B8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44" t="s">
        <v>34</v>
      </c>
      <c r="D856" s="44" t="s">
        <v>48</v>
      </c>
      <c r="E856" s="39">
        <v>3</v>
      </c>
      <c r="F8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39">
        <f t="shared" ca="1" si="73"/>
        <v>24.21</v>
      </c>
      <c r="I856" s="90"/>
      <c r="J856" s="96"/>
      <c r="K856" s="17" t="str">
        <f t="shared" si="72"/>
        <v>SEDUC E 41</v>
      </c>
      <c r="L856" s="348" t="e">
        <f>VLOOKUP(K856,'[3]02'!$A:$C,3,FALSE)</f>
        <v>#N/A</v>
      </c>
    </row>
    <row r="857" spans="1:1025" ht="36" hidden="1">
      <c r="B8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334" t="s">
        <v>38</v>
      </c>
      <c r="D857" s="334">
        <v>432</v>
      </c>
      <c r="E857" s="334">
        <v>1</v>
      </c>
      <c r="F8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57" s="334">
        <f t="shared" ca="1" si="73"/>
        <v>8.99</v>
      </c>
      <c r="I857" s="90"/>
      <c r="J857" s="96"/>
      <c r="K857" s="17" t="str">
        <f t="shared" si="72"/>
        <v>SEDUC E 41</v>
      </c>
      <c r="L857" s="348" t="e">
        <f>VLOOKUP(K857,'[3]02'!$A:$C,3,FALSE)</f>
        <v>#N/A</v>
      </c>
    </row>
    <row r="858" spans="1:1025" ht="24" hidden="1">
      <c r="B8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44" t="s">
        <v>14</v>
      </c>
      <c r="D858" s="44">
        <v>90776</v>
      </c>
      <c r="E858" s="39">
        <v>0.4</v>
      </c>
      <c r="F8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58" s="39">
        <f t="shared" ca="1" si="73"/>
        <v>10.8</v>
      </c>
      <c r="I858" s="90"/>
      <c r="J858" s="96"/>
      <c r="K858" s="17" t="str">
        <f t="shared" si="72"/>
        <v>SEDUC E 41</v>
      </c>
      <c r="L858" s="348" t="e">
        <f>VLOOKUP(K858,'[3]02'!$A:$C,3,FALSE)</f>
        <v>#N/A</v>
      </c>
    </row>
    <row r="859" spans="1:1025" ht="24" hidden="1">
      <c r="B8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44" t="s">
        <v>14</v>
      </c>
      <c r="D859" s="44">
        <v>88279</v>
      </c>
      <c r="E859" s="39">
        <v>0.96</v>
      </c>
      <c r="F8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59" s="39">
        <f t="shared" ca="1" si="73"/>
        <v>25.37</v>
      </c>
      <c r="I859" s="90"/>
      <c r="J859" s="96"/>
      <c r="K859" s="17" t="str">
        <f t="shared" si="72"/>
        <v>SEDUC E 41</v>
      </c>
      <c r="L859" s="348" t="e">
        <f>VLOOKUP(K859,'[3]02'!$A:$C,3,FALSE)</f>
        <v>#N/A</v>
      </c>
    </row>
    <row r="860" spans="1:1025" ht="24" hidden="1">
      <c r="B8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44" t="s">
        <v>14</v>
      </c>
      <c r="D860" s="44">
        <v>88247</v>
      </c>
      <c r="E860" s="39">
        <v>0.4</v>
      </c>
      <c r="F8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60" s="39">
        <f t="shared" ca="1" si="73"/>
        <v>7.39</v>
      </c>
      <c r="I860" s="90"/>
      <c r="J860" s="96"/>
      <c r="K860" s="17" t="str">
        <f t="shared" si="72"/>
        <v>SEDUC E 41</v>
      </c>
      <c r="L860" s="348" t="e">
        <f>VLOOKUP(K860,'[3]02'!$A:$C,3,FALSE)</f>
        <v>#N/A</v>
      </c>
    </row>
    <row r="861" spans="1:1025" hidden="1">
      <c r="A861" s="42">
        <f ca="1">H861</f>
        <v>318.60000000000002</v>
      </c>
      <c r="B861" s="43" t="s">
        <v>15</v>
      </c>
      <c r="C861" s="44"/>
      <c r="D861" s="41"/>
      <c r="E861" s="39"/>
      <c r="F861" s="39"/>
      <c r="G861" s="39"/>
      <c r="H861" s="72">
        <f ca="1">SUM(H850:H860)</f>
        <v>318.60000000000002</v>
      </c>
      <c r="I861" s="90" t="str">
        <f>A848</f>
        <v>SEDUC E 41</v>
      </c>
      <c r="J861" s="110">
        <f ca="1">H861</f>
        <v>318.60000000000002</v>
      </c>
      <c r="K861" s="17" t="str">
        <f>I861</f>
        <v>SEDUC E 41</v>
      </c>
      <c r="L861" s="348" t="e">
        <f>VLOOKUP(K861,'[3]02'!$A:$C,3,FALSE)</f>
        <v>#N/A</v>
      </c>
    </row>
    <row r="862" spans="1:1025" hidden="1">
      <c r="B862" s="149"/>
      <c r="C862" s="150"/>
      <c r="D862" s="150"/>
      <c r="E862" s="149"/>
      <c r="F862" s="149"/>
      <c r="G862" s="149"/>
      <c r="H862" s="151"/>
      <c r="I862" s="90"/>
      <c r="J862" s="96"/>
      <c r="K862" s="17" t="str">
        <f t="shared" si="72"/>
        <v>SEDUC E 41</v>
      </c>
      <c r="L862" s="348" t="e">
        <f>VLOOKUP(K862,'[3]02'!$A:$C,3,FALSE)</f>
        <v>#N/A</v>
      </c>
    </row>
    <row r="863" spans="1:1025" ht="20.25" hidden="1">
      <c r="B863" s="397" t="str">
        <f>A864</f>
        <v>SEDUC E 42</v>
      </c>
      <c r="C863" s="398"/>
      <c r="D863" s="398"/>
      <c r="E863" s="398"/>
      <c r="F863" s="398"/>
      <c r="G863" s="398"/>
      <c r="H863" s="399"/>
      <c r="I863" s="90"/>
      <c r="J863" s="96"/>
      <c r="K863" s="88" t="str">
        <f>B863</f>
        <v>SEDUC E 42</v>
      </c>
      <c r="L863" s="348" t="e">
        <f>VLOOKUP(K863,'[3]02'!$A:$C,3,FALSE)</f>
        <v>#N/A</v>
      </c>
      <c r="AMK863" s="17"/>
    </row>
    <row r="864" spans="1:1025" hidden="1">
      <c r="A864" s="29" t="s">
        <v>131</v>
      </c>
      <c r="B864" s="446" t="s">
        <v>132</v>
      </c>
      <c r="C864" s="446"/>
      <c r="D864" s="446"/>
      <c r="E864" s="446"/>
      <c r="F864" s="446"/>
      <c r="G864" s="74" t="s">
        <v>5</v>
      </c>
      <c r="H864" s="263" t="s">
        <v>6</v>
      </c>
      <c r="I864" s="90"/>
      <c r="J864" s="96"/>
      <c r="K864" s="17" t="str">
        <f t="shared" ref="K864:K876" si="74">K863</f>
        <v>SEDUC E 42</v>
      </c>
      <c r="L864" s="348" t="e">
        <f>VLOOKUP(K864,'[3]02'!$A:$C,3,FALSE)</f>
        <v>#N/A</v>
      </c>
    </row>
    <row r="865" spans="1:1025" s="18" customFormat="1" hidden="1">
      <c r="A865" s="16"/>
      <c r="B865" s="53" t="s">
        <v>7</v>
      </c>
      <c r="C865" s="32" t="s">
        <v>8</v>
      </c>
      <c r="D865" s="32" t="s">
        <v>9</v>
      </c>
      <c r="E865" s="53" t="s">
        <v>10</v>
      </c>
      <c r="F865" s="53" t="s">
        <v>11</v>
      </c>
      <c r="G865" s="163" t="s">
        <v>12</v>
      </c>
      <c r="H865" s="53" t="s">
        <v>13</v>
      </c>
      <c r="I865" s="169"/>
      <c r="J865" s="170"/>
      <c r="K865" s="17" t="str">
        <f t="shared" si="74"/>
        <v>SEDUC E 42</v>
      </c>
      <c r="L865" s="348" t="e">
        <f>VLOOKUP(K865,'[3]02'!$A:$C,3,FALSE)</f>
        <v>#N/A</v>
      </c>
      <c r="M865" s="168"/>
      <c r="N865" s="168"/>
      <c r="O865" s="168"/>
      <c r="P865" s="168"/>
      <c r="Q865" s="168"/>
      <c r="R865" s="168"/>
      <c r="S865" s="168"/>
      <c r="T865" s="168"/>
      <c r="U865" s="168"/>
      <c r="V865" s="168"/>
      <c r="W865" s="168"/>
      <c r="X865" s="168"/>
      <c r="Y865" s="168"/>
      <c r="Z865" s="168"/>
      <c r="AA865" s="168"/>
      <c r="AB865" s="168"/>
      <c r="AC865" s="168"/>
      <c r="AD865" s="168"/>
      <c r="AE865" s="168"/>
      <c r="AF865" s="168"/>
      <c r="AG865" s="168"/>
      <c r="AH865" s="168"/>
      <c r="AI865" s="168"/>
      <c r="AJ865" s="168"/>
      <c r="AK865" s="168"/>
      <c r="AL865" s="168"/>
      <c r="AM865" s="168"/>
      <c r="AN865" s="168"/>
      <c r="AO865" s="168"/>
      <c r="AP865" s="168"/>
      <c r="AQ865" s="168"/>
      <c r="AR865" s="168"/>
      <c r="AS865" s="168"/>
      <c r="AT865" s="168"/>
      <c r="AU865" s="168"/>
      <c r="AV865" s="168"/>
      <c r="AW865" s="168"/>
      <c r="AX865" s="168"/>
      <c r="AY865" s="168"/>
      <c r="AZ865" s="168"/>
      <c r="BA865" s="168"/>
      <c r="BB865" s="168"/>
      <c r="BC865" s="168"/>
      <c r="BD865" s="168"/>
      <c r="BE865" s="168"/>
      <c r="BF865" s="168"/>
      <c r="BG865" s="168"/>
      <c r="BH865" s="168"/>
      <c r="BI865" s="168"/>
      <c r="BJ865" s="168"/>
      <c r="BK865" s="168"/>
      <c r="BL865" s="168"/>
      <c r="BM865" s="168"/>
      <c r="BN865" s="168"/>
      <c r="BO865" s="168"/>
      <c r="BP865" s="168"/>
      <c r="BQ865" s="168"/>
      <c r="BR865" s="168"/>
      <c r="BS865" s="168"/>
      <c r="BT865" s="168"/>
      <c r="BU865" s="168"/>
      <c r="BV865" s="168"/>
      <c r="BW865" s="168"/>
      <c r="BX865" s="168"/>
      <c r="BY865" s="168"/>
      <c r="BZ865" s="168"/>
      <c r="CA865" s="168"/>
      <c r="CB865" s="168"/>
      <c r="CC865" s="168"/>
      <c r="CD865" s="168"/>
      <c r="CE865" s="168"/>
      <c r="CF865" s="168"/>
      <c r="CG865" s="168"/>
      <c r="CH865" s="168"/>
      <c r="CI865" s="168"/>
      <c r="CJ865" s="168"/>
      <c r="CK865" s="168"/>
      <c r="CL865" s="168"/>
      <c r="CM865" s="168"/>
      <c r="CN865" s="168"/>
      <c r="CO865" s="168"/>
      <c r="CP865" s="168"/>
      <c r="CQ865" s="168"/>
      <c r="CR865" s="168"/>
      <c r="CS865" s="168"/>
      <c r="CT865" s="168"/>
      <c r="CU865" s="168"/>
      <c r="CV865" s="168"/>
      <c r="CW865" s="168"/>
      <c r="CX865" s="168"/>
      <c r="CY865" s="168"/>
      <c r="CZ865" s="168"/>
      <c r="DA865" s="168"/>
      <c r="DB865" s="168"/>
      <c r="DC865" s="168"/>
      <c r="DD865" s="168"/>
      <c r="DE865" s="168"/>
      <c r="DF865" s="168"/>
      <c r="DG865" s="168"/>
      <c r="DH865" s="168"/>
      <c r="DI865" s="168"/>
      <c r="DJ865" s="168"/>
      <c r="DK865" s="168"/>
      <c r="DL865" s="168"/>
      <c r="DM865" s="168"/>
      <c r="DN865" s="168"/>
      <c r="DO865" s="168"/>
      <c r="DP865" s="168"/>
      <c r="DQ865" s="168"/>
      <c r="DR865" s="168"/>
      <c r="DS865" s="168"/>
      <c r="DT865" s="168"/>
      <c r="DU865" s="168"/>
      <c r="DV865" s="168"/>
      <c r="DW865" s="168"/>
      <c r="DX865" s="168"/>
      <c r="DY865" s="168"/>
      <c r="DZ865" s="168"/>
      <c r="EA865" s="168"/>
      <c r="EB865" s="168"/>
      <c r="EC865" s="168"/>
      <c r="ED865" s="168"/>
      <c r="EE865" s="168"/>
      <c r="EF865" s="168"/>
      <c r="EG865" s="168"/>
      <c r="EH865" s="168"/>
      <c r="EI865" s="168"/>
      <c r="EJ865" s="168"/>
      <c r="EK865" s="168"/>
      <c r="EL865" s="168"/>
      <c r="EM865" s="168"/>
      <c r="EN865" s="168"/>
      <c r="EO865" s="168"/>
      <c r="EP865" s="168"/>
      <c r="EQ865" s="168"/>
      <c r="ER865" s="168"/>
      <c r="ES865" s="168"/>
      <c r="ET865" s="168"/>
      <c r="EU865" s="168"/>
      <c r="EV865" s="168"/>
      <c r="EW865" s="168"/>
      <c r="EX865" s="168"/>
      <c r="EY865" s="168"/>
      <c r="EZ865" s="168"/>
      <c r="FA865" s="168"/>
      <c r="FB865" s="168"/>
      <c r="FC865" s="168"/>
      <c r="FD865" s="168"/>
      <c r="FE865" s="168"/>
      <c r="FF865" s="168"/>
      <c r="FG865" s="168"/>
      <c r="FH865" s="168"/>
      <c r="FI865" s="168"/>
      <c r="FJ865" s="168"/>
      <c r="FK865" s="168"/>
      <c r="FL865" s="168"/>
      <c r="FM865" s="168"/>
      <c r="FN865" s="168"/>
      <c r="FO865" s="168"/>
      <c r="FP865" s="168"/>
      <c r="FQ865" s="168"/>
      <c r="FR865" s="168"/>
      <c r="FS865" s="168"/>
      <c r="FT865" s="168"/>
      <c r="FU865" s="168"/>
      <c r="FV865" s="168"/>
      <c r="FW865" s="168"/>
      <c r="FX865" s="168"/>
      <c r="FY865" s="168"/>
      <c r="FZ865" s="168"/>
      <c r="GA865" s="168"/>
      <c r="GB865" s="168"/>
      <c r="GC865" s="168"/>
      <c r="GD865" s="168"/>
      <c r="GE865" s="168"/>
      <c r="GF865" s="168"/>
      <c r="GG865" s="168"/>
      <c r="GH865" s="168"/>
      <c r="GI865" s="168"/>
      <c r="GJ865" s="168"/>
      <c r="GK865" s="168"/>
      <c r="GL865" s="168"/>
      <c r="GM865" s="168"/>
      <c r="GN865" s="168"/>
      <c r="GO865" s="168"/>
      <c r="GP865" s="168"/>
      <c r="GQ865" s="168"/>
      <c r="GR865" s="168"/>
      <c r="GS865" s="168"/>
      <c r="GT865" s="168"/>
      <c r="GU865" s="168"/>
      <c r="GV865" s="168"/>
      <c r="GW865" s="168"/>
      <c r="GX865" s="168"/>
      <c r="GY865" s="168"/>
      <c r="GZ865" s="168"/>
      <c r="HA865" s="168"/>
      <c r="HB865" s="168"/>
      <c r="HC865" s="168"/>
      <c r="HD865" s="168"/>
      <c r="HE865" s="168"/>
      <c r="HF865" s="168"/>
      <c r="HG865" s="168"/>
      <c r="HH865" s="168"/>
      <c r="HI865" s="168"/>
      <c r="HJ865" s="168"/>
      <c r="HK865" s="168"/>
      <c r="HL865" s="168"/>
      <c r="HM865" s="168"/>
      <c r="HN865" s="168"/>
      <c r="HO865" s="168"/>
      <c r="HP865" s="168"/>
      <c r="HQ865" s="168"/>
      <c r="HR865" s="168"/>
      <c r="HS865" s="168"/>
      <c r="HT865" s="168"/>
      <c r="HU865" s="168"/>
      <c r="HV865" s="168"/>
      <c r="HW865" s="168"/>
      <c r="HX865" s="168"/>
      <c r="HY865" s="168"/>
      <c r="HZ865" s="168"/>
      <c r="IA865" s="168"/>
      <c r="IB865" s="168"/>
      <c r="IC865" s="168"/>
      <c r="ID865" s="168"/>
      <c r="IE865" s="168"/>
      <c r="IF865" s="168"/>
      <c r="IG865" s="168"/>
      <c r="IH865" s="168"/>
      <c r="II865" s="168"/>
      <c r="IJ865" s="168"/>
      <c r="IK865" s="168"/>
      <c r="IL865" s="168"/>
      <c r="IM865" s="168"/>
      <c r="IN865" s="168"/>
      <c r="IO865" s="168"/>
      <c r="IP865" s="168"/>
      <c r="IQ865" s="168"/>
      <c r="IR865" s="168"/>
      <c r="IS865" s="168"/>
      <c r="IT865" s="168"/>
      <c r="IU865" s="168"/>
      <c r="IV865" s="168"/>
      <c r="IW865" s="168"/>
      <c r="IX865" s="168"/>
      <c r="IY865" s="168"/>
      <c r="IZ865" s="168"/>
      <c r="JA865" s="168"/>
      <c r="JB865" s="168"/>
      <c r="JC865" s="168"/>
      <c r="JD865" s="168"/>
      <c r="JE865" s="168"/>
      <c r="JF865" s="168"/>
      <c r="JG865" s="168"/>
      <c r="JH865" s="168"/>
      <c r="JI865" s="168"/>
      <c r="JJ865" s="168"/>
      <c r="JK865" s="168"/>
      <c r="JL865" s="168"/>
      <c r="JM865" s="168"/>
      <c r="JN865" s="168"/>
      <c r="JO865" s="168"/>
      <c r="JP865" s="168"/>
      <c r="JQ865" s="168"/>
      <c r="JR865" s="168"/>
      <c r="JS865" s="168"/>
      <c r="JT865" s="168"/>
      <c r="JU865" s="168"/>
      <c r="JV865" s="168"/>
      <c r="JW865" s="168"/>
      <c r="JX865" s="168"/>
      <c r="JY865" s="168"/>
      <c r="JZ865" s="168"/>
      <c r="KA865" s="168"/>
      <c r="KB865" s="168"/>
      <c r="KC865" s="168"/>
      <c r="KD865" s="168"/>
      <c r="KE865" s="168"/>
      <c r="KF865" s="168"/>
      <c r="KG865" s="168"/>
      <c r="KH865" s="168"/>
      <c r="KI865" s="168"/>
      <c r="KJ865" s="168"/>
      <c r="KK865" s="168"/>
      <c r="KL865" s="168"/>
      <c r="KM865" s="168"/>
      <c r="KN865" s="168"/>
      <c r="KO865" s="168"/>
      <c r="KP865" s="168"/>
      <c r="KQ865" s="168"/>
      <c r="KR865" s="168"/>
      <c r="KS865" s="168"/>
      <c r="KT865" s="168"/>
      <c r="KU865" s="168"/>
      <c r="KV865" s="168"/>
      <c r="KW865" s="168"/>
      <c r="KX865" s="168"/>
      <c r="KY865" s="168"/>
      <c r="KZ865" s="168"/>
      <c r="LA865" s="168"/>
      <c r="LB865" s="168"/>
      <c r="LC865" s="168"/>
      <c r="LD865" s="168"/>
      <c r="LE865" s="168"/>
      <c r="LF865" s="168"/>
      <c r="LG865" s="168"/>
      <c r="LH865" s="168"/>
      <c r="LI865" s="168"/>
      <c r="LJ865" s="168"/>
      <c r="LK865" s="168"/>
      <c r="LL865" s="168"/>
      <c r="LM865" s="168"/>
      <c r="LN865" s="168"/>
      <c r="LO865" s="168"/>
      <c r="LP865" s="168"/>
      <c r="LQ865" s="168"/>
      <c r="LR865" s="168"/>
      <c r="LS865" s="168"/>
      <c r="LT865" s="168"/>
      <c r="LU865" s="168"/>
      <c r="LV865" s="168"/>
      <c r="LW865" s="168"/>
      <c r="LX865" s="168"/>
      <c r="LY865" s="168"/>
      <c r="LZ865" s="168"/>
      <c r="MA865" s="168"/>
      <c r="MB865" s="168"/>
      <c r="MC865" s="168"/>
      <c r="MD865" s="168"/>
      <c r="ME865" s="168"/>
      <c r="MF865" s="168"/>
      <c r="MG865" s="168"/>
      <c r="MH865" s="168"/>
      <c r="MI865" s="168"/>
      <c r="MJ865" s="168"/>
      <c r="MK865" s="168"/>
      <c r="ML865" s="168"/>
      <c r="MM865" s="168"/>
      <c r="MN865" s="168"/>
      <c r="MO865" s="168"/>
      <c r="MP865" s="168"/>
      <c r="MQ865" s="168"/>
      <c r="MR865" s="168"/>
      <c r="MS865" s="168"/>
      <c r="MT865" s="168"/>
      <c r="MU865" s="168"/>
      <c r="MV865" s="168"/>
      <c r="MW865" s="168"/>
      <c r="MX865" s="168"/>
      <c r="MY865" s="168"/>
      <c r="MZ865" s="168"/>
      <c r="NA865" s="168"/>
      <c r="NB865" s="168"/>
      <c r="NC865" s="168"/>
      <c r="ND865" s="168"/>
      <c r="NE865" s="168"/>
      <c r="NF865" s="168"/>
      <c r="NG865" s="168"/>
      <c r="NH865" s="168"/>
      <c r="NI865" s="168"/>
      <c r="NJ865" s="168"/>
      <c r="NK865" s="168"/>
      <c r="NL865" s="168"/>
      <c r="NM865" s="168"/>
      <c r="NN865" s="168"/>
      <c r="NO865" s="168"/>
      <c r="NP865" s="168"/>
      <c r="NQ865" s="168"/>
      <c r="NR865" s="168"/>
      <c r="NS865" s="168"/>
      <c r="NT865" s="168"/>
      <c r="NU865" s="168"/>
      <c r="NV865" s="168"/>
      <c r="NW865" s="168"/>
      <c r="NX865" s="168"/>
      <c r="NY865" s="168"/>
      <c r="NZ865" s="168"/>
      <c r="OA865" s="168"/>
      <c r="OB865" s="168"/>
      <c r="OC865" s="168"/>
      <c r="OD865" s="168"/>
      <c r="OE865" s="168"/>
      <c r="OF865" s="168"/>
      <c r="OG865" s="168"/>
      <c r="OH865" s="168"/>
      <c r="OI865" s="168"/>
      <c r="OJ865" s="168"/>
      <c r="OK865" s="168"/>
      <c r="OL865" s="168"/>
      <c r="OM865" s="168"/>
      <c r="ON865" s="168"/>
      <c r="OO865" s="168"/>
      <c r="OP865" s="168"/>
      <c r="OQ865" s="168"/>
      <c r="OR865" s="168"/>
      <c r="OS865" s="168"/>
      <c r="OT865" s="168"/>
      <c r="OU865" s="168"/>
      <c r="OV865" s="168"/>
      <c r="OW865" s="168"/>
      <c r="OX865" s="168"/>
      <c r="OY865" s="168"/>
      <c r="OZ865" s="168"/>
      <c r="PA865" s="168"/>
      <c r="PB865" s="168"/>
      <c r="PC865" s="168"/>
      <c r="PD865" s="168"/>
      <c r="PE865" s="168"/>
      <c r="PF865" s="168"/>
      <c r="PG865" s="168"/>
      <c r="PH865" s="168"/>
      <c r="PI865" s="168"/>
      <c r="PJ865" s="168"/>
      <c r="PK865" s="168"/>
      <c r="PL865" s="168"/>
      <c r="PM865" s="168"/>
      <c r="PN865" s="168"/>
      <c r="PO865" s="168"/>
      <c r="PP865" s="168"/>
      <c r="PQ865" s="168"/>
      <c r="PR865" s="168"/>
      <c r="PS865" s="168"/>
      <c r="PT865" s="168"/>
      <c r="PU865" s="168"/>
      <c r="PV865" s="168"/>
      <c r="PW865" s="168"/>
      <c r="PX865" s="168"/>
      <c r="PY865" s="168"/>
      <c r="PZ865" s="168"/>
      <c r="QA865" s="168"/>
      <c r="QB865" s="168"/>
      <c r="QC865" s="168"/>
      <c r="QD865" s="168"/>
      <c r="QE865" s="168"/>
      <c r="QF865" s="168"/>
      <c r="QG865" s="168"/>
      <c r="QH865" s="168"/>
      <c r="QI865" s="168"/>
      <c r="QJ865" s="168"/>
      <c r="QK865" s="168"/>
      <c r="QL865" s="168"/>
      <c r="QM865" s="168"/>
      <c r="QN865" s="168"/>
      <c r="QO865" s="168"/>
      <c r="QP865" s="168"/>
      <c r="QQ865" s="168"/>
      <c r="QR865" s="168"/>
      <c r="QS865" s="168"/>
      <c r="QT865" s="168"/>
      <c r="QU865" s="168"/>
      <c r="QV865" s="168"/>
      <c r="QW865" s="168"/>
      <c r="QX865" s="168"/>
      <c r="QY865" s="168"/>
      <c r="QZ865" s="168"/>
      <c r="RA865" s="168"/>
      <c r="RB865" s="168"/>
      <c r="RC865" s="168"/>
      <c r="RD865" s="168"/>
      <c r="RE865" s="168"/>
      <c r="RF865" s="168"/>
      <c r="RG865" s="168"/>
      <c r="RH865" s="168"/>
      <c r="RI865" s="168"/>
      <c r="RJ865" s="168"/>
      <c r="RK865" s="168"/>
      <c r="RL865" s="168"/>
      <c r="RM865" s="168"/>
      <c r="RN865" s="168"/>
      <c r="RO865" s="168"/>
      <c r="RP865" s="168"/>
      <c r="RQ865" s="168"/>
      <c r="RR865" s="168"/>
      <c r="RS865" s="168"/>
      <c r="RT865" s="168"/>
      <c r="RU865" s="168"/>
      <c r="RV865" s="168"/>
      <c r="RW865" s="168"/>
      <c r="RX865" s="168"/>
      <c r="RY865" s="168"/>
      <c r="RZ865" s="168"/>
      <c r="SA865" s="168"/>
      <c r="SB865" s="168"/>
      <c r="SC865" s="168"/>
      <c r="SD865" s="168"/>
      <c r="SE865" s="168"/>
      <c r="SF865" s="168"/>
      <c r="SG865" s="168"/>
      <c r="SH865" s="168"/>
      <c r="SI865" s="168"/>
      <c r="SJ865" s="168"/>
      <c r="SK865" s="168"/>
      <c r="SL865" s="168"/>
      <c r="SM865" s="168"/>
      <c r="SN865" s="168"/>
      <c r="SO865" s="168"/>
      <c r="SP865" s="168"/>
      <c r="SQ865" s="168"/>
      <c r="SR865" s="168"/>
      <c r="SS865" s="168"/>
      <c r="ST865" s="168"/>
      <c r="SU865" s="168"/>
      <c r="SV865" s="168"/>
      <c r="SW865" s="168"/>
      <c r="SX865" s="168"/>
      <c r="SY865" s="168"/>
      <c r="SZ865" s="168"/>
      <c r="TA865" s="168"/>
      <c r="TB865" s="168"/>
      <c r="TC865" s="168"/>
      <c r="TD865" s="168"/>
      <c r="TE865" s="168"/>
      <c r="TF865" s="168"/>
      <c r="TG865" s="168"/>
      <c r="TH865" s="168"/>
      <c r="TI865" s="168"/>
      <c r="TJ865" s="168"/>
      <c r="TK865" s="168"/>
      <c r="TL865" s="168"/>
      <c r="TM865" s="168"/>
      <c r="TN865" s="168"/>
      <c r="TO865" s="168"/>
      <c r="TP865" s="168"/>
      <c r="TQ865" s="168"/>
      <c r="TR865" s="168"/>
      <c r="TS865" s="168"/>
      <c r="TT865" s="168"/>
      <c r="TU865" s="168"/>
      <c r="TV865" s="168"/>
      <c r="TW865" s="168"/>
      <c r="TX865" s="168"/>
      <c r="TY865" s="168"/>
      <c r="TZ865" s="168"/>
      <c r="UA865" s="168"/>
      <c r="UB865" s="168"/>
      <c r="UC865" s="168"/>
      <c r="UD865" s="168"/>
      <c r="UE865" s="168"/>
      <c r="UF865" s="168"/>
      <c r="UG865" s="168"/>
      <c r="UH865" s="168"/>
      <c r="UI865" s="168"/>
      <c r="UJ865" s="168"/>
      <c r="UK865" s="168"/>
      <c r="UL865" s="168"/>
      <c r="UM865" s="168"/>
      <c r="UN865" s="168"/>
      <c r="UO865" s="168"/>
      <c r="UP865" s="168"/>
      <c r="UQ865" s="168"/>
      <c r="UR865" s="168"/>
      <c r="US865" s="168"/>
      <c r="UT865" s="168"/>
      <c r="UU865" s="168"/>
      <c r="UV865" s="168"/>
      <c r="UW865" s="168"/>
      <c r="UX865" s="168"/>
      <c r="UY865" s="168"/>
      <c r="UZ865" s="168"/>
      <c r="VA865" s="168"/>
      <c r="VB865" s="168"/>
      <c r="VC865" s="168"/>
      <c r="VD865" s="168"/>
      <c r="VE865" s="168"/>
      <c r="VF865" s="168"/>
      <c r="VG865" s="168"/>
      <c r="VH865" s="168"/>
      <c r="VI865" s="168"/>
      <c r="VJ865" s="168"/>
      <c r="VK865" s="168"/>
      <c r="VL865" s="168"/>
      <c r="VM865" s="168"/>
      <c r="VN865" s="168"/>
      <c r="VO865" s="168"/>
      <c r="VP865" s="168"/>
      <c r="VQ865" s="168"/>
      <c r="VR865" s="168"/>
      <c r="VS865" s="168"/>
      <c r="VT865" s="168"/>
      <c r="VU865" s="168"/>
      <c r="VV865" s="168"/>
      <c r="VW865" s="168"/>
      <c r="VX865" s="168"/>
      <c r="VY865" s="168"/>
      <c r="VZ865" s="168"/>
      <c r="WA865" s="168"/>
      <c r="WB865" s="168"/>
      <c r="WC865" s="168"/>
      <c r="WD865" s="168"/>
      <c r="WE865" s="168"/>
      <c r="WF865" s="168"/>
      <c r="WG865" s="168"/>
      <c r="WH865" s="168"/>
      <c r="WI865" s="168"/>
      <c r="WJ865" s="168"/>
      <c r="WK865" s="168"/>
      <c r="WL865" s="168"/>
      <c r="WM865" s="168"/>
      <c r="WN865" s="168"/>
      <c r="WO865" s="168"/>
      <c r="WP865" s="168"/>
      <c r="WQ865" s="168"/>
      <c r="WR865" s="168"/>
      <c r="WS865" s="168"/>
      <c r="WT865" s="168"/>
      <c r="WU865" s="168"/>
      <c r="WV865" s="168"/>
      <c r="WW865" s="168"/>
      <c r="WX865" s="168"/>
      <c r="WY865" s="168"/>
      <c r="WZ865" s="168"/>
      <c r="XA865" s="168"/>
      <c r="XB865" s="168"/>
      <c r="XC865" s="168"/>
      <c r="XD865" s="168"/>
      <c r="XE865" s="168"/>
      <c r="XF865" s="168"/>
      <c r="XG865" s="168"/>
      <c r="XH865" s="168"/>
      <c r="XI865" s="168"/>
      <c r="XJ865" s="168"/>
      <c r="XK865" s="168"/>
      <c r="XL865" s="168"/>
      <c r="XM865" s="168"/>
      <c r="XN865" s="168"/>
      <c r="XO865" s="168"/>
      <c r="XP865" s="168"/>
      <c r="XQ865" s="168"/>
      <c r="XR865" s="168"/>
      <c r="XS865" s="168"/>
      <c r="XT865" s="168"/>
      <c r="XU865" s="168"/>
      <c r="XV865" s="168"/>
      <c r="XW865" s="168"/>
      <c r="XX865" s="168"/>
      <c r="XY865" s="168"/>
      <c r="XZ865" s="168"/>
      <c r="YA865" s="168"/>
      <c r="YB865" s="168"/>
      <c r="YC865" s="168"/>
      <c r="YD865" s="168"/>
      <c r="YE865" s="168"/>
      <c r="YF865" s="168"/>
      <c r="YG865" s="168"/>
      <c r="YH865" s="168"/>
      <c r="YI865" s="168"/>
      <c r="YJ865" s="168"/>
      <c r="YK865" s="168"/>
      <c r="YL865" s="168"/>
      <c r="YM865" s="168"/>
      <c r="YN865" s="168"/>
      <c r="YO865" s="168"/>
      <c r="YP865" s="168"/>
      <c r="YQ865" s="168"/>
      <c r="YR865" s="168"/>
      <c r="YS865" s="168"/>
      <c r="YT865" s="168"/>
      <c r="YU865" s="168"/>
      <c r="YV865" s="168"/>
      <c r="YW865" s="168"/>
      <c r="YX865" s="168"/>
      <c r="YY865" s="168"/>
      <c r="YZ865" s="168"/>
      <c r="ZA865" s="168"/>
      <c r="ZB865" s="168"/>
      <c r="ZC865" s="168"/>
      <c r="ZD865" s="168"/>
      <c r="ZE865" s="168"/>
      <c r="ZF865" s="168"/>
      <c r="ZG865" s="168"/>
      <c r="ZH865" s="168"/>
      <c r="ZI865" s="168"/>
      <c r="ZJ865" s="168"/>
      <c r="ZK865" s="168"/>
      <c r="ZL865" s="168"/>
      <c r="ZM865" s="168"/>
      <c r="ZN865" s="168"/>
      <c r="ZO865" s="168"/>
      <c r="ZP865" s="168"/>
      <c r="ZQ865" s="168"/>
      <c r="ZR865" s="168"/>
      <c r="ZS865" s="168"/>
      <c r="ZT865" s="168"/>
      <c r="ZU865" s="168"/>
      <c r="ZV865" s="168"/>
      <c r="ZW865" s="168"/>
      <c r="ZX865" s="168"/>
      <c r="ZY865" s="168"/>
      <c r="ZZ865" s="168"/>
      <c r="AAA865" s="168"/>
      <c r="AAB865" s="168"/>
      <c r="AAC865" s="168"/>
      <c r="AAD865" s="168"/>
      <c r="AAE865" s="168"/>
      <c r="AAF865" s="168"/>
      <c r="AAG865" s="168"/>
      <c r="AAH865" s="168"/>
      <c r="AAI865" s="168"/>
      <c r="AAJ865" s="168"/>
      <c r="AAK865" s="168"/>
      <c r="AAL865" s="168"/>
      <c r="AAM865" s="168"/>
      <c r="AAN865" s="168"/>
      <c r="AAO865" s="168"/>
      <c r="AAP865" s="168"/>
      <c r="AAQ865" s="168"/>
      <c r="AAR865" s="168"/>
      <c r="AAS865" s="168"/>
      <c r="AAT865" s="168"/>
      <c r="AAU865" s="168"/>
      <c r="AAV865" s="168"/>
      <c r="AAW865" s="168"/>
      <c r="AAX865" s="168"/>
      <c r="AAY865" s="168"/>
      <c r="AAZ865" s="168"/>
      <c r="ABA865" s="168"/>
      <c r="ABB865" s="168"/>
      <c r="ABC865" s="168"/>
      <c r="ABD865" s="168"/>
      <c r="ABE865" s="168"/>
      <c r="ABF865" s="168"/>
      <c r="ABG865" s="168"/>
      <c r="ABH865" s="168"/>
      <c r="ABI865" s="168"/>
      <c r="ABJ865" s="168"/>
      <c r="ABK865" s="168"/>
      <c r="ABL865" s="168"/>
      <c r="ABM865" s="168"/>
      <c r="ABN865" s="168"/>
      <c r="ABO865" s="168"/>
      <c r="ABP865" s="168"/>
      <c r="ABQ865" s="168"/>
      <c r="ABR865" s="168"/>
      <c r="ABS865" s="168"/>
      <c r="ABT865" s="168"/>
      <c r="ABU865" s="168"/>
      <c r="ABV865" s="168"/>
      <c r="ABW865" s="168"/>
      <c r="ABX865" s="168"/>
      <c r="ABY865" s="168"/>
      <c r="ABZ865" s="168"/>
      <c r="ACA865" s="168"/>
      <c r="ACB865" s="168"/>
      <c r="ACC865" s="168"/>
      <c r="ACD865" s="168"/>
      <c r="ACE865" s="168"/>
      <c r="ACF865" s="168"/>
      <c r="ACG865" s="168"/>
      <c r="ACH865" s="168"/>
      <c r="ACI865" s="168"/>
      <c r="ACJ865" s="168"/>
      <c r="ACK865" s="168"/>
      <c r="ACL865" s="168"/>
      <c r="ACM865" s="168"/>
      <c r="ACN865" s="168"/>
      <c r="ACO865" s="168"/>
      <c r="ACP865" s="168"/>
      <c r="ACQ865" s="168"/>
      <c r="ACR865" s="168"/>
      <c r="ACS865" s="168"/>
      <c r="ACT865" s="168"/>
      <c r="ACU865" s="168"/>
      <c r="ACV865" s="168"/>
      <c r="ACW865" s="168"/>
      <c r="ACX865" s="168"/>
      <c r="ACY865" s="168"/>
      <c r="ACZ865" s="168"/>
      <c r="ADA865" s="168"/>
      <c r="ADB865" s="168"/>
      <c r="ADC865" s="168"/>
      <c r="ADD865" s="168"/>
      <c r="ADE865" s="168"/>
      <c r="ADF865" s="168"/>
      <c r="ADG865" s="168"/>
      <c r="ADH865" s="168"/>
      <c r="ADI865" s="168"/>
      <c r="ADJ865" s="168"/>
      <c r="ADK865" s="168"/>
      <c r="ADL865" s="168"/>
      <c r="ADM865" s="168"/>
      <c r="ADN865" s="168"/>
      <c r="ADO865" s="168"/>
      <c r="ADP865" s="168"/>
      <c r="ADQ865" s="168"/>
      <c r="ADR865" s="168"/>
      <c r="ADS865" s="168"/>
      <c r="ADT865" s="168"/>
      <c r="ADU865" s="168"/>
      <c r="ADV865" s="168"/>
      <c r="ADW865" s="168"/>
      <c r="ADX865" s="168"/>
      <c r="ADY865" s="168"/>
      <c r="ADZ865" s="168"/>
      <c r="AEA865" s="168"/>
      <c r="AEB865" s="168"/>
      <c r="AEC865" s="168"/>
      <c r="AED865" s="168"/>
      <c r="AEE865" s="168"/>
      <c r="AEF865" s="168"/>
      <c r="AEG865" s="168"/>
      <c r="AEH865" s="168"/>
      <c r="AEI865" s="168"/>
      <c r="AEJ865" s="168"/>
      <c r="AEK865" s="168"/>
      <c r="AEL865" s="168"/>
      <c r="AEM865" s="168"/>
      <c r="AEN865" s="168"/>
      <c r="AEO865" s="168"/>
      <c r="AEP865" s="168"/>
      <c r="AEQ865" s="168"/>
      <c r="AER865" s="168"/>
      <c r="AES865" s="168"/>
      <c r="AET865" s="168"/>
      <c r="AEU865" s="168"/>
      <c r="AEV865" s="168"/>
      <c r="AEW865" s="168"/>
      <c r="AEX865" s="168"/>
      <c r="AEY865" s="168"/>
      <c r="AEZ865" s="168"/>
      <c r="AFA865" s="168"/>
      <c r="AFB865" s="168"/>
      <c r="AFC865" s="168"/>
      <c r="AFD865" s="168"/>
      <c r="AFE865" s="168"/>
      <c r="AFF865" s="168"/>
      <c r="AFG865" s="168"/>
      <c r="AFH865" s="168"/>
      <c r="AFI865" s="168"/>
      <c r="AFJ865" s="168"/>
      <c r="AFK865" s="168"/>
      <c r="AFL865" s="168"/>
      <c r="AFM865" s="168"/>
      <c r="AFN865" s="168"/>
      <c r="AFO865" s="168"/>
      <c r="AFP865" s="168"/>
      <c r="AFQ865" s="168"/>
      <c r="AFR865" s="168"/>
      <c r="AFS865" s="168"/>
      <c r="AFT865" s="168"/>
      <c r="AFU865" s="168"/>
      <c r="AFV865" s="168"/>
      <c r="AFW865" s="168"/>
      <c r="AFX865" s="168"/>
      <c r="AFY865" s="168"/>
      <c r="AFZ865" s="168"/>
      <c r="AGA865" s="168"/>
      <c r="AGB865" s="168"/>
      <c r="AGC865" s="168"/>
      <c r="AGD865" s="168"/>
      <c r="AGE865" s="168"/>
      <c r="AGF865" s="168"/>
      <c r="AGG865" s="168"/>
      <c r="AGH865" s="168"/>
      <c r="AGI865" s="168"/>
      <c r="AGJ865" s="168"/>
      <c r="AGK865" s="168"/>
      <c r="AGL865" s="168"/>
      <c r="AGM865" s="168"/>
      <c r="AGN865" s="168"/>
      <c r="AGO865" s="168"/>
      <c r="AGP865" s="168"/>
      <c r="AGQ865" s="168"/>
      <c r="AGR865" s="168"/>
      <c r="AGS865" s="168"/>
      <c r="AGT865" s="168"/>
      <c r="AGU865" s="168"/>
      <c r="AGV865" s="168"/>
      <c r="AGW865" s="168"/>
      <c r="AGX865" s="168"/>
      <c r="AGY865" s="168"/>
      <c r="AGZ865" s="168"/>
      <c r="AHA865" s="168"/>
      <c r="AHB865" s="168"/>
      <c r="AHC865" s="168"/>
      <c r="AHD865" s="168"/>
      <c r="AHE865" s="168"/>
      <c r="AHF865" s="168"/>
      <c r="AHG865" s="168"/>
      <c r="AHH865" s="168"/>
      <c r="AHI865" s="168"/>
      <c r="AHJ865" s="168"/>
      <c r="AHK865" s="168"/>
      <c r="AHL865" s="168"/>
      <c r="AHM865" s="168"/>
      <c r="AHN865" s="168"/>
      <c r="AHO865" s="168"/>
      <c r="AHP865" s="168"/>
      <c r="AHQ865" s="168"/>
      <c r="AHR865" s="168"/>
      <c r="AHS865" s="168"/>
      <c r="AHT865" s="168"/>
      <c r="AHU865" s="168"/>
      <c r="AHV865" s="168"/>
      <c r="AHW865" s="168"/>
      <c r="AHX865" s="168"/>
      <c r="AHY865" s="168"/>
      <c r="AHZ865" s="168"/>
      <c r="AIA865" s="168"/>
      <c r="AIB865" s="168"/>
      <c r="AIC865" s="168"/>
      <c r="AID865" s="168"/>
      <c r="AIE865" s="168"/>
      <c r="AIF865" s="168"/>
      <c r="AIG865" s="168"/>
      <c r="AIH865" s="168"/>
      <c r="AII865" s="168"/>
      <c r="AIJ865" s="168"/>
      <c r="AIK865" s="168"/>
      <c r="AIL865" s="168"/>
      <c r="AIM865" s="168"/>
      <c r="AIN865" s="168"/>
      <c r="AIO865" s="168"/>
      <c r="AIP865" s="168"/>
      <c r="AIQ865" s="168"/>
      <c r="AIR865" s="168"/>
      <c r="AIS865" s="168"/>
      <c r="AIT865" s="168"/>
      <c r="AIU865" s="168"/>
      <c r="AIV865" s="168"/>
      <c r="AIW865" s="168"/>
      <c r="AIX865" s="168"/>
      <c r="AIY865" s="168"/>
      <c r="AIZ865" s="168"/>
      <c r="AJA865" s="168"/>
      <c r="AJB865" s="168"/>
      <c r="AJC865" s="168"/>
      <c r="AJD865" s="168"/>
      <c r="AJE865" s="168"/>
      <c r="AJF865" s="168"/>
      <c r="AJG865" s="168"/>
      <c r="AJH865" s="168"/>
      <c r="AJI865" s="168"/>
      <c r="AJJ865" s="168"/>
      <c r="AJK865" s="168"/>
      <c r="AJL865" s="168"/>
      <c r="AJM865" s="168"/>
      <c r="AJN865" s="168"/>
      <c r="AJO865" s="168"/>
      <c r="AJP865" s="168"/>
      <c r="AJQ865" s="168"/>
      <c r="AJR865" s="168"/>
      <c r="AJS865" s="168"/>
      <c r="AJT865" s="168"/>
      <c r="AJU865" s="168"/>
      <c r="AJV865" s="168"/>
      <c r="AJW865" s="168"/>
      <c r="AJX865" s="168"/>
      <c r="AJY865" s="168"/>
      <c r="AJZ865" s="168"/>
      <c r="AKA865" s="168"/>
      <c r="AKB865" s="168"/>
      <c r="AKC865" s="168"/>
      <c r="AKD865" s="168"/>
      <c r="AKE865" s="168"/>
      <c r="AKF865" s="168"/>
      <c r="AKG865" s="168"/>
      <c r="AKH865" s="168"/>
      <c r="AKI865" s="168"/>
      <c r="AKJ865" s="168"/>
      <c r="AKK865" s="168"/>
      <c r="AKL865" s="168"/>
      <c r="AKM865" s="168"/>
      <c r="AKN865" s="168"/>
      <c r="AKO865" s="168"/>
      <c r="AKP865" s="168"/>
      <c r="AKQ865" s="168"/>
      <c r="AKR865" s="168"/>
      <c r="AKS865" s="168"/>
      <c r="AKT865" s="168"/>
      <c r="AKU865" s="168"/>
      <c r="AKV865" s="168"/>
      <c r="AKW865" s="168"/>
      <c r="AKX865" s="168"/>
      <c r="AKY865" s="168"/>
      <c r="AKZ865" s="168"/>
      <c r="ALA865" s="168"/>
      <c r="ALB865" s="168"/>
      <c r="ALC865" s="168"/>
      <c r="ALD865" s="168"/>
      <c r="ALE865" s="168"/>
      <c r="ALF865" s="168"/>
      <c r="ALG865" s="168"/>
      <c r="ALH865" s="168"/>
      <c r="ALI865" s="168"/>
      <c r="ALJ865" s="168"/>
      <c r="ALK865" s="168"/>
      <c r="ALL865" s="168"/>
      <c r="ALM865" s="168"/>
      <c r="ALN865" s="168"/>
      <c r="ALO865" s="168"/>
      <c r="ALP865" s="168"/>
      <c r="ALQ865" s="168"/>
      <c r="ALR865" s="168"/>
      <c r="ALS865" s="168"/>
      <c r="ALT865" s="168"/>
      <c r="ALU865" s="168"/>
      <c r="ALV865" s="168"/>
      <c r="ALW865" s="168"/>
      <c r="ALX865" s="168"/>
      <c r="ALY865" s="168"/>
      <c r="ALZ865" s="168"/>
      <c r="AMA865" s="168"/>
      <c r="AMB865" s="168"/>
      <c r="AMC865" s="168"/>
      <c r="AMD865" s="168"/>
      <c r="AME865" s="168"/>
      <c r="AMF865" s="168"/>
      <c r="AMG865" s="168"/>
      <c r="AMH865" s="168"/>
      <c r="AMI865" s="168"/>
      <c r="AMJ865" s="168"/>
    </row>
    <row r="866" spans="1:1025" hidden="1">
      <c r="B8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44" t="s">
        <v>20</v>
      </c>
      <c r="D866" s="41">
        <v>2667</v>
      </c>
      <c r="E866" s="39">
        <v>2</v>
      </c>
      <c r="F8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39">
        <f t="shared" ref="H866:H874" ca="1" si="75">ROUND(E866*G866,2)</f>
        <v>50</v>
      </c>
      <c r="I866" s="90"/>
      <c r="J866" s="96"/>
      <c r="K866" s="17" t="str">
        <f t="shared" si="74"/>
        <v>SEDUC E 42</v>
      </c>
      <c r="L866" s="348" t="e">
        <f>VLOOKUP(K866,'[3]02'!$A:$C,3,FALSE)</f>
        <v>#N/A</v>
      </c>
    </row>
    <row r="867" spans="1:1025" hidden="1">
      <c r="B8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44" t="s">
        <v>20</v>
      </c>
      <c r="D867" s="44">
        <v>4633</v>
      </c>
      <c r="E867" s="39">
        <v>2</v>
      </c>
      <c r="F8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39">
        <f t="shared" ca="1" si="75"/>
        <v>171.8</v>
      </c>
      <c r="I867" s="90"/>
      <c r="J867" s="96"/>
      <c r="K867" s="17" t="str">
        <f t="shared" si="74"/>
        <v>SEDUC E 42</v>
      </c>
      <c r="L867" s="348" t="e">
        <f>VLOOKUP(K867,'[3]02'!$A:$C,3,FALSE)</f>
        <v>#N/A</v>
      </c>
    </row>
    <row r="868" spans="1:1025" ht="60" hidden="1">
      <c r="B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44" t="s">
        <v>20</v>
      </c>
      <c r="D868" s="41">
        <v>10620</v>
      </c>
      <c r="E868" s="39">
        <v>1</v>
      </c>
      <c r="F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868" s="39">
        <f t="shared" ca="1" si="75"/>
        <v>2.0699999999999998</v>
      </c>
      <c r="I868" s="90"/>
      <c r="J868" s="96"/>
      <c r="K868" s="17" t="str">
        <f t="shared" si="74"/>
        <v>SEDUC E 42</v>
      </c>
      <c r="L868" s="348" t="e">
        <f>VLOOKUP(K868,'[3]02'!$A:$C,3,FALSE)</f>
        <v>#N/A</v>
      </c>
    </row>
    <row r="869" spans="1:1025" ht="24" hidden="1">
      <c r="B86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334" t="s">
        <v>38</v>
      </c>
      <c r="D869" s="334">
        <v>20111</v>
      </c>
      <c r="E869" s="334">
        <v>0.5</v>
      </c>
      <c r="F86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69" s="334">
        <f t="shared" ca="1" si="75"/>
        <v>6.27</v>
      </c>
      <c r="I869" s="90"/>
      <c r="J869" s="96"/>
      <c r="K869" s="17" t="str">
        <f t="shared" si="74"/>
        <v>SEDUC E 42</v>
      </c>
      <c r="L869" s="348" t="e">
        <f>VLOOKUP(K869,'[3]02'!$A:$C,3,FALSE)</f>
        <v>#N/A</v>
      </c>
    </row>
    <row r="870" spans="1:1025" hidden="1">
      <c r="B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44" t="s">
        <v>34</v>
      </c>
      <c r="D870" s="41" t="s">
        <v>47</v>
      </c>
      <c r="E870" s="39">
        <v>2</v>
      </c>
      <c r="F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39">
        <f t="shared" ca="1" si="75"/>
        <v>18.64</v>
      </c>
      <c r="I870" s="90"/>
      <c r="J870" s="96"/>
      <c r="K870" s="17" t="str">
        <f t="shared" si="74"/>
        <v>SEDUC E 42</v>
      </c>
      <c r="L870" s="348" t="e">
        <f>VLOOKUP(K870,'[3]02'!$A:$C,3,FALSE)</f>
        <v>#N/A</v>
      </c>
    </row>
    <row r="871" spans="1:1025" hidden="1">
      <c r="B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44" t="s">
        <v>34</v>
      </c>
      <c r="D871" s="41" t="s">
        <v>48</v>
      </c>
      <c r="E871" s="39">
        <v>2</v>
      </c>
      <c r="F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39">
        <f t="shared" ca="1" si="75"/>
        <v>16.14</v>
      </c>
      <c r="I871" s="90"/>
      <c r="J871" s="96"/>
      <c r="K871" s="17" t="str">
        <f t="shared" si="74"/>
        <v>SEDUC E 42</v>
      </c>
      <c r="L871" s="348" t="e">
        <f>VLOOKUP(K871,'[3]02'!$A:$C,3,FALSE)</f>
        <v>#N/A</v>
      </c>
    </row>
    <row r="872" spans="1:1025" ht="24" hidden="1">
      <c r="B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44" t="s">
        <v>14</v>
      </c>
      <c r="D872" s="41">
        <v>90776</v>
      </c>
      <c r="E872" s="39">
        <v>0.8</v>
      </c>
      <c r="F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72" s="39">
        <f t="shared" ca="1" si="75"/>
        <v>21.6</v>
      </c>
      <c r="I872" s="90"/>
      <c r="J872" s="152"/>
      <c r="K872" s="17" t="str">
        <f t="shared" si="74"/>
        <v>SEDUC E 42</v>
      </c>
      <c r="L872" s="348" t="e">
        <f>VLOOKUP(K872,'[3]02'!$A:$C,3,FALSE)</f>
        <v>#N/A</v>
      </c>
    </row>
    <row r="873" spans="1:1025" ht="24" hidden="1">
      <c r="B8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44" t="s">
        <v>14</v>
      </c>
      <c r="D873" s="41">
        <v>88279</v>
      </c>
      <c r="E873" s="39">
        <v>1.28</v>
      </c>
      <c r="F8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73" s="39">
        <f t="shared" ca="1" si="75"/>
        <v>33.83</v>
      </c>
      <c r="I873" s="90"/>
      <c r="J873" s="152"/>
      <c r="K873" s="17" t="str">
        <f t="shared" si="74"/>
        <v>SEDUC E 42</v>
      </c>
      <c r="L873" s="348" t="e">
        <f>VLOOKUP(K873,'[3]02'!$A:$C,3,FALSE)</f>
        <v>#N/A</v>
      </c>
    </row>
    <row r="874" spans="1:1025" ht="24" hidden="1">
      <c r="B8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44" t="s">
        <v>14</v>
      </c>
      <c r="D874" s="44">
        <v>88247</v>
      </c>
      <c r="E874" s="39">
        <v>0.8</v>
      </c>
      <c r="F8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74" s="39">
        <f t="shared" ca="1" si="75"/>
        <v>14.78</v>
      </c>
      <c r="I874" s="90"/>
      <c r="J874" s="152"/>
      <c r="K874" s="17" t="str">
        <f t="shared" si="74"/>
        <v>SEDUC E 42</v>
      </c>
      <c r="L874" s="348" t="e">
        <f>VLOOKUP(K874,'[3]02'!$A:$C,3,FALSE)</f>
        <v>#N/A</v>
      </c>
    </row>
    <row r="875" spans="1:1025" hidden="1">
      <c r="A875" s="42">
        <f ca="1">H875</f>
        <v>335.13</v>
      </c>
      <c r="B875" s="58" t="s">
        <v>15</v>
      </c>
      <c r="C875" s="164"/>
      <c r="D875" s="44"/>
      <c r="E875" s="39"/>
      <c r="F875" s="39"/>
      <c r="G875" s="39"/>
      <c r="H875" s="72">
        <f ca="1">SUM(H866:H874)</f>
        <v>335.13</v>
      </c>
      <c r="I875" s="90" t="str">
        <f>A864</f>
        <v>SEDUC E 42</v>
      </c>
      <c r="J875" s="153">
        <f ca="1">H875</f>
        <v>335.13</v>
      </c>
      <c r="K875" s="17" t="str">
        <f>I875</f>
        <v>SEDUC E 42</v>
      </c>
      <c r="L875" s="348" t="e">
        <f>VLOOKUP(K875,'[3]02'!$A:$C,3,FALSE)</f>
        <v>#N/A</v>
      </c>
    </row>
    <row r="876" spans="1:1025" hidden="1">
      <c r="B876" s="149"/>
      <c r="C876" s="150"/>
      <c r="D876" s="150"/>
      <c r="E876" s="149"/>
      <c r="F876" s="149"/>
      <c r="G876" s="149"/>
      <c r="H876" s="151"/>
      <c r="I876" s="90"/>
      <c r="J876" s="96"/>
      <c r="K876" s="17" t="str">
        <f t="shared" si="74"/>
        <v>SEDUC E 42</v>
      </c>
      <c r="L876" s="348" t="e">
        <f>VLOOKUP(K876,'[3]02'!$A:$C,3,FALSE)</f>
        <v>#N/A</v>
      </c>
    </row>
    <row r="877" spans="1:1025" ht="20.25" hidden="1">
      <c r="B877" s="397" t="str">
        <f>A878</f>
        <v>SEDUC E 43</v>
      </c>
      <c r="C877" s="398"/>
      <c r="D877" s="398"/>
      <c r="E877" s="398"/>
      <c r="F877" s="398"/>
      <c r="G877" s="398"/>
      <c r="H877" s="399"/>
      <c r="I877" s="90"/>
      <c r="J877" s="96"/>
      <c r="K877" s="88" t="str">
        <f>B877</f>
        <v>SEDUC E 43</v>
      </c>
      <c r="L877" s="348" t="e">
        <f>VLOOKUP(K877,'[3]02'!$A:$C,3,FALSE)</f>
        <v>#N/A</v>
      </c>
      <c r="AMK877" s="17"/>
    </row>
    <row r="878" spans="1:1025" hidden="1">
      <c r="A878" s="29" t="s">
        <v>133</v>
      </c>
      <c r="B878" s="165" t="s">
        <v>134</v>
      </c>
      <c r="C878" s="159"/>
      <c r="D878" s="159"/>
      <c r="E878" s="166"/>
      <c r="F878" s="166"/>
      <c r="G878" s="74" t="s">
        <v>5</v>
      </c>
      <c r="H878" s="263" t="s">
        <v>6</v>
      </c>
      <c r="I878" s="90"/>
      <c r="J878" s="96"/>
      <c r="K878" s="17" t="str">
        <f t="shared" ref="K878:K891" si="76">K877</f>
        <v>SEDUC E 43</v>
      </c>
      <c r="L878" s="348" t="e">
        <f>VLOOKUP(K878,'[3]02'!$A:$C,3,FALSE)</f>
        <v>#N/A</v>
      </c>
    </row>
    <row r="879" spans="1:1025" s="18" customFormat="1" hidden="1">
      <c r="A879" s="16"/>
      <c r="B879" s="32" t="s">
        <v>7</v>
      </c>
      <c r="C879" s="32" t="s">
        <v>8</v>
      </c>
      <c r="D879" s="32" t="s">
        <v>9</v>
      </c>
      <c r="E879" s="32" t="s">
        <v>10</v>
      </c>
      <c r="F879" s="32" t="s">
        <v>11</v>
      </c>
      <c r="G879" s="75" t="s">
        <v>12</v>
      </c>
      <c r="H879" s="32" t="s">
        <v>13</v>
      </c>
      <c r="I879" s="169"/>
      <c r="J879" s="170"/>
      <c r="K879" s="17" t="str">
        <f t="shared" si="76"/>
        <v>SEDUC E 43</v>
      </c>
      <c r="L879" s="348" t="e">
        <f>VLOOKUP(K879,'[3]02'!$A:$C,3,FALSE)</f>
        <v>#N/A</v>
      </c>
      <c r="M879" s="168"/>
      <c r="N879" s="168"/>
      <c r="O879" s="168"/>
      <c r="P879" s="168"/>
      <c r="Q879" s="168"/>
      <c r="R879" s="168"/>
      <c r="S879" s="168"/>
      <c r="T879" s="168"/>
      <c r="U879" s="168"/>
      <c r="V879" s="168"/>
      <c r="W879" s="168"/>
      <c r="X879" s="168"/>
      <c r="Y879" s="168"/>
      <c r="Z879" s="168"/>
      <c r="AA879" s="168"/>
      <c r="AB879" s="168"/>
      <c r="AC879" s="168"/>
      <c r="AD879" s="168"/>
      <c r="AE879" s="168"/>
      <c r="AF879" s="168"/>
      <c r="AG879" s="168"/>
      <c r="AH879" s="168"/>
      <c r="AI879" s="168"/>
      <c r="AJ879" s="168"/>
      <c r="AK879" s="168"/>
      <c r="AL879" s="168"/>
      <c r="AM879" s="168"/>
      <c r="AN879" s="168"/>
      <c r="AO879" s="168"/>
      <c r="AP879" s="168"/>
      <c r="AQ879" s="168"/>
      <c r="AR879" s="168"/>
      <c r="AS879" s="168"/>
      <c r="AT879" s="168"/>
      <c r="AU879" s="168"/>
      <c r="AV879" s="168"/>
      <c r="AW879" s="168"/>
      <c r="AX879" s="168"/>
      <c r="AY879" s="168"/>
      <c r="AZ879" s="168"/>
      <c r="BA879" s="168"/>
      <c r="BB879" s="168"/>
      <c r="BC879" s="168"/>
      <c r="BD879" s="168"/>
      <c r="BE879" s="168"/>
      <c r="BF879" s="168"/>
      <c r="BG879" s="168"/>
      <c r="BH879" s="168"/>
      <c r="BI879" s="168"/>
      <c r="BJ879" s="168"/>
      <c r="BK879" s="168"/>
      <c r="BL879" s="168"/>
      <c r="BM879" s="168"/>
      <c r="BN879" s="168"/>
      <c r="BO879" s="168"/>
      <c r="BP879" s="168"/>
      <c r="BQ879" s="168"/>
      <c r="BR879" s="168"/>
      <c r="BS879" s="168"/>
      <c r="BT879" s="168"/>
      <c r="BU879" s="168"/>
      <c r="BV879" s="168"/>
      <c r="BW879" s="168"/>
      <c r="BX879" s="168"/>
      <c r="BY879" s="168"/>
      <c r="BZ879" s="168"/>
      <c r="CA879" s="168"/>
      <c r="CB879" s="168"/>
      <c r="CC879" s="168"/>
      <c r="CD879" s="168"/>
      <c r="CE879" s="168"/>
      <c r="CF879" s="168"/>
      <c r="CG879" s="168"/>
      <c r="CH879" s="168"/>
      <c r="CI879" s="168"/>
      <c r="CJ879" s="168"/>
      <c r="CK879" s="168"/>
      <c r="CL879" s="168"/>
      <c r="CM879" s="168"/>
      <c r="CN879" s="168"/>
      <c r="CO879" s="168"/>
      <c r="CP879" s="168"/>
      <c r="CQ879" s="168"/>
      <c r="CR879" s="168"/>
      <c r="CS879" s="168"/>
      <c r="CT879" s="168"/>
      <c r="CU879" s="168"/>
      <c r="CV879" s="168"/>
      <c r="CW879" s="168"/>
      <c r="CX879" s="168"/>
      <c r="CY879" s="168"/>
      <c r="CZ879" s="168"/>
      <c r="DA879" s="168"/>
      <c r="DB879" s="168"/>
      <c r="DC879" s="168"/>
      <c r="DD879" s="168"/>
      <c r="DE879" s="168"/>
      <c r="DF879" s="168"/>
      <c r="DG879" s="168"/>
      <c r="DH879" s="168"/>
      <c r="DI879" s="168"/>
      <c r="DJ879" s="168"/>
      <c r="DK879" s="168"/>
      <c r="DL879" s="168"/>
      <c r="DM879" s="168"/>
      <c r="DN879" s="168"/>
      <c r="DO879" s="168"/>
      <c r="DP879" s="168"/>
      <c r="DQ879" s="168"/>
      <c r="DR879" s="168"/>
      <c r="DS879" s="168"/>
      <c r="DT879" s="168"/>
      <c r="DU879" s="168"/>
      <c r="DV879" s="168"/>
      <c r="DW879" s="168"/>
      <c r="DX879" s="168"/>
      <c r="DY879" s="168"/>
      <c r="DZ879" s="168"/>
      <c r="EA879" s="168"/>
      <c r="EB879" s="168"/>
      <c r="EC879" s="168"/>
      <c r="ED879" s="168"/>
      <c r="EE879" s="168"/>
      <c r="EF879" s="168"/>
      <c r="EG879" s="168"/>
      <c r="EH879" s="168"/>
      <c r="EI879" s="168"/>
      <c r="EJ879" s="168"/>
      <c r="EK879" s="168"/>
      <c r="EL879" s="168"/>
      <c r="EM879" s="168"/>
      <c r="EN879" s="168"/>
      <c r="EO879" s="168"/>
      <c r="EP879" s="168"/>
      <c r="EQ879" s="168"/>
      <c r="ER879" s="168"/>
      <c r="ES879" s="168"/>
      <c r="ET879" s="168"/>
      <c r="EU879" s="168"/>
      <c r="EV879" s="168"/>
      <c r="EW879" s="168"/>
      <c r="EX879" s="168"/>
      <c r="EY879" s="168"/>
      <c r="EZ879" s="168"/>
      <c r="FA879" s="168"/>
      <c r="FB879" s="168"/>
      <c r="FC879" s="168"/>
      <c r="FD879" s="168"/>
      <c r="FE879" s="168"/>
      <c r="FF879" s="168"/>
      <c r="FG879" s="168"/>
      <c r="FH879" s="168"/>
      <c r="FI879" s="168"/>
      <c r="FJ879" s="168"/>
      <c r="FK879" s="168"/>
      <c r="FL879" s="168"/>
      <c r="FM879" s="168"/>
      <c r="FN879" s="168"/>
      <c r="FO879" s="168"/>
      <c r="FP879" s="168"/>
      <c r="FQ879" s="168"/>
      <c r="FR879" s="168"/>
      <c r="FS879" s="168"/>
      <c r="FT879" s="168"/>
      <c r="FU879" s="168"/>
      <c r="FV879" s="168"/>
      <c r="FW879" s="168"/>
      <c r="FX879" s="168"/>
      <c r="FY879" s="168"/>
      <c r="FZ879" s="168"/>
      <c r="GA879" s="168"/>
      <c r="GB879" s="168"/>
      <c r="GC879" s="168"/>
      <c r="GD879" s="168"/>
      <c r="GE879" s="168"/>
      <c r="GF879" s="168"/>
      <c r="GG879" s="168"/>
      <c r="GH879" s="168"/>
      <c r="GI879" s="168"/>
      <c r="GJ879" s="168"/>
      <c r="GK879" s="168"/>
      <c r="GL879" s="168"/>
      <c r="GM879" s="168"/>
      <c r="GN879" s="168"/>
      <c r="GO879" s="168"/>
      <c r="GP879" s="168"/>
      <c r="GQ879" s="168"/>
      <c r="GR879" s="168"/>
      <c r="GS879" s="168"/>
      <c r="GT879" s="168"/>
      <c r="GU879" s="168"/>
      <c r="GV879" s="168"/>
      <c r="GW879" s="168"/>
      <c r="GX879" s="168"/>
      <c r="GY879" s="168"/>
      <c r="GZ879" s="168"/>
      <c r="HA879" s="168"/>
      <c r="HB879" s="168"/>
      <c r="HC879" s="168"/>
      <c r="HD879" s="168"/>
      <c r="HE879" s="168"/>
      <c r="HF879" s="168"/>
      <c r="HG879" s="168"/>
      <c r="HH879" s="168"/>
      <c r="HI879" s="168"/>
      <c r="HJ879" s="168"/>
      <c r="HK879" s="168"/>
      <c r="HL879" s="168"/>
      <c r="HM879" s="168"/>
      <c r="HN879" s="168"/>
      <c r="HO879" s="168"/>
      <c r="HP879" s="168"/>
      <c r="HQ879" s="168"/>
      <c r="HR879" s="168"/>
      <c r="HS879" s="168"/>
      <c r="HT879" s="168"/>
      <c r="HU879" s="168"/>
      <c r="HV879" s="168"/>
      <c r="HW879" s="168"/>
      <c r="HX879" s="168"/>
      <c r="HY879" s="168"/>
      <c r="HZ879" s="168"/>
      <c r="IA879" s="168"/>
      <c r="IB879" s="168"/>
      <c r="IC879" s="168"/>
      <c r="ID879" s="168"/>
      <c r="IE879" s="168"/>
      <c r="IF879" s="168"/>
      <c r="IG879" s="168"/>
      <c r="IH879" s="168"/>
      <c r="II879" s="168"/>
      <c r="IJ879" s="168"/>
      <c r="IK879" s="168"/>
      <c r="IL879" s="168"/>
      <c r="IM879" s="168"/>
      <c r="IN879" s="168"/>
      <c r="IO879" s="168"/>
      <c r="IP879" s="168"/>
      <c r="IQ879" s="168"/>
      <c r="IR879" s="168"/>
      <c r="IS879" s="168"/>
      <c r="IT879" s="168"/>
      <c r="IU879" s="168"/>
      <c r="IV879" s="168"/>
      <c r="IW879" s="168"/>
      <c r="IX879" s="168"/>
      <c r="IY879" s="168"/>
      <c r="IZ879" s="168"/>
      <c r="JA879" s="168"/>
      <c r="JB879" s="168"/>
      <c r="JC879" s="168"/>
      <c r="JD879" s="168"/>
      <c r="JE879" s="168"/>
      <c r="JF879" s="168"/>
      <c r="JG879" s="168"/>
      <c r="JH879" s="168"/>
      <c r="JI879" s="168"/>
      <c r="JJ879" s="168"/>
      <c r="JK879" s="168"/>
      <c r="JL879" s="168"/>
      <c r="JM879" s="168"/>
      <c r="JN879" s="168"/>
      <c r="JO879" s="168"/>
      <c r="JP879" s="168"/>
      <c r="JQ879" s="168"/>
      <c r="JR879" s="168"/>
      <c r="JS879" s="168"/>
      <c r="JT879" s="168"/>
      <c r="JU879" s="168"/>
      <c r="JV879" s="168"/>
      <c r="JW879" s="168"/>
      <c r="JX879" s="168"/>
      <c r="JY879" s="168"/>
      <c r="JZ879" s="168"/>
      <c r="KA879" s="168"/>
      <c r="KB879" s="168"/>
      <c r="KC879" s="168"/>
      <c r="KD879" s="168"/>
      <c r="KE879" s="168"/>
      <c r="KF879" s="168"/>
      <c r="KG879" s="168"/>
      <c r="KH879" s="168"/>
      <c r="KI879" s="168"/>
      <c r="KJ879" s="168"/>
      <c r="KK879" s="168"/>
      <c r="KL879" s="168"/>
      <c r="KM879" s="168"/>
      <c r="KN879" s="168"/>
      <c r="KO879" s="168"/>
      <c r="KP879" s="168"/>
      <c r="KQ879" s="168"/>
      <c r="KR879" s="168"/>
      <c r="KS879" s="168"/>
      <c r="KT879" s="168"/>
      <c r="KU879" s="168"/>
      <c r="KV879" s="168"/>
      <c r="KW879" s="168"/>
      <c r="KX879" s="168"/>
      <c r="KY879" s="168"/>
      <c r="KZ879" s="168"/>
      <c r="LA879" s="168"/>
      <c r="LB879" s="168"/>
      <c r="LC879" s="168"/>
      <c r="LD879" s="168"/>
      <c r="LE879" s="168"/>
      <c r="LF879" s="168"/>
      <c r="LG879" s="168"/>
      <c r="LH879" s="168"/>
      <c r="LI879" s="168"/>
      <c r="LJ879" s="168"/>
      <c r="LK879" s="168"/>
      <c r="LL879" s="168"/>
      <c r="LM879" s="168"/>
      <c r="LN879" s="168"/>
      <c r="LO879" s="168"/>
      <c r="LP879" s="168"/>
      <c r="LQ879" s="168"/>
      <c r="LR879" s="168"/>
      <c r="LS879" s="168"/>
      <c r="LT879" s="168"/>
      <c r="LU879" s="168"/>
      <c r="LV879" s="168"/>
      <c r="LW879" s="168"/>
      <c r="LX879" s="168"/>
      <c r="LY879" s="168"/>
      <c r="LZ879" s="168"/>
      <c r="MA879" s="168"/>
      <c r="MB879" s="168"/>
      <c r="MC879" s="168"/>
      <c r="MD879" s="168"/>
      <c r="ME879" s="168"/>
      <c r="MF879" s="168"/>
      <c r="MG879" s="168"/>
      <c r="MH879" s="168"/>
      <c r="MI879" s="168"/>
      <c r="MJ879" s="168"/>
      <c r="MK879" s="168"/>
      <c r="ML879" s="168"/>
      <c r="MM879" s="168"/>
      <c r="MN879" s="168"/>
      <c r="MO879" s="168"/>
      <c r="MP879" s="168"/>
      <c r="MQ879" s="168"/>
      <c r="MR879" s="168"/>
      <c r="MS879" s="168"/>
      <c r="MT879" s="168"/>
      <c r="MU879" s="168"/>
      <c r="MV879" s="168"/>
      <c r="MW879" s="168"/>
      <c r="MX879" s="168"/>
      <c r="MY879" s="168"/>
      <c r="MZ879" s="168"/>
      <c r="NA879" s="168"/>
      <c r="NB879" s="168"/>
      <c r="NC879" s="168"/>
      <c r="ND879" s="168"/>
      <c r="NE879" s="168"/>
      <c r="NF879" s="168"/>
      <c r="NG879" s="168"/>
      <c r="NH879" s="168"/>
      <c r="NI879" s="168"/>
      <c r="NJ879" s="168"/>
      <c r="NK879" s="168"/>
      <c r="NL879" s="168"/>
      <c r="NM879" s="168"/>
      <c r="NN879" s="168"/>
      <c r="NO879" s="168"/>
      <c r="NP879" s="168"/>
      <c r="NQ879" s="168"/>
      <c r="NR879" s="168"/>
      <c r="NS879" s="168"/>
      <c r="NT879" s="168"/>
      <c r="NU879" s="168"/>
      <c r="NV879" s="168"/>
      <c r="NW879" s="168"/>
      <c r="NX879" s="168"/>
      <c r="NY879" s="168"/>
      <c r="NZ879" s="168"/>
      <c r="OA879" s="168"/>
      <c r="OB879" s="168"/>
      <c r="OC879" s="168"/>
      <c r="OD879" s="168"/>
      <c r="OE879" s="168"/>
      <c r="OF879" s="168"/>
      <c r="OG879" s="168"/>
      <c r="OH879" s="168"/>
      <c r="OI879" s="168"/>
      <c r="OJ879" s="168"/>
      <c r="OK879" s="168"/>
      <c r="OL879" s="168"/>
      <c r="OM879" s="168"/>
      <c r="ON879" s="168"/>
      <c r="OO879" s="168"/>
      <c r="OP879" s="168"/>
      <c r="OQ879" s="168"/>
      <c r="OR879" s="168"/>
      <c r="OS879" s="168"/>
      <c r="OT879" s="168"/>
      <c r="OU879" s="168"/>
      <c r="OV879" s="168"/>
      <c r="OW879" s="168"/>
      <c r="OX879" s="168"/>
      <c r="OY879" s="168"/>
      <c r="OZ879" s="168"/>
      <c r="PA879" s="168"/>
      <c r="PB879" s="168"/>
      <c r="PC879" s="168"/>
      <c r="PD879" s="168"/>
      <c r="PE879" s="168"/>
      <c r="PF879" s="168"/>
      <c r="PG879" s="168"/>
      <c r="PH879" s="168"/>
      <c r="PI879" s="168"/>
      <c r="PJ879" s="168"/>
      <c r="PK879" s="168"/>
      <c r="PL879" s="168"/>
      <c r="PM879" s="168"/>
      <c r="PN879" s="168"/>
      <c r="PO879" s="168"/>
      <c r="PP879" s="168"/>
      <c r="PQ879" s="168"/>
      <c r="PR879" s="168"/>
      <c r="PS879" s="168"/>
      <c r="PT879" s="168"/>
      <c r="PU879" s="168"/>
      <c r="PV879" s="168"/>
      <c r="PW879" s="168"/>
      <c r="PX879" s="168"/>
      <c r="PY879" s="168"/>
      <c r="PZ879" s="168"/>
      <c r="QA879" s="168"/>
      <c r="QB879" s="168"/>
      <c r="QC879" s="168"/>
      <c r="QD879" s="168"/>
      <c r="QE879" s="168"/>
      <c r="QF879" s="168"/>
      <c r="QG879" s="168"/>
      <c r="QH879" s="168"/>
      <c r="QI879" s="168"/>
      <c r="QJ879" s="168"/>
      <c r="QK879" s="168"/>
      <c r="QL879" s="168"/>
      <c r="QM879" s="168"/>
      <c r="QN879" s="168"/>
      <c r="QO879" s="168"/>
      <c r="QP879" s="168"/>
      <c r="QQ879" s="168"/>
      <c r="QR879" s="168"/>
      <c r="QS879" s="168"/>
      <c r="QT879" s="168"/>
      <c r="QU879" s="168"/>
      <c r="QV879" s="168"/>
      <c r="QW879" s="168"/>
      <c r="QX879" s="168"/>
      <c r="QY879" s="168"/>
      <c r="QZ879" s="168"/>
      <c r="RA879" s="168"/>
      <c r="RB879" s="168"/>
      <c r="RC879" s="168"/>
      <c r="RD879" s="168"/>
      <c r="RE879" s="168"/>
      <c r="RF879" s="168"/>
      <c r="RG879" s="168"/>
      <c r="RH879" s="168"/>
      <c r="RI879" s="168"/>
      <c r="RJ879" s="168"/>
      <c r="RK879" s="168"/>
      <c r="RL879" s="168"/>
      <c r="RM879" s="168"/>
      <c r="RN879" s="168"/>
      <c r="RO879" s="168"/>
      <c r="RP879" s="168"/>
      <c r="RQ879" s="168"/>
      <c r="RR879" s="168"/>
      <c r="RS879" s="168"/>
      <c r="RT879" s="168"/>
      <c r="RU879" s="168"/>
      <c r="RV879" s="168"/>
      <c r="RW879" s="168"/>
      <c r="RX879" s="168"/>
      <c r="RY879" s="168"/>
      <c r="RZ879" s="168"/>
      <c r="SA879" s="168"/>
      <c r="SB879" s="168"/>
      <c r="SC879" s="168"/>
      <c r="SD879" s="168"/>
      <c r="SE879" s="168"/>
      <c r="SF879" s="168"/>
      <c r="SG879" s="168"/>
      <c r="SH879" s="168"/>
      <c r="SI879" s="168"/>
      <c r="SJ879" s="168"/>
      <c r="SK879" s="168"/>
      <c r="SL879" s="168"/>
      <c r="SM879" s="168"/>
      <c r="SN879" s="168"/>
      <c r="SO879" s="168"/>
      <c r="SP879" s="168"/>
      <c r="SQ879" s="168"/>
      <c r="SR879" s="168"/>
      <c r="SS879" s="168"/>
      <c r="ST879" s="168"/>
      <c r="SU879" s="168"/>
      <c r="SV879" s="168"/>
      <c r="SW879" s="168"/>
      <c r="SX879" s="168"/>
      <c r="SY879" s="168"/>
      <c r="SZ879" s="168"/>
      <c r="TA879" s="168"/>
      <c r="TB879" s="168"/>
      <c r="TC879" s="168"/>
      <c r="TD879" s="168"/>
      <c r="TE879" s="168"/>
      <c r="TF879" s="168"/>
      <c r="TG879" s="168"/>
      <c r="TH879" s="168"/>
      <c r="TI879" s="168"/>
      <c r="TJ879" s="168"/>
      <c r="TK879" s="168"/>
      <c r="TL879" s="168"/>
      <c r="TM879" s="168"/>
      <c r="TN879" s="168"/>
      <c r="TO879" s="168"/>
      <c r="TP879" s="168"/>
      <c r="TQ879" s="168"/>
      <c r="TR879" s="168"/>
      <c r="TS879" s="168"/>
      <c r="TT879" s="168"/>
      <c r="TU879" s="168"/>
      <c r="TV879" s="168"/>
      <c r="TW879" s="168"/>
      <c r="TX879" s="168"/>
      <c r="TY879" s="168"/>
      <c r="TZ879" s="168"/>
      <c r="UA879" s="168"/>
      <c r="UB879" s="168"/>
      <c r="UC879" s="168"/>
      <c r="UD879" s="168"/>
      <c r="UE879" s="168"/>
      <c r="UF879" s="168"/>
      <c r="UG879" s="168"/>
      <c r="UH879" s="168"/>
      <c r="UI879" s="168"/>
      <c r="UJ879" s="168"/>
      <c r="UK879" s="168"/>
      <c r="UL879" s="168"/>
      <c r="UM879" s="168"/>
      <c r="UN879" s="168"/>
      <c r="UO879" s="168"/>
      <c r="UP879" s="168"/>
      <c r="UQ879" s="168"/>
      <c r="UR879" s="168"/>
      <c r="US879" s="168"/>
      <c r="UT879" s="168"/>
      <c r="UU879" s="168"/>
      <c r="UV879" s="168"/>
      <c r="UW879" s="168"/>
      <c r="UX879" s="168"/>
      <c r="UY879" s="168"/>
      <c r="UZ879" s="168"/>
      <c r="VA879" s="168"/>
      <c r="VB879" s="168"/>
      <c r="VC879" s="168"/>
      <c r="VD879" s="168"/>
      <c r="VE879" s="168"/>
      <c r="VF879" s="168"/>
      <c r="VG879" s="168"/>
      <c r="VH879" s="168"/>
      <c r="VI879" s="168"/>
      <c r="VJ879" s="168"/>
      <c r="VK879" s="168"/>
      <c r="VL879" s="168"/>
      <c r="VM879" s="168"/>
      <c r="VN879" s="168"/>
      <c r="VO879" s="168"/>
      <c r="VP879" s="168"/>
      <c r="VQ879" s="168"/>
      <c r="VR879" s="168"/>
      <c r="VS879" s="168"/>
      <c r="VT879" s="168"/>
      <c r="VU879" s="168"/>
      <c r="VV879" s="168"/>
      <c r="VW879" s="168"/>
      <c r="VX879" s="168"/>
      <c r="VY879" s="168"/>
      <c r="VZ879" s="168"/>
      <c r="WA879" s="168"/>
      <c r="WB879" s="168"/>
      <c r="WC879" s="168"/>
      <c r="WD879" s="168"/>
      <c r="WE879" s="168"/>
      <c r="WF879" s="168"/>
      <c r="WG879" s="168"/>
      <c r="WH879" s="168"/>
      <c r="WI879" s="168"/>
      <c r="WJ879" s="168"/>
      <c r="WK879" s="168"/>
      <c r="WL879" s="168"/>
      <c r="WM879" s="168"/>
      <c r="WN879" s="168"/>
      <c r="WO879" s="168"/>
      <c r="WP879" s="168"/>
      <c r="WQ879" s="168"/>
      <c r="WR879" s="168"/>
      <c r="WS879" s="168"/>
      <c r="WT879" s="168"/>
      <c r="WU879" s="168"/>
      <c r="WV879" s="168"/>
      <c r="WW879" s="168"/>
      <c r="WX879" s="168"/>
      <c r="WY879" s="168"/>
      <c r="WZ879" s="168"/>
      <c r="XA879" s="168"/>
      <c r="XB879" s="168"/>
      <c r="XC879" s="168"/>
      <c r="XD879" s="168"/>
      <c r="XE879" s="168"/>
      <c r="XF879" s="168"/>
      <c r="XG879" s="168"/>
      <c r="XH879" s="168"/>
      <c r="XI879" s="168"/>
      <c r="XJ879" s="168"/>
      <c r="XK879" s="168"/>
      <c r="XL879" s="168"/>
      <c r="XM879" s="168"/>
      <c r="XN879" s="168"/>
      <c r="XO879" s="168"/>
      <c r="XP879" s="168"/>
      <c r="XQ879" s="168"/>
      <c r="XR879" s="168"/>
      <c r="XS879" s="168"/>
      <c r="XT879" s="168"/>
      <c r="XU879" s="168"/>
      <c r="XV879" s="168"/>
      <c r="XW879" s="168"/>
      <c r="XX879" s="168"/>
      <c r="XY879" s="168"/>
      <c r="XZ879" s="168"/>
      <c r="YA879" s="168"/>
      <c r="YB879" s="168"/>
      <c r="YC879" s="168"/>
      <c r="YD879" s="168"/>
      <c r="YE879" s="168"/>
      <c r="YF879" s="168"/>
      <c r="YG879" s="168"/>
      <c r="YH879" s="168"/>
      <c r="YI879" s="168"/>
      <c r="YJ879" s="168"/>
      <c r="YK879" s="168"/>
      <c r="YL879" s="168"/>
      <c r="YM879" s="168"/>
      <c r="YN879" s="168"/>
      <c r="YO879" s="168"/>
      <c r="YP879" s="168"/>
      <c r="YQ879" s="168"/>
      <c r="YR879" s="168"/>
      <c r="YS879" s="168"/>
      <c r="YT879" s="168"/>
      <c r="YU879" s="168"/>
      <c r="YV879" s="168"/>
      <c r="YW879" s="168"/>
      <c r="YX879" s="168"/>
      <c r="YY879" s="168"/>
      <c r="YZ879" s="168"/>
      <c r="ZA879" s="168"/>
      <c r="ZB879" s="168"/>
      <c r="ZC879" s="168"/>
      <c r="ZD879" s="168"/>
      <c r="ZE879" s="168"/>
      <c r="ZF879" s="168"/>
      <c r="ZG879" s="168"/>
      <c r="ZH879" s="168"/>
      <c r="ZI879" s="168"/>
      <c r="ZJ879" s="168"/>
      <c r="ZK879" s="168"/>
      <c r="ZL879" s="168"/>
      <c r="ZM879" s="168"/>
      <c r="ZN879" s="168"/>
      <c r="ZO879" s="168"/>
      <c r="ZP879" s="168"/>
      <c r="ZQ879" s="168"/>
      <c r="ZR879" s="168"/>
      <c r="ZS879" s="168"/>
      <c r="ZT879" s="168"/>
      <c r="ZU879" s="168"/>
      <c r="ZV879" s="168"/>
      <c r="ZW879" s="168"/>
      <c r="ZX879" s="168"/>
      <c r="ZY879" s="168"/>
      <c r="ZZ879" s="168"/>
      <c r="AAA879" s="168"/>
      <c r="AAB879" s="168"/>
      <c r="AAC879" s="168"/>
      <c r="AAD879" s="168"/>
      <c r="AAE879" s="168"/>
      <c r="AAF879" s="168"/>
      <c r="AAG879" s="168"/>
      <c r="AAH879" s="168"/>
      <c r="AAI879" s="168"/>
      <c r="AAJ879" s="168"/>
      <c r="AAK879" s="168"/>
      <c r="AAL879" s="168"/>
      <c r="AAM879" s="168"/>
      <c r="AAN879" s="168"/>
      <c r="AAO879" s="168"/>
      <c r="AAP879" s="168"/>
      <c r="AAQ879" s="168"/>
      <c r="AAR879" s="168"/>
      <c r="AAS879" s="168"/>
      <c r="AAT879" s="168"/>
      <c r="AAU879" s="168"/>
      <c r="AAV879" s="168"/>
      <c r="AAW879" s="168"/>
      <c r="AAX879" s="168"/>
      <c r="AAY879" s="168"/>
      <c r="AAZ879" s="168"/>
      <c r="ABA879" s="168"/>
      <c r="ABB879" s="168"/>
      <c r="ABC879" s="168"/>
      <c r="ABD879" s="168"/>
      <c r="ABE879" s="168"/>
      <c r="ABF879" s="168"/>
      <c r="ABG879" s="168"/>
      <c r="ABH879" s="168"/>
      <c r="ABI879" s="168"/>
      <c r="ABJ879" s="168"/>
      <c r="ABK879" s="168"/>
      <c r="ABL879" s="168"/>
      <c r="ABM879" s="168"/>
      <c r="ABN879" s="168"/>
      <c r="ABO879" s="168"/>
      <c r="ABP879" s="168"/>
      <c r="ABQ879" s="168"/>
      <c r="ABR879" s="168"/>
      <c r="ABS879" s="168"/>
      <c r="ABT879" s="168"/>
      <c r="ABU879" s="168"/>
      <c r="ABV879" s="168"/>
      <c r="ABW879" s="168"/>
      <c r="ABX879" s="168"/>
      <c r="ABY879" s="168"/>
      <c r="ABZ879" s="168"/>
      <c r="ACA879" s="168"/>
      <c r="ACB879" s="168"/>
      <c r="ACC879" s="168"/>
      <c r="ACD879" s="168"/>
      <c r="ACE879" s="168"/>
      <c r="ACF879" s="168"/>
      <c r="ACG879" s="168"/>
      <c r="ACH879" s="168"/>
      <c r="ACI879" s="168"/>
      <c r="ACJ879" s="168"/>
      <c r="ACK879" s="168"/>
      <c r="ACL879" s="168"/>
      <c r="ACM879" s="168"/>
      <c r="ACN879" s="168"/>
      <c r="ACO879" s="168"/>
      <c r="ACP879" s="168"/>
      <c r="ACQ879" s="168"/>
      <c r="ACR879" s="168"/>
      <c r="ACS879" s="168"/>
      <c r="ACT879" s="168"/>
      <c r="ACU879" s="168"/>
      <c r="ACV879" s="168"/>
      <c r="ACW879" s="168"/>
      <c r="ACX879" s="168"/>
      <c r="ACY879" s="168"/>
      <c r="ACZ879" s="168"/>
      <c r="ADA879" s="168"/>
      <c r="ADB879" s="168"/>
      <c r="ADC879" s="168"/>
      <c r="ADD879" s="168"/>
      <c r="ADE879" s="168"/>
      <c r="ADF879" s="168"/>
      <c r="ADG879" s="168"/>
      <c r="ADH879" s="168"/>
      <c r="ADI879" s="168"/>
      <c r="ADJ879" s="168"/>
      <c r="ADK879" s="168"/>
      <c r="ADL879" s="168"/>
      <c r="ADM879" s="168"/>
      <c r="ADN879" s="168"/>
      <c r="ADO879" s="168"/>
      <c r="ADP879" s="168"/>
      <c r="ADQ879" s="168"/>
      <c r="ADR879" s="168"/>
      <c r="ADS879" s="168"/>
      <c r="ADT879" s="168"/>
      <c r="ADU879" s="168"/>
      <c r="ADV879" s="168"/>
      <c r="ADW879" s="168"/>
      <c r="ADX879" s="168"/>
      <c r="ADY879" s="168"/>
      <c r="ADZ879" s="168"/>
      <c r="AEA879" s="168"/>
      <c r="AEB879" s="168"/>
      <c r="AEC879" s="168"/>
      <c r="AED879" s="168"/>
      <c r="AEE879" s="168"/>
      <c r="AEF879" s="168"/>
      <c r="AEG879" s="168"/>
      <c r="AEH879" s="168"/>
      <c r="AEI879" s="168"/>
      <c r="AEJ879" s="168"/>
      <c r="AEK879" s="168"/>
      <c r="AEL879" s="168"/>
      <c r="AEM879" s="168"/>
      <c r="AEN879" s="168"/>
      <c r="AEO879" s="168"/>
      <c r="AEP879" s="168"/>
      <c r="AEQ879" s="168"/>
      <c r="AER879" s="168"/>
      <c r="AES879" s="168"/>
      <c r="AET879" s="168"/>
      <c r="AEU879" s="168"/>
      <c r="AEV879" s="168"/>
      <c r="AEW879" s="168"/>
      <c r="AEX879" s="168"/>
      <c r="AEY879" s="168"/>
      <c r="AEZ879" s="168"/>
      <c r="AFA879" s="168"/>
      <c r="AFB879" s="168"/>
      <c r="AFC879" s="168"/>
      <c r="AFD879" s="168"/>
      <c r="AFE879" s="168"/>
      <c r="AFF879" s="168"/>
      <c r="AFG879" s="168"/>
      <c r="AFH879" s="168"/>
      <c r="AFI879" s="168"/>
      <c r="AFJ879" s="168"/>
      <c r="AFK879" s="168"/>
      <c r="AFL879" s="168"/>
      <c r="AFM879" s="168"/>
      <c r="AFN879" s="168"/>
      <c r="AFO879" s="168"/>
      <c r="AFP879" s="168"/>
      <c r="AFQ879" s="168"/>
      <c r="AFR879" s="168"/>
      <c r="AFS879" s="168"/>
      <c r="AFT879" s="168"/>
      <c r="AFU879" s="168"/>
      <c r="AFV879" s="168"/>
      <c r="AFW879" s="168"/>
      <c r="AFX879" s="168"/>
      <c r="AFY879" s="168"/>
      <c r="AFZ879" s="168"/>
      <c r="AGA879" s="168"/>
      <c r="AGB879" s="168"/>
      <c r="AGC879" s="168"/>
      <c r="AGD879" s="168"/>
      <c r="AGE879" s="168"/>
      <c r="AGF879" s="168"/>
      <c r="AGG879" s="168"/>
      <c r="AGH879" s="168"/>
      <c r="AGI879" s="168"/>
      <c r="AGJ879" s="168"/>
      <c r="AGK879" s="168"/>
      <c r="AGL879" s="168"/>
      <c r="AGM879" s="168"/>
      <c r="AGN879" s="168"/>
      <c r="AGO879" s="168"/>
      <c r="AGP879" s="168"/>
      <c r="AGQ879" s="168"/>
      <c r="AGR879" s="168"/>
      <c r="AGS879" s="168"/>
      <c r="AGT879" s="168"/>
      <c r="AGU879" s="168"/>
      <c r="AGV879" s="168"/>
      <c r="AGW879" s="168"/>
      <c r="AGX879" s="168"/>
      <c r="AGY879" s="168"/>
      <c r="AGZ879" s="168"/>
      <c r="AHA879" s="168"/>
      <c r="AHB879" s="168"/>
      <c r="AHC879" s="168"/>
      <c r="AHD879" s="168"/>
      <c r="AHE879" s="168"/>
      <c r="AHF879" s="168"/>
      <c r="AHG879" s="168"/>
      <c r="AHH879" s="168"/>
      <c r="AHI879" s="168"/>
      <c r="AHJ879" s="168"/>
      <c r="AHK879" s="168"/>
      <c r="AHL879" s="168"/>
      <c r="AHM879" s="168"/>
      <c r="AHN879" s="168"/>
      <c r="AHO879" s="168"/>
      <c r="AHP879" s="168"/>
      <c r="AHQ879" s="168"/>
      <c r="AHR879" s="168"/>
      <c r="AHS879" s="168"/>
      <c r="AHT879" s="168"/>
      <c r="AHU879" s="168"/>
      <c r="AHV879" s="168"/>
      <c r="AHW879" s="168"/>
      <c r="AHX879" s="168"/>
      <c r="AHY879" s="168"/>
      <c r="AHZ879" s="168"/>
      <c r="AIA879" s="168"/>
      <c r="AIB879" s="168"/>
      <c r="AIC879" s="168"/>
      <c r="AID879" s="168"/>
      <c r="AIE879" s="168"/>
      <c r="AIF879" s="168"/>
      <c r="AIG879" s="168"/>
      <c r="AIH879" s="168"/>
      <c r="AII879" s="168"/>
      <c r="AIJ879" s="168"/>
      <c r="AIK879" s="168"/>
      <c r="AIL879" s="168"/>
      <c r="AIM879" s="168"/>
      <c r="AIN879" s="168"/>
      <c r="AIO879" s="168"/>
      <c r="AIP879" s="168"/>
      <c r="AIQ879" s="168"/>
      <c r="AIR879" s="168"/>
      <c r="AIS879" s="168"/>
      <c r="AIT879" s="168"/>
      <c r="AIU879" s="168"/>
      <c r="AIV879" s="168"/>
      <c r="AIW879" s="168"/>
      <c r="AIX879" s="168"/>
      <c r="AIY879" s="168"/>
      <c r="AIZ879" s="168"/>
      <c r="AJA879" s="168"/>
      <c r="AJB879" s="168"/>
      <c r="AJC879" s="168"/>
      <c r="AJD879" s="168"/>
      <c r="AJE879" s="168"/>
      <c r="AJF879" s="168"/>
      <c r="AJG879" s="168"/>
      <c r="AJH879" s="168"/>
      <c r="AJI879" s="168"/>
      <c r="AJJ879" s="168"/>
      <c r="AJK879" s="168"/>
      <c r="AJL879" s="168"/>
      <c r="AJM879" s="168"/>
      <c r="AJN879" s="168"/>
      <c r="AJO879" s="168"/>
      <c r="AJP879" s="168"/>
      <c r="AJQ879" s="168"/>
      <c r="AJR879" s="168"/>
      <c r="AJS879" s="168"/>
      <c r="AJT879" s="168"/>
      <c r="AJU879" s="168"/>
      <c r="AJV879" s="168"/>
      <c r="AJW879" s="168"/>
      <c r="AJX879" s="168"/>
      <c r="AJY879" s="168"/>
      <c r="AJZ879" s="168"/>
      <c r="AKA879" s="168"/>
      <c r="AKB879" s="168"/>
      <c r="AKC879" s="168"/>
      <c r="AKD879" s="168"/>
      <c r="AKE879" s="168"/>
      <c r="AKF879" s="168"/>
      <c r="AKG879" s="168"/>
      <c r="AKH879" s="168"/>
      <c r="AKI879" s="168"/>
      <c r="AKJ879" s="168"/>
      <c r="AKK879" s="168"/>
      <c r="AKL879" s="168"/>
      <c r="AKM879" s="168"/>
      <c r="AKN879" s="168"/>
      <c r="AKO879" s="168"/>
      <c r="AKP879" s="168"/>
      <c r="AKQ879" s="168"/>
      <c r="AKR879" s="168"/>
      <c r="AKS879" s="168"/>
      <c r="AKT879" s="168"/>
      <c r="AKU879" s="168"/>
      <c r="AKV879" s="168"/>
      <c r="AKW879" s="168"/>
      <c r="AKX879" s="168"/>
      <c r="AKY879" s="168"/>
      <c r="AKZ879" s="168"/>
      <c r="ALA879" s="168"/>
      <c r="ALB879" s="168"/>
      <c r="ALC879" s="168"/>
      <c r="ALD879" s="168"/>
      <c r="ALE879" s="168"/>
      <c r="ALF879" s="168"/>
      <c r="ALG879" s="168"/>
      <c r="ALH879" s="168"/>
      <c r="ALI879" s="168"/>
      <c r="ALJ879" s="168"/>
      <c r="ALK879" s="168"/>
      <c r="ALL879" s="168"/>
      <c r="ALM879" s="168"/>
      <c r="ALN879" s="168"/>
      <c r="ALO879" s="168"/>
      <c r="ALP879" s="168"/>
      <c r="ALQ879" s="168"/>
      <c r="ALR879" s="168"/>
      <c r="ALS879" s="168"/>
      <c r="ALT879" s="168"/>
      <c r="ALU879" s="168"/>
      <c r="ALV879" s="168"/>
      <c r="ALW879" s="168"/>
      <c r="ALX879" s="168"/>
      <c r="ALY879" s="168"/>
      <c r="ALZ879" s="168"/>
      <c r="AMA879" s="168"/>
      <c r="AMB879" s="168"/>
      <c r="AMC879" s="168"/>
      <c r="AMD879" s="168"/>
      <c r="AME879" s="168"/>
      <c r="AMF879" s="168"/>
      <c r="AMG879" s="168"/>
      <c r="AMH879" s="168"/>
      <c r="AMI879" s="168"/>
      <c r="AMJ879" s="168"/>
    </row>
    <row r="880" spans="1:1025" hidden="1">
      <c r="B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44" t="s">
        <v>20</v>
      </c>
      <c r="D880" s="44">
        <v>2667</v>
      </c>
      <c r="E880" s="39">
        <v>1</v>
      </c>
      <c r="F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39">
        <f t="shared" ref="H880:H889" ca="1" si="77">ROUND(E880*G880,2)</f>
        <v>25</v>
      </c>
      <c r="I880" s="90"/>
      <c r="J880" s="96"/>
      <c r="K880" s="17" t="str">
        <f t="shared" si="76"/>
        <v>SEDUC E 43</v>
      </c>
      <c r="L880" s="348" t="e">
        <f>VLOOKUP(K880,'[3]02'!$A:$C,3,FALSE)</f>
        <v>#N/A</v>
      </c>
    </row>
    <row r="881" spans="1:1025" hidden="1">
      <c r="B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44" t="s">
        <v>20</v>
      </c>
      <c r="D881" s="44">
        <v>4633</v>
      </c>
      <c r="E881" s="39">
        <v>1</v>
      </c>
      <c r="F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39">
        <f t="shared" ca="1" si="77"/>
        <v>85.9</v>
      </c>
      <c r="I881" s="90"/>
      <c r="J881" s="96"/>
      <c r="K881" s="17" t="str">
        <f t="shared" si="76"/>
        <v>SEDUC E 43</v>
      </c>
      <c r="L881" s="348" t="e">
        <f>VLOOKUP(K881,'[3]02'!$A:$C,3,FALSE)</f>
        <v>#N/A</v>
      </c>
    </row>
    <row r="882" spans="1:1025" ht="24" hidden="1">
      <c r="B8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44" t="s">
        <v>20</v>
      </c>
      <c r="D882" s="44">
        <v>223</v>
      </c>
      <c r="E882" s="39">
        <v>1</v>
      </c>
      <c r="F8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82" s="39">
        <f t="shared" ca="1" si="77"/>
        <v>4</v>
      </c>
      <c r="I882" s="90"/>
      <c r="J882" s="96"/>
      <c r="K882" s="17" t="str">
        <f t="shared" si="76"/>
        <v>SEDUC E 43</v>
      </c>
      <c r="L882" s="348" t="e">
        <f>VLOOKUP(K882,'[3]02'!$A:$C,3,FALSE)</f>
        <v>#N/A</v>
      </c>
    </row>
    <row r="883" spans="1:1025" hidden="1">
      <c r="B8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44" t="s">
        <v>34</v>
      </c>
      <c r="D883" s="44" t="s">
        <v>59</v>
      </c>
      <c r="E883" s="39">
        <v>0.5</v>
      </c>
      <c r="F8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39">
        <f t="shared" ca="1" si="77"/>
        <v>3.7</v>
      </c>
      <c r="I883" s="90"/>
      <c r="J883" s="96"/>
      <c r="K883" s="17" t="str">
        <f t="shared" si="76"/>
        <v>SEDUC E 43</v>
      </c>
      <c r="L883" s="348" t="e">
        <f>VLOOKUP(K883,'[3]02'!$A:$C,3,FALSE)</f>
        <v>#N/A</v>
      </c>
    </row>
    <row r="884" spans="1:1025" ht="24" hidden="1">
      <c r="B8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334" t="s">
        <v>38</v>
      </c>
      <c r="D884" s="334">
        <v>20111</v>
      </c>
      <c r="E884" s="334">
        <v>0.5</v>
      </c>
      <c r="F8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84" s="334">
        <f t="shared" ca="1" si="77"/>
        <v>6.27</v>
      </c>
      <c r="I884" s="90"/>
      <c r="J884" s="96"/>
      <c r="K884" s="17" t="str">
        <f t="shared" si="76"/>
        <v>SEDUC E 43</v>
      </c>
      <c r="L884" s="348" t="e">
        <f>VLOOKUP(K884,'[3]02'!$A:$C,3,FALSE)</f>
        <v>#N/A</v>
      </c>
    </row>
    <row r="885" spans="1:1025" ht="36" hidden="1">
      <c r="B8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334" t="s">
        <v>38</v>
      </c>
      <c r="D885" s="334">
        <v>432</v>
      </c>
      <c r="E885" s="334">
        <v>1</v>
      </c>
      <c r="F8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885" s="334">
        <f t="shared" ca="1" si="77"/>
        <v>8.99</v>
      </c>
      <c r="I885" s="90"/>
      <c r="J885" s="96"/>
      <c r="K885" s="17" t="str">
        <f t="shared" si="76"/>
        <v>SEDUC E 43</v>
      </c>
      <c r="L885" s="348" t="e">
        <f>VLOOKUP(K885,'[3]02'!$A:$C,3,FALSE)</f>
        <v>#N/A</v>
      </c>
    </row>
    <row r="886" spans="1:1025" hidden="1">
      <c r="B8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44" t="s">
        <v>34</v>
      </c>
      <c r="D886" s="44" t="s">
        <v>48</v>
      </c>
      <c r="E886" s="39">
        <v>1</v>
      </c>
      <c r="F8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39">
        <f t="shared" ca="1" si="77"/>
        <v>8.07</v>
      </c>
      <c r="I886" s="90"/>
      <c r="J886" s="96"/>
      <c r="K886" s="17" t="str">
        <f t="shared" si="76"/>
        <v>SEDUC E 43</v>
      </c>
      <c r="L886" s="348" t="e">
        <f>VLOOKUP(K886,'[3]02'!$A:$C,3,FALSE)</f>
        <v>#N/A</v>
      </c>
    </row>
    <row r="887" spans="1:1025" ht="24" hidden="1">
      <c r="B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44" t="s">
        <v>14</v>
      </c>
      <c r="D887" s="44">
        <v>90776</v>
      </c>
      <c r="E887" s="39">
        <v>0.4</v>
      </c>
      <c r="F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887" s="39">
        <f t="shared" ca="1" si="77"/>
        <v>10.8</v>
      </c>
      <c r="I887" s="90"/>
      <c r="J887" s="96"/>
      <c r="K887" s="17" t="str">
        <f t="shared" si="76"/>
        <v>SEDUC E 43</v>
      </c>
      <c r="L887" s="348" t="e">
        <f>VLOOKUP(K887,'[3]02'!$A:$C,3,FALSE)</f>
        <v>#N/A</v>
      </c>
    </row>
    <row r="888" spans="1:1025" ht="24" hidden="1">
      <c r="B8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44" t="s">
        <v>14</v>
      </c>
      <c r="D888" s="44">
        <v>88279</v>
      </c>
      <c r="E888" s="39">
        <v>0.96</v>
      </c>
      <c r="F8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88" s="39">
        <f t="shared" ca="1" si="77"/>
        <v>25.37</v>
      </c>
      <c r="I888" s="90"/>
      <c r="J888" s="96"/>
      <c r="K888" s="17" t="str">
        <f t="shared" si="76"/>
        <v>SEDUC E 43</v>
      </c>
      <c r="L888" s="348" t="e">
        <f>VLOOKUP(K888,'[3]02'!$A:$C,3,FALSE)</f>
        <v>#N/A</v>
      </c>
    </row>
    <row r="889" spans="1:1025" ht="24" hidden="1">
      <c r="B8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44" t="s">
        <v>14</v>
      </c>
      <c r="D889" s="44">
        <v>88247</v>
      </c>
      <c r="E889" s="39">
        <v>0.4</v>
      </c>
      <c r="F8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89" s="39">
        <f t="shared" ca="1" si="77"/>
        <v>7.39</v>
      </c>
      <c r="I889" s="90"/>
      <c r="J889" s="96"/>
      <c r="K889" s="17" t="str">
        <f t="shared" si="76"/>
        <v>SEDUC E 43</v>
      </c>
      <c r="L889" s="348" t="e">
        <f>VLOOKUP(K889,'[3]02'!$A:$C,3,FALSE)</f>
        <v>#N/A</v>
      </c>
    </row>
    <row r="890" spans="1:1025" hidden="1">
      <c r="A890" s="42">
        <f ca="1">H890</f>
        <v>185.49</v>
      </c>
      <c r="B890" s="167" t="s">
        <v>15</v>
      </c>
      <c r="C890" s="44"/>
      <c r="D890" s="44"/>
      <c r="E890" s="39"/>
      <c r="F890" s="39"/>
      <c r="G890" s="39"/>
      <c r="H890" s="72">
        <f ca="1">SUM(H880:H889)</f>
        <v>185.49</v>
      </c>
      <c r="I890" s="90" t="str">
        <f>A878</f>
        <v>SEDUC E 43</v>
      </c>
      <c r="J890" s="110">
        <f ca="1">H890</f>
        <v>185.49</v>
      </c>
      <c r="K890" s="17" t="str">
        <f>I890</f>
        <v>SEDUC E 43</v>
      </c>
      <c r="L890" s="348" t="e">
        <f>VLOOKUP(K890,'[3]02'!$A:$C,3,FALSE)</f>
        <v>#N/A</v>
      </c>
    </row>
    <row r="891" spans="1:1025" hidden="1">
      <c r="B891" s="149"/>
      <c r="C891" s="150"/>
      <c r="D891" s="150"/>
      <c r="E891" s="149"/>
      <c r="F891" s="149"/>
      <c r="G891" s="149"/>
      <c r="H891" s="151"/>
      <c r="I891" s="90"/>
      <c r="J891" s="96"/>
      <c r="K891" s="17" t="str">
        <f t="shared" si="76"/>
        <v>SEDUC E 43</v>
      </c>
      <c r="L891" s="348" t="e">
        <f>VLOOKUP(K891,'[3]02'!$A:$C,3,FALSE)</f>
        <v>#N/A</v>
      </c>
    </row>
    <row r="892" spans="1:1025" ht="20.25" hidden="1">
      <c r="B892" s="397" t="str">
        <f>A893</f>
        <v>SEDUC E 44</v>
      </c>
      <c r="C892" s="398"/>
      <c r="D892" s="398"/>
      <c r="E892" s="398"/>
      <c r="F892" s="398"/>
      <c r="G892" s="398"/>
      <c r="H892" s="399"/>
      <c r="I892" s="90"/>
      <c r="J892" s="96"/>
      <c r="K892" s="88" t="str">
        <f>B892</f>
        <v>SEDUC E 44</v>
      </c>
      <c r="L892" s="348" t="e">
        <f>VLOOKUP(K892,'[3]02'!$A:$C,3,FALSE)</f>
        <v>#N/A</v>
      </c>
      <c r="AMK892" s="17"/>
    </row>
    <row r="893" spans="1:1025" hidden="1">
      <c r="A893" s="17" t="s">
        <v>135</v>
      </c>
      <c r="B893" s="418" t="s">
        <v>136</v>
      </c>
      <c r="C893" s="419"/>
      <c r="D893" s="419"/>
      <c r="E893" s="419"/>
      <c r="F893" s="420"/>
      <c r="G893" s="74" t="s">
        <v>5</v>
      </c>
      <c r="H893" s="263" t="s">
        <v>6</v>
      </c>
      <c r="I893" s="90"/>
      <c r="J893" s="96"/>
      <c r="K893" s="17" t="str">
        <f t="shared" ref="K893:K905" si="78">K892</f>
        <v>SEDUC E 44</v>
      </c>
      <c r="L893" s="348" t="e">
        <f>VLOOKUP(K893,'[3]02'!$A:$C,3,FALSE)</f>
        <v>#N/A</v>
      </c>
    </row>
    <row r="894" spans="1:1025" s="18" customFormat="1" hidden="1">
      <c r="A894" s="168"/>
      <c r="B894" s="32" t="s">
        <v>7</v>
      </c>
      <c r="C894" s="32" t="s">
        <v>8</v>
      </c>
      <c r="D894" s="32" t="s">
        <v>9</v>
      </c>
      <c r="E894" s="32" t="s">
        <v>10</v>
      </c>
      <c r="F894" s="32" t="s">
        <v>11</v>
      </c>
      <c r="G894" s="75" t="s">
        <v>12</v>
      </c>
      <c r="H894" s="32" t="s">
        <v>13</v>
      </c>
      <c r="I894" s="169"/>
      <c r="J894" s="170"/>
      <c r="K894" s="17" t="str">
        <f t="shared" si="78"/>
        <v>SEDUC E 44</v>
      </c>
      <c r="L894" s="348" t="e">
        <f>VLOOKUP(K894,'[3]02'!$A:$C,3,FALSE)</f>
        <v>#N/A</v>
      </c>
      <c r="M894" s="168"/>
      <c r="N894" s="168"/>
      <c r="O894" s="168"/>
      <c r="P894" s="168"/>
      <c r="Q894" s="168"/>
      <c r="R894" s="168"/>
      <c r="S894" s="168"/>
      <c r="T894" s="168"/>
      <c r="U894" s="168"/>
      <c r="V894" s="168"/>
      <c r="W894" s="168"/>
      <c r="X894" s="168"/>
      <c r="Y894" s="168"/>
      <c r="Z894" s="168"/>
      <c r="AA894" s="168"/>
      <c r="AB894" s="168"/>
      <c r="AC894" s="168"/>
      <c r="AD894" s="168"/>
      <c r="AE894" s="168"/>
      <c r="AF894" s="168"/>
      <c r="AG894" s="168"/>
      <c r="AH894" s="168"/>
      <c r="AI894" s="168"/>
      <c r="AJ894" s="168"/>
      <c r="AK894" s="168"/>
      <c r="AL894" s="168"/>
      <c r="AM894" s="168"/>
      <c r="AN894" s="168"/>
      <c r="AO894" s="168"/>
      <c r="AP894" s="168"/>
      <c r="AQ894" s="168"/>
      <c r="AR894" s="168"/>
      <c r="AS894" s="168"/>
      <c r="AT894" s="168"/>
      <c r="AU894" s="168"/>
      <c r="AV894" s="168"/>
      <c r="AW894" s="168"/>
      <c r="AX894" s="168"/>
      <c r="AY894" s="168"/>
      <c r="AZ894" s="168"/>
      <c r="BA894" s="168"/>
      <c r="BB894" s="168"/>
      <c r="BC894" s="168"/>
      <c r="BD894" s="168"/>
      <c r="BE894" s="168"/>
      <c r="BF894" s="168"/>
      <c r="BG894" s="168"/>
      <c r="BH894" s="168"/>
      <c r="BI894" s="168"/>
      <c r="BJ894" s="168"/>
      <c r="BK894" s="168"/>
      <c r="BL894" s="168"/>
      <c r="BM894" s="168"/>
      <c r="BN894" s="168"/>
      <c r="BO894" s="168"/>
      <c r="BP894" s="168"/>
      <c r="BQ894" s="168"/>
      <c r="BR894" s="168"/>
      <c r="BS894" s="168"/>
      <c r="BT894" s="168"/>
      <c r="BU894" s="168"/>
      <c r="BV894" s="168"/>
      <c r="BW894" s="168"/>
      <c r="BX894" s="168"/>
      <c r="BY894" s="168"/>
      <c r="BZ894" s="168"/>
      <c r="CA894" s="168"/>
      <c r="CB894" s="168"/>
      <c r="CC894" s="168"/>
      <c r="CD894" s="168"/>
      <c r="CE894" s="168"/>
      <c r="CF894" s="168"/>
      <c r="CG894" s="168"/>
      <c r="CH894" s="168"/>
      <c r="CI894" s="168"/>
      <c r="CJ894" s="168"/>
      <c r="CK894" s="168"/>
      <c r="CL894" s="168"/>
      <c r="CM894" s="168"/>
      <c r="CN894" s="168"/>
      <c r="CO894" s="168"/>
      <c r="CP894" s="168"/>
      <c r="CQ894" s="168"/>
      <c r="CR894" s="168"/>
      <c r="CS894" s="168"/>
      <c r="CT894" s="168"/>
      <c r="CU894" s="168"/>
      <c r="CV894" s="168"/>
      <c r="CW894" s="168"/>
      <c r="CX894" s="168"/>
      <c r="CY894" s="168"/>
      <c r="CZ894" s="168"/>
      <c r="DA894" s="168"/>
      <c r="DB894" s="168"/>
      <c r="DC894" s="168"/>
      <c r="DD894" s="168"/>
      <c r="DE894" s="168"/>
      <c r="DF894" s="168"/>
      <c r="DG894" s="168"/>
      <c r="DH894" s="168"/>
      <c r="DI894" s="168"/>
      <c r="DJ894" s="168"/>
      <c r="DK894" s="168"/>
      <c r="DL894" s="168"/>
      <c r="DM894" s="168"/>
      <c r="DN894" s="168"/>
      <c r="DO894" s="168"/>
      <c r="DP894" s="168"/>
      <c r="DQ894" s="168"/>
      <c r="DR894" s="168"/>
      <c r="DS894" s="168"/>
      <c r="DT894" s="168"/>
      <c r="DU894" s="168"/>
      <c r="DV894" s="168"/>
      <c r="DW894" s="168"/>
      <c r="DX894" s="168"/>
      <c r="DY894" s="168"/>
      <c r="DZ894" s="168"/>
      <c r="EA894" s="168"/>
      <c r="EB894" s="168"/>
      <c r="EC894" s="168"/>
      <c r="ED894" s="168"/>
      <c r="EE894" s="168"/>
      <c r="EF894" s="168"/>
      <c r="EG894" s="168"/>
      <c r="EH894" s="168"/>
      <c r="EI894" s="168"/>
      <c r="EJ894" s="168"/>
      <c r="EK894" s="168"/>
      <c r="EL894" s="168"/>
      <c r="EM894" s="168"/>
      <c r="EN894" s="168"/>
      <c r="EO894" s="168"/>
      <c r="EP894" s="168"/>
      <c r="EQ894" s="168"/>
      <c r="ER894" s="168"/>
      <c r="ES894" s="168"/>
      <c r="ET894" s="168"/>
      <c r="EU894" s="168"/>
      <c r="EV894" s="168"/>
      <c r="EW894" s="168"/>
      <c r="EX894" s="168"/>
      <c r="EY894" s="168"/>
      <c r="EZ894" s="168"/>
      <c r="FA894" s="168"/>
      <c r="FB894" s="168"/>
      <c r="FC894" s="168"/>
      <c r="FD894" s="168"/>
      <c r="FE894" s="168"/>
      <c r="FF894" s="168"/>
      <c r="FG894" s="168"/>
      <c r="FH894" s="168"/>
      <c r="FI894" s="168"/>
      <c r="FJ894" s="168"/>
      <c r="FK894" s="168"/>
      <c r="FL894" s="168"/>
      <c r="FM894" s="168"/>
      <c r="FN894" s="168"/>
      <c r="FO894" s="168"/>
      <c r="FP894" s="168"/>
      <c r="FQ894" s="168"/>
      <c r="FR894" s="168"/>
      <c r="FS894" s="168"/>
      <c r="FT894" s="168"/>
      <c r="FU894" s="168"/>
      <c r="FV894" s="168"/>
      <c r="FW894" s="168"/>
      <c r="FX894" s="168"/>
      <c r="FY894" s="168"/>
      <c r="FZ894" s="168"/>
      <c r="GA894" s="168"/>
      <c r="GB894" s="168"/>
      <c r="GC894" s="168"/>
      <c r="GD894" s="168"/>
      <c r="GE894" s="168"/>
      <c r="GF894" s="168"/>
      <c r="GG894" s="168"/>
      <c r="GH894" s="168"/>
      <c r="GI894" s="168"/>
      <c r="GJ894" s="168"/>
      <c r="GK894" s="168"/>
      <c r="GL894" s="168"/>
      <c r="GM894" s="168"/>
      <c r="GN894" s="168"/>
      <c r="GO894" s="168"/>
      <c r="GP894" s="168"/>
      <c r="GQ894" s="168"/>
      <c r="GR894" s="168"/>
      <c r="GS894" s="168"/>
      <c r="GT894" s="168"/>
      <c r="GU894" s="168"/>
      <c r="GV894" s="168"/>
      <c r="GW894" s="168"/>
      <c r="GX894" s="168"/>
      <c r="GY894" s="168"/>
      <c r="GZ894" s="168"/>
      <c r="HA894" s="168"/>
      <c r="HB894" s="168"/>
      <c r="HC894" s="168"/>
      <c r="HD894" s="168"/>
      <c r="HE894" s="168"/>
      <c r="HF894" s="168"/>
      <c r="HG894" s="168"/>
      <c r="HH894" s="168"/>
      <c r="HI894" s="168"/>
      <c r="HJ894" s="168"/>
      <c r="HK894" s="168"/>
      <c r="HL894" s="168"/>
      <c r="HM894" s="168"/>
      <c r="HN894" s="168"/>
      <c r="HO894" s="168"/>
      <c r="HP894" s="168"/>
      <c r="HQ894" s="168"/>
      <c r="HR894" s="168"/>
      <c r="HS894" s="168"/>
      <c r="HT894" s="168"/>
      <c r="HU894" s="168"/>
      <c r="HV894" s="168"/>
      <c r="HW894" s="168"/>
      <c r="HX894" s="168"/>
      <c r="HY894" s="168"/>
      <c r="HZ894" s="168"/>
      <c r="IA894" s="168"/>
      <c r="IB894" s="168"/>
      <c r="IC894" s="168"/>
      <c r="ID894" s="168"/>
      <c r="IE894" s="168"/>
      <c r="IF894" s="168"/>
      <c r="IG894" s="168"/>
      <c r="IH894" s="168"/>
      <c r="II894" s="168"/>
      <c r="IJ894" s="168"/>
      <c r="IK894" s="168"/>
      <c r="IL894" s="168"/>
      <c r="IM894" s="168"/>
      <c r="IN894" s="168"/>
      <c r="IO894" s="168"/>
      <c r="IP894" s="168"/>
      <c r="IQ894" s="168"/>
      <c r="IR894" s="168"/>
      <c r="IS894" s="168"/>
      <c r="IT894" s="168"/>
      <c r="IU894" s="168"/>
      <c r="IV894" s="168"/>
      <c r="IW894" s="168"/>
      <c r="IX894" s="168"/>
      <c r="IY894" s="168"/>
      <c r="IZ894" s="168"/>
      <c r="JA894" s="168"/>
      <c r="JB894" s="168"/>
      <c r="JC894" s="168"/>
      <c r="JD894" s="168"/>
      <c r="JE894" s="168"/>
      <c r="JF894" s="168"/>
      <c r="JG894" s="168"/>
      <c r="JH894" s="168"/>
      <c r="JI894" s="168"/>
      <c r="JJ894" s="168"/>
      <c r="JK894" s="168"/>
      <c r="JL894" s="168"/>
      <c r="JM894" s="168"/>
      <c r="JN894" s="168"/>
      <c r="JO894" s="168"/>
      <c r="JP894" s="168"/>
      <c r="JQ894" s="168"/>
      <c r="JR894" s="168"/>
      <c r="JS894" s="168"/>
      <c r="JT894" s="168"/>
      <c r="JU894" s="168"/>
      <c r="JV894" s="168"/>
      <c r="JW894" s="168"/>
      <c r="JX894" s="168"/>
      <c r="JY894" s="168"/>
      <c r="JZ894" s="168"/>
      <c r="KA894" s="168"/>
      <c r="KB894" s="168"/>
      <c r="KC894" s="168"/>
      <c r="KD894" s="168"/>
      <c r="KE894" s="168"/>
      <c r="KF894" s="168"/>
      <c r="KG894" s="168"/>
      <c r="KH894" s="168"/>
      <c r="KI894" s="168"/>
      <c r="KJ894" s="168"/>
      <c r="KK894" s="168"/>
      <c r="KL894" s="168"/>
      <c r="KM894" s="168"/>
      <c r="KN894" s="168"/>
      <c r="KO894" s="168"/>
      <c r="KP894" s="168"/>
      <c r="KQ894" s="168"/>
      <c r="KR894" s="168"/>
      <c r="KS894" s="168"/>
      <c r="KT894" s="168"/>
      <c r="KU894" s="168"/>
      <c r="KV894" s="168"/>
      <c r="KW894" s="168"/>
      <c r="KX894" s="168"/>
      <c r="KY894" s="168"/>
      <c r="KZ894" s="168"/>
      <c r="LA894" s="168"/>
      <c r="LB894" s="168"/>
      <c r="LC894" s="168"/>
      <c r="LD894" s="168"/>
      <c r="LE894" s="168"/>
      <c r="LF894" s="168"/>
      <c r="LG894" s="168"/>
      <c r="LH894" s="168"/>
      <c r="LI894" s="168"/>
      <c r="LJ894" s="168"/>
      <c r="LK894" s="168"/>
      <c r="LL894" s="168"/>
      <c r="LM894" s="168"/>
      <c r="LN894" s="168"/>
      <c r="LO894" s="168"/>
      <c r="LP894" s="168"/>
      <c r="LQ894" s="168"/>
      <c r="LR894" s="168"/>
      <c r="LS894" s="168"/>
      <c r="LT894" s="168"/>
      <c r="LU894" s="168"/>
      <c r="LV894" s="168"/>
      <c r="LW894" s="168"/>
      <c r="LX894" s="168"/>
      <c r="LY894" s="168"/>
      <c r="LZ894" s="168"/>
      <c r="MA894" s="168"/>
      <c r="MB894" s="168"/>
      <c r="MC894" s="168"/>
      <c r="MD894" s="168"/>
      <c r="ME894" s="168"/>
      <c r="MF894" s="168"/>
      <c r="MG894" s="168"/>
      <c r="MH894" s="168"/>
      <c r="MI894" s="168"/>
      <c r="MJ894" s="168"/>
      <c r="MK894" s="168"/>
      <c r="ML894" s="168"/>
      <c r="MM894" s="168"/>
      <c r="MN894" s="168"/>
      <c r="MO894" s="168"/>
      <c r="MP894" s="168"/>
      <c r="MQ894" s="168"/>
      <c r="MR894" s="168"/>
      <c r="MS894" s="168"/>
      <c r="MT894" s="168"/>
      <c r="MU894" s="168"/>
      <c r="MV894" s="168"/>
      <c r="MW894" s="168"/>
      <c r="MX894" s="168"/>
      <c r="MY894" s="168"/>
      <c r="MZ894" s="168"/>
      <c r="NA894" s="168"/>
      <c r="NB894" s="168"/>
      <c r="NC894" s="168"/>
      <c r="ND894" s="168"/>
      <c r="NE894" s="168"/>
      <c r="NF894" s="168"/>
      <c r="NG894" s="168"/>
      <c r="NH894" s="168"/>
      <c r="NI894" s="168"/>
      <c r="NJ894" s="168"/>
      <c r="NK894" s="168"/>
      <c r="NL894" s="168"/>
      <c r="NM894" s="168"/>
      <c r="NN894" s="168"/>
      <c r="NO894" s="168"/>
      <c r="NP894" s="168"/>
      <c r="NQ894" s="168"/>
      <c r="NR894" s="168"/>
      <c r="NS894" s="168"/>
      <c r="NT894" s="168"/>
      <c r="NU894" s="168"/>
      <c r="NV894" s="168"/>
      <c r="NW894" s="168"/>
      <c r="NX894" s="168"/>
      <c r="NY894" s="168"/>
      <c r="NZ894" s="168"/>
      <c r="OA894" s="168"/>
      <c r="OB894" s="168"/>
      <c r="OC894" s="168"/>
      <c r="OD894" s="168"/>
      <c r="OE894" s="168"/>
      <c r="OF894" s="168"/>
      <c r="OG894" s="168"/>
      <c r="OH894" s="168"/>
      <c r="OI894" s="168"/>
      <c r="OJ894" s="168"/>
      <c r="OK894" s="168"/>
      <c r="OL894" s="168"/>
      <c r="OM894" s="168"/>
      <c r="ON894" s="168"/>
      <c r="OO894" s="168"/>
      <c r="OP894" s="168"/>
      <c r="OQ894" s="168"/>
      <c r="OR894" s="168"/>
      <c r="OS894" s="168"/>
      <c r="OT894" s="168"/>
      <c r="OU894" s="168"/>
      <c r="OV894" s="168"/>
      <c r="OW894" s="168"/>
      <c r="OX894" s="168"/>
      <c r="OY894" s="168"/>
      <c r="OZ894" s="168"/>
      <c r="PA894" s="168"/>
      <c r="PB894" s="168"/>
      <c r="PC894" s="168"/>
      <c r="PD894" s="168"/>
      <c r="PE894" s="168"/>
      <c r="PF894" s="168"/>
      <c r="PG894" s="168"/>
      <c r="PH894" s="168"/>
      <c r="PI894" s="168"/>
      <c r="PJ894" s="168"/>
      <c r="PK894" s="168"/>
      <c r="PL894" s="168"/>
      <c r="PM894" s="168"/>
      <c r="PN894" s="168"/>
      <c r="PO894" s="168"/>
      <c r="PP894" s="168"/>
      <c r="PQ894" s="168"/>
      <c r="PR894" s="168"/>
      <c r="PS894" s="168"/>
      <c r="PT894" s="168"/>
      <c r="PU894" s="168"/>
      <c r="PV894" s="168"/>
      <c r="PW894" s="168"/>
      <c r="PX894" s="168"/>
      <c r="PY894" s="168"/>
      <c r="PZ894" s="168"/>
      <c r="QA894" s="168"/>
      <c r="QB894" s="168"/>
      <c r="QC894" s="168"/>
      <c r="QD894" s="168"/>
      <c r="QE894" s="168"/>
      <c r="QF894" s="168"/>
      <c r="QG894" s="168"/>
      <c r="QH894" s="168"/>
      <c r="QI894" s="168"/>
      <c r="QJ894" s="168"/>
      <c r="QK894" s="168"/>
      <c r="QL894" s="168"/>
      <c r="QM894" s="168"/>
      <c r="QN894" s="168"/>
      <c r="QO894" s="168"/>
      <c r="QP894" s="168"/>
      <c r="QQ894" s="168"/>
      <c r="QR894" s="168"/>
      <c r="QS894" s="168"/>
      <c r="QT894" s="168"/>
      <c r="QU894" s="168"/>
      <c r="QV894" s="168"/>
      <c r="QW894" s="168"/>
      <c r="QX894" s="168"/>
      <c r="QY894" s="168"/>
      <c r="QZ894" s="168"/>
      <c r="RA894" s="168"/>
      <c r="RB894" s="168"/>
      <c r="RC894" s="168"/>
      <c r="RD894" s="168"/>
      <c r="RE894" s="168"/>
      <c r="RF894" s="168"/>
      <c r="RG894" s="168"/>
      <c r="RH894" s="168"/>
      <c r="RI894" s="168"/>
      <c r="RJ894" s="168"/>
      <c r="RK894" s="168"/>
      <c r="RL894" s="168"/>
      <c r="RM894" s="168"/>
      <c r="RN894" s="168"/>
      <c r="RO894" s="168"/>
      <c r="RP894" s="168"/>
      <c r="RQ894" s="168"/>
      <c r="RR894" s="168"/>
      <c r="RS894" s="168"/>
      <c r="RT894" s="168"/>
      <c r="RU894" s="168"/>
      <c r="RV894" s="168"/>
      <c r="RW894" s="168"/>
      <c r="RX894" s="168"/>
      <c r="RY894" s="168"/>
      <c r="RZ894" s="168"/>
      <c r="SA894" s="168"/>
      <c r="SB894" s="168"/>
      <c r="SC894" s="168"/>
      <c r="SD894" s="168"/>
      <c r="SE894" s="168"/>
      <c r="SF894" s="168"/>
      <c r="SG894" s="168"/>
      <c r="SH894" s="168"/>
      <c r="SI894" s="168"/>
      <c r="SJ894" s="168"/>
      <c r="SK894" s="168"/>
      <c r="SL894" s="168"/>
      <c r="SM894" s="168"/>
      <c r="SN894" s="168"/>
      <c r="SO894" s="168"/>
      <c r="SP894" s="168"/>
      <c r="SQ894" s="168"/>
      <c r="SR894" s="168"/>
      <c r="SS894" s="168"/>
      <c r="ST894" s="168"/>
      <c r="SU894" s="168"/>
      <c r="SV894" s="168"/>
      <c r="SW894" s="168"/>
      <c r="SX894" s="168"/>
      <c r="SY894" s="168"/>
      <c r="SZ894" s="168"/>
      <c r="TA894" s="168"/>
      <c r="TB894" s="168"/>
      <c r="TC894" s="168"/>
      <c r="TD894" s="168"/>
      <c r="TE894" s="168"/>
      <c r="TF894" s="168"/>
      <c r="TG894" s="168"/>
      <c r="TH894" s="168"/>
      <c r="TI894" s="168"/>
      <c r="TJ894" s="168"/>
      <c r="TK894" s="168"/>
      <c r="TL894" s="168"/>
      <c r="TM894" s="168"/>
      <c r="TN894" s="168"/>
      <c r="TO894" s="168"/>
      <c r="TP894" s="168"/>
      <c r="TQ894" s="168"/>
      <c r="TR894" s="168"/>
      <c r="TS894" s="168"/>
      <c r="TT894" s="168"/>
      <c r="TU894" s="168"/>
      <c r="TV894" s="168"/>
      <c r="TW894" s="168"/>
      <c r="TX894" s="168"/>
      <c r="TY894" s="168"/>
      <c r="TZ894" s="168"/>
      <c r="UA894" s="168"/>
      <c r="UB894" s="168"/>
      <c r="UC894" s="168"/>
      <c r="UD894" s="168"/>
      <c r="UE894" s="168"/>
      <c r="UF894" s="168"/>
      <c r="UG894" s="168"/>
      <c r="UH894" s="168"/>
      <c r="UI894" s="168"/>
      <c r="UJ894" s="168"/>
      <c r="UK894" s="168"/>
      <c r="UL894" s="168"/>
      <c r="UM894" s="168"/>
      <c r="UN894" s="168"/>
      <c r="UO894" s="168"/>
      <c r="UP894" s="168"/>
      <c r="UQ894" s="168"/>
      <c r="UR894" s="168"/>
      <c r="US894" s="168"/>
      <c r="UT894" s="168"/>
      <c r="UU894" s="168"/>
      <c r="UV894" s="168"/>
      <c r="UW894" s="168"/>
      <c r="UX894" s="168"/>
      <c r="UY894" s="168"/>
      <c r="UZ894" s="168"/>
      <c r="VA894" s="168"/>
      <c r="VB894" s="168"/>
      <c r="VC894" s="168"/>
      <c r="VD894" s="168"/>
      <c r="VE894" s="168"/>
      <c r="VF894" s="168"/>
      <c r="VG894" s="168"/>
      <c r="VH894" s="168"/>
      <c r="VI894" s="168"/>
      <c r="VJ894" s="168"/>
      <c r="VK894" s="168"/>
      <c r="VL894" s="168"/>
      <c r="VM894" s="168"/>
      <c r="VN894" s="168"/>
      <c r="VO894" s="168"/>
      <c r="VP894" s="168"/>
      <c r="VQ894" s="168"/>
      <c r="VR894" s="168"/>
      <c r="VS894" s="168"/>
      <c r="VT894" s="168"/>
      <c r="VU894" s="168"/>
      <c r="VV894" s="168"/>
      <c r="VW894" s="168"/>
      <c r="VX894" s="168"/>
      <c r="VY894" s="168"/>
      <c r="VZ894" s="168"/>
      <c r="WA894" s="168"/>
      <c r="WB894" s="168"/>
      <c r="WC894" s="168"/>
      <c r="WD894" s="168"/>
      <c r="WE894" s="168"/>
      <c r="WF894" s="168"/>
      <c r="WG894" s="168"/>
      <c r="WH894" s="168"/>
      <c r="WI894" s="168"/>
      <c r="WJ894" s="168"/>
      <c r="WK894" s="168"/>
      <c r="WL894" s="168"/>
      <c r="WM894" s="168"/>
      <c r="WN894" s="168"/>
      <c r="WO894" s="168"/>
      <c r="WP894" s="168"/>
      <c r="WQ894" s="168"/>
      <c r="WR894" s="168"/>
      <c r="WS894" s="168"/>
      <c r="WT894" s="168"/>
      <c r="WU894" s="168"/>
      <c r="WV894" s="168"/>
      <c r="WW894" s="168"/>
      <c r="WX894" s="168"/>
      <c r="WY894" s="168"/>
      <c r="WZ894" s="168"/>
      <c r="XA894" s="168"/>
      <c r="XB894" s="168"/>
      <c r="XC894" s="168"/>
      <c r="XD894" s="168"/>
      <c r="XE894" s="168"/>
      <c r="XF894" s="168"/>
      <c r="XG894" s="168"/>
      <c r="XH894" s="168"/>
      <c r="XI894" s="168"/>
      <c r="XJ894" s="168"/>
      <c r="XK894" s="168"/>
      <c r="XL894" s="168"/>
      <c r="XM894" s="168"/>
      <c r="XN894" s="168"/>
      <c r="XO894" s="168"/>
      <c r="XP894" s="168"/>
      <c r="XQ894" s="168"/>
      <c r="XR894" s="168"/>
      <c r="XS894" s="168"/>
      <c r="XT894" s="168"/>
      <c r="XU894" s="168"/>
      <c r="XV894" s="168"/>
      <c r="XW894" s="168"/>
      <c r="XX894" s="168"/>
      <c r="XY894" s="168"/>
      <c r="XZ894" s="168"/>
      <c r="YA894" s="168"/>
      <c r="YB894" s="168"/>
      <c r="YC894" s="168"/>
      <c r="YD894" s="168"/>
      <c r="YE894" s="168"/>
      <c r="YF894" s="168"/>
      <c r="YG894" s="168"/>
      <c r="YH894" s="168"/>
      <c r="YI894" s="168"/>
      <c r="YJ894" s="168"/>
      <c r="YK894" s="168"/>
      <c r="YL894" s="168"/>
      <c r="YM894" s="168"/>
      <c r="YN894" s="168"/>
      <c r="YO894" s="168"/>
      <c r="YP894" s="168"/>
      <c r="YQ894" s="168"/>
      <c r="YR894" s="168"/>
      <c r="YS894" s="168"/>
      <c r="YT894" s="168"/>
      <c r="YU894" s="168"/>
      <c r="YV894" s="168"/>
      <c r="YW894" s="168"/>
      <c r="YX894" s="168"/>
      <c r="YY894" s="168"/>
      <c r="YZ894" s="168"/>
      <c r="ZA894" s="168"/>
      <c r="ZB894" s="168"/>
      <c r="ZC894" s="168"/>
      <c r="ZD894" s="168"/>
      <c r="ZE894" s="168"/>
      <c r="ZF894" s="168"/>
      <c r="ZG894" s="168"/>
      <c r="ZH894" s="168"/>
      <c r="ZI894" s="168"/>
      <c r="ZJ894" s="168"/>
      <c r="ZK894" s="168"/>
      <c r="ZL894" s="168"/>
      <c r="ZM894" s="168"/>
      <c r="ZN894" s="168"/>
      <c r="ZO894" s="168"/>
      <c r="ZP894" s="168"/>
      <c r="ZQ894" s="168"/>
      <c r="ZR894" s="168"/>
      <c r="ZS894" s="168"/>
      <c r="ZT894" s="168"/>
      <c r="ZU894" s="168"/>
      <c r="ZV894" s="168"/>
      <c r="ZW894" s="168"/>
      <c r="ZX894" s="168"/>
      <c r="ZY894" s="168"/>
      <c r="ZZ894" s="168"/>
      <c r="AAA894" s="168"/>
      <c r="AAB894" s="168"/>
      <c r="AAC894" s="168"/>
      <c r="AAD894" s="168"/>
      <c r="AAE894" s="168"/>
      <c r="AAF894" s="168"/>
      <c r="AAG894" s="168"/>
      <c r="AAH894" s="168"/>
      <c r="AAI894" s="168"/>
      <c r="AAJ894" s="168"/>
      <c r="AAK894" s="168"/>
      <c r="AAL894" s="168"/>
      <c r="AAM894" s="168"/>
      <c r="AAN894" s="168"/>
      <c r="AAO894" s="168"/>
      <c r="AAP894" s="168"/>
      <c r="AAQ894" s="168"/>
      <c r="AAR894" s="168"/>
      <c r="AAS894" s="168"/>
      <c r="AAT894" s="168"/>
      <c r="AAU894" s="168"/>
      <c r="AAV894" s="168"/>
      <c r="AAW894" s="168"/>
      <c r="AAX894" s="168"/>
      <c r="AAY894" s="168"/>
      <c r="AAZ894" s="168"/>
      <c r="ABA894" s="168"/>
      <c r="ABB894" s="168"/>
      <c r="ABC894" s="168"/>
      <c r="ABD894" s="168"/>
      <c r="ABE894" s="168"/>
      <c r="ABF894" s="168"/>
      <c r="ABG894" s="168"/>
      <c r="ABH894" s="168"/>
      <c r="ABI894" s="168"/>
      <c r="ABJ894" s="168"/>
      <c r="ABK894" s="168"/>
      <c r="ABL894" s="168"/>
      <c r="ABM894" s="168"/>
      <c r="ABN894" s="168"/>
      <c r="ABO894" s="168"/>
      <c r="ABP894" s="168"/>
      <c r="ABQ894" s="168"/>
      <c r="ABR894" s="168"/>
      <c r="ABS894" s="168"/>
      <c r="ABT894" s="168"/>
      <c r="ABU894" s="168"/>
      <c r="ABV894" s="168"/>
      <c r="ABW894" s="168"/>
      <c r="ABX894" s="168"/>
      <c r="ABY894" s="168"/>
      <c r="ABZ894" s="168"/>
      <c r="ACA894" s="168"/>
      <c r="ACB894" s="168"/>
      <c r="ACC894" s="168"/>
      <c r="ACD894" s="168"/>
      <c r="ACE894" s="168"/>
      <c r="ACF894" s="168"/>
      <c r="ACG894" s="168"/>
      <c r="ACH894" s="168"/>
      <c r="ACI894" s="168"/>
      <c r="ACJ894" s="168"/>
      <c r="ACK894" s="168"/>
      <c r="ACL894" s="168"/>
      <c r="ACM894" s="168"/>
      <c r="ACN894" s="168"/>
      <c r="ACO894" s="168"/>
      <c r="ACP894" s="168"/>
      <c r="ACQ894" s="168"/>
      <c r="ACR894" s="168"/>
      <c r="ACS894" s="168"/>
      <c r="ACT894" s="168"/>
      <c r="ACU894" s="168"/>
      <c r="ACV894" s="168"/>
      <c r="ACW894" s="168"/>
      <c r="ACX894" s="168"/>
      <c r="ACY894" s="168"/>
      <c r="ACZ894" s="168"/>
      <c r="ADA894" s="168"/>
      <c r="ADB894" s="168"/>
      <c r="ADC894" s="168"/>
      <c r="ADD894" s="168"/>
      <c r="ADE894" s="168"/>
      <c r="ADF894" s="168"/>
      <c r="ADG894" s="168"/>
      <c r="ADH894" s="168"/>
      <c r="ADI894" s="168"/>
      <c r="ADJ894" s="168"/>
      <c r="ADK894" s="168"/>
      <c r="ADL894" s="168"/>
      <c r="ADM894" s="168"/>
      <c r="ADN894" s="168"/>
      <c r="ADO894" s="168"/>
      <c r="ADP894" s="168"/>
      <c r="ADQ894" s="168"/>
      <c r="ADR894" s="168"/>
      <c r="ADS894" s="168"/>
      <c r="ADT894" s="168"/>
      <c r="ADU894" s="168"/>
      <c r="ADV894" s="168"/>
      <c r="ADW894" s="168"/>
      <c r="ADX894" s="168"/>
      <c r="ADY894" s="168"/>
      <c r="ADZ894" s="168"/>
      <c r="AEA894" s="168"/>
      <c r="AEB894" s="168"/>
      <c r="AEC894" s="168"/>
      <c r="AED894" s="168"/>
      <c r="AEE894" s="168"/>
      <c r="AEF894" s="168"/>
      <c r="AEG894" s="168"/>
      <c r="AEH894" s="168"/>
      <c r="AEI894" s="168"/>
      <c r="AEJ894" s="168"/>
      <c r="AEK894" s="168"/>
      <c r="AEL894" s="168"/>
      <c r="AEM894" s="168"/>
      <c r="AEN894" s="168"/>
      <c r="AEO894" s="168"/>
      <c r="AEP894" s="168"/>
      <c r="AEQ894" s="168"/>
      <c r="AER894" s="168"/>
      <c r="AES894" s="168"/>
      <c r="AET894" s="168"/>
      <c r="AEU894" s="168"/>
      <c r="AEV894" s="168"/>
      <c r="AEW894" s="168"/>
      <c r="AEX894" s="168"/>
      <c r="AEY894" s="168"/>
      <c r="AEZ894" s="168"/>
      <c r="AFA894" s="168"/>
      <c r="AFB894" s="168"/>
      <c r="AFC894" s="168"/>
      <c r="AFD894" s="168"/>
      <c r="AFE894" s="168"/>
      <c r="AFF894" s="168"/>
      <c r="AFG894" s="168"/>
      <c r="AFH894" s="168"/>
      <c r="AFI894" s="168"/>
      <c r="AFJ894" s="168"/>
      <c r="AFK894" s="168"/>
      <c r="AFL894" s="168"/>
      <c r="AFM894" s="168"/>
      <c r="AFN894" s="168"/>
      <c r="AFO894" s="168"/>
      <c r="AFP894" s="168"/>
      <c r="AFQ894" s="168"/>
      <c r="AFR894" s="168"/>
      <c r="AFS894" s="168"/>
      <c r="AFT894" s="168"/>
      <c r="AFU894" s="168"/>
      <c r="AFV894" s="168"/>
      <c r="AFW894" s="168"/>
      <c r="AFX894" s="168"/>
      <c r="AFY894" s="168"/>
      <c r="AFZ894" s="168"/>
      <c r="AGA894" s="168"/>
      <c r="AGB894" s="168"/>
      <c r="AGC894" s="168"/>
      <c r="AGD894" s="168"/>
      <c r="AGE894" s="168"/>
      <c r="AGF894" s="168"/>
      <c r="AGG894" s="168"/>
      <c r="AGH894" s="168"/>
      <c r="AGI894" s="168"/>
      <c r="AGJ894" s="168"/>
      <c r="AGK894" s="168"/>
      <c r="AGL894" s="168"/>
      <c r="AGM894" s="168"/>
      <c r="AGN894" s="168"/>
      <c r="AGO894" s="168"/>
      <c r="AGP894" s="168"/>
      <c r="AGQ894" s="168"/>
      <c r="AGR894" s="168"/>
      <c r="AGS894" s="168"/>
      <c r="AGT894" s="168"/>
      <c r="AGU894" s="168"/>
      <c r="AGV894" s="168"/>
      <c r="AGW894" s="168"/>
      <c r="AGX894" s="168"/>
      <c r="AGY894" s="168"/>
      <c r="AGZ894" s="168"/>
      <c r="AHA894" s="168"/>
      <c r="AHB894" s="168"/>
      <c r="AHC894" s="168"/>
      <c r="AHD894" s="168"/>
      <c r="AHE894" s="168"/>
      <c r="AHF894" s="168"/>
      <c r="AHG894" s="168"/>
      <c r="AHH894" s="168"/>
      <c r="AHI894" s="168"/>
      <c r="AHJ894" s="168"/>
      <c r="AHK894" s="168"/>
      <c r="AHL894" s="168"/>
      <c r="AHM894" s="168"/>
      <c r="AHN894" s="168"/>
      <c r="AHO894" s="168"/>
      <c r="AHP894" s="168"/>
      <c r="AHQ894" s="168"/>
      <c r="AHR894" s="168"/>
      <c r="AHS894" s="168"/>
      <c r="AHT894" s="168"/>
      <c r="AHU894" s="168"/>
      <c r="AHV894" s="168"/>
      <c r="AHW894" s="168"/>
      <c r="AHX894" s="168"/>
      <c r="AHY894" s="168"/>
      <c r="AHZ894" s="168"/>
      <c r="AIA894" s="168"/>
      <c r="AIB894" s="168"/>
      <c r="AIC894" s="168"/>
      <c r="AID894" s="168"/>
      <c r="AIE894" s="168"/>
      <c r="AIF894" s="168"/>
      <c r="AIG894" s="168"/>
      <c r="AIH894" s="168"/>
      <c r="AII894" s="168"/>
      <c r="AIJ894" s="168"/>
      <c r="AIK894" s="168"/>
      <c r="AIL894" s="168"/>
      <c r="AIM894" s="168"/>
      <c r="AIN894" s="168"/>
      <c r="AIO894" s="168"/>
      <c r="AIP894" s="168"/>
      <c r="AIQ894" s="168"/>
      <c r="AIR894" s="168"/>
      <c r="AIS894" s="168"/>
      <c r="AIT894" s="168"/>
      <c r="AIU894" s="168"/>
      <c r="AIV894" s="168"/>
      <c r="AIW894" s="168"/>
      <c r="AIX894" s="168"/>
      <c r="AIY894" s="168"/>
      <c r="AIZ894" s="168"/>
      <c r="AJA894" s="168"/>
      <c r="AJB894" s="168"/>
      <c r="AJC894" s="168"/>
      <c r="AJD894" s="168"/>
      <c r="AJE894" s="168"/>
      <c r="AJF894" s="168"/>
      <c r="AJG894" s="168"/>
      <c r="AJH894" s="168"/>
      <c r="AJI894" s="168"/>
      <c r="AJJ894" s="168"/>
      <c r="AJK894" s="168"/>
      <c r="AJL894" s="168"/>
      <c r="AJM894" s="168"/>
      <c r="AJN894" s="168"/>
      <c r="AJO894" s="168"/>
      <c r="AJP894" s="168"/>
      <c r="AJQ894" s="168"/>
      <c r="AJR894" s="168"/>
      <c r="AJS894" s="168"/>
      <c r="AJT894" s="168"/>
      <c r="AJU894" s="168"/>
      <c r="AJV894" s="168"/>
      <c r="AJW894" s="168"/>
      <c r="AJX894" s="168"/>
      <c r="AJY894" s="168"/>
      <c r="AJZ894" s="168"/>
      <c r="AKA894" s="168"/>
      <c r="AKB894" s="168"/>
      <c r="AKC894" s="168"/>
      <c r="AKD894" s="168"/>
      <c r="AKE894" s="168"/>
      <c r="AKF894" s="168"/>
      <c r="AKG894" s="168"/>
      <c r="AKH894" s="168"/>
      <c r="AKI894" s="168"/>
      <c r="AKJ894" s="168"/>
      <c r="AKK894" s="168"/>
      <c r="AKL894" s="168"/>
      <c r="AKM894" s="168"/>
      <c r="AKN894" s="168"/>
      <c r="AKO894" s="168"/>
      <c r="AKP894" s="168"/>
      <c r="AKQ894" s="168"/>
      <c r="AKR894" s="168"/>
      <c r="AKS894" s="168"/>
      <c r="AKT894" s="168"/>
      <c r="AKU894" s="168"/>
      <c r="AKV894" s="168"/>
      <c r="AKW894" s="168"/>
      <c r="AKX894" s="168"/>
      <c r="AKY894" s="168"/>
      <c r="AKZ894" s="168"/>
      <c r="ALA894" s="168"/>
      <c r="ALB894" s="168"/>
      <c r="ALC894" s="168"/>
      <c r="ALD894" s="168"/>
      <c r="ALE894" s="168"/>
      <c r="ALF894" s="168"/>
      <c r="ALG894" s="168"/>
      <c r="ALH894" s="168"/>
      <c r="ALI894" s="168"/>
      <c r="ALJ894" s="168"/>
      <c r="ALK894" s="168"/>
      <c r="ALL894" s="168"/>
      <c r="ALM894" s="168"/>
      <c r="ALN894" s="168"/>
      <c r="ALO894" s="168"/>
      <c r="ALP894" s="168"/>
      <c r="ALQ894" s="168"/>
      <c r="ALR894" s="168"/>
      <c r="ALS894" s="168"/>
      <c r="ALT894" s="168"/>
      <c r="ALU894" s="168"/>
      <c r="ALV894" s="168"/>
      <c r="ALW894" s="168"/>
      <c r="ALX894" s="168"/>
      <c r="ALY894" s="168"/>
      <c r="ALZ894" s="168"/>
      <c r="AMA894" s="168"/>
      <c r="AMB894" s="168"/>
      <c r="AMC894" s="168"/>
      <c r="AMD894" s="168"/>
      <c r="AME894" s="168"/>
      <c r="AMF894" s="168"/>
      <c r="AMG894" s="168"/>
      <c r="AMH894" s="168"/>
      <c r="AMI894" s="168"/>
      <c r="AMJ894" s="168"/>
    </row>
    <row r="895" spans="1:1025" ht="36" hidden="1">
      <c r="A895" s="17"/>
      <c r="B8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334" t="s">
        <v>38</v>
      </c>
      <c r="D895" s="334">
        <v>11272</v>
      </c>
      <c r="E895" s="334">
        <v>2</v>
      </c>
      <c r="F8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895" s="334">
        <f t="shared" ref="H895:H903" ca="1" si="79">ROUND(E895*G895,2)</f>
        <v>9.5399999999999991</v>
      </c>
      <c r="I895" s="90"/>
      <c r="J895" s="96"/>
      <c r="K895" s="17" t="str">
        <f t="shared" si="78"/>
        <v>SEDUC E 44</v>
      </c>
      <c r="L895" s="348" t="e">
        <f>VLOOKUP(K895,'[3]02'!$A:$C,3,FALSE)</f>
        <v>#N/A</v>
      </c>
    </row>
    <row r="896" spans="1:1025" ht="36" hidden="1">
      <c r="A896" s="17"/>
      <c r="B8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334" t="s">
        <v>38</v>
      </c>
      <c r="D896" s="334">
        <v>1091</v>
      </c>
      <c r="E896" s="334">
        <v>1</v>
      </c>
      <c r="F8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896" s="334">
        <f t="shared" ca="1" si="79"/>
        <v>21.52</v>
      </c>
      <c r="I896" s="90"/>
      <c r="J896" s="96"/>
      <c r="K896" s="17" t="str">
        <f t="shared" si="78"/>
        <v>SEDUC E 44</v>
      </c>
      <c r="L896" s="348" t="e">
        <f>VLOOKUP(K896,'[3]02'!$A:$C,3,FALSE)</f>
        <v>#N/A</v>
      </c>
    </row>
    <row r="897" spans="1:1025" ht="24" hidden="1">
      <c r="A897" s="17"/>
      <c r="B89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334" t="s">
        <v>38</v>
      </c>
      <c r="D897" s="334">
        <v>13348</v>
      </c>
      <c r="E897" s="334">
        <v>2</v>
      </c>
      <c r="F89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897" s="334">
        <f t="shared" ca="1" si="79"/>
        <v>1.84</v>
      </c>
      <c r="I897" s="90"/>
      <c r="J897" s="96"/>
      <c r="K897" s="17" t="str">
        <f t="shared" si="78"/>
        <v>SEDUC E 44</v>
      </c>
      <c r="L897" s="348" t="e">
        <f>VLOOKUP(K897,'[3]02'!$A:$C,3,FALSE)</f>
        <v>#N/A</v>
      </c>
    </row>
    <row r="898" spans="1:1025" ht="24" hidden="1">
      <c r="A898" s="17"/>
      <c r="B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44" t="s">
        <v>20</v>
      </c>
      <c r="D898" s="44">
        <v>223</v>
      </c>
      <c r="E898" s="39">
        <v>1</v>
      </c>
      <c r="F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8" s="39">
        <f t="shared" ca="1" si="79"/>
        <v>4</v>
      </c>
      <c r="I898" s="90"/>
      <c r="J898" s="96"/>
      <c r="K898" s="17" t="str">
        <f t="shared" si="78"/>
        <v>SEDUC E 44</v>
      </c>
      <c r="L898" s="348" t="e">
        <f>VLOOKUP(K898,'[3]02'!$A:$C,3,FALSE)</f>
        <v>#N/A</v>
      </c>
    </row>
    <row r="899" spans="1:1025" ht="24" hidden="1">
      <c r="A899" s="17"/>
      <c r="B89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334" t="s">
        <v>38</v>
      </c>
      <c r="D899" s="334">
        <v>3398</v>
      </c>
      <c r="E899" s="334">
        <v>2</v>
      </c>
      <c r="F89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899" s="334">
        <f t="shared" ca="1" si="79"/>
        <v>3.6</v>
      </c>
      <c r="I899" s="90"/>
      <c r="J899" s="96"/>
      <c r="K899" s="17" t="str">
        <f t="shared" si="78"/>
        <v>SEDUC E 44</v>
      </c>
      <c r="L899" s="348" t="e">
        <f>VLOOKUP(K899,'[3]02'!$A:$C,3,FALSE)</f>
        <v>#N/A</v>
      </c>
    </row>
    <row r="900" spans="1:1025" ht="36" hidden="1">
      <c r="A900" s="17"/>
      <c r="B9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334" t="s">
        <v>38</v>
      </c>
      <c r="D900" s="334">
        <v>432</v>
      </c>
      <c r="E900" s="334">
        <v>2</v>
      </c>
      <c r="F9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00" s="334">
        <f t="shared" ca="1" si="79"/>
        <v>17.98</v>
      </c>
      <c r="I900" s="90"/>
      <c r="J900" s="96"/>
      <c r="K900" s="17" t="str">
        <f t="shared" si="78"/>
        <v>SEDUC E 44</v>
      </c>
      <c r="L900" s="348" t="e">
        <f>VLOOKUP(K900,'[3]02'!$A:$C,3,FALSE)</f>
        <v>#N/A</v>
      </c>
    </row>
    <row r="901" spans="1:1025" ht="24" hidden="1">
      <c r="A901" s="17"/>
      <c r="B9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44" t="s">
        <v>14</v>
      </c>
      <c r="D901" s="44">
        <v>90776</v>
      </c>
      <c r="E901" s="39">
        <v>0.25</v>
      </c>
      <c r="F9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01" s="39">
        <f t="shared" ca="1" si="79"/>
        <v>6.75</v>
      </c>
      <c r="I901" s="90"/>
      <c r="J901" s="96"/>
      <c r="K901" s="17" t="str">
        <f t="shared" si="78"/>
        <v>SEDUC E 44</v>
      </c>
      <c r="L901" s="348" t="e">
        <f>VLOOKUP(K901,'[3]02'!$A:$C,3,FALSE)</f>
        <v>#N/A</v>
      </c>
    </row>
    <row r="902" spans="1:1025" ht="24" hidden="1">
      <c r="A902" s="17"/>
      <c r="B9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44" t="s">
        <v>14</v>
      </c>
      <c r="D902" s="44">
        <v>88279</v>
      </c>
      <c r="E902" s="39">
        <v>0.8</v>
      </c>
      <c r="F9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02" s="39">
        <f t="shared" ca="1" si="79"/>
        <v>21.14</v>
      </c>
      <c r="I902" s="90"/>
      <c r="J902" s="96"/>
      <c r="K902" s="17" t="str">
        <f t="shared" si="78"/>
        <v>SEDUC E 44</v>
      </c>
      <c r="L902" s="348" t="e">
        <f>VLOOKUP(K902,'[3]02'!$A:$C,3,FALSE)</f>
        <v>#N/A</v>
      </c>
    </row>
    <row r="903" spans="1:1025" ht="24" hidden="1">
      <c r="A903" s="17"/>
      <c r="B9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44" t="s">
        <v>14</v>
      </c>
      <c r="D903" s="44">
        <v>88247</v>
      </c>
      <c r="E903" s="39">
        <v>0.25</v>
      </c>
      <c r="F9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03" s="39">
        <f t="shared" ca="1" si="79"/>
        <v>4.62</v>
      </c>
      <c r="I903" s="90"/>
      <c r="J903" s="96"/>
      <c r="K903" s="17" t="str">
        <f t="shared" si="78"/>
        <v>SEDUC E 44</v>
      </c>
      <c r="L903" s="348" t="e">
        <f>VLOOKUP(K903,'[3]02'!$A:$C,3,FALSE)</f>
        <v>#N/A</v>
      </c>
    </row>
    <row r="904" spans="1:1025" hidden="1">
      <c r="A904" s="117">
        <f ca="1">H904</f>
        <v>90.990000000000009</v>
      </c>
      <c r="B904" s="43" t="s">
        <v>15</v>
      </c>
      <c r="C904" s="44"/>
      <c r="D904" s="44"/>
      <c r="E904" s="39"/>
      <c r="F904" s="39"/>
      <c r="G904" s="39"/>
      <c r="H904" s="72">
        <f ca="1">SUM(H895:H903)</f>
        <v>90.990000000000009</v>
      </c>
      <c r="I904" s="90" t="str">
        <f>A893</f>
        <v>SEDUC E 44</v>
      </c>
      <c r="J904" s="110">
        <f ca="1">H904</f>
        <v>90.990000000000009</v>
      </c>
      <c r="K904" s="17" t="str">
        <f>I904</f>
        <v>SEDUC E 44</v>
      </c>
      <c r="L904" s="348" t="e">
        <f>VLOOKUP(K904,'[3]02'!$A:$C,3,FALSE)</f>
        <v>#N/A</v>
      </c>
    </row>
    <row r="905" spans="1:1025" hidden="1">
      <c r="A905" s="17"/>
      <c r="B905" s="149"/>
      <c r="C905" s="150"/>
      <c r="D905" s="150"/>
      <c r="E905" s="149"/>
      <c r="F905" s="149"/>
      <c r="G905" s="149"/>
      <c r="H905" s="149"/>
      <c r="I905" s="90"/>
      <c r="J905" s="96"/>
      <c r="K905" s="17" t="str">
        <f t="shared" si="78"/>
        <v>SEDUC E 44</v>
      </c>
      <c r="L905" s="348" t="e">
        <f>VLOOKUP(K905,'[3]02'!$A:$C,3,FALSE)</f>
        <v>#N/A</v>
      </c>
    </row>
    <row r="906" spans="1:1025" ht="20.25" hidden="1">
      <c r="B906" s="397" t="str">
        <f>A907</f>
        <v>SEDUC E 45</v>
      </c>
      <c r="C906" s="398"/>
      <c r="D906" s="398"/>
      <c r="E906" s="398"/>
      <c r="F906" s="398"/>
      <c r="G906" s="398"/>
      <c r="H906" s="399"/>
      <c r="I906" s="90"/>
      <c r="J906" s="96"/>
      <c r="K906" s="88" t="str">
        <f>B906</f>
        <v>SEDUC E 45</v>
      </c>
      <c r="L906" s="348" t="e">
        <f>VLOOKUP(K906,'[3]02'!$A:$C,3,FALSE)</f>
        <v>#N/A</v>
      </c>
      <c r="AMK906" s="17"/>
    </row>
    <row r="907" spans="1:1025" hidden="1">
      <c r="A907" s="17" t="s">
        <v>137</v>
      </c>
      <c r="B907" s="418" t="s">
        <v>138</v>
      </c>
      <c r="C907" s="419"/>
      <c r="D907" s="419"/>
      <c r="E907" s="419"/>
      <c r="F907" s="420"/>
      <c r="G907" s="74" t="s">
        <v>5</v>
      </c>
      <c r="H907" s="263" t="s">
        <v>6</v>
      </c>
      <c r="I907" s="90"/>
      <c r="J907" s="96"/>
      <c r="K907" s="17" t="str">
        <f t="shared" ref="K907:K946" si="80">K906</f>
        <v>SEDUC E 45</v>
      </c>
      <c r="L907" s="348" t="e">
        <f>VLOOKUP(K907,'[3]02'!$A:$C,3,FALSE)</f>
        <v>#N/A</v>
      </c>
    </row>
    <row r="908" spans="1:1025" s="18" customFormat="1" hidden="1">
      <c r="A908" s="168"/>
      <c r="B908" s="32" t="s">
        <v>7</v>
      </c>
      <c r="C908" s="32" t="s">
        <v>8</v>
      </c>
      <c r="D908" s="32" t="s">
        <v>9</v>
      </c>
      <c r="E908" s="32" t="s">
        <v>10</v>
      </c>
      <c r="F908" s="32" t="s">
        <v>11</v>
      </c>
      <c r="G908" s="75" t="s">
        <v>12</v>
      </c>
      <c r="H908" s="32" t="s">
        <v>13</v>
      </c>
      <c r="I908" s="169"/>
      <c r="J908" s="170"/>
      <c r="K908" s="17" t="str">
        <f t="shared" si="80"/>
        <v>SEDUC E 45</v>
      </c>
      <c r="L908" s="348" t="e">
        <f>VLOOKUP(K908,'[3]02'!$A:$C,3,FALSE)</f>
        <v>#N/A</v>
      </c>
      <c r="M908" s="168"/>
      <c r="N908" s="168"/>
      <c r="O908" s="168"/>
      <c r="P908" s="168"/>
      <c r="Q908" s="168"/>
      <c r="R908" s="168"/>
      <c r="S908" s="168"/>
      <c r="T908" s="168"/>
      <c r="U908" s="168"/>
      <c r="V908" s="168"/>
      <c r="W908" s="168"/>
      <c r="X908" s="168"/>
      <c r="Y908" s="168"/>
      <c r="Z908" s="168"/>
      <c r="AA908" s="168"/>
      <c r="AB908" s="168"/>
      <c r="AC908" s="168"/>
      <c r="AD908" s="168"/>
      <c r="AE908" s="168"/>
      <c r="AF908" s="168"/>
      <c r="AG908" s="168"/>
      <c r="AH908" s="168"/>
      <c r="AI908" s="168"/>
      <c r="AJ908" s="168"/>
      <c r="AK908" s="168"/>
      <c r="AL908" s="168"/>
      <c r="AM908" s="168"/>
      <c r="AN908" s="168"/>
      <c r="AO908" s="168"/>
      <c r="AP908" s="168"/>
      <c r="AQ908" s="168"/>
      <c r="AR908" s="168"/>
      <c r="AS908" s="168"/>
      <c r="AT908" s="168"/>
      <c r="AU908" s="168"/>
      <c r="AV908" s="168"/>
      <c r="AW908" s="168"/>
      <c r="AX908" s="168"/>
      <c r="AY908" s="168"/>
      <c r="AZ908" s="168"/>
      <c r="BA908" s="168"/>
      <c r="BB908" s="168"/>
      <c r="BC908" s="168"/>
      <c r="BD908" s="168"/>
      <c r="BE908" s="168"/>
      <c r="BF908" s="168"/>
      <c r="BG908" s="168"/>
      <c r="BH908" s="168"/>
      <c r="BI908" s="168"/>
      <c r="BJ908" s="168"/>
      <c r="BK908" s="168"/>
      <c r="BL908" s="168"/>
      <c r="BM908" s="168"/>
      <c r="BN908" s="168"/>
      <c r="BO908" s="168"/>
      <c r="BP908" s="168"/>
      <c r="BQ908" s="168"/>
      <c r="BR908" s="168"/>
      <c r="BS908" s="168"/>
      <c r="BT908" s="168"/>
      <c r="BU908" s="168"/>
      <c r="BV908" s="168"/>
      <c r="BW908" s="168"/>
      <c r="BX908" s="168"/>
      <c r="BY908" s="168"/>
      <c r="BZ908" s="168"/>
      <c r="CA908" s="168"/>
      <c r="CB908" s="168"/>
      <c r="CC908" s="168"/>
      <c r="CD908" s="168"/>
      <c r="CE908" s="168"/>
      <c r="CF908" s="168"/>
      <c r="CG908" s="168"/>
      <c r="CH908" s="168"/>
      <c r="CI908" s="168"/>
      <c r="CJ908" s="168"/>
      <c r="CK908" s="168"/>
      <c r="CL908" s="168"/>
      <c r="CM908" s="168"/>
      <c r="CN908" s="168"/>
      <c r="CO908" s="168"/>
      <c r="CP908" s="168"/>
      <c r="CQ908" s="168"/>
      <c r="CR908" s="168"/>
      <c r="CS908" s="168"/>
      <c r="CT908" s="168"/>
      <c r="CU908" s="168"/>
      <c r="CV908" s="168"/>
      <c r="CW908" s="168"/>
      <c r="CX908" s="168"/>
      <c r="CY908" s="168"/>
      <c r="CZ908" s="168"/>
      <c r="DA908" s="168"/>
      <c r="DB908" s="168"/>
      <c r="DC908" s="168"/>
      <c r="DD908" s="168"/>
      <c r="DE908" s="168"/>
      <c r="DF908" s="168"/>
      <c r="DG908" s="168"/>
      <c r="DH908" s="168"/>
      <c r="DI908" s="168"/>
      <c r="DJ908" s="168"/>
      <c r="DK908" s="168"/>
      <c r="DL908" s="168"/>
      <c r="DM908" s="168"/>
      <c r="DN908" s="168"/>
      <c r="DO908" s="168"/>
      <c r="DP908" s="168"/>
      <c r="DQ908" s="168"/>
      <c r="DR908" s="168"/>
      <c r="DS908" s="168"/>
      <c r="DT908" s="168"/>
      <c r="DU908" s="168"/>
      <c r="DV908" s="168"/>
      <c r="DW908" s="168"/>
      <c r="DX908" s="168"/>
      <c r="DY908" s="168"/>
      <c r="DZ908" s="168"/>
      <c r="EA908" s="168"/>
      <c r="EB908" s="168"/>
      <c r="EC908" s="168"/>
      <c r="ED908" s="168"/>
      <c r="EE908" s="168"/>
      <c r="EF908" s="168"/>
      <c r="EG908" s="168"/>
      <c r="EH908" s="168"/>
      <c r="EI908" s="168"/>
      <c r="EJ908" s="168"/>
      <c r="EK908" s="168"/>
      <c r="EL908" s="168"/>
      <c r="EM908" s="168"/>
      <c r="EN908" s="168"/>
      <c r="EO908" s="168"/>
      <c r="EP908" s="168"/>
      <c r="EQ908" s="168"/>
      <c r="ER908" s="168"/>
      <c r="ES908" s="168"/>
      <c r="ET908" s="168"/>
      <c r="EU908" s="168"/>
      <c r="EV908" s="168"/>
      <c r="EW908" s="168"/>
      <c r="EX908" s="168"/>
      <c r="EY908" s="168"/>
      <c r="EZ908" s="168"/>
      <c r="FA908" s="168"/>
      <c r="FB908" s="168"/>
      <c r="FC908" s="168"/>
      <c r="FD908" s="168"/>
      <c r="FE908" s="168"/>
      <c r="FF908" s="168"/>
      <c r="FG908" s="168"/>
      <c r="FH908" s="168"/>
      <c r="FI908" s="168"/>
      <c r="FJ908" s="168"/>
      <c r="FK908" s="168"/>
      <c r="FL908" s="168"/>
      <c r="FM908" s="168"/>
      <c r="FN908" s="168"/>
      <c r="FO908" s="168"/>
      <c r="FP908" s="168"/>
      <c r="FQ908" s="168"/>
      <c r="FR908" s="168"/>
      <c r="FS908" s="168"/>
      <c r="FT908" s="168"/>
      <c r="FU908" s="168"/>
      <c r="FV908" s="168"/>
      <c r="FW908" s="168"/>
      <c r="FX908" s="168"/>
      <c r="FY908" s="168"/>
      <c r="FZ908" s="168"/>
      <c r="GA908" s="168"/>
      <c r="GB908" s="168"/>
      <c r="GC908" s="168"/>
      <c r="GD908" s="168"/>
      <c r="GE908" s="168"/>
      <c r="GF908" s="168"/>
      <c r="GG908" s="168"/>
      <c r="GH908" s="168"/>
      <c r="GI908" s="168"/>
      <c r="GJ908" s="168"/>
      <c r="GK908" s="168"/>
      <c r="GL908" s="168"/>
      <c r="GM908" s="168"/>
      <c r="GN908" s="168"/>
      <c r="GO908" s="168"/>
      <c r="GP908" s="168"/>
      <c r="GQ908" s="168"/>
      <c r="GR908" s="168"/>
      <c r="GS908" s="168"/>
      <c r="GT908" s="168"/>
      <c r="GU908" s="168"/>
      <c r="GV908" s="168"/>
      <c r="GW908" s="168"/>
      <c r="GX908" s="168"/>
      <c r="GY908" s="168"/>
      <c r="GZ908" s="168"/>
      <c r="HA908" s="168"/>
      <c r="HB908" s="168"/>
      <c r="HC908" s="168"/>
      <c r="HD908" s="168"/>
      <c r="HE908" s="168"/>
      <c r="HF908" s="168"/>
      <c r="HG908" s="168"/>
      <c r="HH908" s="168"/>
      <c r="HI908" s="168"/>
      <c r="HJ908" s="168"/>
      <c r="HK908" s="168"/>
      <c r="HL908" s="168"/>
      <c r="HM908" s="168"/>
      <c r="HN908" s="168"/>
      <c r="HO908" s="168"/>
      <c r="HP908" s="168"/>
      <c r="HQ908" s="168"/>
      <c r="HR908" s="168"/>
      <c r="HS908" s="168"/>
      <c r="HT908" s="168"/>
      <c r="HU908" s="168"/>
      <c r="HV908" s="168"/>
      <c r="HW908" s="168"/>
      <c r="HX908" s="168"/>
      <c r="HY908" s="168"/>
      <c r="HZ908" s="168"/>
      <c r="IA908" s="168"/>
      <c r="IB908" s="168"/>
      <c r="IC908" s="168"/>
      <c r="ID908" s="168"/>
      <c r="IE908" s="168"/>
      <c r="IF908" s="168"/>
      <c r="IG908" s="168"/>
      <c r="IH908" s="168"/>
      <c r="II908" s="168"/>
      <c r="IJ908" s="168"/>
      <c r="IK908" s="168"/>
      <c r="IL908" s="168"/>
      <c r="IM908" s="168"/>
      <c r="IN908" s="168"/>
      <c r="IO908" s="168"/>
      <c r="IP908" s="168"/>
      <c r="IQ908" s="168"/>
      <c r="IR908" s="168"/>
      <c r="IS908" s="168"/>
      <c r="IT908" s="168"/>
      <c r="IU908" s="168"/>
      <c r="IV908" s="168"/>
      <c r="IW908" s="168"/>
      <c r="IX908" s="168"/>
      <c r="IY908" s="168"/>
      <c r="IZ908" s="168"/>
      <c r="JA908" s="168"/>
      <c r="JB908" s="168"/>
      <c r="JC908" s="168"/>
      <c r="JD908" s="168"/>
      <c r="JE908" s="168"/>
      <c r="JF908" s="168"/>
      <c r="JG908" s="168"/>
      <c r="JH908" s="168"/>
      <c r="JI908" s="168"/>
      <c r="JJ908" s="168"/>
      <c r="JK908" s="168"/>
      <c r="JL908" s="168"/>
      <c r="JM908" s="168"/>
      <c r="JN908" s="168"/>
      <c r="JO908" s="168"/>
      <c r="JP908" s="168"/>
      <c r="JQ908" s="168"/>
      <c r="JR908" s="168"/>
      <c r="JS908" s="168"/>
      <c r="JT908" s="168"/>
      <c r="JU908" s="168"/>
      <c r="JV908" s="168"/>
      <c r="JW908" s="168"/>
      <c r="JX908" s="168"/>
      <c r="JY908" s="168"/>
      <c r="JZ908" s="168"/>
      <c r="KA908" s="168"/>
      <c r="KB908" s="168"/>
      <c r="KC908" s="168"/>
      <c r="KD908" s="168"/>
      <c r="KE908" s="168"/>
      <c r="KF908" s="168"/>
      <c r="KG908" s="168"/>
      <c r="KH908" s="168"/>
      <c r="KI908" s="168"/>
      <c r="KJ908" s="168"/>
      <c r="KK908" s="168"/>
      <c r="KL908" s="168"/>
      <c r="KM908" s="168"/>
      <c r="KN908" s="168"/>
      <c r="KO908" s="168"/>
      <c r="KP908" s="168"/>
      <c r="KQ908" s="168"/>
      <c r="KR908" s="168"/>
      <c r="KS908" s="168"/>
      <c r="KT908" s="168"/>
      <c r="KU908" s="168"/>
      <c r="KV908" s="168"/>
      <c r="KW908" s="168"/>
      <c r="KX908" s="168"/>
      <c r="KY908" s="168"/>
      <c r="KZ908" s="168"/>
      <c r="LA908" s="168"/>
      <c r="LB908" s="168"/>
      <c r="LC908" s="168"/>
      <c r="LD908" s="168"/>
      <c r="LE908" s="168"/>
      <c r="LF908" s="168"/>
      <c r="LG908" s="168"/>
      <c r="LH908" s="168"/>
      <c r="LI908" s="168"/>
      <c r="LJ908" s="168"/>
      <c r="LK908" s="168"/>
      <c r="LL908" s="168"/>
      <c r="LM908" s="168"/>
      <c r="LN908" s="168"/>
      <c r="LO908" s="168"/>
      <c r="LP908" s="168"/>
      <c r="LQ908" s="168"/>
      <c r="LR908" s="168"/>
      <c r="LS908" s="168"/>
      <c r="LT908" s="168"/>
      <c r="LU908" s="168"/>
      <c r="LV908" s="168"/>
      <c r="LW908" s="168"/>
      <c r="LX908" s="168"/>
      <c r="LY908" s="168"/>
      <c r="LZ908" s="168"/>
      <c r="MA908" s="168"/>
      <c r="MB908" s="168"/>
      <c r="MC908" s="168"/>
      <c r="MD908" s="168"/>
      <c r="ME908" s="168"/>
      <c r="MF908" s="168"/>
      <c r="MG908" s="168"/>
      <c r="MH908" s="168"/>
      <c r="MI908" s="168"/>
      <c r="MJ908" s="168"/>
      <c r="MK908" s="168"/>
      <c r="ML908" s="168"/>
      <c r="MM908" s="168"/>
      <c r="MN908" s="168"/>
      <c r="MO908" s="168"/>
      <c r="MP908" s="168"/>
      <c r="MQ908" s="168"/>
      <c r="MR908" s="168"/>
      <c r="MS908" s="168"/>
      <c r="MT908" s="168"/>
      <c r="MU908" s="168"/>
      <c r="MV908" s="168"/>
      <c r="MW908" s="168"/>
      <c r="MX908" s="168"/>
      <c r="MY908" s="168"/>
      <c r="MZ908" s="168"/>
      <c r="NA908" s="168"/>
      <c r="NB908" s="168"/>
      <c r="NC908" s="168"/>
      <c r="ND908" s="168"/>
      <c r="NE908" s="168"/>
      <c r="NF908" s="168"/>
      <c r="NG908" s="168"/>
      <c r="NH908" s="168"/>
      <c r="NI908" s="168"/>
      <c r="NJ908" s="168"/>
      <c r="NK908" s="168"/>
      <c r="NL908" s="168"/>
      <c r="NM908" s="168"/>
      <c r="NN908" s="168"/>
      <c r="NO908" s="168"/>
      <c r="NP908" s="168"/>
      <c r="NQ908" s="168"/>
      <c r="NR908" s="168"/>
      <c r="NS908" s="168"/>
      <c r="NT908" s="168"/>
      <c r="NU908" s="168"/>
      <c r="NV908" s="168"/>
      <c r="NW908" s="168"/>
      <c r="NX908" s="168"/>
      <c r="NY908" s="168"/>
      <c r="NZ908" s="168"/>
      <c r="OA908" s="168"/>
      <c r="OB908" s="168"/>
      <c r="OC908" s="168"/>
      <c r="OD908" s="168"/>
      <c r="OE908" s="168"/>
      <c r="OF908" s="168"/>
      <c r="OG908" s="168"/>
      <c r="OH908" s="168"/>
      <c r="OI908" s="168"/>
      <c r="OJ908" s="168"/>
      <c r="OK908" s="168"/>
      <c r="OL908" s="168"/>
      <c r="OM908" s="168"/>
      <c r="ON908" s="168"/>
      <c r="OO908" s="168"/>
      <c r="OP908" s="168"/>
      <c r="OQ908" s="168"/>
      <c r="OR908" s="168"/>
      <c r="OS908" s="168"/>
      <c r="OT908" s="168"/>
      <c r="OU908" s="168"/>
      <c r="OV908" s="168"/>
      <c r="OW908" s="168"/>
      <c r="OX908" s="168"/>
      <c r="OY908" s="168"/>
      <c r="OZ908" s="168"/>
      <c r="PA908" s="168"/>
      <c r="PB908" s="168"/>
      <c r="PC908" s="168"/>
      <c r="PD908" s="168"/>
      <c r="PE908" s="168"/>
      <c r="PF908" s="168"/>
      <c r="PG908" s="168"/>
      <c r="PH908" s="168"/>
      <c r="PI908" s="168"/>
      <c r="PJ908" s="168"/>
      <c r="PK908" s="168"/>
      <c r="PL908" s="168"/>
      <c r="PM908" s="168"/>
      <c r="PN908" s="168"/>
      <c r="PO908" s="168"/>
      <c r="PP908" s="168"/>
      <c r="PQ908" s="168"/>
      <c r="PR908" s="168"/>
      <c r="PS908" s="168"/>
      <c r="PT908" s="168"/>
      <c r="PU908" s="168"/>
      <c r="PV908" s="168"/>
      <c r="PW908" s="168"/>
      <c r="PX908" s="168"/>
      <c r="PY908" s="168"/>
      <c r="PZ908" s="168"/>
      <c r="QA908" s="168"/>
      <c r="QB908" s="168"/>
      <c r="QC908" s="168"/>
      <c r="QD908" s="168"/>
      <c r="QE908" s="168"/>
      <c r="QF908" s="168"/>
      <c r="QG908" s="168"/>
      <c r="QH908" s="168"/>
      <c r="QI908" s="168"/>
      <c r="QJ908" s="168"/>
      <c r="QK908" s="168"/>
      <c r="QL908" s="168"/>
      <c r="QM908" s="168"/>
      <c r="QN908" s="168"/>
      <c r="QO908" s="168"/>
      <c r="QP908" s="168"/>
      <c r="QQ908" s="168"/>
      <c r="QR908" s="168"/>
      <c r="QS908" s="168"/>
      <c r="QT908" s="168"/>
      <c r="QU908" s="168"/>
      <c r="QV908" s="168"/>
      <c r="QW908" s="168"/>
      <c r="QX908" s="168"/>
      <c r="QY908" s="168"/>
      <c r="QZ908" s="168"/>
      <c r="RA908" s="168"/>
      <c r="RB908" s="168"/>
      <c r="RC908" s="168"/>
      <c r="RD908" s="168"/>
      <c r="RE908" s="168"/>
      <c r="RF908" s="168"/>
      <c r="RG908" s="168"/>
      <c r="RH908" s="168"/>
      <c r="RI908" s="168"/>
      <c r="RJ908" s="168"/>
      <c r="RK908" s="168"/>
      <c r="RL908" s="168"/>
      <c r="RM908" s="168"/>
      <c r="RN908" s="168"/>
      <c r="RO908" s="168"/>
      <c r="RP908" s="168"/>
      <c r="RQ908" s="168"/>
      <c r="RR908" s="168"/>
      <c r="RS908" s="168"/>
      <c r="RT908" s="168"/>
      <c r="RU908" s="168"/>
      <c r="RV908" s="168"/>
      <c r="RW908" s="168"/>
      <c r="RX908" s="168"/>
      <c r="RY908" s="168"/>
      <c r="RZ908" s="168"/>
      <c r="SA908" s="168"/>
      <c r="SB908" s="168"/>
      <c r="SC908" s="168"/>
      <c r="SD908" s="168"/>
      <c r="SE908" s="168"/>
      <c r="SF908" s="168"/>
      <c r="SG908" s="168"/>
      <c r="SH908" s="168"/>
      <c r="SI908" s="168"/>
      <c r="SJ908" s="168"/>
      <c r="SK908" s="168"/>
      <c r="SL908" s="168"/>
      <c r="SM908" s="168"/>
      <c r="SN908" s="168"/>
      <c r="SO908" s="168"/>
      <c r="SP908" s="168"/>
      <c r="SQ908" s="168"/>
      <c r="SR908" s="168"/>
      <c r="SS908" s="168"/>
      <c r="ST908" s="168"/>
      <c r="SU908" s="168"/>
      <c r="SV908" s="168"/>
      <c r="SW908" s="168"/>
      <c r="SX908" s="168"/>
      <c r="SY908" s="168"/>
      <c r="SZ908" s="168"/>
      <c r="TA908" s="168"/>
      <c r="TB908" s="168"/>
      <c r="TC908" s="168"/>
      <c r="TD908" s="168"/>
      <c r="TE908" s="168"/>
      <c r="TF908" s="168"/>
      <c r="TG908" s="168"/>
      <c r="TH908" s="168"/>
      <c r="TI908" s="168"/>
      <c r="TJ908" s="168"/>
      <c r="TK908" s="168"/>
      <c r="TL908" s="168"/>
      <c r="TM908" s="168"/>
      <c r="TN908" s="168"/>
      <c r="TO908" s="168"/>
      <c r="TP908" s="168"/>
      <c r="TQ908" s="168"/>
      <c r="TR908" s="168"/>
      <c r="TS908" s="168"/>
      <c r="TT908" s="168"/>
      <c r="TU908" s="168"/>
      <c r="TV908" s="168"/>
      <c r="TW908" s="168"/>
      <c r="TX908" s="168"/>
      <c r="TY908" s="168"/>
      <c r="TZ908" s="168"/>
      <c r="UA908" s="168"/>
      <c r="UB908" s="168"/>
      <c r="UC908" s="168"/>
      <c r="UD908" s="168"/>
      <c r="UE908" s="168"/>
      <c r="UF908" s="168"/>
      <c r="UG908" s="168"/>
      <c r="UH908" s="168"/>
      <c r="UI908" s="168"/>
      <c r="UJ908" s="168"/>
      <c r="UK908" s="168"/>
      <c r="UL908" s="168"/>
      <c r="UM908" s="168"/>
      <c r="UN908" s="168"/>
      <c r="UO908" s="168"/>
      <c r="UP908" s="168"/>
      <c r="UQ908" s="168"/>
      <c r="UR908" s="168"/>
      <c r="US908" s="168"/>
      <c r="UT908" s="168"/>
      <c r="UU908" s="168"/>
      <c r="UV908" s="168"/>
      <c r="UW908" s="168"/>
      <c r="UX908" s="168"/>
      <c r="UY908" s="168"/>
      <c r="UZ908" s="168"/>
      <c r="VA908" s="168"/>
      <c r="VB908" s="168"/>
      <c r="VC908" s="168"/>
      <c r="VD908" s="168"/>
      <c r="VE908" s="168"/>
      <c r="VF908" s="168"/>
      <c r="VG908" s="168"/>
      <c r="VH908" s="168"/>
      <c r="VI908" s="168"/>
      <c r="VJ908" s="168"/>
      <c r="VK908" s="168"/>
      <c r="VL908" s="168"/>
      <c r="VM908" s="168"/>
      <c r="VN908" s="168"/>
      <c r="VO908" s="168"/>
      <c r="VP908" s="168"/>
      <c r="VQ908" s="168"/>
      <c r="VR908" s="168"/>
      <c r="VS908" s="168"/>
      <c r="VT908" s="168"/>
      <c r="VU908" s="168"/>
      <c r="VV908" s="168"/>
      <c r="VW908" s="168"/>
      <c r="VX908" s="168"/>
      <c r="VY908" s="168"/>
      <c r="VZ908" s="168"/>
      <c r="WA908" s="168"/>
      <c r="WB908" s="168"/>
      <c r="WC908" s="168"/>
      <c r="WD908" s="168"/>
      <c r="WE908" s="168"/>
      <c r="WF908" s="168"/>
      <c r="WG908" s="168"/>
      <c r="WH908" s="168"/>
      <c r="WI908" s="168"/>
      <c r="WJ908" s="168"/>
      <c r="WK908" s="168"/>
      <c r="WL908" s="168"/>
      <c r="WM908" s="168"/>
      <c r="WN908" s="168"/>
      <c r="WO908" s="168"/>
      <c r="WP908" s="168"/>
      <c r="WQ908" s="168"/>
      <c r="WR908" s="168"/>
      <c r="WS908" s="168"/>
      <c r="WT908" s="168"/>
      <c r="WU908" s="168"/>
      <c r="WV908" s="168"/>
      <c r="WW908" s="168"/>
      <c r="WX908" s="168"/>
      <c r="WY908" s="168"/>
      <c r="WZ908" s="168"/>
      <c r="XA908" s="168"/>
      <c r="XB908" s="168"/>
      <c r="XC908" s="168"/>
      <c r="XD908" s="168"/>
      <c r="XE908" s="168"/>
      <c r="XF908" s="168"/>
      <c r="XG908" s="168"/>
      <c r="XH908" s="168"/>
      <c r="XI908" s="168"/>
      <c r="XJ908" s="168"/>
      <c r="XK908" s="168"/>
      <c r="XL908" s="168"/>
      <c r="XM908" s="168"/>
      <c r="XN908" s="168"/>
      <c r="XO908" s="168"/>
      <c r="XP908" s="168"/>
      <c r="XQ908" s="168"/>
      <c r="XR908" s="168"/>
      <c r="XS908" s="168"/>
      <c r="XT908" s="168"/>
      <c r="XU908" s="168"/>
      <c r="XV908" s="168"/>
      <c r="XW908" s="168"/>
      <c r="XX908" s="168"/>
      <c r="XY908" s="168"/>
      <c r="XZ908" s="168"/>
      <c r="YA908" s="168"/>
      <c r="YB908" s="168"/>
      <c r="YC908" s="168"/>
      <c r="YD908" s="168"/>
      <c r="YE908" s="168"/>
      <c r="YF908" s="168"/>
      <c r="YG908" s="168"/>
      <c r="YH908" s="168"/>
      <c r="YI908" s="168"/>
      <c r="YJ908" s="168"/>
      <c r="YK908" s="168"/>
      <c r="YL908" s="168"/>
      <c r="YM908" s="168"/>
      <c r="YN908" s="168"/>
      <c r="YO908" s="168"/>
      <c r="YP908" s="168"/>
      <c r="YQ908" s="168"/>
      <c r="YR908" s="168"/>
      <c r="YS908" s="168"/>
      <c r="YT908" s="168"/>
      <c r="YU908" s="168"/>
      <c r="YV908" s="168"/>
      <c r="YW908" s="168"/>
      <c r="YX908" s="168"/>
      <c r="YY908" s="168"/>
      <c r="YZ908" s="168"/>
      <c r="ZA908" s="168"/>
      <c r="ZB908" s="168"/>
      <c r="ZC908" s="168"/>
      <c r="ZD908" s="168"/>
      <c r="ZE908" s="168"/>
      <c r="ZF908" s="168"/>
      <c r="ZG908" s="168"/>
      <c r="ZH908" s="168"/>
      <c r="ZI908" s="168"/>
      <c r="ZJ908" s="168"/>
      <c r="ZK908" s="168"/>
      <c r="ZL908" s="168"/>
      <c r="ZM908" s="168"/>
      <c r="ZN908" s="168"/>
      <c r="ZO908" s="168"/>
      <c r="ZP908" s="168"/>
      <c r="ZQ908" s="168"/>
      <c r="ZR908" s="168"/>
      <c r="ZS908" s="168"/>
      <c r="ZT908" s="168"/>
      <c r="ZU908" s="168"/>
      <c r="ZV908" s="168"/>
      <c r="ZW908" s="168"/>
      <c r="ZX908" s="168"/>
      <c r="ZY908" s="168"/>
      <c r="ZZ908" s="168"/>
      <c r="AAA908" s="168"/>
      <c r="AAB908" s="168"/>
      <c r="AAC908" s="168"/>
      <c r="AAD908" s="168"/>
      <c r="AAE908" s="168"/>
      <c r="AAF908" s="168"/>
      <c r="AAG908" s="168"/>
      <c r="AAH908" s="168"/>
      <c r="AAI908" s="168"/>
      <c r="AAJ908" s="168"/>
      <c r="AAK908" s="168"/>
      <c r="AAL908" s="168"/>
      <c r="AAM908" s="168"/>
      <c r="AAN908" s="168"/>
      <c r="AAO908" s="168"/>
      <c r="AAP908" s="168"/>
      <c r="AAQ908" s="168"/>
      <c r="AAR908" s="168"/>
      <c r="AAS908" s="168"/>
      <c r="AAT908" s="168"/>
      <c r="AAU908" s="168"/>
      <c r="AAV908" s="168"/>
      <c r="AAW908" s="168"/>
      <c r="AAX908" s="168"/>
      <c r="AAY908" s="168"/>
      <c r="AAZ908" s="168"/>
      <c r="ABA908" s="168"/>
      <c r="ABB908" s="168"/>
      <c r="ABC908" s="168"/>
      <c r="ABD908" s="168"/>
      <c r="ABE908" s="168"/>
      <c r="ABF908" s="168"/>
      <c r="ABG908" s="168"/>
      <c r="ABH908" s="168"/>
      <c r="ABI908" s="168"/>
      <c r="ABJ908" s="168"/>
      <c r="ABK908" s="168"/>
      <c r="ABL908" s="168"/>
      <c r="ABM908" s="168"/>
      <c r="ABN908" s="168"/>
      <c r="ABO908" s="168"/>
      <c r="ABP908" s="168"/>
      <c r="ABQ908" s="168"/>
      <c r="ABR908" s="168"/>
      <c r="ABS908" s="168"/>
      <c r="ABT908" s="168"/>
      <c r="ABU908" s="168"/>
      <c r="ABV908" s="168"/>
      <c r="ABW908" s="168"/>
      <c r="ABX908" s="168"/>
      <c r="ABY908" s="168"/>
      <c r="ABZ908" s="168"/>
      <c r="ACA908" s="168"/>
      <c r="ACB908" s="168"/>
      <c r="ACC908" s="168"/>
      <c r="ACD908" s="168"/>
      <c r="ACE908" s="168"/>
      <c r="ACF908" s="168"/>
      <c r="ACG908" s="168"/>
      <c r="ACH908" s="168"/>
      <c r="ACI908" s="168"/>
      <c r="ACJ908" s="168"/>
      <c r="ACK908" s="168"/>
      <c r="ACL908" s="168"/>
      <c r="ACM908" s="168"/>
      <c r="ACN908" s="168"/>
      <c r="ACO908" s="168"/>
      <c r="ACP908" s="168"/>
      <c r="ACQ908" s="168"/>
      <c r="ACR908" s="168"/>
      <c r="ACS908" s="168"/>
      <c r="ACT908" s="168"/>
      <c r="ACU908" s="168"/>
      <c r="ACV908" s="168"/>
      <c r="ACW908" s="168"/>
      <c r="ACX908" s="168"/>
      <c r="ACY908" s="168"/>
      <c r="ACZ908" s="168"/>
      <c r="ADA908" s="168"/>
      <c r="ADB908" s="168"/>
      <c r="ADC908" s="168"/>
      <c r="ADD908" s="168"/>
      <c r="ADE908" s="168"/>
      <c r="ADF908" s="168"/>
      <c r="ADG908" s="168"/>
      <c r="ADH908" s="168"/>
      <c r="ADI908" s="168"/>
      <c r="ADJ908" s="168"/>
      <c r="ADK908" s="168"/>
      <c r="ADL908" s="168"/>
      <c r="ADM908" s="168"/>
      <c r="ADN908" s="168"/>
      <c r="ADO908" s="168"/>
      <c r="ADP908" s="168"/>
      <c r="ADQ908" s="168"/>
      <c r="ADR908" s="168"/>
      <c r="ADS908" s="168"/>
      <c r="ADT908" s="168"/>
      <c r="ADU908" s="168"/>
      <c r="ADV908" s="168"/>
      <c r="ADW908" s="168"/>
      <c r="ADX908" s="168"/>
      <c r="ADY908" s="168"/>
      <c r="ADZ908" s="168"/>
      <c r="AEA908" s="168"/>
      <c r="AEB908" s="168"/>
      <c r="AEC908" s="168"/>
      <c r="AED908" s="168"/>
      <c r="AEE908" s="168"/>
      <c r="AEF908" s="168"/>
      <c r="AEG908" s="168"/>
      <c r="AEH908" s="168"/>
      <c r="AEI908" s="168"/>
      <c r="AEJ908" s="168"/>
      <c r="AEK908" s="168"/>
      <c r="AEL908" s="168"/>
      <c r="AEM908" s="168"/>
      <c r="AEN908" s="168"/>
      <c r="AEO908" s="168"/>
      <c r="AEP908" s="168"/>
      <c r="AEQ908" s="168"/>
      <c r="AER908" s="168"/>
      <c r="AES908" s="168"/>
      <c r="AET908" s="168"/>
      <c r="AEU908" s="168"/>
      <c r="AEV908" s="168"/>
      <c r="AEW908" s="168"/>
      <c r="AEX908" s="168"/>
      <c r="AEY908" s="168"/>
      <c r="AEZ908" s="168"/>
      <c r="AFA908" s="168"/>
      <c r="AFB908" s="168"/>
      <c r="AFC908" s="168"/>
      <c r="AFD908" s="168"/>
      <c r="AFE908" s="168"/>
      <c r="AFF908" s="168"/>
      <c r="AFG908" s="168"/>
      <c r="AFH908" s="168"/>
      <c r="AFI908" s="168"/>
      <c r="AFJ908" s="168"/>
      <c r="AFK908" s="168"/>
      <c r="AFL908" s="168"/>
      <c r="AFM908" s="168"/>
      <c r="AFN908" s="168"/>
      <c r="AFO908" s="168"/>
      <c r="AFP908" s="168"/>
      <c r="AFQ908" s="168"/>
      <c r="AFR908" s="168"/>
      <c r="AFS908" s="168"/>
      <c r="AFT908" s="168"/>
      <c r="AFU908" s="168"/>
      <c r="AFV908" s="168"/>
      <c r="AFW908" s="168"/>
      <c r="AFX908" s="168"/>
      <c r="AFY908" s="168"/>
      <c r="AFZ908" s="168"/>
      <c r="AGA908" s="168"/>
      <c r="AGB908" s="168"/>
      <c r="AGC908" s="168"/>
      <c r="AGD908" s="168"/>
      <c r="AGE908" s="168"/>
      <c r="AGF908" s="168"/>
      <c r="AGG908" s="168"/>
      <c r="AGH908" s="168"/>
      <c r="AGI908" s="168"/>
      <c r="AGJ908" s="168"/>
      <c r="AGK908" s="168"/>
      <c r="AGL908" s="168"/>
      <c r="AGM908" s="168"/>
      <c r="AGN908" s="168"/>
      <c r="AGO908" s="168"/>
      <c r="AGP908" s="168"/>
      <c r="AGQ908" s="168"/>
      <c r="AGR908" s="168"/>
      <c r="AGS908" s="168"/>
      <c r="AGT908" s="168"/>
      <c r="AGU908" s="168"/>
      <c r="AGV908" s="168"/>
      <c r="AGW908" s="168"/>
      <c r="AGX908" s="168"/>
      <c r="AGY908" s="168"/>
      <c r="AGZ908" s="168"/>
      <c r="AHA908" s="168"/>
      <c r="AHB908" s="168"/>
      <c r="AHC908" s="168"/>
      <c r="AHD908" s="168"/>
      <c r="AHE908" s="168"/>
      <c r="AHF908" s="168"/>
      <c r="AHG908" s="168"/>
      <c r="AHH908" s="168"/>
      <c r="AHI908" s="168"/>
      <c r="AHJ908" s="168"/>
      <c r="AHK908" s="168"/>
      <c r="AHL908" s="168"/>
      <c r="AHM908" s="168"/>
      <c r="AHN908" s="168"/>
      <c r="AHO908" s="168"/>
      <c r="AHP908" s="168"/>
      <c r="AHQ908" s="168"/>
      <c r="AHR908" s="168"/>
      <c r="AHS908" s="168"/>
      <c r="AHT908" s="168"/>
      <c r="AHU908" s="168"/>
      <c r="AHV908" s="168"/>
      <c r="AHW908" s="168"/>
      <c r="AHX908" s="168"/>
      <c r="AHY908" s="168"/>
      <c r="AHZ908" s="168"/>
      <c r="AIA908" s="168"/>
      <c r="AIB908" s="168"/>
      <c r="AIC908" s="168"/>
      <c r="AID908" s="168"/>
      <c r="AIE908" s="168"/>
      <c r="AIF908" s="168"/>
      <c r="AIG908" s="168"/>
      <c r="AIH908" s="168"/>
      <c r="AII908" s="168"/>
      <c r="AIJ908" s="168"/>
      <c r="AIK908" s="168"/>
      <c r="AIL908" s="168"/>
      <c r="AIM908" s="168"/>
      <c r="AIN908" s="168"/>
      <c r="AIO908" s="168"/>
      <c r="AIP908" s="168"/>
      <c r="AIQ908" s="168"/>
      <c r="AIR908" s="168"/>
      <c r="AIS908" s="168"/>
      <c r="AIT908" s="168"/>
      <c r="AIU908" s="168"/>
      <c r="AIV908" s="168"/>
      <c r="AIW908" s="168"/>
      <c r="AIX908" s="168"/>
      <c r="AIY908" s="168"/>
      <c r="AIZ908" s="168"/>
      <c r="AJA908" s="168"/>
      <c r="AJB908" s="168"/>
      <c r="AJC908" s="168"/>
      <c r="AJD908" s="168"/>
      <c r="AJE908" s="168"/>
      <c r="AJF908" s="168"/>
      <c r="AJG908" s="168"/>
      <c r="AJH908" s="168"/>
      <c r="AJI908" s="168"/>
      <c r="AJJ908" s="168"/>
      <c r="AJK908" s="168"/>
      <c r="AJL908" s="168"/>
      <c r="AJM908" s="168"/>
      <c r="AJN908" s="168"/>
      <c r="AJO908" s="168"/>
      <c r="AJP908" s="168"/>
      <c r="AJQ908" s="168"/>
      <c r="AJR908" s="168"/>
      <c r="AJS908" s="168"/>
      <c r="AJT908" s="168"/>
      <c r="AJU908" s="168"/>
      <c r="AJV908" s="168"/>
      <c r="AJW908" s="168"/>
      <c r="AJX908" s="168"/>
      <c r="AJY908" s="168"/>
      <c r="AJZ908" s="168"/>
      <c r="AKA908" s="168"/>
      <c r="AKB908" s="168"/>
      <c r="AKC908" s="168"/>
      <c r="AKD908" s="168"/>
      <c r="AKE908" s="168"/>
      <c r="AKF908" s="168"/>
      <c r="AKG908" s="168"/>
      <c r="AKH908" s="168"/>
      <c r="AKI908" s="168"/>
      <c r="AKJ908" s="168"/>
      <c r="AKK908" s="168"/>
      <c r="AKL908" s="168"/>
      <c r="AKM908" s="168"/>
      <c r="AKN908" s="168"/>
      <c r="AKO908" s="168"/>
      <c r="AKP908" s="168"/>
      <c r="AKQ908" s="168"/>
      <c r="AKR908" s="168"/>
      <c r="AKS908" s="168"/>
      <c r="AKT908" s="168"/>
      <c r="AKU908" s="168"/>
      <c r="AKV908" s="168"/>
      <c r="AKW908" s="168"/>
      <c r="AKX908" s="168"/>
      <c r="AKY908" s="168"/>
      <c r="AKZ908" s="168"/>
      <c r="ALA908" s="168"/>
      <c r="ALB908" s="168"/>
      <c r="ALC908" s="168"/>
      <c r="ALD908" s="168"/>
      <c r="ALE908" s="168"/>
      <c r="ALF908" s="168"/>
      <c r="ALG908" s="168"/>
      <c r="ALH908" s="168"/>
      <c r="ALI908" s="168"/>
      <c r="ALJ908" s="168"/>
      <c r="ALK908" s="168"/>
      <c r="ALL908" s="168"/>
      <c r="ALM908" s="168"/>
      <c r="ALN908" s="168"/>
      <c r="ALO908" s="168"/>
      <c r="ALP908" s="168"/>
      <c r="ALQ908" s="168"/>
      <c r="ALR908" s="168"/>
      <c r="ALS908" s="168"/>
      <c r="ALT908" s="168"/>
      <c r="ALU908" s="168"/>
      <c r="ALV908" s="168"/>
      <c r="ALW908" s="168"/>
      <c r="ALX908" s="168"/>
      <c r="ALY908" s="168"/>
      <c r="ALZ908" s="168"/>
      <c r="AMA908" s="168"/>
      <c r="AMB908" s="168"/>
      <c r="AMC908" s="168"/>
      <c r="AMD908" s="168"/>
      <c r="AME908" s="168"/>
      <c r="AMF908" s="168"/>
      <c r="AMG908" s="168"/>
      <c r="AMH908" s="168"/>
      <c r="AMI908" s="168"/>
      <c r="AMJ908" s="168"/>
    </row>
    <row r="909" spans="1:1025" ht="36" hidden="1">
      <c r="A909" s="17"/>
      <c r="B9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334" t="s">
        <v>38</v>
      </c>
      <c r="D909" s="334">
        <v>1091</v>
      </c>
      <c r="E909" s="334">
        <v>1</v>
      </c>
      <c r="F9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09" s="334">
        <f t="shared" ref="H909:H917" ca="1" si="81">ROUND(E909*G909,2)</f>
        <v>21.52</v>
      </c>
      <c r="I909" s="90"/>
      <c r="J909" s="96"/>
      <c r="K909" s="17" t="str">
        <f t="shared" si="80"/>
        <v>SEDUC E 45</v>
      </c>
      <c r="L909" s="348" t="e">
        <f>VLOOKUP(K909,'[3]02'!$A:$C,3,FALSE)</f>
        <v>#N/A</v>
      </c>
    </row>
    <row r="910" spans="1:1025" ht="24" hidden="1">
      <c r="A910" s="17"/>
      <c r="B9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334" t="s">
        <v>38</v>
      </c>
      <c r="D910" s="334">
        <v>13348</v>
      </c>
      <c r="E910" s="334">
        <v>2</v>
      </c>
      <c r="F9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10" s="334">
        <f t="shared" ca="1" si="81"/>
        <v>1.84</v>
      </c>
      <c r="I910" s="90"/>
      <c r="J910" s="96"/>
      <c r="K910" s="17" t="str">
        <f t="shared" si="80"/>
        <v>SEDUC E 45</v>
      </c>
      <c r="L910" s="348" t="e">
        <f>VLOOKUP(K910,'[3]02'!$A:$C,3,FALSE)</f>
        <v>#N/A</v>
      </c>
    </row>
    <row r="911" spans="1:1025" ht="24" hidden="1">
      <c r="A911" s="17"/>
      <c r="B9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44" t="s">
        <v>20</v>
      </c>
      <c r="D911" s="44">
        <v>223</v>
      </c>
      <c r="E911" s="39">
        <v>1</v>
      </c>
      <c r="F9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11" s="39">
        <f t="shared" ca="1" si="81"/>
        <v>4</v>
      </c>
      <c r="I911" s="90"/>
      <c r="J911" s="96"/>
      <c r="K911" s="17" t="str">
        <f t="shared" si="80"/>
        <v>SEDUC E 45</v>
      </c>
      <c r="L911" s="348" t="e">
        <f>VLOOKUP(K911,'[3]02'!$A:$C,3,FALSE)</f>
        <v>#N/A</v>
      </c>
    </row>
    <row r="912" spans="1:1025" hidden="1">
      <c r="A912" s="17"/>
      <c r="B9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44" t="s">
        <v>20</v>
      </c>
      <c r="D912" s="41">
        <v>958</v>
      </c>
      <c r="E912" s="39">
        <v>0.05</v>
      </c>
      <c r="F9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39">
        <f t="shared" ca="1" si="81"/>
        <v>2.63</v>
      </c>
      <c r="I912" s="90"/>
      <c r="J912" s="96"/>
      <c r="K912" s="17" t="str">
        <f t="shared" si="80"/>
        <v>SEDUC E 45</v>
      </c>
      <c r="L912" s="348" t="e">
        <f>VLOOKUP(K912,'[3]02'!$A:$C,3,FALSE)</f>
        <v>#N/A</v>
      </c>
    </row>
    <row r="913" spans="1:1025" ht="24" hidden="1">
      <c r="A913" s="17"/>
      <c r="B9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334" t="s">
        <v>38</v>
      </c>
      <c r="D913" s="334">
        <v>407</v>
      </c>
      <c r="E913" s="334">
        <v>0.02</v>
      </c>
      <c r="F9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13" s="334">
        <f t="shared" ca="1" si="81"/>
        <v>1.21</v>
      </c>
      <c r="I913" s="90"/>
      <c r="J913" s="96"/>
      <c r="K913" s="17" t="str">
        <f t="shared" si="80"/>
        <v>SEDUC E 45</v>
      </c>
      <c r="L913" s="348" t="e">
        <f>VLOOKUP(K913,'[3]02'!$A:$C,3,FALSE)</f>
        <v>#N/A</v>
      </c>
    </row>
    <row r="914" spans="1:1025" ht="24" hidden="1">
      <c r="A914" s="17"/>
      <c r="B9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334" t="s">
        <v>38</v>
      </c>
      <c r="D914" s="334">
        <v>3398</v>
      </c>
      <c r="E914" s="334">
        <v>2</v>
      </c>
      <c r="F9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14" s="334">
        <f t="shared" ca="1" si="81"/>
        <v>3.6</v>
      </c>
      <c r="I914" s="90"/>
      <c r="J914" s="96"/>
      <c r="K914" s="17" t="str">
        <f t="shared" si="80"/>
        <v>SEDUC E 45</v>
      </c>
      <c r="L914" s="348" t="e">
        <f>VLOOKUP(K914,'[3]02'!$A:$C,3,FALSE)</f>
        <v>#N/A</v>
      </c>
    </row>
    <row r="915" spans="1:1025" ht="24" hidden="1">
      <c r="A915" s="17"/>
      <c r="B9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44" t="s">
        <v>14</v>
      </c>
      <c r="D915" s="44">
        <v>90776</v>
      </c>
      <c r="E915" s="39">
        <v>0.25</v>
      </c>
      <c r="F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15" s="39">
        <f t="shared" ca="1" si="81"/>
        <v>6.75</v>
      </c>
      <c r="I915" s="90"/>
      <c r="J915" s="96"/>
      <c r="K915" s="17" t="str">
        <f t="shared" si="80"/>
        <v>SEDUC E 45</v>
      </c>
      <c r="L915" s="348" t="e">
        <f>VLOOKUP(K915,'[3]02'!$A:$C,3,FALSE)</f>
        <v>#N/A</v>
      </c>
    </row>
    <row r="916" spans="1:1025" ht="24" hidden="1">
      <c r="A916" s="17"/>
      <c r="B9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44" t="s">
        <v>14</v>
      </c>
      <c r="D916" s="44">
        <v>88279</v>
      </c>
      <c r="E916" s="39">
        <v>0.8</v>
      </c>
      <c r="F9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16" s="39">
        <f t="shared" ca="1" si="81"/>
        <v>21.14</v>
      </c>
      <c r="I916" s="90"/>
      <c r="J916" s="96"/>
      <c r="K916" s="17" t="str">
        <f t="shared" si="80"/>
        <v>SEDUC E 45</v>
      </c>
      <c r="L916" s="348" t="e">
        <f>VLOOKUP(K916,'[3]02'!$A:$C,3,FALSE)</f>
        <v>#N/A</v>
      </c>
    </row>
    <row r="917" spans="1:1025" ht="24" hidden="1">
      <c r="A917" s="17"/>
      <c r="B9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44" t="s">
        <v>14</v>
      </c>
      <c r="D917" s="44">
        <v>88247</v>
      </c>
      <c r="E917" s="39">
        <v>0.25</v>
      </c>
      <c r="F9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17" s="39">
        <f t="shared" ca="1" si="81"/>
        <v>4.62</v>
      </c>
      <c r="I917" s="90"/>
      <c r="J917" s="96"/>
      <c r="K917" s="17" t="str">
        <f t="shared" si="80"/>
        <v>SEDUC E 45</v>
      </c>
      <c r="L917" s="348" t="e">
        <f>VLOOKUP(K917,'[3]02'!$A:$C,3,FALSE)</f>
        <v>#N/A</v>
      </c>
    </row>
    <row r="918" spans="1:1025" hidden="1">
      <c r="A918" s="117">
        <f ca="1">H918</f>
        <v>67.31</v>
      </c>
      <c r="B918" s="43" t="s">
        <v>15</v>
      </c>
      <c r="C918" s="44"/>
      <c r="D918" s="44"/>
      <c r="E918" s="39"/>
      <c r="F918" s="39"/>
      <c r="G918" s="39"/>
      <c r="H918" s="72">
        <f ca="1">SUM(H909:H917)</f>
        <v>67.31</v>
      </c>
      <c r="I918" s="90" t="str">
        <f>A907</f>
        <v>SEDUC E 45</v>
      </c>
      <c r="J918" s="110">
        <f ca="1">H918</f>
        <v>67.31</v>
      </c>
      <c r="K918" s="17" t="str">
        <f>I918</f>
        <v>SEDUC E 45</v>
      </c>
      <c r="L918" s="348" t="e">
        <f>VLOOKUP(K918,'[3]02'!$A:$C,3,FALSE)</f>
        <v>#N/A</v>
      </c>
    </row>
    <row r="919" spans="1:1025" hidden="1">
      <c r="A919" s="17"/>
      <c r="B919" s="61"/>
      <c r="C919" s="62"/>
      <c r="D919" s="62"/>
      <c r="E919" s="63"/>
      <c r="F919" s="64"/>
      <c r="G919" s="154"/>
      <c r="H919" s="73"/>
      <c r="I919" s="90"/>
      <c r="J919" s="96"/>
      <c r="K919" s="17" t="str">
        <f t="shared" si="80"/>
        <v>SEDUC E 45</v>
      </c>
      <c r="L919" s="348" t="e">
        <f>VLOOKUP(K919,'[3]02'!$A:$C,3,FALSE)</f>
        <v>#N/A</v>
      </c>
    </row>
    <row r="920" spans="1:1025" ht="20.25" hidden="1">
      <c r="B920" s="397" t="str">
        <f>A921</f>
        <v>SEDUC E 46</v>
      </c>
      <c r="C920" s="398"/>
      <c r="D920" s="398"/>
      <c r="E920" s="398"/>
      <c r="F920" s="398"/>
      <c r="G920" s="398"/>
      <c r="H920" s="399"/>
      <c r="I920" s="90"/>
      <c r="J920" s="96"/>
      <c r="K920" s="88" t="str">
        <f>B920</f>
        <v>SEDUC E 46</v>
      </c>
      <c r="L920" s="348" t="e">
        <f>VLOOKUP(K920,'[3]02'!$A:$C,3,FALSE)</f>
        <v>#N/A</v>
      </c>
      <c r="AMK920" s="17"/>
    </row>
    <row r="921" spans="1:1025" hidden="1">
      <c r="A921" s="17" t="s">
        <v>139</v>
      </c>
      <c r="B921" s="418" t="s">
        <v>140</v>
      </c>
      <c r="C921" s="419"/>
      <c r="D921" s="419"/>
      <c r="E921" s="419"/>
      <c r="F921" s="420"/>
      <c r="G921" s="74" t="s">
        <v>5</v>
      </c>
      <c r="H921" s="263" t="s">
        <v>6</v>
      </c>
      <c r="I921" s="90"/>
      <c r="J921" s="96"/>
      <c r="K921" s="17" t="str">
        <f t="shared" si="80"/>
        <v>SEDUC E 46</v>
      </c>
      <c r="L921" s="348" t="e">
        <f>VLOOKUP(K921,'[3]02'!$A:$C,3,FALSE)</f>
        <v>#N/A</v>
      </c>
    </row>
    <row r="922" spans="1:1025" s="18" customFormat="1" hidden="1">
      <c r="A922" s="168"/>
      <c r="B922" s="32" t="s">
        <v>7</v>
      </c>
      <c r="C922" s="32" t="s">
        <v>8</v>
      </c>
      <c r="D922" s="32" t="s">
        <v>9</v>
      </c>
      <c r="E922" s="32" t="s">
        <v>10</v>
      </c>
      <c r="F922" s="32" t="s">
        <v>11</v>
      </c>
      <c r="G922" s="75" t="s">
        <v>12</v>
      </c>
      <c r="H922" s="32" t="s">
        <v>13</v>
      </c>
      <c r="I922" s="169"/>
      <c r="J922" s="170"/>
      <c r="K922" s="17" t="str">
        <f t="shared" si="80"/>
        <v>SEDUC E 46</v>
      </c>
      <c r="L922" s="348" t="e">
        <f>VLOOKUP(K922,'[3]02'!$A:$C,3,FALSE)</f>
        <v>#N/A</v>
      </c>
      <c r="M922" s="168"/>
      <c r="N922" s="168"/>
      <c r="O922" s="168"/>
      <c r="P922" s="168"/>
      <c r="Q922" s="168"/>
      <c r="R922" s="168"/>
      <c r="S922" s="168"/>
      <c r="T922" s="168"/>
      <c r="U922" s="168"/>
      <c r="V922" s="168"/>
      <c r="W922" s="168"/>
      <c r="X922" s="168"/>
      <c r="Y922" s="168"/>
      <c r="Z922" s="168"/>
      <c r="AA922" s="168"/>
      <c r="AB922" s="168"/>
      <c r="AC922" s="168"/>
      <c r="AD922" s="168"/>
      <c r="AE922" s="168"/>
      <c r="AF922" s="168"/>
      <c r="AG922" s="168"/>
      <c r="AH922" s="168"/>
      <c r="AI922" s="168"/>
      <c r="AJ922" s="168"/>
      <c r="AK922" s="168"/>
      <c r="AL922" s="168"/>
      <c r="AM922" s="168"/>
      <c r="AN922" s="168"/>
      <c r="AO922" s="168"/>
      <c r="AP922" s="168"/>
      <c r="AQ922" s="168"/>
      <c r="AR922" s="168"/>
      <c r="AS922" s="168"/>
      <c r="AT922" s="168"/>
      <c r="AU922" s="168"/>
      <c r="AV922" s="168"/>
      <c r="AW922" s="168"/>
      <c r="AX922" s="168"/>
      <c r="AY922" s="168"/>
      <c r="AZ922" s="168"/>
      <c r="BA922" s="168"/>
      <c r="BB922" s="168"/>
      <c r="BC922" s="168"/>
      <c r="BD922" s="168"/>
      <c r="BE922" s="168"/>
      <c r="BF922" s="168"/>
      <c r="BG922" s="168"/>
      <c r="BH922" s="168"/>
      <c r="BI922" s="168"/>
      <c r="BJ922" s="168"/>
      <c r="BK922" s="168"/>
      <c r="BL922" s="168"/>
      <c r="BM922" s="168"/>
      <c r="BN922" s="168"/>
      <c r="BO922" s="168"/>
      <c r="BP922" s="168"/>
      <c r="BQ922" s="168"/>
      <c r="BR922" s="168"/>
      <c r="BS922" s="168"/>
      <c r="BT922" s="168"/>
      <c r="BU922" s="168"/>
      <c r="BV922" s="168"/>
      <c r="BW922" s="168"/>
      <c r="BX922" s="168"/>
      <c r="BY922" s="168"/>
      <c r="BZ922" s="168"/>
      <c r="CA922" s="168"/>
      <c r="CB922" s="168"/>
      <c r="CC922" s="168"/>
      <c r="CD922" s="168"/>
      <c r="CE922" s="168"/>
      <c r="CF922" s="168"/>
      <c r="CG922" s="168"/>
      <c r="CH922" s="168"/>
      <c r="CI922" s="168"/>
      <c r="CJ922" s="168"/>
      <c r="CK922" s="168"/>
      <c r="CL922" s="168"/>
      <c r="CM922" s="168"/>
      <c r="CN922" s="168"/>
      <c r="CO922" s="168"/>
      <c r="CP922" s="168"/>
      <c r="CQ922" s="168"/>
      <c r="CR922" s="168"/>
      <c r="CS922" s="168"/>
      <c r="CT922" s="168"/>
      <c r="CU922" s="168"/>
      <c r="CV922" s="168"/>
      <c r="CW922" s="168"/>
      <c r="CX922" s="168"/>
      <c r="CY922" s="168"/>
      <c r="CZ922" s="168"/>
      <c r="DA922" s="168"/>
      <c r="DB922" s="168"/>
      <c r="DC922" s="168"/>
      <c r="DD922" s="168"/>
      <c r="DE922" s="168"/>
      <c r="DF922" s="168"/>
      <c r="DG922" s="168"/>
      <c r="DH922" s="168"/>
      <c r="DI922" s="168"/>
      <c r="DJ922" s="168"/>
      <c r="DK922" s="168"/>
      <c r="DL922" s="168"/>
      <c r="DM922" s="168"/>
      <c r="DN922" s="168"/>
      <c r="DO922" s="168"/>
      <c r="DP922" s="168"/>
      <c r="DQ922" s="168"/>
      <c r="DR922" s="168"/>
      <c r="DS922" s="168"/>
      <c r="DT922" s="168"/>
      <c r="DU922" s="168"/>
      <c r="DV922" s="168"/>
      <c r="DW922" s="168"/>
      <c r="DX922" s="168"/>
      <c r="DY922" s="168"/>
      <c r="DZ922" s="168"/>
      <c r="EA922" s="168"/>
      <c r="EB922" s="168"/>
      <c r="EC922" s="168"/>
      <c r="ED922" s="168"/>
      <c r="EE922" s="168"/>
      <c r="EF922" s="168"/>
      <c r="EG922" s="168"/>
      <c r="EH922" s="168"/>
      <c r="EI922" s="168"/>
      <c r="EJ922" s="168"/>
      <c r="EK922" s="168"/>
      <c r="EL922" s="168"/>
      <c r="EM922" s="168"/>
      <c r="EN922" s="168"/>
      <c r="EO922" s="168"/>
      <c r="EP922" s="168"/>
      <c r="EQ922" s="168"/>
      <c r="ER922" s="168"/>
      <c r="ES922" s="168"/>
      <c r="ET922" s="168"/>
      <c r="EU922" s="168"/>
      <c r="EV922" s="168"/>
      <c r="EW922" s="168"/>
      <c r="EX922" s="168"/>
      <c r="EY922" s="168"/>
      <c r="EZ922" s="168"/>
      <c r="FA922" s="168"/>
      <c r="FB922" s="168"/>
      <c r="FC922" s="168"/>
      <c r="FD922" s="168"/>
      <c r="FE922" s="168"/>
      <c r="FF922" s="168"/>
      <c r="FG922" s="168"/>
      <c r="FH922" s="168"/>
      <c r="FI922" s="168"/>
      <c r="FJ922" s="168"/>
      <c r="FK922" s="168"/>
      <c r="FL922" s="168"/>
      <c r="FM922" s="168"/>
      <c r="FN922" s="168"/>
      <c r="FO922" s="168"/>
      <c r="FP922" s="168"/>
      <c r="FQ922" s="168"/>
      <c r="FR922" s="168"/>
      <c r="FS922" s="168"/>
      <c r="FT922" s="168"/>
      <c r="FU922" s="168"/>
      <c r="FV922" s="168"/>
      <c r="FW922" s="168"/>
      <c r="FX922" s="168"/>
      <c r="FY922" s="168"/>
      <c r="FZ922" s="168"/>
      <c r="GA922" s="168"/>
      <c r="GB922" s="168"/>
      <c r="GC922" s="168"/>
      <c r="GD922" s="168"/>
      <c r="GE922" s="168"/>
      <c r="GF922" s="168"/>
      <c r="GG922" s="168"/>
      <c r="GH922" s="168"/>
      <c r="GI922" s="168"/>
      <c r="GJ922" s="168"/>
      <c r="GK922" s="168"/>
      <c r="GL922" s="168"/>
      <c r="GM922" s="168"/>
      <c r="GN922" s="168"/>
      <c r="GO922" s="168"/>
      <c r="GP922" s="168"/>
      <c r="GQ922" s="168"/>
      <c r="GR922" s="168"/>
      <c r="GS922" s="168"/>
      <c r="GT922" s="168"/>
      <c r="GU922" s="168"/>
      <c r="GV922" s="168"/>
      <c r="GW922" s="168"/>
      <c r="GX922" s="168"/>
      <c r="GY922" s="168"/>
      <c r="GZ922" s="168"/>
      <c r="HA922" s="168"/>
      <c r="HB922" s="168"/>
      <c r="HC922" s="168"/>
      <c r="HD922" s="168"/>
      <c r="HE922" s="168"/>
      <c r="HF922" s="168"/>
      <c r="HG922" s="168"/>
      <c r="HH922" s="168"/>
      <c r="HI922" s="168"/>
      <c r="HJ922" s="168"/>
      <c r="HK922" s="168"/>
      <c r="HL922" s="168"/>
      <c r="HM922" s="168"/>
      <c r="HN922" s="168"/>
      <c r="HO922" s="168"/>
      <c r="HP922" s="168"/>
      <c r="HQ922" s="168"/>
      <c r="HR922" s="168"/>
      <c r="HS922" s="168"/>
      <c r="HT922" s="168"/>
      <c r="HU922" s="168"/>
      <c r="HV922" s="168"/>
      <c r="HW922" s="168"/>
      <c r="HX922" s="168"/>
      <c r="HY922" s="168"/>
      <c r="HZ922" s="168"/>
      <c r="IA922" s="168"/>
      <c r="IB922" s="168"/>
      <c r="IC922" s="168"/>
      <c r="ID922" s="168"/>
      <c r="IE922" s="168"/>
      <c r="IF922" s="168"/>
      <c r="IG922" s="168"/>
      <c r="IH922" s="168"/>
      <c r="II922" s="168"/>
      <c r="IJ922" s="168"/>
      <c r="IK922" s="168"/>
      <c r="IL922" s="168"/>
      <c r="IM922" s="168"/>
      <c r="IN922" s="168"/>
      <c r="IO922" s="168"/>
      <c r="IP922" s="168"/>
      <c r="IQ922" s="168"/>
      <c r="IR922" s="168"/>
      <c r="IS922" s="168"/>
      <c r="IT922" s="168"/>
      <c r="IU922" s="168"/>
      <c r="IV922" s="168"/>
      <c r="IW922" s="168"/>
      <c r="IX922" s="168"/>
      <c r="IY922" s="168"/>
      <c r="IZ922" s="168"/>
      <c r="JA922" s="168"/>
      <c r="JB922" s="168"/>
      <c r="JC922" s="168"/>
      <c r="JD922" s="168"/>
      <c r="JE922" s="168"/>
      <c r="JF922" s="168"/>
      <c r="JG922" s="168"/>
      <c r="JH922" s="168"/>
      <c r="JI922" s="168"/>
      <c r="JJ922" s="168"/>
      <c r="JK922" s="168"/>
      <c r="JL922" s="168"/>
      <c r="JM922" s="168"/>
      <c r="JN922" s="168"/>
      <c r="JO922" s="168"/>
      <c r="JP922" s="168"/>
      <c r="JQ922" s="168"/>
      <c r="JR922" s="168"/>
      <c r="JS922" s="168"/>
      <c r="JT922" s="168"/>
      <c r="JU922" s="168"/>
      <c r="JV922" s="168"/>
      <c r="JW922" s="168"/>
      <c r="JX922" s="168"/>
      <c r="JY922" s="168"/>
      <c r="JZ922" s="168"/>
      <c r="KA922" s="168"/>
      <c r="KB922" s="168"/>
      <c r="KC922" s="168"/>
      <c r="KD922" s="168"/>
      <c r="KE922" s="168"/>
      <c r="KF922" s="168"/>
      <c r="KG922" s="168"/>
      <c r="KH922" s="168"/>
      <c r="KI922" s="168"/>
      <c r="KJ922" s="168"/>
      <c r="KK922" s="168"/>
      <c r="KL922" s="168"/>
      <c r="KM922" s="168"/>
      <c r="KN922" s="168"/>
      <c r="KO922" s="168"/>
      <c r="KP922" s="168"/>
      <c r="KQ922" s="168"/>
      <c r="KR922" s="168"/>
      <c r="KS922" s="168"/>
      <c r="KT922" s="168"/>
      <c r="KU922" s="168"/>
      <c r="KV922" s="168"/>
      <c r="KW922" s="168"/>
      <c r="KX922" s="168"/>
      <c r="KY922" s="168"/>
      <c r="KZ922" s="168"/>
      <c r="LA922" s="168"/>
      <c r="LB922" s="168"/>
      <c r="LC922" s="168"/>
      <c r="LD922" s="168"/>
      <c r="LE922" s="168"/>
      <c r="LF922" s="168"/>
      <c r="LG922" s="168"/>
      <c r="LH922" s="168"/>
      <c r="LI922" s="168"/>
      <c r="LJ922" s="168"/>
      <c r="LK922" s="168"/>
      <c r="LL922" s="168"/>
      <c r="LM922" s="168"/>
      <c r="LN922" s="168"/>
      <c r="LO922" s="168"/>
      <c r="LP922" s="168"/>
      <c r="LQ922" s="168"/>
      <c r="LR922" s="168"/>
      <c r="LS922" s="168"/>
      <c r="LT922" s="168"/>
      <c r="LU922" s="168"/>
      <c r="LV922" s="168"/>
      <c r="LW922" s="168"/>
      <c r="LX922" s="168"/>
      <c r="LY922" s="168"/>
      <c r="LZ922" s="168"/>
      <c r="MA922" s="168"/>
      <c r="MB922" s="168"/>
      <c r="MC922" s="168"/>
      <c r="MD922" s="168"/>
      <c r="ME922" s="168"/>
      <c r="MF922" s="168"/>
      <c r="MG922" s="168"/>
      <c r="MH922" s="168"/>
      <c r="MI922" s="168"/>
      <c r="MJ922" s="168"/>
      <c r="MK922" s="168"/>
      <c r="ML922" s="168"/>
      <c r="MM922" s="168"/>
      <c r="MN922" s="168"/>
      <c r="MO922" s="168"/>
      <c r="MP922" s="168"/>
      <c r="MQ922" s="168"/>
      <c r="MR922" s="168"/>
      <c r="MS922" s="168"/>
      <c r="MT922" s="168"/>
      <c r="MU922" s="168"/>
      <c r="MV922" s="168"/>
      <c r="MW922" s="168"/>
      <c r="MX922" s="168"/>
      <c r="MY922" s="168"/>
      <c r="MZ922" s="168"/>
      <c r="NA922" s="168"/>
      <c r="NB922" s="168"/>
      <c r="NC922" s="168"/>
      <c r="ND922" s="168"/>
      <c r="NE922" s="168"/>
      <c r="NF922" s="168"/>
      <c r="NG922" s="168"/>
      <c r="NH922" s="168"/>
      <c r="NI922" s="168"/>
      <c r="NJ922" s="168"/>
      <c r="NK922" s="168"/>
      <c r="NL922" s="168"/>
      <c r="NM922" s="168"/>
      <c r="NN922" s="168"/>
      <c r="NO922" s="168"/>
      <c r="NP922" s="168"/>
      <c r="NQ922" s="168"/>
      <c r="NR922" s="168"/>
      <c r="NS922" s="168"/>
      <c r="NT922" s="168"/>
      <c r="NU922" s="168"/>
      <c r="NV922" s="168"/>
      <c r="NW922" s="168"/>
      <c r="NX922" s="168"/>
      <c r="NY922" s="168"/>
      <c r="NZ922" s="168"/>
      <c r="OA922" s="168"/>
      <c r="OB922" s="168"/>
      <c r="OC922" s="168"/>
      <c r="OD922" s="168"/>
      <c r="OE922" s="168"/>
      <c r="OF922" s="168"/>
      <c r="OG922" s="168"/>
      <c r="OH922" s="168"/>
      <c r="OI922" s="168"/>
      <c r="OJ922" s="168"/>
      <c r="OK922" s="168"/>
      <c r="OL922" s="168"/>
      <c r="OM922" s="168"/>
      <c r="ON922" s="168"/>
      <c r="OO922" s="168"/>
      <c r="OP922" s="168"/>
      <c r="OQ922" s="168"/>
      <c r="OR922" s="168"/>
      <c r="OS922" s="168"/>
      <c r="OT922" s="168"/>
      <c r="OU922" s="168"/>
      <c r="OV922" s="168"/>
      <c r="OW922" s="168"/>
      <c r="OX922" s="168"/>
      <c r="OY922" s="168"/>
      <c r="OZ922" s="168"/>
      <c r="PA922" s="168"/>
      <c r="PB922" s="168"/>
      <c r="PC922" s="168"/>
      <c r="PD922" s="168"/>
      <c r="PE922" s="168"/>
      <c r="PF922" s="168"/>
      <c r="PG922" s="168"/>
      <c r="PH922" s="168"/>
      <c r="PI922" s="168"/>
      <c r="PJ922" s="168"/>
      <c r="PK922" s="168"/>
      <c r="PL922" s="168"/>
      <c r="PM922" s="168"/>
      <c r="PN922" s="168"/>
      <c r="PO922" s="168"/>
      <c r="PP922" s="168"/>
      <c r="PQ922" s="168"/>
      <c r="PR922" s="168"/>
      <c r="PS922" s="168"/>
      <c r="PT922" s="168"/>
      <c r="PU922" s="168"/>
      <c r="PV922" s="168"/>
      <c r="PW922" s="168"/>
      <c r="PX922" s="168"/>
      <c r="PY922" s="168"/>
      <c r="PZ922" s="168"/>
      <c r="QA922" s="168"/>
      <c r="QB922" s="168"/>
      <c r="QC922" s="168"/>
      <c r="QD922" s="168"/>
      <c r="QE922" s="168"/>
      <c r="QF922" s="168"/>
      <c r="QG922" s="168"/>
      <c r="QH922" s="168"/>
      <c r="QI922" s="168"/>
      <c r="QJ922" s="168"/>
      <c r="QK922" s="168"/>
      <c r="QL922" s="168"/>
      <c r="QM922" s="168"/>
      <c r="QN922" s="168"/>
      <c r="QO922" s="168"/>
      <c r="QP922" s="168"/>
      <c r="QQ922" s="168"/>
      <c r="QR922" s="168"/>
      <c r="QS922" s="168"/>
      <c r="QT922" s="168"/>
      <c r="QU922" s="168"/>
      <c r="QV922" s="168"/>
      <c r="QW922" s="168"/>
      <c r="QX922" s="168"/>
      <c r="QY922" s="168"/>
      <c r="QZ922" s="168"/>
      <c r="RA922" s="168"/>
      <c r="RB922" s="168"/>
      <c r="RC922" s="168"/>
      <c r="RD922" s="168"/>
      <c r="RE922" s="168"/>
      <c r="RF922" s="168"/>
      <c r="RG922" s="168"/>
      <c r="RH922" s="168"/>
      <c r="RI922" s="168"/>
      <c r="RJ922" s="168"/>
      <c r="RK922" s="168"/>
      <c r="RL922" s="168"/>
      <c r="RM922" s="168"/>
      <c r="RN922" s="168"/>
      <c r="RO922" s="168"/>
      <c r="RP922" s="168"/>
      <c r="RQ922" s="168"/>
      <c r="RR922" s="168"/>
      <c r="RS922" s="168"/>
      <c r="RT922" s="168"/>
      <c r="RU922" s="168"/>
      <c r="RV922" s="168"/>
      <c r="RW922" s="168"/>
      <c r="RX922" s="168"/>
      <c r="RY922" s="168"/>
      <c r="RZ922" s="168"/>
      <c r="SA922" s="168"/>
      <c r="SB922" s="168"/>
      <c r="SC922" s="168"/>
      <c r="SD922" s="168"/>
      <c r="SE922" s="168"/>
      <c r="SF922" s="168"/>
      <c r="SG922" s="168"/>
      <c r="SH922" s="168"/>
      <c r="SI922" s="168"/>
      <c r="SJ922" s="168"/>
      <c r="SK922" s="168"/>
      <c r="SL922" s="168"/>
      <c r="SM922" s="168"/>
      <c r="SN922" s="168"/>
      <c r="SO922" s="168"/>
      <c r="SP922" s="168"/>
      <c r="SQ922" s="168"/>
      <c r="SR922" s="168"/>
      <c r="SS922" s="168"/>
      <c r="ST922" s="168"/>
      <c r="SU922" s="168"/>
      <c r="SV922" s="168"/>
      <c r="SW922" s="168"/>
      <c r="SX922" s="168"/>
      <c r="SY922" s="168"/>
      <c r="SZ922" s="168"/>
      <c r="TA922" s="168"/>
      <c r="TB922" s="168"/>
      <c r="TC922" s="168"/>
      <c r="TD922" s="168"/>
      <c r="TE922" s="168"/>
      <c r="TF922" s="168"/>
      <c r="TG922" s="168"/>
      <c r="TH922" s="168"/>
      <c r="TI922" s="168"/>
      <c r="TJ922" s="168"/>
      <c r="TK922" s="168"/>
      <c r="TL922" s="168"/>
      <c r="TM922" s="168"/>
      <c r="TN922" s="168"/>
      <c r="TO922" s="168"/>
      <c r="TP922" s="168"/>
      <c r="TQ922" s="168"/>
      <c r="TR922" s="168"/>
      <c r="TS922" s="168"/>
      <c r="TT922" s="168"/>
      <c r="TU922" s="168"/>
      <c r="TV922" s="168"/>
      <c r="TW922" s="168"/>
      <c r="TX922" s="168"/>
      <c r="TY922" s="168"/>
      <c r="TZ922" s="168"/>
      <c r="UA922" s="168"/>
      <c r="UB922" s="168"/>
      <c r="UC922" s="168"/>
      <c r="UD922" s="168"/>
      <c r="UE922" s="168"/>
      <c r="UF922" s="168"/>
      <c r="UG922" s="168"/>
      <c r="UH922" s="168"/>
      <c r="UI922" s="168"/>
      <c r="UJ922" s="168"/>
      <c r="UK922" s="168"/>
      <c r="UL922" s="168"/>
      <c r="UM922" s="168"/>
      <c r="UN922" s="168"/>
      <c r="UO922" s="168"/>
      <c r="UP922" s="168"/>
      <c r="UQ922" s="168"/>
      <c r="UR922" s="168"/>
      <c r="US922" s="168"/>
      <c r="UT922" s="168"/>
      <c r="UU922" s="168"/>
      <c r="UV922" s="168"/>
      <c r="UW922" s="168"/>
      <c r="UX922" s="168"/>
      <c r="UY922" s="168"/>
      <c r="UZ922" s="168"/>
      <c r="VA922" s="168"/>
      <c r="VB922" s="168"/>
      <c r="VC922" s="168"/>
      <c r="VD922" s="168"/>
      <c r="VE922" s="168"/>
      <c r="VF922" s="168"/>
      <c r="VG922" s="168"/>
      <c r="VH922" s="168"/>
      <c r="VI922" s="168"/>
      <c r="VJ922" s="168"/>
      <c r="VK922" s="168"/>
      <c r="VL922" s="168"/>
      <c r="VM922" s="168"/>
      <c r="VN922" s="168"/>
      <c r="VO922" s="168"/>
      <c r="VP922" s="168"/>
      <c r="VQ922" s="168"/>
      <c r="VR922" s="168"/>
      <c r="VS922" s="168"/>
      <c r="VT922" s="168"/>
      <c r="VU922" s="168"/>
      <c r="VV922" s="168"/>
      <c r="VW922" s="168"/>
      <c r="VX922" s="168"/>
      <c r="VY922" s="168"/>
      <c r="VZ922" s="168"/>
      <c r="WA922" s="168"/>
      <c r="WB922" s="168"/>
      <c r="WC922" s="168"/>
      <c r="WD922" s="168"/>
      <c r="WE922" s="168"/>
      <c r="WF922" s="168"/>
      <c r="WG922" s="168"/>
      <c r="WH922" s="168"/>
      <c r="WI922" s="168"/>
      <c r="WJ922" s="168"/>
      <c r="WK922" s="168"/>
      <c r="WL922" s="168"/>
      <c r="WM922" s="168"/>
      <c r="WN922" s="168"/>
      <c r="WO922" s="168"/>
      <c r="WP922" s="168"/>
      <c r="WQ922" s="168"/>
      <c r="WR922" s="168"/>
      <c r="WS922" s="168"/>
      <c r="WT922" s="168"/>
      <c r="WU922" s="168"/>
      <c r="WV922" s="168"/>
      <c r="WW922" s="168"/>
      <c r="WX922" s="168"/>
      <c r="WY922" s="168"/>
      <c r="WZ922" s="168"/>
      <c r="XA922" s="168"/>
      <c r="XB922" s="168"/>
      <c r="XC922" s="168"/>
      <c r="XD922" s="168"/>
      <c r="XE922" s="168"/>
      <c r="XF922" s="168"/>
      <c r="XG922" s="168"/>
      <c r="XH922" s="168"/>
      <c r="XI922" s="168"/>
      <c r="XJ922" s="168"/>
      <c r="XK922" s="168"/>
      <c r="XL922" s="168"/>
      <c r="XM922" s="168"/>
      <c r="XN922" s="168"/>
      <c r="XO922" s="168"/>
      <c r="XP922" s="168"/>
      <c r="XQ922" s="168"/>
      <c r="XR922" s="168"/>
      <c r="XS922" s="168"/>
      <c r="XT922" s="168"/>
      <c r="XU922" s="168"/>
      <c r="XV922" s="168"/>
      <c r="XW922" s="168"/>
      <c r="XX922" s="168"/>
      <c r="XY922" s="168"/>
      <c r="XZ922" s="168"/>
      <c r="YA922" s="168"/>
      <c r="YB922" s="168"/>
      <c r="YC922" s="168"/>
      <c r="YD922" s="168"/>
      <c r="YE922" s="168"/>
      <c r="YF922" s="168"/>
      <c r="YG922" s="168"/>
      <c r="YH922" s="168"/>
      <c r="YI922" s="168"/>
      <c r="YJ922" s="168"/>
      <c r="YK922" s="168"/>
      <c r="YL922" s="168"/>
      <c r="YM922" s="168"/>
      <c r="YN922" s="168"/>
      <c r="YO922" s="168"/>
      <c r="YP922" s="168"/>
      <c r="YQ922" s="168"/>
      <c r="YR922" s="168"/>
      <c r="YS922" s="168"/>
      <c r="YT922" s="168"/>
      <c r="YU922" s="168"/>
      <c r="YV922" s="168"/>
      <c r="YW922" s="168"/>
      <c r="YX922" s="168"/>
      <c r="YY922" s="168"/>
      <c r="YZ922" s="168"/>
      <c r="ZA922" s="168"/>
      <c r="ZB922" s="168"/>
      <c r="ZC922" s="168"/>
      <c r="ZD922" s="168"/>
      <c r="ZE922" s="168"/>
      <c r="ZF922" s="168"/>
      <c r="ZG922" s="168"/>
      <c r="ZH922" s="168"/>
      <c r="ZI922" s="168"/>
      <c r="ZJ922" s="168"/>
      <c r="ZK922" s="168"/>
      <c r="ZL922" s="168"/>
      <c r="ZM922" s="168"/>
      <c r="ZN922" s="168"/>
      <c r="ZO922" s="168"/>
      <c r="ZP922" s="168"/>
      <c r="ZQ922" s="168"/>
      <c r="ZR922" s="168"/>
      <c r="ZS922" s="168"/>
      <c r="ZT922" s="168"/>
      <c r="ZU922" s="168"/>
      <c r="ZV922" s="168"/>
      <c r="ZW922" s="168"/>
      <c r="ZX922" s="168"/>
      <c r="ZY922" s="168"/>
      <c r="ZZ922" s="168"/>
      <c r="AAA922" s="168"/>
      <c r="AAB922" s="168"/>
      <c r="AAC922" s="168"/>
      <c r="AAD922" s="168"/>
      <c r="AAE922" s="168"/>
      <c r="AAF922" s="168"/>
      <c r="AAG922" s="168"/>
      <c r="AAH922" s="168"/>
      <c r="AAI922" s="168"/>
      <c r="AAJ922" s="168"/>
      <c r="AAK922" s="168"/>
      <c r="AAL922" s="168"/>
      <c r="AAM922" s="168"/>
      <c r="AAN922" s="168"/>
      <c r="AAO922" s="168"/>
      <c r="AAP922" s="168"/>
      <c r="AAQ922" s="168"/>
      <c r="AAR922" s="168"/>
      <c r="AAS922" s="168"/>
      <c r="AAT922" s="168"/>
      <c r="AAU922" s="168"/>
      <c r="AAV922" s="168"/>
      <c r="AAW922" s="168"/>
      <c r="AAX922" s="168"/>
      <c r="AAY922" s="168"/>
      <c r="AAZ922" s="168"/>
      <c r="ABA922" s="168"/>
      <c r="ABB922" s="168"/>
      <c r="ABC922" s="168"/>
      <c r="ABD922" s="168"/>
      <c r="ABE922" s="168"/>
      <c r="ABF922" s="168"/>
      <c r="ABG922" s="168"/>
      <c r="ABH922" s="168"/>
      <c r="ABI922" s="168"/>
      <c r="ABJ922" s="168"/>
      <c r="ABK922" s="168"/>
      <c r="ABL922" s="168"/>
      <c r="ABM922" s="168"/>
      <c r="ABN922" s="168"/>
      <c r="ABO922" s="168"/>
      <c r="ABP922" s="168"/>
      <c r="ABQ922" s="168"/>
      <c r="ABR922" s="168"/>
      <c r="ABS922" s="168"/>
      <c r="ABT922" s="168"/>
      <c r="ABU922" s="168"/>
      <c r="ABV922" s="168"/>
      <c r="ABW922" s="168"/>
      <c r="ABX922" s="168"/>
      <c r="ABY922" s="168"/>
      <c r="ABZ922" s="168"/>
      <c r="ACA922" s="168"/>
      <c r="ACB922" s="168"/>
      <c r="ACC922" s="168"/>
      <c r="ACD922" s="168"/>
      <c r="ACE922" s="168"/>
      <c r="ACF922" s="168"/>
      <c r="ACG922" s="168"/>
      <c r="ACH922" s="168"/>
      <c r="ACI922" s="168"/>
      <c r="ACJ922" s="168"/>
      <c r="ACK922" s="168"/>
      <c r="ACL922" s="168"/>
      <c r="ACM922" s="168"/>
      <c r="ACN922" s="168"/>
      <c r="ACO922" s="168"/>
      <c r="ACP922" s="168"/>
      <c r="ACQ922" s="168"/>
      <c r="ACR922" s="168"/>
      <c r="ACS922" s="168"/>
      <c r="ACT922" s="168"/>
      <c r="ACU922" s="168"/>
      <c r="ACV922" s="168"/>
      <c r="ACW922" s="168"/>
      <c r="ACX922" s="168"/>
      <c r="ACY922" s="168"/>
      <c r="ACZ922" s="168"/>
      <c r="ADA922" s="168"/>
      <c r="ADB922" s="168"/>
      <c r="ADC922" s="168"/>
      <c r="ADD922" s="168"/>
      <c r="ADE922" s="168"/>
      <c r="ADF922" s="168"/>
      <c r="ADG922" s="168"/>
      <c r="ADH922" s="168"/>
      <c r="ADI922" s="168"/>
      <c r="ADJ922" s="168"/>
      <c r="ADK922" s="168"/>
      <c r="ADL922" s="168"/>
      <c r="ADM922" s="168"/>
      <c r="ADN922" s="168"/>
      <c r="ADO922" s="168"/>
      <c r="ADP922" s="168"/>
      <c r="ADQ922" s="168"/>
      <c r="ADR922" s="168"/>
      <c r="ADS922" s="168"/>
      <c r="ADT922" s="168"/>
      <c r="ADU922" s="168"/>
      <c r="ADV922" s="168"/>
      <c r="ADW922" s="168"/>
      <c r="ADX922" s="168"/>
      <c r="ADY922" s="168"/>
      <c r="ADZ922" s="168"/>
      <c r="AEA922" s="168"/>
      <c r="AEB922" s="168"/>
      <c r="AEC922" s="168"/>
      <c r="AED922" s="168"/>
      <c r="AEE922" s="168"/>
      <c r="AEF922" s="168"/>
      <c r="AEG922" s="168"/>
      <c r="AEH922" s="168"/>
      <c r="AEI922" s="168"/>
      <c r="AEJ922" s="168"/>
      <c r="AEK922" s="168"/>
      <c r="AEL922" s="168"/>
      <c r="AEM922" s="168"/>
      <c r="AEN922" s="168"/>
      <c r="AEO922" s="168"/>
      <c r="AEP922" s="168"/>
      <c r="AEQ922" s="168"/>
      <c r="AER922" s="168"/>
      <c r="AES922" s="168"/>
      <c r="AET922" s="168"/>
      <c r="AEU922" s="168"/>
      <c r="AEV922" s="168"/>
      <c r="AEW922" s="168"/>
      <c r="AEX922" s="168"/>
      <c r="AEY922" s="168"/>
      <c r="AEZ922" s="168"/>
      <c r="AFA922" s="168"/>
      <c r="AFB922" s="168"/>
      <c r="AFC922" s="168"/>
      <c r="AFD922" s="168"/>
      <c r="AFE922" s="168"/>
      <c r="AFF922" s="168"/>
      <c r="AFG922" s="168"/>
      <c r="AFH922" s="168"/>
      <c r="AFI922" s="168"/>
      <c r="AFJ922" s="168"/>
      <c r="AFK922" s="168"/>
      <c r="AFL922" s="168"/>
      <c r="AFM922" s="168"/>
      <c r="AFN922" s="168"/>
      <c r="AFO922" s="168"/>
      <c r="AFP922" s="168"/>
      <c r="AFQ922" s="168"/>
      <c r="AFR922" s="168"/>
      <c r="AFS922" s="168"/>
      <c r="AFT922" s="168"/>
      <c r="AFU922" s="168"/>
      <c r="AFV922" s="168"/>
      <c r="AFW922" s="168"/>
      <c r="AFX922" s="168"/>
      <c r="AFY922" s="168"/>
      <c r="AFZ922" s="168"/>
      <c r="AGA922" s="168"/>
      <c r="AGB922" s="168"/>
      <c r="AGC922" s="168"/>
      <c r="AGD922" s="168"/>
      <c r="AGE922" s="168"/>
      <c r="AGF922" s="168"/>
      <c r="AGG922" s="168"/>
      <c r="AGH922" s="168"/>
      <c r="AGI922" s="168"/>
      <c r="AGJ922" s="168"/>
      <c r="AGK922" s="168"/>
      <c r="AGL922" s="168"/>
      <c r="AGM922" s="168"/>
      <c r="AGN922" s="168"/>
      <c r="AGO922" s="168"/>
      <c r="AGP922" s="168"/>
      <c r="AGQ922" s="168"/>
      <c r="AGR922" s="168"/>
      <c r="AGS922" s="168"/>
      <c r="AGT922" s="168"/>
      <c r="AGU922" s="168"/>
      <c r="AGV922" s="168"/>
      <c r="AGW922" s="168"/>
      <c r="AGX922" s="168"/>
      <c r="AGY922" s="168"/>
      <c r="AGZ922" s="168"/>
      <c r="AHA922" s="168"/>
      <c r="AHB922" s="168"/>
      <c r="AHC922" s="168"/>
      <c r="AHD922" s="168"/>
      <c r="AHE922" s="168"/>
      <c r="AHF922" s="168"/>
      <c r="AHG922" s="168"/>
      <c r="AHH922" s="168"/>
      <c r="AHI922" s="168"/>
      <c r="AHJ922" s="168"/>
      <c r="AHK922" s="168"/>
      <c r="AHL922" s="168"/>
      <c r="AHM922" s="168"/>
      <c r="AHN922" s="168"/>
      <c r="AHO922" s="168"/>
      <c r="AHP922" s="168"/>
      <c r="AHQ922" s="168"/>
      <c r="AHR922" s="168"/>
      <c r="AHS922" s="168"/>
      <c r="AHT922" s="168"/>
      <c r="AHU922" s="168"/>
      <c r="AHV922" s="168"/>
      <c r="AHW922" s="168"/>
      <c r="AHX922" s="168"/>
      <c r="AHY922" s="168"/>
      <c r="AHZ922" s="168"/>
      <c r="AIA922" s="168"/>
      <c r="AIB922" s="168"/>
      <c r="AIC922" s="168"/>
      <c r="AID922" s="168"/>
      <c r="AIE922" s="168"/>
      <c r="AIF922" s="168"/>
      <c r="AIG922" s="168"/>
      <c r="AIH922" s="168"/>
      <c r="AII922" s="168"/>
      <c r="AIJ922" s="168"/>
      <c r="AIK922" s="168"/>
      <c r="AIL922" s="168"/>
      <c r="AIM922" s="168"/>
      <c r="AIN922" s="168"/>
      <c r="AIO922" s="168"/>
      <c r="AIP922" s="168"/>
      <c r="AIQ922" s="168"/>
      <c r="AIR922" s="168"/>
      <c r="AIS922" s="168"/>
      <c r="AIT922" s="168"/>
      <c r="AIU922" s="168"/>
      <c r="AIV922" s="168"/>
      <c r="AIW922" s="168"/>
      <c r="AIX922" s="168"/>
      <c r="AIY922" s="168"/>
      <c r="AIZ922" s="168"/>
      <c r="AJA922" s="168"/>
      <c r="AJB922" s="168"/>
      <c r="AJC922" s="168"/>
      <c r="AJD922" s="168"/>
      <c r="AJE922" s="168"/>
      <c r="AJF922" s="168"/>
      <c r="AJG922" s="168"/>
      <c r="AJH922" s="168"/>
      <c r="AJI922" s="168"/>
      <c r="AJJ922" s="168"/>
      <c r="AJK922" s="168"/>
      <c r="AJL922" s="168"/>
      <c r="AJM922" s="168"/>
      <c r="AJN922" s="168"/>
      <c r="AJO922" s="168"/>
      <c r="AJP922" s="168"/>
      <c r="AJQ922" s="168"/>
      <c r="AJR922" s="168"/>
      <c r="AJS922" s="168"/>
      <c r="AJT922" s="168"/>
      <c r="AJU922" s="168"/>
      <c r="AJV922" s="168"/>
      <c r="AJW922" s="168"/>
      <c r="AJX922" s="168"/>
      <c r="AJY922" s="168"/>
      <c r="AJZ922" s="168"/>
      <c r="AKA922" s="168"/>
      <c r="AKB922" s="168"/>
      <c r="AKC922" s="168"/>
      <c r="AKD922" s="168"/>
      <c r="AKE922" s="168"/>
      <c r="AKF922" s="168"/>
      <c r="AKG922" s="168"/>
      <c r="AKH922" s="168"/>
      <c r="AKI922" s="168"/>
      <c r="AKJ922" s="168"/>
      <c r="AKK922" s="168"/>
      <c r="AKL922" s="168"/>
      <c r="AKM922" s="168"/>
      <c r="AKN922" s="168"/>
      <c r="AKO922" s="168"/>
      <c r="AKP922" s="168"/>
      <c r="AKQ922" s="168"/>
      <c r="AKR922" s="168"/>
      <c r="AKS922" s="168"/>
      <c r="AKT922" s="168"/>
      <c r="AKU922" s="168"/>
      <c r="AKV922" s="168"/>
      <c r="AKW922" s="168"/>
      <c r="AKX922" s="168"/>
      <c r="AKY922" s="168"/>
      <c r="AKZ922" s="168"/>
      <c r="ALA922" s="168"/>
      <c r="ALB922" s="168"/>
      <c r="ALC922" s="168"/>
      <c r="ALD922" s="168"/>
      <c r="ALE922" s="168"/>
      <c r="ALF922" s="168"/>
      <c r="ALG922" s="168"/>
      <c r="ALH922" s="168"/>
      <c r="ALI922" s="168"/>
      <c r="ALJ922" s="168"/>
      <c r="ALK922" s="168"/>
      <c r="ALL922" s="168"/>
      <c r="ALM922" s="168"/>
      <c r="ALN922" s="168"/>
      <c r="ALO922" s="168"/>
      <c r="ALP922" s="168"/>
      <c r="ALQ922" s="168"/>
      <c r="ALR922" s="168"/>
      <c r="ALS922" s="168"/>
      <c r="ALT922" s="168"/>
      <c r="ALU922" s="168"/>
      <c r="ALV922" s="168"/>
      <c r="ALW922" s="168"/>
      <c r="ALX922" s="168"/>
      <c r="ALY922" s="168"/>
      <c r="ALZ922" s="168"/>
      <c r="AMA922" s="168"/>
      <c r="AMB922" s="168"/>
      <c r="AMC922" s="168"/>
      <c r="AMD922" s="168"/>
      <c r="AME922" s="168"/>
      <c r="AMF922" s="168"/>
      <c r="AMG922" s="168"/>
      <c r="AMH922" s="168"/>
      <c r="AMI922" s="168"/>
      <c r="AMJ922" s="168"/>
    </row>
    <row r="923" spans="1:1025" ht="36" hidden="1">
      <c r="A923" s="17"/>
      <c r="B9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334" t="s">
        <v>38</v>
      </c>
      <c r="D923" s="334">
        <v>11272</v>
      </c>
      <c r="E923" s="334">
        <v>3</v>
      </c>
      <c r="F9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23" s="334">
        <f t="shared" ref="H923:H930" ca="1" si="82">ROUND(E923*G923,2)</f>
        <v>14.31</v>
      </c>
      <c r="I923" s="90"/>
      <c r="J923" s="96"/>
      <c r="K923" s="17" t="str">
        <f t="shared" si="80"/>
        <v>SEDUC E 46</v>
      </c>
      <c r="L923" s="348" t="e">
        <f>VLOOKUP(K923,'[3]02'!$A:$C,3,FALSE)</f>
        <v>#N/A</v>
      </c>
    </row>
    <row r="924" spans="1:1025" ht="36" hidden="1">
      <c r="A924" s="17"/>
      <c r="B9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334" t="s">
        <v>38</v>
      </c>
      <c r="D924" s="334">
        <v>1092</v>
      </c>
      <c r="E924" s="334">
        <v>1</v>
      </c>
      <c r="F9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24" s="334">
        <f t="shared" ca="1" si="82"/>
        <v>24.75</v>
      </c>
      <c r="I924" s="90"/>
      <c r="J924" s="96"/>
      <c r="K924" s="17" t="str">
        <f t="shared" si="80"/>
        <v>SEDUC E 46</v>
      </c>
      <c r="L924" s="348" t="e">
        <f>VLOOKUP(K924,'[3]02'!$A:$C,3,FALSE)</f>
        <v>#N/A</v>
      </c>
    </row>
    <row r="925" spans="1:1025" ht="24" hidden="1">
      <c r="A925" s="17"/>
      <c r="B9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334" t="s">
        <v>38</v>
      </c>
      <c r="D925" s="334">
        <v>13348</v>
      </c>
      <c r="E925" s="334">
        <v>2</v>
      </c>
      <c r="F9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25" s="334">
        <f t="shared" ca="1" si="82"/>
        <v>1.84</v>
      </c>
      <c r="I925" s="90"/>
      <c r="J925" s="96"/>
      <c r="K925" s="17" t="str">
        <f t="shared" si="80"/>
        <v>SEDUC E 46</v>
      </c>
      <c r="L925" s="348" t="e">
        <f>VLOOKUP(K925,'[3]02'!$A:$C,3,FALSE)</f>
        <v>#N/A</v>
      </c>
    </row>
    <row r="926" spans="1:1025" ht="24" hidden="1">
      <c r="A926" s="17"/>
      <c r="B9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44" t="s">
        <v>20</v>
      </c>
      <c r="D926" s="44">
        <v>223</v>
      </c>
      <c r="E926" s="39">
        <v>2</v>
      </c>
      <c r="F9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26" s="39">
        <f t="shared" ca="1" si="82"/>
        <v>8</v>
      </c>
      <c r="I926" s="90"/>
      <c r="J926" s="96"/>
      <c r="K926" s="17" t="str">
        <f t="shared" si="80"/>
        <v>SEDUC E 46</v>
      </c>
      <c r="L926" s="348" t="e">
        <f>VLOOKUP(K926,'[3]02'!$A:$C,3,FALSE)</f>
        <v>#N/A</v>
      </c>
    </row>
    <row r="927" spans="1:1025" ht="24" hidden="1">
      <c r="A927" s="17"/>
      <c r="B9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334" t="s">
        <v>38</v>
      </c>
      <c r="D927" s="334">
        <v>3398</v>
      </c>
      <c r="E927" s="334">
        <v>3</v>
      </c>
      <c r="F9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27" s="334">
        <f t="shared" ca="1" si="82"/>
        <v>5.4</v>
      </c>
      <c r="I927" s="90"/>
      <c r="J927" s="96"/>
      <c r="K927" s="17" t="str">
        <f t="shared" si="80"/>
        <v>SEDUC E 46</v>
      </c>
      <c r="L927" s="348" t="e">
        <f>VLOOKUP(K927,'[3]02'!$A:$C,3,FALSE)</f>
        <v>#N/A</v>
      </c>
    </row>
    <row r="928" spans="1:1025" ht="24" hidden="1">
      <c r="A928" s="17"/>
      <c r="B9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44" t="s">
        <v>14</v>
      </c>
      <c r="D928" s="44">
        <v>90776</v>
      </c>
      <c r="E928" s="39">
        <v>0.25</v>
      </c>
      <c r="F9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28" s="39">
        <f t="shared" ca="1" si="82"/>
        <v>6.75</v>
      </c>
      <c r="I928" s="90"/>
      <c r="J928" s="96"/>
      <c r="K928" s="17" t="str">
        <f t="shared" si="80"/>
        <v>SEDUC E 46</v>
      </c>
      <c r="L928" s="348" t="e">
        <f>VLOOKUP(K928,'[3]02'!$A:$C,3,FALSE)</f>
        <v>#N/A</v>
      </c>
    </row>
    <row r="929" spans="1:1025" ht="24" hidden="1">
      <c r="A929" s="17"/>
      <c r="B9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44" t="s">
        <v>14</v>
      </c>
      <c r="D929" s="44">
        <v>88279</v>
      </c>
      <c r="E929" s="39">
        <v>0.8</v>
      </c>
      <c r="F9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29" s="39">
        <f t="shared" ca="1" si="82"/>
        <v>21.14</v>
      </c>
      <c r="I929" s="90"/>
      <c r="J929" s="96"/>
      <c r="K929" s="17" t="str">
        <f t="shared" si="80"/>
        <v>SEDUC E 46</v>
      </c>
      <c r="L929" s="348" t="e">
        <f>VLOOKUP(K929,'[3]02'!$A:$C,3,FALSE)</f>
        <v>#N/A</v>
      </c>
    </row>
    <row r="930" spans="1:1025" ht="24" hidden="1">
      <c r="A930" s="17"/>
      <c r="B9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44" t="s">
        <v>14</v>
      </c>
      <c r="D930" s="44">
        <v>88247</v>
      </c>
      <c r="E930" s="39">
        <v>0.25</v>
      </c>
      <c r="F9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30" s="39">
        <f t="shared" ca="1" si="82"/>
        <v>4.62</v>
      </c>
      <c r="I930" s="90"/>
      <c r="J930" s="96"/>
      <c r="K930" s="17" t="str">
        <f t="shared" si="80"/>
        <v>SEDUC E 46</v>
      </c>
      <c r="L930" s="348" t="e">
        <f>VLOOKUP(K930,'[3]02'!$A:$C,3,FALSE)</f>
        <v>#N/A</v>
      </c>
    </row>
    <row r="931" spans="1:1025" hidden="1">
      <c r="A931" s="117">
        <f ca="1">H931</f>
        <v>86.81</v>
      </c>
      <c r="B931" s="43" t="s">
        <v>15</v>
      </c>
      <c r="C931" s="44"/>
      <c r="D931" s="44"/>
      <c r="E931" s="39"/>
      <c r="F931" s="39"/>
      <c r="G931" s="39"/>
      <c r="H931" s="72">
        <f ca="1">SUM(H923:H930)</f>
        <v>86.81</v>
      </c>
      <c r="I931" s="90" t="str">
        <f>A921</f>
        <v>SEDUC E 46</v>
      </c>
      <c r="J931" s="110">
        <f ca="1">H931</f>
        <v>86.81</v>
      </c>
      <c r="K931" s="17" t="str">
        <f>I931</f>
        <v>SEDUC E 46</v>
      </c>
      <c r="L931" s="348" t="e">
        <f>VLOOKUP(K931,'[3]02'!$A:$C,3,FALSE)</f>
        <v>#N/A</v>
      </c>
    </row>
    <row r="932" spans="1:1025" hidden="1">
      <c r="A932" s="17"/>
      <c r="B932" s="61"/>
      <c r="C932" s="62"/>
      <c r="D932" s="62"/>
      <c r="E932" s="63"/>
      <c r="F932" s="64"/>
      <c r="G932" s="154"/>
      <c r="H932" s="73"/>
      <c r="I932" s="90"/>
      <c r="J932" s="96"/>
      <c r="K932" s="17" t="str">
        <f t="shared" si="80"/>
        <v>SEDUC E 46</v>
      </c>
      <c r="L932" s="348" t="e">
        <f>VLOOKUP(K932,'[3]02'!$A:$C,3,FALSE)</f>
        <v>#N/A</v>
      </c>
    </row>
    <row r="933" spans="1:1025" ht="20.25" hidden="1">
      <c r="B933" s="397" t="str">
        <f>A934</f>
        <v>SEDUC E 47</v>
      </c>
      <c r="C933" s="398"/>
      <c r="D933" s="398"/>
      <c r="E933" s="398"/>
      <c r="F933" s="398"/>
      <c r="G933" s="398"/>
      <c r="H933" s="399"/>
      <c r="I933" s="90"/>
      <c r="J933" s="96"/>
      <c r="K933" s="88" t="str">
        <f>B933</f>
        <v>SEDUC E 47</v>
      </c>
      <c r="L933" s="348" t="e">
        <f>VLOOKUP(K933,'[3]02'!$A:$C,3,FALSE)</f>
        <v>#N/A</v>
      </c>
      <c r="AMK933" s="17"/>
    </row>
    <row r="934" spans="1:1025" hidden="1">
      <c r="A934" s="17" t="s">
        <v>141</v>
      </c>
      <c r="B934" s="415" t="s">
        <v>142</v>
      </c>
      <c r="C934" s="416"/>
      <c r="D934" s="416"/>
      <c r="E934" s="416"/>
      <c r="F934" s="417"/>
      <c r="G934" s="74" t="s">
        <v>5</v>
      </c>
      <c r="H934" s="263" t="s">
        <v>6</v>
      </c>
      <c r="I934" s="90"/>
      <c r="J934" s="96"/>
      <c r="K934" s="17" t="str">
        <f t="shared" si="80"/>
        <v>SEDUC E 47</v>
      </c>
      <c r="L934" s="348" t="e">
        <f>VLOOKUP(K934,'[3]02'!$A:$C,3,FALSE)</f>
        <v>#N/A</v>
      </c>
    </row>
    <row r="935" spans="1:1025" s="18" customFormat="1" hidden="1">
      <c r="A935" s="168"/>
      <c r="B935" s="32" t="s">
        <v>7</v>
      </c>
      <c r="C935" s="32" t="s">
        <v>8</v>
      </c>
      <c r="D935" s="32" t="s">
        <v>9</v>
      </c>
      <c r="E935" s="32" t="s">
        <v>10</v>
      </c>
      <c r="F935" s="32" t="s">
        <v>11</v>
      </c>
      <c r="G935" s="75" t="s">
        <v>12</v>
      </c>
      <c r="H935" s="32" t="s">
        <v>13</v>
      </c>
      <c r="I935" s="169"/>
      <c r="J935" s="170"/>
      <c r="K935" s="17" t="str">
        <f t="shared" si="80"/>
        <v>SEDUC E 47</v>
      </c>
      <c r="L935" s="348" t="e">
        <f>VLOOKUP(K935,'[3]02'!$A:$C,3,FALSE)</f>
        <v>#N/A</v>
      </c>
      <c r="M935" s="168"/>
      <c r="N935" s="168"/>
      <c r="O935" s="168"/>
      <c r="P935" s="168"/>
      <c r="Q935" s="168"/>
      <c r="R935" s="168"/>
      <c r="S935" s="168"/>
      <c r="T935" s="168"/>
      <c r="U935" s="168"/>
      <c r="V935" s="168"/>
      <c r="W935" s="168"/>
      <c r="X935" s="168"/>
      <c r="Y935" s="168"/>
      <c r="Z935" s="168"/>
      <c r="AA935" s="168"/>
      <c r="AB935" s="168"/>
      <c r="AC935" s="168"/>
      <c r="AD935" s="168"/>
      <c r="AE935" s="168"/>
      <c r="AF935" s="168"/>
      <c r="AG935" s="168"/>
      <c r="AH935" s="168"/>
      <c r="AI935" s="168"/>
      <c r="AJ935" s="168"/>
      <c r="AK935" s="168"/>
      <c r="AL935" s="168"/>
      <c r="AM935" s="168"/>
      <c r="AN935" s="168"/>
      <c r="AO935" s="168"/>
      <c r="AP935" s="168"/>
      <c r="AQ935" s="168"/>
      <c r="AR935" s="168"/>
      <c r="AS935" s="168"/>
      <c r="AT935" s="168"/>
      <c r="AU935" s="168"/>
      <c r="AV935" s="168"/>
      <c r="AW935" s="168"/>
      <c r="AX935" s="168"/>
      <c r="AY935" s="168"/>
      <c r="AZ935" s="168"/>
      <c r="BA935" s="168"/>
      <c r="BB935" s="168"/>
      <c r="BC935" s="168"/>
      <c r="BD935" s="168"/>
      <c r="BE935" s="168"/>
      <c r="BF935" s="168"/>
      <c r="BG935" s="168"/>
      <c r="BH935" s="168"/>
      <c r="BI935" s="168"/>
      <c r="BJ935" s="168"/>
      <c r="BK935" s="168"/>
      <c r="BL935" s="168"/>
      <c r="BM935" s="168"/>
      <c r="BN935" s="168"/>
      <c r="BO935" s="168"/>
      <c r="BP935" s="168"/>
      <c r="BQ935" s="168"/>
      <c r="BR935" s="168"/>
      <c r="BS935" s="168"/>
      <c r="BT935" s="168"/>
      <c r="BU935" s="168"/>
      <c r="BV935" s="168"/>
      <c r="BW935" s="168"/>
      <c r="BX935" s="168"/>
      <c r="BY935" s="168"/>
      <c r="BZ935" s="168"/>
      <c r="CA935" s="168"/>
      <c r="CB935" s="168"/>
      <c r="CC935" s="168"/>
      <c r="CD935" s="168"/>
      <c r="CE935" s="168"/>
      <c r="CF935" s="168"/>
      <c r="CG935" s="168"/>
      <c r="CH935" s="168"/>
      <c r="CI935" s="168"/>
      <c r="CJ935" s="168"/>
      <c r="CK935" s="168"/>
      <c r="CL935" s="168"/>
      <c r="CM935" s="168"/>
      <c r="CN935" s="168"/>
      <c r="CO935" s="168"/>
      <c r="CP935" s="168"/>
      <c r="CQ935" s="168"/>
      <c r="CR935" s="168"/>
      <c r="CS935" s="168"/>
      <c r="CT935" s="168"/>
      <c r="CU935" s="168"/>
      <c r="CV935" s="168"/>
      <c r="CW935" s="168"/>
      <c r="CX935" s="168"/>
      <c r="CY935" s="168"/>
      <c r="CZ935" s="168"/>
      <c r="DA935" s="168"/>
      <c r="DB935" s="168"/>
      <c r="DC935" s="168"/>
      <c r="DD935" s="168"/>
      <c r="DE935" s="168"/>
      <c r="DF935" s="168"/>
      <c r="DG935" s="168"/>
      <c r="DH935" s="168"/>
      <c r="DI935" s="168"/>
      <c r="DJ935" s="168"/>
      <c r="DK935" s="168"/>
      <c r="DL935" s="168"/>
      <c r="DM935" s="168"/>
      <c r="DN935" s="168"/>
      <c r="DO935" s="168"/>
      <c r="DP935" s="168"/>
      <c r="DQ935" s="168"/>
      <c r="DR935" s="168"/>
      <c r="DS935" s="168"/>
      <c r="DT935" s="168"/>
      <c r="DU935" s="168"/>
      <c r="DV935" s="168"/>
      <c r="DW935" s="168"/>
      <c r="DX935" s="168"/>
      <c r="DY935" s="168"/>
      <c r="DZ935" s="168"/>
      <c r="EA935" s="168"/>
      <c r="EB935" s="168"/>
      <c r="EC935" s="168"/>
      <c r="ED935" s="168"/>
      <c r="EE935" s="168"/>
      <c r="EF935" s="168"/>
      <c r="EG935" s="168"/>
      <c r="EH935" s="168"/>
      <c r="EI935" s="168"/>
      <c r="EJ935" s="168"/>
      <c r="EK935" s="168"/>
      <c r="EL935" s="168"/>
      <c r="EM935" s="168"/>
      <c r="EN935" s="168"/>
      <c r="EO935" s="168"/>
      <c r="EP935" s="168"/>
      <c r="EQ935" s="168"/>
      <c r="ER935" s="168"/>
      <c r="ES935" s="168"/>
      <c r="ET935" s="168"/>
      <c r="EU935" s="168"/>
      <c r="EV935" s="168"/>
      <c r="EW935" s="168"/>
      <c r="EX935" s="168"/>
      <c r="EY935" s="168"/>
      <c r="EZ935" s="168"/>
      <c r="FA935" s="168"/>
      <c r="FB935" s="168"/>
      <c r="FC935" s="168"/>
      <c r="FD935" s="168"/>
      <c r="FE935" s="168"/>
      <c r="FF935" s="168"/>
      <c r="FG935" s="168"/>
      <c r="FH935" s="168"/>
      <c r="FI935" s="168"/>
      <c r="FJ935" s="168"/>
      <c r="FK935" s="168"/>
      <c r="FL935" s="168"/>
      <c r="FM935" s="168"/>
      <c r="FN935" s="168"/>
      <c r="FO935" s="168"/>
      <c r="FP935" s="168"/>
      <c r="FQ935" s="168"/>
      <c r="FR935" s="168"/>
      <c r="FS935" s="168"/>
      <c r="FT935" s="168"/>
      <c r="FU935" s="168"/>
      <c r="FV935" s="168"/>
      <c r="FW935" s="168"/>
      <c r="FX935" s="168"/>
      <c r="FY935" s="168"/>
      <c r="FZ935" s="168"/>
      <c r="GA935" s="168"/>
      <c r="GB935" s="168"/>
      <c r="GC935" s="168"/>
      <c r="GD935" s="168"/>
      <c r="GE935" s="168"/>
      <c r="GF935" s="168"/>
      <c r="GG935" s="168"/>
      <c r="GH935" s="168"/>
      <c r="GI935" s="168"/>
      <c r="GJ935" s="168"/>
      <c r="GK935" s="168"/>
      <c r="GL935" s="168"/>
      <c r="GM935" s="168"/>
      <c r="GN935" s="168"/>
      <c r="GO935" s="168"/>
      <c r="GP935" s="168"/>
      <c r="GQ935" s="168"/>
      <c r="GR935" s="168"/>
      <c r="GS935" s="168"/>
      <c r="GT935" s="168"/>
      <c r="GU935" s="168"/>
      <c r="GV935" s="168"/>
      <c r="GW935" s="168"/>
      <c r="GX935" s="168"/>
      <c r="GY935" s="168"/>
      <c r="GZ935" s="168"/>
      <c r="HA935" s="168"/>
      <c r="HB935" s="168"/>
      <c r="HC935" s="168"/>
      <c r="HD935" s="168"/>
      <c r="HE935" s="168"/>
      <c r="HF935" s="168"/>
      <c r="HG935" s="168"/>
      <c r="HH935" s="168"/>
      <c r="HI935" s="168"/>
      <c r="HJ935" s="168"/>
      <c r="HK935" s="168"/>
      <c r="HL935" s="168"/>
      <c r="HM935" s="168"/>
      <c r="HN935" s="168"/>
      <c r="HO935" s="168"/>
      <c r="HP935" s="168"/>
      <c r="HQ935" s="168"/>
      <c r="HR935" s="168"/>
      <c r="HS935" s="168"/>
      <c r="HT935" s="168"/>
      <c r="HU935" s="168"/>
      <c r="HV935" s="168"/>
      <c r="HW935" s="168"/>
      <c r="HX935" s="168"/>
      <c r="HY935" s="168"/>
      <c r="HZ935" s="168"/>
      <c r="IA935" s="168"/>
      <c r="IB935" s="168"/>
      <c r="IC935" s="168"/>
      <c r="ID935" s="168"/>
      <c r="IE935" s="168"/>
      <c r="IF935" s="168"/>
      <c r="IG935" s="168"/>
      <c r="IH935" s="168"/>
      <c r="II935" s="168"/>
      <c r="IJ935" s="168"/>
      <c r="IK935" s="168"/>
      <c r="IL935" s="168"/>
      <c r="IM935" s="168"/>
      <c r="IN935" s="168"/>
      <c r="IO935" s="168"/>
      <c r="IP935" s="168"/>
      <c r="IQ935" s="168"/>
      <c r="IR935" s="168"/>
      <c r="IS935" s="168"/>
      <c r="IT935" s="168"/>
      <c r="IU935" s="168"/>
      <c r="IV935" s="168"/>
      <c r="IW935" s="168"/>
      <c r="IX935" s="168"/>
      <c r="IY935" s="168"/>
      <c r="IZ935" s="168"/>
      <c r="JA935" s="168"/>
      <c r="JB935" s="168"/>
      <c r="JC935" s="168"/>
      <c r="JD935" s="168"/>
      <c r="JE935" s="168"/>
      <c r="JF935" s="168"/>
      <c r="JG935" s="168"/>
      <c r="JH935" s="168"/>
      <c r="JI935" s="168"/>
      <c r="JJ935" s="168"/>
      <c r="JK935" s="168"/>
      <c r="JL935" s="168"/>
      <c r="JM935" s="168"/>
      <c r="JN935" s="168"/>
      <c r="JO935" s="168"/>
      <c r="JP935" s="168"/>
      <c r="JQ935" s="168"/>
      <c r="JR935" s="168"/>
      <c r="JS935" s="168"/>
      <c r="JT935" s="168"/>
      <c r="JU935" s="168"/>
      <c r="JV935" s="168"/>
      <c r="JW935" s="168"/>
      <c r="JX935" s="168"/>
      <c r="JY935" s="168"/>
      <c r="JZ935" s="168"/>
      <c r="KA935" s="168"/>
      <c r="KB935" s="168"/>
      <c r="KC935" s="168"/>
      <c r="KD935" s="168"/>
      <c r="KE935" s="168"/>
      <c r="KF935" s="168"/>
      <c r="KG935" s="168"/>
      <c r="KH935" s="168"/>
      <c r="KI935" s="168"/>
      <c r="KJ935" s="168"/>
      <c r="KK935" s="168"/>
      <c r="KL935" s="168"/>
      <c r="KM935" s="168"/>
      <c r="KN935" s="168"/>
      <c r="KO935" s="168"/>
      <c r="KP935" s="168"/>
      <c r="KQ935" s="168"/>
      <c r="KR935" s="168"/>
      <c r="KS935" s="168"/>
      <c r="KT935" s="168"/>
      <c r="KU935" s="168"/>
      <c r="KV935" s="168"/>
      <c r="KW935" s="168"/>
      <c r="KX935" s="168"/>
      <c r="KY935" s="168"/>
      <c r="KZ935" s="168"/>
      <c r="LA935" s="168"/>
      <c r="LB935" s="168"/>
      <c r="LC935" s="168"/>
      <c r="LD935" s="168"/>
      <c r="LE935" s="168"/>
      <c r="LF935" s="168"/>
      <c r="LG935" s="168"/>
      <c r="LH935" s="168"/>
      <c r="LI935" s="168"/>
      <c r="LJ935" s="168"/>
      <c r="LK935" s="168"/>
      <c r="LL935" s="168"/>
      <c r="LM935" s="168"/>
      <c r="LN935" s="168"/>
      <c r="LO935" s="168"/>
      <c r="LP935" s="168"/>
      <c r="LQ935" s="168"/>
      <c r="LR935" s="168"/>
      <c r="LS935" s="168"/>
      <c r="LT935" s="168"/>
      <c r="LU935" s="168"/>
      <c r="LV935" s="168"/>
      <c r="LW935" s="168"/>
      <c r="LX935" s="168"/>
      <c r="LY935" s="168"/>
      <c r="LZ935" s="168"/>
      <c r="MA935" s="168"/>
      <c r="MB935" s="168"/>
      <c r="MC935" s="168"/>
      <c r="MD935" s="168"/>
      <c r="ME935" s="168"/>
      <c r="MF935" s="168"/>
      <c r="MG935" s="168"/>
      <c r="MH935" s="168"/>
      <c r="MI935" s="168"/>
      <c r="MJ935" s="168"/>
      <c r="MK935" s="168"/>
      <c r="ML935" s="168"/>
      <c r="MM935" s="168"/>
      <c r="MN935" s="168"/>
      <c r="MO935" s="168"/>
      <c r="MP935" s="168"/>
      <c r="MQ935" s="168"/>
      <c r="MR935" s="168"/>
      <c r="MS935" s="168"/>
      <c r="MT935" s="168"/>
      <c r="MU935" s="168"/>
      <c r="MV935" s="168"/>
      <c r="MW935" s="168"/>
      <c r="MX935" s="168"/>
      <c r="MY935" s="168"/>
      <c r="MZ935" s="168"/>
      <c r="NA935" s="168"/>
      <c r="NB935" s="168"/>
      <c r="NC935" s="168"/>
      <c r="ND935" s="168"/>
      <c r="NE935" s="168"/>
      <c r="NF935" s="168"/>
      <c r="NG935" s="168"/>
      <c r="NH935" s="168"/>
      <c r="NI935" s="168"/>
      <c r="NJ935" s="168"/>
      <c r="NK935" s="168"/>
      <c r="NL935" s="168"/>
      <c r="NM935" s="168"/>
      <c r="NN935" s="168"/>
      <c r="NO935" s="168"/>
      <c r="NP935" s="168"/>
      <c r="NQ935" s="168"/>
      <c r="NR935" s="168"/>
      <c r="NS935" s="168"/>
      <c r="NT935" s="168"/>
      <c r="NU935" s="168"/>
      <c r="NV935" s="168"/>
      <c r="NW935" s="168"/>
      <c r="NX935" s="168"/>
      <c r="NY935" s="168"/>
      <c r="NZ935" s="168"/>
      <c r="OA935" s="168"/>
      <c r="OB935" s="168"/>
      <c r="OC935" s="168"/>
      <c r="OD935" s="168"/>
      <c r="OE935" s="168"/>
      <c r="OF935" s="168"/>
      <c r="OG935" s="168"/>
      <c r="OH935" s="168"/>
      <c r="OI935" s="168"/>
      <c r="OJ935" s="168"/>
      <c r="OK935" s="168"/>
      <c r="OL935" s="168"/>
      <c r="OM935" s="168"/>
      <c r="ON935" s="168"/>
      <c r="OO935" s="168"/>
      <c r="OP935" s="168"/>
      <c r="OQ935" s="168"/>
      <c r="OR935" s="168"/>
      <c r="OS935" s="168"/>
      <c r="OT935" s="168"/>
      <c r="OU935" s="168"/>
      <c r="OV935" s="168"/>
      <c r="OW935" s="168"/>
      <c r="OX935" s="168"/>
      <c r="OY935" s="168"/>
      <c r="OZ935" s="168"/>
      <c r="PA935" s="168"/>
      <c r="PB935" s="168"/>
      <c r="PC935" s="168"/>
      <c r="PD935" s="168"/>
      <c r="PE935" s="168"/>
      <c r="PF935" s="168"/>
      <c r="PG935" s="168"/>
      <c r="PH935" s="168"/>
      <c r="PI935" s="168"/>
      <c r="PJ935" s="168"/>
      <c r="PK935" s="168"/>
      <c r="PL935" s="168"/>
      <c r="PM935" s="168"/>
      <c r="PN935" s="168"/>
      <c r="PO935" s="168"/>
      <c r="PP935" s="168"/>
      <c r="PQ935" s="168"/>
      <c r="PR935" s="168"/>
      <c r="PS935" s="168"/>
      <c r="PT935" s="168"/>
      <c r="PU935" s="168"/>
      <c r="PV935" s="168"/>
      <c r="PW935" s="168"/>
      <c r="PX935" s="168"/>
      <c r="PY935" s="168"/>
      <c r="PZ935" s="168"/>
      <c r="QA935" s="168"/>
      <c r="QB935" s="168"/>
      <c r="QC935" s="168"/>
      <c r="QD935" s="168"/>
      <c r="QE935" s="168"/>
      <c r="QF935" s="168"/>
      <c r="QG935" s="168"/>
      <c r="QH935" s="168"/>
      <c r="QI935" s="168"/>
      <c r="QJ935" s="168"/>
      <c r="QK935" s="168"/>
      <c r="QL935" s="168"/>
      <c r="QM935" s="168"/>
      <c r="QN935" s="168"/>
      <c r="QO935" s="168"/>
      <c r="QP935" s="168"/>
      <c r="QQ935" s="168"/>
      <c r="QR935" s="168"/>
      <c r="QS935" s="168"/>
      <c r="QT935" s="168"/>
      <c r="QU935" s="168"/>
      <c r="QV935" s="168"/>
      <c r="QW935" s="168"/>
      <c r="QX935" s="168"/>
      <c r="QY935" s="168"/>
      <c r="QZ935" s="168"/>
      <c r="RA935" s="168"/>
      <c r="RB935" s="168"/>
      <c r="RC935" s="168"/>
      <c r="RD935" s="168"/>
      <c r="RE935" s="168"/>
      <c r="RF935" s="168"/>
      <c r="RG935" s="168"/>
      <c r="RH935" s="168"/>
      <c r="RI935" s="168"/>
      <c r="RJ935" s="168"/>
      <c r="RK935" s="168"/>
      <c r="RL935" s="168"/>
      <c r="RM935" s="168"/>
      <c r="RN935" s="168"/>
      <c r="RO935" s="168"/>
      <c r="RP935" s="168"/>
      <c r="RQ935" s="168"/>
      <c r="RR935" s="168"/>
      <c r="RS935" s="168"/>
      <c r="RT935" s="168"/>
      <c r="RU935" s="168"/>
      <c r="RV935" s="168"/>
      <c r="RW935" s="168"/>
      <c r="RX935" s="168"/>
      <c r="RY935" s="168"/>
      <c r="RZ935" s="168"/>
      <c r="SA935" s="168"/>
      <c r="SB935" s="168"/>
      <c r="SC935" s="168"/>
      <c r="SD935" s="168"/>
      <c r="SE935" s="168"/>
      <c r="SF935" s="168"/>
      <c r="SG935" s="168"/>
      <c r="SH935" s="168"/>
      <c r="SI935" s="168"/>
      <c r="SJ935" s="168"/>
      <c r="SK935" s="168"/>
      <c r="SL935" s="168"/>
      <c r="SM935" s="168"/>
      <c r="SN935" s="168"/>
      <c r="SO935" s="168"/>
      <c r="SP935" s="168"/>
      <c r="SQ935" s="168"/>
      <c r="SR935" s="168"/>
      <c r="SS935" s="168"/>
      <c r="ST935" s="168"/>
      <c r="SU935" s="168"/>
      <c r="SV935" s="168"/>
      <c r="SW935" s="168"/>
      <c r="SX935" s="168"/>
      <c r="SY935" s="168"/>
      <c r="SZ935" s="168"/>
      <c r="TA935" s="168"/>
      <c r="TB935" s="168"/>
      <c r="TC935" s="168"/>
      <c r="TD935" s="168"/>
      <c r="TE935" s="168"/>
      <c r="TF935" s="168"/>
      <c r="TG935" s="168"/>
      <c r="TH935" s="168"/>
      <c r="TI935" s="168"/>
      <c r="TJ935" s="168"/>
      <c r="TK935" s="168"/>
      <c r="TL935" s="168"/>
      <c r="TM935" s="168"/>
      <c r="TN935" s="168"/>
      <c r="TO935" s="168"/>
      <c r="TP935" s="168"/>
      <c r="TQ935" s="168"/>
      <c r="TR935" s="168"/>
      <c r="TS935" s="168"/>
      <c r="TT935" s="168"/>
      <c r="TU935" s="168"/>
      <c r="TV935" s="168"/>
      <c r="TW935" s="168"/>
      <c r="TX935" s="168"/>
      <c r="TY935" s="168"/>
      <c r="TZ935" s="168"/>
      <c r="UA935" s="168"/>
      <c r="UB935" s="168"/>
      <c r="UC935" s="168"/>
      <c r="UD935" s="168"/>
      <c r="UE935" s="168"/>
      <c r="UF935" s="168"/>
      <c r="UG935" s="168"/>
      <c r="UH935" s="168"/>
      <c r="UI935" s="168"/>
      <c r="UJ935" s="168"/>
      <c r="UK935" s="168"/>
      <c r="UL935" s="168"/>
      <c r="UM935" s="168"/>
      <c r="UN935" s="168"/>
      <c r="UO935" s="168"/>
      <c r="UP935" s="168"/>
      <c r="UQ935" s="168"/>
      <c r="UR935" s="168"/>
      <c r="US935" s="168"/>
      <c r="UT935" s="168"/>
      <c r="UU935" s="168"/>
      <c r="UV935" s="168"/>
      <c r="UW935" s="168"/>
      <c r="UX935" s="168"/>
      <c r="UY935" s="168"/>
      <c r="UZ935" s="168"/>
      <c r="VA935" s="168"/>
      <c r="VB935" s="168"/>
      <c r="VC935" s="168"/>
      <c r="VD935" s="168"/>
      <c r="VE935" s="168"/>
      <c r="VF935" s="168"/>
      <c r="VG935" s="168"/>
      <c r="VH935" s="168"/>
      <c r="VI935" s="168"/>
      <c r="VJ935" s="168"/>
      <c r="VK935" s="168"/>
      <c r="VL935" s="168"/>
      <c r="VM935" s="168"/>
      <c r="VN935" s="168"/>
      <c r="VO935" s="168"/>
      <c r="VP935" s="168"/>
      <c r="VQ935" s="168"/>
      <c r="VR935" s="168"/>
      <c r="VS935" s="168"/>
      <c r="VT935" s="168"/>
      <c r="VU935" s="168"/>
      <c r="VV935" s="168"/>
      <c r="VW935" s="168"/>
      <c r="VX935" s="168"/>
      <c r="VY935" s="168"/>
      <c r="VZ935" s="168"/>
      <c r="WA935" s="168"/>
      <c r="WB935" s="168"/>
      <c r="WC935" s="168"/>
      <c r="WD935" s="168"/>
      <c r="WE935" s="168"/>
      <c r="WF935" s="168"/>
      <c r="WG935" s="168"/>
      <c r="WH935" s="168"/>
      <c r="WI935" s="168"/>
      <c r="WJ935" s="168"/>
      <c r="WK935" s="168"/>
      <c r="WL935" s="168"/>
      <c r="WM935" s="168"/>
      <c r="WN935" s="168"/>
      <c r="WO935" s="168"/>
      <c r="WP935" s="168"/>
      <c r="WQ935" s="168"/>
      <c r="WR935" s="168"/>
      <c r="WS935" s="168"/>
      <c r="WT935" s="168"/>
      <c r="WU935" s="168"/>
      <c r="WV935" s="168"/>
      <c r="WW935" s="168"/>
      <c r="WX935" s="168"/>
      <c r="WY935" s="168"/>
      <c r="WZ935" s="168"/>
      <c r="XA935" s="168"/>
      <c r="XB935" s="168"/>
      <c r="XC935" s="168"/>
      <c r="XD935" s="168"/>
      <c r="XE935" s="168"/>
      <c r="XF935" s="168"/>
      <c r="XG935" s="168"/>
      <c r="XH935" s="168"/>
      <c r="XI935" s="168"/>
      <c r="XJ935" s="168"/>
      <c r="XK935" s="168"/>
      <c r="XL935" s="168"/>
      <c r="XM935" s="168"/>
      <c r="XN935" s="168"/>
      <c r="XO935" s="168"/>
      <c r="XP935" s="168"/>
      <c r="XQ935" s="168"/>
      <c r="XR935" s="168"/>
      <c r="XS935" s="168"/>
      <c r="XT935" s="168"/>
      <c r="XU935" s="168"/>
      <c r="XV935" s="168"/>
      <c r="XW935" s="168"/>
      <c r="XX935" s="168"/>
      <c r="XY935" s="168"/>
      <c r="XZ935" s="168"/>
      <c r="YA935" s="168"/>
      <c r="YB935" s="168"/>
      <c r="YC935" s="168"/>
      <c r="YD935" s="168"/>
      <c r="YE935" s="168"/>
      <c r="YF935" s="168"/>
      <c r="YG935" s="168"/>
      <c r="YH935" s="168"/>
      <c r="YI935" s="168"/>
      <c r="YJ935" s="168"/>
      <c r="YK935" s="168"/>
      <c r="YL935" s="168"/>
      <c r="YM935" s="168"/>
      <c r="YN935" s="168"/>
      <c r="YO935" s="168"/>
      <c r="YP935" s="168"/>
      <c r="YQ935" s="168"/>
      <c r="YR935" s="168"/>
      <c r="YS935" s="168"/>
      <c r="YT935" s="168"/>
      <c r="YU935" s="168"/>
      <c r="YV935" s="168"/>
      <c r="YW935" s="168"/>
      <c r="YX935" s="168"/>
      <c r="YY935" s="168"/>
      <c r="YZ935" s="168"/>
      <c r="ZA935" s="168"/>
      <c r="ZB935" s="168"/>
      <c r="ZC935" s="168"/>
      <c r="ZD935" s="168"/>
      <c r="ZE935" s="168"/>
      <c r="ZF935" s="168"/>
      <c r="ZG935" s="168"/>
      <c r="ZH935" s="168"/>
      <c r="ZI935" s="168"/>
      <c r="ZJ935" s="168"/>
      <c r="ZK935" s="168"/>
      <c r="ZL935" s="168"/>
      <c r="ZM935" s="168"/>
      <c r="ZN935" s="168"/>
      <c r="ZO935" s="168"/>
      <c r="ZP935" s="168"/>
      <c r="ZQ935" s="168"/>
      <c r="ZR935" s="168"/>
      <c r="ZS935" s="168"/>
      <c r="ZT935" s="168"/>
      <c r="ZU935" s="168"/>
      <c r="ZV935" s="168"/>
      <c r="ZW935" s="168"/>
      <c r="ZX935" s="168"/>
      <c r="ZY935" s="168"/>
      <c r="ZZ935" s="168"/>
      <c r="AAA935" s="168"/>
      <c r="AAB935" s="168"/>
      <c r="AAC935" s="168"/>
      <c r="AAD935" s="168"/>
      <c r="AAE935" s="168"/>
      <c r="AAF935" s="168"/>
      <c r="AAG935" s="168"/>
      <c r="AAH935" s="168"/>
      <c r="AAI935" s="168"/>
      <c r="AAJ935" s="168"/>
      <c r="AAK935" s="168"/>
      <c r="AAL935" s="168"/>
      <c r="AAM935" s="168"/>
      <c r="AAN935" s="168"/>
      <c r="AAO935" s="168"/>
      <c r="AAP935" s="168"/>
      <c r="AAQ935" s="168"/>
      <c r="AAR935" s="168"/>
      <c r="AAS935" s="168"/>
      <c r="AAT935" s="168"/>
      <c r="AAU935" s="168"/>
      <c r="AAV935" s="168"/>
      <c r="AAW935" s="168"/>
      <c r="AAX935" s="168"/>
      <c r="AAY935" s="168"/>
      <c r="AAZ935" s="168"/>
      <c r="ABA935" s="168"/>
      <c r="ABB935" s="168"/>
      <c r="ABC935" s="168"/>
      <c r="ABD935" s="168"/>
      <c r="ABE935" s="168"/>
      <c r="ABF935" s="168"/>
      <c r="ABG935" s="168"/>
      <c r="ABH935" s="168"/>
      <c r="ABI935" s="168"/>
      <c r="ABJ935" s="168"/>
      <c r="ABK935" s="168"/>
      <c r="ABL935" s="168"/>
      <c r="ABM935" s="168"/>
      <c r="ABN935" s="168"/>
      <c r="ABO935" s="168"/>
      <c r="ABP935" s="168"/>
      <c r="ABQ935" s="168"/>
      <c r="ABR935" s="168"/>
      <c r="ABS935" s="168"/>
      <c r="ABT935" s="168"/>
      <c r="ABU935" s="168"/>
      <c r="ABV935" s="168"/>
      <c r="ABW935" s="168"/>
      <c r="ABX935" s="168"/>
      <c r="ABY935" s="168"/>
      <c r="ABZ935" s="168"/>
      <c r="ACA935" s="168"/>
      <c r="ACB935" s="168"/>
      <c r="ACC935" s="168"/>
      <c r="ACD935" s="168"/>
      <c r="ACE935" s="168"/>
      <c r="ACF935" s="168"/>
      <c r="ACG935" s="168"/>
      <c r="ACH935" s="168"/>
      <c r="ACI935" s="168"/>
      <c r="ACJ935" s="168"/>
      <c r="ACK935" s="168"/>
      <c r="ACL935" s="168"/>
      <c r="ACM935" s="168"/>
      <c r="ACN935" s="168"/>
      <c r="ACO935" s="168"/>
      <c r="ACP935" s="168"/>
      <c r="ACQ935" s="168"/>
      <c r="ACR935" s="168"/>
      <c r="ACS935" s="168"/>
      <c r="ACT935" s="168"/>
      <c r="ACU935" s="168"/>
      <c r="ACV935" s="168"/>
      <c r="ACW935" s="168"/>
      <c r="ACX935" s="168"/>
      <c r="ACY935" s="168"/>
      <c r="ACZ935" s="168"/>
      <c r="ADA935" s="168"/>
      <c r="ADB935" s="168"/>
      <c r="ADC935" s="168"/>
      <c r="ADD935" s="168"/>
      <c r="ADE935" s="168"/>
      <c r="ADF935" s="168"/>
      <c r="ADG935" s="168"/>
      <c r="ADH935" s="168"/>
      <c r="ADI935" s="168"/>
      <c r="ADJ935" s="168"/>
      <c r="ADK935" s="168"/>
      <c r="ADL935" s="168"/>
      <c r="ADM935" s="168"/>
      <c r="ADN935" s="168"/>
      <c r="ADO935" s="168"/>
      <c r="ADP935" s="168"/>
      <c r="ADQ935" s="168"/>
      <c r="ADR935" s="168"/>
      <c r="ADS935" s="168"/>
      <c r="ADT935" s="168"/>
      <c r="ADU935" s="168"/>
      <c r="ADV935" s="168"/>
      <c r="ADW935" s="168"/>
      <c r="ADX935" s="168"/>
      <c r="ADY935" s="168"/>
      <c r="ADZ935" s="168"/>
      <c r="AEA935" s="168"/>
      <c r="AEB935" s="168"/>
      <c r="AEC935" s="168"/>
      <c r="AED935" s="168"/>
      <c r="AEE935" s="168"/>
      <c r="AEF935" s="168"/>
      <c r="AEG935" s="168"/>
      <c r="AEH935" s="168"/>
      <c r="AEI935" s="168"/>
      <c r="AEJ935" s="168"/>
      <c r="AEK935" s="168"/>
      <c r="AEL935" s="168"/>
      <c r="AEM935" s="168"/>
      <c r="AEN935" s="168"/>
      <c r="AEO935" s="168"/>
      <c r="AEP935" s="168"/>
      <c r="AEQ935" s="168"/>
      <c r="AER935" s="168"/>
      <c r="AES935" s="168"/>
      <c r="AET935" s="168"/>
      <c r="AEU935" s="168"/>
      <c r="AEV935" s="168"/>
      <c r="AEW935" s="168"/>
      <c r="AEX935" s="168"/>
      <c r="AEY935" s="168"/>
      <c r="AEZ935" s="168"/>
      <c r="AFA935" s="168"/>
      <c r="AFB935" s="168"/>
      <c r="AFC935" s="168"/>
      <c r="AFD935" s="168"/>
      <c r="AFE935" s="168"/>
      <c r="AFF935" s="168"/>
      <c r="AFG935" s="168"/>
      <c r="AFH935" s="168"/>
      <c r="AFI935" s="168"/>
      <c r="AFJ935" s="168"/>
      <c r="AFK935" s="168"/>
      <c r="AFL935" s="168"/>
      <c r="AFM935" s="168"/>
      <c r="AFN935" s="168"/>
      <c r="AFO935" s="168"/>
      <c r="AFP935" s="168"/>
      <c r="AFQ935" s="168"/>
      <c r="AFR935" s="168"/>
      <c r="AFS935" s="168"/>
      <c r="AFT935" s="168"/>
      <c r="AFU935" s="168"/>
      <c r="AFV935" s="168"/>
      <c r="AFW935" s="168"/>
      <c r="AFX935" s="168"/>
      <c r="AFY935" s="168"/>
      <c r="AFZ935" s="168"/>
      <c r="AGA935" s="168"/>
      <c r="AGB935" s="168"/>
      <c r="AGC935" s="168"/>
      <c r="AGD935" s="168"/>
      <c r="AGE935" s="168"/>
      <c r="AGF935" s="168"/>
      <c r="AGG935" s="168"/>
      <c r="AGH935" s="168"/>
      <c r="AGI935" s="168"/>
      <c r="AGJ935" s="168"/>
      <c r="AGK935" s="168"/>
      <c r="AGL935" s="168"/>
      <c r="AGM935" s="168"/>
      <c r="AGN935" s="168"/>
      <c r="AGO935" s="168"/>
      <c r="AGP935" s="168"/>
      <c r="AGQ935" s="168"/>
      <c r="AGR935" s="168"/>
      <c r="AGS935" s="168"/>
      <c r="AGT935" s="168"/>
      <c r="AGU935" s="168"/>
      <c r="AGV935" s="168"/>
      <c r="AGW935" s="168"/>
      <c r="AGX935" s="168"/>
      <c r="AGY935" s="168"/>
      <c r="AGZ935" s="168"/>
      <c r="AHA935" s="168"/>
      <c r="AHB935" s="168"/>
      <c r="AHC935" s="168"/>
      <c r="AHD935" s="168"/>
      <c r="AHE935" s="168"/>
      <c r="AHF935" s="168"/>
      <c r="AHG935" s="168"/>
      <c r="AHH935" s="168"/>
      <c r="AHI935" s="168"/>
      <c r="AHJ935" s="168"/>
      <c r="AHK935" s="168"/>
      <c r="AHL935" s="168"/>
      <c r="AHM935" s="168"/>
      <c r="AHN935" s="168"/>
      <c r="AHO935" s="168"/>
      <c r="AHP935" s="168"/>
      <c r="AHQ935" s="168"/>
      <c r="AHR935" s="168"/>
      <c r="AHS935" s="168"/>
      <c r="AHT935" s="168"/>
      <c r="AHU935" s="168"/>
      <c r="AHV935" s="168"/>
      <c r="AHW935" s="168"/>
      <c r="AHX935" s="168"/>
      <c r="AHY935" s="168"/>
      <c r="AHZ935" s="168"/>
      <c r="AIA935" s="168"/>
      <c r="AIB935" s="168"/>
      <c r="AIC935" s="168"/>
      <c r="AID935" s="168"/>
      <c r="AIE935" s="168"/>
      <c r="AIF935" s="168"/>
      <c r="AIG935" s="168"/>
      <c r="AIH935" s="168"/>
      <c r="AII935" s="168"/>
      <c r="AIJ935" s="168"/>
      <c r="AIK935" s="168"/>
      <c r="AIL935" s="168"/>
      <c r="AIM935" s="168"/>
      <c r="AIN935" s="168"/>
      <c r="AIO935" s="168"/>
      <c r="AIP935" s="168"/>
      <c r="AIQ935" s="168"/>
      <c r="AIR935" s="168"/>
      <c r="AIS935" s="168"/>
      <c r="AIT935" s="168"/>
      <c r="AIU935" s="168"/>
      <c r="AIV935" s="168"/>
      <c r="AIW935" s="168"/>
      <c r="AIX935" s="168"/>
      <c r="AIY935" s="168"/>
      <c r="AIZ935" s="168"/>
      <c r="AJA935" s="168"/>
      <c r="AJB935" s="168"/>
      <c r="AJC935" s="168"/>
      <c r="AJD935" s="168"/>
      <c r="AJE935" s="168"/>
      <c r="AJF935" s="168"/>
      <c r="AJG935" s="168"/>
      <c r="AJH935" s="168"/>
      <c r="AJI935" s="168"/>
      <c r="AJJ935" s="168"/>
      <c r="AJK935" s="168"/>
      <c r="AJL935" s="168"/>
      <c r="AJM935" s="168"/>
      <c r="AJN935" s="168"/>
      <c r="AJO935" s="168"/>
      <c r="AJP935" s="168"/>
      <c r="AJQ935" s="168"/>
      <c r="AJR935" s="168"/>
      <c r="AJS935" s="168"/>
      <c r="AJT935" s="168"/>
      <c r="AJU935" s="168"/>
      <c r="AJV935" s="168"/>
      <c r="AJW935" s="168"/>
      <c r="AJX935" s="168"/>
      <c r="AJY935" s="168"/>
      <c r="AJZ935" s="168"/>
      <c r="AKA935" s="168"/>
      <c r="AKB935" s="168"/>
      <c r="AKC935" s="168"/>
      <c r="AKD935" s="168"/>
      <c r="AKE935" s="168"/>
      <c r="AKF935" s="168"/>
      <c r="AKG935" s="168"/>
      <c r="AKH935" s="168"/>
      <c r="AKI935" s="168"/>
      <c r="AKJ935" s="168"/>
      <c r="AKK935" s="168"/>
      <c r="AKL935" s="168"/>
      <c r="AKM935" s="168"/>
      <c r="AKN935" s="168"/>
      <c r="AKO935" s="168"/>
      <c r="AKP935" s="168"/>
      <c r="AKQ935" s="168"/>
      <c r="AKR935" s="168"/>
      <c r="AKS935" s="168"/>
      <c r="AKT935" s="168"/>
      <c r="AKU935" s="168"/>
      <c r="AKV935" s="168"/>
      <c r="AKW935" s="168"/>
      <c r="AKX935" s="168"/>
      <c r="AKY935" s="168"/>
      <c r="AKZ935" s="168"/>
      <c r="ALA935" s="168"/>
      <c r="ALB935" s="168"/>
      <c r="ALC935" s="168"/>
      <c r="ALD935" s="168"/>
      <c r="ALE935" s="168"/>
      <c r="ALF935" s="168"/>
      <c r="ALG935" s="168"/>
      <c r="ALH935" s="168"/>
      <c r="ALI935" s="168"/>
      <c r="ALJ935" s="168"/>
      <c r="ALK935" s="168"/>
      <c r="ALL935" s="168"/>
      <c r="ALM935" s="168"/>
      <c r="ALN935" s="168"/>
      <c r="ALO935" s="168"/>
      <c r="ALP935" s="168"/>
      <c r="ALQ935" s="168"/>
      <c r="ALR935" s="168"/>
      <c r="ALS935" s="168"/>
      <c r="ALT935" s="168"/>
      <c r="ALU935" s="168"/>
      <c r="ALV935" s="168"/>
      <c r="ALW935" s="168"/>
      <c r="ALX935" s="168"/>
      <c r="ALY935" s="168"/>
      <c r="ALZ935" s="168"/>
      <c r="AMA935" s="168"/>
      <c r="AMB935" s="168"/>
      <c r="AMC935" s="168"/>
      <c r="AMD935" s="168"/>
      <c r="AME935" s="168"/>
      <c r="AMF935" s="168"/>
      <c r="AMG935" s="168"/>
      <c r="AMH935" s="168"/>
      <c r="AMI935" s="168"/>
      <c r="AMJ935" s="168"/>
    </row>
    <row r="936" spans="1:1025" ht="36" hidden="1">
      <c r="A936" s="17"/>
      <c r="B93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334" t="s">
        <v>38</v>
      </c>
      <c r="D936" s="334">
        <v>1092</v>
      </c>
      <c r="E936" s="334">
        <v>1</v>
      </c>
      <c r="F93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36" s="334">
        <f t="shared" ref="H936:H944" ca="1" si="83">ROUND(E936*G936,2)</f>
        <v>24.75</v>
      </c>
      <c r="I936" s="90"/>
      <c r="J936" s="96"/>
      <c r="K936" s="17" t="str">
        <f t="shared" si="80"/>
        <v>SEDUC E 47</v>
      </c>
      <c r="L936" s="348" t="e">
        <f>VLOOKUP(K936,'[3]02'!$A:$C,3,FALSE)</f>
        <v>#N/A</v>
      </c>
    </row>
    <row r="937" spans="1:1025" ht="24" hidden="1">
      <c r="A937" s="17"/>
      <c r="B93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334" t="s">
        <v>38</v>
      </c>
      <c r="D937" s="334">
        <v>13348</v>
      </c>
      <c r="E937" s="334">
        <v>2</v>
      </c>
      <c r="F93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937" s="334">
        <f t="shared" ca="1" si="83"/>
        <v>1.84</v>
      </c>
      <c r="I937" s="90"/>
      <c r="J937" s="96"/>
      <c r="K937" s="17" t="str">
        <f t="shared" si="80"/>
        <v>SEDUC E 47</v>
      </c>
      <c r="L937" s="348" t="e">
        <f>VLOOKUP(K937,'[3]02'!$A:$C,3,FALSE)</f>
        <v>#N/A</v>
      </c>
    </row>
    <row r="938" spans="1:1025" ht="24" hidden="1">
      <c r="A938" s="17"/>
      <c r="B9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44" t="s">
        <v>20</v>
      </c>
      <c r="D938" s="44">
        <v>223</v>
      </c>
      <c r="E938" s="39">
        <v>2</v>
      </c>
      <c r="F9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8" s="39">
        <f t="shared" ca="1" si="83"/>
        <v>8</v>
      </c>
      <c r="I938" s="90"/>
      <c r="J938" s="96"/>
      <c r="K938" s="17" t="str">
        <f t="shared" si="80"/>
        <v>SEDUC E 47</v>
      </c>
      <c r="L938" s="348" t="e">
        <f>VLOOKUP(K938,'[3]02'!$A:$C,3,FALSE)</f>
        <v>#N/A</v>
      </c>
    </row>
    <row r="939" spans="1:1025" hidden="1">
      <c r="A939" s="17"/>
      <c r="B9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44" t="s">
        <v>20</v>
      </c>
      <c r="D939" s="41">
        <v>958</v>
      </c>
      <c r="E939" s="39">
        <v>7.0000000000000007E-2</v>
      </c>
      <c r="F9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39">
        <f t="shared" ca="1" si="83"/>
        <v>3.68</v>
      </c>
      <c r="I939" s="90"/>
      <c r="J939" s="96"/>
      <c r="K939" s="17" t="str">
        <f t="shared" si="80"/>
        <v>SEDUC E 47</v>
      </c>
      <c r="L939" s="348" t="e">
        <f>VLOOKUP(K939,'[3]02'!$A:$C,3,FALSE)</f>
        <v>#N/A</v>
      </c>
    </row>
    <row r="940" spans="1:1025" ht="24" hidden="1">
      <c r="A940" s="17"/>
      <c r="B9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334" t="s">
        <v>38</v>
      </c>
      <c r="D940" s="334">
        <v>407</v>
      </c>
      <c r="E940" s="334">
        <v>0.03</v>
      </c>
      <c r="F9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940" s="334">
        <f t="shared" ca="1" si="83"/>
        <v>1.82</v>
      </c>
      <c r="I940" s="90"/>
      <c r="J940" s="96"/>
      <c r="K940" s="17" t="str">
        <f t="shared" si="80"/>
        <v>SEDUC E 47</v>
      </c>
      <c r="L940" s="348" t="e">
        <f>VLOOKUP(K940,'[3]02'!$A:$C,3,FALSE)</f>
        <v>#N/A</v>
      </c>
    </row>
    <row r="941" spans="1:1025" ht="24" hidden="1">
      <c r="A941" s="17"/>
      <c r="B9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334" t="s">
        <v>38</v>
      </c>
      <c r="D941" s="334">
        <v>3398</v>
      </c>
      <c r="E941" s="334">
        <v>3</v>
      </c>
      <c r="F9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941" s="334">
        <f t="shared" ca="1" si="83"/>
        <v>5.4</v>
      </c>
      <c r="I941" s="90"/>
      <c r="J941" s="96"/>
      <c r="K941" s="17" t="str">
        <f t="shared" si="80"/>
        <v>SEDUC E 47</v>
      </c>
      <c r="L941" s="348" t="e">
        <f>VLOOKUP(K941,'[3]02'!$A:$C,3,FALSE)</f>
        <v>#N/A</v>
      </c>
    </row>
    <row r="942" spans="1:1025" ht="24" hidden="1">
      <c r="A942" s="17"/>
      <c r="B9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44" t="s">
        <v>14</v>
      </c>
      <c r="D942" s="44">
        <v>90776</v>
      </c>
      <c r="E942" s="39">
        <v>0.25</v>
      </c>
      <c r="F9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42" s="39">
        <f t="shared" ca="1" si="83"/>
        <v>6.75</v>
      </c>
      <c r="I942" s="90"/>
      <c r="J942" s="96"/>
      <c r="K942" s="17" t="str">
        <f t="shared" si="80"/>
        <v>SEDUC E 47</v>
      </c>
      <c r="L942" s="348" t="e">
        <f>VLOOKUP(K942,'[3]02'!$A:$C,3,FALSE)</f>
        <v>#N/A</v>
      </c>
    </row>
    <row r="943" spans="1:1025" ht="24" hidden="1">
      <c r="A943" s="17"/>
      <c r="B9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44" t="s">
        <v>14</v>
      </c>
      <c r="D943" s="44">
        <v>88279</v>
      </c>
      <c r="E943" s="39">
        <v>0.8</v>
      </c>
      <c r="F9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43" s="39">
        <f t="shared" ca="1" si="83"/>
        <v>21.14</v>
      </c>
      <c r="I943" s="90"/>
      <c r="J943" s="96"/>
      <c r="K943" s="17" t="str">
        <f t="shared" si="80"/>
        <v>SEDUC E 47</v>
      </c>
      <c r="L943" s="348" t="e">
        <f>VLOOKUP(K943,'[3]02'!$A:$C,3,FALSE)</f>
        <v>#N/A</v>
      </c>
    </row>
    <row r="944" spans="1:1025" ht="24" hidden="1">
      <c r="A944" s="17"/>
      <c r="B9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44" t="s">
        <v>14</v>
      </c>
      <c r="D944" s="44">
        <v>88247</v>
      </c>
      <c r="E944" s="39">
        <v>0.25</v>
      </c>
      <c r="F9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44" s="39">
        <f t="shared" ca="1" si="83"/>
        <v>4.62</v>
      </c>
      <c r="I944" s="90"/>
      <c r="J944" s="96"/>
      <c r="K944" s="17" t="str">
        <f t="shared" si="80"/>
        <v>SEDUC E 47</v>
      </c>
      <c r="L944" s="348" t="e">
        <f>VLOOKUP(K944,'[3]02'!$A:$C,3,FALSE)</f>
        <v>#N/A</v>
      </c>
    </row>
    <row r="945" spans="1:1025" hidden="1">
      <c r="A945" s="117">
        <f ca="1">H945</f>
        <v>78</v>
      </c>
      <c r="B945" s="43" t="s">
        <v>15</v>
      </c>
      <c r="C945" s="44"/>
      <c r="D945" s="44"/>
      <c r="E945" s="39"/>
      <c r="F945" s="39"/>
      <c r="G945" s="39"/>
      <c r="H945" s="72">
        <f ca="1">SUM(H936:H944)</f>
        <v>78</v>
      </c>
      <c r="I945" s="90" t="str">
        <f>A934</f>
        <v>SEDUC E 47</v>
      </c>
      <c r="J945" s="110">
        <f ca="1">H945</f>
        <v>78</v>
      </c>
      <c r="K945" s="17" t="str">
        <f>I945</f>
        <v>SEDUC E 47</v>
      </c>
      <c r="L945" s="348" t="e">
        <f>VLOOKUP(K945,'[3]02'!$A:$C,3,FALSE)</f>
        <v>#N/A</v>
      </c>
    </row>
    <row r="946" spans="1:1025" hidden="1">
      <c r="A946" s="17"/>
      <c r="B946" s="61"/>
      <c r="C946" s="62"/>
      <c r="D946" s="62"/>
      <c r="E946" s="63"/>
      <c r="F946" s="64"/>
      <c r="G946" s="154"/>
      <c r="H946" s="73"/>
      <c r="I946" s="90"/>
      <c r="J946" s="96"/>
      <c r="K946" s="17" t="str">
        <f t="shared" si="80"/>
        <v>SEDUC E 47</v>
      </c>
      <c r="L946" s="348" t="e">
        <f>VLOOKUP(K946,'[3]02'!$A:$C,3,FALSE)</f>
        <v>#N/A</v>
      </c>
    </row>
    <row r="947" spans="1:1025" ht="20.25" hidden="1">
      <c r="B947" s="397" t="str">
        <f>A948</f>
        <v>SEDUC E 48</v>
      </c>
      <c r="C947" s="398"/>
      <c r="D947" s="398"/>
      <c r="E947" s="398"/>
      <c r="F947" s="398"/>
      <c r="G947" s="398"/>
      <c r="H947" s="399"/>
      <c r="I947" s="90"/>
      <c r="J947" s="96"/>
      <c r="K947" s="88" t="str">
        <f>B947</f>
        <v>SEDUC E 48</v>
      </c>
      <c r="L947" s="348" t="e">
        <f>VLOOKUP(K947,'[3]02'!$A:$C,3,FALSE)</f>
        <v>#N/A</v>
      </c>
      <c r="AMK947" s="17"/>
    </row>
    <row r="948" spans="1:1025" hidden="1">
      <c r="A948" s="29" t="s">
        <v>143</v>
      </c>
      <c r="B948" s="418" t="s">
        <v>144</v>
      </c>
      <c r="C948" s="419"/>
      <c r="D948" s="419"/>
      <c r="E948" s="419"/>
      <c r="F948" s="420"/>
      <c r="G948" s="74" t="s">
        <v>5</v>
      </c>
      <c r="H948" s="263" t="s">
        <v>6</v>
      </c>
      <c r="I948" s="90"/>
      <c r="J948" s="96"/>
      <c r="K948" s="17" t="str">
        <f t="shared" ref="K948:K957" si="84">K947</f>
        <v>SEDUC E 48</v>
      </c>
      <c r="L948" s="348" t="e">
        <f>VLOOKUP(K948,'[3]02'!$A:$C,3,FALSE)</f>
        <v>#N/A</v>
      </c>
    </row>
    <row r="949" spans="1:1025" s="18" customFormat="1" hidden="1">
      <c r="A949" s="16"/>
      <c r="B949" s="32" t="s">
        <v>7</v>
      </c>
      <c r="C949" s="32" t="s">
        <v>8</v>
      </c>
      <c r="D949" s="32" t="s">
        <v>9</v>
      </c>
      <c r="E949" s="32" t="s">
        <v>10</v>
      </c>
      <c r="F949" s="32" t="s">
        <v>11</v>
      </c>
      <c r="G949" s="75" t="s">
        <v>12</v>
      </c>
      <c r="H949" s="32" t="s">
        <v>13</v>
      </c>
      <c r="I949" s="169"/>
      <c r="J949" s="170"/>
      <c r="K949" s="17" t="str">
        <f t="shared" si="84"/>
        <v>SEDUC E 48</v>
      </c>
      <c r="L949" s="348" t="e">
        <f>VLOOKUP(K949,'[3]02'!$A:$C,3,FALSE)</f>
        <v>#N/A</v>
      </c>
      <c r="M949" s="168"/>
      <c r="N949" s="168"/>
      <c r="O949" s="168"/>
      <c r="P949" s="168"/>
      <c r="Q949" s="168"/>
      <c r="R949" s="168"/>
      <c r="S949" s="168"/>
      <c r="T949" s="168"/>
      <c r="U949" s="168"/>
      <c r="V949" s="168"/>
      <c r="W949" s="168"/>
      <c r="X949" s="168"/>
      <c r="Y949" s="168"/>
      <c r="Z949" s="168"/>
      <c r="AA949" s="168"/>
      <c r="AB949" s="168"/>
      <c r="AC949" s="168"/>
      <c r="AD949" s="168"/>
      <c r="AE949" s="168"/>
      <c r="AF949" s="168"/>
      <c r="AG949" s="168"/>
      <c r="AH949" s="168"/>
      <c r="AI949" s="168"/>
      <c r="AJ949" s="168"/>
      <c r="AK949" s="168"/>
      <c r="AL949" s="168"/>
      <c r="AM949" s="168"/>
      <c r="AN949" s="168"/>
      <c r="AO949" s="168"/>
      <c r="AP949" s="168"/>
      <c r="AQ949" s="168"/>
      <c r="AR949" s="168"/>
      <c r="AS949" s="168"/>
      <c r="AT949" s="168"/>
      <c r="AU949" s="168"/>
      <c r="AV949" s="168"/>
      <c r="AW949" s="168"/>
      <c r="AX949" s="168"/>
      <c r="AY949" s="168"/>
      <c r="AZ949" s="168"/>
      <c r="BA949" s="168"/>
      <c r="BB949" s="168"/>
      <c r="BC949" s="168"/>
      <c r="BD949" s="168"/>
      <c r="BE949" s="168"/>
      <c r="BF949" s="168"/>
      <c r="BG949" s="168"/>
      <c r="BH949" s="168"/>
      <c r="BI949" s="168"/>
      <c r="BJ949" s="168"/>
      <c r="BK949" s="168"/>
      <c r="BL949" s="168"/>
      <c r="BM949" s="168"/>
      <c r="BN949" s="168"/>
      <c r="BO949" s="168"/>
      <c r="BP949" s="168"/>
      <c r="BQ949" s="168"/>
      <c r="BR949" s="168"/>
      <c r="BS949" s="168"/>
      <c r="BT949" s="168"/>
      <c r="BU949" s="168"/>
      <c r="BV949" s="168"/>
      <c r="BW949" s="168"/>
      <c r="BX949" s="168"/>
      <c r="BY949" s="168"/>
      <c r="BZ949" s="168"/>
      <c r="CA949" s="168"/>
      <c r="CB949" s="168"/>
      <c r="CC949" s="168"/>
      <c r="CD949" s="168"/>
      <c r="CE949" s="168"/>
      <c r="CF949" s="168"/>
      <c r="CG949" s="168"/>
      <c r="CH949" s="168"/>
      <c r="CI949" s="168"/>
      <c r="CJ949" s="168"/>
      <c r="CK949" s="168"/>
      <c r="CL949" s="168"/>
      <c r="CM949" s="168"/>
      <c r="CN949" s="168"/>
      <c r="CO949" s="168"/>
      <c r="CP949" s="168"/>
      <c r="CQ949" s="168"/>
      <c r="CR949" s="168"/>
      <c r="CS949" s="168"/>
      <c r="CT949" s="168"/>
      <c r="CU949" s="168"/>
      <c r="CV949" s="168"/>
      <c r="CW949" s="168"/>
      <c r="CX949" s="168"/>
      <c r="CY949" s="168"/>
      <c r="CZ949" s="168"/>
      <c r="DA949" s="168"/>
      <c r="DB949" s="168"/>
      <c r="DC949" s="168"/>
      <c r="DD949" s="168"/>
      <c r="DE949" s="168"/>
      <c r="DF949" s="168"/>
      <c r="DG949" s="168"/>
      <c r="DH949" s="168"/>
      <c r="DI949" s="168"/>
      <c r="DJ949" s="168"/>
      <c r="DK949" s="168"/>
      <c r="DL949" s="168"/>
      <c r="DM949" s="168"/>
      <c r="DN949" s="168"/>
      <c r="DO949" s="168"/>
      <c r="DP949" s="168"/>
      <c r="DQ949" s="168"/>
      <c r="DR949" s="168"/>
      <c r="DS949" s="168"/>
      <c r="DT949" s="168"/>
      <c r="DU949" s="168"/>
      <c r="DV949" s="168"/>
      <c r="DW949" s="168"/>
      <c r="DX949" s="168"/>
      <c r="DY949" s="168"/>
      <c r="DZ949" s="168"/>
      <c r="EA949" s="168"/>
      <c r="EB949" s="168"/>
      <c r="EC949" s="168"/>
      <c r="ED949" s="168"/>
      <c r="EE949" s="168"/>
      <c r="EF949" s="168"/>
      <c r="EG949" s="168"/>
      <c r="EH949" s="168"/>
      <c r="EI949" s="168"/>
      <c r="EJ949" s="168"/>
      <c r="EK949" s="168"/>
      <c r="EL949" s="168"/>
      <c r="EM949" s="168"/>
      <c r="EN949" s="168"/>
      <c r="EO949" s="168"/>
      <c r="EP949" s="168"/>
      <c r="EQ949" s="168"/>
      <c r="ER949" s="168"/>
      <c r="ES949" s="168"/>
      <c r="ET949" s="168"/>
      <c r="EU949" s="168"/>
      <c r="EV949" s="168"/>
      <c r="EW949" s="168"/>
      <c r="EX949" s="168"/>
      <c r="EY949" s="168"/>
      <c r="EZ949" s="168"/>
      <c r="FA949" s="168"/>
      <c r="FB949" s="168"/>
      <c r="FC949" s="168"/>
      <c r="FD949" s="168"/>
      <c r="FE949" s="168"/>
      <c r="FF949" s="168"/>
      <c r="FG949" s="168"/>
      <c r="FH949" s="168"/>
      <c r="FI949" s="168"/>
      <c r="FJ949" s="168"/>
      <c r="FK949" s="168"/>
      <c r="FL949" s="168"/>
      <c r="FM949" s="168"/>
      <c r="FN949" s="168"/>
      <c r="FO949" s="168"/>
      <c r="FP949" s="168"/>
      <c r="FQ949" s="168"/>
      <c r="FR949" s="168"/>
      <c r="FS949" s="168"/>
      <c r="FT949" s="168"/>
      <c r="FU949" s="168"/>
      <c r="FV949" s="168"/>
      <c r="FW949" s="168"/>
      <c r="FX949" s="168"/>
      <c r="FY949" s="168"/>
      <c r="FZ949" s="168"/>
      <c r="GA949" s="168"/>
      <c r="GB949" s="168"/>
      <c r="GC949" s="168"/>
      <c r="GD949" s="168"/>
      <c r="GE949" s="168"/>
      <c r="GF949" s="168"/>
      <c r="GG949" s="168"/>
      <c r="GH949" s="168"/>
      <c r="GI949" s="168"/>
      <c r="GJ949" s="168"/>
      <c r="GK949" s="168"/>
      <c r="GL949" s="168"/>
      <c r="GM949" s="168"/>
      <c r="GN949" s="168"/>
      <c r="GO949" s="168"/>
      <c r="GP949" s="168"/>
      <c r="GQ949" s="168"/>
      <c r="GR949" s="168"/>
      <c r="GS949" s="168"/>
      <c r="GT949" s="168"/>
      <c r="GU949" s="168"/>
      <c r="GV949" s="168"/>
      <c r="GW949" s="168"/>
      <c r="GX949" s="168"/>
      <c r="GY949" s="168"/>
      <c r="GZ949" s="168"/>
      <c r="HA949" s="168"/>
      <c r="HB949" s="168"/>
      <c r="HC949" s="168"/>
      <c r="HD949" s="168"/>
      <c r="HE949" s="168"/>
      <c r="HF949" s="168"/>
      <c r="HG949" s="168"/>
      <c r="HH949" s="168"/>
      <c r="HI949" s="168"/>
      <c r="HJ949" s="168"/>
      <c r="HK949" s="168"/>
      <c r="HL949" s="168"/>
      <c r="HM949" s="168"/>
      <c r="HN949" s="168"/>
      <c r="HO949" s="168"/>
      <c r="HP949" s="168"/>
      <c r="HQ949" s="168"/>
      <c r="HR949" s="168"/>
      <c r="HS949" s="168"/>
      <c r="HT949" s="168"/>
      <c r="HU949" s="168"/>
      <c r="HV949" s="168"/>
      <c r="HW949" s="168"/>
      <c r="HX949" s="168"/>
      <c r="HY949" s="168"/>
      <c r="HZ949" s="168"/>
      <c r="IA949" s="168"/>
      <c r="IB949" s="168"/>
      <c r="IC949" s="168"/>
      <c r="ID949" s="168"/>
      <c r="IE949" s="168"/>
      <c r="IF949" s="168"/>
      <c r="IG949" s="168"/>
      <c r="IH949" s="168"/>
      <c r="II949" s="168"/>
      <c r="IJ949" s="168"/>
      <c r="IK949" s="168"/>
      <c r="IL949" s="168"/>
      <c r="IM949" s="168"/>
      <c r="IN949" s="168"/>
      <c r="IO949" s="168"/>
      <c r="IP949" s="168"/>
      <c r="IQ949" s="168"/>
      <c r="IR949" s="168"/>
      <c r="IS949" s="168"/>
      <c r="IT949" s="168"/>
      <c r="IU949" s="168"/>
      <c r="IV949" s="168"/>
      <c r="IW949" s="168"/>
      <c r="IX949" s="168"/>
      <c r="IY949" s="168"/>
      <c r="IZ949" s="168"/>
      <c r="JA949" s="168"/>
      <c r="JB949" s="168"/>
      <c r="JC949" s="168"/>
      <c r="JD949" s="168"/>
      <c r="JE949" s="168"/>
      <c r="JF949" s="168"/>
      <c r="JG949" s="168"/>
      <c r="JH949" s="168"/>
      <c r="JI949" s="168"/>
      <c r="JJ949" s="168"/>
      <c r="JK949" s="168"/>
      <c r="JL949" s="168"/>
      <c r="JM949" s="168"/>
      <c r="JN949" s="168"/>
      <c r="JO949" s="168"/>
      <c r="JP949" s="168"/>
      <c r="JQ949" s="168"/>
      <c r="JR949" s="168"/>
      <c r="JS949" s="168"/>
      <c r="JT949" s="168"/>
      <c r="JU949" s="168"/>
      <c r="JV949" s="168"/>
      <c r="JW949" s="168"/>
      <c r="JX949" s="168"/>
      <c r="JY949" s="168"/>
      <c r="JZ949" s="168"/>
      <c r="KA949" s="168"/>
      <c r="KB949" s="168"/>
      <c r="KC949" s="168"/>
      <c r="KD949" s="168"/>
      <c r="KE949" s="168"/>
      <c r="KF949" s="168"/>
      <c r="KG949" s="168"/>
      <c r="KH949" s="168"/>
      <c r="KI949" s="168"/>
      <c r="KJ949" s="168"/>
      <c r="KK949" s="168"/>
      <c r="KL949" s="168"/>
      <c r="KM949" s="168"/>
      <c r="KN949" s="168"/>
      <c r="KO949" s="168"/>
      <c r="KP949" s="168"/>
      <c r="KQ949" s="168"/>
      <c r="KR949" s="168"/>
      <c r="KS949" s="168"/>
      <c r="KT949" s="168"/>
      <c r="KU949" s="168"/>
      <c r="KV949" s="168"/>
      <c r="KW949" s="168"/>
      <c r="KX949" s="168"/>
      <c r="KY949" s="168"/>
      <c r="KZ949" s="168"/>
      <c r="LA949" s="168"/>
      <c r="LB949" s="168"/>
      <c r="LC949" s="168"/>
      <c r="LD949" s="168"/>
      <c r="LE949" s="168"/>
      <c r="LF949" s="168"/>
      <c r="LG949" s="168"/>
      <c r="LH949" s="168"/>
      <c r="LI949" s="168"/>
      <c r="LJ949" s="168"/>
      <c r="LK949" s="168"/>
      <c r="LL949" s="168"/>
      <c r="LM949" s="168"/>
      <c r="LN949" s="168"/>
      <c r="LO949" s="168"/>
      <c r="LP949" s="168"/>
      <c r="LQ949" s="168"/>
      <c r="LR949" s="168"/>
      <c r="LS949" s="168"/>
      <c r="LT949" s="168"/>
      <c r="LU949" s="168"/>
      <c r="LV949" s="168"/>
      <c r="LW949" s="168"/>
      <c r="LX949" s="168"/>
      <c r="LY949" s="168"/>
      <c r="LZ949" s="168"/>
      <c r="MA949" s="168"/>
      <c r="MB949" s="168"/>
      <c r="MC949" s="168"/>
      <c r="MD949" s="168"/>
      <c r="ME949" s="168"/>
      <c r="MF949" s="168"/>
      <c r="MG949" s="168"/>
      <c r="MH949" s="168"/>
      <c r="MI949" s="168"/>
      <c r="MJ949" s="168"/>
      <c r="MK949" s="168"/>
      <c r="ML949" s="168"/>
      <c r="MM949" s="168"/>
      <c r="MN949" s="168"/>
      <c r="MO949" s="168"/>
      <c r="MP949" s="168"/>
      <c r="MQ949" s="168"/>
      <c r="MR949" s="168"/>
      <c r="MS949" s="168"/>
      <c r="MT949" s="168"/>
      <c r="MU949" s="168"/>
      <c r="MV949" s="168"/>
      <c r="MW949" s="168"/>
      <c r="MX949" s="168"/>
      <c r="MY949" s="168"/>
      <c r="MZ949" s="168"/>
      <c r="NA949" s="168"/>
      <c r="NB949" s="168"/>
      <c r="NC949" s="168"/>
      <c r="ND949" s="168"/>
      <c r="NE949" s="168"/>
      <c r="NF949" s="168"/>
      <c r="NG949" s="168"/>
      <c r="NH949" s="168"/>
      <c r="NI949" s="168"/>
      <c r="NJ949" s="168"/>
      <c r="NK949" s="168"/>
      <c r="NL949" s="168"/>
      <c r="NM949" s="168"/>
      <c r="NN949" s="168"/>
      <c r="NO949" s="168"/>
      <c r="NP949" s="168"/>
      <c r="NQ949" s="168"/>
      <c r="NR949" s="168"/>
      <c r="NS949" s="168"/>
      <c r="NT949" s="168"/>
      <c r="NU949" s="168"/>
      <c r="NV949" s="168"/>
      <c r="NW949" s="168"/>
      <c r="NX949" s="168"/>
      <c r="NY949" s="168"/>
      <c r="NZ949" s="168"/>
      <c r="OA949" s="168"/>
      <c r="OB949" s="168"/>
      <c r="OC949" s="168"/>
      <c r="OD949" s="168"/>
      <c r="OE949" s="168"/>
      <c r="OF949" s="168"/>
      <c r="OG949" s="168"/>
      <c r="OH949" s="168"/>
      <c r="OI949" s="168"/>
      <c r="OJ949" s="168"/>
      <c r="OK949" s="168"/>
      <c r="OL949" s="168"/>
      <c r="OM949" s="168"/>
      <c r="ON949" s="168"/>
      <c r="OO949" s="168"/>
      <c r="OP949" s="168"/>
      <c r="OQ949" s="168"/>
      <c r="OR949" s="168"/>
      <c r="OS949" s="168"/>
      <c r="OT949" s="168"/>
      <c r="OU949" s="168"/>
      <c r="OV949" s="168"/>
      <c r="OW949" s="168"/>
      <c r="OX949" s="168"/>
      <c r="OY949" s="168"/>
      <c r="OZ949" s="168"/>
      <c r="PA949" s="168"/>
      <c r="PB949" s="168"/>
      <c r="PC949" s="168"/>
      <c r="PD949" s="168"/>
      <c r="PE949" s="168"/>
      <c r="PF949" s="168"/>
      <c r="PG949" s="168"/>
      <c r="PH949" s="168"/>
      <c r="PI949" s="168"/>
      <c r="PJ949" s="168"/>
      <c r="PK949" s="168"/>
      <c r="PL949" s="168"/>
      <c r="PM949" s="168"/>
      <c r="PN949" s="168"/>
      <c r="PO949" s="168"/>
      <c r="PP949" s="168"/>
      <c r="PQ949" s="168"/>
      <c r="PR949" s="168"/>
      <c r="PS949" s="168"/>
      <c r="PT949" s="168"/>
      <c r="PU949" s="168"/>
      <c r="PV949" s="168"/>
      <c r="PW949" s="168"/>
      <c r="PX949" s="168"/>
      <c r="PY949" s="168"/>
      <c r="PZ949" s="168"/>
      <c r="QA949" s="168"/>
      <c r="QB949" s="168"/>
      <c r="QC949" s="168"/>
      <c r="QD949" s="168"/>
      <c r="QE949" s="168"/>
      <c r="QF949" s="168"/>
      <c r="QG949" s="168"/>
      <c r="QH949" s="168"/>
      <c r="QI949" s="168"/>
      <c r="QJ949" s="168"/>
      <c r="QK949" s="168"/>
      <c r="QL949" s="168"/>
      <c r="QM949" s="168"/>
      <c r="QN949" s="168"/>
      <c r="QO949" s="168"/>
      <c r="QP949" s="168"/>
      <c r="QQ949" s="168"/>
      <c r="QR949" s="168"/>
      <c r="QS949" s="168"/>
      <c r="QT949" s="168"/>
      <c r="QU949" s="168"/>
      <c r="QV949" s="168"/>
      <c r="QW949" s="168"/>
      <c r="QX949" s="168"/>
      <c r="QY949" s="168"/>
      <c r="QZ949" s="168"/>
      <c r="RA949" s="168"/>
      <c r="RB949" s="168"/>
      <c r="RC949" s="168"/>
      <c r="RD949" s="168"/>
      <c r="RE949" s="168"/>
      <c r="RF949" s="168"/>
      <c r="RG949" s="168"/>
      <c r="RH949" s="168"/>
      <c r="RI949" s="168"/>
      <c r="RJ949" s="168"/>
      <c r="RK949" s="168"/>
      <c r="RL949" s="168"/>
      <c r="RM949" s="168"/>
      <c r="RN949" s="168"/>
      <c r="RO949" s="168"/>
      <c r="RP949" s="168"/>
      <c r="RQ949" s="168"/>
      <c r="RR949" s="168"/>
      <c r="RS949" s="168"/>
      <c r="RT949" s="168"/>
      <c r="RU949" s="168"/>
      <c r="RV949" s="168"/>
      <c r="RW949" s="168"/>
      <c r="RX949" s="168"/>
      <c r="RY949" s="168"/>
      <c r="RZ949" s="168"/>
      <c r="SA949" s="168"/>
      <c r="SB949" s="168"/>
      <c r="SC949" s="168"/>
      <c r="SD949" s="168"/>
      <c r="SE949" s="168"/>
      <c r="SF949" s="168"/>
      <c r="SG949" s="168"/>
      <c r="SH949" s="168"/>
      <c r="SI949" s="168"/>
      <c r="SJ949" s="168"/>
      <c r="SK949" s="168"/>
      <c r="SL949" s="168"/>
      <c r="SM949" s="168"/>
      <c r="SN949" s="168"/>
      <c r="SO949" s="168"/>
      <c r="SP949" s="168"/>
      <c r="SQ949" s="168"/>
      <c r="SR949" s="168"/>
      <c r="SS949" s="168"/>
      <c r="ST949" s="168"/>
      <c r="SU949" s="168"/>
      <c r="SV949" s="168"/>
      <c r="SW949" s="168"/>
      <c r="SX949" s="168"/>
      <c r="SY949" s="168"/>
      <c r="SZ949" s="168"/>
      <c r="TA949" s="168"/>
      <c r="TB949" s="168"/>
      <c r="TC949" s="168"/>
      <c r="TD949" s="168"/>
      <c r="TE949" s="168"/>
      <c r="TF949" s="168"/>
      <c r="TG949" s="168"/>
      <c r="TH949" s="168"/>
      <c r="TI949" s="168"/>
      <c r="TJ949" s="168"/>
      <c r="TK949" s="168"/>
      <c r="TL949" s="168"/>
      <c r="TM949" s="168"/>
      <c r="TN949" s="168"/>
      <c r="TO949" s="168"/>
      <c r="TP949" s="168"/>
      <c r="TQ949" s="168"/>
      <c r="TR949" s="168"/>
      <c r="TS949" s="168"/>
      <c r="TT949" s="168"/>
      <c r="TU949" s="168"/>
      <c r="TV949" s="168"/>
      <c r="TW949" s="168"/>
      <c r="TX949" s="168"/>
      <c r="TY949" s="168"/>
      <c r="TZ949" s="168"/>
      <c r="UA949" s="168"/>
      <c r="UB949" s="168"/>
      <c r="UC949" s="168"/>
      <c r="UD949" s="168"/>
      <c r="UE949" s="168"/>
      <c r="UF949" s="168"/>
      <c r="UG949" s="168"/>
      <c r="UH949" s="168"/>
      <c r="UI949" s="168"/>
      <c r="UJ949" s="168"/>
      <c r="UK949" s="168"/>
      <c r="UL949" s="168"/>
      <c r="UM949" s="168"/>
      <c r="UN949" s="168"/>
      <c r="UO949" s="168"/>
      <c r="UP949" s="168"/>
      <c r="UQ949" s="168"/>
      <c r="UR949" s="168"/>
      <c r="US949" s="168"/>
      <c r="UT949" s="168"/>
      <c r="UU949" s="168"/>
      <c r="UV949" s="168"/>
      <c r="UW949" s="168"/>
      <c r="UX949" s="168"/>
      <c r="UY949" s="168"/>
      <c r="UZ949" s="168"/>
      <c r="VA949" s="168"/>
      <c r="VB949" s="168"/>
      <c r="VC949" s="168"/>
      <c r="VD949" s="168"/>
      <c r="VE949" s="168"/>
      <c r="VF949" s="168"/>
      <c r="VG949" s="168"/>
      <c r="VH949" s="168"/>
      <c r="VI949" s="168"/>
      <c r="VJ949" s="168"/>
      <c r="VK949" s="168"/>
      <c r="VL949" s="168"/>
      <c r="VM949" s="168"/>
      <c r="VN949" s="168"/>
      <c r="VO949" s="168"/>
      <c r="VP949" s="168"/>
      <c r="VQ949" s="168"/>
      <c r="VR949" s="168"/>
      <c r="VS949" s="168"/>
      <c r="VT949" s="168"/>
      <c r="VU949" s="168"/>
      <c r="VV949" s="168"/>
      <c r="VW949" s="168"/>
      <c r="VX949" s="168"/>
      <c r="VY949" s="168"/>
      <c r="VZ949" s="168"/>
      <c r="WA949" s="168"/>
      <c r="WB949" s="168"/>
      <c r="WC949" s="168"/>
      <c r="WD949" s="168"/>
      <c r="WE949" s="168"/>
      <c r="WF949" s="168"/>
      <c r="WG949" s="168"/>
      <c r="WH949" s="168"/>
      <c r="WI949" s="168"/>
      <c r="WJ949" s="168"/>
      <c r="WK949" s="168"/>
      <c r="WL949" s="168"/>
      <c r="WM949" s="168"/>
      <c r="WN949" s="168"/>
      <c r="WO949" s="168"/>
      <c r="WP949" s="168"/>
      <c r="WQ949" s="168"/>
      <c r="WR949" s="168"/>
      <c r="WS949" s="168"/>
      <c r="WT949" s="168"/>
      <c r="WU949" s="168"/>
      <c r="WV949" s="168"/>
      <c r="WW949" s="168"/>
      <c r="WX949" s="168"/>
      <c r="WY949" s="168"/>
      <c r="WZ949" s="168"/>
      <c r="XA949" s="168"/>
      <c r="XB949" s="168"/>
      <c r="XC949" s="168"/>
      <c r="XD949" s="168"/>
      <c r="XE949" s="168"/>
      <c r="XF949" s="168"/>
      <c r="XG949" s="168"/>
      <c r="XH949" s="168"/>
      <c r="XI949" s="168"/>
      <c r="XJ949" s="168"/>
      <c r="XK949" s="168"/>
      <c r="XL949" s="168"/>
      <c r="XM949" s="168"/>
      <c r="XN949" s="168"/>
      <c r="XO949" s="168"/>
      <c r="XP949" s="168"/>
      <c r="XQ949" s="168"/>
      <c r="XR949" s="168"/>
      <c r="XS949" s="168"/>
      <c r="XT949" s="168"/>
      <c r="XU949" s="168"/>
      <c r="XV949" s="168"/>
      <c r="XW949" s="168"/>
      <c r="XX949" s="168"/>
      <c r="XY949" s="168"/>
      <c r="XZ949" s="168"/>
      <c r="YA949" s="168"/>
      <c r="YB949" s="168"/>
      <c r="YC949" s="168"/>
      <c r="YD949" s="168"/>
      <c r="YE949" s="168"/>
      <c r="YF949" s="168"/>
      <c r="YG949" s="168"/>
      <c r="YH949" s="168"/>
      <c r="YI949" s="168"/>
      <c r="YJ949" s="168"/>
      <c r="YK949" s="168"/>
      <c r="YL949" s="168"/>
      <c r="YM949" s="168"/>
      <c r="YN949" s="168"/>
      <c r="YO949" s="168"/>
      <c r="YP949" s="168"/>
      <c r="YQ949" s="168"/>
      <c r="YR949" s="168"/>
      <c r="YS949" s="168"/>
      <c r="YT949" s="168"/>
      <c r="YU949" s="168"/>
      <c r="YV949" s="168"/>
      <c r="YW949" s="168"/>
      <c r="YX949" s="168"/>
      <c r="YY949" s="168"/>
      <c r="YZ949" s="168"/>
      <c r="ZA949" s="168"/>
      <c r="ZB949" s="168"/>
      <c r="ZC949" s="168"/>
      <c r="ZD949" s="168"/>
      <c r="ZE949" s="168"/>
      <c r="ZF949" s="168"/>
      <c r="ZG949" s="168"/>
      <c r="ZH949" s="168"/>
      <c r="ZI949" s="168"/>
      <c r="ZJ949" s="168"/>
      <c r="ZK949" s="168"/>
      <c r="ZL949" s="168"/>
      <c r="ZM949" s="168"/>
      <c r="ZN949" s="168"/>
      <c r="ZO949" s="168"/>
      <c r="ZP949" s="168"/>
      <c r="ZQ949" s="168"/>
      <c r="ZR949" s="168"/>
      <c r="ZS949" s="168"/>
      <c r="ZT949" s="168"/>
      <c r="ZU949" s="168"/>
      <c r="ZV949" s="168"/>
      <c r="ZW949" s="168"/>
      <c r="ZX949" s="168"/>
      <c r="ZY949" s="168"/>
      <c r="ZZ949" s="168"/>
      <c r="AAA949" s="168"/>
      <c r="AAB949" s="168"/>
      <c r="AAC949" s="168"/>
      <c r="AAD949" s="168"/>
      <c r="AAE949" s="168"/>
      <c r="AAF949" s="168"/>
      <c r="AAG949" s="168"/>
      <c r="AAH949" s="168"/>
      <c r="AAI949" s="168"/>
      <c r="AAJ949" s="168"/>
      <c r="AAK949" s="168"/>
      <c r="AAL949" s="168"/>
      <c r="AAM949" s="168"/>
      <c r="AAN949" s="168"/>
      <c r="AAO949" s="168"/>
      <c r="AAP949" s="168"/>
      <c r="AAQ949" s="168"/>
      <c r="AAR949" s="168"/>
      <c r="AAS949" s="168"/>
      <c r="AAT949" s="168"/>
      <c r="AAU949" s="168"/>
      <c r="AAV949" s="168"/>
      <c r="AAW949" s="168"/>
      <c r="AAX949" s="168"/>
      <c r="AAY949" s="168"/>
      <c r="AAZ949" s="168"/>
      <c r="ABA949" s="168"/>
      <c r="ABB949" s="168"/>
      <c r="ABC949" s="168"/>
      <c r="ABD949" s="168"/>
      <c r="ABE949" s="168"/>
      <c r="ABF949" s="168"/>
      <c r="ABG949" s="168"/>
      <c r="ABH949" s="168"/>
      <c r="ABI949" s="168"/>
      <c r="ABJ949" s="168"/>
      <c r="ABK949" s="168"/>
      <c r="ABL949" s="168"/>
      <c r="ABM949" s="168"/>
      <c r="ABN949" s="168"/>
      <c r="ABO949" s="168"/>
      <c r="ABP949" s="168"/>
      <c r="ABQ949" s="168"/>
      <c r="ABR949" s="168"/>
      <c r="ABS949" s="168"/>
      <c r="ABT949" s="168"/>
      <c r="ABU949" s="168"/>
      <c r="ABV949" s="168"/>
      <c r="ABW949" s="168"/>
      <c r="ABX949" s="168"/>
      <c r="ABY949" s="168"/>
      <c r="ABZ949" s="168"/>
      <c r="ACA949" s="168"/>
      <c r="ACB949" s="168"/>
      <c r="ACC949" s="168"/>
      <c r="ACD949" s="168"/>
      <c r="ACE949" s="168"/>
      <c r="ACF949" s="168"/>
      <c r="ACG949" s="168"/>
      <c r="ACH949" s="168"/>
      <c r="ACI949" s="168"/>
      <c r="ACJ949" s="168"/>
      <c r="ACK949" s="168"/>
      <c r="ACL949" s="168"/>
      <c r="ACM949" s="168"/>
      <c r="ACN949" s="168"/>
      <c r="ACO949" s="168"/>
      <c r="ACP949" s="168"/>
      <c r="ACQ949" s="168"/>
      <c r="ACR949" s="168"/>
      <c r="ACS949" s="168"/>
      <c r="ACT949" s="168"/>
      <c r="ACU949" s="168"/>
      <c r="ACV949" s="168"/>
      <c r="ACW949" s="168"/>
      <c r="ACX949" s="168"/>
      <c r="ACY949" s="168"/>
      <c r="ACZ949" s="168"/>
      <c r="ADA949" s="168"/>
      <c r="ADB949" s="168"/>
      <c r="ADC949" s="168"/>
      <c r="ADD949" s="168"/>
      <c r="ADE949" s="168"/>
      <c r="ADF949" s="168"/>
      <c r="ADG949" s="168"/>
      <c r="ADH949" s="168"/>
      <c r="ADI949" s="168"/>
      <c r="ADJ949" s="168"/>
      <c r="ADK949" s="168"/>
      <c r="ADL949" s="168"/>
      <c r="ADM949" s="168"/>
      <c r="ADN949" s="168"/>
      <c r="ADO949" s="168"/>
      <c r="ADP949" s="168"/>
      <c r="ADQ949" s="168"/>
      <c r="ADR949" s="168"/>
      <c r="ADS949" s="168"/>
      <c r="ADT949" s="168"/>
      <c r="ADU949" s="168"/>
      <c r="ADV949" s="168"/>
      <c r="ADW949" s="168"/>
      <c r="ADX949" s="168"/>
      <c r="ADY949" s="168"/>
      <c r="ADZ949" s="168"/>
      <c r="AEA949" s="168"/>
      <c r="AEB949" s="168"/>
      <c r="AEC949" s="168"/>
      <c r="AED949" s="168"/>
      <c r="AEE949" s="168"/>
      <c r="AEF949" s="168"/>
      <c r="AEG949" s="168"/>
      <c r="AEH949" s="168"/>
      <c r="AEI949" s="168"/>
      <c r="AEJ949" s="168"/>
      <c r="AEK949" s="168"/>
      <c r="AEL949" s="168"/>
      <c r="AEM949" s="168"/>
      <c r="AEN949" s="168"/>
      <c r="AEO949" s="168"/>
      <c r="AEP949" s="168"/>
      <c r="AEQ949" s="168"/>
      <c r="AER949" s="168"/>
      <c r="AES949" s="168"/>
      <c r="AET949" s="168"/>
      <c r="AEU949" s="168"/>
      <c r="AEV949" s="168"/>
      <c r="AEW949" s="168"/>
      <c r="AEX949" s="168"/>
      <c r="AEY949" s="168"/>
      <c r="AEZ949" s="168"/>
      <c r="AFA949" s="168"/>
      <c r="AFB949" s="168"/>
      <c r="AFC949" s="168"/>
      <c r="AFD949" s="168"/>
      <c r="AFE949" s="168"/>
      <c r="AFF949" s="168"/>
      <c r="AFG949" s="168"/>
      <c r="AFH949" s="168"/>
      <c r="AFI949" s="168"/>
      <c r="AFJ949" s="168"/>
      <c r="AFK949" s="168"/>
      <c r="AFL949" s="168"/>
      <c r="AFM949" s="168"/>
      <c r="AFN949" s="168"/>
      <c r="AFO949" s="168"/>
      <c r="AFP949" s="168"/>
      <c r="AFQ949" s="168"/>
      <c r="AFR949" s="168"/>
      <c r="AFS949" s="168"/>
      <c r="AFT949" s="168"/>
      <c r="AFU949" s="168"/>
      <c r="AFV949" s="168"/>
      <c r="AFW949" s="168"/>
      <c r="AFX949" s="168"/>
      <c r="AFY949" s="168"/>
      <c r="AFZ949" s="168"/>
      <c r="AGA949" s="168"/>
      <c r="AGB949" s="168"/>
      <c r="AGC949" s="168"/>
      <c r="AGD949" s="168"/>
      <c r="AGE949" s="168"/>
      <c r="AGF949" s="168"/>
      <c r="AGG949" s="168"/>
      <c r="AGH949" s="168"/>
      <c r="AGI949" s="168"/>
      <c r="AGJ949" s="168"/>
      <c r="AGK949" s="168"/>
      <c r="AGL949" s="168"/>
      <c r="AGM949" s="168"/>
      <c r="AGN949" s="168"/>
      <c r="AGO949" s="168"/>
      <c r="AGP949" s="168"/>
      <c r="AGQ949" s="168"/>
      <c r="AGR949" s="168"/>
      <c r="AGS949" s="168"/>
      <c r="AGT949" s="168"/>
      <c r="AGU949" s="168"/>
      <c r="AGV949" s="168"/>
      <c r="AGW949" s="168"/>
      <c r="AGX949" s="168"/>
      <c r="AGY949" s="168"/>
      <c r="AGZ949" s="168"/>
      <c r="AHA949" s="168"/>
      <c r="AHB949" s="168"/>
      <c r="AHC949" s="168"/>
      <c r="AHD949" s="168"/>
      <c r="AHE949" s="168"/>
      <c r="AHF949" s="168"/>
      <c r="AHG949" s="168"/>
      <c r="AHH949" s="168"/>
      <c r="AHI949" s="168"/>
      <c r="AHJ949" s="168"/>
      <c r="AHK949" s="168"/>
      <c r="AHL949" s="168"/>
      <c r="AHM949" s="168"/>
      <c r="AHN949" s="168"/>
      <c r="AHO949" s="168"/>
      <c r="AHP949" s="168"/>
      <c r="AHQ949" s="168"/>
      <c r="AHR949" s="168"/>
      <c r="AHS949" s="168"/>
      <c r="AHT949" s="168"/>
      <c r="AHU949" s="168"/>
      <c r="AHV949" s="168"/>
      <c r="AHW949" s="168"/>
      <c r="AHX949" s="168"/>
      <c r="AHY949" s="168"/>
      <c r="AHZ949" s="168"/>
      <c r="AIA949" s="168"/>
      <c r="AIB949" s="168"/>
      <c r="AIC949" s="168"/>
      <c r="AID949" s="168"/>
      <c r="AIE949" s="168"/>
      <c r="AIF949" s="168"/>
      <c r="AIG949" s="168"/>
      <c r="AIH949" s="168"/>
      <c r="AII949" s="168"/>
      <c r="AIJ949" s="168"/>
      <c r="AIK949" s="168"/>
      <c r="AIL949" s="168"/>
      <c r="AIM949" s="168"/>
      <c r="AIN949" s="168"/>
      <c r="AIO949" s="168"/>
      <c r="AIP949" s="168"/>
      <c r="AIQ949" s="168"/>
      <c r="AIR949" s="168"/>
      <c r="AIS949" s="168"/>
      <c r="AIT949" s="168"/>
      <c r="AIU949" s="168"/>
      <c r="AIV949" s="168"/>
      <c r="AIW949" s="168"/>
      <c r="AIX949" s="168"/>
      <c r="AIY949" s="168"/>
      <c r="AIZ949" s="168"/>
      <c r="AJA949" s="168"/>
      <c r="AJB949" s="168"/>
      <c r="AJC949" s="168"/>
      <c r="AJD949" s="168"/>
      <c r="AJE949" s="168"/>
      <c r="AJF949" s="168"/>
      <c r="AJG949" s="168"/>
      <c r="AJH949" s="168"/>
      <c r="AJI949" s="168"/>
      <c r="AJJ949" s="168"/>
      <c r="AJK949" s="168"/>
      <c r="AJL949" s="168"/>
      <c r="AJM949" s="168"/>
      <c r="AJN949" s="168"/>
      <c r="AJO949" s="168"/>
      <c r="AJP949" s="168"/>
      <c r="AJQ949" s="168"/>
      <c r="AJR949" s="168"/>
      <c r="AJS949" s="168"/>
      <c r="AJT949" s="168"/>
      <c r="AJU949" s="168"/>
      <c r="AJV949" s="168"/>
      <c r="AJW949" s="168"/>
      <c r="AJX949" s="168"/>
      <c r="AJY949" s="168"/>
      <c r="AJZ949" s="168"/>
      <c r="AKA949" s="168"/>
      <c r="AKB949" s="168"/>
      <c r="AKC949" s="168"/>
      <c r="AKD949" s="168"/>
      <c r="AKE949" s="168"/>
      <c r="AKF949" s="168"/>
      <c r="AKG949" s="168"/>
      <c r="AKH949" s="168"/>
      <c r="AKI949" s="168"/>
      <c r="AKJ949" s="168"/>
      <c r="AKK949" s="168"/>
      <c r="AKL949" s="168"/>
      <c r="AKM949" s="168"/>
      <c r="AKN949" s="168"/>
      <c r="AKO949" s="168"/>
      <c r="AKP949" s="168"/>
      <c r="AKQ949" s="168"/>
      <c r="AKR949" s="168"/>
      <c r="AKS949" s="168"/>
      <c r="AKT949" s="168"/>
      <c r="AKU949" s="168"/>
      <c r="AKV949" s="168"/>
      <c r="AKW949" s="168"/>
      <c r="AKX949" s="168"/>
      <c r="AKY949" s="168"/>
      <c r="AKZ949" s="168"/>
      <c r="ALA949" s="168"/>
      <c r="ALB949" s="168"/>
      <c r="ALC949" s="168"/>
      <c r="ALD949" s="168"/>
      <c r="ALE949" s="168"/>
      <c r="ALF949" s="168"/>
      <c r="ALG949" s="168"/>
      <c r="ALH949" s="168"/>
      <c r="ALI949" s="168"/>
      <c r="ALJ949" s="168"/>
      <c r="ALK949" s="168"/>
      <c r="ALL949" s="168"/>
      <c r="ALM949" s="168"/>
      <c r="ALN949" s="168"/>
      <c r="ALO949" s="168"/>
      <c r="ALP949" s="168"/>
      <c r="ALQ949" s="168"/>
      <c r="ALR949" s="168"/>
      <c r="ALS949" s="168"/>
      <c r="ALT949" s="168"/>
      <c r="ALU949" s="168"/>
      <c r="ALV949" s="168"/>
      <c r="ALW949" s="168"/>
      <c r="ALX949" s="168"/>
      <c r="ALY949" s="168"/>
      <c r="ALZ949" s="168"/>
      <c r="AMA949" s="168"/>
      <c r="AMB949" s="168"/>
      <c r="AMC949" s="168"/>
      <c r="AMD949" s="168"/>
      <c r="AME949" s="168"/>
      <c r="AMF949" s="168"/>
      <c r="AMG949" s="168"/>
      <c r="AMH949" s="168"/>
      <c r="AMI949" s="168"/>
      <c r="AMJ949" s="168"/>
    </row>
    <row r="950" spans="1:1025" ht="24" hidden="1">
      <c r="B9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44" t="s">
        <v>20</v>
      </c>
      <c r="D950" s="44">
        <v>223</v>
      </c>
      <c r="E950" s="39">
        <v>2</v>
      </c>
      <c r="F9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50" s="39">
        <f t="shared" ref="H950:H955" ca="1" si="85">ROUND(E950*G950,2)</f>
        <v>8</v>
      </c>
      <c r="I950" s="90"/>
      <c r="J950" s="96"/>
      <c r="K950" s="17" t="str">
        <f t="shared" si="84"/>
        <v>SEDUC E 48</v>
      </c>
      <c r="L950" s="348" t="e">
        <f>VLOOKUP(K950,'[3]02'!$A:$C,3,FALSE)</f>
        <v>#N/A</v>
      </c>
    </row>
    <row r="951" spans="1:1025" hidden="1">
      <c r="B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44" t="s">
        <v>20</v>
      </c>
      <c r="D951" s="44">
        <v>9151</v>
      </c>
      <c r="E951" s="39">
        <v>1</v>
      </c>
      <c r="F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51" s="39">
        <f t="shared" ca="1" si="85"/>
        <v>155.91</v>
      </c>
      <c r="I951" s="90"/>
      <c r="J951" s="96"/>
      <c r="K951" s="17" t="str">
        <f t="shared" si="84"/>
        <v>SEDUC E 48</v>
      </c>
      <c r="L951" s="348" t="e">
        <f>VLOOKUP(K951,'[3]02'!$A:$C,3,FALSE)</f>
        <v>#N/A</v>
      </c>
    </row>
    <row r="952" spans="1:1025" ht="36" hidden="1">
      <c r="B9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334" t="s">
        <v>38</v>
      </c>
      <c r="D952" s="334">
        <v>432</v>
      </c>
      <c r="E952" s="334">
        <v>2</v>
      </c>
      <c r="F9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952" s="334">
        <f t="shared" ca="1" si="85"/>
        <v>17.98</v>
      </c>
      <c r="I952" s="90"/>
      <c r="J952" s="96"/>
      <c r="K952" s="17" t="str">
        <f t="shared" si="84"/>
        <v>SEDUC E 48</v>
      </c>
      <c r="L952" s="348" t="e">
        <f>VLOOKUP(K952,'[3]02'!$A:$C,3,FALSE)</f>
        <v>#N/A</v>
      </c>
    </row>
    <row r="953" spans="1:1025" ht="24" hidden="1">
      <c r="B9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44" t="s">
        <v>14</v>
      </c>
      <c r="D953" s="44">
        <v>90776</v>
      </c>
      <c r="E953" s="39">
        <v>0.25</v>
      </c>
      <c r="F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53" s="39">
        <f t="shared" ca="1" si="85"/>
        <v>6.75</v>
      </c>
      <c r="I953" s="90"/>
      <c r="J953" s="96"/>
      <c r="K953" s="17" t="str">
        <f t="shared" si="84"/>
        <v>SEDUC E 48</v>
      </c>
      <c r="L953" s="348" t="e">
        <f>VLOOKUP(K953,'[3]02'!$A:$C,3,FALSE)</f>
        <v>#N/A</v>
      </c>
    </row>
    <row r="954" spans="1:1025" ht="24" hidden="1">
      <c r="B9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44" t="s">
        <v>14</v>
      </c>
      <c r="D954" s="44">
        <v>88279</v>
      </c>
      <c r="E954" s="39">
        <v>0.8</v>
      </c>
      <c r="F9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54" s="39">
        <f t="shared" ca="1" si="85"/>
        <v>21.14</v>
      </c>
      <c r="I954" s="90"/>
      <c r="J954" s="96"/>
      <c r="K954" s="17" t="str">
        <f t="shared" si="84"/>
        <v>SEDUC E 48</v>
      </c>
      <c r="L954" s="348" t="e">
        <f>VLOOKUP(K954,'[3]02'!$A:$C,3,FALSE)</f>
        <v>#N/A</v>
      </c>
    </row>
    <row r="955" spans="1:1025" ht="24" hidden="1">
      <c r="B9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44" t="s">
        <v>14</v>
      </c>
      <c r="D955" s="44">
        <v>88247</v>
      </c>
      <c r="E955" s="39">
        <v>0.25</v>
      </c>
      <c r="F9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55" s="39">
        <f t="shared" ca="1" si="85"/>
        <v>4.62</v>
      </c>
      <c r="I955" s="90"/>
      <c r="J955" s="96"/>
      <c r="K955" s="17" t="str">
        <f t="shared" si="84"/>
        <v>SEDUC E 48</v>
      </c>
      <c r="L955" s="348" t="e">
        <f>VLOOKUP(K955,'[3]02'!$A:$C,3,FALSE)</f>
        <v>#N/A</v>
      </c>
    </row>
    <row r="956" spans="1:1025" hidden="1">
      <c r="A956" s="42">
        <f ca="1">H956</f>
        <v>214.39999999999998</v>
      </c>
      <c r="B956" s="43" t="s">
        <v>15</v>
      </c>
      <c r="C956" s="44"/>
      <c r="D956" s="44"/>
      <c r="E956" s="39"/>
      <c r="F956" s="39"/>
      <c r="G956" s="39"/>
      <c r="H956" s="72">
        <f ca="1">SUM(H950:H955)</f>
        <v>214.39999999999998</v>
      </c>
      <c r="I956" s="90" t="str">
        <f>A948</f>
        <v>SEDUC E 48</v>
      </c>
      <c r="J956" s="110">
        <f ca="1">H956</f>
        <v>214.39999999999998</v>
      </c>
      <c r="K956" s="17" t="str">
        <f>I956</f>
        <v>SEDUC E 48</v>
      </c>
      <c r="L956" s="348" t="e">
        <f>VLOOKUP(K956,'[3]02'!$A:$C,3,FALSE)</f>
        <v>#N/A</v>
      </c>
    </row>
    <row r="957" spans="1:1025" hidden="1">
      <c r="B957" s="61"/>
      <c r="C957" s="62"/>
      <c r="D957" s="62"/>
      <c r="E957" s="63"/>
      <c r="F957" s="64"/>
      <c r="G957" s="154"/>
      <c r="H957" s="66"/>
      <c r="I957" s="90"/>
      <c r="J957" s="96"/>
      <c r="K957" s="17" t="str">
        <f t="shared" si="84"/>
        <v>SEDUC E 48</v>
      </c>
      <c r="L957" s="348" t="e">
        <f>VLOOKUP(K957,'[3]02'!$A:$C,3,FALSE)</f>
        <v>#N/A</v>
      </c>
    </row>
    <row r="958" spans="1:1025" ht="20.25" hidden="1">
      <c r="B958" s="397" t="str">
        <f>A959</f>
        <v>SEDUC E 49</v>
      </c>
      <c r="C958" s="398"/>
      <c r="D958" s="398"/>
      <c r="E958" s="398"/>
      <c r="F958" s="398"/>
      <c r="G958" s="398"/>
      <c r="H958" s="399"/>
      <c r="I958" s="90"/>
      <c r="J958" s="96"/>
      <c r="K958" s="88" t="str">
        <f>B958</f>
        <v>SEDUC E 49</v>
      </c>
      <c r="L958" s="348" t="e">
        <f>VLOOKUP(K958,'[3]02'!$A:$C,3,FALSE)</f>
        <v>#N/A</v>
      </c>
      <c r="AMK958" s="17"/>
    </row>
    <row r="959" spans="1:1025" hidden="1">
      <c r="A959" s="17" t="s">
        <v>145</v>
      </c>
      <c r="B959" s="418" t="s">
        <v>146</v>
      </c>
      <c r="C959" s="419"/>
      <c r="D959" s="419"/>
      <c r="E959" s="419"/>
      <c r="F959" s="420"/>
      <c r="G959" s="74" t="s">
        <v>5</v>
      </c>
      <c r="H959" s="263" t="s">
        <v>6</v>
      </c>
      <c r="I959" s="90"/>
      <c r="J959" s="96"/>
      <c r="K959" s="17" t="str">
        <f t="shared" ref="K959:K973" si="86">K958</f>
        <v>SEDUC E 49</v>
      </c>
      <c r="L959" s="348" t="e">
        <f>VLOOKUP(K959,'[3]02'!$A:$C,3,FALSE)</f>
        <v>#N/A</v>
      </c>
    </row>
    <row r="960" spans="1:1025" hidden="1">
      <c r="A960" s="17"/>
      <c r="B960" s="32" t="s">
        <v>7</v>
      </c>
      <c r="C960" s="32" t="s">
        <v>8</v>
      </c>
      <c r="D960" s="32" t="s">
        <v>9</v>
      </c>
      <c r="E960" s="32" t="s">
        <v>10</v>
      </c>
      <c r="F960" s="32" t="s">
        <v>11</v>
      </c>
      <c r="G960" s="75" t="s">
        <v>12</v>
      </c>
      <c r="H960" s="32" t="s">
        <v>13</v>
      </c>
      <c r="I960" s="90"/>
      <c r="J960" s="96"/>
      <c r="K960" s="17" t="str">
        <f t="shared" si="86"/>
        <v>SEDUC E 49</v>
      </c>
      <c r="L960" s="348" t="e">
        <f>VLOOKUP(K960,'[3]02'!$A:$C,3,FALSE)</f>
        <v>#N/A</v>
      </c>
    </row>
    <row r="961" spans="1:12 1025:1025" hidden="1">
      <c r="A961" s="17"/>
      <c r="B9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44" t="s">
        <v>20</v>
      </c>
      <c r="D961" s="44">
        <v>2667</v>
      </c>
      <c r="E961" s="39">
        <v>3</v>
      </c>
      <c r="F9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39">
        <f t="shared" ref="H961:H971" ca="1" si="87">ROUND(E961*G961,2)</f>
        <v>75</v>
      </c>
      <c r="I961" s="90"/>
      <c r="J961" s="96"/>
      <c r="K961" s="17" t="str">
        <f t="shared" si="86"/>
        <v>SEDUC E 49</v>
      </c>
      <c r="L961" s="348" t="e">
        <f>VLOOKUP(K961,'[3]02'!$A:$C,3,FALSE)</f>
        <v>#N/A</v>
      </c>
    </row>
    <row r="962" spans="1:12 1025:1025" ht="24" hidden="1">
      <c r="A962" s="17"/>
      <c r="B9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44" t="s">
        <v>20</v>
      </c>
      <c r="D962" s="44">
        <v>223</v>
      </c>
      <c r="E962" s="39">
        <v>1</v>
      </c>
      <c r="F9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62" s="39">
        <f t="shared" ca="1" si="87"/>
        <v>4</v>
      </c>
      <c r="I962" s="90"/>
      <c r="J962" s="96"/>
      <c r="K962" s="17" t="str">
        <f t="shared" si="86"/>
        <v>SEDUC E 49</v>
      </c>
      <c r="L962" s="348" t="e">
        <f>VLOOKUP(K962,'[3]02'!$A:$C,3,FALSE)</f>
        <v>#N/A</v>
      </c>
    </row>
    <row r="963" spans="1:12 1025:1025" hidden="1">
      <c r="A963" s="17"/>
      <c r="B9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44" t="s">
        <v>20</v>
      </c>
      <c r="D963" s="44">
        <v>4633</v>
      </c>
      <c r="E963" s="39">
        <v>5</v>
      </c>
      <c r="F9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39">
        <f t="shared" ca="1" si="87"/>
        <v>429.5</v>
      </c>
      <c r="I963" s="90"/>
      <c r="J963" s="96"/>
      <c r="K963" s="17" t="str">
        <f t="shared" si="86"/>
        <v>SEDUC E 49</v>
      </c>
      <c r="L963" s="348" t="e">
        <f>VLOOKUP(K963,'[3]02'!$A:$C,3,FALSE)</f>
        <v>#N/A</v>
      </c>
    </row>
    <row r="964" spans="1:12 1025:1025" ht="24" hidden="1">
      <c r="A964" s="17"/>
      <c r="B9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44" t="s">
        <v>20</v>
      </c>
      <c r="D964" s="44">
        <v>10623</v>
      </c>
      <c r="E964" s="39">
        <v>1</v>
      </c>
      <c r="F9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64" s="39">
        <f t="shared" ca="1" si="87"/>
        <v>2.9</v>
      </c>
      <c r="I964" s="90"/>
      <c r="J964" s="96"/>
      <c r="K964" s="17" t="str">
        <f t="shared" si="86"/>
        <v>SEDUC E 49</v>
      </c>
      <c r="L964" s="348" t="e">
        <f>VLOOKUP(K964,'[3]02'!$A:$C,3,FALSE)</f>
        <v>#N/A</v>
      </c>
    </row>
    <row r="965" spans="1:12 1025:1025" ht="60" hidden="1">
      <c r="A965" s="17"/>
      <c r="B9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44" t="s">
        <v>20</v>
      </c>
      <c r="D965" s="44">
        <v>10620</v>
      </c>
      <c r="E965" s="39">
        <v>3</v>
      </c>
      <c r="F9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65" s="39">
        <f t="shared" ca="1" si="87"/>
        <v>6.21</v>
      </c>
      <c r="I965" s="90"/>
      <c r="J965" s="96"/>
      <c r="K965" s="17" t="str">
        <f t="shared" si="86"/>
        <v>SEDUC E 49</v>
      </c>
      <c r="L965" s="348" t="e">
        <f>VLOOKUP(K965,'[3]02'!$A:$C,3,FALSE)</f>
        <v>#N/A</v>
      </c>
    </row>
    <row r="966" spans="1:12 1025:1025" ht="24" hidden="1">
      <c r="A966" s="17"/>
      <c r="B96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334" t="s">
        <v>38</v>
      </c>
      <c r="D966" s="334">
        <v>20111</v>
      </c>
      <c r="E966" s="334">
        <v>0.5</v>
      </c>
      <c r="F96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66" s="334">
        <f t="shared" ca="1" si="87"/>
        <v>6.27</v>
      </c>
      <c r="I966" s="90"/>
      <c r="J966" s="96"/>
      <c r="K966" s="17" t="str">
        <f t="shared" si="86"/>
        <v>SEDUC E 49</v>
      </c>
      <c r="L966" s="348" t="e">
        <f>VLOOKUP(K966,'[3]02'!$A:$C,3,FALSE)</f>
        <v>#N/A</v>
      </c>
    </row>
    <row r="967" spans="1:12 1025:1025" hidden="1">
      <c r="A967" s="17"/>
      <c r="B9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44" t="s">
        <v>34</v>
      </c>
      <c r="D967" s="44" t="s">
        <v>48</v>
      </c>
      <c r="E967" s="39">
        <v>3</v>
      </c>
      <c r="F9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39">
        <f t="shared" ca="1" si="87"/>
        <v>24.21</v>
      </c>
      <c r="I967" s="90"/>
      <c r="J967" s="96"/>
      <c r="K967" s="17" t="str">
        <f t="shared" si="86"/>
        <v>SEDUC E 49</v>
      </c>
      <c r="L967" s="348" t="e">
        <f>VLOOKUP(K967,'[3]02'!$A:$C,3,FALSE)</f>
        <v>#N/A</v>
      </c>
    </row>
    <row r="968" spans="1:12 1025:1025" hidden="1">
      <c r="A968" s="17"/>
      <c r="B9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44" t="s">
        <v>34</v>
      </c>
      <c r="D968" s="44" t="s">
        <v>47</v>
      </c>
      <c r="E968" s="39">
        <v>3</v>
      </c>
      <c r="F9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39">
        <f t="shared" ca="1" si="87"/>
        <v>27.96</v>
      </c>
      <c r="I968" s="90"/>
      <c r="J968" s="96"/>
      <c r="K968" s="17" t="str">
        <f t="shared" si="86"/>
        <v>SEDUC E 49</v>
      </c>
      <c r="L968" s="348" t="e">
        <f>VLOOKUP(K968,'[3]02'!$A:$C,3,FALSE)</f>
        <v>#N/A</v>
      </c>
    </row>
    <row r="969" spans="1:12 1025:1025" ht="24" hidden="1">
      <c r="A969" s="17"/>
      <c r="B9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44" t="s">
        <v>14</v>
      </c>
      <c r="D969" s="44">
        <v>90776</v>
      </c>
      <c r="E969" s="39">
        <v>0.4</v>
      </c>
      <c r="F9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69" s="39">
        <f t="shared" ca="1" si="87"/>
        <v>10.8</v>
      </c>
      <c r="I969" s="90"/>
      <c r="J969" s="96"/>
      <c r="K969" s="17" t="str">
        <f t="shared" si="86"/>
        <v>SEDUC E 49</v>
      </c>
      <c r="L969" s="348" t="e">
        <f>VLOOKUP(K969,'[3]02'!$A:$C,3,FALSE)</f>
        <v>#N/A</v>
      </c>
    </row>
    <row r="970" spans="1:12 1025:1025" ht="24" hidden="1">
      <c r="A970" s="17"/>
      <c r="B9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44" t="s">
        <v>14</v>
      </c>
      <c r="D970" s="44">
        <v>88279</v>
      </c>
      <c r="E970" s="39">
        <v>0.96</v>
      </c>
      <c r="F9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70" s="39">
        <f t="shared" ca="1" si="87"/>
        <v>25.37</v>
      </c>
      <c r="I970" s="90"/>
      <c r="J970" s="96"/>
      <c r="K970" s="17" t="str">
        <f t="shared" si="86"/>
        <v>SEDUC E 49</v>
      </c>
      <c r="L970" s="348" t="e">
        <f>VLOOKUP(K970,'[3]02'!$A:$C,3,FALSE)</f>
        <v>#N/A</v>
      </c>
    </row>
    <row r="971" spans="1:12 1025:1025" ht="24" hidden="1">
      <c r="A971" s="17"/>
      <c r="B9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44" t="s">
        <v>14</v>
      </c>
      <c r="D971" s="44">
        <v>88247</v>
      </c>
      <c r="E971" s="39">
        <v>0.4</v>
      </c>
      <c r="F9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71" s="39">
        <f t="shared" ca="1" si="87"/>
        <v>7.39</v>
      </c>
      <c r="I971" s="90"/>
      <c r="J971" s="96"/>
      <c r="K971" s="17" t="str">
        <f t="shared" si="86"/>
        <v>SEDUC E 49</v>
      </c>
      <c r="L971" s="348" t="e">
        <f>VLOOKUP(K971,'[3]02'!$A:$C,3,FALSE)</f>
        <v>#N/A</v>
      </c>
    </row>
    <row r="972" spans="1:12 1025:1025" hidden="1">
      <c r="A972" s="117">
        <f ca="1">H972</f>
        <v>619.61</v>
      </c>
      <c r="B972" s="43" t="s">
        <v>15</v>
      </c>
      <c r="C972" s="44"/>
      <c r="D972" s="44"/>
      <c r="E972" s="39"/>
      <c r="F972" s="39"/>
      <c r="G972" s="39"/>
      <c r="H972" s="72">
        <f ca="1">SUM(H961:H971)</f>
        <v>619.61</v>
      </c>
      <c r="I972" s="90" t="str">
        <f>A959</f>
        <v>SEDUC E 49</v>
      </c>
      <c r="J972" s="110">
        <f ca="1">H972</f>
        <v>619.61</v>
      </c>
      <c r="K972" s="17" t="str">
        <f>I972</f>
        <v>SEDUC E 49</v>
      </c>
      <c r="L972" s="348" t="e">
        <f>VLOOKUP(K972,'[3]02'!$A:$C,3,FALSE)</f>
        <v>#N/A</v>
      </c>
    </row>
    <row r="973" spans="1:12 1025:1025" hidden="1">
      <c r="A973" s="17"/>
      <c r="B973" s="149"/>
      <c r="C973" s="150"/>
      <c r="D973" s="150"/>
      <c r="E973" s="149"/>
      <c r="F973" s="149"/>
      <c r="G973" s="149"/>
      <c r="H973" s="149"/>
      <c r="I973" s="90"/>
      <c r="J973" s="96"/>
      <c r="K973" s="17" t="str">
        <f t="shared" si="86"/>
        <v>SEDUC E 49</v>
      </c>
      <c r="L973" s="348" t="e">
        <f>VLOOKUP(K973,'[3]02'!$A:$C,3,FALSE)</f>
        <v>#N/A</v>
      </c>
    </row>
    <row r="974" spans="1:12 1025:1025" ht="20.25" hidden="1">
      <c r="B974" s="397" t="str">
        <f>A975</f>
        <v>SEDUC E 50</v>
      </c>
      <c r="C974" s="398"/>
      <c r="D974" s="398"/>
      <c r="E974" s="398"/>
      <c r="F974" s="398"/>
      <c r="G974" s="398"/>
      <c r="H974" s="399"/>
      <c r="I974" s="90"/>
      <c r="J974" s="96"/>
      <c r="K974" s="88" t="str">
        <f>B974</f>
        <v>SEDUC E 50</v>
      </c>
      <c r="L974" s="348" t="e">
        <f>VLOOKUP(K974,'[3]02'!$A:$C,3,FALSE)</f>
        <v>#N/A</v>
      </c>
      <c r="AMK974" s="17"/>
    </row>
    <row r="975" spans="1:12 1025:1025" hidden="1">
      <c r="A975" s="29" t="s">
        <v>147</v>
      </c>
      <c r="B975" s="415" t="s">
        <v>148</v>
      </c>
      <c r="C975" s="416"/>
      <c r="D975" s="416"/>
      <c r="E975" s="416"/>
      <c r="F975" s="417"/>
      <c r="G975" s="74" t="s">
        <v>5</v>
      </c>
      <c r="H975" s="263" t="s">
        <v>6</v>
      </c>
      <c r="I975" s="90"/>
      <c r="J975" s="96"/>
      <c r="K975" s="17" t="str">
        <f t="shared" ref="K975:K988" si="88">K974</f>
        <v>SEDUC E 50</v>
      </c>
      <c r="L975" s="348" t="e">
        <f>VLOOKUP(K975,'[3]02'!$A:$C,3,FALSE)</f>
        <v>#N/A</v>
      </c>
    </row>
    <row r="976" spans="1:12 1025:1025" hidden="1">
      <c r="B976" s="31" t="s">
        <v>7</v>
      </c>
      <c r="C976" s="32" t="s">
        <v>8</v>
      </c>
      <c r="D976" s="32" t="s">
        <v>9</v>
      </c>
      <c r="E976" s="31" t="s">
        <v>10</v>
      </c>
      <c r="F976" s="31" t="s">
        <v>11</v>
      </c>
      <c r="G976" s="33" t="s">
        <v>12</v>
      </c>
      <c r="H976" s="32" t="s">
        <v>13</v>
      </c>
      <c r="I976" s="90"/>
      <c r="J976" s="96"/>
      <c r="K976" s="17" t="str">
        <f t="shared" si="88"/>
        <v>SEDUC E 50</v>
      </c>
      <c r="L976" s="348" t="e">
        <f>VLOOKUP(K976,'[3]02'!$A:$C,3,FALSE)</f>
        <v>#N/A</v>
      </c>
    </row>
    <row r="977" spans="1:1025" hidden="1">
      <c r="B9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44" t="s">
        <v>20</v>
      </c>
      <c r="D977" s="44">
        <v>2667</v>
      </c>
      <c r="E977" s="39">
        <v>1</v>
      </c>
      <c r="F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39">
        <f t="shared" ref="H977:H986" ca="1" si="89">ROUND(E977*G977,2)</f>
        <v>25</v>
      </c>
      <c r="I977" s="90"/>
      <c r="J977" s="96"/>
      <c r="K977" s="17" t="str">
        <f t="shared" si="88"/>
        <v>SEDUC E 50</v>
      </c>
      <c r="L977" s="348" t="e">
        <f>VLOOKUP(K977,'[3]02'!$A:$C,3,FALSE)</f>
        <v>#N/A</v>
      </c>
    </row>
    <row r="978" spans="1:1025" hidden="1">
      <c r="B9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44" t="s">
        <v>20</v>
      </c>
      <c r="D978" s="44">
        <v>4633</v>
      </c>
      <c r="E978" s="39">
        <v>3</v>
      </c>
      <c r="F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39">
        <f t="shared" ca="1" si="89"/>
        <v>257.7</v>
      </c>
      <c r="I978" s="90"/>
      <c r="J978" s="96"/>
      <c r="K978" s="17" t="str">
        <f t="shared" si="88"/>
        <v>SEDUC E 50</v>
      </c>
      <c r="L978" s="348" t="e">
        <f>VLOOKUP(K978,'[3]02'!$A:$C,3,FALSE)</f>
        <v>#N/A</v>
      </c>
    </row>
    <row r="979" spans="1:1025" hidden="1">
      <c r="B9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44" t="s">
        <v>20</v>
      </c>
      <c r="D979" s="44">
        <v>9151</v>
      </c>
      <c r="E979" s="39">
        <v>1</v>
      </c>
      <c r="F9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155,91</v>
      </c>
      <c r="H979" s="39">
        <f t="shared" ca="1" si="89"/>
        <v>155.91</v>
      </c>
      <c r="I979" s="90"/>
      <c r="J979" s="96"/>
      <c r="K979" s="17" t="str">
        <f t="shared" si="88"/>
        <v>SEDUC E 50</v>
      </c>
      <c r="L979" s="348" t="e">
        <f>VLOOKUP(K979,'[3]02'!$A:$C,3,FALSE)</f>
        <v>#N/A</v>
      </c>
    </row>
    <row r="980" spans="1:1025" ht="24" hidden="1">
      <c r="B9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44" t="s">
        <v>20</v>
      </c>
      <c r="D980" s="44">
        <v>10623</v>
      </c>
      <c r="E980" s="39">
        <v>1</v>
      </c>
      <c r="F9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980" s="39">
        <f t="shared" ca="1" si="89"/>
        <v>2.9</v>
      </c>
      <c r="I980" s="90"/>
      <c r="J980" s="96"/>
      <c r="K980" s="17" t="str">
        <f t="shared" si="88"/>
        <v>SEDUC E 50</v>
      </c>
      <c r="L980" s="348" t="e">
        <f>VLOOKUP(K980,'[3]02'!$A:$C,3,FALSE)</f>
        <v>#N/A</v>
      </c>
    </row>
    <row r="981" spans="1:1025" ht="60" hidden="1">
      <c r="B9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44" t="s">
        <v>20</v>
      </c>
      <c r="D981" s="44">
        <v>10620</v>
      </c>
      <c r="E981" s="39">
        <v>6</v>
      </c>
      <c r="F9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981" s="39">
        <f t="shared" ca="1" si="89"/>
        <v>12.42</v>
      </c>
      <c r="I981" s="90"/>
      <c r="J981" s="96"/>
      <c r="K981" s="17" t="str">
        <f t="shared" si="88"/>
        <v>SEDUC E 50</v>
      </c>
      <c r="L981" s="348" t="e">
        <f>VLOOKUP(K981,'[3]02'!$A:$C,3,FALSE)</f>
        <v>#N/A</v>
      </c>
    </row>
    <row r="982" spans="1:1025" hidden="1">
      <c r="B9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44" t="s">
        <v>34</v>
      </c>
      <c r="D982" s="44" t="s">
        <v>48</v>
      </c>
      <c r="E982" s="39">
        <v>1</v>
      </c>
      <c r="F9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39">
        <f t="shared" ca="1" si="89"/>
        <v>8.07</v>
      </c>
      <c r="I982" s="90"/>
      <c r="J982" s="96"/>
      <c r="K982" s="17" t="str">
        <f t="shared" si="88"/>
        <v>SEDUC E 50</v>
      </c>
      <c r="L982" s="348" t="e">
        <f>VLOOKUP(K982,'[3]02'!$A:$C,3,FALSE)</f>
        <v>#N/A</v>
      </c>
    </row>
    <row r="983" spans="1:1025" hidden="1">
      <c r="B9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44" t="s">
        <v>34</v>
      </c>
      <c r="D983" s="44" t="s">
        <v>47</v>
      </c>
      <c r="E983" s="39">
        <v>1</v>
      </c>
      <c r="F9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39">
        <f t="shared" ca="1" si="89"/>
        <v>9.32</v>
      </c>
      <c r="I983" s="90"/>
      <c r="J983" s="96"/>
      <c r="K983" s="17" t="str">
        <f t="shared" si="88"/>
        <v>SEDUC E 50</v>
      </c>
      <c r="L983" s="348" t="e">
        <f>VLOOKUP(K983,'[3]02'!$A:$C,3,FALSE)</f>
        <v>#N/A</v>
      </c>
    </row>
    <row r="984" spans="1:1025" ht="24" hidden="1">
      <c r="B9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44" t="s">
        <v>14</v>
      </c>
      <c r="D984" s="44">
        <v>90776</v>
      </c>
      <c r="E984" s="39">
        <v>0.4</v>
      </c>
      <c r="F9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984" s="39">
        <f t="shared" ca="1" si="89"/>
        <v>10.8</v>
      </c>
      <c r="I984" s="90"/>
      <c r="J984" s="152"/>
      <c r="K984" s="17" t="str">
        <f t="shared" si="88"/>
        <v>SEDUC E 50</v>
      </c>
      <c r="L984" s="348" t="e">
        <f>VLOOKUP(K984,'[3]02'!$A:$C,3,FALSE)</f>
        <v>#N/A</v>
      </c>
    </row>
    <row r="985" spans="1:1025" ht="24" hidden="1">
      <c r="B9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44" t="s">
        <v>14</v>
      </c>
      <c r="D985" s="44">
        <v>88279</v>
      </c>
      <c r="E985" s="39">
        <v>0.96</v>
      </c>
      <c r="F9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85" s="39">
        <f t="shared" ca="1" si="89"/>
        <v>25.37</v>
      </c>
      <c r="I985" s="90"/>
      <c r="J985" s="152"/>
      <c r="K985" s="17" t="str">
        <f t="shared" si="88"/>
        <v>SEDUC E 50</v>
      </c>
      <c r="L985" s="348" t="e">
        <f>VLOOKUP(K985,'[3]02'!$A:$C,3,FALSE)</f>
        <v>#N/A</v>
      </c>
    </row>
    <row r="986" spans="1:1025" ht="24" hidden="1">
      <c r="B9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44" t="s">
        <v>14</v>
      </c>
      <c r="D986" s="44">
        <v>88247</v>
      </c>
      <c r="E986" s="39">
        <v>0.4</v>
      </c>
      <c r="F9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86" s="39">
        <f t="shared" ca="1" si="89"/>
        <v>7.39</v>
      </c>
      <c r="I986" s="90"/>
      <c r="J986" s="152"/>
      <c r="K986" s="17" t="str">
        <f t="shared" si="88"/>
        <v>SEDUC E 50</v>
      </c>
      <c r="L986" s="348" t="e">
        <f>VLOOKUP(K986,'[3]02'!$A:$C,3,FALSE)</f>
        <v>#N/A</v>
      </c>
    </row>
    <row r="987" spans="1:1025" hidden="1">
      <c r="A987" s="42">
        <f ca="1">H987</f>
        <v>514.88</v>
      </c>
      <c r="B987" s="43" t="s">
        <v>15</v>
      </c>
      <c r="C987" s="44"/>
      <c r="D987" s="44"/>
      <c r="E987" s="39"/>
      <c r="F987" s="39"/>
      <c r="G987" s="39"/>
      <c r="H987" s="72">
        <f ca="1">SUM(H977:H986)</f>
        <v>514.88</v>
      </c>
      <c r="I987" s="90" t="str">
        <f>A975</f>
        <v>SEDUC E 50</v>
      </c>
      <c r="J987" s="110">
        <f ca="1">H987</f>
        <v>514.88</v>
      </c>
      <c r="K987" s="17" t="str">
        <f>I987</f>
        <v>SEDUC E 50</v>
      </c>
      <c r="L987" s="348" t="e">
        <f>VLOOKUP(K987,'[3]02'!$A:$C,3,FALSE)</f>
        <v>#N/A</v>
      </c>
    </row>
    <row r="988" spans="1:1025" hidden="1">
      <c r="B988" s="61"/>
      <c r="C988" s="62"/>
      <c r="D988" s="62"/>
      <c r="E988" s="63"/>
      <c r="F988" s="64"/>
      <c r="G988" s="154"/>
      <c r="H988" s="66"/>
      <c r="I988" s="90"/>
      <c r="J988" s="96"/>
      <c r="K988" s="17" t="str">
        <f t="shared" si="88"/>
        <v>SEDUC E 50</v>
      </c>
      <c r="L988" s="348" t="e">
        <f>VLOOKUP(K988,'[3]02'!$A:$C,3,FALSE)</f>
        <v>#N/A</v>
      </c>
    </row>
    <row r="989" spans="1:1025" ht="20.25" hidden="1">
      <c r="B989" s="397" t="str">
        <f>A990</f>
        <v>SEDUC E 51</v>
      </c>
      <c r="C989" s="398"/>
      <c r="D989" s="398"/>
      <c r="E989" s="398"/>
      <c r="F989" s="398"/>
      <c r="G989" s="398"/>
      <c r="H989" s="399"/>
      <c r="I989" s="90"/>
      <c r="J989" s="96"/>
      <c r="K989" s="88" t="str">
        <f>B989</f>
        <v>SEDUC E 51</v>
      </c>
      <c r="L989" s="348" t="e">
        <f>VLOOKUP(K989,'[3]02'!$A:$C,3,FALSE)</f>
        <v>#N/A</v>
      </c>
      <c r="AMK989" s="17"/>
    </row>
    <row r="990" spans="1:1025" hidden="1">
      <c r="A990" s="29" t="s">
        <v>149</v>
      </c>
      <c r="B990" s="418" t="s">
        <v>150</v>
      </c>
      <c r="C990" s="419"/>
      <c r="D990" s="419"/>
      <c r="E990" s="419"/>
      <c r="F990" s="420"/>
      <c r="G990" s="74" t="s">
        <v>5</v>
      </c>
      <c r="H990" s="263" t="s">
        <v>6</v>
      </c>
      <c r="I990" s="90"/>
      <c r="J990" s="96"/>
      <c r="K990" s="17" t="str">
        <f t="shared" ref="K990:K1001" si="90">K989</f>
        <v>SEDUC E 51</v>
      </c>
      <c r="L990" s="348" t="e">
        <f>VLOOKUP(K990,'[3]02'!$A:$C,3,FALSE)</f>
        <v>#N/A</v>
      </c>
    </row>
    <row r="991" spans="1:1025" s="18" customFormat="1" hidden="1">
      <c r="A991" s="16"/>
      <c r="B991" s="32" t="s">
        <v>7</v>
      </c>
      <c r="C991" s="32" t="s">
        <v>8</v>
      </c>
      <c r="D991" s="32" t="s">
        <v>9</v>
      </c>
      <c r="E991" s="72" t="s">
        <v>10</v>
      </c>
      <c r="F991" s="32" t="s">
        <v>18</v>
      </c>
      <c r="G991" s="75" t="s">
        <v>19</v>
      </c>
      <c r="H991" s="32" t="s">
        <v>13</v>
      </c>
      <c r="I991" s="169"/>
      <c r="J991" s="170"/>
      <c r="K991" s="17" t="str">
        <f t="shared" si="90"/>
        <v>SEDUC E 51</v>
      </c>
      <c r="L991" s="348" t="e">
        <f>VLOOKUP(K991,'[3]02'!$A:$C,3,FALSE)</f>
        <v>#N/A</v>
      </c>
      <c r="M991" s="168"/>
      <c r="N991" s="168"/>
      <c r="O991" s="168"/>
      <c r="P991" s="168"/>
      <c r="Q991" s="168"/>
      <c r="R991" s="168"/>
      <c r="S991" s="168"/>
      <c r="T991" s="168"/>
      <c r="U991" s="168"/>
      <c r="V991" s="168"/>
      <c r="W991" s="168"/>
      <c r="X991" s="168"/>
      <c r="Y991" s="168"/>
      <c r="Z991" s="168"/>
      <c r="AA991" s="168"/>
      <c r="AB991" s="168"/>
      <c r="AC991" s="168"/>
      <c r="AD991" s="168"/>
      <c r="AE991" s="168"/>
      <c r="AF991" s="168"/>
      <c r="AG991" s="168"/>
      <c r="AH991" s="168"/>
      <c r="AI991" s="168"/>
      <c r="AJ991" s="168"/>
      <c r="AK991" s="168"/>
      <c r="AL991" s="168"/>
      <c r="AM991" s="168"/>
      <c r="AN991" s="168"/>
      <c r="AO991" s="168"/>
      <c r="AP991" s="168"/>
      <c r="AQ991" s="168"/>
      <c r="AR991" s="168"/>
      <c r="AS991" s="168"/>
      <c r="AT991" s="168"/>
      <c r="AU991" s="168"/>
      <c r="AV991" s="168"/>
      <c r="AW991" s="168"/>
      <c r="AX991" s="168"/>
      <c r="AY991" s="168"/>
      <c r="AZ991" s="168"/>
      <c r="BA991" s="168"/>
      <c r="BB991" s="168"/>
      <c r="BC991" s="168"/>
      <c r="BD991" s="168"/>
      <c r="BE991" s="168"/>
      <c r="BF991" s="168"/>
      <c r="BG991" s="168"/>
      <c r="BH991" s="168"/>
      <c r="BI991" s="168"/>
      <c r="BJ991" s="168"/>
      <c r="BK991" s="168"/>
      <c r="BL991" s="168"/>
      <c r="BM991" s="168"/>
      <c r="BN991" s="168"/>
      <c r="BO991" s="168"/>
      <c r="BP991" s="168"/>
      <c r="BQ991" s="168"/>
      <c r="BR991" s="168"/>
      <c r="BS991" s="168"/>
      <c r="BT991" s="168"/>
      <c r="BU991" s="168"/>
      <c r="BV991" s="168"/>
      <c r="BW991" s="168"/>
      <c r="BX991" s="168"/>
      <c r="BY991" s="168"/>
      <c r="BZ991" s="168"/>
      <c r="CA991" s="168"/>
      <c r="CB991" s="168"/>
      <c r="CC991" s="168"/>
      <c r="CD991" s="168"/>
      <c r="CE991" s="168"/>
      <c r="CF991" s="168"/>
      <c r="CG991" s="168"/>
      <c r="CH991" s="168"/>
      <c r="CI991" s="168"/>
      <c r="CJ991" s="168"/>
      <c r="CK991" s="168"/>
      <c r="CL991" s="168"/>
      <c r="CM991" s="168"/>
      <c r="CN991" s="168"/>
      <c r="CO991" s="168"/>
      <c r="CP991" s="168"/>
      <c r="CQ991" s="168"/>
      <c r="CR991" s="168"/>
      <c r="CS991" s="168"/>
      <c r="CT991" s="168"/>
      <c r="CU991" s="168"/>
      <c r="CV991" s="168"/>
      <c r="CW991" s="168"/>
      <c r="CX991" s="168"/>
      <c r="CY991" s="168"/>
      <c r="CZ991" s="168"/>
      <c r="DA991" s="168"/>
      <c r="DB991" s="168"/>
      <c r="DC991" s="168"/>
      <c r="DD991" s="168"/>
      <c r="DE991" s="168"/>
      <c r="DF991" s="168"/>
      <c r="DG991" s="168"/>
      <c r="DH991" s="168"/>
      <c r="DI991" s="168"/>
      <c r="DJ991" s="168"/>
      <c r="DK991" s="168"/>
      <c r="DL991" s="168"/>
      <c r="DM991" s="168"/>
      <c r="DN991" s="168"/>
      <c r="DO991" s="168"/>
      <c r="DP991" s="168"/>
      <c r="DQ991" s="168"/>
      <c r="DR991" s="168"/>
      <c r="DS991" s="168"/>
      <c r="DT991" s="168"/>
      <c r="DU991" s="168"/>
      <c r="DV991" s="168"/>
      <c r="DW991" s="168"/>
      <c r="DX991" s="168"/>
      <c r="DY991" s="168"/>
      <c r="DZ991" s="168"/>
      <c r="EA991" s="168"/>
      <c r="EB991" s="168"/>
      <c r="EC991" s="168"/>
      <c r="ED991" s="168"/>
      <c r="EE991" s="168"/>
      <c r="EF991" s="168"/>
      <c r="EG991" s="168"/>
      <c r="EH991" s="168"/>
      <c r="EI991" s="168"/>
      <c r="EJ991" s="168"/>
      <c r="EK991" s="168"/>
      <c r="EL991" s="168"/>
      <c r="EM991" s="168"/>
      <c r="EN991" s="168"/>
      <c r="EO991" s="168"/>
      <c r="EP991" s="168"/>
      <c r="EQ991" s="168"/>
      <c r="ER991" s="168"/>
      <c r="ES991" s="168"/>
      <c r="ET991" s="168"/>
      <c r="EU991" s="168"/>
      <c r="EV991" s="168"/>
      <c r="EW991" s="168"/>
      <c r="EX991" s="168"/>
      <c r="EY991" s="168"/>
      <c r="EZ991" s="168"/>
      <c r="FA991" s="168"/>
      <c r="FB991" s="168"/>
      <c r="FC991" s="168"/>
      <c r="FD991" s="168"/>
      <c r="FE991" s="168"/>
      <c r="FF991" s="168"/>
      <c r="FG991" s="168"/>
      <c r="FH991" s="168"/>
      <c r="FI991" s="168"/>
      <c r="FJ991" s="168"/>
      <c r="FK991" s="168"/>
      <c r="FL991" s="168"/>
      <c r="FM991" s="168"/>
      <c r="FN991" s="168"/>
      <c r="FO991" s="168"/>
      <c r="FP991" s="168"/>
      <c r="FQ991" s="168"/>
      <c r="FR991" s="168"/>
      <c r="FS991" s="168"/>
      <c r="FT991" s="168"/>
      <c r="FU991" s="168"/>
      <c r="FV991" s="168"/>
      <c r="FW991" s="168"/>
      <c r="FX991" s="168"/>
      <c r="FY991" s="168"/>
      <c r="FZ991" s="168"/>
      <c r="GA991" s="168"/>
      <c r="GB991" s="168"/>
      <c r="GC991" s="168"/>
      <c r="GD991" s="168"/>
      <c r="GE991" s="168"/>
      <c r="GF991" s="168"/>
      <c r="GG991" s="168"/>
      <c r="GH991" s="168"/>
      <c r="GI991" s="168"/>
      <c r="GJ991" s="168"/>
      <c r="GK991" s="168"/>
      <c r="GL991" s="168"/>
      <c r="GM991" s="168"/>
      <c r="GN991" s="168"/>
      <c r="GO991" s="168"/>
      <c r="GP991" s="168"/>
      <c r="GQ991" s="168"/>
      <c r="GR991" s="168"/>
      <c r="GS991" s="168"/>
      <c r="GT991" s="168"/>
      <c r="GU991" s="168"/>
      <c r="GV991" s="168"/>
      <c r="GW991" s="168"/>
      <c r="GX991" s="168"/>
      <c r="GY991" s="168"/>
      <c r="GZ991" s="168"/>
      <c r="HA991" s="168"/>
      <c r="HB991" s="168"/>
      <c r="HC991" s="168"/>
      <c r="HD991" s="168"/>
      <c r="HE991" s="168"/>
      <c r="HF991" s="168"/>
      <c r="HG991" s="168"/>
      <c r="HH991" s="168"/>
      <c r="HI991" s="168"/>
      <c r="HJ991" s="168"/>
      <c r="HK991" s="168"/>
      <c r="HL991" s="168"/>
      <c r="HM991" s="168"/>
      <c r="HN991" s="168"/>
      <c r="HO991" s="168"/>
      <c r="HP991" s="168"/>
      <c r="HQ991" s="168"/>
      <c r="HR991" s="168"/>
      <c r="HS991" s="168"/>
      <c r="HT991" s="168"/>
      <c r="HU991" s="168"/>
      <c r="HV991" s="168"/>
      <c r="HW991" s="168"/>
      <c r="HX991" s="168"/>
      <c r="HY991" s="168"/>
      <c r="HZ991" s="168"/>
      <c r="IA991" s="168"/>
      <c r="IB991" s="168"/>
      <c r="IC991" s="168"/>
      <c r="ID991" s="168"/>
      <c r="IE991" s="168"/>
      <c r="IF991" s="168"/>
      <c r="IG991" s="168"/>
      <c r="IH991" s="168"/>
      <c r="II991" s="168"/>
      <c r="IJ991" s="168"/>
      <c r="IK991" s="168"/>
      <c r="IL991" s="168"/>
      <c r="IM991" s="168"/>
      <c r="IN991" s="168"/>
      <c r="IO991" s="168"/>
      <c r="IP991" s="168"/>
      <c r="IQ991" s="168"/>
      <c r="IR991" s="168"/>
      <c r="IS991" s="168"/>
      <c r="IT991" s="168"/>
      <c r="IU991" s="168"/>
      <c r="IV991" s="168"/>
      <c r="IW991" s="168"/>
      <c r="IX991" s="168"/>
      <c r="IY991" s="168"/>
      <c r="IZ991" s="168"/>
      <c r="JA991" s="168"/>
      <c r="JB991" s="168"/>
      <c r="JC991" s="168"/>
      <c r="JD991" s="168"/>
      <c r="JE991" s="168"/>
      <c r="JF991" s="168"/>
      <c r="JG991" s="168"/>
      <c r="JH991" s="168"/>
      <c r="JI991" s="168"/>
      <c r="JJ991" s="168"/>
      <c r="JK991" s="168"/>
      <c r="JL991" s="168"/>
      <c r="JM991" s="168"/>
      <c r="JN991" s="168"/>
      <c r="JO991" s="168"/>
      <c r="JP991" s="168"/>
      <c r="JQ991" s="168"/>
      <c r="JR991" s="168"/>
      <c r="JS991" s="168"/>
      <c r="JT991" s="168"/>
      <c r="JU991" s="168"/>
      <c r="JV991" s="168"/>
      <c r="JW991" s="168"/>
      <c r="JX991" s="168"/>
      <c r="JY991" s="168"/>
      <c r="JZ991" s="168"/>
      <c r="KA991" s="168"/>
      <c r="KB991" s="168"/>
      <c r="KC991" s="168"/>
      <c r="KD991" s="168"/>
      <c r="KE991" s="168"/>
      <c r="KF991" s="168"/>
      <c r="KG991" s="168"/>
      <c r="KH991" s="168"/>
      <c r="KI991" s="168"/>
      <c r="KJ991" s="168"/>
      <c r="KK991" s="168"/>
      <c r="KL991" s="168"/>
      <c r="KM991" s="168"/>
      <c r="KN991" s="168"/>
      <c r="KO991" s="168"/>
      <c r="KP991" s="168"/>
      <c r="KQ991" s="168"/>
      <c r="KR991" s="168"/>
      <c r="KS991" s="168"/>
      <c r="KT991" s="168"/>
      <c r="KU991" s="168"/>
      <c r="KV991" s="168"/>
      <c r="KW991" s="168"/>
      <c r="KX991" s="168"/>
      <c r="KY991" s="168"/>
      <c r="KZ991" s="168"/>
      <c r="LA991" s="168"/>
      <c r="LB991" s="168"/>
      <c r="LC991" s="168"/>
      <c r="LD991" s="168"/>
      <c r="LE991" s="168"/>
      <c r="LF991" s="168"/>
      <c r="LG991" s="168"/>
      <c r="LH991" s="168"/>
      <c r="LI991" s="168"/>
      <c r="LJ991" s="168"/>
      <c r="LK991" s="168"/>
      <c r="LL991" s="168"/>
      <c r="LM991" s="168"/>
      <c r="LN991" s="168"/>
      <c r="LO991" s="168"/>
      <c r="LP991" s="168"/>
      <c r="LQ991" s="168"/>
      <c r="LR991" s="168"/>
      <c r="LS991" s="168"/>
      <c r="LT991" s="168"/>
      <c r="LU991" s="168"/>
      <c r="LV991" s="168"/>
      <c r="LW991" s="168"/>
      <c r="LX991" s="168"/>
      <c r="LY991" s="168"/>
      <c r="LZ991" s="168"/>
      <c r="MA991" s="168"/>
      <c r="MB991" s="168"/>
      <c r="MC991" s="168"/>
      <c r="MD991" s="168"/>
      <c r="ME991" s="168"/>
      <c r="MF991" s="168"/>
      <c r="MG991" s="168"/>
      <c r="MH991" s="168"/>
      <c r="MI991" s="168"/>
      <c r="MJ991" s="168"/>
      <c r="MK991" s="168"/>
      <c r="ML991" s="168"/>
      <c r="MM991" s="168"/>
      <c r="MN991" s="168"/>
      <c r="MO991" s="168"/>
      <c r="MP991" s="168"/>
      <c r="MQ991" s="168"/>
      <c r="MR991" s="168"/>
      <c r="MS991" s="168"/>
      <c r="MT991" s="168"/>
      <c r="MU991" s="168"/>
      <c r="MV991" s="168"/>
      <c r="MW991" s="168"/>
      <c r="MX991" s="168"/>
      <c r="MY991" s="168"/>
      <c r="MZ991" s="168"/>
      <c r="NA991" s="168"/>
      <c r="NB991" s="168"/>
      <c r="NC991" s="168"/>
      <c r="ND991" s="168"/>
      <c r="NE991" s="168"/>
      <c r="NF991" s="168"/>
      <c r="NG991" s="168"/>
      <c r="NH991" s="168"/>
      <c r="NI991" s="168"/>
      <c r="NJ991" s="168"/>
      <c r="NK991" s="168"/>
      <c r="NL991" s="168"/>
      <c r="NM991" s="168"/>
      <c r="NN991" s="168"/>
      <c r="NO991" s="168"/>
      <c r="NP991" s="168"/>
      <c r="NQ991" s="168"/>
      <c r="NR991" s="168"/>
      <c r="NS991" s="168"/>
      <c r="NT991" s="168"/>
      <c r="NU991" s="168"/>
      <c r="NV991" s="168"/>
      <c r="NW991" s="168"/>
      <c r="NX991" s="168"/>
      <c r="NY991" s="168"/>
      <c r="NZ991" s="168"/>
      <c r="OA991" s="168"/>
      <c r="OB991" s="168"/>
      <c r="OC991" s="168"/>
      <c r="OD991" s="168"/>
      <c r="OE991" s="168"/>
      <c r="OF991" s="168"/>
      <c r="OG991" s="168"/>
      <c r="OH991" s="168"/>
      <c r="OI991" s="168"/>
      <c r="OJ991" s="168"/>
      <c r="OK991" s="168"/>
      <c r="OL991" s="168"/>
      <c r="OM991" s="168"/>
      <c r="ON991" s="168"/>
      <c r="OO991" s="168"/>
      <c r="OP991" s="168"/>
      <c r="OQ991" s="168"/>
      <c r="OR991" s="168"/>
      <c r="OS991" s="168"/>
      <c r="OT991" s="168"/>
      <c r="OU991" s="168"/>
      <c r="OV991" s="168"/>
      <c r="OW991" s="168"/>
      <c r="OX991" s="168"/>
      <c r="OY991" s="168"/>
      <c r="OZ991" s="168"/>
      <c r="PA991" s="168"/>
      <c r="PB991" s="168"/>
      <c r="PC991" s="168"/>
      <c r="PD991" s="168"/>
      <c r="PE991" s="168"/>
      <c r="PF991" s="168"/>
      <c r="PG991" s="168"/>
      <c r="PH991" s="168"/>
      <c r="PI991" s="168"/>
      <c r="PJ991" s="168"/>
      <c r="PK991" s="168"/>
      <c r="PL991" s="168"/>
      <c r="PM991" s="168"/>
      <c r="PN991" s="168"/>
      <c r="PO991" s="168"/>
      <c r="PP991" s="168"/>
      <c r="PQ991" s="168"/>
      <c r="PR991" s="168"/>
      <c r="PS991" s="168"/>
      <c r="PT991" s="168"/>
      <c r="PU991" s="168"/>
      <c r="PV991" s="168"/>
      <c r="PW991" s="168"/>
      <c r="PX991" s="168"/>
      <c r="PY991" s="168"/>
      <c r="PZ991" s="168"/>
      <c r="QA991" s="168"/>
      <c r="QB991" s="168"/>
      <c r="QC991" s="168"/>
      <c r="QD991" s="168"/>
      <c r="QE991" s="168"/>
      <c r="QF991" s="168"/>
      <c r="QG991" s="168"/>
      <c r="QH991" s="168"/>
      <c r="QI991" s="168"/>
      <c r="QJ991" s="168"/>
      <c r="QK991" s="168"/>
      <c r="QL991" s="168"/>
      <c r="QM991" s="168"/>
      <c r="QN991" s="168"/>
      <c r="QO991" s="168"/>
      <c r="QP991" s="168"/>
      <c r="QQ991" s="168"/>
      <c r="QR991" s="168"/>
      <c r="QS991" s="168"/>
      <c r="QT991" s="168"/>
      <c r="QU991" s="168"/>
      <c r="QV991" s="168"/>
      <c r="QW991" s="168"/>
      <c r="QX991" s="168"/>
      <c r="QY991" s="168"/>
      <c r="QZ991" s="168"/>
      <c r="RA991" s="168"/>
      <c r="RB991" s="168"/>
      <c r="RC991" s="168"/>
      <c r="RD991" s="168"/>
      <c r="RE991" s="168"/>
      <c r="RF991" s="168"/>
      <c r="RG991" s="168"/>
      <c r="RH991" s="168"/>
      <c r="RI991" s="168"/>
      <c r="RJ991" s="168"/>
      <c r="RK991" s="168"/>
      <c r="RL991" s="168"/>
      <c r="RM991" s="168"/>
      <c r="RN991" s="168"/>
      <c r="RO991" s="168"/>
      <c r="RP991" s="168"/>
      <c r="RQ991" s="168"/>
      <c r="RR991" s="168"/>
      <c r="RS991" s="168"/>
      <c r="RT991" s="168"/>
      <c r="RU991" s="168"/>
      <c r="RV991" s="168"/>
      <c r="RW991" s="168"/>
      <c r="RX991" s="168"/>
      <c r="RY991" s="168"/>
      <c r="RZ991" s="168"/>
      <c r="SA991" s="168"/>
      <c r="SB991" s="168"/>
      <c r="SC991" s="168"/>
      <c r="SD991" s="168"/>
      <c r="SE991" s="168"/>
      <c r="SF991" s="168"/>
      <c r="SG991" s="168"/>
      <c r="SH991" s="168"/>
      <c r="SI991" s="168"/>
      <c r="SJ991" s="168"/>
      <c r="SK991" s="168"/>
      <c r="SL991" s="168"/>
      <c r="SM991" s="168"/>
      <c r="SN991" s="168"/>
      <c r="SO991" s="168"/>
      <c r="SP991" s="168"/>
      <c r="SQ991" s="168"/>
      <c r="SR991" s="168"/>
      <c r="SS991" s="168"/>
      <c r="ST991" s="168"/>
      <c r="SU991" s="168"/>
      <c r="SV991" s="168"/>
      <c r="SW991" s="168"/>
      <c r="SX991" s="168"/>
      <c r="SY991" s="168"/>
      <c r="SZ991" s="168"/>
      <c r="TA991" s="168"/>
      <c r="TB991" s="168"/>
      <c r="TC991" s="168"/>
      <c r="TD991" s="168"/>
      <c r="TE991" s="168"/>
      <c r="TF991" s="168"/>
      <c r="TG991" s="168"/>
      <c r="TH991" s="168"/>
      <c r="TI991" s="168"/>
      <c r="TJ991" s="168"/>
      <c r="TK991" s="168"/>
      <c r="TL991" s="168"/>
      <c r="TM991" s="168"/>
      <c r="TN991" s="168"/>
      <c r="TO991" s="168"/>
      <c r="TP991" s="168"/>
      <c r="TQ991" s="168"/>
      <c r="TR991" s="168"/>
      <c r="TS991" s="168"/>
      <c r="TT991" s="168"/>
      <c r="TU991" s="168"/>
      <c r="TV991" s="168"/>
      <c r="TW991" s="168"/>
      <c r="TX991" s="168"/>
      <c r="TY991" s="168"/>
      <c r="TZ991" s="168"/>
      <c r="UA991" s="168"/>
      <c r="UB991" s="168"/>
      <c r="UC991" s="168"/>
      <c r="UD991" s="168"/>
      <c r="UE991" s="168"/>
      <c r="UF991" s="168"/>
      <c r="UG991" s="168"/>
      <c r="UH991" s="168"/>
      <c r="UI991" s="168"/>
      <c r="UJ991" s="168"/>
      <c r="UK991" s="168"/>
      <c r="UL991" s="168"/>
      <c r="UM991" s="168"/>
      <c r="UN991" s="168"/>
      <c r="UO991" s="168"/>
      <c r="UP991" s="168"/>
      <c r="UQ991" s="168"/>
      <c r="UR991" s="168"/>
      <c r="US991" s="168"/>
      <c r="UT991" s="168"/>
      <c r="UU991" s="168"/>
      <c r="UV991" s="168"/>
      <c r="UW991" s="168"/>
      <c r="UX991" s="168"/>
      <c r="UY991" s="168"/>
      <c r="UZ991" s="168"/>
      <c r="VA991" s="168"/>
      <c r="VB991" s="168"/>
      <c r="VC991" s="168"/>
      <c r="VD991" s="168"/>
      <c r="VE991" s="168"/>
      <c r="VF991" s="168"/>
      <c r="VG991" s="168"/>
      <c r="VH991" s="168"/>
      <c r="VI991" s="168"/>
      <c r="VJ991" s="168"/>
      <c r="VK991" s="168"/>
      <c r="VL991" s="168"/>
      <c r="VM991" s="168"/>
      <c r="VN991" s="168"/>
      <c r="VO991" s="168"/>
      <c r="VP991" s="168"/>
      <c r="VQ991" s="168"/>
      <c r="VR991" s="168"/>
      <c r="VS991" s="168"/>
      <c r="VT991" s="168"/>
      <c r="VU991" s="168"/>
      <c r="VV991" s="168"/>
      <c r="VW991" s="168"/>
      <c r="VX991" s="168"/>
      <c r="VY991" s="168"/>
      <c r="VZ991" s="168"/>
      <c r="WA991" s="168"/>
      <c r="WB991" s="168"/>
      <c r="WC991" s="168"/>
      <c r="WD991" s="168"/>
      <c r="WE991" s="168"/>
      <c r="WF991" s="168"/>
      <c r="WG991" s="168"/>
      <c r="WH991" s="168"/>
      <c r="WI991" s="168"/>
      <c r="WJ991" s="168"/>
      <c r="WK991" s="168"/>
      <c r="WL991" s="168"/>
      <c r="WM991" s="168"/>
      <c r="WN991" s="168"/>
      <c r="WO991" s="168"/>
      <c r="WP991" s="168"/>
      <c r="WQ991" s="168"/>
      <c r="WR991" s="168"/>
      <c r="WS991" s="168"/>
      <c r="WT991" s="168"/>
      <c r="WU991" s="168"/>
      <c r="WV991" s="168"/>
      <c r="WW991" s="168"/>
      <c r="WX991" s="168"/>
      <c r="WY991" s="168"/>
      <c r="WZ991" s="168"/>
      <c r="XA991" s="168"/>
      <c r="XB991" s="168"/>
      <c r="XC991" s="168"/>
      <c r="XD991" s="168"/>
      <c r="XE991" s="168"/>
      <c r="XF991" s="168"/>
      <c r="XG991" s="168"/>
      <c r="XH991" s="168"/>
      <c r="XI991" s="168"/>
      <c r="XJ991" s="168"/>
      <c r="XK991" s="168"/>
      <c r="XL991" s="168"/>
      <c r="XM991" s="168"/>
      <c r="XN991" s="168"/>
      <c r="XO991" s="168"/>
      <c r="XP991" s="168"/>
      <c r="XQ991" s="168"/>
      <c r="XR991" s="168"/>
      <c r="XS991" s="168"/>
      <c r="XT991" s="168"/>
      <c r="XU991" s="168"/>
      <c r="XV991" s="168"/>
      <c r="XW991" s="168"/>
      <c r="XX991" s="168"/>
      <c r="XY991" s="168"/>
      <c r="XZ991" s="168"/>
      <c r="YA991" s="168"/>
      <c r="YB991" s="168"/>
      <c r="YC991" s="168"/>
      <c r="YD991" s="168"/>
      <c r="YE991" s="168"/>
      <c r="YF991" s="168"/>
      <c r="YG991" s="168"/>
      <c r="YH991" s="168"/>
      <c r="YI991" s="168"/>
      <c r="YJ991" s="168"/>
      <c r="YK991" s="168"/>
      <c r="YL991" s="168"/>
      <c r="YM991" s="168"/>
      <c r="YN991" s="168"/>
      <c r="YO991" s="168"/>
      <c r="YP991" s="168"/>
      <c r="YQ991" s="168"/>
      <c r="YR991" s="168"/>
      <c r="YS991" s="168"/>
      <c r="YT991" s="168"/>
      <c r="YU991" s="168"/>
      <c r="YV991" s="168"/>
      <c r="YW991" s="168"/>
      <c r="YX991" s="168"/>
      <c r="YY991" s="168"/>
      <c r="YZ991" s="168"/>
      <c r="ZA991" s="168"/>
      <c r="ZB991" s="168"/>
      <c r="ZC991" s="168"/>
      <c r="ZD991" s="168"/>
      <c r="ZE991" s="168"/>
      <c r="ZF991" s="168"/>
      <c r="ZG991" s="168"/>
      <c r="ZH991" s="168"/>
      <c r="ZI991" s="168"/>
      <c r="ZJ991" s="168"/>
      <c r="ZK991" s="168"/>
      <c r="ZL991" s="168"/>
      <c r="ZM991" s="168"/>
      <c r="ZN991" s="168"/>
      <c r="ZO991" s="168"/>
      <c r="ZP991" s="168"/>
      <c r="ZQ991" s="168"/>
      <c r="ZR991" s="168"/>
      <c r="ZS991" s="168"/>
      <c r="ZT991" s="168"/>
      <c r="ZU991" s="168"/>
      <c r="ZV991" s="168"/>
      <c r="ZW991" s="168"/>
      <c r="ZX991" s="168"/>
      <c r="ZY991" s="168"/>
      <c r="ZZ991" s="168"/>
      <c r="AAA991" s="168"/>
      <c r="AAB991" s="168"/>
      <c r="AAC991" s="168"/>
      <c r="AAD991" s="168"/>
      <c r="AAE991" s="168"/>
      <c r="AAF991" s="168"/>
      <c r="AAG991" s="168"/>
      <c r="AAH991" s="168"/>
      <c r="AAI991" s="168"/>
      <c r="AAJ991" s="168"/>
      <c r="AAK991" s="168"/>
      <c r="AAL991" s="168"/>
      <c r="AAM991" s="168"/>
      <c r="AAN991" s="168"/>
      <c r="AAO991" s="168"/>
      <c r="AAP991" s="168"/>
      <c r="AAQ991" s="168"/>
      <c r="AAR991" s="168"/>
      <c r="AAS991" s="168"/>
      <c r="AAT991" s="168"/>
      <c r="AAU991" s="168"/>
      <c r="AAV991" s="168"/>
      <c r="AAW991" s="168"/>
      <c r="AAX991" s="168"/>
      <c r="AAY991" s="168"/>
      <c r="AAZ991" s="168"/>
      <c r="ABA991" s="168"/>
      <c r="ABB991" s="168"/>
      <c r="ABC991" s="168"/>
      <c r="ABD991" s="168"/>
      <c r="ABE991" s="168"/>
      <c r="ABF991" s="168"/>
      <c r="ABG991" s="168"/>
      <c r="ABH991" s="168"/>
      <c r="ABI991" s="168"/>
      <c r="ABJ991" s="168"/>
      <c r="ABK991" s="168"/>
      <c r="ABL991" s="168"/>
      <c r="ABM991" s="168"/>
      <c r="ABN991" s="168"/>
      <c r="ABO991" s="168"/>
      <c r="ABP991" s="168"/>
      <c r="ABQ991" s="168"/>
      <c r="ABR991" s="168"/>
      <c r="ABS991" s="168"/>
      <c r="ABT991" s="168"/>
      <c r="ABU991" s="168"/>
      <c r="ABV991" s="168"/>
      <c r="ABW991" s="168"/>
      <c r="ABX991" s="168"/>
      <c r="ABY991" s="168"/>
      <c r="ABZ991" s="168"/>
      <c r="ACA991" s="168"/>
      <c r="ACB991" s="168"/>
      <c r="ACC991" s="168"/>
      <c r="ACD991" s="168"/>
      <c r="ACE991" s="168"/>
      <c r="ACF991" s="168"/>
      <c r="ACG991" s="168"/>
      <c r="ACH991" s="168"/>
      <c r="ACI991" s="168"/>
      <c r="ACJ991" s="168"/>
      <c r="ACK991" s="168"/>
      <c r="ACL991" s="168"/>
      <c r="ACM991" s="168"/>
      <c r="ACN991" s="168"/>
      <c r="ACO991" s="168"/>
      <c r="ACP991" s="168"/>
      <c r="ACQ991" s="168"/>
      <c r="ACR991" s="168"/>
      <c r="ACS991" s="168"/>
      <c r="ACT991" s="168"/>
      <c r="ACU991" s="168"/>
      <c r="ACV991" s="168"/>
      <c r="ACW991" s="168"/>
      <c r="ACX991" s="168"/>
      <c r="ACY991" s="168"/>
      <c r="ACZ991" s="168"/>
      <c r="ADA991" s="168"/>
      <c r="ADB991" s="168"/>
      <c r="ADC991" s="168"/>
      <c r="ADD991" s="168"/>
      <c r="ADE991" s="168"/>
      <c r="ADF991" s="168"/>
      <c r="ADG991" s="168"/>
      <c r="ADH991" s="168"/>
      <c r="ADI991" s="168"/>
      <c r="ADJ991" s="168"/>
      <c r="ADK991" s="168"/>
      <c r="ADL991" s="168"/>
      <c r="ADM991" s="168"/>
      <c r="ADN991" s="168"/>
      <c r="ADO991" s="168"/>
      <c r="ADP991" s="168"/>
      <c r="ADQ991" s="168"/>
      <c r="ADR991" s="168"/>
      <c r="ADS991" s="168"/>
      <c r="ADT991" s="168"/>
      <c r="ADU991" s="168"/>
      <c r="ADV991" s="168"/>
      <c r="ADW991" s="168"/>
      <c r="ADX991" s="168"/>
      <c r="ADY991" s="168"/>
      <c r="ADZ991" s="168"/>
      <c r="AEA991" s="168"/>
      <c r="AEB991" s="168"/>
      <c r="AEC991" s="168"/>
      <c r="AED991" s="168"/>
      <c r="AEE991" s="168"/>
      <c r="AEF991" s="168"/>
      <c r="AEG991" s="168"/>
      <c r="AEH991" s="168"/>
      <c r="AEI991" s="168"/>
      <c r="AEJ991" s="168"/>
      <c r="AEK991" s="168"/>
      <c r="AEL991" s="168"/>
      <c r="AEM991" s="168"/>
      <c r="AEN991" s="168"/>
      <c r="AEO991" s="168"/>
      <c r="AEP991" s="168"/>
      <c r="AEQ991" s="168"/>
      <c r="AER991" s="168"/>
      <c r="AES991" s="168"/>
      <c r="AET991" s="168"/>
      <c r="AEU991" s="168"/>
      <c r="AEV991" s="168"/>
      <c r="AEW991" s="168"/>
      <c r="AEX991" s="168"/>
      <c r="AEY991" s="168"/>
      <c r="AEZ991" s="168"/>
      <c r="AFA991" s="168"/>
      <c r="AFB991" s="168"/>
      <c r="AFC991" s="168"/>
      <c r="AFD991" s="168"/>
      <c r="AFE991" s="168"/>
      <c r="AFF991" s="168"/>
      <c r="AFG991" s="168"/>
      <c r="AFH991" s="168"/>
      <c r="AFI991" s="168"/>
      <c r="AFJ991" s="168"/>
      <c r="AFK991" s="168"/>
      <c r="AFL991" s="168"/>
      <c r="AFM991" s="168"/>
      <c r="AFN991" s="168"/>
      <c r="AFO991" s="168"/>
      <c r="AFP991" s="168"/>
      <c r="AFQ991" s="168"/>
      <c r="AFR991" s="168"/>
      <c r="AFS991" s="168"/>
      <c r="AFT991" s="168"/>
      <c r="AFU991" s="168"/>
      <c r="AFV991" s="168"/>
      <c r="AFW991" s="168"/>
      <c r="AFX991" s="168"/>
      <c r="AFY991" s="168"/>
      <c r="AFZ991" s="168"/>
      <c r="AGA991" s="168"/>
      <c r="AGB991" s="168"/>
      <c r="AGC991" s="168"/>
      <c r="AGD991" s="168"/>
      <c r="AGE991" s="168"/>
      <c r="AGF991" s="168"/>
      <c r="AGG991" s="168"/>
      <c r="AGH991" s="168"/>
      <c r="AGI991" s="168"/>
      <c r="AGJ991" s="168"/>
      <c r="AGK991" s="168"/>
      <c r="AGL991" s="168"/>
      <c r="AGM991" s="168"/>
      <c r="AGN991" s="168"/>
      <c r="AGO991" s="168"/>
      <c r="AGP991" s="168"/>
      <c r="AGQ991" s="168"/>
      <c r="AGR991" s="168"/>
      <c r="AGS991" s="168"/>
      <c r="AGT991" s="168"/>
      <c r="AGU991" s="168"/>
      <c r="AGV991" s="168"/>
      <c r="AGW991" s="168"/>
      <c r="AGX991" s="168"/>
      <c r="AGY991" s="168"/>
      <c r="AGZ991" s="168"/>
      <c r="AHA991" s="168"/>
      <c r="AHB991" s="168"/>
      <c r="AHC991" s="168"/>
      <c r="AHD991" s="168"/>
      <c r="AHE991" s="168"/>
      <c r="AHF991" s="168"/>
      <c r="AHG991" s="168"/>
      <c r="AHH991" s="168"/>
      <c r="AHI991" s="168"/>
      <c r="AHJ991" s="168"/>
      <c r="AHK991" s="168"/>
      <c r="AHL991" s="168"/>
      <c r="AHM991" s="168"/>
      <c r="AHN991" s="168"/>
      <c r="AHO991" s="168"/>
      <c r="AHP991" s="168"/>
      <c r="AHQ991" s="168"/>
      <c r="AHR991" s="168"/>
      <c r="AHS991" s="168"/>
      <c r="AHT991" s="168"/>
      <c r="AHU991" s="168"/>
      <c r="AHV991" s="168"/>
      <c r="AHW991" s="168"/>
      <c r="AHX991" s="168"/>
      <c r="AHY991" s="168"/>
      <c r="AHZ991" s="168"/>
      <c r="AIA991" s="168"/>
      <c r="AIB991" s="168"/>
      <c r="AIC991" s="168"/>
      <c r="AID991" s="168"/>
      <c r="AIE991" s="168"/>
      <c r="AIF991" s="168"/>
      <c r="AIG991" s="168"/>
      <c r="AIH991" s="168"/>
      <c r="AII991" s="168"/>
      <c r="AIJ991" s="168"/>
      <c r="AIK991" s="168"/>
      <c r="AIL991" s="168"/>
      <c r="AIM991" s="168"/>
      <c r="AIN991" s="168"/>
      <c r="AIO991" s="168"/>
      <c r="AIP991" s="168"/>
      <c r="AIQ991" s="168"/>
      <c r="AIR991" s="168"/>
      <c r="AIS991" s="168"/>
      <c r="AIT991" s="168"/>
      <c r="AIU991" s="168"/>
      <c r="AIV991" s="168"/>
      <c r="AIW991" s="168"/>
      <c r="AIX991" s="168"/>
      <c r="AIY991" s="168"/>
      <c r="AIZ991" s="168"/>
      <c r="AJA991" s="168"/>
      <c r="AJB991" s="168"/>
      <c r="AJC991" s="168"/>
      <c r="AJD991" s="168"/>
      <c r="AJE991" s="168"/>
      <c r="AJF991" s="168"/>
      <c r="AJG991" s="168"/>
      <c r="AJH991" s="168"/>
      <c r="AJI991" s="168"/>
      <c r="AJJ991" s="168"/>
      <c r="AJK991" s="168"/>
      <c r="AJL991" s="168"/>
      <c r="AJM991" s="168"/>
      <c r="AJN991" s="168"/>
      <c r="AJO991" s="168"/>
      <c r="AJP991" s="168"/>
      <c r="AJQ991" s="168"/>
      <c r="AJR991" s="168"/>
      <c r="AJS991" s="168"/>
      <c r="AJT991" s="168"/>
      <c r="AJU991" s="168"/>
      <c r="AJV991" s="168"/>
      <c r="AJW991" s="168"/>
      <c r="AJX991" s="168"/>
      <c r="AJY991" s="168"/>
      <c r="AJZ991" s="168"/>
      <c r="AKA991" s="168"/>
      <c r="AKB991" s="168"/>
      <c r="AKC991" s="168"/>
      <c r="AKD991" s="168"/>
      <c r="AKE991" s="168"/>
      <c r="AKF991" s="168"/>
      <c r="AKG991" s="168"/>
      <c r="AKH991" s="168"/>
      <c r="AKI991" s="168"/>
      <c r="AKJ991" s="168"/>
      <c r="AKK991" s="168"/>
      <c r="AKL991" s="168"/>
      <c r="AKM991" s="168"/>
      <c r="AKN991" s="168"/>
      <c r="AKO991" s="168"/>
      <c r="AKP991" s="168"/>
      <c r="AKQ991" s="168"/>
      <c r="AKR991" s="168"/>
      <c r="AKS991" s="168"/>
      <c r="AKT991" s="168"/>
      <c r="AKU991" s="168"/>
      <c r="AKV991" s="168"/>
      <c r="AKW991" s="168"/>
      <c r="AKX991" s="168"/>
      <c r="AKY991" s="168"/>
      <c r="AKZ991" s="168"/>
      <c r="ALA991" s="168"/>
      <c r="ALB991" s="168"/>
      <c r="ALC991" s="168"/>
      <c r="ALD991" s="168"/>
      <c r="ALE991" s="168"/>
      <c r="ALF991" s="168"/>
      <c r="ALG991" s="168"/>
      <c r="ALH991" s="168"/>
      <c r="ALI991" s="168"/>
      <c r="ALJ991" s="168"/>
      <c r="ALK991" s="168"/>
      <c r="ALL991" s="168"/>
      <c r="ALM991" s="168"/>
      <c r="ALN991" s="168"/>
      <c r="ALO991" s="168"/>
      <c r="ALP991" s="168"/>
      <c r="ALQ991" s="168"/>
      <c r="ALR991" s="168"/>
      <c r="ALS991" s="168"/>
      <c r="ALT991" s="168"/>
      <c r="ALU991" s="168"/>
      <c r="ALV991" s="168"/>
      <c r="ALW991" s="168"/>
      <c r="ALX991" s="168"/>
      <c r="ALY991" s="168"/>
      <c r="ALZ991" s="168"/>
      <c r="AMA991" s="168"/>
      <c r="AMB991" s="168"/>
      <c r="AMC991" s="168"/>
      <c r="AMD991" s="168"/>
      <c r="AME991" s="168"/>
      <c r="AMF991" s="168"/>
      <c r="AMG991" s="168"/>
      <c r="AMH991" s="168"/>
      <c r="AMI991" s="168"/>
      <c r="AMJ991" s="168"/>
    </row>
    <row r="992" spans="1:1025" ht="24" hidden="1">
      <c r="B9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334" t="s">
        <v>38</v>
      </c>
      <c r="D992" s="334">
        <v>20111</v>
      </c>
      <c r="E992" s="334">
        <v>0.5</v>
      </c>
      <c r="F9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92" s="334">
        <f ca="1">ROUND(E992*G992,2)</f>
        <v>6.27</v>
      </c>
      <c r="I992" s="90"/>
      <c r="J992" s="96"/>
      <c r="K992" s="17" t="str">
        <f t="shared" si="90"/>
        <v>SEDUC E 51</v>
      </c>
      <c r="L992" s="348" t="e">
        <f>VLOOKUP(K992,'[3]02'!$A:$C,3,FALSE)</f>
        <v>#N/A</v>
      </c>
    </row>
    <row r="993" spans="1:1025" hidden="1">
      <c r="B9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44" t="s">
        <v>34</v>
      </c>
      <c r="D993" s="44" t="s">
        <v>59</v>
      </c>
      <c r="E993" s="39">
        <v>0.5</v>
      </c>
      <c r="F9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39">
        <v>11.8</v>
      </c>
      <c r="I993" s="90"/>
      <c r="J993" s="96"/>
      <c r="K993" s="17" t="str">
        <f t="shared" si="90"/>
        <v>SEDUC E 51</v>
      </c>
      <c r="L993" s="348" t="e">
        <f>VLOOKUP(K993,'[3]02'!$A:$C,3,FALSE)</f>
        <v>#N/A</v>
      </c>
    </row>
    <row r="994" spans="1:1025" hidden="1">
      <c r="B9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44" t="s">
        <v>20</v>
      </c>
      <c r="D994" s="44">
        <v>393</v>
      </c>
      <c r="E994" s="39">
        <f>0.2*2.47</f>
        <v>0.49400000000000005</v>
      </c>
      <c r="F9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39">
        <f t="shared" ref="H994:H999" ca="1" si="91">ROUND(E994*G994,2)</f>
        <v>29.89</v>
      </c>
      <c r="I994" s="90"/>
      <c r="J994" s="96"/>
      <c r="K994" s="17" t="str">
        <f t="shared" si="90"/>
        <v>SEDUC E 51</v>
      </c>
      <c r="L994" s="348" t="e">
        <f>VLOOKUP(K994,'[3]02'!$A:$C,3,FALSE)</f>
        <v>#N/A</v>
      </c>
    </row>
    <row r="995" spans="1:1025" ht="48" hidden="1">
      <c r="B9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341" t="s">
        <v>38</v>
      </c>
      <c r="D995" s="334">
        <v>3378</v>
      </c>
      <c r="E995" s="334">
        <v>1</v>
      </c>
      <c r="F9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995" s="334">
        <f t="shared" ca="1" si="91"/>
        <v>104.82</v>
      </c>
      <c r="I995" s="90"/>
      <c r="J995" s="96"/>
      <c r="K995" s="17" t="str">
        <f t="shared" si="90"/>
        <v>SEDUC E 51</v>
      </c>
      <c r="L995" s="348" t="e">
        <f>VLOOKUP(K995,'[3]02'!$A:$C,3,FALSE)</f>
        <v>#N/A</v>
      </c>
    </row>
    <row r="996" spans="1:1025" ht="36" hidden="1">
      <c r="B9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44" t="s">
        <v>20</v>
      </c>
      <c r="D996" s="44">
        <v>9720</v>
      </c>
      <c r="E996" s="39">
        <v>1</v>
      </c>
      <c r="F9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6" s="39">
        <f t="shared" ca="1" si="91"/>
        <v>54.5</v>
      </c>
      <c r="I996" s="90"/>
      <c r="J996" s="96"/>
      <c r="K996" s="17" t="str">
        <f t="shared" si="90"/>
        <v>SEDUC E 51</v>
      </c>
      <c r="L996" s="348" t="e">
        <f>VLOOKUP(K996,'[3]02'!$A:$C,3,FALSE)</f>
        <v>#N/A</v>
      </c>
    </row>
    <row r="997" spans="1:1025" hidden="1">
      <c r="B9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44" t="s">
        <v>20</v>
      </c>
      <c r="D997" s="44">
        <v>9354</v>
      </c>
      <c r="E997" s="39">
        <v>1</v>
      </c>
      <c r="F9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997" s="39">
        <f t="shared" ca="1" si="91"/>
        <v>8.8000000000000007</v>
      </c>
      <c r="I997" s="90"/>
      <c r="J997" s="96"/>
      <c r="K997" s="17" t="str">
        <f t="shared" si="90"/>
        <v>SEDUC E 51</v>
      </c>
      <c r="L997" s="348" t="e">
        <f>VLOOKUP(K997,'[3]02'!$A:$C,3,FALSE)</f>
        <v>#N/A</v>
      </c>
    </row>
    <row r="998" spans="1:1025" hidden="1">
      <c r="B9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44" t="s">
        <v>14</v>
      </c>
      <c r="D998" s="44">
        <v>88264</v>
      </c>
      <c r="E998" s="39">
        <v>0.7</v>
      </c>
      <c r="F9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998" s="39">
        <f t="shared" ca="1" si="91"/>
        <v>15.81</v>
      </c>
      <c r="I998" s="90"/>
      <c r="J998" s="152"/>
      <c r="K998" s="17" t="str">
        <f t="shared" si="90"/>
        <v>SEDUC E 51</v>
      </c>
      <c r="L998" s="348" t="e">
        <f>VLOOKUP(K998,'[3]02'!$A:$C,3,FALSE)</f>
        <v>#N/A</v>
      </c>
    </row>
    <row r="999" spans="1:1025" hidden="1">
      <c r="B9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44" t="s">
        <v>14</v>
      </c>
      <c r="D999" s="44">
        <v>88316</v>
      </c>
      <c r="E999" s="39">
        <v>0.7</v>
      </c>
      <c r="F9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99" s="39">
        <f t="shared" ca="1" si="91"/>
        <v>12.2</v>
      </c>
      <c r="I999" s="90"/>
      <c r="J999" s="152"/>
      <c r="K999" s="17" t="str">
        <f t="shared" si="90"/>
        <v>SEDUC E 51</v>
      </c>
      <c r="L999" s="348" t="e">
        <f>VLOOKUP(K999,'[3]02'!$A:$C,3,FALSE)</f>
        <v>#N/A</v>
      </c>
    </row>
    <row r="1000" spans="1:1025" hidden="1">
      <c r="A1000" s="42">
        <f ca="1">H1000</f>
        <v>244.09</v>
      </c>
      <c r="B1000" s="43" t="s">
        <v>15</v>
      </c>
      <c r="C1000" s="44"/>
      <c r="D1000" s="44"/>
      <c r="E1000" s="39"/>
      <c r="F1000" s="39"/>
      <c r="G1000" s="39"/>
      <c r="H1000" s="72">
        <f ca="1">SUM(H992:H999)</f>
        <v>244.09</v>
      </c>
      <c r="I1000" s="90" t="str">
        <f>A990</f>
        <v>SEDUC E 51</v>
      </c>
      <c r="J1000" s="153">
        <f ca="1">H1000</f>
        <v>244.09</v>
      </c>
      <c r="K1000" s="17" t="str">
        <f>I1000</f>
        <v>SEDUC E 51</v>
      </c>
      <c r="L1000" s="348" t="e">
        <f>VLOOKUP(K1000,'[3]02'!$A:$C,3,FALSE)</f>
        <v>#N/A</v>
      </c>
    </row>
    <row r="1001" spans="1:1025" hidden="1">
      <c r="B1001" s="149"/>
      <c r="C1001" s="150"/>
      <c r="D1001" s="150"/>
      <c r="E1001" s="149"/>
      <c r="F1001" s="149"/>
      <c r="G1001" s="149"/>
      <c r="H1001" s="151"/>
      <c r="I1001" s="90"/>
      <c r="J1001" s="96"/>
      <c r="K1001" s="17" t="str">
        <f t="shared" si="90"/>
        <v>SEDUC E 51</v>
      </c>
      <c r="L1001" s="348" t="e">
        <f>VLOOKUP(K1001,'[3]02'!$A:$C,3,FALSE)</f>
        <v>#N/A</v>
      </c>
    </row>
    <row r="1002" spans="1:1025" ht="20.25" hidden="1">
      <c r="B1002" s="397" t="str">
        <f>A1003</f>
        <v>SEDUC E 52</v>
      </c>
      <c r="C1002" s="398"/>
      <c r="D1002" s="398"/>
      <c r="E1002" s="398"/>
      <c r="F1002" s="398"/>
      <c r="G1002" s="398"/>
      <c r="H1002" s="399"/>
      <c r="I1002" s="90"/>
      <c r="J1002" s="96"/>
      <c r="K1002" s="88" t="str">
        <f>B1002</f>
        <v>SEDUC E 52</v>
      </c>
      <c r="L1002" s="348" t="e">
        <f>VLOOKUP(K1002,'[3]02'!$A:$C,3,FALSE)</f>
        <v>#N/A</v>
      </c>
      <c r="AMK1002" s="17"/>
    </row>
    <row r="1003" spans="1:1025" hidden="1">
      <c r="A1003" s="17" t="s">
        <v>151</v>
      </c>
      <c r="B1003" s="418" t="s">
        <v>152</v>
      </c>
      <c r="C1003" s="419"/>
      <c r="D1003" s="419"/>
      <c r="E1003" s="419"/>
      <c r="F1003" s="420"/>
      <c r="G1003" s="74" t="s">
        <v>5</v>
      </c>
      <c r="H1003" s="263" t="s">
        <v>6</v>
      </c>
      <c r="I1003" s="90"/>
      <c r="J1003" s="96"/>
      <c r="K1003" s="17" t="str">
        <f t="shared" ref="K1003:K1015" si="92">K1002</f>
        <v>SEDUC E 52</v>
      </c>
      <c r="L1003" s="348" t="e">
        <f>VLOOKUP(K1003,'[3]02'!$A:$C,3,FALSE)</f>
        <v>#N/A</v>
      </c>
    </row>
    <row r="1004" spans="1:1025" s="18" customFormat="1" hidden="1">
      <c r="A1004" s="168"/>
      <c r="B1004" s="32" t="s">
        <v>7</v>
      </c>
      <c r="C1004" s="32" t="s">
        <v>8</v>
      </c>
      <c r="D1004" s="32" t="s">
        <v>9</v>
      </c>
      <c r="E1004" s="72" t="s">
        <v>10</v>
      </c>
      <c r="F1004" s="32" t="s">
        <v>18</v>
      </c>
      <c r="G1004" s="75" t="s">
        <v>19</v>
      </c>
      <c r="H1004" s="32" t="s">
        <v>13</v>
      </c>
      <c r="I1004" s="169"/>
      <c r="J1004" s="170"/>
      <c r="K1004" s="17" t="str">
        <f t="shared" si="92"/>
        <v>SEDUC E 52</v>
      </c>
      <c r="L1004" s="348" t="e">
        <f>VLOOKUP(K1004,'[3]02'!$A:$C,3,FALSE)</f>
        <v>#N/A</v>
      </c>
      <c r="M1004" s="168"/>
      <c r="N1004" s="168"/>
      <c r="O1004" s="168"/>
      <c r="P1004" s="168"/>
      <c r="Q1004" s="168"/>
      <c r="R1004" s="168"/>
      <c r="S1004" s="168"/>
      <c r="T1004" s="168"/>
      <c r="U1004" s="168"/>
      <c r="V1004" s="168"/>
      <c r="W1004" s="168"/>
      <c r="X1004" s="168"/>
      <c r="Y1004" s="168"/>
      <c r="Z1004" s="168"/>
      <c r="AA1004" s="168"/>
      <c r="AB1004" s="168"/>
      <c r="AC1004" s="168"/>
      <c r="AD1004" s="168"/>
      <c r="AE1004" s="168"/>
      <c r="AF1004" s="168"/>
      <c r="AG1004" s="168"/>
      <c r="AH1004" s="168"/>
      <c r="AI1004" s="168"/>
      <c r="AJ1004" s="168"/>
      <c r="AK1004" s="168"/>
      <c r="AL1004" s="168"/>
      <c r="AM1004" s="168"/>
      <c r="AN1004" s="168"/>
      <c r="AO1004" s="168"/>
      <c r="AP1004" s="168"/>
      <c r="AQ1004" s="168"/>
      <c r="AR1004" s="168"/>
      <c r="AS1004" s="168"/>
      <c r="AT1004" s="168"/>
      <c r="AU1004" s="168"/>
      <c r="AV1004" s="168"/>
      <c r="AW1004" s="168"/>
      <c r="AX1004" s="168"/>
      <c r="AY1004" s="168"/>
      <c r="AZ1004" s="168"/>
      <c r="BA1004" s="168"/>
      <c r="BB1004" s="168"/>
      <c r="BC1004" s="168"/>
      <c r="BD1004" s="168"/>
      <c r="BE1004" s="168"/>
      <c r="BF1004" s="168"/>
      <c r="BG1004" s="168"/>
      <c r="BH1004" s="168"/>
      <c r="BI1004" s="168"/>
      <c r="BJ1004" s="168"/>
      <c r="BK1004" s="168"/>
      <c r="BL1004" s="168"/>
      <c r="BM1004" s="168"/>
      <c r="BN1004" s="168"/>
      <c r="BO1004" s="168"/>
      <c r="BP1004" s="168"/>
      <c r="BQ1004" s="168"/>
      <c r="BR1004" s="168"/>
      <c r="BS1004" s="168"/>
      <c r="BT1004" s="168"/>
      <c r="BU1004" s="168"/>
      <c r="BV1004" s="168"/>
      <c r="BW1004" s="168"/>
      <c r="BX1004" s="168"/>
      <c r="BY1004" s="168"/>
      <c r="BZ1004" s="168"/>
      <c r="CA1004" s="168"/>
      <c r="CB1004" s="168"/>
      <c r="CC1004" s="168"/>
      <c r="CD1004" s="168"/>
      <c r="CE1004" s="168"/>
      <c r="CF1004" s="168"/>
      <c r="CG1004" s="168"/>
      <c r="CH1004" s="168"/>
      <c r="CI1004" s="168"/>
      <c r="CJ1004" s="168"/>
      <c r="CK1004" s="168"/>
      <c r="CL1004" s="168"/>
      <c r="CM1004" s="168"/>
      <c r="CN1004" s="168"/>
      <c r="CO1004" s="168"/>
      <c r="CP1004" s="168"/>
      <c r="CQ1004" s="168"/>
      <c r="CR1004" s="168"/>
      <c r="CS1004" s="168"/>
      <c r="CT1004" s="168"/>
      <c r="CU1004" s="168"/>
      <c r="CV1004" s="168"/>
      <c r="CW1004" s="168"/>
      <c r="CX1004" s="168"/>
      <c r="CY1004" s="168"/>
      <c r="CZ1004" s="168"/>
      <c r="DA1004" s="168"/>
      <c r="DB1004" s="168"/>
      <c r="DC1004" s="168"/>
      <c r="DD1004" s="168"/>
      <c r="DE1004" s="168"/>
      <c r="DF1004" s="168"/>
      <c r="DG1004" s="168"/>
      <c r="DH1004" s="168"/>
      <c r="DI1004" s="168"/>
      <c r="DJ1004" s="168"/>
      <c r="DK1004" s="168"/>
      <c r="DL1004" s="168"/>
      <c r="DM1004" s="168"/>
      <c r="DN1004" s="168"/>
      <c r="DO1004" s="168"/>
      <c r="DP1004" s="168"/>
      <c r="DQ1004" s="168"/>
      <c r="DR1004" s="168"/>
      <c r="DS1004" s="168"/>
      <c r="DT1004" s="168"/>
      <c r="DU1004" s="168"/>
      <c r="DV1004" s="168"/>
      <c r="DW1004" s="168"/>
      <c r="DX1004" s="168"/>
      <c r="DY1004" s="168"/>
      <c r="DZ1004" s="168"/>
      <c r="EA1004" s="168"/>
      <c r="EB1004" s="168"/>
      <c r="EC1004" s="168"/>
      <c r="ED1004" s="168"/>
      <c r="EE1004" s="168"/>
      <c r="EF1004" s="168"/>
      <c r="EG1004" s="168"/>
      <c r="EH1004" s="168"/>
      <c r="EI1004" s="168"/>
      <c r="EJ1004" s="168"/>
      <c r="EK1004" s="168"/>
      <c r="EL1004" s="168"/>
      <c r="EM1004" s="168"/>
      <c r="EN1004" s="168"/>
      <c r="EO1004" s="168"/>
      <c r="EP1004" s="168"/>
      <c r="EQ1004" s="168"/>
      <c r="ER1004" s="168"/>
      <c r="ES1004" s="168"/>
      <c r="ET1004" s="168"/>
      <c r="EU1004" s="168"/>
      <c r="EV1004" s="168"/>
      <c r="EW1004" s="168"/>
      <c r="EX1004" s="168"/>
      <c r="EY1004" s="168"/>
      <c r="EZ1004" s="168"/>
      <c r="FA1004" s="168"/>
      <c r="FB1004" s="168"/>
      <c r="FC1004" s="168"/>
      <c r="FD1004" s="168"/>
      <c r="FE1004" s="168"/>
      <c r="FF1004" s="168"/>
      <c r="FG1004" s="168"/>
      <c r="FH1004" s="168"/>
      <c r="FI1004" s="168"/>
      <c r="FJ1004" s="168"/>
      <c r="FK1004" s="168"/>
      <c r="FL1004" s="168"/>
      <c r="FM1004" s="168"/>
      <c r="FN1004" s="168"/>
      <c r="FO1004" s="168"/>
      <c r="FP1004" s="168"/>
      <c r="FQ1004" s="168"/>
      <c r="FR1004" s="168"/>
      <c r="FS1004" s="168"/>
      <c r="FT1004" s="168"/>
      <c r="FU1004" s="168"/>
      <c r="FV1004" s="168"/>
      <c r="FW1004" s="168"/>
      <c r="FX1004" s="168"/>
      <c r="FY1004" s="168"/>
      <c r="FZ1004" s="168"/>
      <c r="GA1004" s="168"/>
      <c r="GB1004" s="168"/>
      <c r="GC1004" s="168"/>
      <c r="GD1004" s="168"/>
      <c r="GE1004" s="168"/>
      <c r="GF1004" s="168"/>
      <c r="GG1004" s="168"/>
      <c r="GH1004" s="168"/>
      <c r="GI1004" s="168"/>
      <c r="GJ1004" s="168"/>
      <c r="GK1004" s="168"/>
      <c r="GL1004" s="168"/>
      <c r="GM1004" s="168"/>
      <c r="GN1004" s="168"/>
      <c r="GO1004" s="168"/>
      <c r="GP1004" s="168"/>
      <c r="GQ1004" s="168"/>
      <c r="GR1004" s="168"/>
      <c r="GS1004" s="168"/>
      <c r="GT1004" s="168"/>
      <c r="GU1004" s="168"/>
      <c r="GV1004" s="168"/>
      <c r="GW1004" s="168"/>
      <c r="GX1004" s="168"/>
      <c r="GY1004" s="168"/>
      <c r="GZ1004" s="168"/>
      <c r="HA1004" s="168"/>
      <c r="HB1004" s="168"/>
      <c r="HC1004" s="168"/>
      <c r="HD1004" s="168"/>
      <c r="HE1004" s="168"/>
      <c r="HF1004" s="168"/>
      <c r="HG1004" s="168"/>
      <c r="HH1004" s="168"/>
      <c r="HI1004" s="168"/>
      <c r="HJ1004" s="168"/>
      <c r="HK1004" s="168"/>
      <c r="HL1004" s="168"/>
      <c r="HM1004" s="168"/>
      <c r="HN1004" s="168"/>
      <c r="HO1004" s="168"/>
      <c r="HP1004" s="168"/>
      <c r="HQ1004" s="168"/>
      <c r="HR1004" s="168"/>
      <c r="HS1004" s="168"/>
      <c r="HT1004" s="168"/>
      <c r="HU1004" s="168"/>
      <c r="HV1004" s="168"/>
      <c r="HW1004" s="168"/>
      <c r="HX1004" s="168"/>
      <c r="HY1004" s="168"/>
      <c r="HZ1004" s="168"/>
      <c r="IA1004" s="168"/>
      <c r="IB1004" s="168"/>
      <c r="IC1004" s="168"/>
      <c r="ID1004" s="168"/>
      <c r="IE1004" s="168"/>
      <c r="IF1004" s="168"/>
      <c r="IG1004" s="168"/>
      <c r="IH1004" s="168"/>
      <c r="II1004" s="168"/>
      <c r="IJ1004" s="168"/>
      <c r="IK1004" s="168"/>
      <c r="IL1004" s="168"/>
      <c r="IM1004" s="168"/>
      <c r="IN1004" s="168"/>
      <c r="IO1004" s="168"/>
      <c r="IP1004" s="168"/>
      <c r="IQ1004" s="168"/>
      <c r="IR1004" s="168"/>
      <c r="IS1004" s="168"/>
      <c r="IT1004" s="168"/>
      <c r="IU1004" s="168"/>
      <c r="IV1004" s="168"/>
      <c r="IW1004" s="168"/>
      <c r="IX1004" s="168"/>
      <c r="IY1004" s="168"/>
      <c r="IZ1004" s="168"/>
      <c r="JA1004" s="168"/>
      <c r="JB1004" s="168"/>
      <c r="JC1004" s="168"/>
      <c r="JD1004" s="168"/>
      <c r="JE1004" s="168"/>
      <c r="JF1004" s="168"/>
      <c r="JG1004" s="168"/>
      <c r="JH1004" s="168"/>
      <c r="JI1004" s="168"/>
      <c r="JJ1004" s="168"/>
      <c r="JK1004" s="168"/>
      <c r="JL1004" s="168"/>
      <c r="JM1004" s="168"/>
      <c r="JN1004" s="168"/>
      <c r="JO1004" s="168"/>
      <c r="JP1004" s="168"/>
      <c r="JQ1004" s="168"/>
      <c r="JR1004" s="168"/>
      <c r="JS1004" s="168"/>
      <c r="JT1004" s="168"/>
      <c r="JU1004" s="168"/>
      <c r="JV1004" s="168"/>
      <c r="JW1004" s="168"/>
      <c r="JX1004" s="168"/>
      <c r="JY1004" s="168"/>
      <c r="JZ1004" s="168"/>
      <c r="KA1004" s="168"/>
      <c r="KB1004" s="168"/>
      <c r="KC1004" s="168"/>
      <c r="KD1004" s="168"/>
      <c r="KE1004" s="168"/>
      <c r="KF1004" s="168"/>
      <c r="KG1004" s="168"/>
      <c r="KH1004" s="168"/>
      <c r="KI1004" s="168"/>
      <c r="KJ1004" s="168"/>
      <c r="KK1004" s="168"/>
      <c r="KL1004" s="168"/>
      <c r="KM1004" s="168"/>
      <c r="KN1004" s="168"/>
      <c r="KO1004" s="168"/>
      <c r="KP1004" s="168"/>
      <c r="KQ1004" s="168"/>
      <c r="KR1004" s="168"/>
      <c r="KS1004" s="168"/>
      <c r="KT1004" s="168"/>
      <c r="KU1004" s="168"/>
      <c r="KV1004" s="168"/>
      <c r="KW1004" s="168"/>
      <c r="KX1004" s="168"/>
      <c r="KY1004" s="168"/>
      <c r="KZ1004" s="168"/>
      <c r="LA1004" s="168"/>
      <c r="LB1004" s="168"/>
      <c r="LC1004" s="168"/>
      <c r="LD1004" s="168"/>
      <c r="LE1004" s="168"/>
      <c r="LF1004" s="168"/>
      <c r="LG1004" s="168"/>
      <c r="LH1004" s="168"/>
      <c r="LI1004" s="168"/>
      <c r="LJ1004" s="168"/>
      <c r="LK1004" s="168"/>
      <c r="LL1004" s="168"/>
      <c r="LM1004" s="168"/>
      <c r="LN1004" s="168"/>
      <c r="LO1004" s="168"/>
      <c r="LP1004" s="168"/>
      <c r="LQ1004" s="168"/>
      <c r="LR1004" s="168"/>
      <c r="LS1004" s="168"/>
      <c r="LT1004" s="168"/>
      <c r="LU1004" s="168"/>
      <c r="LV1004" s="168"/>
      <c r="LW1004" s="168"/>
      <c r="LX1004" s="168"/>
      <c r="LY1004" s="168"/>
      <c r="LZ1004" s="168"/>
      <c r="MA1004" s="168"/>
      <c r="MB1004" s="168"/>
      <c r="MC1004" s="168"/>
      <c r="MD1004" s="168"/>
      <c r="ME1004" s="168"/>
      <c r="MF1004" s="168"/>
      <c r="MG1004" s="168"/>
      <c r="MH1004" s="168"/>
      <c r="MI1004" s="168"/>
      <c r="MJ1004" s="168"/>
      <c r="MK1004" s="168"/>
      <c r="ML1004" s="168"/>
      <c r="MM1004" s="168"/>
      <c r="MN1004" s="168"/>
      <c r="MO1004" s="168"/>
      <c r="MP1004" s="168"/>
      <c r="MQ1004" s="168"/>
      <c r="MR1004" s="168"/>
      <c r="MS1004" s="168"/>
      <c r="MT1004" s="168"/>
      <c r="MU1004" s="168"/>
      <c r="MV1004" s="168"/>
      <c r="MW1004" s="168"/>
      <c r="MX1004" s="168"/>
      <c r="MY1004" s="168"/>
      <c r="MZ1004" s="168"/>
      <c r="NA1004" s="168"/>
      <c r="NB1004" s="168"/>
      <c r="NC1004" s="168"/>
      <c r="ND1004" s="168"/>
      <c r="NE1004" s="168"/>
      <c r="NF1004" s="168"/>
      <c r="NG1004" s="168"/>
      <c r="NH1004" s="168"/>
      <c r="NI1004" s="168"/>
      <c r="NJ1004" s="168"/>
      <c r="NK1004" s="168"/>
      <c r="NL1004" s="168"/>
      <c r="NM1004" s="168"/>
      <c r="NN1004" s="168"/>
      <c r="NO1004" s="168"/>
      <c r="NP1004" s="168"/>
      <c r="NQ1004" s="168"/>
      <c r="NR1004" s="168"/>
      <c r="NS1004" s="168"/>
      <c r="NT1004" s="168"/>
      <c r="NU1004" s="168"/>
      <c r="NV1004" s="168"/>
      <c r="NW1004" s="168"/>
      <c r="NX1004" s="168"/>
      <c r="NY1004" s="168"/>
      <c r="NZ1004" s="168"/>
      <c r="OA1004" s="168"/>
      <c r="OB1004" s="168"/>
      <c r="OC1004" s="168"/>
      <c r="OD1004" s="168"/>
      <c r="OE1004" s="168"/>
      <c r="OF1004" s="168"/>
      <c r="OG1004" s="168"/>
      <c r="OH1004" s="168"/>
      <c r="OI1004" s="168"/>
      <c r="OJ1004" s="168"/>
      <c r="OK1004" s="168"/>
      <c r="OL1004" s="168"/>
      <c r="OM1004" s="168"/>
      <c r="ON1004" s="168"/>
      <c r="OO1004" s="168"/>
      <c r="OP1004" s="168"/>
      <c r="OQ1004" s="168"/>
      <c r="OR1004" s="168"/>
      <c r="OS1004" s="168"/>
      <c r="OT1004" s="168"/>
      <c r="OU1004" s="168"/>
      <c r="OV1004" s="168"/>
      <c r="OW1004" s="168"/>
      <c r="OX1004" s="168"/>
      <c r="OY1004" s="168"/>
      <c r="OZ1004" s="168"/>
      <c r="PA1004" s="168"/>
      <c r="PB1004" s="168"/>
      <c r="PC1004" s="168"/>
      <c r="PD1004" s="168"/>
      <c r="PE1004" s="168"/>
      <c r="PF1004" s="168"/>
      <c r="PG1004" s="168"/>
      <c r="PH1004" s="168"/>
      <c r="PI1004" s="168"/>
      <c r="PJ1004" s="168"/>
      <c r="PK1004" s="168"/>
      <c r="PL1004" s="168"/>
      <c r="PM1004" s="168"/>
      <c r="PN1004" s="168"/>
      <c r="PO1004" s="168"/>
      <c r="PP1004" s="168"/>
      <c r="PQ1004" s="168"/>
      <c r="PR1004" s="168"/>
      <c r="PS1004" s="168"/>
      <c r="PT1004" s="168"/>
      <c r="PU1004" s="168"/>
      <c r="PV1004" s="168"/>
      <c r="PW1004" s="168"/>
      <c r="PX1004" s="168"/>
      <c r="PY1004" s="168"/>
      <c r="PZ1004" s="168"/>
      <c r="QA1004" s="168"/>
      <c r="QB1004" s="168"/>
      <c r="QC1004" s="168"/>
      <c r="QD1004" s="168"/>
      <c r="QE1004" s="168"/>
      <c r="QF1004" s="168"/>
      <c r="QG1004" s="168"/>
      <c r="QH1004" s="168"/>
      <c r="QI1004" s="168"/>
      <c r="QJ1004" s="168"/>
      <c r="QK1004" s="168"/>
      <c r="QL1004" s="168"/>
      <c r="QM1004" s="168"/>
      <c r="QN1004" s="168"/>
      <c r="QO1004" s="168"/>
      <c r="QP1004" s="168"/>
      <c r="QQ1004" s="168"/>
      <c r="QR1004" s="168"/>
      <c r="QS1004" s="168"/>
      <c r="QT1004" s="168"/>
      <c r="QU1004" s="168"/>
      <c r="QV1004" s="168"/>
      <c r="QW1004" s="168"/>
      <c r="QX1004" s="168"/>
      <c r="QY1004" s="168"/>
      <c r="QZ1004" s="168"/>
      <c r="RA1004" s="168"/>
      <c r="RB1004" s="168"/>
      <c r="RC1004" s="168"/>
      <c r="RD1004" s="168"/>
      <c r="RE1004" s="168"/>
      <c r="RF1004" s="168"/>
      <c r="RG1004" s="168"/>
      <c r="RH1004" s="168"/>
      <c r="RI1004" s="168"/>
      <c r="RJ1004" s="168"/>
      <c r="RK1004" s="168"/>
      <c r="RL1004" s="168"/>
      <c r="RM1004" s="168"/>
      <c r="RN1004" s="168"/>
      <c r="RO1004" s="168"/>
      <c r="RP1004" s="168"/>
      <c r="RQ1004" s="168"/>
      <c r="RR1004" s="168"/>
      <c r="RS1004" s="168"/>
      <c r="RT1004" s="168"/>
      <c r="RU1004" s="168"/>
      <c r="RV1004" s="168"/>
      <c r="RW1004" s="168"/>
      <c r="RX1004" s="168"/>
      <c r="RY1004" s="168"/>
      <c r="RZ1004" s="168"/>
      <c r="SA1004" s="168"/>
      <c r="SB1004" s="168"/>
      <c r="SC1004" s="168"/>
      <c r="SD1004" s="168"/>
      <c r="SE1004" s="168"/>
      <c r="SF1004" s="168"/>
      <c r="SG1004" s="168"/>
      <c r="SH1004" s="168"/>
      <c r="SI1004" s="168"/>
      <c r="SJ1004" s="168"/>
      <c r="SK1004" s="168"/>
      <c r="SL1004" s="168"/>
      <c r="SM1004" s="168"/>
      <c r="SN1004" s="168"/>
      <c r="SO1004" s="168"/>
      <c r="SP1004" s="168"/>
      <c r="SQ1004" s="168"/>
      <c r="SR1004" s="168"/>
      <c r="SS1004" s="168"/>
      <c r="ST1004" s="168"/>
      <c r="SU1004" s="168"/>
      <c r="SV1004" s="168"/>
      <c r="SW1004" s="168"/>
      <c r="SX1004" s="168"/>
      <c r="SY1004" s="168"/>
      <c r="SZ1004" s="168"/>
      <c r="TA1004" s="168"/>
      <c r="TB1004" s="168"/>
      <c r="TC1004" s="168"/>
      <c r="TD1004" s="168"/>
      <c r="TE1004" s="168"/>
      <c r="TF1004" s="168"/>
      <c r="TG1004" s="168"/>
      <c r="TH1004" s="168"/>
      <c r="TI1004" s="168"/>
      <c r="TJ1004" s="168"/>
      <c r="TK1004" s="168"/>
      <c r="TL1004" s="168"/>
      <c r="TM1004" s="168"/>
      <c r="TN1004" s="168"/>
      <c r="TO1004" s="168"/>
      <c r="TP1004" s="168"/>
      <c r="TQ1004" s="168"/>
      <c r="TR1004" s="168"/>
      <c r="TS1004" s="168"/>
      <c r="TT1004" s="168"/>
      <c r="TU1004" s="168"/>
      <c r="TV1004" s="168"/>
      <c r="TW1004" s="168"/>
      <c r="TX1004" s="168"/>
      <c r="TY1004" s="168"/>
      <c r="TZ1004" s="168"/>
      <c r="UA1004" s="168"/>
      <c r="UB1004" s="168"/>
      <c r="UC1004" s="168"/>
      <c r="UD1004" s="168"/>
      <c r="UE1004" s="168"/>
      <c r="UF1004" s="168"/>
      <c r="UG1004" s="168"/>
      <c r="UH1004" s="168"/>
      <c r="UI1004" s="168"/>
      <c r="UJ1004" s="168"/>
      <c r="UK1004" s="168"/>
      <c r="UL1004" s="168"/>
      <c r="UM1004" s="168"/>
      <c r="UN1004" s="168"/>
      <c r="UO1004" s="168"/>
      <c r="UP1004" s="168"/>
      <c r="UQ1004" s="168"/>
      <c r="UR1004" s="168"/>
      <c r="US1004" s="168"/>
      <c r="UT1004" s="168"/>
      <c r="UU1004" s="168"/>
      <c r="UV1004" s="168"/>
      <c r="UW1004" s="168"/>
      <c r="UX1004" s="168"/>
      <c r="UY1004" s="168"/>
      <c r="UZ1004" s="168"/>
      <c r="VA1004" s="168"/>
      <c r="VB1004" s="168"/>
      <c r="VC1004" s="168"/>
      <c r="VD1004" s="168"/>
      <c r="VE1004" s="168"/>
      <c r="VF1004" s="168"/>
      <c r="VG1004" s="168"/>
      <c r="VH1004" s="168"/>
      <c r="VI1004" s="168"/>
      <c r="VJ1004" s="168"/>
      <c r="VK1004" s="168"/>
      <c r="VL1004" s="168"/>
      <c r="VM1004" s="168"/>
      <c r="VN1004" s="168"/>
      <c r="VO1004" s="168"/>
      <c r="VP1004" s="168"/>
      <c r="VQ1004" s="168"/>
      <c r="VR1004" s="168"/>
      <c r="VS1004" s="168"/>
      <c r="VT1004" s="168"/>
      <c r="VU1004" s="168"/>
      <c r="VV1004" s="168"/>
      <c r="VW1004" s="168"/>
      <c r="VX1004" s="168"/>
      <c r="VY1004" s="168"/>
      <c r="VZ1004" s="168"/>
      <c r="WA1004" s="168"/>
      <c r="WB1004" s="168"/>
      <c r="WC1004" s="168"/>
      <c r="WD1004" s="168"/>
      <c r="WE1004" s="168"/>
      <c r="WF1004" s="168"/>
      <c r="WG1004" s="168"/>
      <c r="WH1004" s="168"/>
      <c r="WI1004" s="168"/>
      <c r="WJ1004" s="168"/>
      <c r="WK1004" s="168"/>
      <c r="WL1004" s="168"/>
      <c r="WM1004" s="168"/>
      <c r="WN1004" s="168"/>
      <c r="WO1004" s="168"/>
      <c r="WP1004" s="168"/>
      <c r="WQ1004" s="168"/>
      <c r="WR1004" s="168"/>
      <c r="WS1004" s="168"/>
      <c r="WT1004" s="168"/>
      <c r="WU1004" s="168"/>
      <c r="WV1004" s="168"/>
      <c r="WW1004" s="168"/>
      <c r="WX1004" s="168"/>
      <c r="WY1004" s="168"/>
      <c r="WZ1004" s="168"/>
      <c r="XA1004" s="168"/>
      <c r="XB1004" s="168"/>
      <c r="XC1004" s="168"/>
      <c r="XD1004" s="168"/>
      <c r="XE1004" s="168"/>
      <c r="XF1004" s="168"/>
      <c r="XG1004" s="168"/>
      <c r="XH1004" s="168"/>
      <c r="XI1004" s="168"/>
      <c r="XJ1004" s="168"/>
      <c r="XK1004" s="168"/>
      <c r="XL1004" s="168"/>
      <c r="XM1004" s="168"/>
      <c r="XN1004" s="168"/>
      <c r="XO1004" s="168"/>
      <c r="XP1004" s="168"/>
      <c r="XQ1004" s="168"/>
      <c r="XR1004" s="168"/>
      <c r="XS1004" s="168"/>
      <c r="XT1004" s="168"/>
      <c r="XU1004" s="168"/>
      <c r="XV1004" s="168"/>
      <c r="XW1004" s="168"/>
      <c r="XX1004" s="168"/>
      <c r="XY1004" s="168"/>
      <c r="XZ1004" s="168"/>
      <c r="YA1004" s="168"/>
      <c r="YB1004" s="168"/>
      <c r="YC1004" s="168"/>
      <c r="YD1004" s="168"/>
      <c r="YE1004" s="168"/>
      <c r="YF1004" s="168"/>
      <c r="YG1004" s="168"/>
      <c r="YH1004" s="168"/>
      <c r="YI1004" s="168"/>
      <c r="YJ1004" s="168"/>
      <c r="YK1004" s="168"/>
      <c r="YL1004" s="168"/>
      <c r="YM1004" s="168"/>
      <c r="YN1004" s="168"/>
      <c r="YO1004" s="168"/>
      <c r="YP1004" s="168"/>
      <c r="YQ1004" s="168"/>
      <c r="YR1004" s="168"/>
      <c r="YS1004" s="168"/>
      <c r="YT1004" s="168"/>
      <c r="YU1004" s="168"/>
      <c r="YV1004" s="168"/>
      <c r="YW1004" s="168"/>
      <c r="YX1004" s="168"/>
      <c r="YY1004" s="168"/>
      <c r="YZ1004" s="168"/>
      <c r="ZA1004" s="168"/>
      <c r="ZB1004" s="168"/>
      <c r="ZC1004" s="168"/>
      <c r="ZD1004" s="168"/>
      <c r="ZE1004" s="168"/>
      <c r="ZF1004" s="168"/>
      <c r="ZG1004" s="168"/>
      <c r="ZH1004" s="168"/>
      <c r="ZI1004" s="168"/>
      <c r="ZJ1004" s="168"/>
      <c r="ZK1004" s="168"/>
      <c r="ZL1004" s="168"/>
      <c r="ZM1004" s="168"/>
      <c r="ZN1004" s="168"/>
      <c r="ZO1004" s="168"/>
      <c r="ZP1004" s="168"/>
      <c r="ZQ1004" s="168"/>
      <c r="ZR1004" s="168"/>
      <c r="ZS1004" s="168"/>
      <c r="ZT1004" s="168"/>
      <c r="ZU1004" s="168"/>
      <c r="ZV1004" s="168"/>
      <c r="ZW1004" s="168"/>
      <c r="ZX1004" s="168"/>
      <c r="ZY1004" s="168"/>
      <c r="ZZ1004" s="168"/>
      <c r="AAA1004" s="168"/>
      <c r="AAB1004" s="168"/>
      <c r="AAC1004" s="168"/>
      <c r="AAD1004" s="168"/>
      <c r="AAE1004" s="168"/>
      <c r="AAF1004" s="168"/>
      <c r="AAG1004" s="168"/>
      <c r="AAH1004" s="168"/>
      <c r="AAI1004" s="168"/>
      <c r="AAJ1004" s="168"/>
      <c r="AAK1004" s="168"/>
      <c r="AAL1004" s="168"/>
      <c r="AAM1004" s="168"/>
      <c r="AAN1004" s="168"/>
      <c r="AAO1004" s="168"/>
      <c r="AAP1004" s="168"/>
      <c r="AAQ1004" s="168"/>
      <c r="AAR1004" s="168"/>
      <c r="AAS1004" s="168"/>
      <c r="AAT1004" s="168"/>
      <c r="AAU1004" s="168"/>
      <c r="AAV1004" s="168"/>
      <c r="AAW1004" s="168"/>
      <c r="AAX1004" s="168"/>
      <c r="AAY1004" s="168"/>
      <c r="AAZ1004" s="168"/>
      <c r="ABA1004" s="168"/>
      <c r="ABB1004" s="168"/>
      <c r="ABC1004" s="168"/>
      <c r="ABD1004" s="168"/>
      <c r="ABE1004" s="168"/>
      <c r="ABF1004" s="168"/>
      <c r="ABG1004" s="168"/>
      <c r="ABH1004" s="168"/>
      <c r="ABI1004" s="168"/>
      <c r="ABJ1004" s="168"/>
      <c r="ABK1004" s="168"/>
      <c r="ABL1004" s="168"/>
      <c r="ABM1004" s="168"/>
      <c r="ABN1004" s="168"/>
      <c r="ABO1004" s="168"/>
      <c r="ABP1004" s="168"/>
      <c r="ABQ1004" s="168"/>
      <c r="ABR1004" s="168"/>
      <c r="ABS1004" s="168"/>
      <c r="ABT1004" s="168"/>
      <c r="ABU1004" s="168"/>
      <c r="ABV1004" s="168"/>
      <c r="ABW1004" s="168"/>
      <c r="ABX1004" s="168"/>
      <c r="ABY1004" s="168"/>
      <c r="ABZ1004" s="168"/>
      <c r="ACA1004" s="168"/>
      <c r="ACB1004" s="168"/>
      <c r="ACC1004" s="168"/>
      <c r="ACD1004" s="168"/>
      <c r="ACE1004" s="168"/>
      <c r="ACF1004" s="168"/>
      <c r="ACG1004" s="168"/>
      <c r="ACH1004" s="168"/>
      <c r="ACI1004" s="168"/>
      <c r="ACJ1004" s="168"/>
      <c r="ACK1004" s="168"/>
      <c r="ACL1004" s="168"/>
      <c r="ACM1004" s="168"/>
      <c r="ACN1004" s="168"/>
      <c r="ACO1004" s="168"/>
      <c r="ACP1004" s="168"/>
      <c r="ACQ1004" s="168"/>
      <c r="ACR1004" s="168"/>
      <c r="ACS1004" s="168"/>
      <c r="ACT1004" s="168"/>
      <c r="ACU1004" s="168"/>
      <c r="ACV1004" s="168"/>
      <c r="ACW1004" s="168"/>
      <c r="ACX1004" s="168"/>
      <c r="ACY1004" s="168"/>
      <c r="ACZ1004" s="168"/>
      <c r="ADA1004" s="168"/>
      <c r="ADB1004" s="168"/>
      <c r="ADC1004" s="168"/>
      <c r="ADD1004" s="168"/>
      <c r="ADE1004" s="168"/>
      <c r="ADF1004" s="168"/>
      <c r="ADG1004" s="168"/>
      <c r="ADH1004" s="168"/>
      <c r="ADI1004" s="168"/>
      <c r="ADJ1004" s="168"/>
      <c r="ADK1004" s="168"/>
      <c r="ADL1004" s="168"/>
      <c r="ADM1004" s="168"/>
      <c r="ADN1004" s="168"/>
      <c r="ADO1004" s="168"/>
      <c r="ADP1004" s="168"/>
      <c r="ADQ1004" s="168"/>
      <c r="ADR1004" s="168"/>
      <c r="ADS1004" s="168"/>
      <c r="ADT1004" s="168"/>
      <c r="ADU1004" s="168"/>
      <c r="ADV1004" s="168"/>
      <c r="ADW1004" s="168"/>
      <c r="ADX1004" s="168"/>
      <c r="ADY1004" s="168"/>
      <c r="ADZ1004" s="168"/>
      <c r="AEA1004" s="168"/>
      <c r="AEB1004" s="168"/>
      <c r="AEC1004" s="168"/>
      <c r="AED1004" s="168"/>
      <c r="AEE1004" s="168"/>
      <c r="AEF1004" s="168"/>
      <c r="AEG1004" s="168"/>
      <c r="AEH1004" s="168"/>
      <c r="AEI1004" s="168"/>
      <c r="AEJ1004" s="168"/>
      <c r="AEK1004" s="168"/>
      <c r="AEL1004" s="168"/>
      <c r="AEM1004" s="168"/>
      <c r="AEN1004" s="168"/>
      <c r="AEO1004" s="168"/>
      <c r="AEP1004" s="168"/>
      <c r="AEQ1004" s="168"/>
      <c r="AER1004" s="168"/>
      <c r="AES1004" s="168"/>
      <c r="AET1004" s="168"/>
      <c r="AEU1004" s="168"/>
      <c r="AEV1004" s="168"/>
      <c r="AEW1004" s="168"/>
      <c r="AEX1004" s="168"/>
      <c r="AEY1004" s="168"/>
      <c r="AEZ1004" s="168"/>
      <c r="AFA1004" s="168"/>
      <c r="AFB1004" s="168"/>
      <c r="AFC1004" s="168"/>
      <c r="AFD1004" s="168"/>
      <c r="AFE1004" s="168"/>
      <c r="AFF1004" s="168"/>
      <c r="AFG1004" s="168"/>
      <c r="AFH1004" s="168"/>
      <c r="AFI1004" s="168"/>
      <c r="AFJ1004" s="168"/>
      <c r="AFK1004" s="168"/>
      <c r="AFL1004" s="168"/>
      <c r="AFM1004" s="168"/>
      <c r="AFN1004" s="168"/>
      <c r="AFO1004" s="168"/>
      <c r="AFP1004" s="168"/>
      <c r="AFQ1004" s="168"/>
      <c r="AFR1004" s="168"/>
      <c r="AFS1004" s="168"/>
      <c r="AFT1004" s="168"/>
      <c r="AFU1004" s="168"/>
      <c r="AFV1004" s="168"/>
      <c r="AFW1004" s="168"/>
      <c r="AFX1004" s="168"/>
      <c r="AFY1004" s="168"/>
      <c r="AFZ1004" s="168"/>
      <c r="AGA1004" s="168"/>
      <c r="AGB1004" s="168"/>
      <c r="AGC1004" s="168"/>
      <c r="AGD1004" s="168"/>
      <c r="AGE1004" s="168"/>
      <c r="AGF1004" s="168"/>
      <c r="AGG1004" s="168"/>
      <c r="AGH1004" s="168"/>
      <c r="AGI1004" s="168"/>
      <c r="AGJ1004" s="168"/>
      <c r="AGK1004" s="168"/>
      <c r="AGL1004" s="168"/>
      <c r="AGM1004" s="168"/>
      <c r="AGN1004" s="168"/>
      <c r="AGO1004" s="168"/>
      <c r="AGP1004" s="168"/>
      <c r="AGQ1004" s="168"/>
      <c r="AGR1004" s="168"/>
      <c r="AGS1004" s="168"/>
      <c r="AGT1004" s="168"/>
      <c r="AGU1004" s="168"/>
      <c r="AGV1004" s="168"/>
      <c r="AGW1004" s="168"/>
      <c r="AGX1004" s="168"/>
      <c r="AGY1004" s="168"/>
      <c r="AGZ1004" s="168"/>
      <c r="AHA1004" s="168"/>
      <c r="AHB1004" s="168"/>
      <c r="AHC1004" s="168"/>
      <c r="AHD1004" s="168"/>
      <c r="AHE1004" s="168"/>
      <c r="AHF1004" s="168"/>
      <c r="AHG1004" s="168"/>
      <c r="AHH1004" s="168"/>
      <c r="AHI1004" s="168"/>
      <c r="AHJ1004" s="168"/>
      <c r="AHK1004" s="168"/>
      <c r="AHL1004" s="168"/>
      <c r="AHM1004" s="168"/>
      <c r="AHN1004" s="168"/>
      <c r="AHO1004" s="168"/>
      <c r="AHP1004" s="168"/>
      <c r="AHQ1004" s="168"/>
      <c r="AHR1004" s="168"/>
      <c r="AHS1004" s="168"/>
      <c r="AHT1004" s="168"/>
      <c r="AHU1004" s="168"/>
      <c r="AHV1004" s="168"/>
      <c r="AHW1004" s="168"/>
      <c r="AHX1004" s="168"/>
      <c r="AHY1004" s="168"/>
      <c r="AHZ1004" s="168"/>
      <c r="AIA1004" s="168"/>
      <c r="AIB1004" s="168"/>
      <c r="AIC1004" s="168"/>
      <c r="AID1004" s="168"/>
      <c r="AIE1004" s="168"/>
      <c r="AIF1004" s="168"/>
      <c r="AIG1004" s="168"/>
      <c r="AIH1004" s="168"/>
      <c r="AII1004" s="168"/>
      <c r="AIJ1004" s="168"/>
      <c r="AIK1004" s="168"/>
      <c r="AIL1004" s="168"/>
      <c r="AIM1004" s="168"/>
      <c r="AIN1004" s="168"/>
      <c r="AIO1004" s="168"/>
      <c r="AIP1004" s="168"/>
      <c r="AIQ1004" s="168"/>
      <c r="AIR1004" s="168"/>
      <c r="AIS1004" s="168"/>
      <c r="AIT1004" s="168"/>
      <c r="AIU1004" s="168"/>
      <c r="AIV1004" s="168"/>
      <c r="AIW1004" s="168"/>
      <c r="AIX1004" s="168"/>
      <c r="AIY1004" s="168"/>
      <c r="AIZ1004" s="168"/>
      <c r="AJA1004" s="168"/>
      <c r="AJB1004" s="168"/>
      <c r="AJC1004" s="168"/>
      <c r="AJD1004" s="168"/>
      <c r="AJE1004" s="168"/>
      <c r="AJF1004" s="168"/>
      <c r="AJG1004" s="168"/>
      <c r="AJH1004" s="168"/>
      <c r="AJI1004" s="168"/>
      <c r="AJJ1004" s="168"/>
      <c r="AJK1004" s="168"/>
      <c r="AJL1004" s="168"/>
      <c r="AJM1004" s="168"/>
      <c r="AJN1004" s="168"/>
      <c r="AJO1004" s="168"/>
      <c r="AJP1004" s="168"/>
      <c r="AJQ1004" s="168"/>
      <c r="AJR1004" s="168"/>
      <c r="AJS1004" s="168"/>
      <c r="AJT1004" s="168"/>
      <c r="AJU1004" s="168"/>
      <c r="AJV1004" s="168"/>
      <c r="AJW1004" s="168"/>
      <c r="AJX1004" s="168"/>
      <c r="AJY1004" s="168"/>
      <c r="AJZ1004" s="168"/>
      <c r="AKA1004" s="168"/>
      <c r="AKB1004" s="168"/>
      <c r="AKC1004" s="168"/>
      <c r="AKD1004" s="168"/>
      <c r="AKE1004" s="168"/>
      <c r="AKF1004" s="168"/>
      <c r="AKG1004" s="168"/>
      <c r="AKH1004" s="168"/>
      <c r="AKI1004" s="168"/>
      <c r="AKJ1004" s="168"/>
      <c r="AKK1004" s="168"/>
      <c r="AKL1004" s="168"/>
      <c r="AKM1004" s="168"/>
      <c r="AKN1004" s="168"/>
      <c r="AKO1004" s="168"/>
      <c r="AKP1004" s="168"/>
      <c r="AKQ1004" s="168"/>
      <c r="AKR1004" s="168"/>
      <c r="AKS1004" s="168"/>
      <c r="AKT1004" s="168"/>
      <c r="AKU1004" s="168"/>
      <c r="AKV1004" s="168"/>
      <c r="AKW1004" s="168"/>
      <c r="AKX1004" s="168"/>
      <c r="AKY1004" s="168"/>
      <c r="AKZ1004" s="168"/>
      <c r="ALA1004" s="168"/>
      <c r="ALB1004" s="168"/>
      <c r="ALC1004" s="168"/>
      <c r="ALD1004" s="168"/>
      <c r="ALE1004" s="168"/>
      <c r="ALF1004" s="168"/>
      <c r="ALG1004" s="168"/>
      <c r="ALH1004" s="168"/>
      <c r="ALI1004" s="168"/>
      <c r="ALJ1004" s="168"/>
      <c r="ALK1004" s="168"/>
      <c r="ALL1004" s="168"/>
      <c r="ALM1004" s="168"/>
      <c r="ALN1004" s="168"/>
      <c r="ALO1004" s="168"/>
      <c r="ALP1004" s="168"/>
      <c r="ALQ1004" s="168"/>
      <c r="ALR1004" s="168"/>
      <c r="ALS1004" s="168"/>
      <c r="ALT1004" s="168"/>
      <c r="ALU1004" s="168"/>
      <c r="ALV1004" s="168"/>
      <c r="ALW1004" s="168"/>
      <c r="ALX1004" s="168"/>
      <c r="ALY1004" s="168"/>
      <c r="ALZ1004" s="168"/>
      <c r="AMA1004" s="168"/>
      <c r="AMB1004" s="168"/>
      <c r="AMC1004" s="168"/>
      <c r="AMD1004" s="168"/>
      <c r="AME1004" s="168"/>
      <c r="AMF1004" s="168"/>
      <c r="AMG1004" s="168"/>
      <c r="AMH1004" s="168"/>
      <c r="AMI1004" s="168"/>
      <c r="AMJ1004" s="168"/>
    </row>
    <row r="1005" spans="1:1025" ht="60" hidden="1">
      <c r="A1005" s="17"/>
      <c r="B10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44" t="s">
        <v>20</v>
      </c>
      <c r="D1005" s="44">
        <v>10620</v>
      </c>
      <c r="E1005" s="39">
        <v>1</v>
      </c>
      <c r="F10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2,07</v>
      </c>
      <c r="H1005" s="39">
        <f t="shared" ref="H1005:H1013" ca="1" si="93">ROUND(E1005*G1005,2)</f>
        <v>2.0699999999999998</v>
      </c>
      <c r="I1005" s="90"/>
      <c r="J1005" s="96"/>
      <c r="K1005" s="17" t="str">
        <f t="shared" si="92"/>
        <v>SEDUC E 52</v>
      </c>
      <c r="L1005" s="348" t="e">
        <f>VLOOKUP(K1005,'[3]02'!$A:$C,3,FALSE)</f>
        <v>#N/A</v>
      </c>
    </row>
    <row r="1006" spans="1:1025" hidden="1">
      <c r="A1006" s="17"/>
      <c r="B10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44" t="s">
        <v>20</v>
      </c>
      <c r="D1006" s="44">
        <v>9354</v>
      </c>
      <c r="E1006" s="39">
        <v>1</v>
      </c>
      <c r="F10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6" s="39">
        <f t="shared" ca="1" si="93"/>
        <v>8.8000000000000007</v>
      </c>
      <c r="I1006" s="90"/>
      <c r="J1006" s="96"/>
      <c r="K1006" s="17" t="str">
        <f t="shared" si="92"/>
        <v>SEDUC E 52</v>
      </c>
      <c r="L1006" s="348" t="e">
        <f>VLOOKUP(K1006,'[3]02'!$A:$C,3,FALSE)</f>
        <v>#N/A</v>
      </c>
    </row>
    <row r="1007" spans="1:1025" hidden="1">
      <c r="A1007" s="17"/>
      <c r="B10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44" t="s">
        <v>34</v>
      </c>
      <c r="D1007" s="44" t="s">
        <v>59</v>
      </c>
      <c r="E1007" s="39">
        <v>0.5</v>
      </c>
      <c r="F10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39">
        <f t="shared" ca="1" si="93"/>
        <v>3.7</v>
      </c>
      <c r="I1007" s="90"/>
      <c r="J1007" s="96"/>
      <c r="K1007" s="17" t="str">
        <f t="shared" si="92"/>
        <v>SEDUC E 52</v>
      </c>
      <c r="L1007" s="348" t="e">
        <f>VLOOKUP(K1007,'[3]02'!$A:$C,3,FALSE)</f>
        <v>#N/A</v>
      </c>
    </row>
    <row r="1008" spans="1:1025" ht="24" hidden="1">
      <c r="A1008" s="17"/>
      <c r="B10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341" t="s">
        <v>38</v>
      </c>
      <c r="D1008" s="334">
        <v>20111</v>
      </c>
      <c r="E1008" s="334">
        <v>0.5</v>
      </c>
      <c r="F10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08" s="334">
        <f t="shared" ca="1" si="93"/>
        <v>6.27</v>
      </c>
      <c r="I1008" s="90"/>
      <c r="J1008" s="96"/>
      <c r="K1008" s="17" t="str">
        <f t="shared" si="92"/>
        <v>SEDUC E 52</v>
      </c>
      <c r="L1008" s="348" t="e">
        <f>VLOOKUP(K1008,'[3]02'!$A:$C,3,FALSE)</f>
        <v>#N/A</v>
      </c>
    </row>
    <row r="1009" spans="1:12 1025:1025" hidden="1">
      <c r="A1009" s="17"/>
      <c r="B10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44" t="s">
        <v>34</v>
      </c>
      <c r="D1009" s="44" t="s">
        <v>47</v>
      </c>
      <c r="E1009" s="39">
        <v>2</v>
      </c>
      <c r="F10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39">
        <f t="shared" ca="1" si="93"/>
        <v>18.64</v>
      </c>
      <c r="I1009" s="90"/>
      <c r="J1009" s="96"/>
      <c r="K1009" s="17" t="str">
        <f t="shared" si="92"/>
        <v>SEDUC E 52</v>
      </c>
      <c r="L1009" s="348" t="e">
        <f>VLOOKUP(K1009,'[3]02'!$A:$C,3,FALSE)</f>
        <v>#N/A</v>
      </c>
    </row>
    <row r="1010" spans="1:12 1025:1025" ht="36" hidden="1">
      <c r="A1010" s="17"/>
      <c r="B10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341" t="s">
        <v>38</v>
      </c>
      <c r="D1010" s="334">
        <v>441</v>
      </c>
      <c r="E1010" s="334">
        <v>1</v>
      </c>
      <c r="F10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1010" s="334">
        <f t="shared" ca="1" si="93"/>
        <v>6.74</v>
      </c>
      <c r="I1010" s="90"/>
      <c r="J1010" s="96"/>
      <c r="K1010" s="17" t="str">
        <f t="shared" si="92"/>
        <v>SEDUC E 52</v>
      </c>
      <c r="L1010" s="348" t="e">
        <f>VLOOKUP(K1010,'[3]02'!$A:$C,3,FALSE)</f>
        <v>#N/A</v>
      </c>
    </row>
    <row r="1011" spans="1:12 1025:1025" ht="24" hidden="1">
      <c r="A1011" s="17"/>
      <c r="B10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44" t="s">
        <v>14</v>
      </c>
      <c r="D1011" s="44">
        <v>90776</v>
      </c>
      <c r="E1011" s="39">
        <v>0.2</v>
      </c>
      <c r="F10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11" s="39">
        <f t="shared" ca="1" si="93"/>
        <v>5.4</v>
      </c>
      <c r="I1011" s="90"/>
      <c r="J1011" s="96"/>
      <c r="K1011" s="17" t="str">
        <f t="shared" si="92"/>
        <v>SEDUC E 52</v>
      </c>
      <c r="L1011" s="348" t="e">
        <f>VLOOKUP(K1011,'[3]02'!$A:$C,3,FALSE)</f>
        <v>#N/A</v>
      </c>
    </row>
    <row r="1012" spans="1:12 1025:1025" ht="24" hidden="1">
      <c r="A1012" s="17"/>
      <c r="B10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44" t="s">
        <v>14</v>
      </c>
      <c r="D1012" s="44">
        <v>88279</v>
      </c>
      <c r="E1012" s="39">
        <v>0.2</v>
      </c>
      <c r="F10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12" s="39">
        <f t="shared" ca="1" si="93"/>
        <v>5.29</v>
      </c>
      <c r="I1012" s="90"/>
      <c r="J1012" s="96"/>
      <c r="K1012" s="17" t="str">
        <f t="shared" si="92"/>
        <v>SEDUC E 52</v>
      </c>
      <c r="L1012" s="348" t="e">
        <f>VLOOKUP(K1012,'[3]02'!$A:$C,3,FALSE)</f>
        <v>#N/A</v>
      </c>
    </row>
    <row r="1013" spans="1:12 1025:1025" ht="24" hidden="1">
      <c r="A1013" s="17"/>
      <c r="B10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44" t="s">
        <v>14</v>
      </c>
      <c r="D1013" s="44">
        <v>88247</v>
      </c>
      <c r="E1013" s="39">
        <v>0.2</v>
      </c>
      <c r="F10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13" s="39">
        <f t="shared" ca="1" si="93"/>
        <v>3.7</v>
      </c>
      <c r="I1013" s="90"/>
      <c r="J1013" s="96"/>
      <c r="K1013" s="17" t="str">
        <f t="shared" si="92"/>
        <v>SEDUC E 52</v>
      </c>
      <c r="L1013" s="348" t="e">
        <f>VLOOKUP(K1013,'[3]02'!$A:$C,3,FALSE)</f>
        <v>#N/A</v>
      </c>
    </row>
    <row r="1014" spans="1:12 1025:1025" hidden="1">
      <c r="A1014" s="117">
        <f ca="1">H1014</f>
        <v>60.610000000000007</v>
      </c>
      <c r="B1014" s="43" t="s">
        <v>15</v>
      </c>
      <c r="C1014" s="44"/>
      <c r="D1014" s="44"/>
      <c r="E1014" s="39"/>
      <c r="F1014" s="39"/>
      <c r="G1014" s="39"/>
      <c r="H1014" s="72">
        <f ca="1">SUM(H1005:H1013)</f>
        <v>60.610000000000007</v>
      </c>
      <c r="I1014" s="90" t="str">
        <f>A1003</f>
        <v>SEDUC E 52</v>
      </c>
      <c r="J1014" s="110">
        <f ca="1">H1014</f>
        <v>60.610000000000007</v>
      </c>
      <c r="K1014" s="17" t="str">
        <f>I1014</f>
        <v>SEDUC E 52</v>
      </c>
      <c r="L1014" s="348" t="e">
        <f>VLOOKUP(K1014,'[3]02'!$A:$C,3,FALSE)</f>
        <v>#N/A</v>
      </c>
    </row>
    <row r="1015" spans="1:12 1025:1025" hidden="1">
      <c r="A1015" s="17"/>
      <c r="B1015" s="61"/>
      <c r="C1015" s="62"/>
      <c r="D1015" s="62"/>
      <c r="E1015" s="63"/>
      <c r="F1015" s="64"/>
      <c r="G1015" s="154"/>
      <c r="H1015" s="73"/>
      <c r="I1015" s="90"/>
      <c r="J1015" s="96"/>
      <c r="K1015" s="17" t="str">
        <f t="shared" si="92"/>
        <v>SEDUC E 52</v>
      </c>
      <c r="L1015" s="348" t="e">
        <f>VLOOKUP(K1015,'[3]02'!$A:$C,3,FALSE)</f>
        <v>#N/A</v>
      </c>
    </row>
    <row r="1016" spans="1:12 1025:1025" ht="20.25" hidden="1">
      <c r="B1016" s="397" t="str">
        <f>A1017</f>
        <v>SEDUC E 53</v>
      </c>
      <c r="C1016" s="398"/>
      <c r="D1016" s="398"/>
      <c r="E1016" s="398"/>
      <c r="F1016" s="398"/>
      <c r="G1016" s="398"/>
      <c r="H1016" s="399"/>
      <c r="I1016" s="90"/>
      <c r="J1016" s="96"/>
      <c r="K1016" s="88" t="str">
        <f>B1016</f>
        <v>SEDUC E 53</v>
      </c>
      <c r="L1016" s="348" t="e">
        <f>VLOOKUP(K1016,'[3]02'!$A:$C,3,FALSE)</f>
        <v>#N/A</v>
      </c>
      <c r="AMK1016" s="17"/>
    </row>
    <row r="1017" spans="1:12 1025:1025" ht="13.5" hidden="1">
      <c r="A1017" s="29" t="s">
        <v>153</v>
      </c>
      <c r="B1017" s="442" t="s">
        <v>154</v>
      </c>
      <c r="C1017" s="443"/>
      <c r="D1017" s="443"/>
      <c r="E1017" s="443"/>
      <c r="F1017" s="444"/>
      <c r="G1017" s="74" t="s">
        <v>5</v>
      </c>
      <c r="H1017" s="263" t="s">
        <v>155</v>
      </c>
      <c r="I1017" s="90"/>
      <c r="J1017" s="96"/>
      <c r="K1017" s="17" t="str">
        <f t="shared" ref="K1017:K1023" si="94">K1016</f>
        <v>SEDUC E 53</v>
      </c>
      <c r="L1017" s="348" t="e">
        <f>VLOOKUP(K1017,'[3]02'!$A:$C,3,FALSE)</f>
        <v>#N/A</v>
      </c>
    </row>
    <row r="1018" spans="1:12 1025:1025" ht="13.5" hidden="1">
      <c r="B1018" s="32" t="s">
        <v>7</v>
      </c>
      <c r="C1018" s="32" t="s">
        <v>8</v>
      </c>
      <c r="D1018" s="32" t="s">
        <v>9</v>
      </c>
      <c r="E1018" s="171" t="s">
        <v>10</v>
      </c>
      <c r="F1018" s="171" t="s">
        <v>11</v>
      </c>
      <c r="G1018" s="108" t="s">
        <v>12</v>
      </c>
      <c r="H1018" s="109" t="s">
        <v>13</v>
      </c>
      <c r="I1018" s="90"/>
      <c r="J1018" s="96"/>
      <c r="K1018" s="17" t="str">
        <f t="shared" si="94"/>
        <v>SEDUC E 53</v>
      </c>
      <c r="L1018" s="348" t="e">
        <f>VLOOKUP(K1018,'[3]02'!$A:$C,3,FALSE)</f>
        <v>#N/A</v>
      </c>
    </row>
    <row r="1019" spans="1:12 1025:1025" hidden="1">
      <c r="B101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341" t="s">
        <v>38</v>
      </c>
      <c r="D1019" s="334">
        <v>1082</v>
      </c>
      <c r="E1019" s="334">
        <v>1</v>
      </c>
      <c r="F101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165,81</v>
      </c>
      <c r="H1019" s="334">
        <f ca="1">ROUND(E1019*G1019,2)</f>
        <v>165.81</v>
      </c>
      <c r="I1019" s="90"/>
      <c r="J1019" s="96"/>
      <c r="K1019" s="17" t="str">
        <f t="shared" si="94"/>
        <v>SEDUC E 53</v>
      </c>
      <c r="L1019" s="348" t="e">
        <f>VLOOKUP(K1019,'[3]02'!$A:$C,3,FALSE)</f>
        <v>#N/A</v>
      </c>
    </row>
    <row r="1020" spans="1:12 1025:1025" hidden="1">
      <c r="B10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44" t="s">
        <v>14</v>
      </c>
      <c r="D1020" s="44">
        <v>88264</v>
      </c>
      <c r="E1020" s="39">
        <v>0.6</v>
      </c>
      <c r="F10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0" s="39">
        <f ca="1">ROUND(E1020*G1020,2)</f>
        <v>13.55</v>
      </c>
      <c r="I1020" s="90"/>
      <c r="J1020" s="96"/>
      <c r="K1020" s="17" t="str">
        <f t="shared" si="94"/>
        <v>SEDUC E 53</v>
      </c>
      <c r="L1020" s="348" t="e">
        <f>VLOOKUP(K1020,'[3]02'!$A:$C,3,FALSE)</f>
        <v>#N/A</v>
      </c>
    </row>
    <row r="1021" spans="1:12 1025:1025" ht="24" hidden="1">
      <c r="B10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4" t="s">
        <v>14</v>
      </c>
      <c r="D1021" s="44">
        <v>88247</v>
      </c>
      <c r="E1021" s="39">
        <v>0.6</v>
      </c>
      <c r="F10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1" s="39">
        <f ca="1">ROUND(E1021*G1021,2)</f>
        <v>11.09</v>
      </c>
      <c r="I1021" s="90"/>
      <c r="J1021" s="96"/>
      <c r="K1021" s="17" t="str">
        <f t="shared" si="94"/>
        <v>SEDUC E 53</v>
      </c>
      <c r="L1021" s="348" t="e">
        <f>VLOOKUP(K1021,'[3]02'!$A:$C,3,FALSE)</f>
        <v>#N/A</v>
      </c>
    </row>
    <row r="1022" spans="1:12 1025:1025" ht="13.5" hidden="1">
      <c r="A1022" s="42">
        <f ca="1">H1022</f>
        <v>190.45000000000002</v>
      </c>
      <c r="B1022" s="172" t="s">
        <v>15</v>
      </c>
      <c r="C1022" s="173"/>
      <c r="D1022" s="174"/>
      <c r="E1022" s="140"/>
      <c r="F1022" s="39"/>
      <c r="G1022" s="39"/>
      <c r="H1022" s="72">
        <f ca="1">SUM(H1019:H1021)</f>
        <v>190.45000000000002</v>
      </c>
      <c r="I1022" s="90" t="str">
        <f>A1017</f>
        <v>SEDUC E 53</v>
      </c>
      <c r="J1022" s="110">
        <f ca="1">H1022</f>
        <v>190.45000000000002</v>
      </c>
      <c r="K1022" s="17" t="str">
        <f>I1022</f>
        <v>SEDUC E 53</v>
      </c>
      <c r="L1022" s="348" t="e">
        <f>VLOOKUP(K1022,'[3]02'!$A:$C,3,FALSE)</f>
        <v>#N/A</v>
      </c>
    </row>
    <row r="1023" spans="1:12 1025:1025" ht="13.5" hidden="1">
      <c r="B1023" s="175"/>
      <c r="C1023" s="176"/>
      <c r="D1023" s="177"/>
      <c r="E1023" s="178"/>
      <c r="F1023" s="123"/>
      <c r="G1023" s="124"/>
      <c r="H1023" s="125"/>
      <c r="I1023" s="90"/>
      <c r="J1023" s="96"/>
      <c r="K1023" s="17" t="str">
        <f t="shared" si="94"/>
        <v>SEDUC E 53</v>
      </c>
      <c r="L1023" s="348" t="e">
        <f>VLOOKUP(K1023,'[3]02'!$A:$C,3,FALSE)</f>
        <v>#N/A</v>
      </c>
    </row>
    <row r="1024" spans="1:12 1025:1025" ht="20.25" hidden="1">
      <c r="B1024" s="445" t="str">
        <f>A1025</f>
        <v>SEDUC E 54</v>
      </c>
      <c r="C1024" s="445"/>
      <c r="D1024" s="445"/>
      <c r="E1024" s="445"/>
      <c r="F1024" s="445"/>
      <c r="G1024" s="445"/>
      <c r="H1024" s="445"/>
      <c r="I1024" s="90"/>
      <c r="J1024" s="96"/>
      <c r="K1024" s="88" t="str">
        <f>B1024</f>
        <v>SEDUC E 54</v>
      </c>
      <c r="L1024" s="348" t="e">
        <f>VLOOKUP(K1024,'[3]02'!$A:$C,3,FALSE)</f>
        <v>#N/A</v>
      </c>
      <c r="AMK1024" s="17"/>
    </row>
    <row r="1025" spans="1:1025" ht="13.5" hidden="1">
      <c r="A1025" s="29" t="s">
        <v>156</v>
      </c>
      <c r="B1025" s="442" t="s">
        <v>157</v>
      </c>
      <c r="C1025" s="443"/>
      <c r="D1025" s="443"/>
      <c r="E1025" s="443"/>
      <c r="F1025" s="444"/>
      <c r="G1025" s="179" t="s">
        <v>5</v>
      </c>
      <c r="H1025" s="180" t="s">
        <v>155</v>
      </c>
      <c r="I1025" s="90"/>
      <c r="J1025" s="96"/>
      <c r="K1025" s="17" t="str">
        <f t="shared" ref="K1025:K1031" si="95">K1024</f>
        <v>SEDUC E 54</v>
      </c>
      <c r="L1025" s="348" t="e">
        <f>VLOOKUP(K1025,'[3]02'!$A:$C,3,FALSE)</f>
        <v>#N/A</v>
      </c>
    </row>
    <row r="1026" spans="1:1025" s="18" customFormat="1" ht="13.5" hidden="1">
      <c r="A1026" s="16"/>
      <c r="B1026" s="32" t="s">
        <v>7</v>
      </c>
      <c r="C1026" s="32" t="s">
        <v>8</v>
      </c>
      <c r="D1026" s="32" t="s">
        <v>9</v>
      </c>
      <c r="E1026" s="109" t="s">
        <v>10</v>
      </c>
      <c r="F1026" s="109" t="s">
        <v>11</v>
      </c>
      <c r="G1026" s="181" t="s">
        <v>12</v>
      </c>
      <c r="H1026" s="109" t="s">
        <v>13</v>
      </c>
      <c r="I1026" s="169"/>
      <c r="J1026" s="170"/>
      <c r="K1026" s="17" t="str">
        <f t="shared" si="95"/>
        <v>SEDUC E 54</v>
      </c>
      <c r="L1026" s="348" t="e">
        <f>VLOOKUP(K1026,'[3]02'!$A:$C,3,FALSE)</f>
        <v>#N/A</v>
      </c>
      <c r="M1026" s="168"/>
      <c r="N1026" s="168"/>
      <c r="O1026" s="168"/>
      <c r="P1026" s="168"/>
      <c r="Q1026" s="168"/>
      <c r="R1026" s="168"/>
      <c r="S1026" s="168"/>
      <c r="T1026" s="168"/>
      <c r="U1026" s="168"/>
      <c r="V1026" s="168"/>
      <c r="W1026" s="168"/>
      <c r="X1026" s="168"/>
      <c r="Y1026" s="168"/>
      <c r="Z1026" s="168"/>
      <c r="AA1026" s="168"/>
      <c r="AB1026" s="168"/>
      <c r="AC1026" s="168"/>
      <c r="AD1026" s="168"/>
      <c r="AE1026" s="168"/>
      <c r="AF1026" s="168"/>
      <c r="AG1026" s="168"/>
      <c r="AH1026" s="168"/>
      <c r="AI1026" s="168"/>
      <c r="AJ1026" s="168"/>
      <c r="AK1026" s="168"/>
      <c r="AL1026" s="168"/>
      <c r="AM1026" s="168"/>
      <c r="AN1026" s="168"/>
      <c r="AO1026" s="168"/>
      <c r="AP1026" s="168"/>
      <c r="AQ1026" s="168"/>
      <c r="AR1026" s="168"/>
      <c r="AS1026" s="168"/>
      <c r="AT1026" s="168"/>
      <c r="AU1026" s="168"/>
      <c r="AV1026" s="168"/>
      <c r="AW1026" s="168"/>
      <c r="AX1026" s="168"/>
      <c r="AY1026" s="168"/>
      <c r="AZ1026" s="168"/>
      <c r="BA1026" s="168"/>
      <c r="BB1026" s="168"/>
      <c r="BC1026" s="168"/>
      <c r="BD1026" s="168"/>
      <c r="BE1026" s="168"/>
      <c r="BF1026" s="168"/>
      <c r="BG1026" s="168"/>
      <c r="BH1026" s="168"/>
      <c r="BI1026" s="168"/>
      <c r="BJ1026" s="168"/>
      <c r="BK1026" s="168"/>
      <c r="BL1026" s="168"/>
      <c r="BM1026" s="168"/>
      <c r="BN1026" s="168"/>
      <c r="BO1026" s="168"/>
      <c r="BP1026" s="168"/>
      <c r="BQ1026" s="168"/>
      <c r="BR1026" s="168"/>
      <c r="BS1026" s="168"/>
      <c r="BT1026" s="168"/>
      <c r="BU1026" s="168"/>
      <c r="BV1026" s="168"/>
      <c r="BW1026" s="168"/>
      <c r="BX1026" s="168"/>
      <c r="BY1026" s="168"/>
      <c r="BZ1026" s="168"/>
      <c r="CA1026" s="168"/>
      <c r="CB1026" s="168"/>
      <c r="CC1026" s="168"/>
      <c r="CD1026" s="168"/>
      <c r="CE1026" s="168"/>
      <c r="CF1026" s="168"/>
      <c r="CG1026" s="168"/>
      <c r="CH1026" s="168"/>
      <c r="CI1026" s="168"/>
      <c r="CJ1026" s="168"/>
      <c r="CK1026" s="168"/>
      <c r="CL1026" s="168"/>
      <c r="CM1026" s="168"/>
      <c r="CN1026" s="168"/>
      <c r="CO1026" s="168"/>
      <c r="CP1026" s="168"/>
      <c r="CQ1026" s="168"/>
      <c r="CR1026" s="168"/>
      <c r="CS1026" s="168"/>
      <c r="CT1026" s="168"/>
      <c r="CU1026" s="168"/>
      <c r="CV1026" s="168"/>
      <c r="CW1026" s="168"/>
      <c r="CX1026" s="168"/>
      <c r="CY1026" s="168"/>
      <c r="CZ1026" s="168"/>
      <c r="DA1026" s="168"/>
      <c r="DB1026" s="168"/>
      <c r="DC1026" s="168"/>
      <c r="DD1026" s="168"/>
      <c r="DE1026" s="168"/>
      <c r="DF1026" s="168"/>
      <c r="DG1026" s="168"/>
      <c r="DH1026" s="168"/>
      <c r="DI1026" s="168"/>
      <c r="DJ1026" s="168"/>
      <c r="DK1026" s="168"/>
      <c r="DL1026" s="168"/>
      <c r="DM1026" s="168"/>
      <c r="DN1026" s="168"/>
      <c r="DO1026" s="168"/>
      <c r="DP1026" s="168"/>
      <c r="DQ1026" s="168"/>
      <c r="DR1026" s="168"/>
      <c r="DS1026" s="168"/>
      <c r="DT1026" s="168"/>
      <c r="DU1026" s="168"/>
      <c r="DV1026" s="168"/>
      <c r="DW1026" s="168"/>
      <c r="DX1026" s="168"/>
      <c r="DY1026" s="168"/>
      <c r="DZ1026" s="168"/>
      <c r="EA1026" s="168"/>
      <c r="EB1026" s="168"/>
      <c r="EC1026" s="168"/>
      <c r="ED1026" s="168"/>
      <c r="EE1026" s="168"/>
      <c r="EF1026" s="168"/>
      <c r="EG1026" s="168"/>
      <c r="EH1026" s="168"/>
      <c r="EI1026" s="168"/>
      <c r="EJ1026" s="168"/>
      <c r="EK1026" s="168"/>
      <c r="EL1026" s="168"/>
      <c r="EM1026" s="168"/>
      <c r="EN1026" s="168"/>
      <c r="EO1026" s="168"/>
      <c r="EP1026" s="168"/>
      <c r="EQ1026" s="168"/>
      <c r="ER1026" s="168"/>
      <c r="ES1026" s="168"/>
      <c r="ET1026" s="168"/>
      <c r="EU1026" s="168"/>
      <c r="EV1026" s="168"/>
      <c r="EW1026" s="168"/>
      <c r="EX1026" s="168"/>
      <c r="EY1026" s="168"/>
      <c r="EZ1026" s="168"/>
      <c r="FA1026" s="168"/>
      <c r="FB1026" s="168"/>
      <c r="FC1026" s="168"/>
      <c r="FD1026" s="168"/>
      <c r="FE1026" s="168"/>
      <c r="FF1026" s="168"/>
      <c r="FG1026" s="168"/>
      <c r="FH1026" s="168"/>
      <c r="FI1026" s="168"/>
      <c r="FJ1026" s="168"/>
      <c r="FK1026" s="168"/>
      <c r="FL1026" s="168"/>
      <c r="FM1026" s="168"/>
      <c r="FN1026" s="168"/>
      <c r="FO1026" s="168"/>
      <c r="FP1026" s="168"/>
      <c r="FQ1026" s="168"/>
      <c r="FR1026" s="168"/>
      <c r="FS1026" s="168"/>
      <c r="FT1026" s="168"/>
      <c r="FU1026" s="168"/>
      <c r="FV1026" s="168"/>
      <c r="FW1026" s="168"/>
      <c r="FX1026" s="168"/>
      <c r="FY1026" s="168"/>
      <c r="FZ1026" s="168"/>
      <c r="GA1026" s="168"/>
      <c r="GB1026" s="168"/>
      <c r="GC1026" s="168"/>
      <c r="GD1026" s="168"/>
      <c r="GE1026" s="168"/>
      <c r="GF1026" s="168"/>
      <c r="GG1026" s="168"/>
      <c r="GH1026" s="168"/>
      <c r="GI1026" s="168"/>
      <c r="GJ1026" s="168"/>
      <c r="GK1026" s="168"/>
      <c r="GL1026" s="168"/>
      <c r="GM1026" s="168"/>
      <c r="GN1026" s="168"/>
      <c r="GO1026" s="168"/>
      <c r="GP1026" s="168"/>
      <c r="GQ1026" s="168"/>
      <c r="GR1026" s="168"/>
      <c r="GS1026" s="168"/>
      <c r="GT1026" s="168"/>
      <c r="GU1026" s="168"/>
      <c r="GV1026" s="168"/>
      <c r="GW1026" s="168"/>
      <c r="GX1026" s="168"/>
      <c r="GY1026" s="168"/>
      <c r="GZ1026" s="168"/>
      <c r="HA1026" s="168"/>
      <c r="HB1026" s="168"/>
      <c r="HC1026" s="168"/>
      <c r="HD1026" s="168"/>
      <c r="HE1026" s="168"/>
      <c r="HF1026" s="168"/>
      <c r="HG1026" s="168"/>
      <c r="HH1026" s="168"/>
      <c r="HI1026" s="168"/>
      <c r="HJ1026" s="168"/>
      <c r="HK1026" s="168"/>
      <c r="HL1026" s="168"/>
      <c r="HM1026" s="168"/>
      <c r="HN1026" s="168"/>
      <c r="HO1026" s="168"/>
      <c r="HP1026" s="168"/>
      <c r="HQ1026" s="168"/>
      <c r="HR1026" s="168"/>
      <c r="HS1026" s="168"/>
      <c r="HT1026" s="168"/>
      <c r="HU1026" s="168"/>
      <c r="HV1026" s="168"/>
      <c r="HW1026" s="168"/>
      <c r="HX1026" s="168"/>
      <c r="HY1026" s="168"/>
      <c r="HZ1026" s="168"/>
      <c r="IA1026" s="168"/>
      <c r="IB1026" s="168"/>
      <c r="IC1026" s="168"/>
      <c r="ID1026" s="168"/>
      <c r="IE1026" s="168"/>
      <c r="IF1026" s="168"/>
      <c r="IG1026" s="168"/>
      <c r="IH1026" s="168"/>
      <c r="II1026" s="168"/>
      <c r="IJ1026" s="168"/>
      <c r="IK1026" s="168"/>
      <c r="IL1026" s="168"/>
      <c r="IM1026" s="168"/>
      <c r="IN1026" s="168"/>
      <c r="IO1026" s="168"/>
      <c r="IP1026" s="168"/>
      <c r="IQ1026" s="168"/>
      <c r="IR1026" s="168"/>
      <c r="IS1026" s="168"/>
      <c r="IT1026" s="168"/>
      <c r="IU1026" s="168"/>
      <c r="IV1026" s="168"/>
      <c r="IW1026" s="168"/>
      <c r="IX1026" s="168"/>
      <c r="IY1026" s="168"/>
      <c r="IZ1026" s="168"/>
      <c r="JA1026" s="168"/>
      <c r="JB1026" s="168"/>
      <c r="JC1026" s="168"/>
      <c r="JD1026" s="168"/>
      <c r="JE1026" s="168"/>
      <c r="JF1026" s="168"/>
      <c r="JG1026" s="168"/>
      <c r="JH1026" s="168"/>
      <c r="JI1026" s="168"/>
      <c r="JJ1026" s="168"/>
      <c r="JK1026" s="168"/>
      <c r="JL1026" s="168"/>
      <c r="JM1026" s="168"/>
      <c r="JN1026" s="168"/>
      <c r="JO1026" s="168"/>
      <c r="JP1026" s="168"/>
      <c r="JQ1026" s="168"/>
      <c r="JR1026" s="168"/>
      <c r="JS1026" s="168"/>
      <c r="JT1026" s="168"/>
      <c r="JU1026" s="168"/>
      <c r="JV1026" s="168"/>
      <c r="JW1026" s="168"/>
      <c r="JX1026" s="168"/>
      <c r="JY1026" s="168"/>
      <c r="JZ1026" s="168"/>
      <c r="KA1026" s="168"/>
      <c r="KB1026" s="168"/>
      <c r="KC1026" s="168"/>
      <c r="KD1026" s="168"/>
      <c r="KE1026" s="168"/>
      <c r="KF1026" s="168"/>
      <c r="KG1026" s="168"/>
      <c r="KH1026" s="168"/>
      <c r="KI1026" s="168"/>
      <c r="KJ1026" s="168"/>
      <c r="KK1026" s="168"/>
      <c r="KL1026" s="168"/>
      <c r="KM1026" s="168"/>
      <c r="KN1026" s="168"/>
      <c r="KO1026" s="168"/>
      <c r="KP1026" s="168"/>
      <c r="KQ1026" s="168"/>
      <c r="KR1026" s="168"/>
      <c r="KS1026" s="168"/>
      <c r="KT1026" s="168"/>
      <c r="KU1026" s="168"/>
      <c r="KV1026" s="168"/>
      <c r="KW1026" s="168"/>
      <c r="KX1026" s="168"/>
      <c r="KY1026" s="168"/>
      <c r="KZ1026" s="168"/>
      <c r="LA1026" s="168"/>
      <c r="LB1026" s="168"/>
      <c r="LC1026" s="168"/>
      <c r="LD1026" s="168"/>
      <c r="LE1026" s="168"/>
      <c r="LF1026" s="168"/>
      <c r="LG1026" s="168"/>
      <c r="LH1026" s="168"/>
      <c r="LI1026" s="168"/>
      <c r="LJ1026" s="168"/>
      <c r="LK1026" s="168"/>
      <c r="LL1026" s="168"/>
      <c r="LM1026" s="168"/>
      <c r="LN1026" s="168"/>
      <c r="LO1026" s="168"/>
      <c r="LP1026" s="168"/>
      <c r="LQ1026" s="168"/>
      <c r="LR1026" s="168"/>
      <c r="LS1026" s="168"/>
      <c r="LT1026" s="168"/>
      <c r="LU1026" s="168"/>
      <c r="LV1026" s="168"/>
      <c r="LW1026" s="168"/>
      <c r="LX1026" s="168"/>
      <c r="LY1026" s="168"/>
      <c r="LZ1026" s="168"/>
      <c r="MA1026" s="168"/>
      <c r="MB1026" s="168"/>
      <c r="MC1026" s="168"/>
      <c r="MD1026" s="168"/>
      <c r="ME1026" s="168"/>
      <c r="MF1026" s="168"/>
      <c r="MG1026" s="168"/>
      <c r="MH1026" s="168"/>
      <c r="MI1026" s="168"/>
      <c r="MJ1026" s="168"/>
      <c r="MK1026" s="168"/>
      <c r="ML1026" s="168"/>
      <c r="MM1026" s="168"/>
      <c r="MN1026" s="168"/>
      <c r="MO1026" s="168"/>
      <c r="MP1026" s="168"/>
      <c r="MQ1026" s="168"/>
      <c r="MR1026" s="168"/>
      <c r="MS1026" s="168"/>
      <c r="MT1026" s="168"/>
      <c r="MU1026" s="168"/>
      <c r="MV1026" s="168"/>
      <c r="MW1026" s="168"/>
      <c r="MX1026" s="168"/>
      <c r="MY1026" s="168"/>
      <c r="MZ1026" s="168"/>
      <c r="NA1026" s="168"/>
      <c r="NB1026" s="168"/>
      <c r="NC1026" s="168"/>
      <c r="ND1026" s="168"/>
      <c r="NE1026" s="168"/>
      <c r="NF1026" s="168"/>
      <c r="NG1026" s="168"/>
      <c r="NH1026" s="168"/>
      <c r="NI1026" s="168"/>
      <c r="NJ1026" s="168"/>
      <c r="NK1026" s="168"/>
      <c r="NL1026" s="168"/>
      <c r="NM1026" s="168"/>
      <c r="NN1026" s="168"/>
      <c r="NO1026" s="168"/>
      <c r="NP1026" s="168"/>
      <c r="NQ1026" s="168"/>
      <c r="NR1026" s="168"/>
      <c r="NS1026" s="168"/>
      <c r="NT1026" s="168"/>
      <c r="NU1026" s="168"/>
      <c r="NV1026" s="168"/>
      <c r="NW1026" s="168"/>
      <c r="NX1026" s="168"/>
      <c r="NY1026" s="168"/>
      <c r="NZ1026" s="168"/>
      <c r="OA1026" s="168"/>
      <c r="OB1026" s="168"/>
      <c r="OC1026" s="168"/>
      <c r="OD1026" s="168"/>
      <c r="OE1026" s="168"/>
      <c r="OF1026" s="168"/>
      <c r="OG1026" s="168"/>
      <c r="OH1026" s="168"/>
      <c r="OI1026" s="168"/>
      <c r="OJ1026" s="168"/>
      <c r="OK1026" s="168"/>
      <c r="OL1026" s="168"/>
      <c r="OM1026" s="168"/>
      <c r="ON1026" s="168"/>
      <c r="OO1026" s="168"/>
      <c r="OP1026" s="168"/>
      <c r="OQ1026" s="168"/>
      <c r="OR1026" s="168"/>
      <c r="OS1026" s="168"/>
      <c r="OT1026" s="168"/>
      <c r="OU1026" s="168"/>
      <c r="OV1026" s="168"/>
      <c r="OW1026" s="168"/>
      <c r="OX1026" s="168"/>
      <c r="OY1026" s="168"/>
      <c r="OZ1026" s="168"/>
      <c r="PA1026" s="168"/>
      <c r="PB1026" s="168"/>
      <c r="PC1026" s="168"/>
      <c r="PD1026" s="168"/>
      <c r="PE1026" s="168"/>
      <c r="PF1026" s="168"/>
      <c r="PG1026" s="168"/>
      <c r="PH1026" s="168"/>
      <c r="PI1026" s="168"/>
      <c r="PJ1026" s="168"/>
      <c r="PK1026" s="168"/>
      <c r="PL1026" s="168"/>
      <c r="PM1026" s="168"/>
      <c r="PN1026" s="168"/>
      <c r="PO1026" s="168"/>
      <c r="PP1026" s="168"/>
      <c r="PQ1026" s="168"/>
      <c r="PR1026" s="168"/>
      <c r="PS1026" s="168"/>
      <c r="PT1026" s="168"/>
      <c r="PU1026" s="168"/>
      <c r="PV1026" s="168"/>
      <c r="PW1026" s="168"/>
      <c r="PX1026" s="168"/>
      <c r="PY1026" s="168"/>
      <c r="PZ1026" s="168"/>
      <c r="QA1026" s="168"/>
      <c r="QB1026" s="168"/>
      <c r="QC1026" s="168"/>
      <c r="QD1026" s="168"/>
      <c r="QE1026" s="168"/>
      <c r="QF1026" s="168"/>
      <c r="QG1026" s="168"/>
      <c r="QH1026" s="168"/>
      <c r="QI1026" s="168"/>
      <c r="QJ1026" s="168"/>
      <c r="QK1026" s="168"/>
      <c r="QL1026" s="168"/>
      <c r="QM1026" s="168"/>
      <c r="QN1026" s="168"/>
      <c r="QO1026" s="168"/>
      <c r="QP1026" s="168"/>
      <c r="QQ1026" s="168"/>
      <c r="QR1026" s="168"/>
      <c r="QS1026" s="168"/>
      <c r="QT1026" s="168"/>
      <c r="QU1026" s="168"/>
      <c r="QV1026" s="168"/>
      <c r="QW1026" s="168"/>
      <c r="QX1026" s="168"/>
      <c r="QY1026" s="168"/>
      <c r="QZ1026" s="168"/>
      <c r="RA1026" s="168"/>
      <c r="RB1026" s="168"/>
      <c r="RC1026" s="168"/>
      <c r="RD1026" s="168"/>
      <c r="RE1026" s="168"/>
      <c r="RF1026" s="168"/>
      <c r="RG1026" s="168"/>
      <c r="RH1026" s="168"/>
      <c r="RI1026" s="168"/>
      <c r="RJ1026" s="168"/>
      <c r="RK1026" s="168"/>
      <c r="RL1026" s="168"/>
      <c r="RM1026" s="168"/>
      <c r="RN1026" s="168"/>
      <c r="RO1026" s="168"/>
      <c r="RP1026" s="168"/>
      <c r="RQ1026" s="168"/>
      <c r="RR1026" s="168"/>
      <c r="RS1026" s="168"/>
      <c r="RT1026" s="168"/>
      <c r="RU1026" s="168"/>
      <c r="RV1026" s="168"/>
      <c r="RW1026" s="168"/>
      <c r="RX1026" s="168"/>
      <c r="RY1026" s="168"/>
      <c r="RZ1026" s="168"/>
      <c r="SA1026" s="168"/>
      <c r="SB1026" s="168"/>
      <c r="SC1026" s="168"/>
      <c r="SD1026" s="168"/>
      <c r="SE1026" s="168"/>
      <c r="SF1026" s="168"/>
      <c r="SG1026" s="168"/>
      <c r="SH1026" s="168"/>
      <c r="SI1026" s="168"/>
      <c r="SJ1026" s="168"/>
      <c r="SK1026" s="168"/>
      <c r="SL1026" s="168"/>
      <c r="SM1026" s="168"/>
      <c r="SN1026" s="168"/>
      <c r="SO1026" s="168"/>
      <c r="SP1026" s="168"/>
      <c r="SQ1026" s="168"/>
      <c r="SR1026" s="168"/>
      <c r="SS1026" s="168"/>
      <c r="ST1026" s="168"/>
      <c r="SU1026" s="168"/>
      <c r="SV1026" s="168"/>
      <c r="SW1026" s="168"/>
      <c r="SX1026" s="168"/>
      <c r="SY1026" s="168"/>
      <c r="SZ1026" s="168"/>
      <c r="TA1026" s="168"/>
      <c r="TB1026" s="168"/>
      <c r="TC1026" s="168"/>
      <c r="TD1026" s="168"/>
      <c r="TE1026" s="168"/>
      <c r="TF1026" s="168"/>
      <c r="TG1026" s="168"/>
      <c r="TH1026" s="168"/>
      <c r="TI1026" s="168"/>
      <c r="TJ1026" s="168"/>
      <c r="TK1026" s="168"/>
      <c r="TL1026" s="168"/>
      <c r="TM1026" s="168"/>
      <c r="TN1026" s="168"/>
      <c r="TO1026" s="168"/>
      <c r="TP1026" s="168"/>
      <c r="TQ1026" s="168"/>
      <c r="TR1026" s="168"/>
      <c r="TS1026" s="168"/>
      <c r="TT1026" s="168"/>
      <c r="TU1026" s="168"/>
      <c r="TV1026" s="168"/>
      <c r="TW1026" s="168"/>
      <c r="TX1026" s="168"/>
      <c r="TY1026" s="168"/>
      <c r="TZ1026" s="168"/>
      <c r="UA1026" s="168"/>
      <c r="UB1026" s="168"/>
      <c r="UC1026" s="168"/>
      <c r="UD1026" s="168"/>
      <c r="UE1026" s="168"/>
      <c r="UF1026" s="168"/>
      <c r="UG1026" s="168"/>
      <c r="UH1026" s="168"/>
      <c r="UI1026" s="168"/>
      <c r="UJ1026" s="168"/>
      <c r="UK1026" s="168"/>
      <c r="UL1026" s="168"/>
      <c r="UM1026" s="168"/>
      <c r="UN1026" s="168"/>
      <c r="UO1026" s="168"/>
      <c r="UP1026" s="168"/>
      <c r="UQ1026" s="168"/>
      <c r="UR1026" s="168"/>
      <c r="US1026" s="168"/>
      <c r="UT1026" s="168"/>
      <c r="UU1026" s="168"/>
      <c r="UV1026" s="168"/>
      <c r="UW1026" s="168"/>
      <c r="UX1026" s="168"/>
      <c r="UY1026" s="168"/>
      <c r="UZ1026" s="168"/>
      <c r="VA1026" s="168"/>
      <c r="VB1026" s="168"/>
      <c r="VC1026" s="168"/>
      <c r="VD1026" s="168"/>
      <c r="VE1026" s="168"/>
      <c r="VF1026" s="168"/>
      <c r="VG1026" s="168"/>
      <c r="VH1026" s="168"/>
      <c r="VI1026" s="168"/>
      <c r="VJ1026" s="168"/>
      <c r="VK1026" s="168"/>
      <c r="VL1026" s="168"/>
      <c r="VM1026" s="168"/>
      <c r="VN1026" s="168"/>
      <c r="VO1026" s="168"/>
      <c r="VP1026" s="168"/>
      <c r="VQ1026" s="168"/>
      <c r="VR1026" s="168"/>
      <c r="VS1026" s="168"/>
      <c r="VT1026" s="168"/>
      <c r="VU1026" s="168"/>
      <c r="VV1026" s="168"/>
      <c r="VW1026" s="168"/>
      <c r="VX1026" s="168"/>
      <c r="VY1026" s="168"/>
      <c r="VZ1026" s="168"/>
      <c r="WA1026" s="168"/>
      <c r="WB1026" s="168"/>
      <c r="WC1026" s="168"/>
      <c r="WD1026" s="168"/>
      <c r="WE1026" s="168"/>
      <c r="WF1026" s="168"/>
      <c r="WG1026" s="168"/>
      <c r="WH1026" s="168"/>
      <c r="WI1026" s="168"/>
      <c r="WJ1026" s="168"/>
      <c r="WK1026" s="168"/>
      <c r="WL1026" s="168"/>
      <c r="WM1026" s="168"/>
      <c r="WN1026" s="168"/>
      <c r="WO1026" s="168"/>
      <c r="WP1026" s="168"/>
      <c r="WQ1026" s="168"/>
      <c r="WR1026" s="168"/>
      <c r="WS1026" s="168"/>
      <c r="WT1026" s="168"/>
      <c r="WU1026" s="168"/>
      <c r="WV1026" s="168"/>
      <c r="WW1026" s="168"/>
      <c r="WX1026" s="168"/>
      <c r="WY1026" s="168"/>
      <c r="WZ1026" s="168"/>
      <c r="XA1026" s="168"/>
      <c r="XB1026" s="168"/>
      <c r="XC1026" s="168"/>
      <c r="XD1026" s="168"/>
      <c r="XE1026" s="168"/>
      <c r="XF1026" s="168"/>
      <c r="XG1026" s="168"/>
      <c r="XH1026" s="168"/>
      <c r="XI1026" s="168"/>
      <c r="XJ1026" s="168"/>
      <c r="XK1026" s="168"/>
      <c r="XL1026" s="168"/>
      <c r="XM1026" s="168"/>
      <c r="XN1026" s="168"/>
      <c r="XO1026" s="168"/>
      <c r="XP1026" s="168"/>
      <c r="XQ1026" s="168"/>
      <c r="XR1026" s="168"/>
      <c r="XS1026" s="168"/>
      <c r="XT1026" s="168"/>
      <c r="XU1026" s="168"/>
      <c r="XV1026" s="168"/>
      <c r="XW1026" s="168"/>
      <c r="XX1026" s="168"/>
      <c r="XY1026" s="168"/>
      <c r="XZ1026" s="168"/>
      <c r="YA1026" s="168"/>
      <c r="YB1026" s="168"/>
      <c r="YC1026" s="168"/>
      <c r="YD1026" s="168"/>
      <c r="YE1026" s="168"/>
      <c r="YF1026" s="168"/>
      <c r="YG1026" s="168"/>
      <c r="YH1026" s="168"/>
      <c r="YI1026" s="168"/>
      <c r="YJ1026" s="168"/>
      <c r="YK1026" s="168"/>
      <c r="YL1026" s="168"/>
      <c r="YM1026" s="168"/>
      <c r="YN1026" s="168"/>
      <c r="YO1026" s="168"/>
      <c r="YP1026" s="168"/>
      <c r="YQ1026" s="168"/>
      <c r="YR1026" s="168"/>
      <c r="YS1026" s="168"/>
      <c r="YT1026" s="168"/>
      <c r="YU1026" s="168"/>
      <c r="YV1026" s="168"/>
      <c r="YW1026" s="168"/>
      <c r="YX1026" s="168"/>
      <c r="YY1026" s="168"/>
      <c r="YZ1026" s="168"/>
      <c r="ZA1026" s="168"/>
      <c r="ZB1026" s="168"/>
      <c r="ZC1026" s="168"/>
      <c r="ZD1026" s="168"/>
      <c r="ZE1026" s="168"/>
      <c r="ZF1026" s="168"/>
      <c r="ZG1026" s="168"/>
      <c r="ZH1026" s="168"/>
      <c r="ZI1026" s="168"/>
      <c r="ZJ1026" s="168"/>
      <c r="ZK1026" s="168"/>
      <c r="ZL1026" s="168"/>
      <c r="ZM1026" s="168"/>
      <c r="ZN1026" s="168"/>
      <c r="ZO1026" s="168"/>
      <c r="ZP1026" s="168"/>
      <c r="ZQ1026" s="168"/>
      <c r="ZR1026" s="168"/>
      <c r="ZS1026" s="168"/>
      <c r="ZT1026" s="168"/>
      <c r="ZU1026" s="168"/>
      <c r="ZV1026" s="168"/>
      <c r="ZW1026" s="168"/>
      <c r="ZX1026" s="168"/>
      <c r="ZY1026" s="168"/>
      <c r="ZZ1026" s="168"/>
      <c r="AAA1026" s="168"/>
      <c r="AAB1026" s="168"/>
      <c r="AAC1026" s="168"/>
      <c r="AAD1026" s="168"/>
      <c r="AAE1026" s="168"/>
      <c r="AAF1026" s="168"/>
      <c r="AAG1026" s="168"/>
      <c r="AAH1026" s="168"/>
      <c r="AAI1026" s="168"/>
      <c r="AAJ1026" s="168"/>
      <c r="AAK1026" s="168"/>
      <c r="AAL1026" s="168"/>
      <c r="AAM1026" s="168"/>
      <c r="AAN1026" s="168"/>
      <c r="AAO1026" s="168"/>
      <c r="AAP1026" s="168"/>
      <c r="AAQ1026" s="168"/>
      <c r="AAR1026" s="168"/>
      <c r="AAS1026" s="168"/>
      <c r="AAT1026" s="168"/>
      <c r="AAU1026" s="168"/>
      <c r="AAV1026" s="168"/>
      <c r="AAW1026" s="168"/>
      <c r="AAX1026" s="168"/>
      <c r="AAY1026" s="168"/>
      <c r="AAZ1026" s="168"/>
      <c r="ABA1026" s="168"/>
      <c r="ABB1026" s="168"/>
      <c r="ABC1026" s="168"/>
      <c r="ABD1026" s="168"/>
      <c r="ABE1026" s="168"/>
      <c r="ABF1026" s="168"/>
      <c r="ABG1026" s="168"/>
      <c r="ABH1026" s="168"/>
      <c r="ABI1026" s="168"/>
      <c r="ABJ1026" s="168"/>
      <c r="ABK1026" s="168"/>
      <c r="ABL1026" s="168"/>
      <c r="ABM1026" s="168"/>
      <c r="ABN1026" s="168"/>
      <c r="ABO1026" s="168"/>
      <c r="ABP1026" s="168"/>
      <c r="ABQ1026" s="168"/>
      <c r="ABR1026" s="168"/>
      <c r="ABS1026" s="168"/>
      <c r="ABT1026" s="168"/>
      <c r="ABU1026" s="168"/>
      <c r="ABV1026" s="168"/>
      <c r="ABW1026" s="168"/>
      <c r="ABX1026" s="168"/>
      <c r="ABY1026" s="168"/>
      <c r="ABZ1026" s="168"/>
      <c r="ACA1026" s="168"/>
      <c r="ACB1026" s="168"/>
      <c r="ACC1026" s="168"/>
      <c r="ACD1026" s="168"/>
      <c r="ACE1026" s="168"/>
      <c r="ACF1026" s="168"/>
      <c r="ACG1026" s="168"/>
      <c r="ACH1026" s="168"/>
      <c r="ACI1026" s="168"/>
      <c r="ACJ1026" s="168"/>
      <c r="ACK1026" s="168"/>
      <c r="ACL1026" s="168"/>
      <c r="ACM1026" s="168"/>
      <c r="ACN1026" s="168"/>
      <c r="ACO1026" s="168"/>
      <c r="ACP1026" s="168"/>
      <c r="ACQ1026" s="168"/>
      <c r="ACR1026" s="168"/>
      <c r="ACS1026" s="168"/>
      <c r="ACT1026" s="168"/>
      <c r="ACU1026" s="168"/>
      <c r="ACV1026" s="168"/>
      <c r="ACW1026" s="168"/>
      <c r="ACX1026" s="168"/>
      <c r="ACY1026" s="168"/>
      <c r="ACZ1026" s="168"/>
      <c r="ADA1026" s="168"/>
      <c r="ADB1026" s="168"/>
      <c r="ADC1026" s="168"/>
      <c r="ADD1026" s="168"/>
      <c r="ADE1026" s="168"/>
      <c r="ADF1026" s="168"/>
      <c r="ADG1026" s="168"/>
      <c r="ADH1026" s="168"/>
      <c r="ADI1026" s="168"/>
      <c r="ADJ1026" s="168"/>
      <c r="ADK1026" s="168"/>
      <c r="ADL1026" s="168"/>
      <c r="ADM1026" s="168"/>
      <c r="ADN1026" s="168"/>
      <c r="ADO1026" s="168"/>
      <c r="ADP1026" s="168"/>
      <c r="ADQ1026" s="168"/>
      <c r="ADR1026" s="168"/>
      <c r="ADS1026" s="168"/>
      <c r="ADT1026" s="168"/>
      <c r="ADU1026" s="168"/>
      <c r="ADV1026" s="168"/>
      <c r="ADW1026" s="168"/>
      <c r="ADX1026" s="168"/>
      <c r="ADY1026" s="168"/>
      <c r="ADZ1026" s="168"/>
      <c r="AEA1026" s="168"/>
      <c r="AEB1026" s="168"/>
      <c r="AEC1026" s="168"/>
      <c r="AED1026" s="168"/>
      <c r="AEE1026" s="168"/>
      <c r="AEF1026" s="168"/>
      <c r="AEG1026" s="168"/>
      <c r="AEH1026" s="168"/>
      <c r="AEI1026" s="168"/>
      <c r="AEJ1026" s="168"/>
      <c r="AEK1026" s="168"/>
      <c r="AEL1026" s="168"/>
      <c r="AEM1026" s="168"/>
      <c r="AEN1026" s="168"/>
      <c r="AEO1026" s="168"/>
      <c r="AEP1026" s="168"/>
      <c r="AEQ1026" s="168"/>
      <c r="AER1026" s="168"/>
      <c r="AES1026" s="168"/>
      <c r="AET1026" s="168"/>
      <c r="AEU1026" s="168"/>
      <c r="AEV1026" s="168"/>
      <c r="AEW1026" s="168"/>
      <c r="AEX1026" s="168"/>
      <c r="AEY1026" s="168"/>
      <c r="AEZ1026" s="168"/>
      <c r="AFA1026" s="168"/>
      <c r="AFB1026" s="168"/>
      <c r="AFC1026" s="168"/>
      <c r="AFD1026" s="168"/>
      <c r="AFE1026" s="168"/>
      <c r="AFF1026" s="168"/>
      <c r="AFG1026" s="168"/>
      <c r="AFH1026" s="168"/>
      <c r="AFI1026" s="168"/>
      <c r="AFJ1026" s="168"/>
      <c r="AFK1026" s="168"/>
      <c r="AFL1026" s="168"/>
      <c r="AFM1026" s="168"/>
      <c r="AFN1026" s="168"/>
      <c r="AFO1026" s="168"/>
      <c r="AFP1026" s="168"/>
      <c r="AFQ1026" s="168"/>
      <c r="AFR1026" s="168"/>
      <c r="AFS1026" s="168"/>
      <c r="AFT1026" s="168"/>
      <c r="AFU1026" s="168"/>
      <c r="AFV1026" s="168"/>
      <c r="AFW1026" s="168"/>
      <c r="AFX1026" s="168"/>
      <c r="AFY1026" s="168"/>
      <c r="AFZ1026" s="168"/>
      <c r="AGA1026" s="168"/>
      <c r="AGB1026" s="168"/>
      <c r="AGC1026" s="168"/>
      <c r="AGD1026" s="168"/>
      <c r="AGE1026" s="168"/>
      <c r="AGF1026" s="168"/>
      <c r="AGG1026" s="168"/>
      <c r="AGH1026" s="168"/>
      <c r="AGI1026" s="168"/>
      <c r="AGJ1026" s="168"/>
      <c r="AGK1026" s="168"/>
      <c r="AGL1026" s="168"/>
      <c r="AGM1026" s="168"/>
      <c r="AGN1026" s="168"/>
      <c r="AGO1026" s="168"/>
      <c r="AGP1026" s="168"/>
      <c r="AGQ1026" s="168"/>
      <c r="AGR1026" s="168"/>
      <c r="AGS1026" s="168"/>
      <c r="AGT1026" s="168"/>
      <c r="AGU1026" s="168"/>
      <c r="AGV1026" s="168"/>
      <c r="AGW1026" s="168"/>
      <c r="AGX1026" s="168"/>
      <c r="AGY1026" s="168"/>
      <c r="AGZ1026" s="168"/>
      <c r="AHA1026" s="168"/>
      <c r="AHB1026" s="168"/>
      <c r="AHC1026" s="168"/>
      <c r="AHD1026" s="168"/>
      <c r="AHE1026" s="168"/>
      <c r="AHF1026" s="168"/>
      <c r="AHG1026" s="168"/>
      <c r="AHH1026" s="168"/>
      <c r="AHI1026" s="168"/>
      <c r="AHJ1026" s="168"/>
      <c r="AHK1026" s="168"/>
      <c r="AHL1026" s="168"/>
      <c r="AHM1026" s="168"/>
      <c r="AHN1026" s="168"/>
      <c r="AHO1026" s="168"/>
      <c r="AHP1026" s="168"/>
      <c r="AHQ1026" s="168"/>
      <c r="AHR1026" s="168"/>
      <c r="AHS1026" s="168"/>
      <c r="AHT1026" s="168"/>
      <c r="AHU1026" s="168"/>
      <c r="AHV1026" s="168"/>
      <c r="AHW1026" s="168"/>
      <c r="AHX1026" s="168"/>
      <c r="AHY1026" s="168"/>
      <c r="AHZ1026" s="168"/>
      <c r="AIA1026" s="168"/>
      <c r="AIB1026" s="168"/>
      <c r="AIC1026" s="168"/>
      <c r="AID1026" s="168"/>
      <c r="AIE1026" s="168"/>
      <c r="AIF1026" s="168"/>
      <c r="AIG1026" s="168"/>
      <c r="AIH1026" s="168"/>
      <c r="AII1026" s="168"/>
      <c r="AIJ1026" s="168"/>
      <c r="AIK1026" s="168"/>
      <c r="AIL1026" s="168"/>
      <c r="AIM1026" s="168"/>
      <c r="AIN1026" s="168"/>
      <c r="AIO1026" s="168"/>
      <c r="AIP1026" s="168"/>
      <c r="AIQ1026" s="168"/>
      <c r="AIR1026" s="168"/>
      <c r="AIS1026" s="168"/>
      <c r="AIT1026" s="168"/>
      <c r="AIU1026" s="168"/>
      <c r="AIV1026" s="168"/>
      <c r="AIW1026" s="168"/>
      <c r="AIX1026" s="168"/>
      <c r="AIY1026" s="168"/>
      <c r="AIZ1026" s="168"/>
      <c r="AJA1026" s="168"/>
      <c r="AJB1026" s="168"/>
      <c r="AJC1026" s="168"/>
      <c r="AJD1026" s="168"/>
      <c r="AJE1026" s="168"/>
      <c r="AJF1026" s="168"/>
      <c r="AJG1026" s="168"/>
      <c r="AJH1026" s="168"/>
      <c r="AJI1026" s="168"/>
      <c r="AJJ1026" s="168"/>
      <c r="AJK1026" s="168"/>
      <c r="AJL1026" s="168"/>
      <c r="AJM1026" s="168"/>
      <c r="AJN1026" s="168"/>
      <c r="AJO1026" s="168"/>
      <c r="AJP1026" s="168"/>
      <c r="AJQ1026" s="168"/>
      <c r="AJR1026" s="168"/>
      <c r="AJS1026" s="168"/>
      <c r="AJT1026" s="168"/>
      <c r="AJU1026" s="168"/>
      <c r="AJV1026" s="168"/>
      <c r="AJW1026" s="168"/>
      <c r="AJX1026" s="168"/>
      <c r="AJY1026" s="168"/>
      <c r="AJZ1026" s="168"/>
      <c r="AKA1026" s="168"/>
      <c r="AKB1026" s="168"/>
      <c r="AKC1026" s="168"/>
      <c r="AKD1026" s="168"/>
      <c r="AKE1026" s="168"/>
      <c r="AKF1026" s="168"/>
      <c r="AKG1026" s="168"/>
      <c r="AKH1026" s="168"/>
      <c r="AKI1026" s="168"/>
      <c r="AKJ1026" s="168"/>
      <c r="AKK1026" s="168"/>
      <c r="AKL1026" s="168"/>
      <c r="AKM1026" s="168"/>
      <c r="AKN1026" s="168"/>
      <c r="AKO1026" s="168"/>
      <c r="AKP1026" s="168"/>
      <c r="AKQ1026" s="168"/>
      <c r="AKR1026" s="168"/>
      <c r="AKS1026" s="168"/>
      <c r="AKT1026" s="168"/>
      <c r="AKU1026" s="168"/>
      <c r="AKV1026" s="168"/>
      <c r="AKW1026" s="168"/>
      <c r="AKX1026" s="168"/>
      <c r="AKY1026" s="168"/>
      <c r="AKZ1026" s="168"/>
      <c r="ALA1026" s="168"/>
      <c r="ALB1026" s="168"/>
      <c r="ALC1026" s="168"/>
      <c r="ALD1026" s="168"/>
      <c r="ALE1026" s="168"/>
      <c r="ALF1026" s="168"/>
      <c r="ALG1026" s="168"/>
      <c r="ALH1026" s="168"/>
      <c r="ALI1026" s="168"/>
      <c r="ALJ1026" s="168"/>
      <c r="ALK1026" s="168"/>
      <c r="ALL1026" s="168"/>
      <c r="ALM1026" s="168"/>
      <c r="ALN1026" s="168"/>
      <c r="ALO1026" s="168"/>
      <c r="ALP1026" s="168"/>
      <c r="ALQ1026" s="168"/>
      <c r="ALR1026" s="168"/>
      <c r="ALS1026" s="168"/>
      <c r="ALT1026" s="168"/>
      <c r="ALU1026" s="168"/>
      <c r="ALV1026" s="168"/>
      <c r="ALW1026" s="168"/>
      <c r="ALX1026" s="168"/>
      <c r="ALY1026" s="168"/>
      <c r="ALZ1026" s="168"/>
      <c r="AMA1026" s="168"/>
      <c r="AMB1026" s="168"/>
      <c r="AMC1026" s="168"/>
      <c r="AMD1026" s="168"/>
      <c r="AME1026" s="168"/>
      <c r="AMF1026" s="168"/>
      <c r="AMG1026" s="168"/>
      <c r="AMH1026" s="168"/>
      <c r="AMI1026" s="168"/>
      <c r="AMJ1026" s="168"/>
    </row>
    <row r="1027" spans="1:1025" hidden="1">
      <c r="B1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44" t="s">
        <v>34</v>
      </c>
      <c r="D1027" s="44" t="s">
        <v>158</v>
      </c>
      <c r="E1027" s="39">
        <v>1</v>
      </c>
      <c r="F1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39">
        <f ca="1">ROUND(E1027*G1027,2)</f>
        <v>51.97</v>
      </c>
      <c r="I1027" s="90"/>
      <c r="J1027" s="96"/>
      <c r="K1027" s="17" t="str">
        <f t="shared" si="95"/>
        <v>SEDUC E 54</v>
      </c>
      <c r="L1027" s="348" t="e">
        <f>VLOOKUP(K1027,'[3]02'!$A:$C,3,FALSE)</f>
        <v>#N/A</v>
      </c>
    </row>
    <row r="1028" spans="1:1025" hidden="1">
      <c r="B10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4" t="s">
        <v>14</v>
      </c>
      <c r="D1028" s="44">
        <v>88264</v>
      </c>
      <c r="E1028" s="39">
        <v>0.6</v>
      </c>
      <c r="F10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8" s="39">
        <f ca="1">ROUND(E1028*G1028,2)</f>
        <v>13.55</v>
      </c>
      <c r="I1028" s="90"/>
      <c r="J1028" s="96"/>
      <c r="K1028" s="17" t="str">
        <f t="shared" si="95"/>
        <v>SEDUC E 54</v>
      </c>
      <c r="L1028" s="348" t="e">
        <f>VLOOKUP(K1028,'[3]02'!$A:$C,3,FALSE)</f>
        <v>#N/A</v>
      </c>
    </row>
    <row r="1029" spans="1:1025" ht="24" hidden="1">
      <c r="B10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4" t="s">
        <v>14</v>
      </c>
      <c r="D1029" s="44">
        <v>88247</v>
      </c>
      <c r="E1029" s="39">
        <v>0.6</v>
      </c>
      <c r="F10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9" s="39">
        <f ca="1">ROUND(E1029*G1029,2)</f>
        <v>11.09</v>
      </c>
      <c r="I1029" s="90"/>
      <c r="J1029" s="96"/>
      <c r="K1029" s="17" t="str">
        <f t="shared" si="95"/>
        <v>SEDUC E 54</v>
      </c>
      <c r="L1029" s="348" t="e">
        <f>VLOOKUP(K1029,'[3]02'!$A:$C,3,FALSE)</f>
        <v>#N/A</v>
      </c>
    </row>
    <row r="1030" spans="1:1025" ht="13.5" hidden="1">
      <c r="A1030" s="42">
        <f ca="1">H1030</f>
        <v>76.61</v>
      </c>
      <c r="B1030" s="112" t="s">
        <v>15</v>
      </c>
      <c r="C1030" s="113"/>
      <c r="D1030" s="44"/>
      <c r="E1030" s="39"/>
      <c r="F1030" s="39"/>
      <c r="G1030" s="39"/>
      <c r="H1030" s="72">
        <f ca="1">SUM(H1027:H1029)</f>
        <v>76.61</v>
      </c>
      <c r="I1030" s="90" t="str">
        <f>A1025</f>
        <v>SEDUC E 54</v>
      </c>
      <c r="J1030" s="110">
        <f ca="1">H1030</f>
        <v>76.61</v>
      </c>
      <c r="K1030" s="17" t="str">
        <f>I1030</f>
        <v>SEDUC E 54</v>
      </c>
      <c r="L1030" s="348" t="e">
        <f>VLOOKUP(K1030,'[3]02'!$A:$C,3,FALSE)</f>
        <v>#N/A</v>
      </c>
    </row>
    <row r="1031" spans="1:1025" ht="13.5" hidden="1">
      <c r="B1031" s="120"/>
      <c r="C1031" s="121"/>
      <c r="D1031" s="121"/>
      <c r="E1031" s="122"/>
      <c r="F1031" s="123"/>
      <c r="G1031" s="124"/>
      <c r="H1031" s="125"/>
      <c r="I1031" s="90"/>
      <c r="J1031" s="96"/>
      <c r="K1031" s="17" t="str">
        <f t="shared" si="95"/>
        <v>SEDUC E 54</v>
      </c>
      <c r="L1031" s="348" t="e">
        <f>VLOOKUP(K1031,'[3]02'!$A:$C,3,FALSE)</f>
        <v>#N/A</v>
      </c>
    </row>
    <row r="1032" spans="1:1025" ht="20.25" hidden="1">
      <c r="B1032" s="397" t="str">
        <f>A1033</f>
        <v>SEDUC E 55</v>
      </c>
      <c r="C1032" s="398"/>
      <c r="D1032" s="398"/>
      <c r="E1032" s="398"/>
      <c r="F1032" s="398"/>
      <c r="G1032" s="398"/>
      <c r="H1032" s="399"/>
      <c r="I1032" s="90"/>
      <c r="J1032" s="96"/>
      <c r="K1032" s="88" t="str">
        <f>B1032</f>
        <v>SEDUC E 55</v>
      </c>
      <c r="L1032" s="348" t="e">
        <f>VLOOKUP(K1032,'[3]02'!$A:$C,3,FALSE)</f>
        <v>#N/A</v>
      </c>
      <c r="AMK1032" s="17"/>
    </row>
    <row r="1033" spans="1:1025" ht="13.5" hidden="1">
      <c r="A1033" s="29" t="s">
        <v>159</v>
      </c>
      <c r="B1033" s="439" t="s">
        <v>160</v>
      </c>
      <c r="C1033" s="440"/>
      <c r="D1033" s="440"/>
      <c r="E1033" s="440"/>
      <c r="F1033" s="441"/>
      <c r="G1033" s="74" t="s">
        <v>5</v>
      </c>
      <c r="H1033" s="263" t="s">
        <v>6</v>
      </c>
      <c r="I1033" s="90"/>
      <c r="J1033" s="96"/>
      <c r="K1033" s="17" t="str">
        <f t="shared" ref="K1033:K1049" si="96">K1032</f>
        <v>SEDUC E 55</v>
      </c>
      <c r="L1033" s="348" t="e">
        <f>VLOOKUP(K1033,'[3]02'!$A:$C,3,FALSE)</f>
        <v>#N/A</v>
      </c>
    </row>
    <row r="1034" spans="1:1025" s="18" customFormat="1" hidden="1">
      <c r="A1034" s="16"/>
      <c r="B1034" s="32" t="s">
        <v>7</v>
      </c>
      <c r="C1034" s="32" t="s">
        <v>8</v>
      </c>
      <c r="D1034" s="81" t="s">
        <v>9</v>
      </c>
      <c r="E1034" s="81" t="s">
        <v>10</v>
      </c>
      <c r="F1034" s="81" t="s">
        <v>11</v>
      </c>
      <c r="G1034" s="99" t="s">
        <v>12</v>
      </c>
      <c r="H1034" s="81" t="s">
        <v>13</v>
      </c>
      <c r="I1034" s="169"/>
      <c r="J1034" s="170"/>
      <c r="K1034" s="17" t="str">
        <f t="shared" si="96"/>
        <v>SEDUC E 55</v>
      </c>
      <c r="L1034" s="348" t="e">
        <f>VLOOKUP(K1034,'[3]02'!$A:$C,3,FALSE)</f>
        <v>#N/A</v>
      </c>
      <c r="M1034" s="168"/>
      <c r="N1034" s="168"/>
      <c r="O1034" s="168"/>
      <c r="P1034" s="168"/>
      <c r="Q1034" s="168"/>
      <c r="R1034" s="168"/>
      <c r="S1034" s="168"/>
      <c r="T1034" s="168"/>
      <c r="U1034" s="168"/>
      <c r="V1034" s="168"/>
      <c r="W1034" s="168"/>
      <c r="X1034" s="168"/>
      <c r="Y1034" s="168"/>
      <c r="Z1034" s="168"/>
      <c r="AA1034" s="168"/>
      <c r="AB1034" s="168"/>
      <c r="AC1034" s="168"/>
      <c r="AD1034" s="168"/>
      <c r="AE1034" s="168"/>
      <c r="AF1034" s="168"/>
      <c r="AG1034" s="168"/>
      <c r="AH1034" s="168"/>
      <c r="AI1034" s="168"/>
      <c r="AJ1034" s="168"/>
      <c r="AK1034" s="168"/>
      <c r="AL1034" s="168"/>
      <c r="AM1034" s="168"/>
      <c r="AN1034" s="168"/>
      <c r="AO1034" s="168"/>
      <c r="AP1034" s="168"/>
      <c r="AQ1034" s="168"/>
      <c r="AR1034" s="168"/>
      <c r="AS1034" s="168"/>
      <c r="AT1034" s="168"/>
      <c r="AU1034" s="168"/>
      <c r="AV1034" s="168"/>
      <c r="AW1034" s="168"/>
      <c r="AX1034" s="168"/>
      <c r="AY1034" s="168"/>
      <c r="AZ1034" s="168"/>
      <c r="BA1034" s="168"/>
      <c r="BB1034" s="168"/>
      <c r="BC1034" s="168"/>
      <c r="BD1034" s="168"/>
      <c r="BE1034" s="168"/>
      <c r="BF1034" s="168"/>
      <c r="BG1034" s="168"/>
      <c r="BH1034" s="168"/>
      <c r="BI1034" s="168"/>
      <c r="BJ1034" s="168"/>
      <c r="BK1034" s="168"/>
      <c r="BL1034" s="168"/>
      <c r="BM1034" s="168"/>
      <c r="BN1034" s="168"/>
      <c r="BO1034" s="168"/>
      <c r="BP1034" s="168"/>
      <c r="BQ1034" s="168"/>
      <c r="BR1034" s="168"/>
      <c r="BS1034" s="168"/>
      <c r="BT1034" s="168"/>
      <c r="BU1034" s="168"/>
      <c r="BV1034" s="168"/>
      <c r="BW1034" s="168"/>
      <c r="BX1034" s="168"/>
      <c r="BY1034" s="168"/>
      <c r="BZ1034" s="168"/>
      <c r="CA1034" s="168"/>
      <c r="CB1034" s="168"/>
      <c r="CC1034" s="168"/>
      <c r="CD1034" s="168"/>
      <c r="CE1034" s="168"/>
      <c r="CF1034" s="168"/>
      <c r="CG1034" s="168"/>
      <c r="CH1034" s="168"/>
      <c r="CI1034" s="168"/>
      <c r="CJ1034" s="168"/>
      <c r="CK1034" s="168"/>
      <c r="CL1034" s="168"/>
      <c r="CM1034" s="168"/>
      <c r="CN1034" s="168"/>
      <c r="CO1034" s="168"/>
      <c r="CP1034" s="168"/>
      <c r="CQ1034" s="168"/>
      <c r="CR1034" s="168"/>
      <c r="CS1034" s="168"/>
      <c r="CT1034" s="168"/>
      <c r="CU1034" s="168"/>
      <c r="CV1034" s="168"/>
      <c r="CW1034" s="168"/>
      <c r="CX1034" s="168"/>
      <c r="CY1034" s="168"/>
      <c r="CZ1034" s="168"/>
      <c r="DA1034" s="168"/>
      <c r="DB1034" s="168"/>
      <c r="DC1034" s="168"/>
      <c r="DD1034" s="168"/>
      <c r="DE1034" s="168"/>
      <c r="DF1034" s="168"/>
      <c r="DG1034" s="168"/>
      <c r="DH1034" s="168"/>
      <c r="DI1034" s="168"/>
      <c r="DJ1034" s="168"/>
      <c r="DK1034" s="168"/>
      <c r="DL1034" s="168"/>
      <c r="DM1034" s="168"/>
      <c r="DN1034" s="168"/>
      <c r="DO1034" s="168"/>
      <c r="DP1034" s="168"/>
      <c r="DQ1034" s="168"/>
      <c r="DR1034" s="168"/>
      <c r="DS1034" s="168"/>
      <c r="DT1034" s="168"/>
      <c r="DU1034" s="168"/>
      <c r="DV1034" s="168"/>
      <c r="DW1034" s="168"/>
      <c r="DX1034" s="168"/>
      <c r="DY1034" s="168"/>
      <c r="DZ1034" s="168"/>
      <c r="EA1034" s="168"/>
      <c r="EB1034" s="168"/>
      <c r="EC1034" s="168"/>
      <c r="ED1034" s="168"/>
      <c r="EE1034" s="168"/>
      <c r="EF1034" s="168"/>
      <c r="EG1034" s="168"/>
      <c r="EH1034" s="168"/>
      <c r="EI1034" s="168"/>
      <c r="EJ1034" s="168"/>
      <c r="EK1034" s="168"/>
      <c r="EL1034" s="168"/>
      <c r="EM1034" s="168"/>
      <c r="EN1034" s="168"/>
      <c r="EO1034" s="168"/>
      <c r="EP1034" s="168"/>
      <c r="EQ1034" s="168"/>
      <c r="ER1034" s="168"/>
      <c r="ES1034" s="168"/>
      <c r="ET1034" s="168"/>
      <c r="EU1034" s="168"/>
      <c r="EV1034" s="168"/>
      <c r="EW1034" s="168"/>
      <c r="EX1034" s="168"/>
      <c r="EY1034" s="168"/>
      <c r="EZ1034" s="168"/>
      <c r="FA1034" s="168"/>
      <c r="FB1034" s="168"/>
      <c r="FC1034" s="168"/>
      <c r="FD1034" s="168"/>
      <c r="FE1034" s="168"/>
      <c r="FF1034" s="168"/>
      <c r="FG1034" s="168"/>
      <c r="FH1034" s="168"/>
      <c r="FI1034" s="168"/>
      <c r="FJ1034" s="168"/>
      <c r="FK1034" s="168"/>
      <c r="FL1034" s="168"/>
      <c r="FM1034" s="168"/>
      <c r="FN1034" s="168"/>
      <c r="FO1034" s="168"/>
      <c r="FP1034" s="168"/>
      <c r="FQ1034" s="168"/>
      <c r="FR1034" s="168"/>
      <c r="FS1034" s="168"/>
      <c r="FT1034" s="168"/>
      <c r="FU1034" s="168"/>
      <c r="FV1034" s="168"/>
      <c r="FW1034" s="168"/>
      <c r="FX1034" s="168"/>
      <c r="FY1034" s="168"/>
      <c r="FZ1034" s="168"/>
      <c r="GA1034" s="168"/>
      <c r="GB1034" s="168"/>
      <c r="GC1034" s="168"/>
      <c r="GD1034" s="168"/>
      <c r="GE1034" s="168"/>
      <c r="GF1034" s="168"/>
      <c r="GG1034" s="168"/>
      <c r="GH1034" s="168"/>
      <c r="GI1034" s="168"/>
      <c r="GJ1034" s="168"/>
      <c r="GK1034" s="168"/>
      <c r="GL1034" s="168"/>
      <c r="GM1034" s="168"/>
      <c r="GN1034" s="168"/>
      <c r="GO1034" s="168"/>
      <c r="GP1034" s="168"/>
      <c r="GQ1034" s="168"/>
      <c r="GR1034" s="168"/>
      <c r="GS1034" s="168"/>
      <c r="GT1034" s="168"/>
      <c r="GU1034" s="168"/>
      <c r="GV1034" s="168"/>
      <c r="GW1034" s="168"/>
      <c r="GX1034" s="168"/>
      <c r="GY1034" s="168"/>
      <c r="GZ1034" s="168"/>
      <c r="HA1034" s="168"/>
      <c r="HB1034" s="168"/>
      <c r="HC1034" s="168"/>
      <c r="HD1034" s="168"/>
      <c r="HE1034" s="168"/>
      <c r="HF1034" s="168"/>
      <c r="HG1034" s="168"/>
      <c r="HH1034" s="168"/>
      <c r="HI1034" s="168"/>
      <c r="HJ1034" s="168"/>
      <c r="HK1034" s="168"/>
      <c r="HL1034" s="168"/>
      <c r="HM1034" s="168"/>
      <c r="HN1034" s="168"/>
      <c r="HO1034" s="168"/>
      <c r="HP1034" s="168"/>
      <c r="HQ1034" s="168"/>
      <c r="HR1034" s="168"/>
      <c r="HS1034" s="168"/>
      <c r="HT1034" s="168"/>
      <c r="HU1034" s="168"/>
      <c r="HV1034" s="168"/>
      <c r="HW1034" s="168"/>
      <c r="HX1034" s="168"/>
      <c r="HY1034" s="168"/>
      <c r="HZ1034" s="168"/>
      <c r="IA1034" s="168"/>
      <c r="IB1034" s="168"/>
      <c r="IC1034" s="168"/>
      <c r="ID1034" s="168"/>
      <c r="IE1034" s="168"/>
      <c r="IF1034" s="168"/>
      <c r="IG1034" s="168"/>
      <c r="IH1034" s="168"/>
      <c r="II1034" s="168"/>
      <c r="IJ1034" s="168"/>
      <c r="IK1034" s="168"/>
      <c r="IL1034" s="168"/>
      <c r="IM1034" s="168"/>
      <c r="IN1034" s="168"/>
      <c r="IO1034" s="168"/>
      <c r="IP1034" s="168"/>
      <c r="IQ1034" s="168"/>
      <c r="IR1034" s="168"/>
      <c r="IS1034" s="168"/>
      <c r="IT1034" s="168"/>
      <c r="IU1034" s="168"/>
      <c r="IV1034" s="168"/>
      <c r="IW1034" s="168"/>
      <c r="IX1034" s="168"/>
      <c r="IY1034" s="168"/>
      <c r="IZ1034" s="168"/>
      <c r="JA1034" s="168"/>
      <c r="JB1034" s="168"/>
      <c r="JC1034" s="168"/>
      <c r="JD1034" s="168"/>
      <c r="JE1034" s="168"/>
      <c r="JF1034" s="168"/>
      <c r="JG1034" s="168"/>
      <c r="JH1034" s="168"/>
      <c r="JI1034" s="168"/>
      <c r="JJ1034" s="168"/>
      <c r="JK1034" s="168"/>
      <c r="JL1034" s="168"/>
      <c r="JM1034" s="168"/>
      <c r="JN1034" s="168"/>
      <c r="JO1034" s="168"/>
      <c r="JP1034" s="168"/>
      <c r="JQ1034" s="168"/>
      <c r="JR1034" s="168"/>
      <c r="JS1034" s="168"/>
      <c r="JT1034" s="168"/>
      <c r="JU1034" s="168"/>
      <c r="JV1034" s="168"/>
      <c r="JW1034" s="168"/>
      <c r="JX1034" s="168"/>
      <c r="JY1034" s="168"/>
      <c r="JZ1034" s="168"/>
      <c r="KA1034" s="168"/>
      <c r="KB1034" s="168"/>
      <c r="KC1034" s="168"/>
      <c r="KD1034" s="168"/>
      <c r="KE1034" s="168"/>
      <c r="KF1034" s="168"/>
      <c r="KG1034" s="168"/>
      <c r="KH1034" s="168"/>
      <c r="KI1034" s="168"/>
      <c r="KJ1034" s="168"/>
      <c r="KK1034" s="168"/>
      <c r="KL1034" s="168"/>
      <c r="KM1034" s="168"/>
      <c r="KN1034" s="168"/>
      <c r="KO1034" s="168"/>
      <c r="KP1034" s="168"/>
      <c r="KQ1034" s="168"/>
      <c r="KR1034" s="168"/>
      <c r="KS1034" s="168"/>
      <c r="KT1034" s="168"/>
      <c r="KU1034" s="168"/>
      <c r="KV1034" s="168"/>
      <c r="KW1034" s="168"/>
      <c r="KX1034" s="168"/>
      <c r="KY1034" s="168"/>
      <c r="KZ1034" s="168"/>
      <c r="LA1034" s="168"/>
      <c r="LB1034" s="168"/>
      <c r="LC1034" s="168"/>
      <c r="LD1034" s="168"/>
      <c r="LE1034" s="168"/>
      <c r="LF1034" s="168"/>
      <c r="LG1034" s="168"/>
      <c r="LH1034" s="168"/>
      <c r="LI1034" s="168"/>
      <c r="LJ1034" s="168"/>
      <c r="LK1034" s="168"/>
      <c r="LL1034" s="168"/>
      <c r="LM1034" s="168"/>
      <c r="LN1034" s="168"/>
      <c r="LO1034" s="168"/>
      <c r="LP1034" s="168"/>
      <c r="LQ1034" s="168"/>
      <c r="LR1034" s="168"/>
      <c r="LS1034" s="168"/>
      <c r="LT1034" s="168"/>
      <c r="LU1034" s="168"/>
      <c r="LV1034" s="168"/>
      <c r="LW1034" s="168"/>
      <c r="LX1034" s="168"/>
      <c r="LY1034" s="168"/>
      <c r="LZ1034" s="168"/>
      <c r="MA1034" s="168"/>
      <c r="MB1034" s="168"/>
      <c r="MC1034" s="168"/>
      <c r="MD1034" s="168"/>
      <c r="ME1034" s="168"/>
      <c r="MF1034" s="168"/>
      <c r="MG1034" s="168"/>
      <c r="MH1034" s="168"/>
      <c r="MI1034" s="168"/>
      <c r="MJ1034" s="168"/>
      <c r="MK1034" s="168"/>
      <c r="ML1034" s="168"/>
      <c r="MM1034" s="168"/>
      <c r="MN1034" s="168"/>
      <c r="MO1034" s="168"/>
      <c r="MP1034" s="168"/>
      <c r="MQ1034" s="168"/>
      <c r="MR1034" s="168"/>
      <c r="MS1034" s="168"/>
      <c r="MT1034" s="168"/>
      <c r="MU1034" s="168"/>
      <c r="MV1034" s="168"/>
      <c r="MW1034" s="168"/>
      <c r="MX1034" s="168"/>
      <c r="MY1034" s="168"/>
      <c r="MZ1034" s="168"/>
      <c r="NA1034" s="168"/>
      <c r="NB1034" s="168"/>
      <c r="NC1034" s="168"/>
      <c r="ND1034" s="168"/>
      <c r="NE1034" s="168"/>
      <c r="NF1034" s="168"/>
      <c r="NG1034" s="168"/>
      <c r="NH1034" s="168"/>
      <c r="NI1034" s="168"/>
      <c r="NJ1034" s="168"/>
      <c r="NK1034" s="168"/>
      <c r="NL1034" s="168"/>
      <c r="NM1034" s="168"/>
      <c r="NN1034" s="168"/>
      <c r="NO1034" s="168"/>
      <c r="NP1034" s="168"/>
      <c r="NQ1034" s="168"/>
      <c r="NR1034" s="168"/>
      <c r="NS1034" s="168"/>
      <c r="NT1034" s="168"/>
      <c r="NU1034" s="168"/>
      <c r="NV1034" s="168"/>
      <c r="NW1034" s="168"/>
      <c r="NX1034" s="168"/>
      <c r="NY1034" s="168"/>
      <c r="NZ1034" s="168"/>
      <c r="OA1034" s="168"/>
      <c r="OB1034" s="168"/>
      <c r="OC1034" s="168"/>
      <c r="OD1034" s="168"/>
      <c r="OE1034" s="168"/>
      <c r="OF1034" s="168"/>
      <c r="OG1034" s="168"/>
      <c r="OH1034" s="168"/>
      <c r="OI1034" s="168"/>
      <c r="OJ1034" s="168"/>
      <c r="OK1034" s="168"/>
      <c r="OL1034" s="168"/>
      <c r="OM1034" s="168"/>
      <c r="ON1034" s="168"/>
      <c r="OO1034" s="168"/>
      <c r="OP1034" s="168"/>
      <c r="OQ1034" s="168"/>
      <c r="OR1034" s="168"/>
      <c r="OS1034" s="168"/>
      <c r="OT1034" s="168"/>
      <c r="OU1034" s="168"/>
      <c r="OV1034" s="168"/>
      <c r="OW1034" s="168"/>
      <c r="OX1034" s="168"/>
      <c r="OY1034" s="168"/>
      <c r="OZ1034" s="168"/>
      <c r="PA1034" s="168"/>
      <c r="PB1034" s="168"/>
      <c r="PC1034" s="168"/>
      <c r="PD1034" s="168"/>
      <c r="PE1034" s="168"/>
      <c r="PF1034" s="168"/>
      <c r="PG1034" s="168"/>
      <c r="PH1034" s="168"/>
      <c r="PI1034" s="168"/>
      <c r="PJ1034" s="168"/>
      <c r="PK1034" s="168"/>
      <c r="PL1034" s="168"/>
      <c r="PM1034" s="168"/>
      <c r="PN1034" s="168"/>
      <c r="PO1034" s="168"/>
      <c r="PP1034" s="168"/>
      <c r="PQ1034" s="168"/>
      <c r="PR1034" s="168"/>
      <c r="PS1034" s="168"/>
      <c r="PT1034" s="168"/>
      <c r="PU1034" s="168"/>
      <c r="PV1034" s="168"/>
      <c r="PW1034" s="168"/>
      <c r="PX1034" s="168"/>
      <c r="PY1034" s="168"/>
      <c r="PZ1034" s="168"/>
      <c r="QA1034" s="168"/>
      <c r="QB1034" s="168"/>
      <c r="QC1034" s="168"/>
      <c r="QD1034" s="168"/>
      <c r="QE1034" s="168"/>
      <c r="QF1034" s="168"/>
      <c r="QG1034" s="168"/>
      <c r="QH1034" s="168"/>
      <c r="QI1034" s="168"/>
      <c r="QJ1034" s="168"/>
      <c r="QK1034" s="168"/>
      <c r="QL1034" s="168"/>
      <c r="QM1034" s="168"/>
      <c r="QN1034" s="168"/>
      <c r="QO1034" s="168"/>
      <c r="QP1034" s="168"/>
      <c r="QQ1034" s="168"/>
      <c r="QR1034" s="168"/>
      <c r="QS1034" s="168"/>
      <c r="QT1034" s="168"/>
      <c r="QU1034" s="168"/>
      <c r="QV1034" s="168"/>
      <c r="QW1034" s="168"/>
      <c r="QX1034" s="168"/>
      <c r="QY1034" s="168"/>
      <c r="QZ1034" s="168"/>
      <c r="RA1034" s="168"/>
      <c r="RB1034" s="168"/>
      <c r="RC1034" s="168"/>
      <c r="RD1034" s="168"/>
      <c r="RE1034" s="168"/>
      <c r="RF1034" s="168"/>
      <c r="RG1034" s="168"/>
      <c r="RH1034" s="168"/>
      <c r="RI1034" s="168"/>
      <c r="RJ1034" s="168"/>
      <c r="RK1034" s="168"/>
      <c r="RL1034" s="168"/>
      <c r="RM1034" s="168"/>
      <c r="RN1034" s="168"/>
      <c r="RO1034" s="168"/>
      <c r="RP1034" s="168"/>
      <c r="RQ1034" s="168"/>
      <c r="RR1034" s="168"/>
      <c r="RS1034" s="168"/>
      <c r="RT1034" s="168"/>
      <c r="RU1034" s="168"/>
      <c r="RV1034" s="168"/>
      <c r="RW1034" s="168"/>
      <c r="RX1034" s="168"/>
      <c r="RY1034" s="168"/>
      <c r="RZ1034" s="168"/>
      <c r="SA1034" s="168"/>
      <c r="SB1034" s="168"/>
      <c r="SC1034" s="168"/>
      <c r="SD1034" s="168"/>
      <c r="SE1034" s="168"/>
      <c r="SF1034" s="168"/>
      <c r="SG1034" s="168"/>
      <c r="SH1034" s="168"/>
      <c r="SI1034" s="168"/>
      <c r="SJ1034" s="168"/>
      <c r="SK1034" s="168"/>
      <c r="SL1034" s="168"/>
      <c r="SM1034" s="168"/>
      <c r="SN1034" s="168"/>
      <c r="SO1034" s="168"/>
      <c r="SP1034" s="168"/>
      <c r="SQ1034" s="168"/>
      <c r="SR1034" s="168"/>
      <c r="SS1034" s="168"/>
      <c r="ST1034" s="168"/>
      <c r="SU1034" s="168"/>
      <c r="SV1034" s="168"/>
      <c r="SW1034" s="168"/>
      <c r="SX1034" s="168"/>
      <c r="SY1034" s="168"/>
      <c r="SZ1034" s="168"/>
      <c r="TA1034" s="168"/>
      <c r="TB1034" s="168"/>
      <c r="TC1034" s="168"/>
      <c r="TD1034" s="168"/>
      <c r="TE1034" s="168"/>
      <c r="TF1034" s="168"/>
      <c r="TG1034" s="168"/>
      <c r="TH1034" s="168"/>
      <c r="TI1034" s="168"/>
      <c r="TJ1034" s="168"/>
      <c r="TK1034" s="168"/>
      <c r="TL1034" s="168"/>
      <c r="TM1034" s="168"/>
      <c r="TN1034" s="168"/>
      <c r="TO1034" s="168"/>
      <c r="TP1034" s="168"/>
      <c r="TQ1034" s="168"/>
      <c r="TR1034" s="168"/>
      <c r="TS1034" s="168"/>
      <c r="TT1034" s="168"/>
      <c r="TU1034" s="168"/>
      <c r="TV1034" s="168"/>
      <c r="TW1034" s="168"/>
      <c r="TX1034" s="168"/>
      <c r="TY1034" s="168"/>
      <c r="TZ1034" s="168"/>
      <c r="UA1034" s="168"/>
      <c r="UB1034" s="168"/>
      <c r="UC1034" s="168"/>
      <c r="UD1034" s="168"/>
      <c r="UE1034" s="168"/>
      <c r="UF1034" s="168"/>
      <c r="UG1034" s="168"/>
      <c r="UH1034" s="168"/>
      <c r="UI1034" s="168"/>
      <c r="UJ1034" s="168"/>
      <c r="UK1034" s="168"/>
      <c r="UL1034" s="168"/>
      <c r="UM1034" s="168"/>
      <c r="UN1034" s="168"/>
      <c r="UO1034" s="168"/>
      <c r="UP1034" s="168"/>
      <c r="UQ1034" s="168"/>
      <c r="UR1034" s="168"/>
      <c r="US1034" s="168"/>
      <c r="UT1034" s="168"/>
      <c r="UU1034" s="168"/>
      <c r="UV1034" s="168"/>
      <c r="UW1034" s="168"/>
      <c r="UX1034" s="168"/>
      <c r="UY1034" s="168"/>
      <c r="UZ1034" s="168"/>
      <c r="VA1034" s="168"/>
      <c r="VB1034" s="168"/>
      <c r="VC1034" s="168"/>
      <c r="VD1034" s="168"/>
      <c r="VE1034" s="168"/>
      <c r="VF1034" s="168"/>
      <c r="VG1034" s="168"/>
      <c r="VH1034" s="168"/>
      <c r="VI1034" s="168"/>
      <c r="VJ1034" s="168"/>
      <c r="VK1034" s="168"/>
      <c r="VL1034" s="168"/>
      <c r="VM1034" s="168"/>
      <c r="VN1034" s="168"/>
      <c r="VO1034" s="168"/>
      <c r="VP1034" s="168"/>
      <c r="VQ1034" s="168"/>
      <c r="VR1034" s="168"/>
      <c r="VS1034" s="168"/>
      <c r="VT1034" s="168"/>
      <c r="VU1034" s="168"/>
      <c r="VV1034" s="168"/>
      <c r="VW1034" s="168"/>
      <c r="VX1034" s="168"/>
      <c r="VY1034" s="168"/>
      <c r="VZ1034" s="168"/>
      <c r="WA1034" s="168"/>
      <c r="WB1034" s="168"/>
      <c r="WC1034" s="168"/>
      <c r="WD1034" s="168"/>
      <c r="WE1034" s="168"/>
      <c r="WF1034" s="168"/>
      <c r="WG1034" s="168"/>
      <c r="WH1034" s="168"/>
      <c r="WI1034" s="168"/>
      <c r="WJ1034" s="168"/>
      <c r="WK1034" s="168"/>
      <c r="WL1034" s="168"/>
      <c r="WM1034" s="168"/>
      <c r="WN1034" s="168"/>
      <c r="WO1034" s="168"/>
      <c r="WP1034" s="168"/>
      <c r="WQ1034" s="168"/>
      <c r="WR1034" s="168"/>
      <c r="WS1034" s="168"/>
      <c r="WT1034" s="168"/>
      <c r="WU1034" s="168"/>
      <c r="WV1034" s="168"/>
      <c r="WW1034" s="168"/>
      <c r="WX1034" s="168"/>
      <c r="WY1034" s="168"/>
      <c r="WZ1034" s="168"/>
      <c r="XA1034" s="168"/>
      <c r="XB1034" s="168"/>
      <c r="XC1034" s="168"/>
      <c r="XD1034" s="168"/>
      <c r="XE1034" s="168"/>
      <c r="XF1034" s="168"/>
      <c r="XG1034" s="168"/>
      <c r="XH1034" s="168"/>
      <c r="XI1034" s="168"/>
      <c r="XJ1034" s="168"/>
      <c r="XK1034" s="168"/>
      <c r="XL1034" s="168"/>
      <c r="XM1034" s="168"/>
      <c r="XN1034" s="168"/>
      <c r="XO1034" s="168"/>
      <c r="XP1034" s="168"/>
      <c r="XQ1034" s="168"/>
      <c r="XR1034" s="168"/>
      <c r="XS1034" s="168"/>
      <c r="XT1034" s="168"/>
      <c r="XU1034" s="168"/>
      <c r="XV1034" s="168"/>
      <c r="XW1034" s="168"/>
      <c r="XX1034" s="168"/>
      <c r="XY1034" s="168"/>
      <c r="XZ1034" s="168"/>
      <c r="YA1034" s="168"/>
      <c r="YB1034" s="168"/>
      <c r="YC1034" s="168"/>
      <c r="YD1034" s="168"/>
      <c r="YE1034" s="168"/>
      <c r="YF1034" s="168"/>
      <c r="YG1034" s="168"/>
      <c r="YH1034" s="168"/>
      <c r="YI1034" s="168"/>
      <c r="YJ1034" s="168"/>
      <c r="YK1034" s="168"/>
      <c r="YL1034" s="168"/>
      <c r="YM1034" s="168"/>
      <c r="YN1034" s="168"/>
      <c r="YO1034" s="168"/>
      <c r="YP1034" s="168"/>
      <c r="YQ1034" s="168"/>
      <c r="YR1034" s="168"/>
      <c r="YS1034" s="168"/>
      <c r="YT1034" s="168"/>
      <c r="YU1034" s="168"/>
      <c r="YV1034" s="168"/>
      <c r="YW1034" s="168"/>
      <c r="YX1034" s="168"/>
      <c r="YY1034" s="168"/>
      <c r="YZ1034" s="168"/>
      <c r="ZA1034" s="168"/>
      <c r="ZB1034" s="168"/>
      <c r="ZC1034" s="168"/>
      <c r="ZD1034" s="168"/>
      <c r="ZE1034" s="168"/>
      <c r="ZF1034" s="168"/>
      <c r="ZG1034" s="168"/>
      <c r="ZH1034" s="168"/>
      <c r="ZI1034" s="168"/>
      <c r="ZJ1034" s="168"/>
      <c r="ZK1034" s="168"/>
      <c r="ZL1034" s="168"/>
      <c r="ZM1034" s="168"/>
      <c r="ZN1034" s="168"/>
      <c r="ZO1034" s="168"/>
      <c r="ZP1034" s="168"/>
      <c r="ZQ1034" s="168"/>
      <c r="ZR1034" s="168"/>
      <c r="ZS1034" s="168"/>
      <c r="ZT1034" s="168"/>
      <c r="ZU1034" s="168"/>
      <c r="ZV1034" s="168"/>
      <c r="ZW1034" s="168"/>
      <c r="ZX1034" s="168"/>
      <c r="ZY1034" s="168"/>
      <c r="ZZ1034" s="168"/>
      <c r="AAA1034" s="168"/>
      <c r="AAB1034" s="168"/>
      <c r="AAC1034" s="168"/>
      <c r="AAD1034" s="168"/>
      <c r="AAE1034" s="168"/>
      <c r="AAF1034" s="168"/>
      <c r="AAG1034" s="168"/>
      <c r="AAH1034" s="168"/>
      <c r="AAI1034" s="168"/>
      <c r="AAJ1034" s="168"/>
      <c r="AAK1034" s="168"/>
      <c r="AAL1034" s="168"/>
      <c r="AAM1034" s="168"/>
      <c r="AAN1034" s="168"/>
      <c r="AAO1034" s="168"/>
      <c r="AAP1034" s="168"/>
      <c r="AAQ1034" s="168"/>
      <c r="AAR1034" s="168"/>
      <c r="AAS1034" s="168"/>
      <c r="AAT1034" s="168"/>
      <c r="AAU1034" s="168"/>
      <c r="AAV1034" s="168"/>
      <c r="AAW1034" s="168"/>
      <c r="AAX1034" s="168"/>
      <c r="AAY1034" s="168"/>
      <c r="AAZ1034" s="168"/>
      <c r="ABA1034" s="168"/>
      <c r="ABB1034" s="168"/>
      <c r="ABC1034" s="168"/>
      <c r="ABD1034" s="168"/>
      <c r="ABE1034" s="168"/>
      <c r="ABF1034" s="168"/>
      <c r="ABG1034" s="168"/>
      <c r="ABH1034" s="168"/>
      <c r="ABI1034" s="168"/>
      <c r="ABJ1034" s="168"/>
      <c r="ABK1034" s="168"/>
      <c r="ABL1034" s="168"/>
      <c r="ABM1034" s="168"/>
      <c r="ABN1034" s="168"/>
      <c r="ABO1034" s="168"/>
      <c r="ABP1034" s="168"/>
      <c r="ABQ1034" s="168"/>
      <c r="ABR1034" s="168"/>
      <c r="ABS1034" s="168"/>
      <c r="ABT1034" s="168"/>
      <c r="ABU1034" s="168"/>
      <c r="ABV1034" s="168"/>
      <c r="ABW1034" s="168"/>
      <c r="ABX1034" s="168"/>
      <c r="ABY1034" s="168"/>
      <c r="ABZ1034" s="168"/>
      <c r="ACA1034" s="168"/>
      <c r="ACB1034" s="168"/>
      <c r="ACC1034" s="168"/>
      <c r="ACD1034" s="168"/>
      <c r="ACE1034" s="168"/>
      <c r="ACF1034" s="168"/>
      <c r="ACG1034" s="168"/>
      <c r="ACH1034" s="168"/>
      <c r="ACI1034" s="168"/>
      <c r="ACJ1034" s="168"/>
      <c r="ACK1034" s="168"/>
      <c r="ACL1034" s="168"/>
      <c r="ACM1034" s="168"/>
      <c r="ACN1034" s="168"/>
      <c r="ACO1034" s="168"/>
      <c r="ACP1034" s="168"/>
      <c r="ACQ1034" s="168"/>
      <c r="ACR1034" s="168"/>
      <c r="ACS1034" s="168"/>
      <c r="ACT1034" s="168"/>
      <c r="ACU1034" s="168"/>
      <c r="ACV1034" s="168"/>
      <c r="ACW1034" s="168"/>
      <c r="ACX1034" s="168"/>
      <c r="ACY1034" s="168"/>
      <c r="ACZ1034" s="168"/>
      <c r="ADA1034" s="168"/>
      <c r="ADB1034" s="168"/>
      <c r="ADC1034" s="168"/>
      <c r="ADD1034" s="168"/>
      <c r="ADE1034" s="168"/>
      <c r="ADF1034" s="168"/>
      <c r="ADG1034" s="168"/>
      <c r="ADH1034" s="168"/>
      <c r="ADI1034" s="168"/>
      <c r="ADJ1034" s="168"/>
      <c r="ADK1034" s="168"/>
      <c r="ADL1034" s="168"/>
      <c r="ADM1034" s="168"/>
      <c r="ADN1034" s="168"/>
      <c r="ADO1034" s="168"/>
      <c r="ADP1034" s="168"/>
      <c r="ADQ1034" s="168"/>
      <c r="ADR1034" s="168"/>
      <c r="ADS1034" s="168"/>
      <c r="ADT1034" s="168"/>
      <c r="ADU1034" s="168"/>
      <c r="ADV1034" s="168"/>
      <c r="ADW1034" s="168"/>
      <c r="ADX1034" s="168"/>
      <c r="ADY1034" s="168"/>
      <c r="ADZ1034" s="168"/>
      <c r="AEA1034" s="168"/>
      <c r="AEB1034" s="168"/>
      <c r="AEC1034" s="168"/>
      <c r="AED1034" s="168"/>
      <c r="AEE1034" s="168"/>
      <c r="AEF1034" s="168"/>
      <c r="AEG1034" s="168"/>
      <c r="AEH1034" s="168"/>
      <c r="AEI1034" s="168"/>
      <c r="AEJ1034" s="168"/>
      <c r="AEK1034" s="168"/>
      <c r="AEL1034" s="168"/>
      <c r="AEM1034" s="168"/>
      <c r="AEN1034" s="168"/>
      <c r="AEO1034" s="168"/>
      <c r="AEP1034" s="168"/>
      <c r="AEQ1034" s="168"/>
      <c r="AER1034" s="168"/>
      <c r="AES1034" s="168"/>
      <c r="AET1034" s="168"/>
      <c r="AEU1034" s="168"/>
      <c r="AEV1034" s="168"/>
      <c r="AEW1034" s="168"/>
      <c r="AEX1034" s="168"/>
      <c r="AEY1034" s="168"/>
      <c r="AEZ1034" s="168"/>
      <c r="AFA1034" s="168"/>
      <c r="AFB1034" s="168"/>
      <c r="AFC1034" s="168"/>
      <c r="AFD1034" s="168"/>
      <c r="AFE1034" s="168"/>
      <c r="AFF1034" s="168"/>
      <c r="AFG1034" s="168"/>
      <c r="AFH1034" s="168"/>
      <c r="AFI1034" s="168"/>
      <c r="AFJ1034" s="168"/>
      <c r="AFK1034" s="168"/>
      <c r="AFL1034" s="168"/>
      <c r="AFM1034" s="168"/>
      <c r="AFN1034" s="168"/>
      <c r="AFO1034" s="168"/>
      <c r="AFP1034" s="168"/>
      <c r="AFQ1034" s="168"/>
      <c r="AFR1034" s="168"/>
      <c r="AFS1034" s="168"/>
      <c r="AFT1034" s="168"/>
      <c r="AFU1034" s="168"/>
      <c r="AFV1034" s="168"/>
      <c r="AFW1034" s="168"/>
      <c r="AFX1034" s="168"/>
      <c r="AFY1034" s="168"/>
      <c r="AFZ1034" s="168"/>
      <c r="AGA1034" s="168"/>
      <c r="AGB1034" s="168"/>
      <c r="AGC1034" s="168"/>
      <c r="AGD1034" s="168"/>
      <c r="AGE1034" s="168"/>
      <c r="AGF1034" s="168"/>
      <c r="AGG1034" s="168"/>
      <c r="AGH1034" s="168"/>
      <c r="AGI1034" s="168"/>
      <c r="AGJ1034" s="168"/>
      <c r="AGK1034" s="168"/>
      <c r="AGL1034" s="168"/>
      <c r="AGM1034" s="168"/>
      <c r="AGN1034" s="168"/>
      <c r="AGO1034" s="168"/>
      <c r="AGP1034" s="168"/>
      <c r="AGQ1034" s="168"/>
      <c r="AGR1034" s="168"/>
      <c r="AGS1034" s="168"/>
      <c r="AGT1034" s="168"/>
      <c r="AGU1034" s="168"/>
      <c r="AGV1034" s="168"/>
      <c r="AGW1034" s="168"/>
      <c r="AGX1034" s="168"/>
      <c r="AGY1034" s="168"/>
      <c r="AGZ1034" s="168"/>
      <c r="AHA1034" s="168"/>
      <c r="AHB1034" s="168"/>
      <c r="AHC1034" s="168"/>
      <c r="AHD1034" s="168"/>
      <c r="AHE1034" s="168"/>
      <c r="AHF1034" s="168"/>
      <c r="AHG1034" s="168"/>
      <c r="AHH1034" s="168"/>
      <c r="AHI1034" s="168"/>
      <c r="AHJ1034" s="168"/>
      <c r="AHK1034" s="168"/>
      <c r="AHL1034" s="168"/>
      <c r="AHM1034" s="168"/>
      <c r="AHN1034" s="168"/>
      <c r="AHO1034" s="168"/>
      <c r="AHP1034" s="168"/>
      <c r="AHQ1034" s="168"/>
      <c r="AHR1034" s="168"/>
      <c r="AHS1034" s="168"/>
      <c r="AHT1034" s="168"/>
      <c r="AHU1034" s="168"/>
      <c r="AHV1034" s="168"/>
      <c r="AHW1034" s="168"/>
      <c r="AHX1034" s="168"/>
      <c r="AHY1034" s="168"/>
      <c r="AHZ1034" s="168"/>
      <c r="AIA1034" s="168"/>
      <c r="AIB1034" s="168"/>
      <c r="AIC1034" s="168"/>
      <c r="AID1034" s="168"/>
      <c r="AIE1034" s="168"/>
      <c r="AIF1034" s="168"/>
      <c r="AIG1034" s="168"/>
      <c r="AIH1034" s="168"/>
      <c r="AII1034" s="168"/>
      <c r="AIJ1034" s="168"/>
      <c r="AIK1034" s="168"/>
      <c r="AIL1034" s="168"/>
      <c r="AIM1034" s="168"/>
      <c r="AIN1034" s="168"/>
      <c r="AIO1034" s="168"/>
      <c r="AIP1034" s="168"/>
      <c r="AIQ1034" s="168"/>
      <c r="AIR1034" s="168"/>
      <c r="AIS1034" s="168"/>
      <c r="AIT1034" s="168"/>
      <c r="AIU1034" s="168"/>
      <c r="AIV1034" s="168"/>
      <c r="AIW1034" s="168"/>
      <c r="AIX1034" s="168"/>
      <c r="AIY1034" s="168"/>
      <c r="AIZ1034" s="168"/>
      <c r="AJA1034" s="168"/>
      <c r="AJB1034" s="168"/>
      <c r="AJC1034" s="168"/>
      <c r="AJD1034" s="168"/>
      <c r="AJE1034" s="168"/>
      <c r="AJF1034" s="168"/>
      <c r="AJG1034" s="168"/>
      <c r="AJH1034" s="168"/>
      <c r="AJI1034" s="168"/>
      <c r="AJJ1034" s="168"/>
      <c r="AJK1034" s="168"/>
      <c r="AJL1034" s="168"/>
      <c r="AJM1034" s="168"/>
      <c r="AJN1034" s="168"/>
      <c r="AJO1034" s="168"/>
      <c r="AJP1034" s="168"/>
      <c r="AJQ1034" s="168"/>
      <c r="AJR1034" s="168"/>
      <c r="AJS1034" s="168"/>
      <c r="AJT1034" s="168"/>
      <c r="AJU1034" s="168"/>
      <c r="AJV1034" s="168"/>
      <c r="AJW1034" s="168"/>
      <c r="AJX1034" s="168"/>
      <c r="AJY1034" s="168"/>
      <c r="AJZ1034" s="168"/>
      <c r="AKA1034" s="168"/>
      <c r="AKB1034" s="168"/>
      <c r="AKC1034" s="168"/>
      <c r="AKD1034" s="168"/>
      <c r="AKE1034" s="168"/>
      <c r="AKF1034" s="168"/>
      <c r="AKG1034" s="168"/>
      <c r="AKH1034" s="168"/>
      <c r="AKI1034" s="168"/>
      <c r="AKJ1034" s="168"/>
      <c r="AKK1034" s="168"/>
      <c r="AKL1034" s="168"/>
      <c r="AKM1034" s="168"/>
      <c r="AKN1034" s="168"/>
      <c r="AKO1034" s="168"/>
      <c r="AKP1034" s="168"/>
      <c r="AKQ1034" s="168"/>
      <c r="AKR1034" s="168"/>
      <c r="AKS1034" s="168"/>
      <c r="AKT1034" s="168"/>
      <c r="AKU1034" s="168"/>
      <c r="AKV1034" s="168"/>
      <c r="AKW1034" s="168"/>
      <c r="AKX1034" s="168"/>
      <c r="AKY1034" s="168"/>
      <c r="AKZ1034" s="168"/>
      <c r="ALA1034" s="168"/>
      <c r="ALB1034" s="168"/>
      <c r="ALC1034" s="168"/>
      <c r="ALD1034" s="168"/>
      <c r="ALE1034" s="168"/>
      <c r="ALF1034" s="168"/>
      <c r="ALG1034" s="168"/>
      <c r="ALH1034" s="168"/>
      <c r="ALI1034" s="168"/>
      <c r="ALJ1034" s="168"/>
      <c r="ALK1034" s="168"/>
      <c r="ALL1034" s="168"/>
      <c r="ALM1034" s="168"/>
      <c r="ALN1034" s="168"/>
      <c r="ALO1034" s="168"/>
      <c r="ALP1034" s="168"/>
      <c r="ALQ1034" s="168"/>
      <c r="ALR1034" s="168"/>
      <c r="ALS1034" s="168"/>
      <c r="ALT1034" s="168"/>
      <c r="ALU1034" s="168"/>
      <c r="ALV1034" s="168"/>
      <c r="ALW1034" s="168"/>
      <c r="ALX1034" s="168"/>
      <c r="ALY1034" s="168"/>
      <c r="ALZ1034" s="168"/>
      <c r="AMA1034" s="168"/>
      <c r="AMB1034" s="168"/>
      <c r="AMC1034" s="168"/>
      <c r="AMD1034" s="168"/>
      <c r="AME1034" s="168"/>
      <c r="AMF1034" s="168"/>
      <c r="AMG1034" s="168"/>
      <c r="AMH1034" s="168"/>
      <c r="AMI1034" s="168"/>
      <c r="AMJ1034" s="168"/>
    </row>
    <row r="1035" spans="1:1025" hidden="1">
      <c r="B1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44" t="s">
        <v>14</v>
      </c>
      <c r="D1035" s="44">
        <v>88316</v>
      </c>
      <c r="E1035" s="39">
        <v>4</v>
      </c>
      <c r="F1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35" s="39">
        <f ca="1">ROUND(E1035*G1035,2)</f>
        <v>69.72</v>
      </c>
      <c r="I1035" s="90"/>
      <c r="J1035" s="96"/>
      <c r="K1035" s="17" t="str">
        <f t="shared" si="96"/>
        <v>SEDUC E 55</v>
      </c>
      <c r="L1035" s="348" t="e">
        <f>VLOOKUP(K1035,'[3]02'!$A:$C,3,FALSE)</f>
        <v>#N/A</v>
      </c>
    </row>
    <row r="1036" spans="1:1025" ht="60" hidden="1">
      <c r="B10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1" t="s">
        <v>14</v>
      </c>
      <c r="D1036" s="44">
        <v>91634</v>
      </c>
      <c r="E1036" s="39">
        <v>1</v>
      </c>
      <c r="F10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36" s="39">
        <f ca="1">ROUND(E1036*G1036,2)</f>
        <v>220.1</v>
      </c>
      <c r="I1036" s="90"/>
      <c r="J1036" s="96"/>
      <c r="K1036" s="17" t="str">
        <f t="shared" si="96"/>
        <v>SEDUC E 55</v>
      </c>
      <c r="L1036" s="348" t="e">
        <f>VLOOKUP(K1036,'[3]02'!$A:$C,3,FALSE)</f>
        <v>#N/A</v>
      </c>
    </row>
    <row r="1037" spans="1:1025" ht="36" hidden="1">
      <c r="B10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1" t="s">
        <v>14</v>
      </c>
      <c r="D1037" s="182">
        <v>94969</v>
      </c>
      <c r="E1037" s="39">
        <v>0.75</v>
      </c>
      <c r="F10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37" s="39">
        <f ca="1">ROUND(E1037*G1037,2)</f>
        <v>310.76</v>
      </c>
      <c r="I1037" s="90"/>
      <c r="J1037" s="96"/>
      <c r="K1037" s="17" t="str">
        <f t="shared" si="96"/>
        <v>SEDUC E 55</v>
      </c>
      <c r="L1037" s="348" t="e">
        <f>VLOOKUP(K1037,'[3]02'!$A:$C,3,FALSE)</f>
        <v>#N/A</v>
      </c>
    </row>
    <row r="1038" spans="1:1025" hidden="1">
      <c r="A1038" s="42">
        <f ca="1">H1038</f>
        <v>600.57999999999993</v>
      </c>
      <c r="B1038" s="167" t="s">
        <v>15</v>
      </c>
      <c r="C1038" s="44"/>
      <c r="D1038" s="44"/>
      <c r="E1038" s="39"/>
      <c r="F1038" s="39"/>
      <c r="G1038" s="39"/>
      <c r="H1038" s="72">
        <f ca="1">SUM(H1035:H1037)</f>
        <v>600.57999999999993</v>
      </c>
      <c r="I1038" s="90" t="str">
        <f>A1033</f>
        <v>SEDUC E 55</v>
      </c>
      <c r="J1038" s="110">
        <f ca="1">H1038</f>
        <v>600.57999999999993</v>
      </c>
      <c r="K1038" s="17" t="str">
        <f>I1038</f>
        <v>SEDUC E 55</v>
      </c>
      <c r="L1038" s="348" t="e">
        <f>VLOOKUP(K1038,'[3]02'!$A:$C,3,FALSE)</f>
        <v>#N/A</v>
      </c>
    </row>
    <row r="1039" spans="1:1025" hidden="1">
      <c r="B1039" s="183"/>
      <c r="C1039" s="184"/>
      <c r="D1039" s="184"/>
      <c r="E1039" s="185"/>
      <c r="F1039" s="184"/>
      <c r="G1039" s="186"/>
      <c r="H1039" s="66"/>
      <c r="I1039" s="90"/>
      <c r="J1039" s="96"/>
      <c r="K1039" s="17" t="str">
        <f t="shared" si="96"/>
        <v>SEDUC E 55</v>
      </c>
      <c r="L1039" s="348" t="e">
        <f>VLOOKUP(K1039,'[3]02'!$A:$C,3,FALSE)</f>
        <v>#N/A</v>
      </c>
    </row>
    <row r="1040" spans="1:1025" ht="20.25" hidden="1">
      <c r="B1040" s="397" t="str">
        <f>A1041</f>
        <v>SEDUC E 55.1</v>
      </c>
      <c r="C1040" s="398"/>
      <c r="D1040" s="398"/>
      <c r="E1040" s="398"/>
      <c r="F1040" s="398"/>
      <c r="G1040" s="398"/>
      <c r="H1040" s="399"/>
      <c r="I1040" s="90"/>
      <c r="J1040" s="96"/>
      <c r="K1040" s="88" t="str">
        <f>B1040</f>
        <v>SEDUC E 55.1</v>
      </c>
      <c r="L1040" s="348" t="e">
        <f>VLOOKUP(K1040,'[3]02'!$A:$C,3,FALSE)</f>
        <v>#N/A</v>
      </c>
      <c r="AMK1040" s="17"/>
    </row>
    <row r="1041" spans="1:1025" ht="13.5" hidden="1">
      <c r="A1041" s="29" t="s">
        <v>161</v>
      </c>
      <c r="B1041" s="439" t="s">
        <v>162</v>
      </c>
      <c r="C1041" s="440"/>
      <c r="D1041" s="440"/>
      <c r="E1041" s="440"/>
      <c r="F1041" s="441"/>
      <c r="G1041" s="74" t="s">
        <v>5</v>
      </c>
      <c r="H1041" s="263" t="s">
        <v>6</v>
      </c>
      <c r="I1041" s="90"/>
      <c r="J1041" s="96"/>
      <c r="K1041" s="17" t="str">
        <f t="shared" si="96"/>
        <v>SEDUC E 55.1</v>
      </c>
      <c r="L1041" s="348" t="e">
        <f>VLOOKUP(K1041,'[3]02'!$A:$C,3,FALSE)</f>
        <v>#N/A</v>
      </c>
    </row>
    <row r="1042" spans="1:1025" s="18" customFormat="1" hidden="1">
      <c r="A1042" s="16"/>
      <c r="B1042" s="32" t="s">
        <v>7</v>
      </c>
      <c r="C1042" s="32" t="s">
        <v>8</v>
      </c>
      <c r="D1042" s="81" t="s">
        <v>9</v>
      </c>
      <c r="E1042" s="81" t="s">
        <v>10</v>
      </c>
      <c r="F1042" s="81" t="s">
        <v>11</v>
      </c>
      <c r="G1042" s="99" t="s">
        <v>12</v>
      </c>
      <c r="H1042" s="81" t="s">
        <v>13</v>
      </c>
      <c r="I1042" s="169"/>
      <c r="J1042" s="170"/>
      <c r="K1042" s="17" t="str">
        <f t="shared" si="96"/>
        <v>SEDUC E 55.1</v>
      </c>
      <c r="L1042" s="348" t="e">
        <f>VLOOKUP(K1042,'[3]02'!$A:$C,3,FALSE)</f>
        <v>#N/A</v>
      </c>
      <c r="M1042" s="168"/>
      <c r="N1042" s="168"/>
      <c r="O1042" s="168"/>
      <c r="P1042" s="168"/>
      <c r="Q1042" s="168"/>
      <c r="R1042" s="168"/>
      <c r="S1042" s="168"/>
      <c r="T1042" s="168"/>
      <c r="U1042" s="168"/>
      <c r="V1042" s="168"/>
      <c r="W1042" s="168"/>
      <c r="X1042" s="168"/>
      <c r="Y1042" s="168"/>
      <c r="Z1042" s="168"/>
      <c r="AA1042" s="168"/>
      <c r="AB1042" s="168"/>
      <c r="AC1042" s="168"/>
      <c r="AD1042" s="168"/>
      <c r="AE1042" s="168"/>
      <c r="AF1042" s="168"/>
      <c r="AG1042" s="168"/>
      <c r="AH1042" s="168"/>
      <c r="AI1042" s="168"/>
      <c r="AJ1042" s="168"/>
      <c r="AK1042" s="168"/>
      <c r="AL1042" s="168"/>
      <c r="AM1042" s="168"/>
      <c r="AN1042" s="168"/>
      <c r="AO1042" s="168"/>
      <c r="AP1042" s="168"/>
      <c r="AQ1042" s="168"/>
      <c r="AR1042" s="168"/>
      <c r="AS1042" s="168"/>
      <c r="AT1042" s="168"/>
      <c r="AU1042" s="168"/>
      <c r="AV1042" s="168"/>
      <c r="AW1042" s="168"/>
      <c r="AX1042" s="168"/>
      <c r="AY1042" s="168"/>
      <c r="AZ1042" s="168"/>
      <c r="BA1042" s="168"/>
      <c r="BB1042" s="168"/>
      <c r="BC1042" s="168"/>
      <c r="BD1042" s="168"/>
      <c r="BE1042" s="168"/>
      <c r="BF1042" s="168"/>
      <c r="BG1042" s="168"/>
      <c r="BH1042" s="168"/>
      <c r="BI1042" s="168"/>
      <c r="BJ1042" s="168"/>
      <c r="BK1042" s="168"/>
      <c r="BL1042" s="168"/>
      <c r="BM1042" s="168"/>
      <c r="BN1042" s="168"/>
      <c r="BO1042" s="168"/>
      <c r="BP1042" s="168"/>
      <c r="BQ1042" s="168"/>
      <c r="BR1042" s="168"/>
      <c r="BS1042" s="168"/>
      <c r="BT1042" s="168"/>
      <c r="BU1042" s="168"/>
      <c r="BV1042" s="168"/>
      <c r="BW1042" s="168"/>
      <c r="BX1042" s="168"/>
      <c r="BY1042" s="168"/>
      <c r="BZ1042" s="168"/>
      <c r="CA1042" s="168"/>
      <c r="CB1042" s="168"/>
      <c r="CC1042" s="168"/>
      <c r="CD1042" s="168"/>
      <c r="CE1042" s="168"/>
      <c r="CF1042" s="168"/>
      <c r="CG1042" s="168"/>
      <c r="CH1042" s="168"/>
      <c r="CI1042" s="168"/>
      <c r="CJ1042" s="168"/>
      <c r="CK1042" s="168"/>
      <c r="CL1042" s="168"/>
      <c r="CM1042" s="168"/>
      <c r="CN1042" s="168"/>
      <c r="CO1042" s="168"/>
      <c r="CP1042" s="168"/>
      <c r="CQ1042" s="168"/>
      <c r="CR1042" s="168"/>
      <c r="CS1042" s="168"/>
      <c r="CT1042" s="168"/>
      <c r="CU1042" s="168"/>
      <c r="CV1042" s="168"/>
      <c r="CW1042" s="168"/>
      <c r="CX1042" s="168"/>
      <c r="CY1042" s="168"/>
      <c r="CZ1042" s="168"/>
      <c r="DA1042" s="168"/>
      <c r="DB1042" s="168"/>
      <c r="DC1042" s="168"/>
      <c r="DD1042" s="168"/>
      <c r="DE1042" s="168"/>
      <c r="DF1042" s="168"/>
      <c r="DG1042" s="168"/>
      <c r="DH1042" s="168"/>
      <c r="DI1042" s="168"/>
      <c r="DJ1042" s="168"/>
      <c r="DK1042" s="168"/>
      <c r="DL1042" s="168"/>
      <c r="DM1042" s="168"/>
      <c r="DN1042" s="168"/>
      <c r="DO1042" s="168"/>
      <c r="DP1042" s="168"/>
      <c r="DQ1042" s="168"/>
      <c r="DR1042" s="168"/>
      <c r="DS1042" s="168"/>
      <c r="DT1042" s="168"/>
      <c r="DU1042" s="168"/>
      <c r="DV1042" s="168"/>
      <c r="DW1042" s="168"/>
      <c r="DX1042" s="168"/>
      <c r="DY1042" s="168"/>
      <c r="DZ1042" s="168"/>
      <c r="EA1042" s="168"/>
      <c r="EB1042" s="168"/>
      <c r="EC1042" s="168"/>
      <c r="ED1042" s="168"/>
      <c r="EE1042" s="168"/>
      <c r="EF1042" s="168"/>
      <c r="EG1042" s="168"/>
      <c r="EH1042" s="168"/>
      <c r="EI1042" s="168"/>
      <c r="EJ1042" s="168"/>
      <c r="EK1042" s="168"/>
      <c r="EL1042" s="168"/>
      <c r="EM1042" s="168"/>
      <c r="EN1042" s="168"/>
      <c r="EO1042" s="168"/>
      <c r="EP1042" s="168"/>
      <c r="EQ1042" s="168"/>
      <c r="ER1042" s="168"/>
      <c r="ES1042" s="168"/>
      <c r="ET1042" s="168"/>
      <c r="EU1042" s="168"/>
      <c r="EV1042" s="168"/>
      <c r="EW1042" s="168"/>
      <c r="EX1042" s="168"/>
      <c r="EY1042" s="168"/>
      <c r="EZ1042" s="168"/>
      <c r="FA1042" s="168"/>
      <c r="FB1042" s="168"/>
      <c r="FC1042" s="168"/>
      <c r="FD1042" s="168"/>
      <c r="FE1042" s="168"/>
      <c r="FF1042" s="168"/>
      <c r="FG1042" s="168"/>
      <c r="FH1042" s="168"/>
      <c r="FI1042" s="168"/>
      <c r="FJ1042" s="168"/>
      <c r="FK1042" s="168"/>
      <c r="FL1042" s="168"/>
      <c r="FM1042" s="168"/>
      <c r="FN1042" s="168"/>
      <c r="FO1042" s="168"/>
      <c r="FP1042" s="168"/>
      <c r="FQ1042" s="168"/>
      <c r="FR1042" s="168"/>
      <c r="FS1042" s="168"/>
      <c r="FT1042" s="168"/>
      <c r="FU1042" s="168"/>
      <c r="FV1042" s="168"/>
      <c r="FW1042" s="168"/>
      <c r="FX1042" s="168"/>
      <c r="FY1042" s="168"/>
      <c r="FZ1042" s="168"/>
      <c r="GA1042" s="168"/>
      <c r="GB1042" s="168"/>
      <c r="GC1042" s="168"/>
      <c r="GD1042" s="168"/>
      <c r="GE1042" s="168"/>
      <c r="GF1042" s="168"/>
      <c r="GG1042" s="168"/>
      <c r="GH1042" s="168"/>
      <c r="GI1042" s="168"/>
      <c r="GJ1042" s="168"/>
      <c r="GK1042" s="168"/>
      <c r="GL1042" s="168"/>
      <c r="GM1042" s="168"/>
      <c r="GN1042" s="168"/>
      <c r="GO1042" s="168"/>
      <c r="GP1042" s="168"/>
      <c r="GQ1042" s="168"/>
      <c r="GR1042" s="168"/>
      <c r="GS1042" s="168"/>
      <c r="GT1042" s="168"/>
      <c r="GU1042" s="168"/>
      <c r="GV1042" s="168"/>
      <c r="GW1042" s="168"/>
      <c r="GX1042" s="168"/>
      <c r="GY1042" s="168"/>
      <c r="GZ1042" s="168"/>
      <c r="HA1042" s="168"/>
      <c r="HB1042" s="168"/>
      <c r="HC1042" s="168"/>
      <c r="HD1042" s="168"/>
      <c r="HE1042" s="168"/>
      <c r="HF1042" s="168"/>
      <c r="HG1042" s="168"/>
      <c r="HH1042" s="168"/>
      <c r="HI1042" s="168"/>
      <c r="HJ1042" s="168"/>
      <c r="HK1042" s="168"/>
      <c r="HL1042" s="168"/>
      <c r="HM1042" s="168"/>
      <c r="HN1042" s="168"/>
      <c r="HO1042" s="168"/>
      <c r="HP1042" s="168"/>
      <c r="HQ1042" s="168"/>
      <c r="HR1042" s="168"/>
      <c r="HS1042" s="168"/>
      <c r="HT1042" s="168"/>
      <c r="HU1042" s="168"/>
      <c r="HV1042" s="168"/>
      <c r="HW1042" s="168"/>
      <c r="HX1042" s="168"/>
      <c r="HY1042" s="168"/>
      <c r="HZ1042" s="168"/>
      <c r="IA1042" s="168"/>
      <c r="IB1042" s="168"/>
      <c r="IC1042" s="168"/>
      <c r="ID1042" s="168"/>
      <c r="IE1042" s="168"/>
      <c r="IF1042" s="168"/>
      <c r="IG1042" s="168"/>
      <c r="IH1042" s="168"/>
      <c r="II1042" s="168"/>
      <c r="IJ1042" s="168"/>
      <c r="IK1042" s="168"/>
      <c r="IL1042" s="168"/>
      <c r="IM1042" s="168"/>
      <c r="IN1042" s="168"/>
      <c r="IO1042" s="168"/>
      <c r="IP1042" s="168"/>
      <c r="IQ1042" s="168"/>
      <c r="IR1042" s="168"/>
      <c r="IS1042" s="168"/>
      <c r="IT1042" s="168"/>
      <c r="IU1042" s="168"/>
      <c r="IV1042" s="168"/>
      <c r="IW1042" s="168"/>
      <c r="IX1042" s="168"/>
      <c r="IY1042" s="168"/>
      <c r="IZ1042" s="168"/>
      <c r="JA1042" s="168"/>
      <c r="JB1042" s="168"/>
      <c r="JC1042" s="168"/>
      <c r="JD1042" s="168"/>
      <c r="JE1042" s="168"/>
      <c r="JF1042" s="168"/>
      <c r="JG1042" s="168"/>
      <c r="JH1042" s="168"/>
      <c r="JI1042" s="168"/>
      <c r="JJ1042" s="168"/>
      <c r="JK1042" s="168"/>
      <c r="JL1042" s="168"/>
      <c r="JM1042" s="168"/>
      <c r="JN1042" s="168"/>
      <c r="JO1042" s="168"/>
      <c r="JP1042" s="168"/>
      <c r="JQ1042" s="168"/>
      <c r="JR1042" s="168"/>
      <c r="JS1042" s="168"/>
      <c r="JT1042" s="168"/>
      <c r="JU1042" s="168"/>
      <c r="JV1042" s="168"/>
      <c r="JW1042" s="168"/>
      <c r="JX1042" s="168"/>
      <c r="JY1042" s="168"/>
      <c r="JZ1042" s="168"/>
      <c r="KA1042" s="168"/>
      <c r="KB1042" s="168"/>
      <c r="KC1042" s="168"/>
      <c r="KD1042" s="168"/>
      <c r="KE1042" s="168"/>
      <c r="KF1042" s="168"/>
      <c r="KG1042" s="168"/>
      <c r="KH1042" s="168"/>
      <c r="KI1042" s="168"/>
      <c r="KJ1042" s="168"/>
      <c r="KK1042" s="168"/>
      <c r="KL1042" s="168"/>
      <c r="KM1042" s="168"/>
      <c r="KN1042" s="168"/>
      <c r="KO1042" s="168"/>
      <c r="KP1042" s="168"/>
      <c r="KQ1042" s="168"/>
      <c r="KR1042" s="168"/>
      <c r="KS1042" s="168"/>
      <c r="KT1042" s="168"/>
      <c r="KU1042" s="168"/>
      <c r="KV1042" s="168"/>
      <c r="KW1042" s="168"/>
      <c r="KX1042" s="168"/>
      <c r="KY1042" s="168"/>
      <c r="KZ1042" s="168"/>
      <c r="LA1042" s="168"/>
      <c r="LB1042" s="168"/>
      <c r="LC1042" s="168"/>
      <c r="LD1042" s="168"/>
      <c r="LE1042" s="168"/>
      <c r="LF1042" s="168"/>
      <c r="LG1042" s="168"/>
      <c r="LH1042" s="168"/>
      <c r="LI1042" s="168"/>
      <c r="LJ1042" s="168"/>
      <c r="LK1042" s="168"/>
      <c r="LL1042" s="168"/>
      <c r="LM1042" s="168"/>
      <c r="LN1042" s="168"/>
      <c r="LO1042" s="168"/>
      <c r="LP1042" s="168"/>
      <c r="LQ1042" s="168"/>
      <c r="LR1042" s="168"/>
      <c r="LS1042" s="168"/>
      <c r="LT1042" s="168"/>
      <c r="LU1042" s="168"/>
      <c r="LV1042" s="168"/>
      <c r="LW1042" s="168"/>
      <c r="LX1042" s="168"/>
      <c r="LY1042" s="168"/>
      <c r="LZ1042" s="168"/>
      <c r="MA1042" s="168"/>
      <c r="MB1042" s="168"/>
      <c r="MC1042" s="168"/>
      <c r="MD1042" s="168"/>
      <c r="ME1042" s="168"/>
      <c r="MF1042" s="168"/>
      <c r="MG1042" s="168"/>
      <c r="MH1042" s="168"/>
      <c r="MI1042" s="168"/>
      <c r="MJ1042" s="168"/>
      <c r="MK1042" s="168"/>
      <c r="ML1042" s="168"/>
      <c r="MM1042" s="168"/>
      <c r="MN1042" s="168"/>
      <c r="MO1042" s="168"/>
      <c r="MP1042" s="168"/>
      <c r="MQ1042" s="168"/>
      <c r="MR1042" s="168"/>
      <c r="MS1042" s="168"/>
      <c r="MT1042" s="168"/>
      <c r="MU1042" s="168"/>
      <c r="MV1042" s="168"/>
      <c r="MW1042" s="168"/>
      <c r="MX1042" s="168"/>
      <c r="MY1042" s="168"/>
      <c r="MZ1042" s="168"/>
      <c r="NA1042" s="168"/>
      <c r="NB1042" s="168"/>
      <c r="NC1042" s="168"/>
      <c r="ND1042" s="168"/>
      <c r="NE1042" s="168"/>
      <c r="NF1042" s="168"/>
      <c r="NG1042" s="168"/>
      <c r="NH1042" s="168"/>
      <c r="NI1042" s="168"/>
      <c r="NJ1042" s="168"/>
      <c r="NK1042" s="168"/>
      <c r="NL1042" s="168"/>
      <c r="NM1042" s="168"/>
      <c r="NN1042" s="168"/>
      <c r="NO1042" s="168"/>
      <c r="NP1042" s="168"/>
      <c r="NQ1042" s="168"/>
      <c r="NR1042" s="168"/>
      <c r="NS1042" s="168"/>
      <c r="NT1042" s="168"/>
      <c r="NU1042" s="168"/>
      <c r="NV1042" s="168"/>
      <c r="NW1042" s="168"/>
      <c r="NX1042" s="168"/>
      <c r="NY1042" s="168"/>
      <c r="NZ1042" s="168"/>
      <c r="OA1042" s="168"/>
      <c r="OB1042" s="168"/>
      <c r="OC1042" s="168"/>
      <c r="OD1042" s="168"/>
      <c r="OE1042" s="168"/>
      <c r="OF1042" s="168"/>
      <c r="OG1042" s="168"/>
      <c r="OH1042" s="168"/>
      <c r="OI1042" s="168"/>
      <c r="OJ1042" s="168"/>
      <c r="OK1042" s="168"/>
      <c r="OL1042" s="168"/>
      <c r="OM1042" s="168"/>
      <c r="ON1042" s="168"/>
      <c r="OO1042" s="168"/>
      <c r="OP1042" s="168"/>
      <c r="OQ1042" s="168"/>
      <c r="OR1042" s="168"/>
      <c r="OS1042" s="168"/>
      <c r="OT1042" s="168"/>
      <c r="OU1042" s="168"/>
      <c r="OV1042" s="168"/>
      <c r="OW1042" s="168"/>
      <c r="OX1042" s="168"/>
      <c r="OY1042" s="168"/>
      <c r="OZ1042" s="168"/>
      <c r="PA1042" s="168"/>
      <c r="PB1042" s="168"/>
      <c r="PC1042" s="168"/>
      <c r="PD1042" s="168"/>
      <c r="PE1042" s="168"/>
      <c r="PF1042" s="168"/>
      <c r="PG1042" s="168"/>
      <c r="PH1042" s="168"/>
      <c r="PI1042" s="168"/>
      <c r="PJ1042" s="168"/>
      <c r="PK1042" s="168"/>
      <c r="PL1042" s="168"/>
      <c r="PM1042" s="168"/>
      <c r="PN1042" s="168"/>
      <c r="PO1042" s="168"/>
      <c r="PP1042" s="168"/>
      <c r="PQ1042" s="168"/>
      <c r="PR1042" s="168"/>
      <c r="PS1042" s="168"/>
      <c r="PT1042" s="168"/>
      <c r="PU1042" s="168"/>
      <c r="PV1042" s="168"/>
      <c r="PW1042" s="168"/>
      <c r="PX1042" s="168"/>
      <c r="PY1042" s="168"/>
      <c r="PZ1042" s="168"/>
      <c r="QA1042" s="168"/>
      <c r="QB1042" s="168"/>
      <c r="QC1042" s="168"/>
      <c r="QD1042" s="168"/>
      <c r="QE1042" s="168"/>
      <c r="QF1042" s="168"/>
      <c r="QG1042" s="168"/>
      <c r="QH1042" s="168"/>
      <c r="QI1042" s="168"/>
      <c r="QJ1042" s="168"/>
      <c r="QK1042" s="168"/>
      <c r="QL1042" s="168"/>
      <c r="QM1042" s="168"/>
      <c r="QN1042" s="168"/>
      <c r="QO1042" s="168"/>
      <c r="QP1042" s="168"/>
      <c r="QQ1042" s="168"/>
      <c r="QR1042" s="168"/>
      <c r="QS1042" s="168"/>
      <c r="QT1042" s="168"/>
      <c r="QU1042" s="168"/>
      <c r="QV1042" s="168"/>
      <c r="QW1042" s="168"/>
      <c r="QX1042" s="168"/>
      <c r="QY1042" s="168"/>
      <c r="QZ1042" s="168"/>
      <c r="RA1042" s="168"/>
      <c r="RB1042" s="168"/>
      <c r="RC1042" s="168"/>
      <c r="RD1042" s="168"/>
      <c r="RE1042" s="168"/>
      <c r="RF1042" s="168"/>
      <c r="RG1042" s="168"/>
      <c r="RH1042" s="168"/>
      <c r="RI1042" s="168"/>
      <c r="RJ1042" s="168"/>
      <c r="RK1042" s="168"/>
      <c r="RL1042" s="168"/>
      <c r="RM1042" s="168"/>
      <c r="RN1042" s="168"/>
      <c r="RO1042" s="168"/>
      <c r="RP1042" s="168"/>
      <c r="RQ1042" s="168"/>
      <c r="RR1042" s="168"/>
      <c r="RS1042" s="168"/>
      <c r="RT1042" s="168"/>
      <c r="RU1042" s="168"/>
      <c r="RV1042" s="168"/>
      <c r="RW1042" s="168"/>
      <c r="RX1042" s="168"/>
      <c r="RY1042" s="168"/>
      <c r="RZ1042" s="168"/>
      <c r="SA1042" s="168"/>
      <c r="SB1042" s="168"/>
      <c r="SC1042" s="168"/>
      <c r="SD1042" s="168"/>
      <c r="SE1042" s="168"/>
      <c r="SF1042" s="168"/>
      <c r="SG1042" s="168"/>
      <c r="SH1042" s="168"/>
      <c r="SI1042" s="168"/>
      <c r="SJ1042" s="168"/>
      <c r="SK1042" s="168"/>
      <c r="SL1042" s="168"/>
      <c r="SM1042" s="168"/>
      <c r="SN1042" s="168"/>
      <c r="SO1042" s="168"/>
      <c r="SP1042" s="168"/>
      <c r="SQ1042" s="168"/>
      <c r="SR1042" s="168"/>
      <c r="SS1042" s="168"/>
      <c r="ST1042" s="168"/>
      <c r="SU1042" s="168"/>
      <c r="SV1042" s="168"/>
      <c r="SW1042" s="168"/>
      <c r="SX1042" s="168"/>
      <c r="SY1042" s="168"/>
      <c r="SZ1042" s="168"/>
      <c r="TA1042" s="168"/>
      <c r="TB1042" s="168"/>
      <c r="TC1042" s="168"/>
      <c r="TD1042" s="168"/>
      <c r="TE1042" s="168"/>
      <c r="TF1042" s="168"/>
      <c r="TG1042" s="168"/>
      <c r="TH1042" s="168"/>
      <c r="TI1042" s="168"/>
      <c r="TJ1042" s="168"/>
      <c r="TK1042" s="168"/>
      <c r="TL1042" s="168"/>
      <c r="TM1042" s="168"/>
      <c r="TN1042" s="168"/>
      <c r="TO1042" s="168"/>
      <c r="TP1042" s="168"/>
      <c r="TQ1042" s="168"/>
      <c r="TR1042" s="168"/>
      <c r="TS1042" s="168"/>
      <c r="TT1042" s="168"/>
      <c r="TU1042" s="168"/>
      <c r="TV1042" s="168"/>
      <c r="TW1042" s="168"/>
      <c r="TX1042" s="168"/>
      <c r="TY1042" s="168"/>
      <c r="TZ1042" s="168"/>
      <c r="UA1042" s="168"/>
      <c r="UB1042" s="168"/>
      <c r="UC1042" s="168"/>
      <c r="UD1042" s="168"/>
      <c r="UE1042" s="168"/>
      <c r="UF1042" s="168"/>
      <c r="UG1042" s="168"/>
      <c r="UH1042" s="168"/>
      <c r="UI1042" s="168"/>
      <c r="UJ1042" s="168"/>
      <c r="UK1042" s="168"/>
      <c r="UL1042" s="168"/>
      <c r="UM1042" s="168"/>
      <c r="UN1042" s="168"/>
      <c r="UO1042" s="168"/>
      <c r="UP1042" s="168"/>
      <c r="UQ1042" s="168"/>
      <c r="UR1042" s="168"/>
      <c r="US1042" s="168"/>
      <c r="UT1042" s="168"/>
      <c r="UU1042" s="168"/>
      <c r="UV1042" s="168"/>
      <c r="UW1042" s="168"/>
      <c r="UX1042" s="168"/>
      <c r="UY1042" s="168"/>
      <c r="UZ1042" s="168"/>
      <c r="VA1042" s="168"/>
      <c r="VB1042" s="168"/>
      <c r="VC1042" s="168"/>
      <c r="VD1042" s="168"/>
      <c r="VE1042" s="168"/>
      <c r="VF1042" s="168"/>
      <c r="VG1042" s="168"/>
      <c r="VH1042" s="168"/>
      <c r="VI1042" s="168"/>
      <c r="VJ1042" s="168"/>
      <c r="VK1042" s="168"/>
      <c r="VL1042" s="168"/>
      <c r="VM1042" s="168"/>
      <c r="VN1042" s="168"/>
      <c r="VO1042" s="168"/>
      <c r="VP1042" s="168"/>
      <c r="VQ1042" s="168"/>
      <c r="VR1042" s="168"/>
      <c r="VS1042" s="168"/>
      <c r="VT1042" s="168"/>
      <c r="VU1042" s="168"/>
      <c r="VV1042" s="168"/>
      <c r="VW1042" s="168"/>
      <c r="VX1042" s="168"/>
      <c r="VY1042" s="168"/>
      <c r="VZ1042" s="168"/>
      <c r="WA1042" s="168"/>
      <c r="WB1042" s="168"/>
      <c r="WC1042" s="168"/>
      <c r="WD1042" s="168"/>
      <c r="WE1042" s="168"/>
      <c r="WF1042" s="168"/>
      <c r="WG1042" s="168"/>
      <c r="WH1042" s="168"/>
      <c r="WI1042" s="168"/>
      <c r="WJ1042" s="168"/>
      <c r="WK1042" s="168"/>
      <c r="WL1042" s="168"/>
      <c r="WM1042" s="168"/>
      <c r="WN1042" s="168"/>
      <c r="WO1042" s="168"/>
      <c r="WP1042" s="168"/>
      <c r="WQ1042" s="168"/>
      <c r="WR1042" s="168"/>
      <c r="WS1042" s="168"/>
      <c r="WT1042" s="168"/>
      <c r="WU1042" s="168"/>
      <c r="WV1042" s="168"/>
      <c r="WW1042" s="168"/>
      <c r="WX1042" s="168"/>
      <c r="WY1042" s="168"/>
      <c r="WZ1042" s="168"/>
      <c r="XA1042" s="168"/>
      <c r="XB1042" s="168"/>
      <c r="XC1042" s="168"/>
      <c r="XD1042" s="168"/>
      <c r="XE1042" s="168"/>
      <c r="XF1042" s="168"/>
      <c r="XG1042" s="168"/>
      <c r="XH1042" s="168"/>
      <c r="XI1042" s="168"/>
      <c r="XJ1042" s="168"/>
      <c r="XK1042" s="168"/>
      <c r="XL1042" s="168"/>
      <c r="XM1042" s="168"/>
      <c r="XN1042" s="168"/>
      <c r="XO1042" s="168"/>
      <c r="XP1042" s="168"/>
      <c r="XQ1042" s="168"/>
      <c r="XR1042" s="168"/>
      <c r="XS1042" s="168"/>
      <c r="XT1042" s="168"/>
      <c r="XU1042" s="168"/>
      <c r="XV1042" s="168"/>
      <c r="XW1042" s="168"/>
      <c r="XX1042" s="168"/>
      <c r="XY1042" s="168"/>
      <c r="XZ1042" s="168"/>
      <c r="YA1042" s="168"/>
      <c r="YB1042" s="168"/>
      <c r="YC1042" s="168"/>
      <c r="YD1042" s="168"/>
      <c r="YE1042" s="168"/>
      <c r="YF1042" s="168"/>
      <c r="YG1042" s="168"/>
      <c r="YH1042" s="168"/>
      <c r="YI1042" s="168"/>
      <c r="YJ1042" s="168"/>
      <c r="YK1042" s="168"/>
      <c r="YL1042" s="168"/>
      <c r="YM1042" s="168"/>
      <c r="YN1042" s="168"/>
      <c r="YO1042" s="168"/>
      <c r="YP1042" s="168"/>
      <c r="YQ1042" s="168"/>
      <c r="YR1042" s="168"/>
      <c r="YS1042" s="168"/>
      <c r="YT1042" s="168"/>
      <c r="YU1042" s="168"/>
      <c r="YV1042" s="168"/>
      <c r="YW1042" s="168"/>
      <c r="YX1042" s="168"/>
      <c r="YY1042" s="168"/>
      <c r="YZ1042" s="168"/>
      <c r="ZA1042" s="168"/>
      <c r="ZB1042" s="168"/>
      <c r="ZC1042" s="168"/>
      <c r="ZD1042" s="168"/>
      <c r="ZE1042" s="168"/>
      <c r="ZF1042" s="168"/>
      <c r="ZG1042" s="168"/>
      <c r="ZH1042" s="168"/>
      <c r="ZI1042" s="168"/>
      <c r="ZJ1042" s="168"/>
      <c r="ZK1042" s="168"/>
      <c r="ZL1042" s="168"/>
      <c r="ZM1042" s="168"/>
      <c r="ZN1042" s="168"/>
      <c r="ZO1042" s="168"/>
      <c r="ZP1042" s="168"/>
      <c r="ZQ1042" s="168"/>
      <c r="ZR1042" s="168"/>
      <c r="ZS1042" s="168"/>
      <c r="ZT1042" s="168"/>
      <c r="ZU1042" s="168"/>
      <c r="ZV1042" s="168"/>
      <c r="ZW1042" s="168"/>
      <c r="ZX1042" s="168"/>
      <c r="ZY1042" s="168"/>
      <c r="ZZ1042" s="168"/>
      <c r="AAA1042" s="168"/>
      <c r="AAB1042" s="168"/>
      <c r="AAC1042" s="168"/>
      <c r="AAD1042" s="168"/>
      <c r="AAE1042" s="168"/>
      <c r="AAF1042" s="168"/>
      <c r="AAG1042" s="168"/>
      <c r="AAH1042" s="168"/>
      <c r="AAI1042" s="168"/>
      <c r="AAJ1042" s="168"/>
      <c r="AAK1042" s="168"/>
      <c r="AAL1042" s="168"/>
      <c r="AAM1042" s="168"/>
      <c r="AAN1042" s="168"/>
      <c r="AAO1042" s="168"/>
      <c r="AAP1042" s="168"/>
      <c r="AAQ1042" s="168"/>
      <c r="AAR1042" s="168"/>
      <c r="AAS1042" s="168"/>
      <c r="AAT1042" s="168"/>
      <c r="AAU1042" s="168"/>
      <c r="AAV1042" s="168"/>
      <c r="AAW1042" s="168"/>
      <c r="AAX1042" s="168"/>
      <c r="AAY1042" s="168"/>
      <c r="AAZ1042" s="168"/>
      <c r="ABA1042" s="168"/>
      <c r="ABB1042" s="168"/>
      <c r="ABC1042" s="168"/>
      <c r="ABD1042" s="168"/>
      <c r="ABE1042" s="168"/>
      <c r="ABF1042" s="168"/>
      <c r="ABG1042" s="168"/>
      <c r="ABH1042" s="168"/>
      <c r="ABI1042" s="168"/>
      <c r="ABJ1042" s="168"/>
      <c r="ABK1042" s="168"/>
      <c r="ABL1042" s="168"/>
      <c r="ABM1042" s="168"/>
      <c r="ABN1042" s="168"/>
      <c r="ABO1042" s="168"/>
      <c r="ABP1042" s="168"/>
      <c r="ABQ1042" s="168"/>
      <c r="ABR1042" s="168"/>
      <c r="ABS1042" s="168"/>
      <c r="ABT1042" s="168"/>
      <c r="ABU1042" s="168"/>
      <c r="ABV1042" s="168"/>
      <c r="ABW1042" s="168"/>
      <c r="ABX1042" s="168"/>
      <c r="ABY1042" s="168"/>
      <c r="ABZ1042" s="168"/>
      <c r="ACA1042" s="168"/>
      <c r="ACB1042" s="168"/>
      <c r="ACC1042" s="168"/>
      <c r="ACD1042" s="168"/>
      <c r="ACE1042" s="168"/>
      <c r="ACF1042" s="168"/>
      <c r="ACG1042" s="168"/>
      <c r="ACH1042" s="168"/>
      <c r="ACI1042" s="168"/>
      <c r="ACJ1042" s="168"/>
      <c r="ACK1042" s="168"/>
      <c r="ACL1042" s="168"/>
      <c r="ACM1042" s="168"/>
      <c r="ACN1042" s="168"/>
      <c r="ACO1042" s="168"/>
      <c r="ACP1042" s="168"/>
      <c r="ACQ1042" s="168"/>
      <c r="ACR1042" s="168"/>
      <c r="ACS1042" s="168"/>
      <c r="ACT1042" s="168"/>
      <c r="ACU1042" s="168"/>
      <c r="ACV1042" s="168"/>
      <c r="ACW1042" s="168"/>
      <c r="ACX1042" s="168"/>
      <c r="ACY1042" s="168"/>
      <c r="ACZ1042" s="168"/>
      <c r="ADA1042" s="168"/>
      <c r="ADB1042" s="168"/>
      <c r="ADC1042" s="168"/>
      <c r="ADD1042" s="168"/>
      <c r="ADE1042" s="168"/>
      <c r="ADF1042" s="168"/>
      <c r="ADG1042" s="168"/>
      <c r="ADH1042" s="168"/>
      <c r="ADI1042" s="168"/>
      <c r="ADJ1042" s="168"/>
      <c r="ADK1042" s="168"/>
      <c r="ADL1042" s="168"/>
      <c r="ADM1042" s="168"/>
      <c r="ADN1042" s="168"/>
      <c r="ADO1042" s="168"/>
      <c r="ADP1042" s="168"/>
      <c r="ADQ1042" s="168"/>
      <c r="ADR1042" s="168"/>
      <c r="ADS1042" s="168"/>
      <c r="ADT1042" s="168"/>
      <c r="ADU1042" s="168"/>
      <c r="ADV1042" s="168"/>
      <c r="ADW1042" s="168"/>
      <c r="ADX1042" s="168"/>
      <c r="ADY1042" s="168"/>
      <c r="ADZ1042" s="168"/>
      <c r="AEA1042" s="168"/>
      <c r="AEB1042" s="168"/>
      <c r="AEC1042" s="168"/>
      <c r="AED1042" s="168"/>
      <c r="AEE1042" s="168"/>
      <c r="AEF1042" s="168"/>
      <c r="AEG1042" s="168"/>
      <c r="AEH1042" s="168"/>
      <c r="AEI1042" s="168"/>
      <c r="AEJ1042" s="168"/>
      <c r="AEK1042" s="168"/>
      <c r="AEL1042" s="168"/>
      <c r="AEM1042" s="168"/>
      <c r="AEN1042" s="168"/>
      <c r="AEO1042" s="168"/>
      <c r="AEP1042" s="168"/>
      <c r="AEQ1042" s="168"/>
      <c r="AER1042" s="168"/>
      <c r="AES1042" s="168"/>
      <c r="AET1042" s="168"/>
      <c r="AEU1042" s="168"/>
      <c r="AEV1042" s="168"/>
      <c r="AEW1042" s="168"/>
      <c r="AEX1042" s="168"/>
      <c r="AEY1042" s="168"/>
      <c r="AEZ1042" s="168"/>
      <c r="AFA1042" s="168"/>
      <c r="AFB1042" s="168"/>
      <c r="AFC1042" s="168"/>
      <c r="AFD1042" s="168"/>
      <c r="AFE1042" s="168"/>
      <c r="AFF1042" s="168"/>
      <c r="AFG1042" s="168"/>
      <c r="AFH1042" s="168"/>
      <c r="AFI1042" s="168"/>
      <c r="AFJ1042" s="168"/>
      <c r="AFK1042" s="168"/>
      <c r="AFL1042" s="168"/>
      <c r="AFM1042" s="168"/>
      <c r="AFN1042" s="168"/>
      <c r="AFO1042" s="168"/>
      <c r="AFP1042" s="168"/>
      <c r="AFQ1042" s="168"/>
      <c r="AFR1042" s="168"/>
      <c r="AFS1042" s="168"/>
      <c r="AFT1042" s="168"/>
      <c r="AFU1042" s="168"/>
      <c r="AFV1042" s="168"/>
      <c r="AFW1042" s="168"/>
      <c r="AFX1042" s="168"/>
      <c r="AFY1042" s="168"/>
      <c r="AFZ1042" s="168"/>
      <c r="AGA1042" s="168"/>
      <c r="AGB1042" s="168"/>
      <c r="AGC1042" s="168"/>
      <c r="AGD1042" s="168"/>
      <c r="AGE1042" s="168"/>
      <c r="AGF1042" s="168"/>
      <c r="AGG1042" s="168"/>
      <c r="AGH1042" s="168"/>
      <c r="AGI1042" s="168"/>
      <c r="AGJ1042" s="168"/>
      <c r="AGK1042" s="168"/>
      <c r="AGL1042" s="168"/>
      <c r="AGM1042" s="168"/>
      <c r="AGN1042" s="168"/>
      <c r="AGO1042" s="168"/>
      <c r="AGP1042" s="168"/>
      <c r="AGQ1042" s="168"/>
      <c r="AGR1042" s="168"/>
      <c r="AGS1042" s="168"/>
      <c r="AGT1042" s="168"/>
      <c r="AGU1042" s="168"/>
      <c r="AGV1042" s="168"/>
      <c r="AGW1042" s="168"/>
      <c r="AGX1042" s="168"/>
      <c r="AGY1042" s="168"/>
      <c r="AGZ1042" s="168"/>
      <c r="AHA1042" s="168"/>
      <c r="AHB1042" s="168"/>
      <c r="AHC1042" s="168"/>
      <c r="AHD1042" s="168"/>
      <c r="AHE1042" s="168"/>
      <c r="AHF1042" s="168"/>
      <c r="AHG1042" s="168"/>
      <c r="AHH1042" s="168"/>
      <c r="AHI1042" s="168"/>
      <c r="AHJ1042" s="168"/>
      <c r="AHK1042" s="168"/>
      <c r="AHL1042" s="168"/>
      <c r="AHM1042" s="168"/>
      <c r="AHN1042" s="168"/>
      <c r="AHO1042" s="168"/>
      <c r="AHP1042" s="168"/>
      <c r="AHQ1042" s="168"/>
      <c r="AHR1042" s="168"/>
      <c r="AHS1042" s="168"/>
      <c r="AHT1042" s="168"/>
      <c r="AHU1042" s="168"/>
      <c r="AHV1042" s="168"/>
      <c r="AHW1042" s="168"/>
      <c r="AHX1042" s="168"/>
      <c r="AHY1042" s="168"/>
      <c r="AHZ1042" s="168"/>
      <c r="AIA1042" s="168"/>
      <c r="AIB1042" s="168"/>
      <c r="AIC1042" s="168"/>
      <c r="AID1042" s="168"/>
      <c r="AIE1042" s="168"/>
      <c r="AIF1042" s="168"/>
      <c r="AIG1042" s="168"/>
      <c r="AIH1042" s="168"/>
      <c r="AII1042" s="168"/>
      <c r="AIJ1042" s="168"/>
      <c r="AIK1042" s="168"/>
      <c r="AIL1042" s="168"/>
      <c r="AIM1042" s="168"/>
      <c r="AIN1042" s="168"/>
      <c r="AIO1042" s="168"/>
      <c r="AIP1042" s="168"/>
      <c r="AIQ1042" s="168"/>
      <c r="AIR1042" s="168"/>
      <c r="AIS1042" s="168"/>
      <c r="AIT1042" s="168"/>
      <c r="AIU1042" s="168"/>
      <c r="AIV1042" s="168"/>
      <c r="AIW1042" s="168"/>
      <c r="AIX1042" s="168"/>
      <c r="AIY1042" s="168"/>
      <c r="AIZ1042" s="168"/>
      <c r="AJA1042" s="168"/>
      <c r="AJB1042" s="168"/>
      <c r="AJC1042" s="168"/>
      <c r="AJD1042" s="168"/>
      <c r="AJE1042" s="168"/>
      <c r="AJF1042" s="168"/>
      <c r="AJG1042" s="168"/>
      <c r="AJH1042" s="168"/>
      <c r="AJI1042" s="168"/>
      <c r="AJJ1042" s="168"/>
      <c r="AJK1042" s="168"/>
      <c r="AJL1042" s="168"/>
      <c r="AJM1042" s="168"/>
      <c r="AJN1042" s="168"/>
      <c r="AJO1042" s="168"/>
      <c r="AJP1042" s="168"/>
      <c r="AJQ1042" s="168"/>
      <c r="AJR1042" s="168"/>
      <c r="AJS1042" s="168"/>
      <c r="AJT1042" s="168"/>
      <c r="AJU1042" s="168"/>
      <c r="AJV1042" s="168"/>
      <c r="AJW1042" s="168"/>
      <c r="AJX1042" s="168"/>
      <c r="AJY1042" s="168"/>
      <c r="AJZ1042" s="168"/>
      <c r="AKA1042" s="168"/>
      <c r="AKB1042" s="168"/>
      <c r="AKC1042" s="168"/>
      <c r="AKD1042" s="168"/>
      <c r="AKE1042" s="168"/>
      <c r="AKF1042" s="168"/>
      <c r="AKG1042" s="168"/>
      <c r="AKH1042" s="168"/>
      <c r="AKI1042" s="168"/>
      <c r="AKJ1042" s="168"/>
      <c r="AKK1042" s="168"/>
      <c r="AKL1042" s="168"/>
      <c r="AKM1042" s="168"/>
      <c r="AKN1042" s="168"/>
      <c r="AKO1042" s="168"/>
      <c r="AKP1042" s="168"/>
      <c r="AKQ1042" s="168"/>
      <c r="AKR1042" s="168"/>
      <c r="AKS1042" s="168"/>
      <c r="AKT1042" s="168"/>
      <c r="AKU1042" s="168"/>
      <c r="AKV1042" s="168"/>
      <c r="AKW1042" s="168"/>
      <c r="AKX1042" s="168"/>
      <c r="AKY1042" s="168"/>
      <c r="AKZ1042" s="168"/>
      <c r="ALA1042" s="168"/>
      <c r="ALB1042" s="168"/>
      <c r="ALC1042" s="168"/>
      <c r="ALD1042" s="168"/>
      <c r="ALE1042" s="168"/>
      <c r="ALF1042" s="168"/>
      <c r="ALG1042" s="168"/>
      <c r="ALH1042" s="168"/>
      <c r="ALI1042" s="168"/>
      <c r="ALJ1042" s="168"/>
      <c r="ALK1042" s="168"/>
      <c r="ALL1042" s="168"/>
      <c r="ALM1042" s="168"/>
      <c r="ALN1042" s="168"/>
      <c r="ALO1042" s="168"/>
      <c r="ALP1042" s="168"/>
      <c r="ALQ1042" s="168"/>
      <c r="ALR1042" s="168"/>
      <c r="ALS1042" s="168"/>
      <c r="ALT1042" s="168"/>
      <c r="ALU1042" s="168"/>
      <c r="ALV1042" s="168"/>
      <c r="ALW1042" s="168"/>
      <c r="ALX1042" s="168"/>
      <c r="ALY1042" s="168"/>
      <c r="ALZ1042" s="168"/>
      <c r="AMA1042" s="168"/>
      <c r="AMB1042" s="168"/>
      <c r="AMC1042" s="168"/>
      <c r="AMD1042" s="168"/>
      <c r="AME1042" s="168"/>
      <c r="AMF1042" s="168"/>
      <c r="AMG1042" s="168"/>
      <c r="AMH1042" s="168"/>
      <c r="AMI1042" s="168"/>
      <c r="AMJ1042" s="168"/>
    </row>
    <row r="1043" spans="1:1025" hidden="1">
      <c r="B10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4" t="s">
        <v>14</v>
      </c>
      <c r="D1043" s="44">
        <v>88316</v>
      </c>
      <c r="E1043" s="39">
        <v>4</v>
      </c>
      <c r="F10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43" s="39">
        <f ca="1">ROUND(E1043*G1043,2)</f>
        <v>69.72</v>
      </c>
      <c r="I1043" s="90"/>
      <c r="J1043" s="96"/>
      <c r="K1043" s="17" t="str">
        <f t="shared" si="96"/>
        <v>SEDUC E 55.1</v>
      </c>
      <c r="L1043" s="348" t="e">
        <f>VLOOKUP(K1043,'[3]02'!$A:$C,3,FALSE)</f>
        <v>#N/A</v>
      </c>
    </row>
    <row r="1044" spans="1:1025" ht="60" hidden="1">
      <c r="B10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1" t="s">
        <v>14</v>
      </c>
      <c r="D1044" s="44">
        <v>91634</v>
      </c>
      <c r="E1044" s="39">
        <v>8</v>
      </c>
      <c r="F10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044" s="39">
        <f ca="1">ROUND(E1044*G1044,2)</f>
        <v>1760.8</v>
      </c>
      <c r="I1044" s="90"/>
      <c r="J1044" s="96"/>
      <c r="K1044" s="17" t="str">
        <f t="shared" si="96"/>
        <v>SEDUC E 55.1</v>
      </c>
      <c r="L1044" s="348" t="e">
        <f>VLOOKUP(K1044,'[3]02'!$A:$C,3,FALSE)</f>
        <v>#N/A</v>
      </c>
    </row>
    <row r="1045" spans="1:1025" ht="36" hidden="1">
      <c r="B10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1" t="s">
        <v>14</v>
      </c>
      <c r="D1045" s="182">
        <v>94969</v>
      </c>
      <c r="E1045" s="39">
        <v>0.75</v>
      </c>
      <c r="F10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045" s="39">
        <f ca="1">ROUND(E1045*G1045,2)</f>
        <v>310.76</v>
      </c>
      <c r="I1045" s="90"/>
      <c r="J1045" s="96"/>
      <c r="K1045" s="17" t="str">
        <f t="shared" si="96"/>
        <v>SEDUC E 55.1</v>
      </c>
      <c r="L1045" s="348" t="e">
        <f>VLOOKUP(K1045,'[3]02'!$A:$C,3,FALSE)</f>
        <v>#N/A</v>
      </c>
    </row>
    <row r="1046" spans="1:1025" hidden="1">
      <c r="B10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1" t="s">
        <v>14</v>
      </c>
      <c r="D1046" s="182">
        <v>88266</v>
      </c>
      <c r="E1046" s="39">
        <v>8</v>
      </c>
      <c r="F10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046" s="39">
        <f t="shared" ref="H1046:H1047" ca="1" si="97">ROUND(E1046*G1046,2)</f>
        <v>232.64</v>
      </c>
      <c r="I1046" s="90"/>
      <c r="J1046" s="96"/>
      <c r="L1046" s="348" t="e">
        <f>VLOOKUP(K1046,'[3]02'!$A:$C,3,FALSE)</f>
        <v>#N/A</v>
      </c>
    </row>
    <row r="1047" spans="1:1025" hidden="1">
      <c r="B10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1" t="s">
        <v>14</v>
      </c>
      <c r="D1047" s="182">
        <v>88264</v>
      </c>
      <c r="E1047" s="39">
        <v>8</v>
      </c>
      <c r="F10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47" s="39">
        <f t="shared" ca="1" si="97"/>
        <v>180.64</v>
      </c>
      <c r="I1047" s="90"/>
      <c r="J1047" s="96"/>
      <c r="L1047" s="348" t="e">
        <f>VLOOKUP(K1047,'[3]02'!$A:$C,3,FALSE)</f>
        <v>#N/A</v>
      </c>
    </row>
    <row r="1048" spans="1:1025" hidden="1">
      <c r="A1048" s="42">
        <f ca="1">H1048</f>
        <v>2554.5599999999995</v>
      </c>
      <c r="B1048" s="167" t="s">
        <v>15</v>
      </c>
      <c r="C1048" s="44"/>
      <c r="D1048" s="44"/>
      <c r="E1048" s="39"/>
      <c r="F1048" s="39"/>
      <c r="G1048" s="39"/>
      <c r="H1048" s="72">
        <f ca="1">SUM(H1043:H1047)</f>
        <v>2554.5599999999995</v>
      </c>
      <c r="I1048" s="90" t="str">
        <f>A1041</f>
        <v>SEDUC E 55.1</v>
      </c>
      <c r="J1048" s="110">
        <f ca="1">H1048</f>
        <v>2554.5599999999995</v>
      </c>
      <c r="K1048" s="17" t="str">
        <f>I1048</f>
        <v>SEDUC E 55.1</v>
      </c>
      <c r="L1048" s="348" t="e">
        <f>VLOOKUP(K1048,'[3]02'!$A:$C,3,FALSE)</f>
        <v>#N/A</v>
      </c>
    </row>
    <row r="1049" spans="1:1025" hidden="1">
      <c r="B1049" s="183"/>
      <c r="C1049" s="184"/>
      <c r="D1049" s="184"/>
      <c r="E1049" s="185"/>
      <c r="F1049" s="184"/>
      <c r="G1049" s="186"/>
      <c r="H1049" s="66"/>
      <c r="I1049" s="90"/>
      <c r="J1049" s="96"/>
      <c r="K1049" s="17" t="str">
        <f t="shared" si="96"/>
        <v>SEDUC E 55.1</v>
      </c>
      <c r="L1049" s="348" t="e">
        <f>VLOOKUP(K1049,'[3]02'!$A:$C,3,FALSE)</f>
        <v>#N/A</v>
      </c>
    </row>
    <row r="1050" spans="1:1025" ht="20.25" hidden="1">
      <c r="B1050" s="397" t="str">
        <f>A1051</f>
        <v>SEDUC E 56</v>
      </c>
      <c r="C1050" s="398"/>
      <c r="D1050" s="398"/>
      <c r="E1050" s="398"/>
      <c r="F1050" s="398"/>
      <c r="G1050" s="398"/>
      <c r="H1050" s="399"/>
      <c r="I1050" s="90"/>
      <c r="J1050" s="96"/>
      <c r="K1050" s="88" t="str">
        <f>B1050</f>
        <v>SEDUC E 56</v>
      </c>
      <c r="L1050" s="348" t="e">
        <f>VLOOKUP(K1050,'[3]02'!$A:$C,3,FALSE)</f>
        <v>#N/A</v>
      </c>
      <c r="AMK1050" s="17"/>
    </row>
    <row r="1051" spans="1:1025" hidden="1">
      <c r="A1051" s="17" t="s">
        <v>163</v>
      </c>
      <c r="B1051" s="418" t="s">
        <v>164</v>
      </c>
      <c r="C1051" s="419"/>
      <c r="D1051" s="419"/>
      <c r="E1051" s="419"/>
      <c r="F1051" s="420"/>
      <c r="G1051" s="74" t="s">
        <v>5</v>
      </c>
      <c r="H1051" s="263" t="s">
        <v>155</v>
      </c>
      <c r="I1051" s="90"/>
      <c r="J1051" s="96"/>
      <c r="K1051" s="17" t="str">
        <f t="shared" ref="K1051:K1058" si="98">K1050</f>
        <v>SEDUC E 56</v>
      </c>
      <c r="L1051" s="348" t="e">
        <f>VLOOKUP(K1051,'[3]02'!$A:$C,3,FALSE)</f>
        <v>#N/A</v>
      </c>
    </row>
    <row r="1052" spans="1:1025" s="18" customFormat="1" hidden="1">
      <c r="A1052" s="168"/>
      <c r="B1052" s="32" t="s">
        <v>7</v>
      </c>
      <c r="C1052" s="32" t="s">
        <v>8</v>
      </c>
      <c r="D1052" s="32" t="s">
        <v>9</v>
      </c>
      <c r="E1052" s="32" t="s">
        <v>10</v>
      </c>
      <c r="F1052" s="32" t="s">
        <v>11</v>
      </c>
      <c r="G1052" s="75" t="s">
        <v>12</v>
      </c>
      <c r="H1052" s="32" t="s">
        <v>13</v>
      </c>
      <c r="I1052" s="169"/>
      <c r="J1052" s="170"/>
      <c r="K1052" s="17" t="str">
        <f t="shared" si="98"/>
        <v>SEDUC E 56</v>
      </c>
      <c r="L1052" s="348" t="e">
        <f>VLOOKUP(K1052,'[3]02'!$A:$C,3,FALSE)</f>
        <v>#N/A</v>
      </c>
      <c r="M1052" s="168"/>
      <c r="N1052" s="168"/>
      <c r="O1052" s="168"/>
      <c r="P1052" s="168"/>
      <c r="Q1052" s="168"/>
      <c r="R1052" s="168"/>
      <c r="S1052" s="168"/>
      <c r="T1052" s="168"/>
      <c r="U1052" s="168"/>
      <c r="V1052" s="168"/>
      <c r="W1052" s="168"/>
      <c r="X1052" s="168"/>
      <c r="Y1052" s="168"/>
      <c r="Z1052" s="168"/>
      <c r="AA1052" s="168"/>
      <c r="AB1052" s="168"/>
      <c r="AC1052" s="168"/>
      <c r="AD1052" s="168"/>
      <c r="AE1052" s="168"/>
      <c r="AF1052" s="168"/>
      <c r="AG1052" s="168"/>
      <c r="AH1052" s="168"/>
      <c r="AI1052" s="168"/>
      <c r="AJ1052" s="168"/>
      <c r="AK1052" s="168"/>
      <c r="AL1052" s="168"/>
      <c r="AM1052" s="168"/>
      <c r="AN1052" s="168"/>
      <c r="AO1052" s="168"/>
      <c r="AP1052" s="168"/>
      <c r="AQ1052" s="168"/>
      <c r="AR1052" s="168"/>
      <c r="AS1052" s="168"/>
      <c r="AT1052" s="168"/>
      <c r="AU1052" s="168"/>
      <c r="AV1052" s="168"/>
      <c r="AW1052" s="168"/>
      <c r="AX1052" s="168"/>
      <c r="AY1052" s="168"/>
      <c r="AZ1052" s="168"/>
      <c r="BA1052" s="168"/>
      <c r="BB1052" s="168"/>
      <c r="BC1052" s="168"/>
      <c r="BD1052" s="168"/>
      <c r="BE1052" s="168"/>
      <c r="BF1052" s="168"/>
      <c r="BG1052" s="168"/>
      <c r="BH1052" s="168"/>
      <c r="BI1052" s="168"/>
      <c r="BJ1052" s="168"/>
      <c r="BK1052" s="168"/>
      <c r="BL1052" s="168"/>
      <c r="BM1052" s="168"/>
      <c r="BN1052" s="168"/>
      <c r="BO1052" s="168"/>
      <c r="BP1052" s="168"/>
      <c r="BQ1052" s="168"/>
      <c r="BR1052" s="168"/>
      <c r="BS1052" s="168"/>
      <c r="BT1052" s="168"/>
      <c r="BU1052" s="168"/>
      <c r="BV1052" s="168"/>
      <c r="BW1052" s="168"/>
      <c r="BX1052" s="168"/>
      <c r="BY1052" s="168"/>
      <c r="BZ1052" s="168"/>
      <c r="CA1052" s="168"/>
      <c r="CB1052" s="168"/>
      <c r="CC1052" s="168"/>
      <c r="CD1052" s="168"/>
      <c r="CE1052" s="168"/>
      <c r="CF1052" s="168"/>
      <c r="CG1052" s="168"/>
      <c r="CH1052" s="168"/>
      <c r="CI1052" s="168"/>
      <c r="CJ1052" s="168"/>
      <c r="CK1052" s="168"/>
      <c r="CL1052" s="168"/>
      <c r="CM1052" s="168"/>
      <c r="CN1052" s="168"/>
      <c r="CO1052" s="168"/>
      <c r="CP1052" s="168"/>
      <c r="CQ1052" s="168"/>
      <c r="CR1052" s="168"/>
      <c r="CS1052" s="168"/>
      <c r="CT1052" s="168"/>
      <c r="CU1052" s="168"/>
      <c r="CV1052" s="168"/>
      <c r="CW1052" s="168"/>
      <c r="CX1052" s="168"/>
      <c r="CY1052" s="168"/>
      <c r="CZ1052" s="168"/>
      <c r="DA1052" s="168"/>
      <c r="DB1052" s="168"/>
      <c r="DC1052" s="168"/>
      <c r="DD1052" s="168"/>
      <c r="DE1052" s="168"/>
      <c r="DF1052" s="168"/>
      <c r="DG1052" s="168"/>
      <c r="DH1052" s="168"/>
      <c r="DI1052" s="168"/>
      <c r="DJ1052" s="168"/>
      <c r="DK1052" s="168"/>
      <c r="DL1052" s="168"/>
      <c r="DM1052" s="168"/>
      <c r="DN1052" s="168"/>
      <c r="DO1052" s="168"/>
      <c r="DP1052" s="168"/>
      <c r="DQ1052" s="168"/>
      <c r="DR1052" s="168"/>
      <c r="DS1052" s="168"/>
      <c r="DT1052" s="168"/>
      <c r="DU1052" s="168"/>
      <c r="DV1052" s="168"/>
      <c r="DW1052" s="168"/>
      <c r="DX1052" s="168"/>
      <c r="DY1052" s="168"/>
      <c r="DZ1052" s="168"/>
      <c r="EA1052" s="168"/>
      <c r="EB1052" s="168"/>
      <c r="EC1052" s="168"/>
      <c r="ED1052" s="168"/>
      <c r="EE1052" s="168"/>
      <c r="EF1052" s="168"/>
      <c r="EG1052" s="168"/>
      <c r="EH1052" s="168"/>
      <c r="EI1052" s="168"/>
      <c r="EJ1052" s="168"/>
      <c r="EK1052" s="168"/>
      <c r="EL1052" s="168"/>
      <c r="EM1052" s="168"/>
      <c r="EN1052" s="168"/>
      <c r="EO1052" s="168"/>
      <c r="EP1052" s="168"/>
      <c r="EQ1052" s="168"/>
      <c r="ER1052" s="168"/>
      <c r="ES1052" s="168"/>
      <c r="ET1052" s="168"/>
      <c r="EU1052" s="168"/>
      <c r="EV1052" s="168"/>
      <c r="EW1052" s="168"/>
      <c r="EX1052" s="168"/>
      <c r="EY1052" s="168"/>
      <c r="EZ1052" s="168"/>
      <c r="FA1052" s="168"/>
      <c r="FB1052" s="168"/>
      <c r="FC1052" s="168"/>
      <c r="FD1052" s="168"/>
      <c r="FE1052" s="168"/>
      <c r="FF1052" s="168"/>
      <c r="FG1052" s="168"/>
      <c r="FH1052" s="168"/>
      <c r="FI1052" s="168"/>
      <c r="FJ1052" s="168"/>
      <c r="FK1052" s="168"/>
      <c r="FL1052" s="168"/>
      <c r="FM1052" s="168"/>
      <c r="FN1052" s="168"/>
      <c r="FO1052" s="168"/>
      <c r="FP1052" s="168"/>
      <c r="FQ1052" s="168"/>
      <c r="FR1052" s="168"/>
      <c r="FS1052" s="168"/>
      <c r="FT1052" s="168"/>
      <c r="FU1052" s="168"/>
      <c r="FV1052" s="168"/>
      <c r="FW1052" s="168"/>
      <c r="FX1052" s="168"/>
      <c r="FY1052" s="168"/>
      <c r="FZ1052" s="168"/>
      <c r="GA1052" s="168"/>
      <c r="GB1052" s="168"/>
      <c r="GC1052" s="168"/>
      <c r="GD1052" s="168"/>
      <c r="GE1052" s="168"/>
      <c r="GF1052" s="168"/>
      <c r="GG1052" s="168"/>
      <c r="GH1052" s="168"/>
      <c r="GI1052" s="168"/>
      <c r="GJ1052" s="168"/>
      <c r="GK1052" s="168"/>
      <c r="GL1052" s="168"/>
      <c r="GM1052" s="168"/>
      <c r="GN1052" s="168"/>
      <c r="GO1052" s="168"/>
      <c r="GP1052" s="168"/>
      <c r="GQ1052" s="168"/>
      <c r="GR1052" s="168"/>
      <c r="GS1052" s="168"/>
      <c r="GT1052" s="168"/>
      <c r="GU1052" s="168"/>
      <c r="GV1052" s="168"/>
      <c r="GW1052" s="168"/>
      <c r="GX1052" s="168"/>
      <c r="GY1052" s="168"/>
      <c r="GZ1052" s="168"/>
      <c r="HA1052" s="168"/>
      <c r="HB1052" s="168"/>
      <c r="HC1052" s="168"/>
      <c r="HD1052" s="168"/>
      <c r="HE1052" s="168"/>
      <c r="HF1052" s="168"/>
      <c r="HG1052" s="168"/>
      <c r="HH1052" s="168"/>
      <c r="HI1052" s="168"/>
      <c r="HJ1052" s="168"/>
      <c r="HK1052" s="168"/>
      <c r="HL1052" s="168"/>
      <c r="HM1052" s="168"/>
      <c r="HN1052" s="168"/>
      <c r="HO1052" s="168"/>
      <c r="HP1052" s="168"/>
      <c r="HQ1052" s="168"/>
      <c r="HR1052" s="168"/>
      <c r="HS1052" s="168"/>
      <c r="HT1052" s="168"/>
      <c r="HU1052" s="168"/>
      <c r="HV1052" s="168"/>
      <c r="HW1052" s="168"/>
      <c r="HX1052" s="168"/>
      <c r="HY1052" s="168"/>
      <c r="HZ1052" s="168"/>
      <c r="IA1052" s="168"/>
      <c r="IB1052" s="168"/>
      <c r="IC1052" s="168"/>
      <c r="ID1052" s="168"/>
      <c r="IE1052" s="168"/>
      <c r="IF1052" s="168"/>
      <c r="IG1052" s="168"/>
      <c r="IH1052" s="168"/>
      <c r="II1052" s="168"/>
      <c r="IJ1052" s="168"/>
      <c r="IK1052" s="168"/>
      <c r="IL1052" s="168"/>
      <c r="IM1052" s="168"/>
      <c r="IN1052" s="168"/>
      <c r="IO1052" s="168"/>
      <c r="IP1052" s="168"/>
      <c r="IQ1052" s="168"/>
      <c r="IR1052" s="168"/>
      <c r="IS1052" s="168"/>
      <c r="IT1052" s="168"/>
      <c r="IU1052" s="168"/>
      <c r="IV1052" s="168"/>
      <c r="IW1052" s="168"/>
      <c r="IX1052" s="168"/>
      <c r="IY1052" s="168"/>
      <c r="IZ1052" s="168"/>
      <c r="JA1052" s="168"/>
      <c r="JB1052" s="168"/>
      <c r="JC1052" s="168"/>
      <c r="JD1052" s="168"/>
      <c r="JE1052" s="168"/>
      <c r="JF1052" s="168"/>
      <c r="JG1052" s="168"/>
      <c r="JH1052" s="168"/>
      <c r="JI1052" s="168"/>
      <c r="JJ1052" s="168"/>
      <c r="JK1052" s="168"/>
      <c r="JL1052" s="168"/>
      <c r="JM1052" s="168"/>
      <c r="JN1052" s="168"/>
      <c r="JO1052" s="168"/>
      <c r="JP1052" s="168"/>
      <c r="JQ1052" s="168"/>
      <c r="JR1052" s="168"/>
      <c r="JS1052" s="168"/>
      <c r="JT1052" s="168"/>
      <c r="JU1052" s="168"/>
      <c r="JV1052" s="168"/>
      <c r="JW1052" s="168"/>
      <c r="JX1052" s="168"/>
      <c r="JY1052" s="168"/>
      <c r="JZ1052" s="168"/>
      <c r="KA1052" s="168"/>
      <c r="KB1052" s="168"/>
      <c r="KC1052" s="168"/>
      <c r="KD1052" s="168"/>
      <c r="KE1052" s="168"/>
      <c r="KF1052" s="168"/>
      <c r="KG1052" s="168"/>
      <c r="KH1052" s="168"/>
      <c r="KI1052" s="168"/>
      <c r="KJ1052" s="168"/>
      <c r="KK1052" s="168"/>
      <c r="KL1052" s="168"/>
      <c r="KM1052" s="168"/>
      <c r="KN1052" s="168"/>
      <c r="KO1052" s="168"/>
      <c r="KP1052" s="168"/>
      <c r="KQ1052" s="168"/>
      <c r="KR1052" s="168"/>
      <c r="KS1052" s="168"/>
      <c r="KT1052" s="168"/>
      <c r="KU1052" s="168"/>
      <c r="KV1052" s="168"/>
      <c r="KW1052" s="168"/>
      <c r="KX1052" s="168"/>
      <c r="KY1052" s="168"/>
      <c r="KZ1052" s="168"/>
      <c r="LA1052" s="168"/>
      <c r="LB1052" s="168"/>
      <c r="LC1052" s="168"/>
      <c r="LD1052" s="168"/>
      <c r="LE1052" s="168"/>
      <c r="LF1052" s="168"/>
      <c r="LG1052" s="168"/>
      <c r="LH1052" s="168"/>
      <c r="LI1052" s="168"/>
      <c r="LJ1052" s="168"/>
      <c r="LK1052" s="168"/>
      <c r="LL1052" s="168"/>
      <c r="LM1052" s="168"/>
      <c r="LN1052" s="168"/>
      <c r="LO1052" s="168"/>
      <c r="LP1052" s="168"/>
      <c r="LQ1052" s="168"/>
      <c r="LR1052" s="168"/>
      <c r="LS1052" s="168"/>
      <c r="LT1052" s="168"/>
      <c r="LU1052" s="168"/>
      <c r="LV1052" s="168"/>
      <c r="LW1052" s="168"/>
      <c r="LX1052" s="168"/>
      <c r="LY1052" s="168"/>
      <c r="LZ1052" s="168"/>
      <c r="MA1052" s="168"/>
      <c r="MB1052" s="168"/>
      <c r="MC1052" s="168"/>
      <c r="MD1052" s="168"/>
      <c r="ME1052" s="168"/>
      <c r="MF1052" s="168"/>
      <c r="MG1052" s="168"/>
      <c r="MH1052" s="168"/>
      <c r="MI1052" s="168"/>
      <c r="MJ1052" s="168"/>
      <c r="MK1052" s="168"/>
      <c r="ML1052" s="168"/>
      <c r="MM1052" s="168"/>
      <c r="MN1052" s="168"/>
      <c r="MO1052" s="168"/>
      <c r="MP1052" s="168"/>
      <c r="MQ1052" s="168"/>
      <c r="MR1052" s="168"/>
      <c r="MS1052" s="168"/>
      <c r="MT1052" s="168"/>
      <c r="MU1052" s="168"/>
      <c r="MV1052" s="168"/>
      <c r="MW1052" s="168"/>
      <c r="MX1052" s="168"/>
      <c r="MY1052" s="168"/>
      <c r="MZ1052" s="168"/>
      <c r="NA1052" s="168"/>
      <c r="NB1052" s="168"/>
      <c r="NC1052" s="168"/>
      <c r="ND1052" s="168"/>
      <c r="NE1052" s="168"/>
      <c r="NF1052" s="168"/>
      <c r="NG1052" s="168"/>
      <c r="NH1052" s="168"/>
      <c r="NI1052" s="168"/>
      <c r="NJ1052" s="168"/>
      <c r="NK1052" s="168"/>
      <c r="NL1052" s="168"/>
      <c r="NM1052" s="168"/>
      <c r="NN1052" s="168"/>
      <c r="NO1052" s="168"/>
      <c r="NP1052" s="168"/>
      <c r="NQ1052" s="168"/>
      <c r="NR1052" s="168"/>
      <c r="NS1052" s="168"/>
      <c r="NT1052" s="168"/>
      <c r="NU1052" s="168"/>
      <c r="NV1052" s="168"/>
      <c r="NW1052" s="168"/>
      <c r="NX1052" s="168"/>
      <c r="NY1052" s="168"/>
      <c r="NZ1052" s="168"/>
      <c r="OA1052" s="168"/>
      <c r="OB1052" s="168"/>
      <c r="OC1052" s="168"/>
      <c r="OD1052" s="168"/>
      <c r="OE1052" s="168"/>
      <c r="OF1052" s="168"/>
      <c r="OG1052" s="168"/>
      <c r="OH1052" s="168"/>
      <c r="OI1052" s="168"/>
      <c r="OJ1052" s="168"/>
      <c r="OK1052" s="168"/>
      <c r="OL1052" s="168"/>
      <c r="OM1052" s="168"/>
      <c r="ON1052" s="168"/>
      <c r="OO1052" s="168"/>
      <c r="OP1052" s="168"/>
      <c r="OQ1052" s="168"/>
      <c r="OR1052" s="168"/>
      <c r="OS1052" s="168"/>
      <c r="OT1052" s="168"/>
      <c r="OU1052" s="168"/>
      <c r="OV1052" s="168"/>
      <c r="OW1052" s="168"/>
      <c r="OX1052" s="168"/>
      <c r="OY1052" s="168"/>
      <c r="OZ1052" s="168"/>
      <c r="PA1052" s="168"/>
      <c r="PB1052" s="168"/>
      <c r="PC1052" s="168"/>
      <c r="PD1052" s="168"/>
      <c r="PE1052" s="168"/>
      <c r="PF1052" s="168"/>
      <c r="PG1052" s="168"/>
      <c r="PH1052" s="168"/>
      <c r="PI1052" s="168"/>
      <c r="PJ1052" s="168"/>
      <c r="PK1052" s="168"/>
      <c r="PL1052" s="168"/>
      <c r="PM1052" s="168"/>
      <c r="PN1052" s="168"/>
      <c r="PO1052" s="168"/>
      <c r="PP1052" s="168"/>
      <c r="PQ1052" s="168"/>
      <c r="PR1052" s="168"/>
      <c r="PS1052" s="168"/>
      <c r="PT1052" s="168"/>
      <c r="PU1052" s="168"/>
      <c r="PV1052" s="168"/>
      <c r="PW1052" s="168"/>
      <c r="PX1052" s="168"/>
      <c r="PY1052" s="168"/>
      <c r="PZ1052" s="168"/>
      <c r="QA1052" s="168"/>
      <c r="QB1052" s="168"/>
      <c r="QC1052" s="168"/>
      <c r="QD1052" s="168"/>
      <c r="QE1052" s="168"/>
      <c r="QF1052" s="168"/>
      <c r="QG1052" s="168"/>
      <c r="QH1052" s="168"/>
      <c r="QI1052" s="168"/>
      <c r="QJ1052" s="168"/>
      <c r="QK1052" s="168"/>
      <c r="QL1052" s="168"/>
      <c r="QM1052" s="168"/>
      <c r="QN1052" s="168"/>
      <c r="QO1052" s="168"/>
      <c r="QP1052" s="168"/>
      <c r="QQ1052" s="168"/>
      <c r="QR1052" s="168"/>
      <c r="QS1052" s="168"/>
      <c r="QT1052" s="168"/>
      <c r="QU1052" s="168"/>
      <c r="QV1052" s="168"/>
      <c r="QW1052" s="168"/>
      <c r="QX1052" s="168"/>
      <c r="QY1052" s="168"/>
      <c r="QZ1052" s="168"/>
      <c r="RA1052" s="168"/>
      <c r="RB1052" s="168"/>
      <c r="RC1052" s="168"/>
      <c r="RD1052" s="168"/>
      <c r="RE1052" s="168"/>
      <c r="RF1052" s="168"/>
      <c r="RG1052" s="168"/>
      <c r="RH1052" s="168"/>
      <c r="RI1052" s="168"/>
      <c r="RJ1052" s="168"/>
      <c r="RK1052" s="168"/>
      <c r="RL1052" s="168"/>
      <c r="RM1052" s="168"/>
      <c r="RN1052" s="168"/>
      <c r="RO1052" s="168"/>
      <c r="RP1052" s="168"/>
      <c r="RQ1052" s="168"/>
      <c r="RR1052" s="168"/>
      <c r="RS1052" s="168"/>
      <c r="RT1052" s="168"/>
      <c r="RU1052" s="168"/>
      <c r="RV1052" s="168"/>
      <c r="RW1052" s="168"/>
      <c r="RX1052" s="168"/>
      <c r="RY1052" s="168"/>
      <c r="RZ1052" s="168"/>
      <c r="SA1052" s="168"/>
      <c r="SB1052" s="168"/>
      <c r="SC1052" s="168"/>
      <c r="SD1052" s="168"/>
      <c r="SE1052" s="168"/>
      <c r="SF1052" s="168"/>
      <c r="SG1052" s="168"/>
      <c r="SH1052" s="168"/>
      <c r="SI1052" s="168"/>
      <c r="SJ1052" s="168"/>
      <c r="SK1052" s="168"/>
      <c r="SL1052" s="168"/>
      <c r="SM1052" s="168"/>
      <c r="SN1052" s="168"/>
      <c r="SO1052" s="168"/>
      <c r="SP1052" s="168"/>
      <c r="SQ1052" s="168"/>
      <c r="SR1052" s="168"/>
      <c r="SS1052" s="168"/>
      <c r="ST1052" s="168"/>
      <c r="SU1052" s="168"/>
      <c r="SV1052" s="168"/>
      <c r="SW1052" s="168"/>
      <c r="SX1052" s="168"/>
      <c r="SY1052" s="168"/>
      <c r="SZ1052" s="168"/>
      <c r="TA1052" s="168"/>
      <c r="TB1052" s="168"/>
      <c r="TC1052" s="168"/>
      <c r="TD1052" s="168"/>
      <c r="TE1052" s="168"/>
      <c r="TF1052" s="168"/>
      <c r="TG1052" s="168"/>
      <c r="TH1052" s="168"/>
      <c r="TI1052" s="168"/>
      <c r="TJ1052" s="168"/>
      <c r="TK1052" s="168"/>
      <c r="TL1052" s="168"/>
      <c r="TM1052" s="168"/>
      <c r="TN1052" s="168"/>
      <c r="TO1052" s="168"/>
      <c r="TP1052" s="168"/>
      <c r="TQ1052" s="168"/>
      <c r="TR1052" s="168"/>
      <c r="TS1052" s="168"/>
      <c r="TT1052" s="168"/>
      <c r="TU1052" s="168"/>
      <c r="TV1052" s="168"/>
      <c r="TW1052" s="168"/>
      <c r="TX1052" s="168"/>
      <c r="TY1052" s="168"/>
      <c r="TZ1052" s="168"/>
      <c r="UA1052" s="168"/>
      <c r="UB1052" s="168"/>
      <c r="UC1052" s="168"/>
      <c r="UD1052" s="168"/>
      <c r="UE1052" s="168"/>
      <c r="UF1052" s="168"/>
      <c r="UG1052" s="168"/>
      <c r="UH1052" s="168"/>
      <c r="UI1052" s="168"/>
      <c r="UJ1052" s="168"/>
      <c r="UK1052" s="168"/>
      <c r="UL1052" s="168"/>
      <c r="UM1052" s="168"/>
      <c r="UN1052" s="168"/>
      <c r="UO1052" s="168"/>
      <c r="UP1052" s="168"/>
      <c r="UQ1052" s="168"/>
      <c r="UR1052" s="168"/>
      <c r="US1052" s="168"/>
      <c r="UT1052" s="168"/>
      <c r="UU1052" s="168"/>
      <c r="UV1052" s="168"/>
      <c r="UW1052" s="168"/>
      <c r="UX1052" s="168"/>
      <c r="UY1052" s="168"/>
      <c r="UZ1052" s="168"/>
      <c r="VA1052" s="168"/>
      <c r="VB1052" s="168"/>
      <c r="VC1052" s="168"/>
      <c r="VD1052" s="168"/>
      <c r="VE1052" s="168"/>
      <c r="VF1052" s="168"/>
      <c r="VG1052" s="168"/>
      <c r="VH1052" s="168"/>
      <c r="VI1052" s="168"/>
      <c r="VJ1052" s="168"/>
      <c r="VK1052" s="168"/>
      <c r="VL1052" s="168"/>
      <c r="VM1052" s="168"/>
      <c r="VN1052" s="168"/>
      <c r="VO1052" s="168"/>
      <c r="VP1052" s="168"/>
      <c r="VQ1052" s="168"/>
      <c r="VR1052" s="168"/>
      <c r="VS1052" s="168"/>
      <c r="VT1052" s="168"/>
      <c r="VU1052" s="168"/>
      <c r="VV1052" s="168"/>
      <c r="VW1052" s="168"/>
      <c r="VX1052" s="168"/>
      <c r="VY1052" s="168"/>
      <c r="VZ1052" s="168"/>
      <c r="WA1052" s="168"/>
      <c r="WB1052" s="168"/>
      <c r="WC1052" s="168"/>
      <c r="WD1052" s="168"/>
      <c r="WE1052" s="168"/>
      <c r="WF1052" s="168"/>
      <c r="WG1052" s="168"/>
      <c r="WH1052" s="168"/>
      <c r="WI1052" s="168"/>
      <c r="WJ1052" s="168"/>
      <c r="WK1052" s="168"/>
      <c r="WL1052" s="168"/>
      <c r="WM1052" s="168"/>
      <c r="WN1052" s="168"/>
      <c r="WO1052" s="168"/>
      <c r="WP1052" s="168"/>
      <c r="WQ1052" s="168"/>
      <c r="WR1052" s="168"/>
      <c r="WS1052" s="168"/>
      <c r="WT1052" s="168"/>
      <c r="WU1052" s="168"/>
      <c r="WV1052" s="168"/>
      <c r="WW1052" s="168"/>
      <c r="WX1052" s="168"/>
      <c r="WY1052" s="168"/>
      <c r="WZ1052" s="168"/>
      <c r="XA1052" s="168"/>
      <c r="XB1052" s="168"/>
      <c r="XC1052" s="168"/>
      <c r="XD1052" s="168"/>
      <c r="XE1052" s="168"/>
      <c r="XF1052" s="168"/>
      <c r="XG1052" s="168"/>
      <c r="XH1052" s="168"/>
      <c r="XI1052" s="168"/>
      <c r="XJ1052" s="168"/>
      <c r="XK1052" s="168"/>
      <c r="XL1052" s="168"/>
      <c r="XM1052" s="168"/>
      <c r="XN1052" s="168"/>
      <c r="XO1052" s="168"/>
      <c r="XP1052" s="168"/>
      <c r="XQ1052" s="168"/>
      <c r="XR1052" s="168"/>
      <c r="XS1052" s="168"/>
      <c r="XT1052" s="168"/>
      <c r="XU1052" s="168"/>
      <c r="XV1052" s="168"/>
      <c r="XW1052" s="168"/>
      <c r="XX1052" s="168"/>
      <c r="XY1052" s="168"/>
      <c r="XZ1052" s="168"/>
      <c r="YA1052" s="168"/>
      <c r="YB1052" s="168"/>
      <c r="YC1052" s="168"/>
      <c r="YD1052" s="168"/>
      <c r="YE1052" s="168"/>
      <c r="YF1052" s="168"/>
      <c r="YG1052" s="168"/>
      <c r="YH1052" s="168"/>
      <c r="YI1052" s="168"/>
      <c r="YJ1052" s="168"/>
      <c r="YK1052" s="168"/>
      <c r="YL1052" s="168"/>
      <c r="YM1052" s="168"/>
      <c r="YN1052" s="168"/>
      <c r="YO1052" s="168"/>
      <c r="YP1052" s="168"/>
      <c r="YQ1052" s="168"/>
      <c r="YR1052" s="168"/>
      <c r="YS1052" s="168"/>
      <c r="YT1052" s="168"/>
      <c r="YU1052" s="168"/>
      <c r="YV1052" s="168"/>
      <c r="YW1052" s="168"/>
      <c r="YX1052" s="168"/>
      <c r="YY1052" s="168"/>
      <c r="YZ1052" s="168"/>
      <c r="ZA1052" s="168"/>
      <c r="ZB1052" s="168"/>
      <c r="ZC1052" s="168"/>
      <c r="ZD1052" s="168"/>
      <c r="ZE1052" s="168"/>
      <c r="ZF1052" s="168"/>
      <c r="ZG1052" s="168"/>
      <c r="ZH1052" s="168"/>
      <c r="ZI1052" s="168"/>
      <c r="ZJ1052" s="168"/>
      <c r="ZK1052" s="168"/>
      <c r="ZL1052" s="168"/>
      <c r="ZM1052" s="168"/>
      <c r="ZN1052" s="168"/>
      <c r="ZO1052" s="168"/>
      <c r="ZP1052" s="168"/>
      <c r="ZQ1052" s="168"/>
      <c r="ZR1052" s="168"/>
      <c r="ZS1052" s="168"/>
      <c r="ZT1052" s="168"/>
      <c r="ZU1052" s="168"/>
      <c r="ZV1052" s="168"/>
      <c r="ZW1052" s="168"/>
      <c r="ZX1052" s="168"/>
      <c r="ZY1052" s="168"/>
      <c r="ZZ1052" s="168"/>
      <c r="AAA1052" s="168"/>
      <c r="AAB1052" s="168"/>
      <c r="AAC1052" s="168"/>
      <c r="AAD1052" s="168"/>
      <c r="AAE1052" s="168"/>
      <c r="AAF1052" s="168"/>
      <c r="AAG1052" s="168"/>
      <c r="AAH1052" s="168"/>
      <c r="AAI1052" s="168"/>
      <c r="AAJ1052" s="168"/>
      <c r="AAK1052" s="168"/>
      <c r="AAL1052" s="168"/>
      <c r="AAM1052" s="168"/>
      <c r="AAN1052" s="168"/>
      <c r="AAO1052" s="168"/>
      <c r="AAP1052" s="168"/>
      <c r="AAQ1052" s="168"/>
      <c r="AAR1052" s="168"/>
      <c r="AAS1052" s="168"/>
      <c r="AAT1052" s="168"/>
      <c r="AAU1052" s="168"/>
      <c r="AAV1052" s="168"/>
      <c r="AAW1052" s="168"/>
      <c r="AAX1052" s="168"/>
      <c r="AAY1052" s="168"/>
      <c r="AAZ1052" s="168"/>
      <c r="ABA1052" s="168"/>
      <c r="ABB1052" s="168"/>
      <c r="ABC1052" s="168"/>
      <c r="ABD1052" s="168"/>
      <c r="ABE1052" s="168"/>
      <c r="ABF1052" s="168"/>
      <c r="ABG1052" s="168"/>
      <c r="ABH1052" s="168"/>
      <c r="ABI1052" s="168"/>
      <c r="ABJ1052" s="168"/>
      <c r="ABK1052" s="168"/>
      <c r="ABL1052" s="168"/>
      <c r="ABM1052" s="168"/>
      <c r="ABN1052" s="168"/>
      <c r="ABO1052" s="168"/>
      <c r="ABP1052" s="168"/>
      <c r="ABQ1052" s="168"/>
      <c r="ABR1052" s="168"/>
      <c r="ABS1052" s="168"/>
      <c r="ABT1052" s="168"/>
      <c r="ABU1052" s="168"/>
      <c r="ABV1052" s="168"/>
      <c r="ABW1052" s="168"/>
      <c r="ABX1052" s="168"/>
      <c r="ABY1052" s="168"/>
      <c r="ABZ1052" s="168"/>
      <c r="ACA1052" s="168"/>
      <c r="ACB1052" s="168"/>
      <c r="ACC1052" s="168"/>
      <c r="ACD1052" s="168"/>
      <c r="ACE1052" s="168"/>
      <c r="ACF1052" s="168"/>
      <c r="ACG1052" s="168"/>
      <c r="ACH1052" s="168"/>
      <c r="ACI1052" s="168"/>
      <c r="ACJ1052" s="168"/>
      <c r="ACK1052" s="168"/>
      <c r="ACL1052" s="168"/>
      <c r="ACM1052" s="168"/>
      <c r="ACN1052" s="168"/>
      <c r="ACO1052" s="168"/>
      <c r="ACP1052" s="168"/>
      <c r="ACQ1052" s="168"/>
      <c r="ACR1052" s="168"/>
      <c r="ACS1052" s="168"/>
      <c r="ACT1052" s="168"/>
      <c r="ACU1052" s="168"/>
      <c r="ACV1052" s="168"/>
      <c r="ACW1052" s="168"/>
      <c r="ACX1052" s="168"/>
      <c r="ACY1052" s="168"/>
      <c r="ACZ1052" s="168"/>
      <c r="ADA1052" s="168"/>
      <c r="ADB1052" s="168"/>
      <c r="ADC1052" s="168"/>
      <c r="ADD1052" s="168"/>
      <c r="ADE1052" s="168"/>
      <c r="ADF1052" s="168"/>
      <c r="ADG1052" s="168"/>
      <c r="ADH1052" s="168"/>
      <c r="ADI1052" s="168"/>
      <c r="ADJ1052" s="168"/>
      <c r="ADK1052" s="168"/>
      <c r="ADL1052" s="168"/>
      <c r="ADM1052" s="168"/>
      <c r="ADN1052" s="168"/>
      <c r="ADO1052" s="168"/>
      <c r="ADP1052" s="168"/>
      <c r="ADQ1052" s="168"/>
      <c r="ADR1052" s="168"/>
      <c r="ADS1052" s="168"/>
      <c r="ADT1052" s="168"/>
      <c r="ADU1052" s="168"/>
      <c r="ADV1052" s="168"/>
      <c r="ADW1052" s="168"/>
      <c r="ADX1052" s="168"/>
      <c r="ADY1052" s="168"/>
      <c r="ADZ1052" s="168"/>
      <c r="AEA1052" s="168"/>
      <c r="AEB1052" s="168"/>
      <c r="AEC1052" s="168"/>
      <c r="AED1052" s="168"/>
      <c r="AEE1052" s="168"/>
      <c r="AEF1052" s="168"/>
      <c r="AEG1052" s="168"/>
      <c r="AEH1052" s="168"/>
      <c r="AEI1052" s="168"/>
      <c r="AEJ1052" s="168"/>
      <c r="AEK1052" s="168"/>
      <c r="AEL1052" s="168"/>
      <c r="AEM1052" s="168"/>
      <c r="AEN1052" s="168"/>
      <c r="AEO1052" s="168"/>
      <c r="AEP1052" s="168"/>
      <c r="AEQ1052" s="168"/>
      <c r="AER1052" s="168"/>
      <c r="AES1052" s="168"/>
      <c r="AET1052" s="168"/>
      <c r="AEU1052" s="168"/>
      <c r="AEV1052" s="168"/>
      <c r="AEW1052" s="168"/>
      <c r="AEX1052" s="168"/>
      <c r="AEY1052" s="168"/>
      <c r="AEZ1052" s="168"/>
      <c r="AFA1052" s="168"/>
      <c r="AFB1052" s="168"/>
      <c r="AFC1052" s="168"/>
      <c r="AFD1052" s="168"/>
      <c r="AFE1052" s="168"/>
      <c r="AFF1052" s="168"/>
      <c r="AFG1052" s="168"/>
      <c r="AFH1052" s="168"/>
      <c r="AFI1052" s="168"/>
      <c r="AFJ1052" s="168"/>
      <c r="AFK1052" s="168"/>
      <c r="AFL1052" s="168"/>
      <c r="AFM1052" s="168"/>
      <c r="AFN1052" s="168"/>
      <c r="AFO1052" s="168"/>
      <c r="AFP1052" s="168"/>
      <c r="AFQ1052" s="168"/>
      <c r="AFR1052" s="168"/>
      <c r="AFS1052" s="168"/>
      <c r="AFT1052" s="168"/>
      <c r="AFU1052" s="168"/>
      <c r="AFV1052" s="168"/>
      <c r="AFW1052" s="168"/>
      <c r="AFX1052" s="168"/>
      <c r="AFY1052" s="168"/>
      <c r="AFZ1052" s="168"/>
      <c r="AGA1052" s="168"/>
      <c r="AGB1052" s="168"/>
      <c r="AGC1052" s="168"/>
      <c r="AGD1052" s="168"/>
      <c r="AGE1052" s="168"/>
      <c r="AGF1052" s="168"/>
      <c r="AGG1052" s="168"/>
      <c r="AGH1052" s="168"/>
      <c r="AGI1052" s="168"/>
      <c r="AGJ1052" s="168"/>
      <c r="AGK1052" s="168"/>
      <c r="AGL1052" s="168"/>
      <c r="AGM1052" s="168"/>
      <c r="AGN1052" s="168"/>
      <c r="AGO1052" s="168"/>
      <c r="AGP1052" s="168"/>
      <c r="AGQ1052" s="168"/>
      <c r="AGR1052" s="168"/>
      <c r="AGS1052" s="168"/>
      <c r="AGT1052" s="168"/>
      <c r="AGU1052" s="168"/>
      <c r="AGV1052" s="168"/>
      <c r="AGW1052" s="168"/>
      <c r="AGX1052" s="168"/>
      <c r="AGY1052" s="168"/>
      <c r="AGZ1052" s="168"/>
      <c r="AHA1052" s="168"/>
      <c r="AHB1052" s="168"/>
      <c r="AHC1052" s="168"/>
      <c r="AHD1052" s="168"/>
      <c r="AHE1052" s="168"/>
      <c r="AHF1052" s="168"/>
      <c r="AHG1052" s="168"/>
      <c r="AHH1052" s="168"/>
      <c r="AHI1052" s="168"/>
      <c r="AHJ1052" s="168"/>
      <c r="AHK1052" s="168"/>
      <c r="AHL1052" s="168"/>
      <c r="AHM1052" s="168"/>
      <c r="AHN1052" s="168"/>
      <c r="AHO1052" s="168"/>
      <c r="AHP1052" s="168"/>
      <c r="AHQ1052" s="168"/>
      <c r="AHR1052" s="168"/>
      <c r="AHS1052" s="168"/>
      <c r="AHT1052" s="168"/>
      <c r="AHU1052" s="168"/>
      <c r="AHV1052" s="168"/>
      <c r="AHW1052" s="168"/>
      <c r="AHX1052" s="168"/>
      <c r="AHY1052" s="168"/>
      <c r="AHZ1052" s="168"/>
      <c r="AIA1052" s="168"/>
      <c r="AIB1052" s="168"/>
      <c r="AIC1052" s="168"/>
      <c r="AID1052" s="168"/>
      <c r="AIE1052" s="168"/>
      <c r="AIF1052" s="168"/>
      <c r="AIG1052" s="168"/>
      <c r="AIH1052" s="168"/>
      <c r="AII1052" s="168"/>
      <c r="AIJ1052" s="168"/>
      <c r="AIK1052" s="168"/>
      <c r="AIL1052" s="168"/>
      <c r="AIM1052" s="168"/>
      <c r="AIN1052" s="168"/>
      <c r="AIO1052" s="168"/>
      <c r="AIP1052" s="168"/>
      <c r="AIQ1052" s="168"/>
      <c r="AIR1052" s="168"/>
      <c r="AIS1052" s="168"/>
      <c r="AIT1052" s="168"/>
      <c r="AIU1052" s="168"/>
      <c r="AIV1052" s="168"/>
      <c r="AIW1052" s="168"/>
      <c r="AIX1052" s="168"/>
      <c r="AIY1052" s="168"/>
      <c r="AIZ1052" s="168"/>
      <c r="AJA1052" s="168"/>
      <c r="AJB1052" s="168"/>
      <c r="AJC1052" s="168"/>
      <c r="AJD1052" s="168"/>
      <c r="AJE1052" s="168"/>
      <c r="AJF1052" s="168"/>
      <c r="AJG1052" s="168"/>
      <c r="AJH1052" s="168"/>
      <c r="AJI1052" s="168"/>
      <c r="AJJ1052" s="168"/>
      <c r="AJK1052" s="168"/>
      <c r="AJL1052" s="168"/>
      <c r="AJM1052" s="168"/>
      <c r="AJN1052" s="168"/>
      <c r="AJO1052" s="168"/>
      <c r="AJP1052" s="168"/>
      <c r="AJQ1052" s="168"/>
      <c r="AJR1052" s="168"/>
      <c r="AJS1052" s="168"/>
      <c r="AJT1052" s="168"/>
      <c r="AJU1052" s="168"/>
      <c r="AJV1052" s="168"/>
      <c r="AJW1052" s="168"/>
      <c r="AJX1052" s="168"/>
      <c r="AJY1052" s="168"/>
      <c r="AJZ1052" s="168"/>
      <c r="AKA1052" s="168"/>
      <c r="AKB1052" s="168"/>
      <c r="AKC1052" s="168"/>
      <c r="AKD1052" s="168"/>
      <c r="AKE1052" s="168"/>
      <c r="AKF1052" s="168"/>
      <c r="AKG1052" s="168"/>
      <c r="AKH1052" s="168"/>
      <c r="AKI1052" s="168"/>
      <c r="AKJ1052" s="168"/>
      <c r="AKK1052" s="168"/>
      <c r="AKL1052" s="168"/>
      <c r="AKM1052" s="168"/>
      <c r="AKN1052" s="168"/>
      <c r="AKO1052" s="168"/>
      <c r="AKP1052" s="168"/>
      <c r="AKQ1052" s="168"/>
      <c r="AKR1052" s="168"/>
      <c r="AKS1052" s="168"/>
      <c r="AKT1052" s="168"/>
      <c r="AKU1052" s="168"/>
      <c r="AKV1052" s="168"/>
      <c r="AKW1052" s="168"/>
      <c r="AKX1052" s="168"/>
      <c r="AKY1052" s="168"/>
      <c r="AKZ1052" s="168"/>
      <c r="ALA1052" s="168"/>
      <c r="ALB1052" s="168"/>
      <c r="ALC1052" s="168"/>
      <c r="ALD1052" s="168"/>
      <c r="ALE1052" s="168"/>
      <c r="ALF1052" s="168"/>
      <c r="ALG1052" s="168"/>
      <c r="ALH1052" s="168"/>
      <c r="ALI1052" s="168"/>
      <c r="ALJ1052" s="168"/>
      <c r="ALK1052" s="168"/>
      <c r="ALL1052" s="168"/>
      <c r="ALM1052" s="168"/>
      <c r="ALN1052" s="168"/>
      <c r="ALO1052" s="168"/>
      <c r="ALP1052" s="168"/>
      <c r="ALQ1052" s="168"/>
      <c r="ALR1052" s="168"/>
      <c r="ALS1052" s="168"/>
      <c r="ALT1052" s="168"/>
      <c r="ALU1052" s="168"/>
      <c r="ALV1052" s="168"/>
      <c r="ALW1052" s="168"/>
      <c r="ALX1052" s="168"/>
      <c r="ALY1052" s="168"/>
      <c r="ALZ1052" s="168"/>
      <c r="AMA1052" s="168"/>
      <c r="AMB1052" s="168"/>
      <c r="AMC1052" s="168"/>
      <c r="AMD1052" s="168"/>
      <c r="AME1052" s="168"/>
      <c r="AMF1052" s="168"/>
      <c r="AMG1052" s="168"/>
      <c r="AMH1052" s="168"/>
      <c r="AMI1052" s="168"/>
      <c r="AMJ1052" s="168"/>
    </row>
    <row r="1053" spans="1:1025" ht="24" hidden="1">
      <c r="A1053" s="17"/>
      <c r="B10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44" t="s">
        <v>14</v>
      </c>
      <c r="D1053" s="44">
        <v>90776</v>
      </c>
      <c r="E1053" s="39">
        <v>0.18</v>
      </c>
      <c r="F10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53" s="39">
        <f ca="1">ROUND(E1053*G1053,2)</f>
        <v>4.8600000000000003</v>
      </c>
      <c r="I1053" s="90"/>
      <c r="J1053" s="96"/>
      <c r="K1053" s="17" t="str">
        <f t="shared" si="98"/>
        <v>SEDUC E 56</v>
      </c>
      <c r="L1053" s="348" t="e">
        <f>VLOOKUP(K1053,'[3]02'!$A:$C,3,FALSE)</f>
        <v>#N/A</v>
      </c>
    </row>
    <row r="1054" spans="1:1025" ht="24" hidden="1">
      <c r="A1054" s="17"/>
      <c r="B10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44" t="s">
        <v>14</v>
      </c>
      <c r="D1054" s="44">
        <v>88279</v>
      </c>
      <c r="E1054" s="39">
        <v>0.18</v>
      </c>
      <c r="F10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54" s="39">
        <f ca="1">ROUND(E1054*G1054,2)</f>
        <v>4.76</v>
      </c>
      <c r="I1054" s="90"/>
      <c r="J1054" s="96"/>
      <c r="K1054" s="17" t="str">
        <f t="shared" si="98"/>
        <v>SEDUC E 56</v>
      </c>
      <c r="L1054" s="348" t="e">
        <f>VLOOKUP(K1054,'[3]02'!$A:$C,3,FALSE)</f>
        <v>#N/A</v>
      </c>
    </row>
    <row r="1055" spans="1:1025" hidden="1">
      <c r="A1055" s="17"/>
      <c r="B10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44" t="s">
        <v>14</v>
      </c>
      <c r="D1055" s="44">
        <v>88316</v>
      </c>
      <c r="E1055" s="39">
        <v>0.18</v>
      </c>
      <c r="F10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55" s="39">
        <f ca="1">ROUND(E1055*G1055,2)</f>
        <v>3.14</v>
      </c>
      <c r="I1055" s="90"/>
      <c r="J1055" s="96"/>
      <c r="K1055" s="17" t="str">
        <f t="shared" si="98"/>
        <v>SEDUC E 56</v>
      </c>
      <c r="L1055" s="348" t="e">
        <f>VLOOKUP(K1055,'[3]02'!$A:$C,3,FALSE)</f>
        <v>#N/A</v>
      </c>
    </row>
    <row r="1056" spans="1:1025" hidden="1">
      <c r="A1056" s="17"/>
      <c r="B10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44" t="s">
        <v>42</v>
      </c>
      <c r="D1056" s="44">
        <v>1</v>
      </c>
      <c r="E1056" s="39">
        <v>1.7999999999999999E-2</v>
      </c>
      <c r="F10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39">
        <f ca="1">ROUND(E1056*G1056,2)</f>
        <v>0.01</v>
      </c>
      <c r="I1056" s="90"/>
      <c r="J1056" s="96"/>
      <c r="K1056" s="17" t="str">
        <f t="shared" si="98"/>
        <v>SEDUC E 56</v>
      </c>
      <c r="L1056" s="348" t="e">
        <f>VLOOKUP(K1056,'[3]02'!$A:$C,3,FALSE)</f>
        <v>#N/A</v>
      </c>
    </row>
    <row r="1057" spans="1:1025" hidden="1">
      <c r="A1057" s="117">
        <f ca="1">H1057</f>
        <v>12.770000000000001</v>
      </c>
      <c r="B1057" s="43" t="s">
        <v>15</v>
      </c>
      <c r="C1057" s="44"/>
      <c r="D1057" s="44"/>
      <c r="E1057" s="39"/>
      <c r="F1057" s="39"/>
      <c r="G1057" s="39"/>
      <c r="H1057" s="72">
        <f ca="1">SUM(H1053:H1056)</f>
        <v>12.770000000000001</v>
      </c>
      <c r="I1057" s="90" t="str">
        <f>A1051</f>
        <v>SEDUC E 56</v>
      </c>
      <c r="J1057" s="110">
        <f ca="1">H1057</f>
        <v>12.770000000000001</v>
      </c>
      <c r="K1057" s="17" t="str">
        <f>I1057</f>
        <v>SEDUC E 56</v>
      </c>
      <c r="L1057" s="348" t="e">
        <f>VLOOKUP(K1057,'[3]02'!$A:$C,3,FALSE)</f>
        <v>#N/A</v>
      </c>
    </row>
    <row r="1058" spans="1:1025" hidden="1">
      <c r="A1058" s="17"/>
      <c r="B1058" s="149"/>
      <c r="C1058" s="150"/>
      <c r="D1058" s="150"/>
      <c r="E1058" s="149"/>
      <c r="F1058" s="149"/>
      <c r="G1058" s="149"/>
      <c r="H1058" s="149"/>
      <c r="I1058" s="90"/>
      <c r="J1058" s="96"/>
      <c r="K1058" s="17" t="str">
        <f t="shared" si="98"/>
        <v>SEDUC E 56</v>
      </c>
      <c r="L1058" s="348" t="e">
        <f>VLOOKUP(K1058,'[3]02'!$A:$C,3,FALSE)</f>
        <v>#N/A</v>
      </c>
    </row>
    <row r="1059" spans="1:1025" ht="20.25" hidden="1">
      <c r="B1059" s="397" t="str">
        <f>A1060</f>
        <v>SEDUC E 57</v>
      </c>
      <c r="C1059" s="398"/>
      <c r="D1059" s="398"/>
      <c r="E1059" s="398"/>
      <c r="F1059" s="398"/>
      <c r="G1059" s="398"/>
      <c r="H1059" s="399"/>
      <c r="I1059" s="90"/>
      <c r="J1059" s="96"/>
      <c r="K1059" s="88" t="str">
        <f>B1059</f>
        <v>SEDUC E 57</v>
      </c>
      <c r="L1059" s="348" t="e">
        <f>VLOOKUP(K1059,'[3]02'!$A:$C,3,FALSE)</f>
        <v>#N/A</v>
      </c>
      <c r="AMK1059" s="17"/>
    </row>
    <row r="1060" spans="1:1025" hidden="1">
      <c r="A1060" s="29" t="s">
        <v>165</v>
      </c>
      <c r="B1060" s="43" t="s">
        <v>166</v>
      </c>
      <c r="C1060" s="159"/>
      <c r="D1060" s="159"/>
      <c r="E1060" s="187"/>
      <c r="F1060" s="187"/>
      <c r="G1060" s="74" t="s">
        <v>5</v>
      </c>
      <c r="H1060" s="263" t="s">
        <v>155</v>
      </c>
      <c r="I1060" s="90"/>
      <c r="J1060" s="96"/>
      <c r="K1060" s="17" t="str">
        <f t="shared" ref="K1060:K1067" si="99">K1059</f>
        <v>SEDUC E 57</v>
      </c>
      <c r="L1060" s="348" t="e">
        <f>VLOOKUP(K1060,'[3]02'!$A:$C,3,FALSE)</f>
        <v>#N/A</v>
      </c>
    </row>
    <row r="1061" spans="1:1025" hidden="1">
      <c r="B1061" s="31" t="s">
        <v>7</v>
      </c>
      <c r="C1061" s="32" t="s">
        <v>8</v>
      </c>
      <c r="D1061" s="32" t="s">
        <v>9</v>
      </c>
      <c r="E1061" s="31" t="s">
        <v>10</v>
      </c>
      <c r="F1061" s="31" t="s">
        <v>11</v>
      </c>
      <c r="G1061" s="33" t="s">
        <v>12</v>
      </c>
      <c r="H1061" s="32" t="s">
        <v>13</v>
      </c>
      <c r="I1061" s="90"/>
      <c r="J1061" s="96"/>
      <c r="K1061" s="17" t="str">
        <f t="shared" si="99"/>
        <v>SEDUC E 57</v>
      </c>
      <c r="L1061" s="348" t="e">
        <f>VLOOKUP(K1061,'[3]02'!$A:$C,3,FALSE)</f>
        <v>#N/A</v>
      </c>
    </row>
    <row r="1062" spans="1:1025" ht="24" hidden="1">
      <c r="B10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44" t="s">
        <v>14</v>
      </c>
      <c r="D1062" s="44">
        <v>90776</v>
      </c>
      <c r="E1062" s="39">
        <v>0.18</v>
      </c>
      <c r="F10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62" s="39">
        <f ca="1">ROUND(E1062*G1062,2)</f>
        <v>4.8600000000000003</v>
      </c>
      <c r="I1062" s="90"/>
      <c r="J1062" s="96"/>
      <c r="K1062" s="17" t="str">
        <f t="shared" si="99"/>
        <v>SEDUC E 57</v>
      </c>
      <c r="L1062" s="348" t="e">
        <f>VLOOKUP(K1062,'[3]02'!$A:$C,3,FALSE)</f>
        <v>#N/A</v>
      </c>
    </row>
    <row r="1063" spans="1:1025" ht="24" hidden="1">
      <c r="B10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44" t="s">
        <v>14</v>
      </c>
      <c r="D1063" s="44">
        <v>88279</v>
      </c>
      <c r="E1063" s="39">
        <v>0.18</v>
      </c>
      <c r="F10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63" s="39">
        <f ca="1">ROUND(E1063*G1063,2)</f>
        <v>4.76</v>
      </c>
      <c r="I1063" s="90"/>
      <c r="J1063" s="96"/>
      <c r="K1063" s="17" t="str">
        <f t="shared" si="99"/>
        <v>SEDUC E 57</v>
      </c>
      <c r="L1063" s="348" t="e">
        <f>VLOOKUP(K1063,'[3]02'!$A:$C,3,FALSE)</f>
        <v>#N/A</v>
      </c>
    </row>
    <row r="1064" spans="1:1025" hidden="1">
      <c r="B10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44" t="s">
        <v>14</v>
      </c>
      <c r="D1064" s="44">
        <v>88316</v>
      </c>
      <c r="E1064" s="39">
        <v>0.18</v>
      </c>
      <c r="F10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64" s="39">
        <f ca="1">ROUND(E1064*G1064,2)</f>
        <v>3.14</v>
      </c>
      <c r="I1064" s="90"/>
      <c r="J1064" s="96"/>
      <c r="K1064" s="17" t="str">
        <f t="shared" si="99"/>
        <v>SEDUC E 57</v>
      </c>
      <c r="L1064" s="348" t="e">
        <f>VLOOKUP(K1064,'[3]02'!$A:$C,3,FALSE)</f>
        <v>#N/A</v>
      </c>
    </row>
    <row r="1065" spans="1:1025" hidden="1">
      <c r="B10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44" t="s">
        <v>42</v>
      </c>
      <c r="D1065" s="44">
        <v>1</v>
      </c>
      <c r="E1065" s="39">
        <v>0.1</v>
      </c>
      <c r="F10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39">
        <f ca="1">ROUND(E1065*G1065,2)</f>
        <v>0.06</v>
      </c>
      <c r="I1065" s="90"/>
      <c r="J1065" s="96"/>
      <c r="K1065" s="17" t="str">
        <f t="shared" si="99"/>
        <v>SEDUC E 57</v>
      </c>
      <c r="L1065" s="348" t="e">
        <f>VLOOKUP(K1065,'[3]02'!$A:$C,3,FALSE)</f>
        <v>#N/A</v>
      </c>
    </row>
    <row r="1066" spans="1:1025" hidden="1">
      <c r="A1066" s="42">
        <f ca="1">H1066</f>
        <v>12.820000000000002</v>
      </c>
      <c r="B1066" s="43" t="s">
        <v>15</v>
      </c>
      <c r="C1066" s="44"/>
      <c r="D1066" s="44"/>
      <c r="E1066" s="39"/>
      <c r="F1066" s="39"/>
      <c r="G1066" s="39"/>
      <c r="H1066" s="72">
        <f ca="1">SUM(H1062:H1065)</f>
        <v>12.820000000000002</v>
      </c>
      <c r="I1066" s="90" t="str">
        <f>A1060</f>
        <v>SEDUC E 57</v>
      </c>
      <c r="J1066" s="110">
        <f ca="1">H1066</f>
        <v>12.820000000000002</v>
      </c>
      <c r="K1066" s="17" t="str">
        <f>I1066</f>
        <v>SEDUC E 57</v>
      </c>
      <c r="L1066" s="348" t="e">
        <f>VLOOKUP(K1066,'[3]02'!$A:$C,3,FALSE)</f>
        <v>#N/A</v>
      </c>
    </row>
    <row r="1067" spans="1:1025" hidden="1">
      <c r="B1067" s="149"/>
      <c r="C1067" s="150"/>
      <c r="D1067" s="150"/>
      <c r="E1067" s="149"/>
      <c r="F1067" s="149"/>
      <c r="G1067" s="149"/>
      <c r="H1067" s="151"/>
      <c r="I1067" s="90"/>
      <c r="J1067" s="96"/>
      <c r="K1067" s="17" t="str">
        <f t="shared" si="99"/>
        <v>SEDUC E 57</v>
      </c>
      <c r="L1067" s="348" t="e">
        <f>VLOOKUP(K1067,'[3]02'!$A:$C,3,FALSE)</f>
        <v>#N/A</v>
      </c>
    </row>
    <row r="1068" spans="1:1025" ht="20.25" hidden="1">
      <c r="B1068" s="397" t="str">
        <f>A1069</f>
        <v>SEDUC E 58</v>
      </c>
      <c r="C1068" s="398"/>
      <c r="D1068" s="398"/>
      <c r="E1068" s="398"/>
      <c r="F1068" s="398"/>
      <c r="G1068" s="398"/>
      <c r="H1068" s="399"/>
      <c r="I1068" s="90"/>
      <c r="J1068" s="96"/>
      <c r="K1068" s="88" t="str">
        <f>B1068</f>
        <v>SEDUC E 58</v>
      </c>
      <c r="L1068" s="348" t="e">
        <f>VLOOKUP(K1068,'[3]02'!$A:$C,3,FALSE)</f>
        <v>#N/A</v>
      </c>
      <c r="AMK1068" s="17"/>
    </row>
    <row r="1069" spans="1:1025" hidden="1">
      <c r="A1069" s="29" t="s">
        <v>167</v>
      </c>
      <c r="B1069" s="415" t="s">
        <v>168</v>
      </c>
      <c r="C1069" s="416"/>
      <c r="D1069" s="416"/>
      <c r="E1069" s="416"/>
      <c r="F1069" s="417"/>
      <c r="G1069" s="74" t="s">
        <v>5</v>
      </c>
      <c r="H1069" s="263" t="s">
        <v>155</v>
      </c>
      <c r="I1069" s="90"/>
      <c r="J1069" s="96"/>
      <c r="K1069" s="17" t="str">
        <f t="shared" ref="K1069:K1076" si="100">K1068</f>
        <v>SEDUC E 58</v>
      </c>
      <c r="L1069" s="348" t="e">
        <f>VLOOKUP(K1069,'[3]02'!$A:$C,3,FALSE)</f>
        <v>#N/A</v>
      </c>
    </row>
    <row r="1070" spans="1:1025" s="18" customFormat="1" hidden="1">
      <c r="A1070" s="16"/>
      <c r="B1070" s="32" t="s">
        <v>7</v>
      </c>
      <c r="C1070" s="32" t="s">
        <v>8</v>
      </c>
      <c r="D1070" s="32" t="s">
        <v>9</v>
      </c>
      <c r="E1070" s="32" t="s">
        <v>10</v>
      </c>
      <c r="F1070" s="32" t="s">
        <v>11</v>
      </c>
      <c r="G1070" s="75" t="s">
        <v>12</v>
      </c>
      <c r="H1070" s="32" t="s">
        <v>13</v>
      </c>
      <c r="I1070" s="169"/>
      <c r="J1070" s="170"/>
      <c r="K1070" s="17" t="str">
        <f t="shared" si="100"/>
        <v>SEDUC E 58</v>
      </c>
      <c r="L1070" s="348" t="e">
        <f>VLOOKUP(K1070,'[3]02'!$A:$C,3,FALSE)</f>
        <v>#N/A</v>
      </c>
      <c r="M1070" s="168"/>
      <c r="N1070" s="168"/>
      <c r="O1070" s="168"/>
      <c r="P1070" s="168"/>
      <c r="Q1070" s="168"/>
      <c r="R1070" s="168"/>
      <c r="S1070" s="168"/>
      <c r="T1070" s="168"/>
      <c r="U1070" s="168"/>
      <c r="V1070" s="168"/>
      <c r="W1070" s="168"/>
      <c r="X1070" s="168"/>
      <c r="Y1070" s="168"/>
      <c r="Z1070" s="168"/>
      <c r="AA1070" s="168"/>
      <c r="AB1070" s="168"/>
      <c r="AC1070" s="168"/>
      <c r="AD1070" s="168"/>
      <c r="AE1070" s="168"/>
      <c r="AF1070" s="168"/>
      <c r="AG1070" s="168"/>
      <c r="AH1070" s="168"/>
      <c r="AI1070" s="168"/>
      <c r="AJ1070" s="168"/>
      <c r="AK1070" s="168"/>
      <c r="AL1070" s="168"/>
      <c r="AM1070" s="168"/>
      <c r="AN1070" s="168"/>
      <c r="AO1070" s="168"/>
      <c r="AP1070" s="168"/>
      <c r="AQ1070" s="168"/>
      <c r="AR1070" s="168"/>
      <c r="AS1070" s="168"/>
      <c r="AT1070" s="168"/>
      <c r="AU1070" s="168"/>
      <c r="AV1070" s="168"/>
      <c r="AW1070" s="168"/>
      <c r="AX1070" s="168"/>
      <c r="AY1070" s="168"/>
      <c r="AZ1070" s="168"/>
      <c r="BA1070" s="168"/>
      <c r="BB1070" s="168"/>
      <c r="BC1070" s="168"/>
      <c r="BD1070" s="168"/>
      <c r="BE1070" s="168"/>
      <c r="BF1070" s="168"/>
      <c r="BG1070" s="168"/>
      <c r="BH1070" s="168"/>
      <c r="BI1070" s="168"/>
      <c r="BJ1070" s="168"/>
      <c r="BK1070" s="168"/>
      <c r="BL1070" s="168"/>
      <c r="BM1070" s="168"/>
      <c r="BN1070" s="168"/>
      <c r="BO1070" s="168"/>
      <c r="BP1070" s="168"/>
      <c r="BQ1070" s="168"/>
      <c r="BR1070" s="168"/>
      <c r="BS1070" s="168"/>
      <c r="BT1070" s="168"/>
      <c r="BU1070" s="168"/>
      <c r="BV1070" s="168"/>
      <c r="BW1070" s="168"/>
      <c r="BX1070" s="168"/>
      <c r="BY1070" s="168"/>
      <c r="BZ1070" s="168"/>
      <c r="CA1070" s="168"/>
      <c r="CB1070" s="168"/>
      <c r="CC1070" s="168"/>
      <c r="CD1070" s="168"/>
      <c r="CE1070" s="168"/>
      <c r="CF1070" s="168"/>
      <c r="CG1070" s="168"/>
      <c r="CH1070" s="168"/>
      <c r="CI1070" s="168"/>
      <c r="CJ1070" s="168"/>
      <c r="CK1070" s="168"/>
      <c r="CL1070" s="168"/>
      <c r="CM1070" s="168"/>
      <c r="CN1070" s="168"/>
      <c r="CO1070" s="168"/>
      <c r="CP1070" s="168"/>
      <c r="CQ1070" s="168"/>
      <c r="CR1070" s="168"/>
      <c r="CS1070" s="168"/>
      <c r="CT1070" s="168"/>
      <c r="CU1070" s="168"/>
      <c r="CV1070" s="168"/>
      <c r="CW1070" s="168"/>
      <c r="CX1070" s="168"/>
      <c r="CY1070" s="168"/>
      <c r="CZ1070" s="168"/>
      <c r="DA1070" s="168"/>
      <c r="DB1070" s="168"/>
      <c r="DC1070" s="168"/>
      <c r="DD1070" s="168"/>
      <c r="DE1070" s="168"/>
      <c r="DF1070" s="168"/>
      <c r="DG1070" s="168"/>
      <c r="DH1070" s="168"/>
      <c r="DI1070" s="168"/>
      <c r="DJ1070" s="168"/>
      <c r="DK1070" s="168"/>
      <c r="DL1070" s="168"/>
      <c r="DM1070" s="168"/>
      <c r="DN1070" s="168"/>
      <c r="DO1070" s="168"/>
      <c r="DP1070" s="168"/>
      <c r="DQ1070" s="168"/>
      <c r="DR1070" s="168"/>
      <c r="DS1070" s="168"/>
      <c r="DT1070" s="168"/>
      <c r="DU1070" s="168"/>
      <c r="DV1070" s="168"/>
      <c r="DW1070" s="168"/>
      <c r="DX1070" s="168"/>
      <c r="DY1070" s="168"/>
      <c r="DZ1070" s="168"/>
      <c r="EA1070" s="168"/>
      <c r="EB1070" s="168"/>
      <c r="EC1070" s="168"/>
      <c r="ED1070" s="168"/>
      <c r="EE1070" s="168"/>
      <c r="EF1070" s="168"/>
      <c r="EG1070" s="168"/>
      <c r="EH1070" s="168"/>
      <c r="EI1070" s="168"/>
      <c r="EJ1070" s="168"/>
      <c r="EK1070" s="168"/>
      <c r="EL1070" s="168"/>
      <c r="EM1070" s="168"/>
      <c r="EN1070" s="168"/>
      <c r="EO1070" s="168"/>
      <c r="EP1070" s="168"/>
      <c r="EQ1070" s="168"/>
      <c r="ER1070" s="168"/>
      <c r="ES1070" s="168"/>
      <c r="ET1070" s="168"/>
      <c r="EU1070" s="168"/>
      <c r="EV1070" s="168"/>
      <c r="EW1070" s="168"/>
      <c r="EX1070" s="168"/>
      <c r="EY1070" s="168"/>
      <c r="EZ1070" s="168"/>
      <c r="FA1070" s="168"/>
      <c r="FB1070" s="168"/>
      <c r="FC1070" s="168"/>
      <c r="FD1070" s="168"/>
      <c r="FE1070" s="168"/>
      <c r="FF1070" s="168"/>
      <c r="FG1070" s="168"/>
      <c r="FH1070" s="168"/>
      <c r="FI1070" s="168"/>
      <c r="FJ1070" s="168"/>
      <c r="FK1070" s="168"/>
      <c r="FL1070" s="168"/>
      <c r="FM1070" s="168"/>
      <c r="FN1070" s="168"/>
      <c r="FO1070" s="168"/>
      <c r="FP1070" s="168"/>
      <c r="FQ1070" s="168"/>
      <c r="FR1070" s="168"/>
      <c r="FS1070" s="168"/>
      <c r="FT1070" s="168"/>
      <c r="FU1070" s="168"/>
      <c r="FV1070" s="168"/>
      <c r="FW1070" s="168"/>
      <c r="FX1070" s="168"/>
      <c r="FY1070" s="168"/>
      <c r="FZ1070" s="168"/>
      <c r="GA1070" s="168"/>
      <c r="GB1070" s="168"/>
      <c r="GC1070" s="168"/>
      <c r="GD1070" s="168"/>
      <c r="GE1070" s="168"/>
      <c r="GF1070" s="168"/>
      <c r="GG1070" s="168"/>
      <c r="GH1070" s="168"/>
      <c r="GI1070" s="168"/>
      <c r="GJ1070" s="168"/>
      <c r="GK1070" s="168"/>
      <c r="GL1070" s="168"/>
      <c r="GM1070" s="168"/>
      <c r="GN1070" s="168"/>
      <c r="GO1070" s="168"/>
      <c r="GP1070" s="168"/>
      <c r="GQ1070" s="168"/>
      <c r="GR1070" s="168"/>
      <c r="GS1070" s="168"/>
      <c r="GT1070" s="168"/>
      <c r="GU1070" s="168"/>
      <c r="GV1070" s="168"/>
      <c r="GW1070" s="168"/>
      <c r="GX1070" s="168"/>
      <c r="GY1070" s="168"/>
      <c r="GZ1070" s="168"/>
      <c r="HA1070" s="168"/>
      <c r="HB1070" s="168"/>
      <c r="HC1070" s="168"/>
      <c r="HD1070" s="168"/>
      <c r="HE1070" s="168"/>
      <c r="HF1070" s="168"/>
      <c r="HG1070" s="168"/>
      <c r="HH1070" s="168"/>
      <c r="HI1070" s="168"/>
      <c r="HJ1070" s="168"/>
      <c r="HK1070" s="168"/>
      <c r="HL1070" s="168"/>
      <c r="HM1070" s="168"/>
      <c r="HN1070" s="168"/>
      <c r="HO1070" s="168"/>
      <c r="HP1070" s="168"/>
      <c r="HQ1070" s="168"/>
      <c r="HR1070" s="168"/>
      <c r="HS1070" s="168"/>
      <c r="HT1070" s="168"/>
      <c r="HU1070" s="168"/>
      <c r="HV1070" s="168"/>
      <c r="HW1070" s="168"/>
      <c r="HX1070" s="168"/>
      <c r="HY1070" s="168"/>
      <c r="HZ1070" s="168"/>
      <c r="IA1070" s="168"/>
      <c r="IB1070" s="168"/>
      <c r="IC1070" s="168"/>
      <c r="ID1070" s="168"/>
      <c r="IE1070" s="168"/>
      <c r="IF1070" s="168"/>
      <c r="IG1070" s="168"/>
      <c r="IH1070" s="168"/>
      <c r="II1070" s="168"/>
      <c r="IJ1070" s="168"/>
      <c r="IK1070" s="168"/>
      <c r="IL1070" s="168"/>
      <c r="IM1070" s="168"/>
      <c r="IN1070" s="168"/>
      <c r="IO1070" s="168"/>
      <c r="IP1070" s="168"/>
      <c r="IQ1070" s="168"/>
      <c r="IR1070" s="168"/>
      <c r="IS1070" s="168"/>
      <c r="IT1070" s="168"/>
      <c r="IU1070" s="168"/>
      <c r="IV1070" s="168"/>
      <c r="IW1070" s="168"/>
      <c r="IX1070" s="168"/>
      <c r="IY1070" s="168"/>
      <c r="IZ1070" s="168"/>
      <c r="JA1070" s="168"/>
      <c r="JB1070" s="168"/>
      <c r="JC1070" s="168"/>
      <c r="JD1070" s="168"/>
      <c r="JE1070" s="168"/>
      <c r="JF1070" s="168"/>
      <c r="JG1070" s="168"/>
      <c r="JH1070" s="168"/>
      <c r="JI1070" s="168"/>
      <c r="JJ1070" s="168"/>
      <c r="JK1070" s="168"/>
      <c r="JL1070" s="168"/>
      <c r="JM1070" s="168"/>
      <c r="JN1070" s="168"/>
      <c r="JO1070" s="168"/>
      <c r="JP1070" s="168"/>
      <c r="JQ1070" s="168"/>
      <c r="JR1070" s="168"/>
      <c r="JS1070" s="168"/>
      <c r="JT1070" s="168"/>
      <c r="JU1070" s="168"/>
      <c r="JV1070" s="168"/>
      <c r="JW1070" s="168"/>
      <c r="JX1070" s="168"/>
      <c r="JY1070" s="168"/>
      <c r="JZ1070" s="168"/>
      <c r="KA1070" s="168"/>
      <c r="KB1070" s="168"/>
      <c r="KC1070" s="168"/>
      <c r="KD1070" s="168"/>
      <c r="KE1070" s="168"/>
      <c r="KF1070" s="168"/>
      <c r="KG1070" s="168"/>
      <c r="KH1070" s="168"/>
      <c r="KI1070" s="168"/>
      <c r="KJ1070" s="168"/>
      <c r="KK1070" s="168"/>
      <c r="KL1070" s="168"/>
      <c r="KM1070" s="168"/>
      <c r="KN1070" s="168"/>
      <c r="KO1070" s="168"/>
      <c r="KP1070" s="168"/>
      <c r="KQ1070" s="168"/>
      <c r="KR1070" s="168"/>
      <c r="KS1070" s="168"/>
      <c r="KT1070" s="168"/>
      <c r="KU1070" s="168"/>
      <c r="KV1070" s="168"/>
      <c r="KW1070" s="168"/>
      <c r="KX1070" s="168"/>
      <c r="KY1070" s="168"/>
      <c r="KZ1070" s="168"/>
      <c r="LA1070" s="168"/>
      <c r="LB1070" s="168"/>
      <c r="LC1070" s="168"/>
      <c r="LD1070" s="168"/>
      <c r="LE1070" s="168"/>
      <c r="LF1070" s="168"/>
      <c r="LG1070" s="168"/>
      <c r="LH1070" s="168"/>
      <c r="LI1070" s="168"/>
      <c r="LJ1070" s="168"/>
      <c r="LK1070" s="168"/>
      <c r="LL1070" s="168"/>
      <c r="LM1070" s="168"/>
      <c r="LN1070" s="168"/>
      <c r="LO1070" s="168"/>
      <c r="LP1070" s="168"/>
      <c r="LQ1070" s="168"/>
      <c r="LR1070" s="168"/>
      <c r="LS1070" s="168"/>
      <c r="LT1070" s="168"/>
      <c r="LU1070" s="168"/>
      <c r="LV1070" s="168"/>
      <c r="LW1070" s="168"/>
      <c r="LX1070" s="168"/>
      <c r="LY1070" s="168"/>
      <c r="LZ1070" s="168"/>
      <c r="MA1070" s="168"/>
      <c r="MB1070" s="168"/>
      <c r="MC1070" s="168"/>
      <c r="MD1070" s="168"/>
      <c r="ME1070" s="168"/>
      <c r="MF1070" s="168"/>
      <c r="MG1070" s="168"/>
      <c r="MH1070" s="168"/>
      <c r="MI1070" s="168"/>
      <c r="MJ1070" s="168"/>
      <c r="MK1070" s="168"/>
      <c r="ML1070" s="168"/>
      <c r="MM1070" s="168"/>
      <c r="MN1070" s="168"/>
      <c r="MO1070" s="168"/>
      <c r="MP1070" s="168"/>
      <c r="MQ1070" s="168"/>
      <c r="MR1070" s="168"/>
      <c r="MS1070" s="168"/>
      <c r="MT1070" s="168"/>
      <c r="MU1070" s="168"/>
      <c r="MV1070" s="168"/>
      <c r="MW1070" s="168"/>
      <c r="MX1070" s="168"/>
      <c r="MY1070" s="168"/>
      <c r="MZ1070" s="168"/>
      <c r="NA1070" s="168"/>
      <c r="NB1070" s="168"/>
      <c r="NC1070" s="168"/>
      <c r="ND1070" s="168"/>
      <c r="NE1070" s="168"/>
      <c r="NF1070" s="168"/>
      <c r="NG1070" s="168"/>
      <c r="NH1070" s="168"/>
      <c r="NI1070" s="168"/>
      <c r="NJ1070" s="168"/>
      <c r="NK1070" s="168"/>
      <c r="NL1070" s="168"/>
      <c r="NM1070" s="168"/>
      <c r="NN1070" s="168"/>
      <c r="NO1070" s="168"/>
      <c r="NP1070" s="168"/>
      <c r="NQ1070" s="168"/>
      <c r="NR1070" s="168"/>
      <c r="NS1070" s="168"/>
      <c r="NT1070" s="168"/>
      <c r="NU1070" s="168"/>
      <c r="NV1070" s="168"/>
      <c r="NW1070" s="168"/>
      <c r="NX1070" s="168"/>
      <c r="NY1070" s="168"/>
      <c r="NZ1070" s="168"/>
      <c r="OA1070" s="168"/>
      <c r="OB1070" s="168"/>
      <c r="OC1070" s="168"/>
      <c r="OD1070" s="168"/>
      <c r="OE1070" s="168"/>
      <c r="OF1070" s="168"/>
      <c r="OG1070" s="168"/>
      <c r="OH1070" s="168"/>
      <c r="OI1070" s="168"/>
      <c r="OJ1070" s="168"/>
      <c r="OK1070" s="168"/>
      <c r="OL1070" s="168"/>
      <c r="OM1070" s="168"/>
      <c r="ON1070" s="168"/>
      <c r="OO1070" s="168"/>
      <c r="OP1070" s="168"/>
      <c r="OQ1070" s="168"/>
      <c r="OR1070" s="168"/>
      <c r="OS1070" s="168"/>
      <c r="OT1070" s="168"/>
      <c r="OU1070" s="168"/>
      <c r="OV1070" s="168"/>
      <c r="OW1070" s="168"/>
      <c r="OX1070" s="168"/>
      <c r="OY1070" s="168"/>
      <c r="OZ1070" s="168"/>
      <c r="PA1070" s="168"/>
      <c r="PB1070" s="168"/>
      <c r="PC1070" s="168"/>
      <c r="PD1070" s="168"/>
      <c r="PE1070" s="168"/>
      <c r="PF1070" s="168"/>
      <c r="PG1070" s="168"/>
      <c r="PH1070" s="168"/>
      <c r="PI1070" s="168"/>
      <c r="PJ1070" s="168"/>
      <c r="PK1070" s="168"/>
      <c r="PL1070" s="168"/>
      <c r="PM1070" s="168"/>
      <c r="PN1070" s="168"/>
      <c r="PO1070" s="168"/>
      <c r="PP1070" s="168"/>
      <c r="PQ1070" s="168"/>
      <c r="PR1070" s="168"/>
      <c r="PS1070" s="168"/>
      <c r="PT1070" s="168"/>
      <c r="PU1070" s="168"/>
      <c r="PV1070" s="168"/>
      <c r="PW1070" s="168"/>
      <c r="PX1070" s="168"/>
      <c r="PY1070" s="168"/>
      <c r="PZ1070" s="168"/>
      <c r="QA1070" s="168"/>
      <c r="QB1070" s="168"/>
      <c r="QC1070" s="168"/>
      <c r="QD1070" s="168"/>
      <c r="QE1070" s="168"/>
      <c r="QF1070" s="168"/>
      <c r="QG1070" s="168"/>
      <c r="QH1070" s="168"/>
      <c r="QI1070" s="168"/>
      <c r="QJ1070" s="168"/>
      <c r="QK1070" s="168"/>
      <c r="QL1070" s="168"/>
      <c r="QM1070" s="168"/>
      <c r="QN1070" s="168"/>
      <c r="QO1070" s="168"/>
      <c r="QP1070" s="168"/>
      <c r="QQ1070" s="168"/>
      <c r="QR1070" s="168"/>
      <c r="QS1070" s="168"/>
      <c r="QT1070" s="168"/>
      <c r="QU1070" s="168"/>
      <c r="QV1070" s="168"/>
      <c r="QW1070" s="168"/>
      <c r="QX1070" s="168"/>
      <c r="QY1070" s="168"/>
      <c r="QZ1070" s="168"/>
      <c r="RA1070" s="168"/>
      <c r="RB1070" s="168"/>
      <c r="RC1070" s="168"/>
      <c r="RD1070" s="168"/>
      <c r="RE1070" s="168"/>
      <c r="RF1070" s="168"/>
      <c r="RG1070" s="168"/>
      <c r="RH1070" s="168"/>
      <c r="RI1070" s="168"/>
      <c r="RJ1070" s="168"/>
      <c r="RK1070" s="168"/>
      <c r="RL1070" s="168"/>
      <c r="RM1070" s="168"/>
      <c r="RN1070" s="168"/>
      <c r="RO1070" s="168"/>
      <c r="RP1070" s="168"/>
      <c r="RQ1070" s="168"/>
      <c r="RR1070" s="168"/>
      <c r="RS1070" s="168"/>
      <c r="RT1070" s="168"/>
      <c r="RU1070" s="168"/>
      <c r="RV1070" s="168"/>
      <c r="RW1070" s="168"/>
      <c r="RX1070" s="168"/>
      <c r="RY1070" s="168"/>
      <c r="RZ1070" s="168"/>
      <c r="SA1070" s="168"/>
      <c r="SB1070" s="168"/>
      <c r="SC1070" s="168"/>
      <c r="SD1070" s="168"/>
      <c r="SE1070" s="168"/>
      <c r="SF1070" s="168"/>
      <c r="SG1070" s="168"/>
      <c r="SH1070" s="168"/>
      <c r="SI1070" s="168"/>
      <c r="SJ1070" s="168"/>
      <c r="SK1070" s="168"/>
      <c r="SL1070" s="168"/>
      <c r="SM1070" s="168"/>
      <c r="SN1070" s="168"/>
      <c r="SO1070" s="168"/>
      <c r="SP1070" s="168"/>
      <c r="SQ1070" s="168"/>
      <c r="SR1070" s="168"/>
      <c r="SS1070" s="168"/>
      <c r="ST1070" s="168"/>
      <c r="SU1070" s="168"/>
      <c r="SV1070" s="168"/>
      <c r="SW1070" s="168"/>
      <c r="SX1070" s="168"/>
      <c r="SY1070" s="168"/>
      <c r="SZ1070" s="168"/>
      <c r="TA1070" s="168"/>
      <c r="TB1070" s="168"/>
      <c r="TC1070" s="168"/>
      <c r="TD1070" s="168"/>
      <c r="TE1070" s="168"/>
      <c r="TF1070" s="168"/>
      <c r="TG1070" s="168"/>
      <c r="TH1070" s="168"/>
      <c r="TI1070" s="168"/>
      <c r="TJ1070" s="168"/>
      <c r="TK1070" s="168"/>
      <c r="TL1070" s="168"/>
      <c r="TM1070" s="168"/>
      <c r="TN1070" s="168"/>
      <c r="TO1070" s="168"/>
      <c r="TP1070" s="168"/>
      <c r="TQ1070" s="168"/>
      <c r="TR1070" s="168"/>
      <c r="TS1070" s="168"/>
      <c r="TT1070" s="168"/>
      <c r="TU1070" s="168"/>
      <c r="TV1070" s="168"/>
      <c r="TW1070" s="168"/>
      <c r="TX1070" s="168"/>
      <c r="TY1070" s="168"/>
      <c r="TZ1070" s="168"/>
      <c r="UA1070" s="168"/>
      <c r="UB1070" s="168"/>
      <c r="UC1070" s="168"/>
      <c r="UD1070" s="168"/>
      <c r="UE1070" s="168"/>
      <c r="UF1070" s="168"/>
      <c r="UG1070" s="168"/>
      <c r="UH1070" s="168"/>
      <c r="UI1070" s="168"/>
      <c r="UJ1070" s="168"/>
      <c r="UK1070" s="168"/>
      <c r="UL1070" s="168"/>
      <c r="UM1070" s="168"/>
      <c r="UN1070" s="168"/>
      <c r="UO1070" s="168"/>
      <c r="UP1070" s="168"/>
      <c r="UQ1070" s="168"/>
      <c r="UR1070" s="168"/>
      <c r="US1070" s="168"/>
      <c r="UT1070" s="168"/>
      <c r="UU1070" s="168"/>
      <c r="UV1070" s="168"/>
      <c r="UW1070" s="168"/>
      <c r="UX1070" s="168"/>
      <c r="UY1070" s="168"/>
      <c r="UZ1070" s="168"/>
      <c r="VA1070" s="168"/>
      <c r="VB1070" s="168"/>
      <c r="VC1070" s="168"/>
      <c r="VD1070" s="168"/>
      <c r="VE1070" s="168"/>
      <c r="VF1070" s="168"/>
      <c r="VG1070" s="168"/>
      <c r="VH1070" s="168"/>
      <c r="VI1070" s="168"/>
      <c r="VJ1070" s="168"/>
      <c r="VK1070" s="168"/>
      <c r="VL1070" s="168"/>
      <c r="VM1070" s="168"/>
      <c r="VN1070" s="168"/>
      <c r="VO1070" s="168"/>
      <c r="VP1070" s="168"/>
      <c r="VQ1070" s="168"/>
      <c r="VR1070" s="168"/>
      <c r="VS1070" s="168"/>
      <c r="VT1070" s="168"/>
      <c r="VU1070" s="168"/>
      <c r="VV1070" s="168"/>
      <c r="VW1070" s="168"/>
      <c r="VX1070" s="168"/>
      <c r="VY1070" s="168"/>
      <c r="VZ1070" s="168"/>
      <c r="WA1070" s="168"/>
      <c r="WB1070" s="168"/>
      <c r="WC1070" s="168"/>
      <c r="WD1070" s="168"/>
      <c r="WE1070" s="168"/>
      <c r="WF1070" s="168"/>
      <c r="WG1070" s="168"/>
      <c r="WH1070" s="168"/>
      <c r="WI1070" s="168"/>
      <c r="WJ1070" s="168"/>
      <c r="WK1070" s="168"/>
      <c r="WL1070" s="168"/>
      <c r="WM1070" s="168"/>
      <c r="WN1070" s="168"/>
      <c r="WO1070" s="168"/>
      <c r="WP1070" s="168"/>
      <c r="WQ1070" s="168"/>
      <c r="WR1070" s="168"/>
      <c r="WS1070" s="168"/>
      <c r="WT1070" s="168"/>
      <c r="WU1070" s="168"/>
      <c r="WV1070" s="168"/>
      <c r="WW1070" s="168"/>
      <c r="WX1070" s="168"/>
      <c r="WY1070" s="168"/>
      <c r="WZ1070" s="168"/>
      <c r="XA1070" s="168"/>
      <c r="XB1070" s="168"/>
      <c r="XC1070" s="168"/>
      <c r="XD1070" s="168"/>
      <c r="XE1070" s="168"/>
      <c r="XF1070" s="168"/>
      <c r="XG1070" s="168"/>
      <c r="XH1070" s="168"/>
      <c r="XI1070" s="168"/>
      <c r="XJ1070" s="168"/>
      <c r="XK1070" s="168"/>
      <c r="XL1070" s="168"/>
      <c r="XM1070" s="168"/>
      <c r="XN1070" s="168"/>
      <c r="XO1070" s="168"/>
      <c r="XP1070" s="168"/>
      <c r="XQ1070" s="168"/>
      <c r="XR1070" s="168"/>
      <c r="XS1070" s="168"/>
      <c r="XT1070" s="168"/>
      <c r="XU1070" s="168"/>
      <c r="XV1070" s="168"/>
      <c r="XW1070" s="168"/>
      <c r="XX1070" s="168"/>
      <c r="XY1070" s="168"/>
      <c r="XZ1070" s="168"/>
      <c r="YA1070" s="168"/>
      <c r="YB1070" s="168"/>
      <c r="YC1070" s="168"/>
      <c r="YD1070" s="168"/>
      <c r="YE1070" s="168"/>
      <c r="YF1070" s="168"/>
      <c r="YG1070" s="168"/>
      <c r="YH1070" s="168"/>
      <c r="YI1070" s="168"/>
      <c r="YJ1070" s="168"/>
      <c r="YK1070" s="168"/>
      <c r="YL1070" s="168"/>
      <c r="YM1070" s="168"/>
      <c r="YN1070" s="168"/>
      <c r="YO1070" s="168"/>
      <c r="YP1070" s="168"/>
      <c r="YQ1070" s="168"/>
      <c r="YR1070" s="168"/>
      <c r="YS1070" s="168"/>
      <c r="YT1070" s="168"/>
      <c r="YU1070" s="168"/>
      <c r="YV1070" s="168"/>
      <c r="YW1070" s="168"/>
      <c r="YX1070" s="168"/>
      <c r="YY1070" s="168"/>
      <c r="YZ1070" s="168"/>
      <c r="ZA1070" s="168"/>
      <c r="ZB1070" s="168"/>
      <c r="ZC1070" s="168"/>
      <c r="ZD1070" s="168"/>
      <c r="ZE1070" s="168"/>
      <c r="ZF1070" s="168"/>
      <c r="ZG1070" s="168"/>
      <c r="ZH1070" s="168"/>
      <c r="ZI1070" s="168"/>
      <c r="ZJ1070" s="168"/>
      <c r="ZK1070" s="168"/>
      <c r="ZL1070" s="168"/>
      <c r="ZM1070" s="168"/>
      <c r="ZN1070" s="168"/>
      <c r="ZO1070" s="168"/>
      <c r="ZP1070" s="168"/>
      <c r="ZQ1070" s="168"/>
      <c r="ZR1070" s="168"/>
      <c r="ZS1070" s="168"/>
      <c r="ZT1070" s="168"/>
      <c r="ZU1070" s="168"/>
      <c r="ZV1070" s="168"/>
      <c r="ZW1070" s="168"/>
      <c r="ZX1070" s="168"/>
      <c r="ZY1070" s="168"/>
      <c r="ZZ1070" s="168"/>
      <c r="AAA1070" s="168"/>
      <c r="AAB1070" s="168"/>
      <c r="AAC1070" s="168"/>
      <c r="AAD1070" s="168"/>
      <c r="AAE1070" s="168"/>
      <c r="AAF1070" s="168"/>
      <c r="AAG1070" s="168"/>
      <c r="AAH1070" s="168"/>
      <c r="AAI1070" s="168"/>
      <c r="AAJ1070" s="168"/>
      <c r="AAK1070" s="168"/>
      <c r="AAL1070" s="168"/>
      <c r="AAM1070" s="168"/>
      <c r="AAN1070" s="168"/>
      <c r="AAO1070" s="168"/>
      <c r="AAP1070" s="168"/>
      <c r="AAQ1070" s="168"/>
      <c r="AAR1070" s="168"/>
      <c r="AAS1070" s="168"/>
      <c r="AAT1070" s="168"/>
      <c r="AAU1070" s="168"/>
      <c r="AAV1070" s="168"/>
      <c r="AAW1070" s="168"/>
      <c r="AAX1070" s="168"/>
      <c r="AAY1070" s="168"/>
      <c r="AAZ1070" s="168"/>
      <c r="ABA1070" s="168"/>
      <c r="ABB1070" s="168"/>
      <c r="ABC1070" s="168"/>
      <c r="ABD1070" s="168"/>
      <c r="ABE1070" s="168"/>
      <c r="ABF1070" s="168"/>
      <c r="ABG1070" s="168"/>
      <c r="ABH1070" s="168"/>
      <c r="ABI1070" s="168"/>
      <c r="ABJ1070" s="168"/>
      <c r="ABK1070" s="168"/>
      <c r="ABL1070" s="168"/>
      <c r="ABM1070" s="168"/>
      <c r="ABN1070" s="168"/>
      <c r="ABO1070" s="168"/>
      <c r="ABP1070" s="168"/>
      <c r="ABQ1070" s="168"/>
      <c r="ABR1070" s="168"/>
      <c r="ABS1070" s="168"/>
      <c r="ABT1070" s="168"/>
      <c r="ABU1070" s="168"/>
      <c r="ABV1070" s="168"/>
      <c r="ABW1070" s="168"/>
      <c r="ABX1070" s="168"/>
      <c r="ABY1070" s="168"/>
      <c r="ABZ1070" s="168"/>
      <c r="ACA1070" s="168"/>
      <c r="ACB1070" s="168"/>
      <c r="ACC1070" s="168"/>
      <c r="ACD1070" s="168"/>
      <c r="ACE1070" s="168"/>
      <c r="ACF1070" s="168"/>
      <c r="ACG1070" s="168"/>
      <c r="ACH1070" s="168"/>
      <c r="ACI1070" s="168"/>
      <c r="ACJ1070" s="168"/>
      <c r="ACK1070" s="168"/>
      <c r="ACL1070" s="168"/>
      <c r="ACM1070" s="168"/>
      <c r="ACN1070" s="168"/>
      <c r="ACO1070" s="168"/>
      <c r="ACP1070" s="168"/>
      <c r="ACQ1070" s="168"/>
      <c r="ACR1070" s="168"/>
      <c r="ACS1070" s="168"/>
      <c r="ACT1070" s="168"/>
      <c r="ACU1070" s="168"/>
      <c r="ACV1070" s="168"/>
      <c r="ACW1070" s="168"/>
      <c r="ACX1070" s="168"/>
      <c r="ACY1070" s="168"/>
      <c r="ACZ1070" s="168"/>
      <c r="ADA1070" s="168"/>
      <c r="ADB1070" s="168"/>
      <c r="ADC1070" s="168"/>
      <c r="ADD1070" s="168"/>
      <c r="ADE1070" s="168"/>
      <c r="ADF1070" s="168"/>
      <c r="ADG1070" s="168"/>
      <c r="ADH1070" s="168"/>
      <c r="ADI1070" s="168"/>
      <c r="ADJ1070" s="168"/>
      <c r="ADK1070" s="168"/>
      <c r="ADL1070" s="168"/>
      <c r="ADM1070" s="168"/>
      <c r="ADN1070" s="168"/>
      <c r="ADO1070" s="168"/>
      <c r="ADP1070" s="168"/>
      <c r="ADQ1070" s="168"/>
      <c r="ADR1070" s="168"/>
      <c r="ADS1070" s="168"/>
      <c r="ADT1070" s="168"/>
      <c r="ADU1070" s="168"/>
      <c r="ADV1070" s="168"/>
      <c r="ADW1070" s="168"/>
      <c r="ADX1070" s="168"/>
      <c r="ADY1070" s="168"/>
      <c r="ADZ1070" s="168"/>
      <c r="AEA1070" s="168"/>
      <c r="AEB1070" s="168"/>
      <c r="AEC1070" s="168"/>
      <c r="AED1070" s="168"/>
      <c r="AEE1070" s="168"/>
      <c r="AEF1070" s="168"/>
      <c r="AEG1070" s="168"/>
      <c r="AEH1070" s="168"/>
      <c r="AEI1070" s="168"/>
      <c r="AEJ1070" s="168"/>
      <c r="AEK1070" s="168"/>
      <c r="AEL1070" s="168"/>
      <c r="AEM1070" s="168"/>
      <c r="AEN1070" s="168"/>
      <c r="AEO1070" s="168"/>
      <c r="AEP1070" s="168"/>
      <c r="AEQ1070" s="168"/>
      <c r="AER1070" s="168"/>
      <c r="AES1070" s="168"/>
      <c r="AET1070" s="168"/>
      <c r="AEU1070" s="168"/>
      <c r="AEV1070" s="168"/>
      <c r="AEW1070" s="168"/>
      <c r="AEX1070" s="168"/>
      <c r="AEY1070" s="168"/>
      <c r="AEZ1070" s="168"/>
      <c r="AFA1070" s="168"/>
      <c r="AFB1070" s="168"/>
      <c r="AFC1070" s="168"/>
      <c r="AFD1070" s="168"/>
      <c r="AFE1070" s="168"/>
      <c r="AFF1070" s="168"/>
      <c r="AFG1070" s="168"/>
      <c r="AFH1070" s="168"/>
      <c r="AFI1070" s="168"/>
      <c r="AFJ1070" s="168"/>
      <c r="AFK1070" s="168"/>
      <c r="AFL1070" s="168"/>
      <c r="AFM1070" s="168"/>
      <c r="AFN1070" s="168"/>
      <c r="AFO1070" s="168"/>
      <c r="AFP1070" s="168"/>
      <c r="AFQ1070" s="168"/>
      <c r="AFR1070" s="168"/>
      <c r="AFS1070" s="168"/>
      <c r="AFT1070" s="168"/>
      <c r="AFU1070" s="168"/>
      <c r="AFV1070" s="168"/>
      <c r="AFW1070" s="168"/>
      <c r="AFX1070" s="168"/>
      <c r="AFY1070" s="168"/>
      <c r="AFZ1070" s="168"/>
      <c r="AGA1070" s="168"/>
      <c r="AGB1070" s="168"/>
      <c r="AGC1070" s="168"/>
      <c r="AGD1070" s="168"/>
      <c r="AGE1070" s="168"/>
      <c r="AGF1070" s="168"/>
      <c r="AGG1070" s="168"/>
      <c r="AGH1070" s="168"/>
      <c r="AGI1070" s="168"/>
      <c r="AGJ1070" s="168"/>
      <c r="AGK1070" s="168"/>
      <c r="AGL1070" s="168"/>
      <c r="AGM1070" s="168"/>
      <c r="AGN1070" s="168"/>
      <c r="AGO1070" s="168"/>
      <c r="AGP1070" s="168"/>
      <c r="AGQ1070" s="168"/>
      <c r="AGR1070" s="168"/>
      <c r="AGS1070" s="168"/>
      <c r="AGT1070" s="168"/>
      <c r="AGU1070" s="168"/>
      <c r="AGV1070" s="168"/>
      <c r="AGW1070" s="168"/>
      <c r="AGX1070" s="168"/>
      <c r="AGY1070" s="168"/>
      <c r="AGZ1070" s="168"/>
      <c r="AHA1070" s="168"/>
      <c r="AHB1070" s="168"/>
      <c r="AHC1070" s="168"/>
      <c r="AHD1070" s="168"/>
      <c r="AHE1070" s="168"/>
      <c r="AHF1070" s="168"/>
      <c r="AHG1070" s="168"/>
      <c r="AHH1070" s="168"/>
      <c r="AHI1070" s="168"/>
      <c r="AHJ1070" s="168"/>
      <c r="AHK1070" s="168"/>
      <c r="AHL1070" s="168"/>
      <c r="AHM1070" s="168"/>
      <c r="AHN1070" s="168"/>
      <c r="AHO1070" s="168"/>
      <c r="AHP1070" s="168"/>
      <c r="AHQ1070" s="168"/>
      <c r="AHR1070" s="168"/>
      <c r="AHS1070" s="168"/>
      <c r="AHT1070" s="168"/>
      <c r="AHU1070" s="168"/>
      <c r="AHV1070" s="168"/>
      <c r="AHW1070" s="168"/>
      <c r="AHX1070" s="168"/>
      <c r="AHY1070" s="168"/>
      <c r="AHZ1070" s="168"/>
      <c r="AIA1070" s="168"/>
      <c r="AIB1070" s="168"/>
      <c r="AIC1070" s="168"/>
      <c r="AID1070" s="168"/>
      <c r="AIE1070" s="168"/>
      <c r="AIF1070" s="168"/>
      <c r="AIG1070" s="168"/>
      <c r="AIH1070" s="168"/>
      <c r="AII1070" s="168"/>
      <c r="AIJ1070" s="168"/>
      <c r="AIK1070" s="168"/>
      <c r="AIL1070" s="168"/>
      <c r="AIM1070" s="168"/>
      <c r="AIN1070" s="168"/>
      <c r="AIO1070" s="168"/>
      <c r="AIP1070" s="168"/>
      <c r="AIQ1070" s="168"/>
      <c r="AIR1070" s="168"/>
      <c r="AIS1070" s="168"/>
      <c r="AIT1070" s="168"/>
      <c r="AIU1070" s="168"/>
      <c r="AIV1070" s="168"/>
      <c r="AIW1070" s="168"/>
      <c r="AIX1070" s="168"/>
      <c r="AIY1070" s="168"/>
      <c r="AIZ1070" s="168"/>
      <c r="AJA1070" s="168"/>
      <c r="AJB1070" s="168"/>
      <c r="AJC1070" s="168"/>
      <c r="AJD1070" s="168"/>
      <c r="AJE1070" s="168"/>
      <c r="AJF1070" s="168"/>
      <c r="AJG1070" s="168"/>
      <c r="AJH1070" s="168"/>
      <c r="AJI1070" s="168"/>
      <c r="AJJ1070" s="168"/>
      <c r="AJK1070" s="168"/>
      <c r="AJL1070" s="168"/>
      <c r="AJM1070" s="168"/>
      <c r="AJN1070" s="168"/>
      <c r="AJO1070" s="168"/>
      <c r="AJP1070" s="168"/>
      <c r="AJQ1070" s="168"/>
      <c r="AJR1070" s="168"/>
      <c r="AJS1070" s="168"/>
      <c r="AJT1070" s="168"/>
      <c r="AJU1070" s="168"/>
      <c r="AJV1070" s="168"/>
      <c r="AJW1070" s="168"/>
      <c r="AJX1070" s="168"/>
      <c r="AJY1070" s="168"/>
      <c r="AJZ1070" s="168"/>
      <c r="AKA1070" s="168"/>
      <c r="AKB1070" s="168"/>
      <c r="AKC1070" s="168"/>
      <c r="AKD1070" s="168"/>
      <c r="AKE1070" s="168"/>
      <c r="AKF1070" s="168"/>
      <c r="AKG1070" s="168"/>
      <c r="AKH1070" s="168"/>
      <c r="AKI1070" s="168"/>
      <c r="AKJ1070" s="168"/>
      <c r="AKK1070" s="168"/>
      <c r="AKL1070" s="168"/>
      <c r="AKM1070" s="168"/>
      <c r="AKN1070" s="168"/>
      <c r="AKO1070" s="168"/>
      <c r="AKP1070" s="168"/>
      <c r="AKQ1070" s="168"/>
      <c r="AKR1070" s="168"/>
      <c r="AKS1070" s="168"/>
      <c r="AKT1070" s="168"/>
      <c r="AKU1070" s="168"/>
      <c r="AKV1070" s="168"/>
      <c r="AKW1070" s="168"/>
      <c r="AKX1070" s="168"/>
      <c r="AKY1070" s="168"/>
      <c r="AKZ1070" s="168"/>
      <c r="ALA1070" s="168"/>
      <c r="ALB1070" s="168"/>
      <c r="ALC1070" s="168"/>
      <c r="ALD1070" s="168"/>
      <c r="ALE1070" s="168"/>
      <c r="ALF1070" s="168"/>
      <c r="ALG1070" s="168"/>
      <c r="ALH1070" s="168"/>
      <c r="ALI1070" s="168"/>
      <c r="ALJ1070" s="168"/>
      <c r="ALK1070" s="168"/>
      <c r="ALL1070" s="168"/>
      <c r="ALM1070" s="168"/>
      <c r="ALN1070" s="168"/>
      <c r="ALO1070" s="168"/>
      <c r="ALP1070" s="168"/>
      <c r="ALQ1070" s="168"/>
      <c r="ALR1070" s="168"/>
      <c r="ALS1070" s="168"/>
      <c r="ALT1070" s="168"/>
      <c r="ALU1070" s="168"/>
      <c r="ALV1070" s="168"/>
      <c r="ALW1070" s="168"/>
      <c r="ALX1070" s="168"/>
      <c r="ALY1070" s="168"/>
      <c r="ALZ1070" s="168"/>
      <c r="AMA1070" s="168"/>
      <c r="AMB1070" s="168"/>
      <c r="AMC1070" s="168"/>
      <c r="AMD1070" s="168"/>
      <c r="AME1070" s="168"/>
      <c r="AMF1070" s="168"/>
      <c r="AMG1070" s="168"/>
      <c r="AMH1070" s="168"/>
      <c r="AMI1070" s="168"/>
      <c r="AMJ1070" s="168"/>
    </row>
    <row r="1071" spans="1:1025" ht="24" hidden="1">
      <c r="B10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44" t="s">
        <v>14</v>
      </c>
      <c r="D1071" s="44">
        <v>90776</v>
      </c>
      <c r="E1071" s="39">
        <v>0.25</v>
      </c>
      <c r="F10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71" s="39">
        <f ca="1">ROUND(E1071*G1071,2)</f>
        <v>6.75</v>
      </c>
      <c r="I1071" s="90"/>
      <c r="J1071" s="96"/>
      <c r="K1071" s="17" t="str">
        <f t="shared" si="100"/>
        <v>SEDUC E 58</v>
      </c>
      <c r="L1071" s="348" t="e">
        <f>VLOOKUP(K1071,'[3]02'!$A:$C,3,FALSE)</f>
        <v>#N/A</v>
      </c>
    </row>
    <row r="1072" spans="1:1025" ht="24" hidden="1">
      <c r="B10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44" t="s">
        <v>14</v>
      </c>
      <c r="D1072" s="44">
        <v>88279</v>
      </c>
      <c r="E1072" s="39">
        <v>0.25</v>
      </c>
      <c r="F10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2" s="39">
        <f ca="1">ROUND(E1072*G1072,2)</f>
        <v>6.61</v>
      </c>
      <c r="I1072" s="90"/>
      <c r="J1072" s="96"/>
      <c r="K1072" s="17" t="str">
        <f t="shared" si="100"/>
        <v>SEDUC E 58</v>
      </c>
      <c r="L1072" s="348" t="e">
        <f>VLOOKUP(K1072,'[3]02'!$A:$C,3,FALSE)</f>
        <v>#N/A</v>
      </c>
    </row>
    <row r="1073" spans="1:1025" hidden="1">
      <c r="B10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44" t="s">
        <v>14</v>
      </c>
      <c r="D1073" s="44">
        <v>88316</v>
      </c>
      <c r="E1073" s="39">
        <v>0.25</v>
      </c>
      <c r="F10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73" s="39">
        <f ca="1">ROUND(E1073*G1073,2)</f>
        <v>4.3600000000000003</v>
      </c>
      <c r="I1073" s="90"/>
      <c r="J1073" s="96"/>
      <c r="K1073" s="17" t="str">
        <f t="shared" si="100"/>
        <v>SEDUC E 58</v>
      </c>
      <c r="L1073" s="348" t="e">
        <f>VLOOKUP(K1073,'[3]02'!$A:$C,3,FALSE)</f>
        <v>#N/A</v>
      </c>
    </row>
    <row r="1074" spans="1:1025" hidden="1">
      <c r="B10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44" t="s">
        <v>42</v>
      </c>
      <c r="D1074" s="44">
        <v>1</v>
      </c>
      <c r="E1074" s="39">
        <v>0.15</v>
      </c>
      <c r="F10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39">
        <f ca="1">ROUND(E1074*G1074,2)</f>
        <v>0.1</v>
      </c>
      <c r="I1074" s="90"/>
      <c r="J1074" s="96"/>
      <c r="K1074" s="17" t="str">
        <f t="shared" si="100"/>
        <v>SEDUC E 58</v>
      </c>
      <c r="L1074" s="348" t="e">
        <f>VLOOKUP(K1074,'[3]02'!$A:$C,3,FALSE)</f>
        <v>#N/A</v>
      </c>
    </row>
    <row r="1075" spans="1:1025" hidden="1">
      <c r="A1075" s="42">
        <f ca="1">H1075</f>
        <v>17.82</v>
      </c>
      <c r="B1075" s="43" t="s">
        <v>15</v>
      </c>
      <c r="C1075" s="44"/>
      <c r="D1075" s="44"/>
      <c r="E1075" s="39"/>
      <c r="F1075" s="39"/>
      <c r="G1075" s="39"/>
      <c r="H1075" s="72">
        <f ca="1">SUM(H1071:H1074)</f>
        <v>17.82</v>
      </c>
      <c r="I1075" s="90" t="str">
        <f>A1069</f>
        <v>SEDUC E 58</v>
      </c>
      <c r="J1075" s="110">
        <f ca="1">H1075</f>
        <v>17.82</v>
      </c>
      <c r="K1075" s="17" t="str">
        <f>I1075</f>
        <v>SEDUC E 58</v>
      </c>
      <c r="L1075" s="348" t="e">
        <f>VLOOKUP(K1075,'[3]02'!$A:$C,3,FALSE)</f>
        <v>#N/A</v>
      </c>
    </row>
    <row r="1076" spans="1:1025" hidden="1">
      <c r="B1076" s="149"/>
      <c r="C1076" s="150"/>
      <c r="D1076" s="150"/>
      <c r="E1076" s="149"/>
      <c r="F1076" s="149"/>
      <c r="G1076" s="149"/>
      <c r="H1076" s="151"/>
      <c r="I1076" s="90"/>
      <c r="J1076" s="96"/>
      <c r="K1076" s="17" t="str">
        <f t="shared" si="100"/>
        <v>SEDUC E 58</v>
      </c>
      <c r="L1076" s="348" t="e">
        <f>VLOOKUP(K1076,'[3]02'!$A:$C,3,FALSE)</f>
        <v>#N/A</v>
      </c>
    </row>
    <row r="1077" spans="1:1025" ht="20.25" hidden="1">
      <c r="B1077" s="397" t="str">
        <f>A1078</f>
        <v>SEDUC E 59</v>
      </c>
      <c r="C1077" s="398"/>
      <c r="D1077" s="398"/>
      <c r="E1077" s="398"/>
      <c r="F1077" s="398"/>
      <c r="G1077" s="398"/>
      <c r="H1077" s="399"/>
      <c r="I1077" s="90"/>
      <c r="J1077" s="96"/>
      <c r="K1077" s="88" t="str">
        <f>B1077</f>
        <v>SEDUC E 59</v>
      </c>
      <c r="L1077" s="348" t="e">
        <f>VLOOKUP(K1077,'[3]02'!$A:$C,3,FALSE)</f>
        <v>#N/A</v>
      </c>
      <c r="AMK1077" s="17"/>
    </row>
    <row r="1078" spans="1:1025" hidden="1">
      <c r="A1078" s="29" t="s">
        <v>169</v>
      </c>
      <c r="B1078" s="415" t="s">
        <v>170</v>
      </c>
      <c r="C1078" s="416"/>
      <c r="D1078" s="416"/>
      <c r="E1078" s="416"/>
      <c r="F1078" s="417"/>
      <c r="G1078" s="74" t="s">
        <v>5</v>
      </c>
      <c r="H1078" s="263" t="s">
        <v>155</v>
      </c>
      <c r="I1078" s="90"/>
      <c r="J1078" s="96"/>
      <c r="K1078" s="17" t="str">
        <f t="shared" ref="K1078:K1085" si="101">K1077</f>
        <v>SEDUC E 59</v>
      </c>
      <c r="L1078" s="348" t="e">
        <f>VLOOKUP(K1078,'[3]02'!$A:$C,3,FALSE)</f>
        <v>#N/A</v>
      </c>
    </row>
    <row r="1079" spans="1:1025" s="18" customFormat="1" hidden="1">
      <c r="A1079" s="16"/>
      <c r="B1079" s="32" t="s">
        <v>7</v>
      </c>
      <c r="C1079" s="32" t="s">
        <v>8</v>
      </c>
      <c r="D1079" s="32" t="s">
        <v>9</v>
      </c>
      <c r="E1079" s="32" t="s">
        <v>10</v>
      </c>
      <c r="F1079" s="32" t="s">
        <v>11</v>
      </c>
      <c r="G1079" s="75" t="s">
        <v>12</v>
      </c>
      <c r="H1079" s="32" t="s">
        <v>13</v>
      </c>
      <c r="I1079" s="169"/>
      <c r="J1079" s="170"/>
      <c r="K1079" s="17" t="str">
        <f t="shared" si="101"/>
        <v>SEDUC E 59</v>
      </c>
      <c r="L1079" s="348" t="e">
        <f>VLOOKUP(K1079,'[3]02'!$A:$C,3,FALSE)</f>
        <v>#N/A</v>
      </c>
      <c r="M1079" s="168"/>
      <c r="N1079" s="168"/>
      <c r="O1079" s="168"/>
      <c r="P1079" s="168"/>
      <c r="Q1079" s="168"/>
      <c r="R1079" s="168"/>
      <c r="S1079" s="168"/>
      <c r="T1079" s="168"/>
      <c r="U1079" s="168"/>
      <c r="V1079" s="168"/>
      <c r="W1079" s="168"/>
      <c r="X1079" s="168"/>
      <c r="Y1079" s="168"/>
      <c r="Z1079" s="168"/>
      <c r="AA1079" s="168"/>
      <c r="AB1079" s="168"/>
      <c r="AC1079" s="168"/>
      <c r="AD1079" s="168"/>
      <c r="AE1079" s="168"/>
      <c r="AF1079" s="168"/>
      <c r="AG1079" s="168"/>
      <c r="AH1079" s="168"/>
      <c r="AI1079" s="168"/>
      <c r="AJ1079" s="168"/>
      <c r="AK1079" s="168"/>
      <c r="AL1079" s="168"/>
      <c r="AM1079" s="168"/>
      <c r="AN1079" s="168"/>
      <c r="AO1079" s="168"/>
      <c r="AP1079" s="168"/>
      <c r="AQ1079" s="168"/>
      <c r="AR1079" s="168"/>
      <c r="AS1079" s="168"/>
      <c r="AT1079" s="168"/>
      <c r="AU1079" s="168"/>
      <c r="AV1079" s="168"/>
      <c r="AW1079" s="168"/>
      <c r="AX1079" s="168"/>
      <c r="AY1079" s="168"/>
      <c r="AZ1079" s="168"/>
      <c r="BA1079" s="168"/>
      <c r="BB1079" s="168"/>
      <c r="BC1079" s="168"/>
      <c r="BD1079" s="168"/>
      <c r="BE1079" s="168"/>
      <c r="BF1079" s="168"/>
      <c r="BG1079" s="168"/>
      <c r="BH1079" s="168"/>
      <c r="BI1079" s="168"/>
      <c r="BJ1079" s="168"/>
      <c r="BK1079" s="168"/>
      <c r="BL1079" s="168"/>
      <c r="BM1079" s="168"/>
      <c r="BN1079" s="168"/>
      <c r="BO1079" s="168"/>
      <c r="BP1079" s="168"/>
      <c r="BQ1079" s="168"/>
      <c r="BR1079" s="168"/>
      <c r="BS1079" s="168"/>
      <c r="BT1079" s="168"/>
      <c r="BU1079" s="168"/>
      <c r="BV1079" s="168"/>
      <c r="BW1079" s="168"/>
      <c r="BX1079" s="168"/>
      <c r="BY1079" s="168"/>
      <c r="BZ1079" s="168"/>
      <c r="CA1079" s="168"/>
      <c r="CB1079" s="168"/>
      <c r="CC1079" s="168"/>
      <c r="CD1079" s="168"/>
      <c r="CE1079" s="168"/>
      <c r="CF1079" s="168"/>
      <c r="CG1079" s="168"/>
      <c r="CH1079" s="168"/>
      <c r="CI1079" s="168"/>
      <c r="CJ1079" s="168"/>
      <c r="CK1079" s="168"/>
      <c r="CL1079" s="168"/>
      <c r="CM1079" s="168"/>
      <c r="CN1079" s="168"/>
      <c r="CO1079" s="168"/>
      <c r="CP1079" s="168"/>
      <c r="CQ1079" s="168"/>
      <c r="CR1079" s="168"/>
      <c r="CS1079" s="168"/>
      <c r="CT1079" s="168"/>
      <c r="CU1079" s="168"/>
      <c r="CV1079" s="168"/>
      <c r="CW1079" s="168"/>
      <c r="CX1079" s="168"/>
      <c r="CY1079" s="168"/>
      <c r="CZ1079" s="168"/>
      <c r="DA1079" s="168"/>
      <c r="DB1079" s="168"/>
      <c r="DC1079" s="168"/>
      <c r="DD1079" s="168"/>
      <c r="DE1079" s="168"/>
      <c r="DF1079" s="168"/>
      <c r="DG1079" s="168"/>
      <c r="DH1079" s="168"/>
      <c r="DI1079" s="168"/>
      <c r="DJ1079" s="168"/>
      <c r="DK1079" s="168"/>
      <c r="DL1079" s="168"/>
      <c r="DM1079" s="168"/>
      <c r="DN1079" s="168"/>
      <c r="DO1079" s="168"/>
      <c r="DP1079" s="168"/>
      <c r="DQ1079" s="168"/>
      <c r="DR1079" s="168"/>
      <c r="DS1079" s="168"/>
      <c r="DT1079" s="168"/>
      <c r="DU1079" s="168"/>
      <c r="DV1079" s="168"/>
      <c r="DW1079" s="168"/>
      <c r="DX1079" s="168"/>
      <c r="DY1079" s="168"/>
      <c r="DZ1079" s="168"/>
      <c r="EA1079" s="168"/>
      <c r="EB1079" s="168"/>
      <c r="EC1079" s="168"/>
      <c r="ED1079" s="168"/>
      <c r="EE1079" s="168"/>
      <c r="EF1079" s="168"/>
      <c r="EG1079" s="168"/>
      <c r="EH1079" s="168"/>
      <c r="EI1079" s="168"/>
      <c r="EJ1079" s="168"/>
      <c r="EK1079" s="168"/>
      <c r="EL1079" s="168"/>
      <c r="EM1079" s="168"/>
      <c r="EN1079" s="168"/>
      <c r="EO1079" s="168"/>
      <c r="EP1079" s="168"/>
      <c r="EQ1079" s="168"/>
      <c r="ER1079" s="168"/>
      <c r="ES1079" s="168"/>
      <c r="ET1079" s="168"/>
      <c r="EU1079" s="168"/>
      <c r="EV1079" s="168"/>
      <c r="EW1079" s="168"/>
      <c r="EX1079" s="168"/>
      <c r="EY1079" s="168"/>
      <c r="EZ1079" s="168"/>
      <c r="FA1079" s="168"/>
      <c r="FB1079" s="168"/>
      <c r="FC1079" s="168"/>
      <c r="FD1079" s="168"/>
      <c r="FE1079" s="168"/>
      <c r="FF1079" s="168"/>
      <c r="FG1079" s="168"/>
      <c r="FH1079" s="168"/>
      <c r="FI1079" s="168"/>
      <c r="FJ1079" s="168"/>
      <c r="FK1079" s="168"/>
      <c r="FL1079" s="168"/>
      <c r="FM1079" s="168"/>
      <c r="FN1079" s="168"/>
      <c r="FO1079" s="168"/>
      <c r="FP1079" s="168"/>
      <c r="FQ1079" s="168"/>
      <c r="FR1079" s="168"/>
      <c r="FS1079" s="168"/>
      <c r="FT1079" s="168"/>
      <c r="FU1079" s="168"/>
      <c r="FV1079" s="168"/>
      <c r="FW1079" s="168"/>
      <c r="FX1079" s="168"/>
      <c r="FY1079" s="168"/>
      <c r="FZ1079" s="168"/>
      <c r="GA1079" s="168"/>
      <c r="GB1079" s="168"/>
      <c r="GC1079" s="168"/>
      <c r="GD1079" s="168"/>
      <c r="GE1079" s="168"/>
      <c r="GF1079" s="168"/>
      <c r="GG1079" s="168"/>
      <c r="GH1079" s="168"/>
      <c r="GI1079" s="168"/>
      <c r="GJ1079" s="168"/>
      <c r="GK1079" s="168"/>
      <c r="GL1079" s="168"/>
      <c r="GM1079" s="168"/>
      <c r="GN1079" s="168"/>
      <c r="GO1079" s="168"/>
      <c r="GP1079" s="168"/>
      <c r="GQ1079" s="168"/>
      <c r="GR1079" s="168"/>
      <c r="GS1079" s="168"/>
      <c r="GT1079" s="168"/>
      <c r="GU1079" s="168"/>
      <c r="GV1079" s="168"/>
      <c r="GW1079" s="168"/>
      <c r="GX1079" s="168"/>
      <c r="GY1079" s="168"/>
      <c r="GZ1079" s="168"/>
      <c r="HA1079" s="168"/>
      <c r="HB1079" s="168"/>
      <c r="HC1079" s="168"/>
      <c r="HD1079" s="168"/>
      <c r="HE1079" s="168"/>
      <c r="HF1079" s="168"/>
      <c r="HG1079" s="168"/>
      <c r="HH1079" s="168"/>
      <c r="HI1079" s="168"/>
      <c r="HJ1079" s="168"/>
      <c r="HK1079" s="168"/>
      <c r="HL1079" s="168"/>
      <c r="HM1079" s="168"/>
      <c r="HN1079" s="168"/>
      <c r="HO1079" s="168"/>
      <c r="HP1079" s="168"/>
      <c r="HQ1079" s="168"/>
      <c r="HR1079" s="168"/>
      <c r="HS1079" s="168"/>
      <c r="HT1079" s="168"/>
      <c r="HU1079" s="168"/>
      <c r="HV1079" s="168"/>
      <c r="HW1079" s="168"/>
      <c r="HX1079" s="168"/>
      <c r="HY1079" s="168"/>
      <c r="HZ1079" s="168"/>
      <c r="IA1079" s="168"/>
      <c r="IB1079" s="168"/>
      <c r="IC1079" s="168"/>
      <c r="ID1079" s="168"/>
      <c r="IE1079" s="168"/>
      <c r="IF1079" s="168"/>
      <c r="IG1079" s="168"/>
      <c r="IH1079" s="168"/>
      <c r="II1079" s="168"/>
      <c r="IJ1079" s="168"/>
      <c r="IK1079" s="168"/>
      <c r="IL1079" s="168"/>
      <c r="IM1079" s="168"/>
      <c r="IN1079" s="168"/>
      <c r="IO1079" s="168"/>
      <c r="IP1079" s="168"/>
      <c r="IQ1079" s="168"/>
      <c r="IR1079" s="168"/>
      <c r="IS1079" s="168"/>
      <c r="IT1079" s="168"/>
      <c r="IU1079" s="168"/>
      <c r="IV1079" s="168"/>
      <c r="IW1079" s="168"/>
      <c r="IX1079" s="168"/>
      <c r="IY1079" s="168"/>
      <c r="IZ1079" s="168"/>
      <c r="JA1079" s="168"/>
      <c r="JB1079" s="168"/>
      <c r="JC1079" s="168"/>
      <c r="JD1079" s="168"/>
      <c r="JE1079" s="168"/>
      <c r="JF1079" s="168"/>
      <c r="JG1079" s="168"/>
      <c r="JH1079" s="168"/>
      <c r="JI1079" s="168"/>
      <c r="JJ1079" s="168"/>
      <c r="JK1079" s="168"/>
      <c r="JL1079" s="168"/>
      <c r="JM1079" s="168"/>
      <c r="JN1079" s="168"/>
      <c r="JO1079" s="168"/>
      <c r="JP1079" s="168"/>
      <c r="JQ1079" s="168"/>
      <c r="JR1079" s="168"/>
      <c r="JS1079" s="168"/>
      <c r="JT1079" s="168"/>
      <c r="JU1079" s="168"/>
      <c r="JV1079" s="168"/>
      <c r="JW1079" s="168"/>
      <c r="JX1079" s="168"/>
      <c r="JY1079" s="168"/>
      <c r="JZ1079" s="168"/>
      <c r="KA1079" s="168"/>
      <c r="KB1079" s="168"/>
      <c r="KC1079" s="168"/>
      <c r="KD1079" s="168"/>
      <c r="KE1079" s="168"/>
      <c r="KF1079" s="168"/>
      <c r="KG1079" s="168"/>
      <c r="KH1079" s="168"/>
      <c r="KI1079" s="168"/>
      <c r="KJ1079" s="168"/>
      <c r="KK1079" s="168"/>
      <c r="KL1079" s="168"/>
      <c r="KM1079" s="168"/>
      <c r="KN1079" s="168"/>
      <c r="KO1079" s="168"/>
      <c r="KP1079" s="168"/>
      <c r="KQ1079" s="168"/>
      <c r="KR1079" s="168"/>
      <c r="KS1079" s="168"/>
      <c r="KT1079" s="168"/>
      <c r="KU1079" s="168"/>
      <c r="KV1079" s="168"/>
      <c r="KW1079" s="168"/>
      <c r="KX1079" s="168"/>
      <c r="KY1079" s="168"/>
      <c r="KZ1079" s="168"/>
      <c r="LA1079" s="168"/>
      <c r="LB1079" s="168"/>
      <c r="LC1079" s="168"/>
      <c r="LD1079" s="168"/>
      <c r="LE1079" s="168"/>
      <c r="LF1079" s="168"/>
      <c r="LG1079" s="168"/>
      <c r="LH1079" s="168"/>
      <c r="LI1079" s="168"/>
      <c r="LJ1079" s="168"/>
      <c r="LK1079" s="168"/>
      <c r="LL1079" s="168"/>
      <c r="LM1079" s="168"/>
      <c r="LN1079" s="168"/>
      <c r="LO1079" s="168"/>
      <c r="LP1079" s="168"/>
      <c r="LQ1079" s="168"/>
      <c r="LR1079" s="168"/>
      <c r="LS1079" s="168"/>
      <c r="LT1079" s="168"/>
      <c r="LU1079" s="168"/>
      <c r="LV1079" s="168"/>
      <c r="LW1079" s="168"/>
      <c r="LX1079" s="168"/>
      <c r="LY1079" s="168"/>
      <c r="LZ1079" s="168"/>
      <c r="MA1079" s="168"/>
      <c r="MB1079" s="168"/>
      <c r="MC1079" s="168"/>
      <c r="MD1079" s="168"/>
      <c r="ME1079" s="168"/>
      <c r="MF1079" s="168"/>
      <c r="MG1079" s="168"/>
      <c r="MH1079" s="168"/>
      <c r="MI1079" s="168"/>
      <c r="MJ1079" s="168"/>
      <c r="MK1079" s="168"/>
      <c r="ML1079" s="168"/>
      <c r="MM1079" s="168"/>
      <c r="MN1079" s="168"/>
      <c r="MO1079" s="168"/>
      <c r="MP1079" s="168"/>
      <c r="MQ1079" s="168"/>
      <c r="MR1079" s="168"/>
      <c r="MS1079" s="168"/>
      <c r="MT1079" s="168"/>
      <c r="MU1079" s="168"/>
      <c r="MV1079" s="168"/>
      <c r="MW1079" s="168"/>
      <c r="MX1079" s="168"/>
      <c r="MY1079" s="168"/>
      <c r="MZ1079" s="168"/>
      <c r="NA1079" s="168"/>
      <c r="NB1079" s="168"/>
      <c r="NC1079" s="168"/>
      <c r="ND1079" s="168"/>
      <c r="NE1079" s="168"/>
      <c r="NF1079" s="168"/>
      <c r="NG1079" s="168"/>
      <c r="NH1079" s="168"/>
      <c r="NI1079" s="168"/>
      <c r="NJ1079" s="168"/>
      <c r="NK1079" s="168"/>
      <c r="NL1079" s="168"/>
      <c r="NM1079" s="168"/>
      <c r="NN1079" s="168"/>
      <c r="NO1079" s="168"/>
      <c r="NP1079" s="168"/>
      <c r="NQ1079" s="168"/>
      <c r="NR1079" s="168"/>
      <c r="NS1079" s="168"/>
      <c r="NT1079" s="168"/>
      <c r="NU1079" s="168"/>
      <c r="NV1079" s="168"/>
      <c r="NW1079" s="168"/>
      <c r="NX1079" s="168"/>
      <c r="NY1079" s="168"/>
      <c r="NZ1079" s="168"/>
      <c r="OA1079" s="168"/>
      <c r="OB1079" s="168"/>
      <c r="OC1079" s="168"/>
      <c r="OD1079" s="168"/>
      <c r="OE1079" s="168"/>
      <c r="OF1079" s="168"/>
      <c r="OG1079" s="168"/>
      <c r="OH1079" s="168"/>
      <c r="OI1079" s="168"/>
      <c r="OJ1079" s="168"/>
      <c r="OK1079" s="168"/>
      <c r="OL1079" s="168"/>
      <c r="OM1079" s="168"/>
      <c r="ON1079" s="168"/>
      <c r="OO1079" s="168"/>
      <c r="OP1079" s="168"/>
      <c r="OQ1079" s="168"/>
      <c r="OR1079" s="168"/>
      <c r="OS1079" s="168"/>
      <c r="OT1079" s="168"/>
      <c r="OU1079" s="168"/>
      <c r="OV1079" s="168"/>
      <c r="OW1079" s="168"/>
      <c r="OX1079" s="168"/>
      <c r="OY1079" s="168"/>
      <c r="OZ1079" s="168"/>
      <c r="PA1079" s="168"/>
      <c r="PB1079" s="168"/>
      <c r="PC1079" s="168"/>
      <c r="PD1079" s="168"/>
      <c r="PE1079" s="168"/>
      <c r="PF1079" s="168"/>
      <c r="PG1079" s="168"/>
      <c r="PH1079" s="168"/>
      <c r="PI1079" s="168"/>
      <c r="PJ1079" s="168"/>
      <c r="PK1079" s="168"/>
      <c r="PL1079" s="168"/>
      <c r="PM1079" s="168"/>
      <c r="PN1079" s="168"/>
      <c r="PO1079" s="168"/>
      <c r="PP1079" s="168"/>
      <c r="PQ1079" s="168"/>
      <c r="PR1079" s="168"/>
      <c r="PS1079" s="168"/>
      <c r="PT1079" s="168"/>
      <c r="PU1079" s="168"/>
      <c r="PV1079" s="168"/>
      <c r="PW1079" s="168"/>
      <c r="PX1079" s="168"/>
      <c r="PY1079" s="168"/>
      <c r="PZ1079" s="168"/>
      <c r="QA1079" s="168"/>
      <c r="QB1079" s="168"/>
      <c r="QC1079" s="168"/>
      <c r="QD1079" s="168"/>
      <c r="QE1079" s="168"/>
      <c r="QF1079" s="168"/>
      <c r="QG1079" s="168"/>
      <c r="QH1079" s="168"/>
      <c r="QI1079" s="168"/>
      <c r="QJ1079" s="168"/>
      <c r="QK1079" s="168"/>
      <c r="QL1079" s="168"/>
      <c r="QM1079" s="168"/>
      <c r="QN1079" s="168"/>
      <c r="QO1079" s="168"/>
      <c r="QP1079" s="168"/>
      <c r="QQ1079" s="168"/>
      <c r="QR1079" s="168"/>
      <c r="QS1079" s="168"/>
      <c r="QT1079" s="168"/>
      <c r="QU1079" s="168"/>
      <c r="QV1079" s="168"/>
      <c r="QW1079" s="168"/>
      <c r="QX1079" s="168"/>
      <c r="QY1079" s="168"/>
      <c r="QZ1079" s="168"/>
      <c r="RA1079" s="168"/>
      <c r="RB1079" s="168"/>
      <c r="RC1079" s="168"/>
      <c r="RD1079" s="168"/>
      <c r="RE1079" s="168"/>
      <c r="RF1079" s="168"/>
      <c r="RG1079" s="168"/>
      <c r="RH1079" s="168"/>
      <c r="RI1079" s="168"/>
      <c r="RJ1079" s="168"/>
      <c r="RK1079" s="168"/>
      <c r="RL1079" s="168"/>
      <c r="RM1079" s="168"/>
      <c r="RN1079" s="168"/>
      <c r="RO1079" s="168"/>
      <c r="RP1079" s="168"/>
      <c r="RQ1079" s="168"/>
      <c r="RR1079" s="168"/>
      <c r="RS1079" s="168"/>
      <c r="RT1079" s="168"/>
      <c r="RU1079" s="168"/>
      <c r="RV1079" s="168"/>
      <c r="RW1079" s="168"/>
      <c r="RX1079" s="168"/>
      <c r="RY1079" s="168"/>
      <c r="RZ1079" s="168"/>
      <c r="SA1079" s="168"/>
      <c r="SB1079" s="168"/>
      <c r="SC1079" s="168"/>
      <c r="SD1079" s="168"/>
      <c r="SE1079" s="168"/>
      <c r="SF1079" s="168"/>
      <c r="SG1079" s="168"/>
      <c r="SH1079" s="168"/>
      <c r="SI1079" s="168"/>
      <c r="SJ1079" s="168"/>
      <c r="SK1079" s="168"/>
      <c r="SL1079" s="168"/>
      <c r="SM1079" s="168"/>
      <c r="SN1079" s="168"/>
      <c r="SO1079" s="168"/>
      <c r="SP1079" s="168"/>
      <c r="SQ1079" s="168"/>
      <c r="SR1079" s="168"/>
      <c r="SS1079" s="168"/>
      <c r="ST1079" s="168"/>
      <c r="SU1079" s="168"/>
      <c r="SV1079" s="168"/>
      <c r="SW1079" s="168"/>
      <c r="SX1079" s="168"/>
      <c r="SY1079" s="168"/>
      <c r="SZ1079" s="168"/>
      <c r="TA1079" s="168"/>
      <c r="TB1079" s="168"/>
      <c r="TC1079" s="168"/>
      <c r="TD1079" s="168"/>
      <c r="TE1079" s="168"/>
      <c r="TF1079" s="168"/>
      <c r="TG1079" s="168"/>
      <c r="TH1079" s="168"/>
      <c r="TI1079" s="168"/>
      <c r="TJ1079" s="168"/>
      <c r="TK1079" s="168"/>
      <c r="TL1079" s="168"/>
      <c r="TM1079" s="168"/>
      <c r="TN1079" s="168"/>
      <c r="TO1079" s="168"/>
      <c r="TP1079" s="168"/>
      <c r="TQ1079" s="168"/>
      <c r="TR1079" s="168"/>
      <c r="TS1079" s="168"/>
      <c r="TT1079" s="168"/>
      <c r="TU1079" s="168"/>
      <c r="TV1079" s="168"/>
      <c r="TW1079" s="168"/>
      <c r="TX1079" s="168"/>
      <c r="TY1079" s="168"/>
      <c r="TZ1079" s="168"/>
      <c r="UA1079" s="168"/>
      <c r="UB1079" s="168"/>
      <c r="UC1079" s="168"/>
      <c r="UD1079" s="168"/>
      <c r="UE1079" s="168"/>
      <c r="UF1079" s="168"/>
      <c r="UG1079" s="168"/>
      <c r="UH1079" s="168"/>
      <c r="UI1079" s="168"/>
      <c r="UJ1079" s="168"/>
      <c r="UK1079" s="168"/>
      <c r="UL1079" s="168"/>
      <c r="UM1079" s="168"/>
      <c r="UN1079" s="168"/>
      <c r="UO1079" s="168"/>
      <c r="UP1079" s="168"/>
      <c r="UQ1079" s="168"/>
      <c r="UR1079" s="168"/>
      <c r="US1079" s="168"/>
      <c r="UT1079" s="168"/>
      <c r="UU1079" s="168"/>
      <c r="UV1079" s="168"/>
      <c r="UW1079" s="168"/>
      <c r="UX1079" s="168"/>
      <c r="UY1079" s="168"/>
      <c r="UZ1079" s="168"/>
      <c r="VA1079" s="168"/>
      <c r="VB1079" s="168"/>
      <c r="VC1079" s="168"/>
      <c r="VD1079" s="168"/>
      <c r="VE1079" s="168"/>
      <c r="VF1079" s="168"/>
      <c r="VG1079" s="168"/>
      <c r="VH1079" s="168"/>
      <c r="VI1079" s="168"/>
      <c r="VJ1079" s="168"/>
      <c r="VK1079" s="168"/>
      <c r="VL1079" s="168"/>
      <c r="VM1079" s="168"/>
      <c r="VN1079" s="168"/>
      <c r="VO1079" s="168"/>
      <c r="VP1079" s="168"/>
      <c r="VQ1079" s="168"/>
      <c r="VR1079" s="168"/>
      <c r="VS1079" s="168"/>
      <c r="VT1079" s="168"/>
      <c r="VU1079" s="168"/>
      <c r="VV1079" s="168"/>
      <c r="VW1079" s="168"/>
      <c r="VX1079" s="168"/>
      <c r="VY1079" s="168"/>
      <c r="VZ1079" s="168"/>
      <c r="WA1079" s="168"/>
      <c r="WB1079" s="168"/>
      <c r="WC1079" s="168"/>
      <c r="WD1079" s="168"/>
      <c r="WE1079" s="168"/>
      <c r="WF1079" s="168"/>
      <c r="WG1079" s="168"/>
      <c r="WH1079" s="168"/>
      <c r="WI1079" s="168"/>
      <c r="WJ1079" s="168"/>
      <c r="WK1079" s="168"/>
      <c r="WL1079" s="168"/>
      <c r="WM1079" s="168"/>
      <c r="WN1079" s="168"/>
      <c r="WO1079" s="168"/>
      <c r="WP1079" s="168"/>
      <c r="WQ1079" s="168"/>
      <c r="WR1079" s="168"/>
      <c r="WS1079" s="168"/>
      <c r="WT1079" s="168"/>
      <c r="WU1079" s="168"/>
      <c r="WV1079" s="168"/>
      <c r="WW1079" s="168"/>
      <c r="WX1079" s="168"/>
      <c r="WY1079" s="168"/>
      <c r="WZ1079" s="168"/>
      <c r="XA1079" s="168"/>
      <c r="XB1079" s="168"/>
      <c r="XC1079" s="168"/>
      <c r="XD1079" s="168"/>
      <c r="XE1079" s="168"/>
      <c r="XF1079" s="168"/>
      <c r="XG1079" s="168"/>
      <c r="XH1079" s="168"/>
      <c r="XI1079" s="168"/>
      <c r="XJ1079" s="168"/>
      <c r="XK1079" s="168"/>
      <c r="XL1079" s="168"/>
      <c r="XM1079" s="168"/>
      <c r="XN1079" s="168"/>
      <c r="XO1079" s="168"/>
      <c r="XP1079" s="168"/>
      <c r="XQ1079" s="168"/>
      <c r="XR1079" s="168"/>
      <c r="XS1079" s="168"/>
      <c r="XT1079" s="168"/>
      <c r="XU1079" s="168"/>
      <c r="XV1079" s="168"/>
      <c r="XW1079" s="168"/>
      <c r="XX1079" s="168"/>
      <c r="XY1079" s="168"/>
      <c r="XZ1079" s="168"/>
      <c r="YA1079" s="168"/>
      <c r="YB1079" s="168"/>
      <c r="YC1079" s="168"/>
      <c r="YD1079" s="168"/>
      <c r="YE1079" s="168"/>
      <c r="YF1079" s="168"/>
      <c r="YG1079" s="168"/>
      <c r="YH1079" s="168"/>
      <c r="YI1079" s="168"/>
      <c r="YJ1079" s="168"/>
      <c r="YK1079" s="168"/>
      <c r="YL1079" s="168"/>
      <c r="YM1079" s="168"/>
      <c r="YN1079" s="168"/>
      <c r="YO1079" s="168"/>
      <c r="YP1079" s="168"/>
      <c r="YQ1079" s="168"/>
      <c r="YR1079" s="168"/>
      <c r="YS1079" s="168"/>
      <c r="YT1079" s="168"/>
      <c r="YU1079" s="168"/>
      <c r="YV1079" s="168"/>
      <c r="YW1079" s="168"/>
      <c r="YX1079" s="168"/>
      <c r="YY1079" s="168"/>
      <c r="YZ1079" s="168"/>
      <c r="ZA1079" s="168"/>
      <c r="ZB1079" s="168"/>
      <c r="ZC1079" s="168"/>
      <c r="ZD1079" s="168"/>
      <c r="ZE1079" s="168"/>
      <c r="ZF1079" s="168"/>
      <c r="ZG1079" s="168"/>
      <c r="ZH1079" s="168"/>
      <c r="ZI1079" s="168"/>
      <c r="ZJ1079" s="168"/>
      <c r="ZK1079" s="168"/>
      <c r="ZL1079" s="168"/>
      <c r="ZM1079" s="168"/>
      <c r="ZN1079" s="168"/>
      <c r="ZO1079" s="168"/>
      <c r="ZP1079" s="168"/>
      <c r="ZQ1079" s="168"/>
      <c r="ZR1079" s="168"/>
      <c r="ZS1079" s="168"/>
      <c r="ZT1079" s="168"/>
      <c r="ZU1079" s="168"/>
      <c r="ZV1079" s="168"/>
      <c r="ZW1079" s="168"/>
      <c r="ZX1079" s="168"/>
      <c r="ZY1079" s="168"/>
      <c r="ZZ1079" s="168"/>
      <c r="AAA1079" s="168"/>
      <c r="AAB1079" s="168"/>
      <c r="AAC1079" s="168"/>
      <c r="AAD1079" s="168"/>
      <c r="AAE1079" s="168"/>
      <c r="AAF1079" s="168"/>
      <c r="AAG1079" s="168"/>
      <c r="AAH1079" s="168"/>
      <c r="AAI1079" s="168"/>
      <c r="AAJ1079" s="168"/>
      <c r="AAK1079" s="168"/>
      <c r="AAL1079" s="168"/>
      <c r="AAM1079" s="168"/>
      <c r="AAN1079" s="168"/>
      <c r="AAO1079" s="168"/>
      <c r="AAP1079" s="168"/>
      <c r="AAQ1079" s="168"/>
      <c r="AAR1079" s="168"/>
      <c r="AAS1079" s="168"/>
      <c r="AAT1079" s="168"/>
      <c r="AAU1079" s="168"/>
      <c r="AAV1079" s="168"/>
      <c r="AAW1079" s="168"/>
      <c r="AAX1079" s="168"/>
      <c r="AAY1079" s="168"/>
      <c r="AAZ1079" s="168"/>
      <c r="ABA1079" s="168"/>
      <c r="ABB1079" s="168"/>
      <c r="ABC1079" s="168"/>
      <c r="ABD1079" s="168"/>
      <c r="ABE1079" s="168"/>
      <c r="ABF1079" s="168"/>
      <c r="ABG1079" s="168"/>
      <c r="ABH1079" s="168"/>
      <c r="ABI1079" s="168"/>
      <c r="ABJ1079" s="168"/>
      <c r="ABK1079" s="168"/>
      <c r="ABL1079" s="168"/>
      <c r="ABM1079" s="168"/>
      <c r="ABN1079" s="168"/>
      <c r="ABO1079" s="168"/>
      <c r="ABP1079" s="168"/>
      <c r="ABQ1079" s="168"/>
      <c r="ABR1079" s="168"/>
      <c r="ABS1079" s="168"/>
      <c r="ABT1079" s="168"/>
      <c r="ABU1079" s="168"/>
      <c r="ABV1079" s="168"/>
      <c r="ABW1079" s="168"/>
      <c r="ABX1079" s="168"/>
      <c r="ABY1079" s="168"/>
      <c r="ABZ1079" s="168"/>
      <c r="ACA1079" s="168"/>
      <c r="ACB1079" s="168"/>
      <c r="ACC1079" s="168"/>
      <c r="ACD1079" s="168"/>
      <c r="ACE1079" s="168"/>
      <c r="ACF1079" s="168"/>
      <c r="ACG1079" s="168"/>
      <c r="ACH1079" s="168"/>
      <c r="ACI1079" s="168"/>
      <c r="ACJ1079" s="168"/>
      <c r="ACK1079" s="168"/>
      <c r="ACL1079" s="168"/>
      <c r="ACM1079" s="168"/>
      <c r="ACN1079" s="168"/>
      <c r="ACO1079" s="168"/>
      <c r="ACP1079" s="168"/>
      <c r="ACQ1079" s="168"/>
      <c r="ACR1079" s="168"/>
      <c r="ACS1079" s="168"/>
      <c r="ACT1079" s="168"/>
      <c r="ACU1079" s="168"/>
      <c r="ACV1079" s="168"/>
      <c r="ACW1079" s="168"/>
      <c r="ACX1079" s="168"/>
      <c r="ACY1079" s="168"/>
      <c r="ACZ1079" s="168"/>
      <c r="ADA1079" s="168"/>
      <c r="ADB1079" s="168"/>
      <c r="ADC1079" s="168"/>
      <c r="ADD1079" s="168"/>
      <c r="ADE1079" s="168"/>
      <c r="ADF1079" s="168"/>
      <c r="ADG1079" s="168"/>
      <c r="ADH1079" s="168"/>
      <c r="ADI1079" s="168"/>
      <c r="ADJ1079" s="168"/>
      <c r="ADK1079" s="168"/>
      <c r="ADL1079" s="168"/>
      <c r="ADM1079" s="168"/>
      <c r="ADN1079" s="168"/>
      <c r="ADO1079" s="168"/>
      <c r="ADP1079" s="168"/>
      <c r="ADQ1079" s="168"/>
      <c r="ADR1079" s="168"/>
      <c r="ADS1079" s="168"/>
      <c r="ADT1079" s="168"/>
      <c r="ADU1079" s="168"/>
      <c r="ADV1079" s="168"/>
      <c r="ADW1079" s="168"/>
      <c r="ADX1079" s="168"/>
      <c r="ADY1079" s="168"/>
      <c r="ADZ1079" s="168"/>
      <c r="AEA1079" s="168"/>
      <c r="AEB1079" s="168"/>
      <c r="AEC1079" s="168"/>
      <c r="AED1079" s="168"/>
      <c r="AEE1079" s="168"/>
      <c r="AEF1079" s="168"/>
      <c r="AEG1079" s="168"/>
      <c r="AEH1079" s="168"/>
      <c r="AEI1079" s="168"/>
      <c r="AEJ1079" s="168"/>
      <c r="AEK1079" s="168"/>
      <c r="AEL1079" s="168"/>
      <c r="AEM1079" s="168"/>
      <c r="AEN1079" s="168"/>
      <c r="AEO1079" s="168"/>
      <c r="AEP1079" s="168"/>
      <c r="AEQ1079" s="168"/>
      <c r="AER1079" s="168"/>
      <c r="AES1079" s="168"/>
      <c r="AET1079" s="168"/>
      <c r="AEU1079" s="168"/>
      <c r="AEV1079" s="168"/>
      <c r="AEW1079" s="168"/>
      <c r="AEX1079" s="168"/>
      <c r="AEY1079" s="168"/>
      <c r="AEZ1079" s="168"/>
      <c r="AFA1079" s="168"/>
      <c r="AFB1079" s="168"/>
      <c r="AFC1079" s="168"/>
      <c r="AFD1079" s="168"/>
      <c r="AFE1079" s="168"/>
      <c r="AFF1079" s="168"/>
      <c r="AFG1079" s="168"/>
      <c r="AFH1079" s="168"/>
      <c r="AFI1079" s="168"/>
      <c r="AFJ1079" s="168"/>
      <c r="AFK1079" s="168"/>
      <c r="AFL1079" s="168"/>
      <c r="AFM1079" s="168"/>
      <c r="AFN1079" s="168"/>
      <c r="AFO1079" s="168"/>
      <c r="AFP1079" s="168"/>
      <c r="AFQ1079" s="168"/>
      <c r="AFR1079" s="168"/>
      <c r="AFS1079" s="168"/>
      <c r="AFT1079" s="168"/>
      <c r="AFU1079" s="168"/>
      <c r="AFV1079" s="168"/>
      <c r="AFW1079" s="168"/>
      <c r="AFX1079" s="168"/>
      <c r="AFY1079" s="168"/>
      <c r="AFZ1079" s="168"/>
      <c r="AGA1079" s="168"/>
      <c r="AGB1079" s="168"/>
      <c r="AGC1079" s="168"/>
      <c r="AGD1079" s="168"/>
      <c r="AGE1079" s="168"/>
      <c r="AGF1079" s="168"/>
      <c r="AGG1079" s="168"/>
      <c r="AGH1079" s="168"/>
      <c r="AGI1079" s="168"/>
      <c r="AGJ1079" s="168"/>
      <c r="AGK1079" s="168"/>
      <c r="AGL1079" s="168"/>
      <c r="AGM1079" s="168"/>
      <c r="AGN1079" s="168"/>
      <c r="AGO1079" s="168"/>
      <c r="AGP1079" s="168"/>
      <c r="AGQ1079" s="168"/>
      <c r="AGR1079" s="168"/>
      <c r="AGS1079" s="168"/>
      <c r="AGT1079" s="168"/>
      <c r="AGU1079" s="168"/>
      <c r="AGV1079" s="168"/>
      <c r="AGW1079" s="168"/>
      <c r="AGX1079" s="168"/>
      <c r="AGY1079" s="168"/>
      <c r="AGZ1079" s="168"/>
      <c r="AHA1079" s="168"/>
      <c r="AHB1079" s="168"/>
      <c r="AHC1079" s="168"/>
      <c r="AHD1079" s="168"/>
      <c r="AHE1079" s="168"/>
      <c r="AHF1079" s="168"/>
      <c r="AHG1079" s="168"/>
      <c r="AHH1079" s="168"/>
      <c r="AHI1079" s="168"/>
      <c r="AHJ1079" s="168"/>
      <c r="AHK1079" s="168"/>
      <c r="AHL1079" s="168"/>
      <c r="AHM1079" s="168"/>
      <c r="AHN1079" s="168"/>
      <c r="AHO1079" s="168"/>
      <c r="AHP1079" s="168"/>
      <c r="AHQ1079" s="168"/>
      <c r="AHR1079" s="168"/>
      <c r="AHS1079" s="168"/>
      <c r="AHT1079" s="168"/>
      <c r="AHU1079" s="168"/>
      <c r="AHV1079" s="168"/>
      <c r="AHW1079" s="168"/>
      <c r="AHX1079" s="168"/>
      <c r="AHY1079" s="168"/>
      <c r="AHZ1079" s="168"/>
      <c r="AIA1079" s="168"/>
      <c r="AIB1079" s="168"/>
      <c r="AIC1079" s="168"/>
      <c r="AID1079" s="168"/>
      <c r="AIE1079" s="168"/>
      <c r="AIF1079" s="168"/>
      <c r="AIG1079" s="168"/>
      <c r="AIH1079" s="168"/>
      <c r="AII1079" s="168"/>
      <c r="AIJ1079" s="168"/>
      <c r="AIK1079" s="168"/>
      <c r="AIL1079" s="168"/>
      <c r="AIM1079" s="168"/>
      <c r="AIN1079" s="168"/>
      <c r="AIO1079" s="168"/>
      <c r="AIP1079" s="168"/>
      <c r="AIQ1079" s="168"/>
      <c r="AIR1079" s="168"/>
      <c r="AIS1079" s="168"/>
      <c r="AIT1079" s="168"/>
      <c r="AIU1079" s="168"/>
      <c r="AIV1079" s="168"/>
      <c r="AIW1079" s="168"/>
      <c r="AIX1079" s="168"/>
      <c r="AIY1079" s="168"/>
      <c r="AIZ1079" s="168"/>
      <c r="AJA1079" s="168"/>
      <c r="AJB1079" s="168"/>
      <c r="AJC1079" s="168"/>
      <c r="AJD1079" s="168"/>
      <c r="AJE1079" s="168"/>
      <c r="AJF1079" s="168"/>
      <c r="AJG1079" s="168"/>
      <c r="AJH1079" s="168"/>
      <c r="AJI1079" s="168"/>
      <c r="AJJ1079" s="168"/>
      <c r="AJK1079" s="168"/>
      <c r="AJL1079" s="168"/>
      <c r="AJM1079" s="168"/>
      <c r="AJN1079" s="168"/>
      <c r="AJO1079" s="168"/>
      <c r="AJP1079" s="168"/>
      <c r="AJQ1079" s="168"/>
      <c r="AJR1079" s="168"/>
      <c r="AJS1079" s="168"/>
      <c r="AJT1079" s="168"/>
      <c r="AJU1079" s="168"/>
      <c r="AJV1079" s="168"/>
      <c r="AJW1079" s="168"/>
      <c r="AJX1079" s="168"/>
      <c r="AJY1079" s="168"/>
      <c r="AJZ1079" s="168"/>
      <c r="AKA1079" s="168"/>
      <c r="AKB1079" s="168"/>
      <c r="AKC1079" s="168"/>
      <c r="AKD1079" s="168"/>
      <c r="AKE1079" s="168"/>
      <c r="AKF1079" s="168"/>
      <c r="AKG1079" s="168"/>
      <c r="AKH1079" s="168"/>
      <c r="AKI1079" s="168"/>
      <c r="AKJ1079" s="168"/>
      <c r="AKK1079" s="168"/>
      <c r="AKL1079" s="168"/>
      <c r="AKM1079" s="168"/>
      <c r="AKN1079" s="168"/>
      <c r="AKO1079" s="168"/>
      <c r="AKP1079" s="168"/>
      <c r="AKQ1079" s="168"/>
      <c r="AKR1079" s="168"/>
      <c r="AKS1079" s="168"/>
      <c r="AKT1079" s="168"/>
      <c r="AKU1079" s="168"/>
      <c r="AKV1079" s="168"/>
      <c r="AKW1079" s="168"/>
      <c r="AKX1079" s="168"/>
      <c r="AKY1079" s="168"/>
      <c r="AKZ1079" s="168"/>
      <c r="ALA1079" s="168"/>
      <c r="ALB1079" s="168"/>
      <c r="ALC1079" s="168"/>
      <c r="ALD1079" s="168"/>
      <c r="ALE1079" s="168"/>
      <c r="ALF1079" s="168"/>
      <c r="ALG1079" s="168"/>
      <c r="ALH1079" s="168"/>
      <c r="ALI1079" s="168"/>
      <c r="ALJ1079" s="168"/>
      <c r="ALK1079" s="168"/>
      <c r="ALL1079" s="168"/>
      <c r="ALM1079" s="168"/>
      <c r="ALN1079" s="168"/>
      <c r="ALO1079" s="168"/>
      <c r="ALP1079" s="168"/>
      <c r="ALQ1079" s="168"/>
      <c r="ALR1079" s="168"/>
      <c r="ALS1079" s="168"/>
      <c r="ALT1079" s="168"/>
      <c r="ALU1079" s="168"/>
      <c r="ALV1079" s="168"/>
      <c r="ALW1079" s="168"/>
      <c r="ALX1079" s="168"/>
      <c r="ALY1079" s="168"/>
      <c r="ALZ1079" s="168"/>
      <c r="AMA1079" s="168"/>
      <c r="AMB1079" s="168"/>
      <c r="AMC1079" s="168"/>
      <c r="AMD1079" s="168"/>
      <c r="AME1079" s="168"/>
      <c r="AMF1079" s="168"/>
      <c r="AMG1079" s="168"/>
      <c r="AMH1079" s="168"/>
      <c r="AMI1079" s="168"/>
      <c r="AMJ1079" s="168"/>
    </row>
    <row r="1080" spans="1:1025" ht="24" hidden="1">
      <c r="B10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44" t="s">
        <v>14</v>
      </c>
      <c r="D1080" s="44">
        <v>90776</v>
      </c>
      <c r="E1080" s="39">
        <v>0.22</v>
      </c>
      <c r="F10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80" s="39">
        <f ca="1">ROUND(E1080*G1080,2)</f>
        <v>5.94</v>
      </c>
      <c r="I1080" s="90"/>
      <c r="J1080" s="96"/>
      <c r="K1080" s="17" t="str">
        <f t="shared" si="101"/>
        <v>SEDUC E 59</v>
      </c>
      <c r="L1080" s="348" t="e">
        <f>VLOOKUP(K1080,'[3]02'!$A:$C,3,FALSE)</f>
        <v>#N/A</v>
      </c>
    </row>
    <row r="1081" spans="1:1025" ht="24" hidden="1">
      <c r="B10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44" t="s">
        <v>14</v>
      </c>
      <c r="D1081" s="44">
        <v>88279</v>
      </c>
      <c r="E1081" s="39">
        <v>0.22</v>
      </c>
      <c r="F10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1" s="39">
        <f ca="1">ROUND(E1081*G1081,2)</f>
        <v>5.81</v>
      </c>
      <c r="I1081" s="90"/>
      <c r="J1081" s="96"/>
      <c r="K1081" s="17" t="str">
        <f t="shared" si="101"/>
        <v>SEDUC E 59</v>
      </c>
      <c r="L1081" s="348" t="e">
        <f>VLOOKUP(K1081,'[3]02'!$A:$C,3,FALSE)</f>
        <v>#N/A</v>
      </c>
    </row>
    <row r="1082" spans="1:1025" hidden="1">
      <c r="B10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44" t="s">
        <v>14</v>
      </c>
      <c r="D1082" s="44">
        <v>88316</v>
      </c>
      <c r="E1082" s="39">
        <v>0.22</v>
      </c>
      <c r="F10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82" s="39">
        <f ca="1">ROUND(E1082*G1082,2)</f>
        <v>3.83</v>
      </c>
      <c r="I1082" s="90"/>
      <c r="J1082" s="96"/>
      <c r="K1082" s="17" t="str">
        <f t="shared" si="101"/>
        <v>SEDUC E 59</v>
      </c>
      <c r="L1082" s="348" t="e">
        <f>VLOOKUP(K1082,'[3]02'!$A:$C,3,FALSE)</f>
        <v>#N/A</v>
      </c>
    </row>
    <row r="1083" spans="1:1025" hidden="1">
      <c r="B10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44" t="s">
        <v>42</v>
      </c>
      <c r="D1083" s="44">
        <v>1</v>
      </c>
      <c r="E1083" s="39">
        <v>0.12</v>
      </c>
      <c r="F10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39">
        <f ca="1">ROUND(E1083*G1083,2)</f>
        <v>0.08</v>
      </c>
      <c r="I1083" s="90"/>
      <c r="J1083" s="96"/>
      <c r="K1083" s="17" t="str">
        <f t="shared" si="101"/>
        <v>SEDUC E 59</v>
      </c>
      <c r="L1083" s="348" t="e">
        <f>VLOOKUP(K1083,'[3]02'!$A:$C,3,FALSE)</f>
        <v>#N/A</v>
      </c>
    </row>
    <row r="1084" spans="1:1025" hidden="1">
      <c r="A1084" s="42">
        <f ca="1">H1084</f>
        <v>15.66</v>
      </c>
      <c r="B1084" s="43" t="s">
        <v>15</v>
      </c>
      <c r="C1084" s="44"/>
      <c r="D1084" s="44"/>
      <c r="E1084" s="39"/>
      <c r="F1084" s="39"/>
      <c r="G1084" s="39"/>
      <c r="H1084" s="72">
        <f ca="1">SUM(H1080:H1083)</f>
        <v>15.66</v>
      </c>
      <c r="I1084" s="90" t="str">
        <f>A1078</f>
        <v>SEDUC E 59</v>
      </c>
      <c r="J1084" s="110">
        <f ca="1">H1084</f>
        <v>15.66</v>
      </c>
      <c r="K1084" s="17" t="str">
        <f>I1084</f>
        <v>SEDUC E 59</v>
      </c>
      <c r="L1084" s="348" t="e">
        <f>VLOOKUP(K1084,'[3]02'!$A:$C,3,FALSE)</f>
        <v>#N/A</v>
      </c>
    </row>
    <row r="1085" spans="1:1025" hidden="1">
      <c r="B1085" s="149"/>
      <c r="C1085" s="150"/>
      <c r="D1085" s="150"/>
      <c r="E1085" s="149"/>
      <c r="F1085" s="149"/>
      <c r="G1085" s="149"/>
      <c r="H1085" s="151"/>
      <c r="I1085" s="90"/>
      <c r="J1085" s="96"/>
      <c r="K1085" s="17" t="str">
        <f t="shared" si="101"/>
        <v>SEDUC E 59</v>
      </c>
      <c r="L1085" s="348" t="e">
        <f>VLOOKUP(K1085,'[3]02'!$A:$C,3,FALSE)</f>
        <v>#N/A</v>
      </c>
    </row>
    <row r="1086" spans="1:1025" ht="20.25" hidden="1">
      <c r="B1086" s="397" t="str">
        <f>A1087</f>
        <v>SEDUC E 60</v>
      </c>
      <c r="C1086" s="398"/>
      <c r="D1086" s="398"/>
      <c r="E1086" s="398"/>
      <c r="F1086" s="398"/>
      <c r="G1086" s="398"/>
      <c r="H1086" s="399"/>
      <c r="I1086" s="90"/>
      <c r="J1086" s="96"/>
      <c r="K1086" s="88" t="str">
        <f>B1086</f>
        <v>SEDUC E 60</v>
      </c>
      <c r="L1086" s="348" t="e">
        <f>VLOOKUP(K1086,'[3]02'!$A:$C,3,FALSE)</f>
        <v>#N/A</v>
      </c>
      <c r="AMK1086" s="17"/>
    </row>
    <row r="1087" spans="1:1025" hidden="1">
      <c r="A1087" s="17" t="s">
        <v>171</v>
      </c>
      <c r="B1087" s="418" t="s">
        <v>172</v>
      </c>
      <c r="C1087" s="419"/>
      <c r="D1087" s="419"/>
      <c r="E1087" s="419"/>
      <c r="F1087" s="420"/>
      <c r="G1087" s="74" t="s">
        <v>5</v>
      </c>
      <c r="H1087" s="263" t="s">
        <v>6</v>
      </c>
      <c r="I1087" s="90"/>
      <c r="J1087" s="96"/>
      <c r="K1087" s="17" t="str">
        <f t="shared" ref="K1087:K1099" si="102">K1086</f>
        <v>SEDUC E 60</v>
      </c>
      <c r="L1087" s="348" t="e">
        <f>VLOOKUP(K1087,'[3]02'!$A:$C,3,FALSE)</f>
        <v>#N/A</v>
      </c>
    </row>
    <row r="1088" spans="1:1025" s="18" customFormat="1" hidden="1">
      <c r="A1088" s="168"/>
      <c r="B1088" s="32" t="s">
        <v>7</v>
      </c>
      <c r="C1088" s="32" t="s">
        <v>8</v>
      </c>
      <c r="D1088" s="81" t="s">
        <v>9</v>
      </c>
      <c r="E1088" s="98" t="s">
        <v>10</v>
      </c>
      <c r="F1088" s="81" t="s">
        <v>11</v>
      </c>
      <c r="G1088" s="188" t="s">
        <v>12</v>
      </c>
      <c r="H1088" s="98" t="s">
        <v>13</v>
      </c>
      <c r="I1088" s="169"/>
      <c r="J1088" s="170"/>
      <c r="K1088" s="17" t="str">
        <f t="shared" si="102"/>
        <v>SEDUC E 60</v>
      </c>
      <c r="L1088" s="348" t="e">
        <f>VLOOKUP(K1088,'[3]02'!$A:$C,3,FALSE)</f>
        <v>#N/A</v>
      </c>
      <c r="M1088" s="168"/>
      <c r="N1088" s="168"/>
      <c r="O1088" s="168"/>
      <c r="P1088" s="168"/>
      <c r="Q1088" s="168"/>
      <c r="R1088" s="168"/>
      <c r="S1088" s="168"/>
      <c r="T1088" s="168"/>
      <c r="U1088" s="168"/>
      <c r="V1088" s="168"/>
      <c r="W1088" s="168"/>
      <c r="X1088" s="168"/>
      <c r="Y1088" s="168"/>
      <c r="Z1088" s="168"/>
      <c r="AA1088" s="168"/>
      <c r="AB1088" s="168"/>
      <c r="AC1088" s="168"/>
      <c r="AD1088" s="168"/>
      <c r="AE1088" s="168"/>
      <c r="AF1088" s="168"/>
      <c r="AG1088" s="168"/>
      <c r="AH1088" s="168"/>
      <c r="AI1088" s="168"/>
      <c r="AJ1088" s="168"/>
      <c r="AK1088" s="168"/>
      <c r="AL1088" s="168"/>
      <c r="AM1088" s="168"/>
      <c r="AN1088" s="168"/>
      <c r="AO1088" s="168"/>
      <c r="AP1088" s="168"/>
      <c r="AQ1088" s="168"/>
      <c r="AR1088" s="168"/>
      <c r="AS1088" s="168"/>
      <c r="AT1088" s="168"/>
      <c r="AU1088" s="168"/>
      <c r="AV1088" s="168"/>
      <c r="AW1088" s="168"/>
      <c r="AX1088" s="168"/>
      <c r="AY1088" s="168"/>
      <c r="AZ1088" s="168"/>
      <c r="BA1088" s="168"/>
      <c r="BB1088" s="168"/>
      <c r="BC1088" s="168"/>
      <c r="BD1088" s="168"/>
      <c r="BE1088" s="168"/>
      <c r="BF1088" s="168"/>
      <c r="BG1088" s="168"/>
      <c r="BH1088" s="168"/>
      <c r="BI1088" s="168"/>
      <c r="BJ1088" s="168"/>
      <c r="BK1088" s="168"/>
      <c r="BL1088" s="168"/>
      <c r="BM1088" s="168"/>
      <c r="BN1088" s="168"/>
      <c r="BO1088" s="168"/>
      <c r="BP1088" s="168"/>
      <c r="BQ1088" s="168"/>
      <c r="BR1088" s="168"/>
      <c r="BS1088" s="168"/>
      <c r="BT1088" s="168"/>
      <c r="BU1088" s="168"/>
      <c r="BV1088" s="168"/>
      <c r="BW1088" s="168"/>
      <c r="BX1088" s="168"/>
      <c r="BY1088" s="168"/>
      <c r="BZ1088" s="168"/>
      <c r="CA1088" s="168"/>
      <c r="CB1088" s="168"/>
      <c r="CC1088" s="168"/>
      <c r="CD1088" s="168"/>
      <c r="CE1088" s="168"/>
      <c r="CF1088" s="168"/>
      <c r="CG1088" s="168"/>
      <c r="CH1088" s="168"/>
      <c r="CI1088" s="168"/>
      <c r="CJ1088" s="168"/>
      <c r="CK1088" s="168"/>
      <c r="CL1088" s="168"/>
      <c r="CM1088" s="168"/>
      <c r="CN1088" s="168"/>
      <c r="CO1088" s="168"/>
      <c r="CP1088" s="168"/>
      <c r="CQ1088" s="168"/>
      <c r="CR1088" s="168"/>
      <c r="CS1088" s="168"/>
      <c r="CT1088" s="168"/>
      <c r="CU1088" s="168"/>
      <c r="CV1088" s="168"/>
      <c r="CW1088" s="168"/>
      <c r="CX1088" s="168"/>
      <c r="CY1088" s="168"/>
      <c r="CZ1088" s="168"/>
      <c r="DA1088" s="168"/>
      <c r="DB1088" s="168"/>
      <c r="DC1088" s="168"/>
      <c r="DD1088" s="168"/>
      <c r="DE1088" s="168"/>
      <c r="DF1088" s="168"/>
      <c r="DG1088" s="168"/>
      <c r="DH1088" s="168"/>
      <c r="DI1088" s="168"/>
      <c r="DJ1088" s="168"/>
      <c r="DK1088" s="168"/>
      <c r="DL1088" s="168"/>
      <c r="DM1088" s="168"/>
      <c r="DN1088" s="168"/>
      <c r="DO1088" s="168"/>
      <c r="DP1088" s="168"/>
      <c r="DQ1088" s="168"/>
      <c r="DR1088" s="168"/>
      <c r="DS1088" s="168"/>
      <c r="DT1088" s="168"/>
      <c r="DU1088" s="168"/>
      <c r="DV1088" s="168"/>
      <c r="DW1088" s="168"/>
      <c r="DX1088" s="168"/>
      <c r="DY1088" s="168"/>
      <c r="DZ1088" s="168"/>
      <c r="EA1088" s="168"/>
      <c r="EB1088" s="168"/>
      <c r="EC1088" s="168"/>
      <c r="ED1088" s="168"/>
      <c r="EE1088" s="168"/>
      <c r="EF1088" s="168"/>
      <c r="EG1088" s="168"/>
      <c r="EH1088" s="168"/>
      <c r="EI1088" s="168"/>
      <c r="EJ1088" s="168"/>
      <c r="EK1088" s="168"/>
      <c r="EL1088" s="168"/>
      <c r="EM1088" s="168"/>
      <c r="EN1088" s="168"/>
      <c r="EO1088" s="168"/>
      <c r="EP1088" s="168"/>
      <c r="EQ1088" s="168"/>
      <c r="ER1088" s="168"/>
      <c r="ES1088" s="168"/>
      <c r="ET1088" s="168"/>
      <c r="EU1088" s="168"/>
      <c r="EV1088" s="168"/>
      <c r="EW1088" s="168"/>
      <c r="EX1088" s="168"/>
      <c r="EY1088" s="168"/>
      <c r="EZ1088" s="168"/>
      <c r="FA1088" s="168"/>
      <c r="FB1088" s="168"/>
      <c r="FC1088" s="168"/>
      <c r="FD1088" s="168"/>
      <c r="FE1088" s="168"/>
      <c r="FF1088" s="168"/>
      <c r="FG1088" s="168"/>
      <c r="FH1088" s="168"/>
      <c r="FI1088" s="168"/>
      <c r="FJ1088" s="168"/>
      <c r="FK1088" s="168"/>
      <c r="FL1088" s="168"/>
      <c r="FM1088" s="168"/>
      <c r="FN1088" s="168"/>
      <c r="FO1088" s="168"/>
      <c r="FP1088" s="168"/>
      <c r="FQ1088" s="168"/>
      <c r="FR1088" s="168"/>
      <c r="FS1088" s="168"/>
      <c r="FT1088" s="168"/>
      <c r="FU1088" s="168"/>
      <c r="FV1088" s="168"/>
      <c r="FW1088" s="168"/>
      <c r="FX1088" s="168"/>
      <c r="FY1088" s="168"/>
      <c r="FZ1088" s="168"/>
      <c r="GA1088" s="168"/>
      <c r="GB1088" s="168"/>
      <c r="GC1088" s="168"/>
      <c r="GD1088" s="168"/>
      <c r="GE1088" s="168"/>
      <c r="GF1088" s="168"/>
      <c r="GG1088" s="168"/>
      <c r="GH1088" s="168"/>
      <c r="GI1088" s="168"/>
      <c r="GJ1088" s="168"/>
      <c r="GK1088" s="168"/>
      <c r="GL1088" s="168"/>
      <c r="GM1088" s="168"/>
      <c r="GN1088" s="168"/>
      <c r="GO1088" s="168"/>
      <c r="GP1088" s="168"/>
      <c r="GQ1088" s="168"/>
      <c r="GR1088" s="168"/>
      <c r="GS1088" s="168"/>
      <c r="GT1088" s="168"/>
      <c r="GU1088" s="168"/>
      <c r="GV1088" s="168"/>
      <c r="GW1088" s="168"/>
      <c r="GX1088" s="168"/>
      <c r="GY1088" s="168"/>
      <c r="GZ1088" s="168"/>
      <c r="HA1088" s="168"/>
      <c r="HB1088" s="168"/>
      <c r="HC1088" s="168"/>
      <c r="HD1088" s="168"/>
      <c r="HE1088" s="168"/>
      <c r="HF1088" s="168"/>
      <c r="HG1088" s="168"/>
      <c r="HH1088" s="168"/>
      <c r="HI1088" s="168"/>
      <c r="HJ1088" s="168"/>
      <c r="HK1088" s="168"/>
      <c r="HL1088" s="168"/>
      <c r="HM1088" s="168"/>
      <c r="HN1088" s="168"/>
      <c r="HO1088" s="168"/>
      <c r="HP1088" s="168"/>
      <c r="HQ1088" s="168"/>
      <c r="HR1088" s="168"/>
      <c r="HS1088" s="168"/>
      <c r="HT1088" s="168"/>
      <c r="HU1088" s="168"/>
      <c r="HV1088" s="168"/>
      <c r="HW1088" s="168"/>
      <c r="HX1088" s="168"/>
      <c r="HY1088" s="168"/>
      <c r="HZ1088" s="168"/>
      <c r="IA1088" s="168"/>
      <c r="IB1088" s="168"/>
      <c r="IC1088" s="168"/>
      <c r="ID1088" s="168"/>
      <c r="IE1088" s="168"/>
      <c r="IF1088" s="168"/>
      <c r="IG1088" s="168"/>
      <c r="IH1088" s="168"/>
      <c r="II1088" s="168"/>
      <c r="IJ1088" s="168"/>
      <c r="IK1088" s="168"/>
      <c r="IL1088" s="168"/>
      <c r="IM1088" s="168"/>
      <c r="IN1088" s="168"/>
      <c r="IO1088" s="168"/>
      <c r="IP1088" s="168"/>
      <c r="IQ1088" s="168"/>
      <c r="IR1088" s="168"/>
      <c r="IS1088" s="168"/>
      <c r="IT1088" s="168"/>
      <c r="IU1088" s="168"/>
      <c r="IV1088" s="168"/>
      <c r="IW1088" s="168"/>
      <c r="IX1088" s="168"/>
      <c r="IY1088" s="168"/>
      <c r="IZ1088" s="168"/>
      <c r="JA1088" s="168"/>
      <c r="JB1088" s="168"/>
      <c r="JC1088" s="168"/>
      <c r="JD1088" s="168"/>
      <c r="JE1088" s="168"/>
      <c r="JF1088" s="168"/>
      <c r="JG1088" s="168"/>
      <c r="JH1088" s="168"/>
      <c r="JI1088" s="168"/>
      <c r="JJ1088" s="168"/>
      <c r="JK1088" s="168"/>
      <c r="JL1088" s="168"/>
      <c r="JM1088" s="168"/>
      <c r="JN1088" s="168"/>
      <c r="JO1088" s="168"/>
      <c r="JP1088" s="168"/>
      <c r="JQ1088" s="168"/>
      <c r="JR1088" s="168"/>
      <c r="JS1088" s="168"/>
      <c r="JT1088" s="168"/>
      <c r="JU1088" s="168"/>
      <c r="JV1088" s="168"/>
      <c r="JW1088" s="168"/>
      <c r="JX1088" s="168"/>
      <c r="JY1088" s="168"/>
      <c r="JZ1088" s="168"/>
      <c r="KA1088" s="168"/>
      <c r="KB1088" s="168"/>
      <c r="KC1088" s="168"/>
      <c r="KD1088" s="168"/>
      <c r="KE1088" s="168"/>
      <c r="KF1088" s="168"/>
      <c r="KG1088" s="168"/>
      <c r="KH1088" s="168"/>
      <c r="KI1088" s="168"/>
      <c r="KJ1088" s="168"/>
      <c r="KK1088" s="168"/>
      <c r="KL1088" s="168"/>
      <c r="KM1088" s="168"/>
      <c r="KN1088" s="168"/>
      <c r="KO1088" s="168"/>
      <c r="KP1088" s="168"/>
      <c r="KQ1088" s="168"/>
      <c r="KR1088" s="168"/>
      <c r="KS1088" s="168"/>
      <c r="KT1088" s="168"/>
      <c r="KU1088" s="168"/>
      <c r="KV1088" s="168"/>
      <c r="KW1088" s="168"/>
      <c r="KX1088" s="168"/>
      <c r="KY1088" s="168"/>
      <c r="KZ1088" s="168"/>
      <c r="LA1088" s="168"/>
      <c r="LB1088" s="168"/>
      <c r="LC1088" s="168"/>
      <c r="LD1088" s="168"/>
      <c r="LE1088" s="168"/>
      <c r="LF1088" s="168"/>
      <c r="LG1088" s="168"/>
      <c r="LH1088" s="168"/>
      <c r="LI1088" s="168"/>
      <c r="LJ1088" s="168"/>
      <c r="LK1088" s="168"/>
      <c r="LL1088" s="168"/>
      <c r="LM1088" s="168"/>
      <c r="LN1088" s="168"/>
      <c r="LO1088" s="168"/>
      <c r="LP1088" s="168"/>
      <c r="LQ1088" s="168"/>
      <c r="LR1088" s="168"/>
      <c r="LS1088" s="168"/>
      <c r="LT1088" s="168"/>
      <c r="LU1088" s="168"/>
      <c r="LV1088" s="168"/>
      <c r="LW1088" s="168"/>
      <c r="LX1088" s="168"/>
      <c r="LY1088" s="168"/>
      <c r="LZ1088" s="168"/>
      <c r="MA1088" s="168"/>
      <c r="MB1088" s="168"/>
      <c r="MC1088" s="168"/>
      <c r="MD1088" s="168"/>
      <c r="ME1088" s="168"/>
      <c r="MF1088" s="168"/>
      <c r="MG1088" s="168"/>
      <c r="MH1088" s="168"/>
      <c r="MI1088" s="168"/>
      <c r="MJ1088" s="168"/>
      <c r="MK1088" s="168"/>
      <c r="ML1088" s="168"/>
      <c r="MM1088" s="168"/>
      <c r="MN1088" s="168"/>
      <c r="MO1088" s="168"/>
      <c r="MP1088" s="168"/>
      <c r="MQ1088" s="168"/>
      <c r="MR1088" s="168"/>
      <c r="MS1088" s="168"/>
      <c r="MT1088" s="168"/>
      <c r="MU1088" s="168"/>
      <c r="MV1088" s="168"/>
      <c r="MW1088" s="168"/>
      <c r="MX1088" s="168"/>
      <c r="MY1088" s="168"/>
      <c r="MZ1088" s="168"/>
      <c r="NA1088" s="168"/>
      <c r="NB1088" s="168"/>
      <c r="NC1088" s="168"/>
      <c r="ND1088" s="168"/>
      <c r="NE1088" s="168"/>
      <c r="NF1088" s="168"/>
      <c r="NG1088" s="168"/>
      <c r="NH1088" s="168"/>
      <c r="NI1088" s="168"/>
      <c r="NJ1088" s="168"/>
      <c r="NK1088" s="168"/>
      <c r="NL1088" s="168"/>
      <c r="NM1088" s="168"/>
      <c r="NN1088" s="168"/>
      <c r="NO1088" s="168"/>
      <c r="NP1088" s="168"/>
      <c r="NQ1088" s="168"/>
      <c r="NR1088" s="168"/>
      <c r="NS1088" s="168"/>
      <c r="NT1088" s="168"/>
      <c r="NU1088" s="168"/>
      <c r="NV1088" s="168"/>
      <c r="NW1088" s="168"/>
      <c r="NX1088" s="168"/>
      <c r="NY1088" s="168"/>
      <c r="NZ1088" s="168"/>
      <c r="OA1088" s="168"/>
      <c r="OB1088" s="168"/>
      <c r="OC1088" s="168"/>
      <c r="OD1088" s="168"/>
      <c r="OE1088" s="168"/>
      <c r="OF1088" s="168"/>
      <c r="OG1088" s="168"/>
      <c r="OH1088" s="168"/>
      <c r="OI1088" s="168"/>
      <c r="OJ1088" s="168"/>
      <c r="OK1088" s="168"/>
      <c r="OL1088" s="168"/>
      <c r="OM1088" s="168"/>
      <c r="ON1088" s="168"/>
      <c r="OO1088" s="168"/>
      <c r="OP1088" s="168"/>
      <c r="OQ1088" s="168"/>
      <c r="OR1088" s="168"/>
      <c r="OS1088" s="168"/>
      <c r="OT1088" s="168"/>
      <c r="OU1088" s="168"/>
      <c r="OV1088" s="168"/>
      <c r="OW1088" s="168"/>
      <c r="OX1088" s="168"/>
      <c r="OY1088" s="168"/>
      <c r="OZ1088" s="168"/>
      <c r="PA1088" s="168"/>
      <c r="PB1088" s="168"/>
      <c r="PC1088" s="168"/>
      <c r="PD1088" s="168"/>
      <c r="PE1088" s="168"/>
      <c r="PF1088" s="168"/>
      <c r="PG1088" s="168"/>
      <c r="PH1088" s="168"/>
      <c r="PI1088" s="168"/>
      <c r="PJ1088" s="168"/>
      <c r="PK1088" s="168"/>
      <c r="PL1088" s="168"/>
      <c r="PM1088" s="168"/>
      <c r="PN1088" s="168"/>
      <c r="PO1088" s="168"/>
      <c r="PP1088" s="168"/>
      <c r="PQ1088" s="168"/>
      <c r="PR1088" s="168"/>
      <c r="PS1088" s="168"/>
      <c r="PT1088" s="168"/>
      <c r="PU1088" s="168"/>
      <c r="PV1088" s="168"/>
      <c r="PW1088" s="168"/>
      <c r="PX1088" s="168"/>
      <c r="PY1088" s="168"/>
      <c r="PZ1088" s="168"/>
      <c r="QA1088" s="168"/>
      <c r="QB1088" s="168"/>
      <c r="QC1088" s="168"/>
      <c r="QD1088" s="168"/>
      <c r="QE1088" s="168"/>
      <c r="QF1088" s="168"/>
      <c r="QG1088" s="168"/>
      <c r="QH1088" s="168"/>
      <c r="QI1088" s="168"/>
      <c r="QJ1088" s="168"/>
      <c r="QK1088" s="168"/>
      <c r="QL1088" s="168"/>
      <c r="QM1088" s="168"/>
      <c r="QN1088" s="168"/>
      <c r="QO1088" s="168"/>
      <c r="QP1088" s="168"/>
      <c r="QQ1088" s="168"/>
      <c r="QR1088" s="168"/>
      <c r="QS1088" s="168"/>
      <c r="QT1088" s="168"/>
      <c r="QU1088" s="168"/>
      <c r="QV1088" s="168"/>
      <c r="QW1088" s="168"/>
      <c r="QX1088" s="168"/>
      <c r="QY1088" s="168"/>
      <c r="QZ1088" s="168"/>
      <c r="RA1088" s="168"/>
      <c r="RB1088" s="168"/>
      <c r="RC1088" s="168"/>
      <c r="RD1088" s="168"/>
      <c r="RE1088" s="168"/>
      <c r="RF1088" s="168"/>
      <c r="RG1088" s="168"/>
      <c r="RH1088" s="168"/>
      <c r="RI1088" s="168"/>
      <c r="RJ1088" s="168"/>
      <c r="RK1088" s="168"/>
      <c r="RL1088" s="168"/>
      <c r="RM1088" s="168"/>
      <c r="RN1088" s="168"/>
      <c r="RO1088" s="168"/>
      <c r="RP1088" s="168"/>
      <c r="RQ1088" s="168"/>
      <c r="RR1088" s="168"/>
      <c r="RS1088" s="168"/>
      <c r="RT1088" s="168"/>
      <c r="RU1088" s="168"/>
      <c r="RV1088" s="168"/>
      <c r="RW1088" s="168"/>
      <c r="RX1088" s="168"/>
      <c r="RY1088" s="168"/>
      <c r="RZ1088" s="168"/>
      <c r="SA1088" s="168"/>
      <c r="SB1088" s="168"/>
      <c r="SC1088" s="168"/>
      <c r="SD1088" s="168"/>
      <c r="SE1088" s="168"/>
      <c r="SF1088" s="168"/>
      <c r="SG1088" s="168"/>
      <c r="SH1088" s="168"/>
      <c r="SI1088" s="168"/>
      <c r="SJ1088" s="168"/>
      <c r="SK1088" s="168"/>
      <c r="SL1088" s="168"/>
      <c r="SM1088" s="168"/>
      <c r="SN1088" s="168"/>
      <c r="SO1088" s="168"/>
      <c r="SP1088" s="168"/>
      <c r="SQ1088" s="168"/>
      <c r="SR1088" s="168"/>
      <c r="SS1088" s="168"/>
      <c r="ST1088" s="168"/>
      <c r="SU1088" s="168"/>
      <c r="SV1088" s="168"/>
      <c r="SW1088" s="168"/>
      <c r="SX1088" s="168"/>
      <c r="SY1088" s="168"/>
      <c r="SZ1088" s="168"/>
      <c r="TA1088" s="168"/>
      <c r="TB1088" s="168"/>
      <c r="TC1088" s="168"/>
      <c r="TD1088" s="168"/>
      <c r="TE1088" s="168"/>
      <c r="TF1088" s="168"/>
      <c r="TG1088" s="168"/>
      <c r="TH1088" s="168"/>
      <c r="TI1088" s="168"/>
      <c r="TJ1088" s="168"/>
      <c r="TK1088" s="168"/>
      <c r="TL1088" s="168"/>
      <c r="TM1088" s="168"/>
      <c r="TN1088" s="168"/>
      <c r="TO1088" s="168"/>
      <c r="TP1088" s="168"/>
      <c r="TQ1088" s="168"/>
      <c r="TR1088" s="168"/>
      <c r="TS1088" s="168"/>
      <c r="TT1088" s="168"/>
      <c r="TU1088" s="168"/>
      <c r="TV1088" s="168"/>
      <c r="TW1088" s="168"/>
      <c r="TX1088" s="168"/>
      <c r="TY1088" s="168"/>
      <c r="TZ1088" s="168"/>
      <c r="UA1088" s="168"/>
      <c r="UB1088" s="168"/>
      <c r="UC1088" s="168"/>
      <c r="UD1088" s="168"/>
      <c r="UE1088" s="168"/>
      <c r="UF1088" s="168"/>
      <c r="UG1088" s="168"/>
      <c r="UH1088" s="168"/>
      <c r="UI1088" s="168"/>
      <c r="UJ1088" s="168"/>
      <c r="UK1088" s="168"/>
      <c r="UL1088" s="168"/>
      <c r="UM1088" s="168"/>
      <c r="UN1088" s="168"/>
      <c r="UO1088" s="168"/>
      <c r="UP1088" s="168"/>
      <c r="UQ1088" s="168"/>
      <c r="UR1088" s="168"/>
      <c r="US1088" s="168"/>
      <c r="UT1088" s="168"/>
      <c r="UU1088" s="168"/>
      <c r="UV1088" s="168"/>
      <c r="UW1088" s="168"/>
      <c r="UX1088" s="168"/>
      <c r="UY1088" s="168"/>
      <c r="UZ1088" s="168"/>
      <c r="VA1088" s="168"/>
      <c r="VB1088" s="168"/>
      <c r="VC1088" s="168"/>
      <c r="VD1088" s="168"/>
      <c r="VE1088" s="168"/>
      <c r="VF1088" s="168"/>
      <c r="VG1088" s="168"/>
      <c r="VH1088" s="168"/>
      <c r="VI1088" s="168"/>
      <c r="VJ1088" s="168"/>
      <c r="VK1088" s="168"/>
      <c r="VL1088" s="168"/>
      <c r="VM1088" s="168"/>
      <c r="VN1088" s="168"/>
      <c r="VO1088" s="168"/>
      <c r="VP1088" s="168"/>
      <c r="VQ1088" s="168"/>
      <c r="VR1088" s="168"/>
      <c r="VS1088" s="168"/>
      <c r="VT1088" s="168"/>
      <c r="VU1088" s="168"/>
      <c r="VV1088" s="168"/>
      <c r="VW1088" s="168"/>
      <c r="VX1088" s="168"/>
      <c r="VY1088" s="168"/>
      <c r="VZ1088" s="168"/>
      <c r="WA1088" s="168"/>
      <c r="WB1088" s="168"/>
      <c r="WC1088" s="168"/>
      <c r="WD1088" s="168"/>
      <c r="WE1088" s="168"/>
      <c r="WF1088" s="168"/>
      <c r="WG1088" s="168"/>
      <c r="WH1088" s="168"/>
      <c r="WI1088" s="168"/>
      <c r="WJ1088" s="168"/>
      <c r="WK1088" s="168"/>
      <c r="WL1088" s="168"/>
      <c r="WM1088" s="168"/>
      <c r="WN1088" s="168"/>
      <c r="WO1088" s="168"/>
      <c r="WP1088" s="168"/>
      <c r="WQ1088" s="168"/>
      <c r="WR1088" s="168"/>
      <c r="WS1088" s="168"/>
      <c r="WT1088" s="168"/>
      <c r="WU1088" s="168"/>
      <c r="WV1088" s="168"/>
      <c r="WW1088" s="168"/>
      <c r="WX1088" s="168"/>
      <c r="WY1088" s="168"/>
      <c r="WZ1088" s="168"/>
      <c r="XA1088" s="168"/>
      <c r="XB1088" s="168"/>
      <c r="XC1088" s="168"/>
      <c r="XD1088" s="168"/>
      <c r="XE1088" s="168"/>
      <c r="XF1088" s="168"/>
      <c r="XG1088" s="168"/>
      <c r="XH1088" s="168"/>
      <c r="XI1088" s="168"/>
      <c r="XJ1088" s="168"/>
      <c r="XK1088" s="168"/>
      <c r="XL1088" s="168"/>
      <c r="XM1088" s="168"/>
      <c r="XN1088" s="168"/>
      <c r="XO1088" s="168"/>
      <c r="XP1088" s="168"/>
      <c r="XQ1088" s="168"/>
      <c r="XR1088" s="168"/>
      <c r="XS1088" s="168"/>
      <c r="XT1088" s="168"/>
      <c r="XU1088" s="168"/>
      <c r="XV1088" s="168"/>
      <c r="XW1088" s="168"/>
      <c r="XX1088" s="168"/>
      <c r="XY1088" s="168"/>
      <c r="XZ1088" s="168"/>
      <c r="YA1088" s="168"/>
      <c r="YB1088" s="168"/>
      <c r="YC1088" s="168"/>
      <c r="YD1088" s="168"/>
      <c r="YE1088" s="168"/>
      <c r="YF1088" s="168"/>
      <c r="YG1088" s="168"/>
      <c r="YH1088" s="168"/>
      <c r="YI1088" s="168"/>
      <c r="YJ1088" s="168"/>
      <c r="YK1088" s="168"/>
      <c r="YL1088" s="168"/>
      <c r="YM1088" s="168"/>
      <c r="YN1088" s="168"/>
      <c r="YO1088" s="168"/>
      <c r="YP1088" s="168"/>
      <c r="YQ1088" s="168"/>
      <c r="YR1088" s="168"/>
      <c r="YS1088" s="168"/>
      <c r="YT1088" s="168"/>
      <c r="YU1088" s="168"/>
      <c r="YV1088" s="168"/>
      <c r="YW1088" s="168"/>
      <c r="YX1088" s="168"/>
      <c r="YY1088" s="168"/>
      <c r="YZ1088" s="168"/>
      <c r="ZA1088" s="168"/>
      <c r="ZB1088" s="168"/>
      <c r="ZC1088" s="168"/>
      <c r="ZD1088" s="168"/>
      <c r="ZE1088" s="168"/>
      <c r="ZF1088" s="168"/>
      <c r="ZG1088" s="168"/>
      <c r="ZH1088" s="168"/>
      <c r="ZI1088" s="168"/>
      <c r="ZJ1088" s="168"/>
      <c r="ZK1088" s="168"/>
      <c r="ZL1088" s="168"/>
      <c r="ZM1088" s="168"/>
      <c r="ZN1088" s="168"/>
      <c r="ZO1088" s="168"/>
      <c r="ZP1088" s="168"/>
      <c r="ZQ1088" s="168"/>
      <c r="ZR1088" s="168"/>
      <c r="ZS1088" s="168"/>
      <c r="ZT1088" s="168"/>
      <c r="ZU1088" s="168"/>
      <c r="ZV1088" s="168"/>
      <c r="ZW1088" s="168"/>
      <c r="ZX1088" s="168"/>
      <c r="ZY1088" s="168"/>
      <c r="ZZ1088" s="168"/>
      <c r="AAA1088" s="168"/>
      <c r="AAB1088" s="168"/>
      <c r="AAC1088" s="168"/>
      <c r="AAD1088" s="168"/>
      <c r="AAE1088" s="168"/>
      <c r="AAF1088" s="168"/>
      <c r="AAG1088" s="168"/>
      <c r="AAH1088" s="168"/>
      <c r="AAI1088" s="168"/>
      <c r="AAJ1088" s="168"/>
      <c r="AAK1088" s="168"/>
      <c r="AAL1088" s="168"/>
      <c r="AAM1088" s="168"/>
      <c r="AAN1088" s="168"/>
      <c r="AAO1088" s="168"/>
      <c r="AAP1088" s="168"/>
      <c r="AAQ1088" s="168"/>
      <c r="AAR1088" s="168"/>
      <c r="AAS1088" s="168"/>
      <c r="AAT1088" s="168"/>
      <c r="AAU1088" s="168"/>
      <c r="AAV1088" s="168"/>
      <c r="AAW1088" s="168"/>
      <c r="AAX1088" s="168"/>
      <c r="AAY1088" s="168"/>
      <c r="AAZ1088" s="168"/>
      <c r="ABA1088" s="168"/>
      <c r="ABB1088" s="168"/>
      <c r="ABC1088" s="168"/>
      <c r="ABD1088" s="168"/>
      <c r="ABE1088" s="168"/>
      <c r="ABF1088" s="168"/>
      <c r="ABG1088" s="168"/>
      <c r="ABH1088" s="168"/>
      <c r="ABI1088" s="168"/>
      <c r="ABJ1088" s="168"/>
      <c r="ABK1088" s="168"/>
      <c r="ABL1088" s="168"/>
      <c r="ABM1088" s="168"/>
      <c r="ABN1088" s="168"/>
      <c r="ABO1088" s="168"/>
      <c r="ABP1088" s="168"/>
      <c r="ABQ1088" s="168"/>
      <c r="ABR1088" s="168"/>
      <c r="ABS1088" s="168"/>
      <c r="ABT1088" s="168"/>
      <c r="ABU1088" s="168"/>
      <c r="ABV1088" s="168"/>
      <c r="ABW1088" s="168"/>
      <c r="ABX1088" s="168"/>
      <c r="ABY1088" s="168"/>
      <c r="ABZ1088" s="168"/>
      <c r="ACA1088" s="168"/>
      <c r="ACB1088" s="168"/>
      <c r="ACC1088" s="168"/>
      <c r="ACD1088" s="168"/>
      <c r="ACE1088" s="168"/>
      <c r="ACF1088" s="168"/>
      <c r="ACG1088" s="168"/>
      <c r="ACH1088" s="168"/>
      <c r="ACI1088" s="168"/>
      <c r="ACJ1088" s="168"/>
      <c r="ACK1088" s="168"/>
      <c r="ACL1088" s="168"/>
      <c r="ACM1088" s="168"/>
      <c r="ACN1088" s="168"/>
      <c r="ACO1088" s="168"/>
      <c r="ACP1088" s="168"/>
      <c r="ACQ1088" s="168"/>
      <c r="ACR1088" s="168"/>
      <c r="ACS1088" s="168"/>
      <c r="ACT1088" s="168"/>
      <c r="ACU1088" s="168"/>
      <c r="ACV1088" s="168"/>
      <c r="ACW1088" s="168"/>
      <c r="ACX1088" s="168"/>
      <c r="ACY1088" s="168"/>
      <c r="ACZ1088" s="168"/>
      <c r="ADA1088" s="168"/>
      <c r="ADB1088" s="168"/>
      <c r="ADC1088" s="168"/>
      <c r="ADD1088" s="168"/>
      <c r="ADE1088" s="168"/>
      <c r="ADF1088" s="168"/>
      <c r="ADG1088" s="168"/>
      <c r="ADH1088" s="168"/>
      <c r="ADI1088" s="168"/>
      <c r="ADJ1088" s="168"/>
      <c r="ADK1088" s="168"/>
      <c r="ADL1088" s="168"/>
      <c r="ADM1088" s="168"/>
      <c r="ADN1088" s="168"/>
      <c r="ADO1088" s="168"/>
      <c r="ADP1088" s="168"/>
      <c r="ADQ1088" s="168"/>
      <c r="ADR1088" s="168"/>
      <c r="ADS1088" s="168"/>
      <c r="ADT1088" s="168"/>
      <c r="ADU1088" s="168"/>
      <c r="ADV1088" s="168"/>
      <c r="ADW1088" s="168"/>
      <c r="ADX1088" s="168"/>
      <c r="ADY1088" s="168"/>
      <c r="ADZ1088" s="168"/>
      <c r="AEA1088" s="168"/>
      <c r="AEB1088" s="168"/>
      <c r="AEC1088" s="168"/>
      <c r="AED1088" s="168"/>
      <c r="AEE1088" s="168"/>
      <c r="AEF1088" s="168"/>
      <c r="AEG1088" s="168"/>
      <c r="AEH1088" s="168"/>
      <c r="AEI1088" s="168"/>
      <c r="AEJ1088" s="168"/>
      <c r="AEK1088" s="168"/>
      <c r="AEL1088" s="168"/>
      <c r="AEM1088" s="168"/>
      <c r="AEN1088" s="168"/>
      <c r="AEO1088" s="168"/>
      <c r="AEP1088" s="168"/>
      <c r="AEQ1088" s="168"/>
      <c r="AER1088" s="168"/>
      <c r="AES1088" s="168"/>
      <c r="AET1088" s="168"/>
      <c r="AEU1088" s="168"/>
      <c r="AEV1088" s="168"/>
      <c r="AEW1088" s="168"/>
      <c r="AEX1088" s="168"/>
      <c r="AEY1088" s="168"/>
      <c r="AEZ1088" s="168"/>
      <c r="AFA1088" s="168"/>
      <c r="AFB1088" s="168"/>
      <c r="AFC1088" s="168"/>
      <c r="AFD1088" s="168"/>
      <c r="AFE1088" s="168"/>
      <c r="AFF1088" s="168"/>
      <c r="AFG1088" s="168"/>
      <c r="AFH1088" s="168"/>
      <c r="AFI1088" s="168"/>
      <c r="AFJ1088" s="168"/>
      <c r="AFK1088" s="168"/>
      <c r="AFL1088" s="168"/>
      <c r="AFM1088" s="168"/>
      <c r="AFN1088" s="168"/>
      <c r="AFO1088" s="168"/>
      <c r="AFP1088" s="168"/>
      <c r="AFQ1088" s="168"/>
      <c r="AFR1088" s="168"/>
      <c r="AFS1088" s="168"/>
      <c r="AFT1088" s="168"/>
      <c r="AFU1088" s="168"/>
      <c r="AFV1088" s="168"/>
      <c r="AFW1088" s="168"/>
      <c r="AFX1088" s="168"/>
      <c r="AFY1088" s="168"/>
      <c r="AFZ1088" s="168"/>
      <c r="AGA1088" s="168"/>
      <c r="AGB1088" s="168"/>
      <c r="AGC1088" s="168"/>
      <c r="AGD1088" s="168"/>
      <c r="AGE1088" s="168"/>
      <c r="AGF1088" s="168"/>
      <c r="AGG1088" s="168"/>
      <c r="AGH1088" s="168"/>
      <c r="AGI1088" s="168"/>
      <c r="AGJ1088" s="168"/>
      <c r="AGK1088" s="168"/>
      <c r="AGL1088" s="168"/>
      <c r="AGM1088" s="168"/>
      <c r="AGN1088" s="168"/>
      <c r="AGO1088" s="168"/>
      <c r="AGP1088" s="168"/>
      <c r="AGQ1088" s="168"/>
      <c r="AGR1088" s="168"/>
      <c r="AGS1088" s="168"/>
      <c r="AGT1088" s="168"/>
      <c r="AGU1088" s="168"/>
      <c r="AGV1088" s="168"/>
      <c r="AGW1088" s="168"/>
      <c r="AGX1088" s="168"/>
      <c r="AGY1088" s="168"/>
      <c r="AGZ1088" s="168"/>
      <c r="AHA1088" s="168"/>
      <c r="AHB1088" s="168"/>
      <c r="AHC1088" s="168"/>
      <c r="AHD1088" s="168"/>
      <c r="AHE1088" s="168"/>
      <c r="AHF1088" s="168"/>
      <c r="AHG1088" s="168"/>
      <c r="AHH1088" s="168"/>
      <c r="AHI1088" s="168"/>
      <c r="AHJ1088" s="168"/>
      <c r="AHK1088" s="168"/>
      <c r="AHL1088" s="168"/>
      <c r="AHM1088" s="168"/>
      <c r="AHN1088" s="168"/>
      <c r="AHO1088" s="168"/>
      <c r="AHP1088" s="168"/>
      <c r="AHQ1088" s="168"/>
      <c r="AHR1088" s="168"/>
      <c r="AHS1088" s="168"/>
      <c r="AHT1088" s="168"/>
      <c r="AHU1088" s="168"/>
      <c r="AHV1088" s="168"/>
      <c r="AHW1088" s="168"/>
      <c r="AHX1088" s="168"/>
      <c r="AHY1088" s="168"/>
      <c r="AHZ1088" s="168"/>
      <c r="AIA1088" s="168"/>
      <c r="AIB1088" s="168"/>
      <c r="AIC1088" s="168"/>
      <c r="AID1088" s="168"/>
      <c r="AIE1088" s="168"/>
      <c r="AIF1088" s="168"/>
      <c r="AIG1088" s="168"/>
      <c r="AIH1088" s="168"/>
      <c r="AII1088" s="168"/>
      <c r="AIJ1088" s="168"/>
      <c r="AIK1088" s="168"/>
      <c r="AIL1088" s="168"/>
      <c r="AIM1088" s="168"/>
      <c r="AIN1088" s="168"/>
      <c r="AIO1088" s="168"/>
      <c r="AIP1088" s="168"/>
      <c r="AIQ1088" s="168"/>
      <c r="AIR1088" s="168"/>
      <c r="AIS1088" s="168"/>
      <c r="AIT1088" s="168"/>
      <c r="AIU1088" s="168"/>
      <c r="AIV1088" s="168"/>
      <c r="AIW1088" s="168"/>
      <c r="AIX1088" s="168"/>
      <c r="AIY1088" s="168"/>
      <c r="AIZ1088" s="168"/>
      <c r="AJA1088" s="168"/>
      <c r="AJB1088" s="168"/>
      <c r="AJC1088" s="168"/>
      <c r="AJD1088" s="168"/>
      <c r="AJE1088" s="168"/>
      <c r="AJF1088" s="168"/>
      <c r="AJG1088" s="168"/>
      <c r="AJH1088" s="168"/>
      <c r="AJI1088" s="168"/>
      <c r="AJJ1088" s="168"/>
      <c r="AJK1088" s="168"/>
      <c r="AJL1088" s="168"/>
      <c r="AJM1088" s="168"/>
      <c r="AJN1088" s="168"/>
      <c r="AJO1088" s="168"/>
      <c r="AJP1088" s="168"/>
      <c r="AJQ1088" s="168"/>
      <c r="AJR1088" s="168"/>
      <c r="AJS1088" s="168"/>
      <c r="AJT1088" s="168"/>
      <c r="AJU1088" s="168"/>
      <c r="AJV1088" s="168"/>
      <c r="AJW1088" s="168"/>
      <c r="AJX1088" s="168"/>
      <c r="AJY1088" s="168"/>
      <c r="AJZ1088" s="168"/>
      <c r="AKA1088" s="168"/>
      <c r="AKB1088" s="168"/>
      <c r="AKC1088" s="168"/>
      <c r="AKD1088" s="168"/>
      <c r="AKE1088" s="168"/>
      <c r="AKF1088" s="168"/>
      <c r="AKG1088" s="168"/>
      <c r="AKH1088" s="168"/>
      <c r="AKI1088" s="168"/>
      <c r="AKJ1088" s="168"/>
      <c r="AKK1088" s="168"/>
      <c r="AKL1088" s="168"/>
      <c r="AKM1088" s="168"/>
      <c r="AKN1088" s="168"/>
      <c r="AKO1088" s="168"/>
      <c r="AKP1088" s="168"/>
      <c r="AKQ1088" s="168"/>
      <c r="AKR1088" s="168"/>
      <c r="AKS1088" s="168"/>
      <c r="AKT1088" s="168"/>
      <c r="AKU1088" s="168"/>
      <c r="AKV1088" s="168"/>
      <c r="AKW1088" s="168"/>
      <c r="AKX1088" s="168"/>
      <c r="AKY1088" s="168"/>
      <c r="AKZ1088" s="168"/>
      <c r="ALA1088" s="168"/>
      <c r="ALB1088" s="168"/>
      <c r="ALC1088" s="168"/>
      <c r="ALD1088" s="168"/>
      <c r="ALE1088" s="168"/>
      <c r="ALF1088" s="168"/>
      <c r="ALG1088" s="168"/>
      <c r="ALH1088" s="168"/>
      <c r="ALI1088" s="168"/>
      <c r="ALJ1088" s="168"/>
      <c r="ALK1088" s="168"/>
      <c r="ALL1088" s="168"/>
      <c r="ALM1088" s="168"/>
      <c r="ALN1088" s="168"/>
      <c r="ALO1088" s="168"/>
      <c r="ALP1088" s="168"/>
      <c r="ALQ1088" s="168"/>
      <c r="ALR1088" s="168"/>
      <c r="ALS1088" s="168"/>
      <c r="ALT1088" s="168"/>
      <c r="ALU1088" s="168"/>
      <c r="ALV1088" s="168"/>
      <c r="ALW1088" s="168"/>
      <c r="ALX1088" s="168"/>
      <c r="ALY1088" s="168"/>
      <c r="ALZ1088" s="168"/>
      <c r="AMA1088" s="168"/>
      <c r="AMB1088" s="168"/>
      <c r="AMC1088" s="168"/>
      <c r="AMD1088" s="168"/>
      <c r="AME1088" s="168"/>
      <c r="AMF1088" s="168"/>
      <c r="AMG1088" s="168"/>
      <c r="AMH1088" s="168"/>
      <c r="AMI1088" s="168"/>
      <c r="AMJ1088" s="168"/>
    </row>
    <row r="1089" spans="1:1025" ht="24" hidden="1">
      <c r="A1089" s="17"/>
      <c r="B108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341" t="s">
        <v>38</v>
      </c>
      <c r="D1089" s="334">
        <v>379</v>
      </c>
      <c r="E1089" s="334">
        <v>2</v>
      </c>
      <c r="F108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089" s="334">
        <f t="shared" ref="H1089:H1097" ca="1" si="103">ROUND(E1089*G1089,2)</f>
        <v>1.62</v>
      </c>
      <c r="I1089" s="90"/>
      <c r="J1089" s="96"/>
      <c r="K1089" s="17" t="str">
        <f t="shared" si="102"/>
        <v>SEDUC E 60</v>
      </c>
      <c r="L1089" s="348" t="e">
        <f>VLOOKUP(K1089,'[3]02'!$A:$C,3,FALSE)</f>
        <v>#N/A</v>
      </c>
    </row>
    <row r="1090" spans="1:1025" hidden="1">
      <c r="A1090" s="17"/>
      <c r="B10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44" t="s">
        <v>20</v>
      </c>
      <c r="D1090" s="44">
        <v>958</v>
      </c>
      <c r="E1090" s="39">
        <f>0.04*1.2</f>
        <v>4.8000000000000001E-2</v>
      </c>
      <c r="F10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39">
        <f t="shared" ca="1" si="103"/>
        <v>2.52</v>
      </c>
      <c r="I1090" s="90"/>
      <c r="J1090" s="96"/>
      <c r="K1090" s="17" t="str">
        <f t="shared" si="102"/>
        <v>SEDUC E 60</v>
      </c>
      <c r="L1090" s="348" t="e">
        <f>VLOOKUP(K1090,'[3]02'!$A:$C,3,FALSE)</f>
        <v>#N/A</v>
      </c>
    </row>
    <row r="1091" spans="1:1025" ht="24" hidden="1">
      <c r="A1091" s="17"/>
      <c r="B10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341" t="s">
        <v>38</v>
      </c>
      <c r="D1091" s="334">
        <v>407</v>
      </c>
      <c r="E1091" s="334">
        <f>0.03*3</f>
        <v>0.09</v>
      </c>
      <c r="F10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091" s="334">
        <f t="shared" ca="1" si="103"/>
        <v>5.45</v>
      </c>
      <c r="I1091" s="90"/>
      <c r="J1091" s="96"/>
      <c r="K1091" s="17" t="str">
        <f t="shared" si="102"/>
        <v>SEDUC E 60</v>
      </c>
      <c r="L1091" s="348" t="e">
        <f>VLOOKUP(K1091,'[3]02'!$A:$C,3,FALSE)</f>
        <v>#N/A</v>
      </c>
    </row>
    <row r="1092" spans="1:1025" hidden="1">
      <c r="A1092" s="17"/>
      <c r="B10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44" t="s">
        <v>20</v>
      </c>
      <c r="D1092" s="44">
        <v>1125</v>
      </c>
      <c r="E1092" s="39">
        <v>1</v>
      </c>
      <c r="F10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092" s="39">
        <f t="shared" ca="1" si="103"/>
        <v>13.5</v>
      </c>
      <c r="I1092" s="90"/>
      <c r="J1092" s="96"/>
      <c r="K1092" s="17" t="str">
        <f t="shared" si="102"/>
        <v>SEDUC E 60</v>
      </c>
      <c r="L1092" s="348" t="e">
        <f>VLOOKUP(K1092,'[3]02'!$A:$C,3,FALSE)</f>
        <v>#N/A</v>
      </c>
    </row>
    <row r="1093" spans="1:1025" ht="36" hidden="1">
      <c r="A1093" s="17"/>
      <c r="B10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341" t="s">
        <v>38</v>
      </c>
      <c r="D1093" s="334">
        <v>432</v>
      </c>
      <c r="E1093" s="334">
        <v>2</v>
      </c>
      <c r="F10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093" s="334">
        <f t="shared" ca="1" si="103"/>
        <v>17.98</v>
      </c>
      <c r="I1093" s="90"/>
      <c r="J1093" s="96"/>
      <c r="K1093" s="17" t="str">
        <f t="shared" si="102"/>
        <v>SEDUC E 60</v>
      </c>
      <c r="L1093" s="348" t="e">
        <f>VLOOKUP(K1093,'[3]02'!$A:$C,3,FALSE)</f>
        <v>#N/A</v>
      </c>
    </row>
    <row r="1094" spans="1:1025" ht="36" hidden="1">
      <c r="A1094" s="17"/>
      <c r="B10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341" t="s">
        <v>38</v>
      </c>
      <c r="D1094" s="334">
        <v>444</v>
      </c>
      <c r="E1094" s="334">
        <v>1</v>
      </c>
      <c r="F10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094" s="334">
        <f t="shared" ca="1" si="103"/>
        <v>19.8</v>
      </c>
      <c r="I1094" s="90"/>
      <c r="J1094" s="96"/>
      <c r="K1094" s="17" t="str">
        <f t="shared" si="102"/>
        <v>SEDUC E 60</v>
      </c>
      <c r="L1094" s="348" t="e">
        <f>VLOOKUP(K1094,'[3]02'!$A:$C,3,FALSE)</f>
        <v>#N/A</v>
      </c>
    </row>
    <row r="1095" spans="1:1025" ht="24" hidden="1">
      <c r="A1095" s="17"/>
      <c r="B10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44" t="s">
        <v>14</v>
      </c>
      <c r="D1095" s="44">
        <v>90776</v>
      </c>
      <c r="E1095" s="39">
        <v>6</v>
      </c>
      <c r="F10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095" s="39">
        <f t="shared" ca="1" si="103"/>
        <v>162</v>
      </c>
      <c r="I1095" s="90"/>
      <c r="J1095" s="96"/>
      <c r="K1095" s="17" t="str">
        <f t="shared" si="102"/>
        <v>SEDUC E 60</v>
      </c>
      <c r="L1095" s="348" t="e">
        <f>VLOOKUP(K1095,'[3]02'!$A:$C,3,FALSE)</f>
        <v>#N/A</v>
      </c>
    </row>
    <row r="1096" spans="1:1025" hidden="1">
      <c r="A1096" s="17"/>
      <c r="B10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44" t="s">
        <v>14</v>
      </c>
      <c r="D1096" s="44">
        <v>88264</v>
      </c>
      <c r="E1096" s="39">
        <v>6</v>
      </c>
      <c r="F10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96" s="39">
        <f t="shared" ca="1" si="103"/>
        <v>135.47999999999999</v>
      </c>
      <c r="I1096" s="90"/>
      <c r="J1096" s="96"/>
      <c r="K1096" s="17" t="str">
        <f t="shared" si="102"/>
        <v>SEDUC E 60</v>
      </c>
      <c r="L1096" s="348" t="e">
        <f>VLOOKUP(K1096,'[3]02'!$A:$C,3,FALSE)</f>
        <v>#N/A</v>
      </c>
    </row>
    <row r="1097" spans="1:1025" ht="24" hidden="1">
      <c r="A1097" s="17"/>
      <c r="B10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44" t="s">
        <v>14</v>
      </c>
      <c r="D1097" s="44">
        <v>88247</v>
      </c>
      <c r="E1097" s="39">
        <v>6</v>
      </c>
      <c r="F10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97" s="39">
        <f t="shared" ca="1" si="103"/>
        <v>110.88</v>
      </c>
      <c r="I1097" s="90"/>
      <c r="J1097" s="96"/>
      <c r="K1097" s="17" t="str">
        <f t="shared" si="102"/>
        <v>SEDUC E 60</v>
      </c>
      <c r="L1097" s="348" t="e">
        <f>VLOOKUP(K1097,'[3]02'!$A:$C,3,FALSE)</f>
        <v>#N/A</v>
      </c>
    </row>
    <row r="1098" spans="1:1025" hidden="1">
      <c r="A1098" s="189">
        <f ca="1">H1098</f>
        <v>469.23</v>
      </c>
      <c r="B1098" s="167" t="s">
        <v>15</v>
      </c>
      <c r="C1098" s="44"/>
      <c r="D1098" s="44"/>
      <c r="E1098" s="39"/>
      <c r="F1098" s="39"/>
      <c r="G1098" s="39"/>
      <c r="H1098" s="72">
        <f ca="1">SUM(H1089:H1097)</f>
        <v>469.23</v>
      </c>
      <c r="I1098" s="90" t="str">
        <f>A1087</f>
        <v>SEDUC E 60</v>
      </c>
      <c r="J1098" s="191">
        <f ca="1">H1098</f>
        <v>469.23</v>
      </c>
      <c r="K1098" s="17" t="str">
        <f>I1098</f>
        <v>SEDUC E 60</v>
      </c>
      <c r="L1098" s="348" t="e">
        <f>VLOOKUP(K1098,'[3]02'!$A:$C,3,FALSE)</f>
        <v>#N/A</v>
      </c>
    </row>
    <row r="1099" spans="1:1025" hidden="1">
      <c r="A1099" s="17"/>
      <c r="B1099" s="149"/>
      <c r="C1099" s="150"/>
      <c r="D1099" s="150"/>
      <c r="E1099" s="149"/>
      <c r="F1099" s="149"/>
      <c r="G1099" s="149"/>
      <c r="H1099" s="149"/>
      <c r="I1099" s="90"/>
      <c r="J1099" s="96"/>
      <c r="K1099" s="17" t="str">
        <f t="shared" si="102"/>
        <v>SEDUC E 60</v>
      </c>
      <c r="L1099" s="348" t="e">
        <f>VLOOKUP(K1099,'[3]02'!$A:$C,3,FALSE)</f>
        <v>#N/A</v>
      </c>
    </row>
    <row r="1100" spans="1:1025" ht="20.25" hidden="1">
      <c r="B1100" s="397" t="str">
        <f>A1101</f>
        <v>SEDUC E 61</v>
      </c>
      <c r="C1100" s="398"/>
      <c r="D1100" s="398"/>
      <c r="E1100" s="398"/>
      <c r="F1100" s="398"/>
      <c r="G1100" s="398"/>
      <c r="H1100" s="399"/>
      <c r="I1100" s="90"/>
      <c r="J1100" s="96"/>
      <c r="K1100" s="88" t="str">
        <f>B1100</f>
        <v>SEDUC E 61</v>
      </c>
      <c r="L1100" s="348" t="e">
        <f>VLOOKUP(K1100,'[3]02'!$A:$C,3,FALSE)</f>
        <v>#N/A</v>
      </c>
      <c r="AMK1100" s="17"/>
    </row>
    <row r="1101" spans="1:1025" hidden="1">
      <c r="A1101" s="17" t="s">
        <v>173</v>
      </c>
      <c r="B1101" s="418" t="s">
        <v>174</v>
      </c>
      <c r="C1101" s="419"/>
      <c r="D1101" s="419"/>
      <c r="E1101" s="419"/>
      <c r="F1101" s="420"/>
      <c r="G1101" s="74" t="s">
        <v>5</v>
      </c>
      <c r="H1101" s="263" t="s">
        <v>6</v>
      </c>
      <c r="I1101" s="90"/>
      <c r="J1101" s="96"/>
      <c r="K1101" s="17" t="str">
        <f t="shared" ref="K1101:K1115" si="104">K1100</f>
        <v>SEDUC E 61</v>
      </c>
      <c r="L1101" s="348" t="e">
        <f>VLOOKUP(K1101,'[3]02'!$A:$C,3,FALSE)</f>
        <v>#N/A</v>
      </c>
    </row>
    <row r="1102" spans="1:1025" s="18" customFormat="1" hidden="1">
      <c r="A1102" s="168"/>
      <c r="B1102" s="32" t="s">
        <v>7</v>
      </c>
      <c r="C1102" s="32" t="s">
        <v>8</v>
      </c>
      <c r="D1102" s="81" t="s">
        <v>9</v>
      </c>
      <c r="E1102" s="98" t="s">
        <v>10</v>
      </c>
      <c r="F1102" s="81" t="s">
        <v>11</v>
      </c>
      <c r="G1102" s="188" t="s">
        <v>12</v>
      </c>
      <c r="H1102" s="98" t="s">
        <v>13</v>
      </c>
      <c r="I1102" s="169"/>
      <c r="J1102" s="170"/>
      <c r="K1102" s="17" t="str">
        <f t="shared" si="104"/>
        <v>SEDUC E 61</v>
      </c>
      <c r="L1102" s="348" t="e">
        <f>VLOOKUP(K1102,'[3]02'!$A:$C,3,FALSE)</f>
        <v>#N/A</v>
      </c>
      <c r="M1102" s="168"/>
      <c r="N1102" s="168"/>
      <c r="O1102" s="168"/>
      <c r="P1102" s="168"/>
      <c r="Q1102" s="168"/>
      <c r="R1102" s="168"/>
      <c r="S1102" s="168"/>
      <c r="T1102" s="168"/>
      <c r="U1102" s="168"/>
      <c r="V1102" s="168"/>
      <c r="W1102" s="168"/>
      <c r="X1102" s="168"/>
      <c r="Y1102" s="168"/>
      <c r="Z1102" s="168"/>
      <c r="AA1102" s="168"/>
      <c r="AB1102" s="168"/>
      <c r="AC1102" s="168"/>
      <c r="AD1102" s="168"/>
      <c r="AE1102" s="168"/>
      <c r="AF1102" s="168"/>
      <c r="AG1102" s="168"/>
      <c r="AH1102" s="168"/>
      <c r="AI1102" s="168"/>
      <c r="AJ1102" s="168"/>
      <c r="AK1102" s="168"/>
      <c r="AL1102" s="168"/>
      <c r="AM1102" s="168"/>
      <c r="AN1102" s="168"/>
      <c r="AO1102" s="168"/>
      <c r="AP1102" s="168"/>
      <c r="AQ1102" s="168"/>
      <c r="AR1102" s="168"/>
      <c r="AS1102" s="168"/>
      <c r="AT1102" s="168"/>
      <c r="AU1102" s="168"/>
      <c r="AV1102" s="168"/>
      <c r="AW1102" s="168"/>
      <c r="AX1102" s="168"/>
      <c r="AY1102" s="168"/>
      <c r="AZ1102" s="168"/>
      <c r="BA1102" s="168"/>
      <c r="BB1102" s="168"/>
      <c r="BC1102" s="168"/>
      <c r="BD1102" s="168"/>
      <c r="BE1102" s="168"/>
      <c r="BF1102" s="168"/>
      <c r="BG1102" s="168"/>
      <c r="BH1102" s="168"/>
      <c r="BI1102" s="168"/>
      <c r="BJ1102" s="168"/>
      <c r="BK1102" s="168"/>
      <c r="BL1102" s="168"/>
      <c r="BM1102" s="168"/>
      <c r="BN1102" s="168"/>
      <c r="BO1102" s="168"/>
      <c r="BP1102" s="168"/>
      <c r="BQ1102" s="168"/>
      <c r="BR1102" s="168"/>
      <c r="BS1102" s="168"/>
      <c r="BT1102" s="168"/>
      <c r="BU1102" s="168"/>
      <c r="BV1102" s="168"/>
      <c r="BW1102" s="168"/>
      <c r="BX1102" s="168"/>
      <c r="BY1102" s="168"/>
      <c r="BZ1102" s="168"/>
      <c r="CA1102" s="168"/>
      <c r="CB1102" s="168"/>
      <c r="CC1102" s="168"/>
      <c r="CD1102" s="168"/>
      <c r="CE1102" s="168"/>
      <c r="CF1102" s="168"/>
      <c r="CG1102" s="168"/>
      <c r="CH1102" s="168"/>
      <c r="CI1102" s="168"/>
      <c r="CJ1102" s="168"/>
      <c r="CK1102" s="168"/>
      <c r="CL1102" s="168"/>
      <c r="CM1102" s="168"/>
      <c r="CN1102" s="168"/>
      <c r="CO1102" s="168"/>
      <c r="CP1102" s="168"/>
      <c r="CQ1102" s="168"/>
      <c r="CR1102" s="168"/>
      <c r="CS1102" s="168"/>
      <c r="CT1102" s="168"/>
      <c r="CU1102" s="168"/>
      <c r="CV1102" s="168"/>
      <c r="CW1102" s="168"/>
      <c r="CX1102" s="168"/>
      <c r="CY1102" s="168"/>
      <c r="CZ1102" s="168"/>
      <c r="DA1102" s="168"/>
      <c r="DB1102" s="168"/>
      <c r="DC1102" s="168"/>
      <c r="DD1102" s="168"/>
      <c r="DE1102" s="168"/>
      <c r="DF1102" s="168"/>
      <c r="DG1102" s="168"/>
      <c r="DH1102" s="168"/>
      <c r="DI1102" s="168"/>
      <c r="DJ1102" s="168"/>
      <c r="DK1102" s="168"/>
      <c r="DL1102" s="168"/>
      <c r="DM1102" s="168"/>
      <c r="DN1102" s="168"/>
      <c r="DO1102" s="168"/>
      <c r="DP1102" s="168"/>
      <c r="DQ1102" s="168"/>
      <c r="DR1102" s="168"/>
      <c r="DS1102" s="168"/>
      <c r="DT1102" s="168"/>
      <c r="DU1102" s="168"/>
      <c r="DV1102" s="168"/>
      <c r="DW1102" s="168"/>
      <c r="DX1102" s="168"/>
      <c r="DY1102" s="168"/>
      <c r="DZ1102" s="168"/>
      <c r="EA1102" s="168"/>
      <c r="EB1102" s="168"/>
      <c r="EC1102" s="168"/>
      <c r="ED1102" s="168"/>
      <c r="EE1102" s="168"/>
      <c r="EF1102" s="168"/>
      <c r="EG1102" s="168"/>
      <c r="EH1102" s="168"/>
      <c r="EI1102" s="168"/>
      <c r="EJ1102" s="168"/>
      <c r="EK1102" s="168"/>
      <c r="EL1102" s="168"/>
      <c r="EM1102" s="168"/>
      <c r="EN1102" s="168"/>
      <c r="EO1102" s="168"/>
      <c r="EP1102" s="168"/>
      <c r="EQ1102" s="168"/>
      <c r="ER1102" s="168"/>
      <c r="ES1102" s="168"/>
      <c r="ET1102" s="168"/>
      <c r="EU1102" s="168"/>
      <c r="EV1102" s="168"/>
      <c r="EW1102" s="168"/>
      <c r="EX1102" s="168"/>
      <c r="EY1102" s="168"/>
      <c r="EZ1102" s="168"/>
      <c r="FA1102" s="168"/>
      <c r="FB1102" s="168"/>
      <c r="FC1102" s="168"/>
      <c r="FD1102" s="168"/>
      <c r="FE1102" s="168"/>
      <c r="FF1102" s="168"/>
      <c r="FG1102" s="168"/>
      <c r="FH1102" s="168"/>
      <c r="FI1102" s="168"/>
      <c r="FJ1102" s="168"/>
      <c r="FK1102" s="168"/>
      <c r="FL1102" s="168"/>
      <c r="FM1102" s="168"/>
      <c r="FN1102" s="168"/>
      <c r="FO1102" s="168"/>
      <c r="FP1102" s="168"/>
      <c r="FQ1102" s="168"/>
      <c r="FR1102" s="168"/>
      <c r="FS1102" s="168"/>
      <c r="FT1102" s="168"/>
      <c r="FU1102" s="168"/>
      <c r="FV1102" s="168"/>
      <c r="FW1102" s="168"/>
      <c r="FX1102" s="168"/>
      <c r="FY1102" s="168"/>
      <c r="FZ1102" s="168"/>
      <c r="GA1102" s="168"/>
      <c r="GB1102" s="168"/>
      <c r="GC1102" s="168"/>
      <c r="GD1102" s="168"/>
      <c r="GE1102" s="168"/>
      <c r="GF1102" s="168"/>
      <c r="GG1102" s="168"/>
      <c r="GH1102" s="168"/>
      <c r="GI1102" s="168"/>
      <c r="GJ1102" s="168"/>
      <c r="GK1102" s="168"/>
      <c r="GL1102" s="168"/>
      <c r="GM1102" s="168"/>
      <c r="GN1102" s="168"/>
      <c r="GO1102" s="168"/>
      <c r="GP1102" s="168"/>
      <c r="GQ1102" s="168"/>
      <c r="GR1102" s="168"/>
      <c r="GS1102" s="168"/>
      <c r="GT1102" s="168"/>
      <c r="GU1102" s="168"/>
      <c r="GV1102" s="168"/>
      <c r="GW1102" s="168"/>
      <c r="GX1102" s="168"/>
      <c r="GY1102" s="168"/>
      <c r="GZ1102" s="168"/>
      <c r="HA1102" s="168"/>
      <c r="HB1102" s="168"/>
      <c r="HC1102" s="168"/>
      <c r="HD1102" s="168"/>
      <c r="HE1102" s="168"/>
      <c r="HF1102" s="168"/>
      <c r="HG1102" s="168"/>
      <c r="HH1102" s="168"/>
      <c r="HI1102" s="168"/>
      <c r="HJ1102" s="168"/>
      <c r="HK1102" s="168"/>
      <c r="HL1102" s="168"/>
      <c r="HM1102" s="168"/>
      <c r="HN1102" s="168"/>
      <c r="HO1102" s="168"/>
      <c r="HP1102" s="168"/>
      <c r="HQ1102" s="168"/>
      <c r="HR1102" s="168"/>
      <c r="HS1102" s="168"/>
      <c r="HT1102" s="168"/>
      <c r="HU1102" s="168"/>
      <c r="HV1102" s="168"/>
      <c r="HW1102" s="168"/>
      <c r="HX1102" s="168"/>
      <c r="HY1102" s="168"/>
      <c r="HZ1102" s="168"/>
      <c r="IA1102" s="168"/>
      <c r="IB1102" s="168"/>
      <c r="IC1102" s="168"/>
      <c r="ID1102" s="168"/>
      <c r="IE1102" s="168"/>
      <c r="IF1102" s="168"/>
      <c r="IG1102" s="168"/>
      <c r="IH1102" s="168"/>
      <c r="II1102" s="168"/>
      <c r="IJ1102" s="168"/>
      <c r="IK1102" s="168"/>
      <c r="IL1102" s="168"/>
      <c r="IM1102" s="168"/>
      <c r="IN1102" s="168"/>
      <c r="IO1102" s="168"/>
      <c r="IP1102" s="168"/>
      <c r="IQ1102" s="168"/>
      <c r="IR1102" s="168"/>
      <c r="IS1102" s="168"/>
      <c r="IT1102" s="168"/>
      <c r="IU1102" s="168"/>
      <c r="IV1102" s="168"/>
      <c r="IW1102" s="168"/>
      <c r="IX1102" s="168"/>
      <c r="IY1102" s="168"/>
      <c r="IZ1102" s="168"/>
      <c r="JA1102" s="168"/>
      <c r="JB1102" s="168"/>
      <c r="JC1102" s="168"/>
      <c r="JD1102" s="168"/>
      <c r="JE1102" s="168"/>
      <c r="JF1102" s="168"/>
      <c r="JG1102" s="168"/>
      <c r="JH1102" s="168"/>
      <c r="JI1102" s="168"/>
      <c r="JJ1102" s="168"/>
      <c r="JK1102" s="168"/>
      <c r="JL1102" s="168"/>
      <c r="JM1102" s="168"/>
      <c r="JN1102" s="168"/>
      <c r="JO1102" s="168"/>
      <c r="JP1102" s="168"/>
      <c r="JQ1102" s="168"/>
      <c r="JR1102" s="168"/>
      <c r="JS1102" s="168"/>
      <c r="JT1102" s="168"/>
      <c r="JU1102" s="168"/>
      <c r="JV1102" s="168"/>
      <c r="JW1102" s="168"/>
      <c r="JX1102" s="168"/>
      <c r="JY1102" s="168"/>
      <c r="JZ1102" s="168"/>
      <c r="KA1102" s="168"/>
      <c r="KB1102" s="168"/>
      <c r="KC1102" s="168"/>
      <c r="KD1102" s="168"/>
      <c r="KE1102" s="168"/>
      <c r="KF1102" s="168"/>
      <c r="KG1102" s="168"/>
      <c r="KH1102" s="168"/>
      <c r="KI1102" s="168"/>
      <c r="KJ1102" s="168"/>
      <c r="KK1102" s="168"/>
      <c r="KL1102" s="168"/>
      <c r="KM1102" s="168"/>
      <c r="KN1102" s="168"/>
      <c r="KO1102" s="168"/>
      <c r="KP1102" s="168"/>
      <c r="KQ1102" s="168"/>
      <c r="KR1102" s="168"/>
      <c r="KS1102" s="168"/>
      <c r="KT1102" s="168"/>
      <c r="KU1102" s="168"/>
      <c r="KV1102" s="168"/>
      <c r="KW1102" s="168"/>
      <c r="KX1102" s="168"/>
      <c r="KY1102" s="168"/>
      <c r="KZ1102" s="168"/>
      <c r="LA1102" s="168"/>
      <c r="LB1102" s="168"/>
      <c r="LC1102" s="168"/>
      <c r="LD1102" s="168"/>
      <c r="LE1102" s="168"/>
      <c r="LF1102" s="168"/>
      <c r="LG1102" s="168"/>
      <c r="LH1102" s="168"/>
      <c r="LI1102" s="168"/>
      <c r="LJ1102" s="168"/>
      <c r="LK1102" s="168"/>
      <c r="LL1102" s="168"/>
      <c r="LM1102" s="168"/>
      <c r="LN1102" s="168"/>
      <c r="LO1102" s="168"/>
      <c r="LP1102" s="168"/>
      <c r="LQ1102" s="168"/>
      <c r="LR1102" s="168"/>
      <c r="LS1102" s="168"/>
      <c r="LT1102" s="168"/>
      <c r="LU1102" s="168"/>
      <c r="LV1102" s="168"/>
      <c r="LW1102" s="168"/>
      <c r="LX1102" s="168"/>
      <c r="LY1102" s="168"/>
      <c r="LZ1102" s="168"/>
      <c r="MA1102" s="168"/>
      <c r="MB1102" s="168"/>
      <c r="MC1102" s="168"/>
      <c r="MD1102" s="168"/>
      <c r="ME1102" s="168"/>
      <c r="MF1102" s="168"/>
      <c r="MG1102" s="168"/>
      <c r="MH1102" s="168"/>
      <c r="MI1102" s="168"/>
      <c r="MJ1102" s="168"/>
      <c r="MK1102" s="168"/>
      <c r="ML1102" s="168"/>
      <c r="MM1102" s="168"/>
      <c r="MN1102" s="168"/>
      <c r="MO1102" s="168"/>
      <c r="MP1102" s="168"/>
      <c r="MQ1102" s="168"/>
      <c r="MR1102" s="168"/>
      <c r="MS1102" s="168"/>
      <c r="MT1102" s="168"/>
      <c r="MU1102" s="168"/>
      <c r="MV1102" s="168"/>
      <c r="MW1102" s="168"/>
      <c r="MX1102" s="168"/>
      <c r="MY1102" s="168"/>
      <c r="MZ1102" s="168"/>
      <c r="NA1102" s="168"/>
      <c r="NB1102" s="168"/>
      <c r="NC1102" s="168"/>
      <c r="ND1102" s="168"/>
      <c r="NE1102" s="168"/>
      <c r="NF1102" s="168"/>
      <c r="NG1102" s="168"/>
      <c r="NH1102" s="168"/>
      <c r="NI1102" s="168"/>
      <c r="NJ1102" s="168"/>
      <c r="NK1102" s="168"/>
      <c r="NL1102" s="168"/>
      <c r="NM1102" s="168"/>
      <c r="NN1102" s="168"/>
      <c r="NO1102" s="168"/>
      <c r="NP1102" s="168"/>
      <c r="NQ1102" s="168"/>
      <c r="NR1102" s="168"/>
      <c r="NS1102" s="168"/>
      <c r="NT1102" s="168"/>
      <c r="NU1102" s="168"/>
      <c r="NV1102" s="168"/>
      <c r="NW1102" s="168"/>
      <c r="NX1102" s="168"/>
      <c r="NY1102" s="168"/>
      <c r="NZ1102" s="168"/>
      <c r="OA1102" s="168"/>
      <c r="OB1102" s="168"/>
      <c r="OC1102" s="168"/>
      <c r="OD1102" s="168"/>
      <c r="OE1102" s="168"/>
      <c r="OF1102" s="168"/>
      <c r="OG1102" s="168"/>
      <c r="OH1102" s="168"/>
      <c r="OI1102" s="168"/>
      <c r="OJ1102" s="168"/>
      <c r="OK1102" s="168"/>
      <c r="OL1102" s="168"/>
      <c r="OM1102" s="168"/>
      <c r="ON1102" s="168"/>
      <c r="OO1102" s="168"/>
      <c r="OP1102" s="168"/>
      <c r="OQ1102" s="168"/>
      <c r="OR1102" s="168"/>
      <c r="OS1102" s="168"/>
      <c r="OT1102" s="168"/>
      <c r="OU1102" s="168"/>
      <c r="OV1102" s="168"/>
      <c r="OW1102" s="168"/>
      <c r="OX1102" s="168"/>
      <c r="OY1102" s="168"/>
      <c r="OZ1102" s="168"/>
      <c r="PA1102" s="168"/>
      <c r="PB1102" s="168"/>
      <c r="PC1102" s="168"/>
      <c r="PD1102" s="168"/>
      <c r="PE1102" s="168"/>
      <c r="PF1102" s="168"/>
      <c r="PG1102" s="168"/>
      <c r="PH1102" s="168"/>
      <c r="PI1102" s="168"/>
      <c r="PJ1102" s="168"/>
      <c r="PK1102" s="168"/>
      <c r="PL1102" s="168"/>
      <c r="PM1102" s="168"/>
      <c r="PN1102" s="168"/>
      <c r="PO1102" s="168"/>
      <c r="PP1102" s="168"/>
      <c r="PQ1102" s="168"/>
      <c r="PR1102" s="168"/>
      <c r="PS1102" s="168"/>
      <c r="PT1102" s="168"/>
      <c r="PU1102" s="168"/>
      <c r="PV1102" s="168"/>
      <c r="PW1102" s="168"/>
      <c r="PX1102" s="168"/>
      <c r="PY1102" s="168"/>
      <c r="PZ1102" s="168"/>
      <c r="QA1102" s="168"/>
      <c r="QB1102" s="168"/>
      <c r="QC1102" s="168"/>
      <c r="QD1102" s="168"/>
      <c r="QE1102" s="168"/>
      <c r="QF1102" s="168"/>
      <c r="QG1102" s="168"/>
      <c r="QH1102" s="168"/>
      <c r="QI1102" s="168"/>
      <c r="QJ1102" s="168"/>
      <c r="QK1102" s="168"/>
      <c r="QL1102" s="168"/>
      <c r="QM1102" s="168"/>
      <c r="QN1102" s="168"/>
      <c r="QO1102" s="168"/>
      <c r="QP1102" s="168"/>
      <c r="QQ1102" s="168"/>
      <c r="QR1102" s="168"/>
      <c r="QS1102" s="168"/>
      <c r="QT1102" s="168"/>
      <c r="QU1102" s="168"/>
      <c r="QV1102" s="168"/>
      <c r="QW1102" s="168"/>
      <c r="QX1102" s="168"/>
      <c r="QY1102" s="168"/>
      <c r="QZ1102" s="168"/>
      <c r="RA1102" s="168"/>
      <c r="RB1102" s="168"/>
      <c r="RC1102" s="168"/>
      <c r="RD1102" s="168"/>
      <c r="RE1102" s="168"/>
      <c r="RF1102" s="168"/>
      <c r="RG1102" s="168"/>
      <c r="RH1102" s="168"/>
      <c r="RI1102" s="168"/>
      <c r="RJ1102" s="168"/>
      <c r="RK1102" s="168"/>
      <c r="RL1102" s="168"/>
      <c r="RM1102" s="168"/>
      <c r="RN1102" s="168"/>
      <c r="RO1102" s="168"/>
      <c r="RP1102" s="168"/>
      <c r="RQ1102" s="168"/>
      <c r="RR1102" s="168"/>
      <c r="RS1102" s="168"/>
      <c r="RT1102" s="168"/>
      <c r="RU1102" s="168"/>
      <c r="RV1102" s="168"/>
      <c r="RW1102" s="168"/>
      <c r="RX1102" s="168"/>
      <c r="RY1102" s="168"/>
      <c r="RZ1102" s="168"/>
      <c r="SA1102" s="168"/>
      <c r="SB1102" s="168"/>
      <c r="SC1102" s="168"/>
      <c r="SD1102" s="168"/>
      <c r="SE1102" s="168"/>
      <c r="SF1102" s="168"/>
      <c r="SG1102" s="168"/>
      <c r="SH1102" s="168"/>
      <c r="SI1102" s="168"/>
      <c r="SJ1102" s="168"/>
      <c r="SK1102" s="168"/>
      <c r="SL1102" s="168"/>
      <c r="SM1102" s="168"/>
      <c r="SN1102" s="168"/>
      <c r="SO1102" s="168"/>
      <c r="SP1102" s="168"/>
      <c r="SQ1102" s="168"/>
      <c r="SR1102" s="168"/>
      <c r="SS1102" s="168"/>
      <c r="ST1102" s="168"/>
      <c r="SU1102" s="168"/>
      <c r="SV1102" s="168"/>
      <c r="SW1102" s="168"/>
      <c r="SX1102" s="168"/>
      <c r="SY1102" s="168"/>
      <c r="SZ1102" s="168"/>
      <c r="TA1102" s="168"/>
      <c r="TB1102" s="168"/>
      <c r="TC1102" s="168"/>
      <c r="TD1102" s="168"/>
      <c r="TE1102" s="168"/>
      <c r="TF1102" s="168"/>
      <c r="TG1102" s="168"/>
      <c r="TH1102" s="168"/>
      <c r="TI1102" s="168"/>
      <c r="TJ1102" s="168"/>
      <c r="TK1102" s="168"/>
      <c r="TL1102" s="168"/>
      <c r="TM1102" s="168"/>
      <c r="TN1102" s="168"/>
      <c r="TO1102" s="168"/>
      <c r="TP1102" s="168"/>
      <c r="TQ1102" s="168"/>
      <c r="TR1102" s="168"/>
      <c r="TS1102" s="168"/>
      <c r="TT1102" s="168"/>
      <c r="TU1102" s="168"/>
      <c r="TV1102" s="168"/>
      <c r="TW1102" s="168"/>
      <c r="TX1102" s="168"/>
      <c r="TY1102" s="168"/>
      <c r="TZ1102" s="168"/>
      <c r="UA1102" s="168"/>
      <c r="UB1102" s="168"/>
      <c r="UC1102" s="168"/>
      <c r="UD1102" s="168"/>
      <c r="UE1102" s="168"/>
      <c r="UF1102" s="168"/>
      <c r="UG1102" s="168"/>
      <c r="UH1102" s="168"/>
      <c r="UI1102" s="168"/>
      <c r="UJ1102" s="168"/>
      <c r="UK1102" s="168"/>
      <c r="UL1102" s="168"/>
      <c r="UM1102" s="168"/>
      <c r="UN1102" s="168"/>
      <c r="UO1102" s="168"/>
      <c r="UP1102" s="168"/>
      <c r="UQ1102" s="168"/>
      <c r="UR1102" s="168"/>
      <c r="US1102" s="168"/>
      <c r="UT1102" s="168"/>
      <c r="UU1102" s="168"/>
      <c r="UV1102" s="168"/>
      <c r="UW1102" s="168"/>
      <c r="UX1102" s="168"/>
      <c r="UY1102" s="168"/>
      <c r="UZ1102" s="168"/>
      <c r="VA1102" s="168"/>
      <c r="VB1102" s="168"/>
      <c r="VC1102" s="168"/>
      <c r="VD1102" s="168"/>
      <c r="VE1102" s="168"/>
      <c r="VF1102" s="168"/>
      <c r="VG1102" s="168"/>
      <c r="VH1102" s="168"/>
      <c r="VI1102" s="168"/>
      <c r="VJ1102" s="168"/>
      <c r="VK1102" s="168"/>
      <c r="VL1102" s="168"/>
      <c r="VM1102" s="168"/>
      <c r="VN1102" s="168"/>
      <c r="VO1102" s="168"/>
      <c r="VP1102" s="168"/>
      <c r="VQ1102" s="168"/>
      <c r="VR1102" s="168"/>
      <c r="VS1102" s="168"/>
      <c r="VT1102" s="168"/>
      <c r="VU1102" s="168"/>
      <c r="VV1102" s="168"/>
      <c r="VW1102" s="168"/>
      <c r="VX1102" s="168"/>
      <c r="VY1102" s="168"/>
      <c r="VZ1102" s="168"/>
      <c r="WA1102" s="168"/>
      <c r="WB1102" s="168"/>
      <c r="WC1102" s="168"/>
      <c r="WD1102" s="168"/>
      <c r="WE1102" s="168"/>
      <c r="WF1102" s="168"/>
      <c r="WG1102" s="168"/>
      <c r="WH1102" s="168"/>
      <c r="WI1102" s="168"/>
      <c r="WJ1102" s="168"/>
      <c r="WK1102" s="168"/>
      <c r="WL1102" s="168"/>
      <c r="WM1102" s="168"/>
      <c r="WN1102" s="168"/>
      <c r="WO1102" s="168"/>
      <c r="WP1102" s="168"/>
      <c r="WQ1102" s="168"/>
      <c r="WR1102" s="168"/>
      <c r="WS1102" s="168"/>
      <c r="WT1102" s="168"/>
      <c r="WU1102" s="168"/>
      <c r="WV1102" s="168"/>
      <c r="WW1102" s="168"/>
      <c r="WX1102" s="168"/>
      <c r="WY1102" s="168"/>
      <c r="WZ1102" s="168"/>
      <c r="XA1102" s="168"/>
      <c r="XB1102" s="168"/>
      <c r="XC1102" s="168"/>
      <c r="XD1102" s="168"/>
      <c r="XE1102" s="168"/>
      <c r="XF1102" s="168"/>
      <c r="XG1102" s="168"/>
      <c r="XH1102" s="168"/>
      <c r="XI1102" s="168"/>
      <c r="XJ1102" s="168"/>
      <c r="XK1102" s="168"/>
      <c r="XL1102" s="168"/>
      <c r="XM1102" s="168"/>
      <c r="XN1102" s="168"/>
      <c r="XO1102" s="168"/>
      <c r="XP1102" s="168"/>
      <c r="XQ1102" s="168"/>
      <c r="XR1102" s="168"/>
      <c r="XS1102" s="168"/>
      <c r="XT1102" s="168"/>
      <c r="XU1102" s="168"/>
      <c r="XV1102" s="168"/>
      <c r="XW1102" s="168"/>
      <c r="XX1102" s="168"/>
      <c r="XY1102" s="168"/>
      <c r="XZ1102" s="168"/>
      <c r="YA1102" s="168"/>
      <c r="YB1102" s="168"/>
      <c r="YC1102" s="168"/>
      <c r="YD1102" s="168"/>
      <c r="YE1102" s="168"/>
      <c r="YF1102" s="168"/>
      <c r="YG1102" s="168"/>
      <c r="YH1102" s="168"/>
      <c r="YI1102" s="168"/>
      <c r="YJ1102" s="168"/>
      <c r="YK1102" s="168"/>
      <c r="YL1102" s="168"/>
      <c r="YM1102" s="168"/>
      <c r="YN1102" s="168"/>
      <c r="YO1102" s="168"/>
      <c r="YP1102" s="168"/>
      <c r="YQ1102" s="168"/>
      <c r="YR1102" s="168"/>
      <c r="YS1102" s="168"/>
      <c r="YT1102" s="168"/>
      <c r="YU1102" s="168"/>
      <c r="YV1102" s="168"/>
      <c r="YW1102" s="168"/>
      <c r="YX1102" s="168"/>
      <c r="YY1102" s="168"/>
      <c r="YZ1102" s="168"/>
      <c r="ZA1102" s="168"/>
      <c r="ZB1102" s="168"/>
      <c r="ZC1102" s="168"/>
      <c r="ZD1102" s="168"/>
      <c r="ZE1102" s="168"/>
      <c r="ZF1102" s="168"/>
      <c r="ZG1102" s="168"/>
      <c r="ZH1102" s="168"/>
      <c r="ZI1102" s="168"/>
      <c r="ZJ1102" s="168"/>
      <c r="ZK1102" s="168"/>
      <c r="ZL1102" s="168"/>
      <c r="ZM1102" s="168"/>
      <c r="ZN1102" s="168"/>
      <c r="ZO1102" s="168"/>
      <c r="ZP1102" s="168"/>
      <c r="ZQ1102" s="168"/>
      <c r="ZR1102" s="168"/>
      <c r="ZS1102" s="168"/>
      <c r="ZT1102" s="168"/>
      <c r="ZU1102" s="168"/>
      <c r="ZV1102" s="168"/>
      <c r="ZW1102" s="168"/>
      <c r="ZX1102" s="168"/>
      <c r="ZY1102" s="168"/>
      <c r="ZZ1102" s="168"/>
      <c r="AAA1102" s="168"/>
      <c r="AAB1102" s="168"/>
      <c r="AAC1102" s="168"/>
      <c r="AAD1102" s="168"/>
      <c r="AAE1102" s="168"/>
      <c r="AAF1102" s="168"/>
      <c r="AAG1102" s="168"/>
      <c r="AAH1102" s="168"/>
      <c r="AAI1102" s="168"/>
      <c r="AAJ1102" s="168"/>
      <c r="AAK1102" s="168"/>
      <c r="AAL1102" s="168"/>
      <c r="AAM1102" s="168"/>
      <c r="AAN1102" s="168"/>
      <c r="AAO1102" s="168"/>
      <c r="AAP1102" s="168"/>
      <c r="AAQ1102" s="168"/>
      <c r="AAR1102" s="168"/>
      <c r="AAS1102" s="168"/>
      <c r="AAT1102" s="168"/>
      <c r="AAU1102" s="168"/>
      <c r="AAV1102" s="168"/>
      <c r="AAW1102" s="168"/>
      <c r="AAX1102" s="168"/>
      <c r="AAY1102" s="168"/>
      <c r="AAZ1102" s="168"/>
      <c r="ABA1102" s="168"/>
      <c r="ABB1102" s="168"/>
      <c r="ABC1102" s="168"/>
      <c r="ABD1102" s="168"/>
      <c r="ABE1102" s="168"/>
      <c r="ABF1102" s="168"/>
      <c r="ABG1102" s="168"/>
      <c r="ABH1102" s="168"/>
      <c r="ABI1102" s="168"/>
      <c r="ABJ1102" s="168"/>
      <c r="ABK1102" s="168"/>
      <c r="ABL1102" s="168"/>
      <c r="ABM1102" s="168"/>
      <c r="ABN1102" s="168"/>
      <c r="ABO1102" s="168"/>
      <c r="ABP1102" s="168"/>
      <c r="ABQ1102" s="168"/>
      <c r="ABR1102" s="168"/>
      <c r="ABS1102" s="168"/>
      <c r="ABT1102" s="168"/>
      <c r="ABU1102" s="168"/>
      <c r="ABV1102" s="168"/>
      <c r="ABW1102" s="168"/>
      <c r="ABX1102" s="168"/>
      <c r="ABY1102" s="168"/>
      <c r="ABZ1102" s="168"/>
      <c r="ACA1102" s="168"/>
      <c r="ACB1102" s="168"/>
      <c r="ACC1102" s="168"/>
      <c r="ACD1102" s="168"/>
      <c r="ACE1102" s="168"/>
      <c r="ACF1102" s="168"/>
      <c r="ACG1102" s="168"/>
      <c r="ACH1102" s="168"/>
      <c r="ACI1102" s="168"/>
      <c r="ACJ1102" s="168"/>
      <c r="ACK1102" s="168"/>
      <c r="ACL1102" s="168"/>
      <c r="ACM1102" s="168"/>
      <c r="ACN1102" s="168"/>
      <c r="ACO1102" s="168"/>
      <c r="ACP1102" s="168"/>
      <c r="ACQ1102" s="168"/>
      <c r="ACR1102" s="168"/>
      <c r="ACS1102" s="168"/>
      <c r="ACT1102" s="168"/>
      <c r="ACU1102" s="168"/>
      <c r="ACV1102" s="168"/>
      <c r="ACW1102" s="168"/>
      <c r="ACX1102" s="168"/>
      <c r="ACY1102" s="168"/>
      <c r="ACZ1102" s="168"/>
      <c r="ADA1102" s="168"/>
      <c r="ADB1102" s="168"/>
      <c r="ADC1102" s="168"/>
      <c r="ADD1102" s="168"/>
      <c r="ADE1102" s="168"/>
      <c r="ADF1102" s="168"/>
      <c r="ADG1102" s="168"/>
      <c r="ADH1102" s="168"/>
      <c r="ADI1102" s="168"/>
      <c r="ADJ1102" s="168"/>
      <c r="ADK1102" s="168"/>
      <c r="ADL1102" s="168"/>
      <c r="ADM1102" s="168"/>
      <c r="ADN1102" s="168"/>
      <c r="ADO1102" s="168"/>
      <c r="ADP1102" s="168"/>
      <c r="ADQ1102" s="168"/>
      <c r="ADR1102" s="168"/>
      <c r="ADS1102" s="168"/>
      <c r="ADT1102" s="168"/>
      <c r="ADU1102" s="168"/>
      <c r="ADV1102" s="168"/>
      <c r="ADW1102" s="168"/>
      <c r="ADX1102" s="168"/>
      <c r="ADY1102" s="168"/>
      <c r="ADZ1102" s="168"/>
      <c r="AEA1102" s="168"/>
      <c r="AEB1102" s="168"/>
      <c r="AEC1102" s="168"/>
      <c r="AED1102" s="168"/>
      <c r="AEE1102" s="168"/>
      <c r="AEF1102" s="168"/>
      <c r="AEG1102" s="168"/>
      <c r="AEH1102" s="168"/>
      <c r="AEI1102" s="168"/>
      <c r="AEJ1102" s="168"/>
      <c r="AEK1102" s="168"/>
      <c r="AEL1102" s="168"/>
      <c r="AEM1102" s="168"/>
      <c r="AEN1102" s="168"/>
      <c r="AEO1102" s="168"/>
      <c r="AEP1102" s="168"/>
      <c r="AEQ1102" s="168"/>
      <c r="AER1102" s="168"/>
      <c r="AES1102" s="168"/>
      <c r="AET1102" s="168"/>
      <c r="AEU1102" s="168"/>
      <c r="AEV1102" s="168"/>
      <c r="AEW1102" s="168"/>
      <c r="AEX1102" s="168"/>
      <c r="AEY1102" s="168"/>
      <c r="AEZ1102" s="168"/>
      <c r="AFA1102" s="168"/>
      <c r="AFB1102" s="168"/>
      <c r="AFC1102" s="168"/>
      <c r="AFD1102" s="168"/>
      <c r="AFE1102" s="168"/>
      <c r="AFF1102" s="168"/>
      <c r="AFG1102" s="168"/>
      <c r="AFH1102" s="168"/>
      <c r="AFI1102" s="168"/>
      <c r="AFJ1102" s="168"/>
      <c r="AFK1102" s="168"/>
      <c r="AFL1102" s="168"/>
      <c r="AFM1102" s="168"/>
      <c r="AFN1102" s="168"/>
      <c r="AFO1102" s="168"/>
      <c r="AFP1102" s="168"/>
      <c r="AFQ1102" s="168"/>
      <c r="AFR1102" s="168"/>
      <c r="AFS1102" s="168"/>
      <c r="AFT1102" s="168"/>
      <c r="AFU1102" s="168"/>
      <c r="AFV1102" s="168"/>
      <c r="AFW1102" s="168"/>
      <c r="AFX1102" s="168"/>
      <c r="AFY1102" s="168"/>
      <c r="AFZ1102" s="168"/>
      <c r="AGA1102" s="168"/>
      <c r="AGB1102" s="168"/>
      <c r="AGC1102" s="168"/>
      <c r="AGD1102" s="168"/>
      <c r="AGE1102" s="168"/>
      <c r="AGF1102" s="168"/>
      <c r="AGG1102" s="168"/>
      <c r="AGH1102" s="168"/>
      <c r="AGI1102" s="168"/>
      <c r="AGJ1102" s="168"/>
      <c r="AGK1102" s="168"/>
      <c r="AGL1102" s="168"/>
      <c r="AGM1102" s="168"/>
      <c r="AGN1102" s="168"/>
      <c r="AGO1102" s="168"/>
      <c r="AGP1102" s="168"/>
      <c r="AGQ1102" s="168"/>
      <c r="AGR1102" s="168"/>
      <c r="AGS1102" s="168"/>
      <c r="AGT1102" s="168"/>
      <c r="AGU1102" s="168"/>
      <c r="AGV1102" s="168"/>
      <c r="AGW1102" s="168"/>
      <c r="AGX1102" s="168"/>
      <c r="AGY1102" s="168"/>
      <c r="AGZ1102" s="168"/>
      <c r="AHA1102" s="168"/>
      <c r="AHB1102" s="168"/>
      <c r="AHC1102" s="168"/>
      <c r="AHD1102" s="168"/>
      <c r="AHE1102" s="168"/>
      <c r="AHF1102" s="168"/>
      <c r="AHG1102" s="168"/>
      <c r="AHH1102" s="168"/>
      <c r="AHI1102" s="168"/>
      <c r="AHJ1102" s="168"/>
      <c r="AHK1102" s="168"/>
      <c r="AHL1102" s="168"/>
      <c r="AHM1102" s="168"/>
      <c r="AHN1102" s="168"/>
      <c r="AHO1102" s="168"/>
      <c r="AHP1102" s="168"/>
      <c r="AHQ1102" s="168"/>
      <c r="AHR1102" s="168"/>
      <c r="AHS1102" s="168"/>
      <c r="AHT1102" s="168"/>
      <c r="AHU1102" s="168"/>
      <c r="AHV1102" s="168"/>
      <c r="AHW1102" s="168"/>
      <c r="AHX1102" s="168"/>
      <c r="AHY1102" s="168"/>
      <c r="AHZ1102" s="168"/>
      <c r="AIA1102" s="168"/>
      <c r="AIB1102" s="168"/>
      <c r="AIC1102" s="168"/>
      <c r="AID1102" s="168"/>
      <c r="AIE1102" s="168"/>
      <c r="AIF1102" s="168"/>
      <c r="AIG1102" s="168"/>
      <c r="AIH1102" s="168"/>
      <c r="AII1102" s="168"/>
      <c r="AIJ1102" s="168"/>
      <c r="AIK1102" s="168"/>
      <c r="AIL1102" s="168"/>
      <c r="AIM1102" s="168"/>
      <c r="AIN1102" s="168"/>
      <c r="AIO1102" s="168"/>
      <c r="AIP1102" s="168"/>
      <c r="AIQ1102" s="168"/>
      <c r="AIR1102" s="168"/>
      <c r="AIS1102" s="168"/>
      <c r="AIT1102" s="168"/>
      <c r="AIU1102" s="168"/>
      <c r="AIV1102" s="168"/>
      <c r="AIW1102" s="168"/>
      <c r="AIX1102" s="168"/>
      <c r="AIY1102" s="168"/>
      <c r="AIZ1102" s="168"/>
      <c r="AJA1102" s="168"/>
      <c r="AJB1102" s="168"/>
      <c r="AJC1102" s="168"/>
      <c r="AJD1102" s="168"/>
      <c r="AJE1102" s="168"/>
      <c r="AJF1102" s="168"/>
      <c r="AJG1102" s="168"/>
      <c r="AJH1102" s="168"/>
      <c r="AJI1102" s="168"/>
      <c r="AJJ1102" s="168"/>
      <c r="AJK1102" s="168"/>
      <c r="AJL1102" s="168"/>
      <c r="AJM1102" s="168"/>
      <c r="AJN1102" s="168"/>
      <c r="AJO1102" s="168"/>
      <c r="AJP1102" s="168"/>
      <c r="AJQ1102" s="168"/>
      <c r="AJR1102" s="168"/>
      <c r="AJS1102" s="168"/>
      <c r="AJT1102" s="168"/>
      <c r="AJU1102" s="168"/>
      <c r="AJV1102" s="168"/>
      <c r="AJW1102" s="168"/>
      <c r="AJX1102" s="168"/>
      <c r="AJY1102" s="168"/>
      <c r="AJZ1102" s="168"/>
      <c r="AKA1102" s="168"/>
      <c r="AKB1102" s="168"/>
      <c r="AKC1102" s="168"/>
      <c r="AKD1102" s="168"/>
      <c r="AKE1102" s="168"/>
      <c r="AKF1102" s="168"/>
      <c r="AKG1102" s="168"/>
      <c r="AKH1102" s="168"/>
      <c r="AKI1102" s="168"/>
      <c r="AKJ1102" s="168"/>
      <c r="AKK1102" s="168"/>
      <c r="AKL1102" s="168"/>
      <c r="AKM1102" s="168"/>
      <c r="AKN1102" s="168"/>
      <c r="AKO1102" s="168"/>
      <c r="AKP1102" s="168"/>
      <c r="AKQ1102" s="168"/>
      <c r="AKR1102" s="168"/>
      <c r="AKS1102" s="168"/>
      <c r="AKT1102" s="168"/>
      <c r="AKU1102" s="168"/>
      <c r="AKV1102" s="168"/>
      <c r="AKW1102" s="168"/>
      <c r="AKX1102" s="168"/>
      <c r="AKY1102" s="168"/>
      <c r="AKZ1102" s="168"/>
      <c r="ALA1102" s="168"/>
      <c r="ALB1102" s="168"/>
      <c r="ALC1102" s="168"/>
      <c r="ALD1102" s="168"/>
      <c r="ALE1102" s="168"/>
      <c r="ALF1102" s="168"/>
      <c r="ALG1102" s="168"/>
      <c r="ALH1102" s="168"/>
      <c r="ALI1102" s="168"/>
      <c r="ALJ1102" s="168"/>
      <c r="ALK1102" s="168"/>
      <c r="ALL1102" s="168"/>
      <c r="ALM1102" s="168"/>
      <c r="ALN1102" s="168"/>
      <c r="ALO1102" s="168"/>
      <c r="ALP1102" s="168"/>
      <c r="ALQ1102" s="168"/>
      <c r="ALR1102" s="168"/>
      <c r="ALS1102" s="168"/>
      <c r="ALT1102" s="168"/>
      <c r="ALU1102" s="168"/>
      <c r="ALV1102" s="168"/>
      <c r="ALW1102" s="168"/>
      <c r="ALX1102" s="168"/>
      <c r="ALY1102" s="168"/>
      <c r="ALZ1102" s="168"/>
      <c r="AMA1102" s="168"/>
      <c r="AMB1102" s="168"/>
      <c r="AMC1102" s="168"/>
      <c r="AMD1102" s="168"/>
      <c r="AME1102" s="168"/>
      <c r="AMF1102" s="168"/>
      <c r="AMG1102" s="168"/>
      <c r="AMH1102" s="168"/>
      <c r="AMI1102" s="168"/>
      <c r="AMJ1102" s="168"/>
    </row>
    <row r="1103" spans="1:1025" ht="24" hidden="1">
      <c r="A1103" s="17"/>
      <c r="B110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341" t="s">
        <v>38</v>
      </c>
      <c r="D1103" s="334">
        <v>379</v>
      </c>
      <c r="E1103" s="334">
        <v>4</v>
      </c>
      <c r="F110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103" s="334">
        <f t="shared" ref="H1103:H1113" ca="1" si="105">ROUND(E1103*G1103,2)</f>
        <v>3.24</v>
      </c>
      <c r="I1103" s="90"/>
      <c r="J1103" s="96"/>
      <c r="K1103" s="17" t="str">
        <f t="shared" si="104"/>
        <v>SEDUC E 61</v>
      </c>
      <c r="L1103" s="348" t="e">
        <f>VLOOKUP(K1103,'[3]02'!$A:$C,3,FALSE)</f>
        <v>#N/A</v>
      </c>
    </row>
    <row r="1104" spans="1:1025" hidden="1">
      <c r="A1104" s="17"/>
      <c r="B11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44" t="s">
        <v>20</v>
      </c>
      <c r="D1104" s="44">
        <v>3249</v>
      </c>
      <c r="E1104" s="39">
        <v>1</v>
      </c>
      <c r="F11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39">
        <f t="shared" ca="1" si="105"/>
        <v>106.95</v>
      </c>
      <c r="I1104" s="90"/>
      <c r="J1104" s="96"/>
      <c r="K1104" s="17" t="str">
        <f t="shared" si="104"/>
        <v>SEDUC E 61</v>
      </c>
      <c r="L1104" s="348" t="e">
        <f>VLOOKUP(K1104,'[3]02'!$A:$C,3,FALSE)</f>
        <v>#N/A</v>
      </c>
    </row>
    <row r="1105" spans="1:1025" ht="24" hidden="1">
      <c r="A1105" s="17"/>
      <c r="B11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44" t="s">
        <v>20</v>
      </c>
      <c r="D1105" s="44">
        <v>10614</v>
      </c>
      <c r="E1105" s="39">
        <v>2</v>
      </c>
      <c r="F11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05" s="39">
        <f t="shared" ca="1" si="105"/>
        <v>8.08</v>
      </c>
      <c r="I1105" s="90"/>
      <c r="J1105" s="96"/>
      <c r="K1105" s="17" t="str">
        <f t="shared" si="104"/>
        <v>SEDUC E 61</v>
      </c>
      <c r="L1105" s="348" t="e">
        <f>VLOOKUP(K1105,'[3]02'!$A:$C,3,FALSE)</f>
        <v>#N/A</v>
      </c>
    </row>
    <row r="1106" spans="1:1025" hidden="1">
      <c r="A1106" s="17"/>
      <c r="B11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44" t="s">
        <v>42</v>
      </c>
      <c r="D1106" s="44">
        <v>12</v>
      </c>
      <c r="E1106" s="39">
        <v>1</v>
      </c>
      <c r="F11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39">
        <f t="shared" ca="1" si="105"/>
        <v>47.5</v>
      </c>
      <c r="I1106" s="90"/>
      <c r="J1106" s="96"/>
      <c r="K1106" s="17" t="str">
        <f t="shared" si="104"/>
        <v>SEDUC E 61</v>
      </c>
      <c r="L1106" s="348" t="e">
        <f>VLOOKUP(K1106,'[3]02'!$A:$C,3,FALSE)</f>
        <v>#N/A</v>
      </c>
    </row>
    <row r="1107" spans="1:1025" hidden="1">
      <c r="A1107" s="17"/>
      <c r="B11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44" t="s">
        <v>20</v>
      </c>
      <c r="D1107" s="44">
        <v>2524</v>
      </c>
      <c r="E1107" s="39">
        <v>1</v>
      </c>
      <c r="F11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07" s="39">
        <f t="shared" ca="1" si="105"/>
        <v>101</v>
      </c>
      <c r="I1107" s="90"/>
      <c r="J1107" s="96"/>
      <c r="K1107" s="17" t="str">
        <f t="shared" si="104"/>
        <v>SEDUC E 61</v>
      </c>
      <c r="L1107" s="348" t="e">
        <f>VLOOKUP(K1107,'[3]02'!$A:$C,3,FALSE)</f>
        <v>#N/A</v>
      </c>
    </row>
    <row r="1108" spans="1:1025" ht="36" hidden="1">
      <c r="A1108" s="17"/>
      <c r="B110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341" t="s">
        <v>38</v>
      </c>
      <c r="D1108" s="334">
        <v>432</v>
      </c>
      <c r="E1108" s="334">
        <v>1</v>
      </c>
      <c r="F110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08" s="334">
        <f t="shared" ca="1" si="105"/>
        <v>8.99</v>
      </c>
      <c r="I1108" s="90"/>
      <c r="J1108" s="96"/>
      <c r="K1108" s="17" t="str">
        <f t="shared" si="104"/>
        <v>SEDUC E 61</v>
      </c>
      <c r="L1108" s="348" t="e">
        <f>VLOOKUP(K1108,'[3]02'!$A:$C,3,FALSE)</f>
        <v>#N/A</v>
      </c>
    </row>
    <row r="1109" spans="1:1025" ht="36" hidden="1">
      <c r="A1109" s="17"/>
      <c r="B11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341" t="s">
        <v>38</v>
      </c>
      <c r="D1109" s="334">
        <v>439</v>
      </c>
      <c r="E1109" s="334">
        <v>1</v>
      </c>
      <c r="F11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09" s="334">
        <f t="shared" ca="1" si="105"/>
        <v>10.32</v>
      </c>
      <c r="I1109" s="90"/>
      <c r="J1109" s="96"/>
      <c r="K1109" s="17" t="str">
        <f t="shared" si="104"/>
        <v>SEDUC E 61</v>
      </c>
      <c r="L1109" s="348" t="e">
        <f>VLOOKUP(K1109,'[3]02'!$A:$C,3,FALSE)</f>
        <v>#N/A</v>
      </c>
    </row>
    <row r="1110" spans="1:1025" ht="24" hidden="1">
      <c r="A1110" s="17"/>
      <c r="B11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341" t="s">
        <v>38</v>
      </c>
      <c r="D1110" s="334">
        <v>7581</v>
      </c>
      <c r="E1110" s="334">
        <v>1</v>
      </c>
      <c r="F11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10" s="334">
        <f t="shared" ca="1" si="105"/>
        <v>2.84</v>
      </c>
      <c r="I1110" s="90"/>
      <c r="J1110" s="96"/>
      <c r="K1110" s="17" t="str">
        <f t="shared" si="104"/>
        <v>SEDUC E 61</v>
      </c>
      <c r="L1110" s="348" t="e">
        <f>VLOOKUP(K1110,'[3]02'!$A:$C,3,FALSE)</f>
        <v>#N/A</v>
      </c>
    </row>
    <row r="1111" spans="1:1025" ht="24" hidden="1">
      <c r="A1111" s="17"/>
      <c r="B1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44" t="s">
        <v>14</v>
      </c>
      <c r="D1111" s="44">
        <v>90776</v>
      </c>
      <c r="E1111" s="39">
        <v>6</v>
      </c>
      <c r="F1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11" s="39">
        <f t="shared" ca="1" si="105"/>
        <v>162</v>
      </c>
      <c r="I1111" s="90"/>
      <c r="J1111" s="96"/>
      <c r="K1111" s="17" t="str">
        <f t="shared" si="104"/>
        <v>SEDUC E 61</v>
      </c>
      <c r="L1111" s="348" t="e">
        <f>VLOOKUP(K1111,'[3]02'!$A:$C,3,FALSE)</f>
        <v>#N/A</v>
      </c>
    </row>
    <row r="1112" spans="1:1025" hidden="1">
      <c r="A1112" s="17"/>
      <c r="B11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44" t="s">
        <v>14</v>
      </c>
      <c r="D1112" s="44">
        <v>88264</v>
      </c>
      <c r="E1112" s="39">
        <v>6</v>
      </c>
      <c r="F11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12" s="39">
        <f t="shared" ca="1" si="105"/>
        <v>135.47999999999999</v>
      </c>
      <c r="I1112" s="90"/>
      <c r="J1112" s="96"/>
      <c r="K1112" s="17" t="str">
        <f t="shared" si="104"/>
        <v>SEDUC E 61</v>
      </c>
      <c r="L1112" s="348" t="e">
        <f>VLOOKUP(K1112,'[3]02'!$A:$C,3,FALSE)</f>
        <v>#N/A</v>
      </c>
    </row>
    <row r="1113" spans="1:1025" ht="24" hidden="1">
      <c r="A1113" s="17"/>
      <c r="B11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44" t="s">
        <v>14</v>
      </c>
      <c r="D1113" s="44">
        <v>88247</v>
      </c>
      <c r="E1113" s="39">
        <v>6</v>
      </c>
      <c r="F11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13" s="39">
        <f t="shared" ca="1" si="105"/>
        <v>110.88</v>
      </c>
      <c r="I1113" s="90"/>
      <c r="J1113" s="96"/>
      <c r="K1113" s="17" t="str">
        <f t="shared" si="104"/>
        <v>SEDUC E 61</v>
      </c>
      <c r="L1113" s="348" t="e">
        <f>VLOOKUP(K1113,'[3]02'!$A:$C,3,FALSE)</f>
        <v>#N/A</v>
      </c>
    </row>
    <row r="1114" spans="1:1025" hidden="1">
      <c r="A1114" s="189">
        <f ca="1">H1114</f>
        <v>697.28</v>
      </c>
      <c r="B1114" s="167" t="s">
        <v>15</v>
      </c>
      <c r="C1114" s="44"/>
      <c r="D1114" s="44"/>
      <c r="E1114" s="39"/>
      <c r="F1114" s="39"/>
      <c r="G1114" s="39"/>
      <c r="H1114" s="72">
        <f ca="1">SUM(H1103:H1113)</f>
        <v>697.28</v>
      </c>
      <c r="I1114" s="90" t="str">
        <f>A1101</f>
        <v>SEDUC E 61</v>
      </c>
      <c r="J1114" s="191">
        <f ca="1">H1114</f>
        <v>697.28</v>
      </c>
      <c r="K1114" s="17" t="str">
        <f>I1114</f>
        <v>SEDUC E 61</v>
      </c>
      <c r="L1114" s="348" t="e">
        <f>VLOOKUP(K1114,'[3]02'!$A:$C,3,FALSE)</f>
        <v>#N/A</v>
      </c>
    </row>
    <row r="1115" spans="1:1025" hidden="1">
      <c r="A1115" s="17"/>
      <c r="B1115" s="149"/>
      <c r="C1115" s="150"/>
      <c r="D1115" s="150"/>
      <c r="E1115" s="149"/>
      <c r="F1115" s="149"/>
      <c r="G1115" s="149"/>
      <c r="H1115" s="149"/>
      <c r="I1115" s="90"/>
      <c r="J1115" s="96"/>
      <c r="K1115" s="17" t="str">
        <f t="shared" si="104"/>
        <v>SEDUC E 61</v>
      </c>
      <c r="L1115" s="348" t="e">
        <f>VLOOKUP(K1115,'[3]02'!$A:$C,3,FALSE)</f>
        <v>#N/A</v>
      </c>
    </row>
    <row r="1116" spans="1:1025" ht="20.25" hidden="1">
      <c r="B1116" s="397" t="str">
        <f>A1117</f>
        <v>SEDUC E 62</v>
      </c>
      <c r="C1116" s="398"/>
      <c r="D1116" s="398"/>
      <c r="E1116" s="398"/>
      <c r="F1116" s="398"/>
      <c r="G1116" s="398"/>
      <c r="H1116" s="399"/>
      <c r="I1116" s="90"/>
      <c r="J1116" s="96"/>
      <c r="K1116" s="88" t="str">
        <f>B1116</f>
        <v>SEDUC E 62</v>
      </c>
      <c r="L1116" s="348" t="e">
        <f>VLOOKUP(K1116,'[3]02'!$A:$C,3,FALSE)</f>
        <v>#N/A</v>
      </c>
      <c r="AMK1116" s="17"/>
    </row>
    <row r="1117" spans="1:1025" hidden="1">
      <c r="A1117" s="17" t="s">
        <v>175</v>
      </c>
      <c r="B1117" s="418" t="s">
        <v>176</v>
      </c>
      <c r="C1117" s="419"/>
      <c r="D1117" s="419"/>
      <c r="E1117" s="419"/>
      <c r="F1117" s="420"/>
      <c r="G1117" s="74" t="s">
        <v>5</v>
      </c>
      <c r="H1117" s="263" t="s">
        <v>6</v>
      </c>
      <c r="I1117" s="90"/>
      <c r="J1117" s="96"/>
      <c r="K1117" s="17" t="str">
        <f t="shared" ref="K1117:K1127" si="106">K1116</f>
        <v>SEDUC E 62</v>
      </c>
      <c r="L1117" s="348" t="e">
        <f>VLOOKUP(K1117,'[3]02'!$A:$C,3,FALSE)</f>
        <v>#N/A</v>
      </c>
    </row>
    <row r="1118" spans="1:1025" s="18" customFormat="1" hidden="1">
      <c r="A1118" s="168"/>
      <c r="B1118" s="32" t="s">
        <v>7</v>
      </c>
      <c r="C1118" s="32" t="s">
        <v>8</v>
      </c>
      <c r="D1118" s="81" t="s">
        <v>9</v>
      </c>
      <c r="E1118" s="98" t="s">
        <v>10</v>
      </c>
      <c r="F1118" s="81" t="s">
        <v>11</v>
      </c>
      <c r="G1118" s="188" t="s">
        <v>12</v>
      </c>
      <c r="H1118" s="98" t="s">
        <v>13</v>
      </c>
      <c r="I1118" s="169"/>
      <c r="J1118" s="170"/>
      <c r="K1118" s="17" t="str">
        <f t="shared" si="106"/>
        <v>SEDUC E 62</v>
      </c>
      <c r="L1118" s="348" t="e">
        <f>VLOOKUP(K1118,'[3]02'!$A:$C,3,FALSE)</f>
        <v>#N/A</v>
      </c>
      <c r="M1118" s="168"/>
      <c r="N1118" s="168"/>
      <c r="O1118" s="168"/>
      <c r="P1118" s="168"/>
      <c r="Q1118" s="168"/>
      <c r="R1118" s="168"/>
      <c r="S1118" s="168"/>
      <c r="T1118" s="168"/>
      <c r="U1118" s="168"/>
      <c r="V1118" s="168"/>
      <c r="W1118" s="168"/>
      <c r="X1118" s="168"/>
      <c r="Y1118" s="168"/>
      <c r="Z1118" s="168"/>
      <c r="AA1118" s="168"/>
      <c r="AB1118" s="168"/>
      <c r="AC1118" s="168"/>
      <c r="AD1118" s="168"/>
      <c r="AE1118" s="168"/>
      <c r="AF1118" s="168"/>
      <c r="AG1118" s="168"/>
      <c r="AH1118" s="168"/>
      <c r="AI1118" s="168"/>
      <c r="AJ1118" s="168"/>
      <c r="AK1118" s="168"/>
      <c r="AL1118" s="168"/>
      <c r="AM1118" s="168"/>
      <c r="AN1118" s="168"/>
      <c r="AO1118" s="168"/>
      <c r="AP1118" s="168"/>
      <c r="AQ1118" s="168"/>
      <c r="AR1118" s="168"/>
      <c r="AS1118" s="168"/>
      <c r="AT1118" s="168"/>
      <c r="AU1118" s="168"/>
      <c r="AV1118" s="168"/>
      <c r="AW1118" s="168"/>
      <c r="AX1118" s="168"/>
      <c r="AY1118" s="168"/>
      <c r="AZ1118" s="168"/>
      <c r="BA1118" s="168"/>
      <c r="BB1118" s="168"/>
      <c r="BC1118" s="168"/>
      <c r="BD1118" s="168"/>
      <c r="BE1118" s="168"/>
      <c r="BF1118" s="168"/>
      <c r="BG1118" s="168"/>
      <c r="BH1118" s="168"/>
      <c r="BI1118" s="168"/>
      <c r="BJ1118" s="168"/>
      <c r="BK1118" s="168"/>
      <c r="BL1118" s="168"/>
      <c r="BM1118" s="168"/>
      <c r="BN1118" s="168"/>
      <c r="BO1118" s="168"/>
      <c r="BP1118" s="168"/>
      <c r="BQ1118" s="168"/>
      <c r="BR1118" s="168"/>
      <c r="BS1118" s="168"/>
      <c r="BT1118" s="168"/>
      <c r="BU1118" s="168"/>
      <c r="BV1118" s="168"/>
      <c r="BW1118" s="168"/>
      <c r="BX1118" s="168"/>
      <c r="BY1118" s="168"/>
      <c r="BZ1118" s="168"/>
      <c r="CA1118" s="168"/>
      <c r="CB1118" s="168"/>
      <c r="CC1118" s="168"/>
      <c r="CD1118" s="168"/>
      <c r="CE1118" s="168"/>
      <c r="CF1118" s="168"/>
      <c r="CG1118" s="168"/>
      <c r="CH1118" s="168"/>
      <c r="CI1118" s="168"/>
      <c r="CJ1118" s="168"/>
      <c r="CK1118" s="168"/>
      <c r="CL1118" s="168"/>
      <c r="CM1118" s="168"/>
      <c r="CN1118" s="168"/>
      <c r="CO1118" s="168"/>
      <c r="CP1118" s="168"/>
      <c r="CQ1118" s="168"/>
      <c r="CR1118" s="168"/>
      <c r="CS1118" s="168"/>
      <c r="CT1118" s="168"/>
      <c r="CU1118" s="168"/>
      <c r="CV1118" s="168"/>
      <c r="CW1118" s="168"/>
      <c r="CX1118" s="168"/>
      <c r="CY1118" s="168"/>
      <c r="CZ1118" s="168"/>
      <c r="DA1118" s="168"/>
      <c r="DB1118" s="168"/>
      <c r="DC1118" s="168"/>
      <c r="DD1118" s="168"/>
      <c r="DE1118" s="168"/>
      <c r="DF1118" s="168"/>
      <c r="DG1118" s="168"/>
      <c r="DH1118" s="168"/>
      <c r="DI1118" s="168"/>
      <c r="DJ1118" s="168"/>
      <c r="DK1118" s="168"/>
      <c r="DL1118" s="168"/>
      <c r="DM1118" s="168"/>
      <c r="DN1118" s="168"/>
      <c r="DO1118" s="168"/>
      <c r="DP1118" s="168"/>
      <c r="DQ1118" s="168"/>
      <c r="DR1118" s="168"/>
      <c r="DS1118" s="168"/>
      <c r="DT1118" s="168"/>
      <c r="DU1118" s="168"/>
      <c r="DV1118" s="168"/>
      <c r="DW1118" s="168"/>
      <c r="DX1118" s="168"/>
      <c r="DY1118" s="168"/>
      <c r="DZ1118" s="168"/>
      <c r="EA1118" s="168"/>
      <c r="EB1118" s="168"/>
      <c r="EC1118" s="168"/>
      <c r="ED1118" s="168"/>
      <c r="EE1118" s="168"/>
      <c r="EF1118" s="168"/>
      <c r="EG1118" s="168"/>
      <c r="EH1118" s="168"/>
      <c r="EI1118" s="168"/>
      <c r="EJ1118" s="168"/>
      <c r="EK1118" s="168"/>
      <c r="EL1118" s="168"/>
      <c r="EM1118" s="168"/>
      <c r="EN1118" s="168"/>
      <c r="EO1118" s="168"/>
      <c r="EP1118" s="168"/>
      <c r="EQ1118" s="168"/>
      <c r="ER1118" s="168"/>
      <c r="ES1118" s="168"/>
      <c r="ET1118" s="168"/>
      <c r="EU1118" s="168"/>
      <c r="EV1118" s="168"/>
      <c r="EW1118" s="168"/>
      <c r="EX1118" s="168"/>
      <c r="EY1118" s="168"/>
      <c r="EZ1118" s="168"/>
      <c r="FA1118" s="168"/>
      <c r="FB1118" s="168"/>
      <c r="FC1118" s="168"/>
      <c r="FD1118" s="168"/>
      <c r="FE1118" s="168"/>
      <c r="FF1118" s="168"/>
      <c r="FG1118" s="168"/>
      <c r="FH1118" s="168"/>
      <c r="FI1118" s="168"/>
      <c r="FJ1118" s="168"/>
      <c r="FK1118" s="168"/>
      <c r="FL1118" s="168"/>
      <c r="FM1118" s="168"/>
      <c r="FN1118" s="168"/>
      <c r="FO1118" s="168"/>
      <c r="FP1118" s="168"/>
      <c r="FQ1118" s="168"/>
      <c r="FR1118" s="168"/>
      <c r="FS1118" s="168"/>
      <c r="FT1118" s="168"/>
      <c r="FU1118" s="168"/>
      <c r="FV1118" s="168"/>
      <c r="FW1118" s="168"/>
      <c r="FX1118" s="168"/>
      <c r="FY1118" s="168"/>
      <c r="FZ1118" s="168"/>
      <c r="GA1118" s="168"/>
      <c r="GB1118" s="168"/>
      <c r="GC1118" s="168"/>
      <c r="GD1118" s="168"/>
      <c r="GE1118" s="168"/>
      <c r="GF1118" s="168"/>
      <c r="GG1118" s="168"/>
      <c r="GH1118" s="168"/>
      <c r="GI1118" s="168"/>
      <c r="GJ1118" s="168"/>
      <c r="GK1118" s="168"/>
      <c r="GL1118" s="168"/>
      <c r="GM1118" s="168"/>
      <c r="GN1118" s="168"/>
      <c r="GO1118" s="168"/>
      <c r="GP1118" s="168"/>
      <c r="GQ1118" s="168"/>
      <c r="GR1118" s="168"/>
      <c r="GS1118" s="168"/>
      <c r="GT1118" s="168"/>
      <c r="GU1118" s="168"/>
      <c r="GV1118" s="168"/>
      <c r="GW1118" s="168"/>
      <c r="GX1118" s="168"/>
      <c r="GY1118" s="168"/>
      <c r="GZ1118" s="168"/>
      <c r="HA1118" s="168"/>
      <c r="HB1118" s="168"/>
      <c r="HC1118" s="168"/>
      <c r="HD1118" s="168"/>
      <c r="HE1118" s="168"/>
      <c r="HF1118" s="168"/>
      <c r="HG1118" s="168"/>
      <c r="HH1118" s="168"/>
      <c r="HI1118" s="168"/>
      <c r="HJ1118" s="168"/>
      <c r="HK1118" s="168"/>
      <c r="HL1118" s="168"/>
      <c r="HM1118" s="168"/>
      <c r="HN1118" s="168"/>
      <c r="HO1118" s="168"/>
      <c r="HP1118" s="168"/>
      <c r="HQ1118" s="168"/>
      <c r="HR1118" s="168"/>
      <c r="HS1118" s="168"/>
      <c r="HT1118" s="168"/>
      <c r="HU1118" s="168"/>
      <c r="HV1118" s="168"/>
      <c r="HW1118" s="168"/>
      <c r="HX1118" s="168"/>
      <c r="HY1118" s="168"/>
      <c r="HZ1118" s="168"/>
      <c r="IA1118" s="168"/>
      <c r="IB1118" s="168"/>
      <c r="IC1118" s="168"/>
      <c r="ID1118" s="168"/>
      <c r="IE1118" s="168"/>
      <c r="IF1118" s="168"/>
      <c r="IG1118" s="168"/>
      <c r="IH1118" s="168"/>
      <c r="II1118" s="168"/>
      <c r="IJ1118" s="168"/>
      <c r="IK1118" s="168"/>
      <c r="IL1118" s="168"/>
      <c r="IM1118" s="168"/>
      <c r="IN1118" s="168"/>
      <c r="IO1118" s="168"/>
      <c r="IP1118" s="168"/>
      <c r="IQ1118" s="168"/>
      <c r="IR1118" s="168"/>
      <c r="IS1118" s="168"/>
      <c r="IT1118" s="168"/>
      <c r="IU1118" s="168"/>
      <c r="IV1118" s="168"/>
      <c r="IW1118" s="168"/>
      <c r="IX1118" s="168"/>
      <c r="IY1118" s="168"/>
      <c r="IZ1118" s="168"/>
      <c r="JA1118" s="168"/>
      <c r="JB1118" s="168"/>
      <c r="JC1118" s="168"/>
      <c r="JD1118" s="168"/>
      <c r="JE1118" s="168"/>
      <c r="JF1118" s="168"/>
      <c r="JG1118" s="168"/>
      <c r="JH1118" s="168"/>
      <c r="JI1118" s="168"/>
      <c r="JJ1118" s="168"/>
      <c r="JK1118" s="168"/>
      <c r="JL1118" s="168"/>
      <c r="JM1118" s="168"/>
      <c r="JN1118" s="168"/>
      <c r="JO1118" s="168"/>
      <c r="JP1118" s="168"/>
      <c r="JQ1118" s="168"/>
      <c r="JR1118" s="168"/>
      <c r="JS1118" s="168"/>
      <c r="JT1118" s="168"/>
      <c r="JU1118" s="168"/>
      <c r="JV1118" s="168"/>
      <c r="JW1118" s="168"/>
      <c r="JX1118" s="168"/>
      <c r="JY1118" s="168"/>
      <c r="JZ1118" s="168"/>
      <c r="KA1118" s="168"/>
      <c r="KB1118" s="168"/>
      <c r="KC1118" s="168"/>
      <c r="KD1118" s="168"/>
      <c r="KE1118" s="168"/>
      <c r="KF1118" s="168"/>
      <c r="KG1118" s="168"/>
      <c r="KH1118" s="168"/>
      <c r="KI1118" s="168"/>
      <c r="KJ1118" s="168"/>
      <c r="KK1118" s="168"/>
      <c r="KL1118" s="168"/>
      <c r="KM1118" s="168"/>
      <c r="KN1118" s="168"/>
      <c r="KO1118" s="168"/>
      <c r="KP1118" s="168"/>
      <c r="KQ1118" s="168"/>
      <c r="KR1118" s="168"/>
      <c r="KS1118" s="168"/>
      <c r="KT1118" s="168"/>
      <c r="KU1118" s="168"/>
      <c r="KV1118" s="168"/>
      <c r="KW1118" s="168"/>
      <c r="KX1118" s="168"/>
      <c r="KY1118" s="168"/>
      <c r="KZ1118" s="168"/>
      <c r="LA1118" s="168"/>
      <c r="LB1118" s="168"/>
      <c r="LC1118" s="168"/>
      <c r="LD1118" s="168"/>
      <c r="LE1118" s="168"/>
      <c r="LF1118" s="168"/>
      <c r="LG1118" s="168"/>
      <c r="LH1118" s="168"/>
      <c r="LI1118" s="168"/>
      <c r="LJ1118" s="168"/>
      <c r="LK1118" s="168"/>
      <c r="LL1118" s="168"/>
      <c r="LM1118" s="168"/>
      <c r="LN1118" s="168"/>
      <c r="LO1118" s="168"/>
      <c r="LP1118" s="168"/>
      <c r="LQ1118" s="168"/>
      <c r="LR1118" s="168"/>
      <c r="LS1118" s="168"/>
      <c r="LT1118" s="168"/>
      <c r="LU1118" s="168"/>
      <c r="LV1118" s="168"/>
      <c r="LW1118" s="168"/>
      <c r="LX1118" s="168"/>
      <c r="LY1118" s="168"/>
      <c r="LZ1118" s="168"/>
      <c r="MA1118" s="168"/>
      <c r="MB1118" s="168"/>
      <c r="MC1118" s="168"/>
      <c r="MD1118" s="168"/>
      <c r="ME1118" s="168"/>
      <c r="MF1118" s="168"/>
      <c r="MG1118" s="168"/>
      <c r="MH1118" s="168"/>
      <c r="MI1118" s="168"/>
      <c r="MJ1118" s="168"/>
      <c r="MK1118" s="168"/>
      <c r="ML1118" s="168"/>
      <c r="MM1118" s="168"/>
      <c r="MN1118" s="168"/>
      <c r="MO1118" s="168"/>
      <c r="MP1118" s="168"/>
      <c r="MQ1118" s="168"/>
      <c r="MR1118" s="168"/>
      <c r="MS1118" s="168"/>
      <c r="MT1118" s="168"/>
      <c r="MU1118" s="168"/>
      <c r="MV1118" s="168"/>
      <c r="MW1118" s="168"/>
      <c r="MX1118" s="168"/>
      <c r="MY1118" s="168"/>
      <c r="MZ1118" s="168"/>
      <c r="NA1118" s="168"/>
      <c r="NB1118" s="168"/>
      <c r="NC1118" s="168"/>
      <c r="ND1118" s="168"/>
      <c r="NE1118" s="168"/>
      <c r="NF1118" s="168"/>
      <c r="NG1118" s="168"/>
      <c r="NH1118" s="168"/>
      <c r="NI1118" s="168"/>
      <c r="NJ1118" s="168"/>
      <c r="NK1118" s="168"/>
      <c r="NL1118" s="168"/>
      <c r="NM1118" s="168"/>
      <c r="NN1118" s="168"/>
      <c r="NO1118" s="168"/>
      <c r="NP1118" s="168"/>
      <c r="NQ1118" s="168"/>
      <c r="NR1118" s="168"/>
      <c r="NS1118" s="168"/>
      <c r="NT1118" s="168"/>
      <c r="NU1118" s="168"/>
      <c r="NV1118" s="168"/>
      <c r="NW1118" s="168"/>
      <c r="NX1118" s="168"/>
      <c r="NY1118" s="168"/>
      <c r="NZ1118" s="168"/>
      <c r="OA1118" s="168"/>
      <c r="OB1118" s="168"/>
      <c r="OC1118" s="168"/>
      <c r="OD1118" s="168"/>
      <c r="OE1118" s="168"/>
      <c r="OF1118" s="168"/>
      <c r="OG1118" s="168"/>
      <c r="OH1118" s="168"/>
      <c r="OI1118" s="168"/>
      <c r="OJ1118" s="168"/>
      <c r="OK1118" s="168"/>
      <c r="OL1118" s="168"/>
      <c r="OM1118" s="168"/>
      <c r="ON1118" s="168"/>
      <c r="OO1118" s="168"/>
      <c r="OP1118" s="168"/>
      <c r="OQ1118" s="168"/>
      <c r="OR1118" s="168"/>
      <c r="OS1118" s="168"/>
      <c r="OT1118" s="168"/>
      <c r="OU1118" s="168"/>
      <c r="OV1118" s="168"/>
      <c r="OW1118" s="168"/>
      <c r="OX1118" s="168"/>
      <c r="OY1118" s="168"/>
      <c r="OZ1118" s="168"/>
      <c r="PA1118" s="168"/>
      <c r="PB1118" s="168"/>
      <c r="PC1118" s="168"/>
      <c r="PD1118" s="168"/>
      <c r="PE1118" s="168"/>
      <c r="PF1118" s="168"/>
      <c r="PG1118" s="168"/>
      <c r="PH1118" s="168"/>
      <c r="PI1118" s="168"/>
      <c r="PJ1118" s="168"/>
      <c r="PK1118" s="168"/>
      <c r="PL1118" s="168"/>
      <c r="PM1118" s="168"/>
      <c r="PN1118" s="168"/>
      <c r="PO1118" s="168"/>
      <c r="PP1118" s="168"/>
      <c r="PQ1118" s="168"/>
      <c r="PR1118" s="168"/>
      <c r="PS1118" s="168"/>
      <c r="PT1118" s="168"/>
      <c r="PU1118" s="168"/>
      <c r="PV1118" s="168"/>
      <c r="PW1118" s="168"/>
      <c r="PX1118" s="168"/>
      <c r="PY1118" s="168"/>
      <c r="PZ1118" s="168"/>
      <c r="QA1118" s="168"/>
      <c r="QB1118" s="168"/>
      <c r="QC1118" s="168"/>
      <c r="QD1118" s="168"/>
      <c r="QE1118" s="168"/>
      <c r="QF1118" s="168"/>
      <c r="QG1118" s="168"/>
      <c r="QH1118" s="168"/>
      <c r="QI1118" s="168"/>
      <c r="QJ1118" s="168"/>
      <c r="QK1118" s="168"/>
      <c r="QL1118" s="168"/>
      <c r="QM1118" s="168"/>
      <c r="QN1118" s="168"/>
      <c r="QO1118" s="168"/>
      <c r="QP1118" s="168"/>
      <c r="QQ1118" s="168"/>
      <c r="QR1118" s="168"/>
      <c r="QS1118" s="168"/>
      <c r="QT1118" s="168"/>
      <c r="QU1118" s="168"/>
      <c r="QV1118" s="168"/>
      <c r="QW1118" s="168"/>
      <c r="QX1118" s="168"/>
      <c r="QY1118" s="168"/>
      <c r="QZ1118" s="168"/>
      <c r="RA1118" s="168"/>
      <c r="RB1118" s="168"/>
      <c r="RC1118" s="168"/>
      <c r="RD1118" s="168"/>
      <c r="RE1118" s="168"/>
      <c r="RF1118" s="168"/>
      <c r="RG1118" s="168"/>
      <c r="RH1118" s="168"/>
      <c r="RI1118" s="168"/>
      <c r="RJ1118" s="168"/>
      <c r="RK1118" s="168"/>
      <c r="RL1118" s="168"/>
      <c r="RM1118" s="168"/>
      <c r="RN1118" s="168"/>
      <c r="RO1118" s="168"/>
      <c r="RP1118" s="168"/>
      <c r="RQ1118" s="168"/>
      <c r="RR1118" s="168"/>
      <c r="RS1118" s="168"/>
      <c r="RT1118" s="168"/>
      <c r="RU1118" s="168"/>
      <c r="RV1118" s="168"/>
      <c r="RW1118" s="168"/>
      <c r="RX1118" s="168"/>
      <c r="RY1118" s="168"/>
      <c r="RZ1118" s="168"/>
      <c r="SA1118" s="168"/>
      <c r="SB1118" s="168"/>
      <c r="SC1118" s="168"/>
      <c r="SD1118" s="168"/>
      <c r="SE1118" s="168"/>
      <c r="SF1118" s="168"/>
      <c r="SG1118" s="168"/>
      <c r="SH1118" s="168"/>
      <c r="SI1118" s="168"/>
      <c r="SJ1118" s="168"/>
      <c r="SK1118" s="168"/>
      <c r="SL1118" s="168"/>
      <c r="SM1118" s="168"/>
      <c r="SN1118" s="168"/>
      <c r="SO1118" s="168"/>
      <c r="SP1118" s="168"/>
      <c r="SQ1118" s="168"/>
      <c r="SR1118" s="168"/>
      <c r="SS1118" s="168"/>
      <c r="ST1118" s="168"/>
      <c r="SU1118" s="168"/>
      <c r="SV1118" s="168"/>
      <c r="SW1118" s="168"/>
      <c r="SX1118" s="168"/>
      <c r="SY1118" s="168"/>
      <c r="SZ1118" s="168"/>
      <c r="TA1118" s="168"/>
      <c r="TB1118" s="168"/>
      <c r="TC1118" s="168"/>
      <c r="TD1118" s="168"/>
      <c r="TE1118" s="168"/>
      <c r="TF1118" s="168"/>
      <c r="TG1118" s="168"/>
      <c r="TH1118" s="168"/>
      <c r="TI1118" s="168"/>
      <c r="TJ1118" s="168"/>
      <c r="TK1118" s="168"/>
      <c r="TL1118" s="168"/>
      <c r="TM1118" s="168"/>
      <c r="TN1118" s="168"/>
      <c r="TO1118" s="168"/>
      <c r="TP1118" s="168"/>
      <c r="TQ1118" s="168"/>
      <c r="TR1118" s="168"/>
      <c r="TS1118" s="168"/>
      <c r="TT1118" s="168"/>
      <c r="TU1118" s="168"/>
      <c r="TV1118" s="168"/>
      <c r="TW1118" s="168"/>
      <c r="TX1118" s="168"/>
      <c r="TY1118" s="168"/>
      <c r="TZ1118" s="168"/>
      <c r="UA1118" s="168"/>
      <c r="UB1118" s="168"/>
      <c r="UC1118" s="168"/>
      <c r="UD1118" s="168"/>
      <c r="UE1118" s="168"/>
      <c r="UF1118" s="168"/>
      <c r="UG1118" s="168"/>
      <c r="UH1118" s="168"/>
      <c r="UI1118" s="168"/>
      <c r="UJ1118" s="168"/>
      <c r="UK1118" s="168"/>
      <c r="UL1118" s="168"/>
      <c r="UM1118" s="168"/>
      <c r="UN1118" s="168"/>
      <c r="UO1118" s="168"/>
      <c r="UP1118" s="168"/>
      <c r="UQ1118" s="168"/>
      <c r="UR1118" s="168"/>
      <c r="US1118" s="168"/>
      <c r="UT1118" s="168"/>
      <c r="UU1118" s="168"/>
      <c r="UV1118" s="168"/>
      <c r="UW1118" s="168"/>
      <c r="UX1118" s="168"/>
      <c r="UY1118" s="168"/>
      <c r="UZ1118" s="168"/>
      <c r="VA1118" s="168"/>
      <c r="VB1118" s="168"/>
      <c r="VC1118" s="168"/>
      <c r="VD1118" s="168"/>
      <c r="VE1118" s="168"/>
      <c r="VF1118" s="168"/>
      <c r="VG1118" s="168"/>
      <c r="VH1118" s="168"/>
      <c r="VI1118" s="168"/>
      <c r="VJ1118" s="168"/>
      <c r="VK1118" s="168"/>
      <c r="VL1118" s="168"/>
      <c r="VM1118" s="168"/>
      <c r="VN1118" s="168"/>
      <c r="VO1118" s="168"/>
      <c r="VP1118" s="168"/>
      <c r="VQ1118" s="168"/>
      <c r="VR1118" s="168"/>
      <c r="VS1118" s="168"/>
      <c r="VT1118" s="168"/>
      <c r="VU1118" s="168"/>
      <c r="VV1118" s="168"/>
      <c r="VW1118" s="168"/>
      <c r="VX1118" s="168"/>
      <c r="VY1118" s="168"/>
      <c r="VZ1118" s="168"/>
      <c r="WA1118" s="168"/>
      <c r="WB1118" s="168"/>
      <c r="WC1118" s="168"/>
      <c r="WD1118" s="168"/>
      <c r="WE1118" s="168"/>
      <c r="WF1118" s="168"/>
      <c r="WG1118" s="168"/>
      <c r="WH1118" s="168"/>
      <c r="WI1118" s="168"/>
      <c r="WJ1118" s="168"/>
      <c r="WK1118" s="168"/>
      <c r="WL1118" s="168"/>
      <c r="WM1118" s="168"/>
      <c r="WN1118" s="168"/>
      <c r="WO1118" s="168"/>
      <c r="WP1118" s="168"/>
      <c r="WQ1118" s="168"/>
      <c r="WR1118" s="168"/>
      <c r="WS1118" s="168"/>
      <c r="WT1118" s="168"/>
      <c r="WU1118" s="168"/>
      <c r="WV1118" s="168"/>
      <c r="WW1118" s="168"/>
      <c r="WX1118" s="168"/>
      <c r="WY1118" s="168"/>
      <c r="WZ1118" s="168"/>
      <c r="XA1118" s="168"/>
      <c r="XB1118" s="168"/>
      <c r="XC1118" s="168"/>
      <c r="XD1118" s="168"/>
      <c r="XE1118" s="168"/>
      <c r="XF1118" s="168"/>
      <c r="XG1118" s="168"/>
      <c r="XH1118" s="168"/>
      <c r="XI1118" s="168"/>
      <c r="XJ1118" s="168"/>
      <c r="XK1118" s="168"/>
      <c r="XL1118" s="168"/>
      <c r="XM1118" s="168"/>
      <c r="XN1118" s="168"/>
      <c r="XO1118" s="168"/>
      <c r="XP1118" s="168"/>
      <c r="XQ1118" s="168"/>
      <c r="XR1118" s="168"/>
      <c r="XS1118" s="168"/>
      <c r="XT1118" s="168"/>
      <c r="XU1118" s="168"/>
      <c r="XV1118" s="168"/>
      <c r="XW1118" s="168"/>
      <c r="XX1118" s="168"/>
      <c r="XY1118" s="168"/>
      <c r="XZ1118" s="168"/>
      <c r="YA1118" s="168"/>
      <c r="YB1118" s="168"/>
      <c r="YC1118" s="168"/>
      <c r="YD1118" s="168"/>
      <c r="YE1118" s="168"/>
      <c r="YF1118" s="168"/>
      <c r="YG1118" s="168"/>
      <c r="YH1118" s="168"/>
      <c r="YI1118" s="168"/>
      <c r="YJ1118" s="168"/>
      <c r="YK1118" s="168"/>
      <c r="YL1118" s="168"/>
      <c r="YM1118" s="168"/>
      <c r="YN1118" s="168"/>
      <c r="YO1118" s="168"/>
      <c r="YP1118" s="168"/>
      <c r="YQ1118" s="168"/>
      <c r="YR1118" s="168"/>
      <c r="YS1118" s="168"/>
      <c r="YT1118" s="168"/>
      <c r="YU1118" s="168"/>
      <c r="YV1118" s="168"/>
      <c r="YW1118" s="168"/>
      <c r="YX1118" s="168"/>
      <c r="YY1118" s="168"/>
      <c r="YZ1118" s="168"/>
      <c r="ZA1118" s="168"/>
      <c r="ZB1118" s="168"/>
      <c r="ZC1118" s="168"/>
      <c r="ZD1118" s="168"/>
      <c r="ZE1118" s="168"/>
      <c r="ZF1118" s="168"/>
      <c r="ZG1118" s="168"/>
      <c r="ZH1118" s="168"/>
      <c r="ZI1118" s="168"/>
      <c r="ZJ1118" s="168"/>
      <c r="ZK1118" s="168"/>
      <c r="ZL1118" s="168"/>
      <c r="ZM1118" s="168"/>
      <c r="ZN1118" s="168"/>
      <c r="ZO1118" s="168"/>
      <c r="ZP1118" s="168"/>
      <c r="ZQ1118" s="168"/>
      <c r="ZR1118" s="168"/>
      <c r="ZS1118" s="168"/>
      <c r="ZT1118" s="168"/>
      <c r="ZU1118" s="168"/>
      <c r="ZV1118" s="168"/>
      <c r="ZW1118" s="168"/>
      <c r="ZX1118" s="168"/>
      <c r="ZY1118" s="168"/>
      <c r="ZZ1118" s="168"/>
      <c r="AAA1118" s="168"/>
      <c r="AAB1118" s="168"/>
      <c r="AAC1118" s="168"/>
      <c r="AAD1118" s="168"/>
      <c r="AAE1118" s="168"/>
      <c r="AAF1118" s="168"/>
      <c r="AAG1118" s="168"/>
      <c r="AAH1118" s="168"/>
      <c r="AAI1118" s="168"/>
      <c r="AAJ1118" s="168"/>
      <c r="AAK1118" s="168"/>
      <c r="AAL1118" s="168"/>
      <c r="AAM1118" s="168"/>
      <c r="AAN1118" s="168"/>
      <c r="AAO1118" s="168"/>
      <c r="AAP1118" s="168"/>
      <c r="AAQ1118" s="168"/>
      <c r="AAR1118" s="168"/>
      <c r="AAS1118" s="168"/>
      <c r="AAT1118" s="168"/>
      <c r="AAU1118" s="168"/>
      <c r="AAV1118" s="168"/>
      <c r="AAW1118" s="168"/>
      <c r="AAX1118" s="168"/>
      <c r="AAY1118" s="168"/>
      <c r="AAZ1118" s="168"/>
      <c r="ABA1118" s="168"/>
      <c r="ABB1118" s="168"/>
      <c r="ABC1118" s="168"/>
      <c r="ABD1118" s="168"/>
      <c r="ABE1118" s="168"/>
      <c r="ABF1118" s="168"/>
      <c r="ABG1118" s="168"/>
      <c r="ABH1118" s="168"/>
      <c r="ABI1118" s="168"/>
      <c r="ABJ1118" s="168"/>
      <c r="ABK1118" s="168"/>
      <c r="ABL1118" s="168"/>
      <c r="ABM1118" s="168"/>
      <c r="ABN1118" s="168"/>
      <c r="ABO1118" s="168"/>
      <c r="ABP1118" s="168"/>
      <c r="ABQ1118" s="168"/>
      <c r="ABR1118" s="168"/>
      <c r="ABS1118" s="168"/>
      <c r="ABT1118" s="168"/>
      <c r="ABU1118" s="168"/>
      <c r="ABV1118" s="168"/>
      <c r="ABW1118" s="168"/>
      <c r="ABX1118" s="168"/>
      <c r="ABY1118" s="168"/>
      <c r="ABZ1118" s="168"/>
      <c r="ACA1118" s="168"/>
      <c r="ACB1118" s="168"/>
      <c r="ACC1118" s="168"/>
      <c r="ACD1118" s="168"/>
      <c r="ACE1118" s="168"/>
      <c r="ACF1118" s="168"/>
      <c r="ACG1118" s="168"/>
      <c r="ACH1118" s="168"/>
      <c r="ACI1118" s="168"/>
      <c r="ACJ1118" s="168"/>
      <c r="ACK1118" s="168"/>
      <c r="ACL1118" s="168"/>
      <c r="ACM1118" s="168"/>
      <c r="ACN1118" s="168"/>
      <c r="ACO1118" s="168"/>
      <c r="ACP1118" s="168"/>
      <c r="ACQ1118" s="168"/>
      <c r="ACR1118" s="168"/>
      <c r="ACS1118" s="168"/>
      <c r="ACT1118" s="168"/>
      <c r="ACU1118" s="168"/>
      <c r="ACV1118" s="168"/>
      <c r="ACW1118" s="168"/>
      <c r="ACX1118" s="168"/>
      <c r="ACY1118" s="168"/>
      <c r="ACZ1118" s="168"/>
      <c r="ADA1118" s="168"/>
      <c r="ADB1118" s="168"/>
      <c r="ADC1118" s="168"/>
      <c r="ADD1118" s="168"/>
      <c r="ADE1118" s="168"/>
      <c r="ADF1118" s="168"/>
      <c r="ADG1118" s="168"/>
      <c r="ADH1118" s="168"/>
      <c r="ADI1118" s="168"/>
      <c r="ADJ1118" s="168"/>
      <c r="ADK1118" s="168"/>
      <c r="ADL1118" s="168"/>
      <c r="ADM1118" s="168"/>
      <c r="ADN1118" s="168"/>
      <c r="ADO1118" s="168"/>
      <c r="ADP1118" s="168"/>
      <c r="ADQ1118" s="168"/>
      <c r="ADR1118" s="168"/>
      <c r="ADS1118" s="168"/>
      <c r="ADT1118" s="168"/>
      <c r="ADU1118" s="168"/>
      <c r="ADV1118" s="168"/>
      <c r="ADW1118" s="168"/>
      <c r="ADX1118" s="168"/>
      <c r="ADY1118" s="168"/>
      <c r="ADZ1118" s="168"/>
      <c r="AEA1118" s="168"/>
      <c r="AEB1118" s="168"/>
      <c r="AEC1118" s="168"/>
      <c r="AED1118" s="168"/>
      <c r="AEE1118" s="168"/>
      <c r="AEF1118" s="168"/>
      <c r="AEG1118" s="168"/>
      <c r="AEH1118" s="168"/>
      <c r="AEI1118" s="168"/>
      <c r="AEJ1118" s="168"/>
      <c r="AEK1118" s="168"/>
      <c r="AEL1118" s="168"/>
      <c r="AEM1118" s="168"/>
      <c r="AEN1118" s="168"/>
      <c r="AEO1118" s="168"/>
      <c r="AEP1118" s="168"/>
      <c r="AEQ1118" s="168"/>
      <c r="AER1118" s="168"/>
      <c r="AES1118" s="168"/>
      <c r="AET1118" s="168"/>
      <c r="AEU1118" s="168"/>
      <c r="AEV1118" s="168"/>
      <c r="AEW1118" s="168"/>
      <c r="AEX1118" s="168"/>
      <c r="AEY1118" s="168"/>
      <c r="AEZ1118" s="168"/>
      <c r="AFA1118" s="168"/>
      <c r="AFB1118" s="168"/>
      <c r="AFC1118" s="168"/>
      <c r="AFD1118" s="168"/>
      <c r="AFE1118" s="168"/>
      <c r="AFF1118" s="168"/>
      <c r="AFG1118" s="168"/>
      <c r="AFH1118" s="168"/>
      <c r="AFI1118" s="168"/>
      <c r="AFJ1118" s="168"/>
      <c r="AFK1118" s="168"/>
      <c r="AFL1118" s="168"/>
      <c r="AFM1118" s="168"/>
      <c r="AFN1118" s="168"/>
      <c r="AFO1118" s="168"/>
      <c r="AFP1118" s="168"/>
      <c r="AFQ1118" s="168"/>
      <c r="AFR1118" s="168"/>
      <c r="AFS1118" s="168"/>
      <c r="AFT1118" s="168"/>
      <c r="AFU1118" s="168"/>
      <c r="AFV1118" s="168"/>
      <c r="AFW1118" s="168"/>
      <c r="AFX1118" s="168"/>
      <c r="AFY1118" s="168"/>
      <c r="AFZ1118" s="168"/>
      <c r="AGA1118" s="168"/>
      <c r="AGB1118" s="168"/>
      <c r="AGC1118" s="168"/>
      <c r="AGD1118" s="168"/>
      <c r="AGE1118" s="168"/>
      <c r="AGF1118" s="168"/>
      <c r="AGG1118" s="168"/>
      <c r="AGH1118" s="168"/>
      <c r="AGI1118" s="168"/>
      <c r="AGJ1118" s="168"/>
      <c r="AGK1118" s="168"/>
      <c r="AGL1118" s="168"/>
      <c r="AGM1118" s="168"/>
      <c r="AGN1118" s="168"/>
      <c r="AGO1118" s="168"/>
      <c r="AGP1118" s="168"/>
      <c r="AGQ1118" s="168"/>
      <c r="AGR1118" s="168"/>
      <c r="AGS1118" s="168"/>
      <c r="AGT1118" s="168"/>
      <c r="AGU1118" s="168"/>
      <c r="AGV1118" s="168"/>
      <c r="AGW1118" s="168"/>
      <c r="AGX1118" s="168"/>
      <c r="AGY1118" s="168"/>
      <c r="AGZ1118" s="168"/>
      <c r="AHA1118" s="168"/>
      <c r="AHB1118" s="168"/>
      <c r="AHC1118" s="168"/>
      <c r="AHD1118" s="168"/>
      <c r="AHE1118" s="168"/>
      <c r="AHF1118" s="168"/>
      <c r="AHG1118" s="168"/>
      <c r="AHH1118" s="168"/>
      <c r="AHI1118" s="168"/>
      <c r="AHJ1118" s="168"/>
      <c r="AHK1118" s="168"/>
      <c r="AHL1118" s="168"/>
      <c r="AHM1118" s="168"/>
      <c r="AHN1118" s="168"/>
      <c r="AHO1118" s="168"/>
      <c r="AHP1118" s="168"/>
      <c r="AHQ1118" s="168"/>
      <c r="AHR1118" s="168"/>
      <c r="AHS1118" s="168"/>
      <c r="AHT1118" s="168"/>
      <c r="AHU1118" s="168"/>
      <c r="AHV1118" s="168"/>
      <c r="AHW1118" s="168"/>
      <c r="AHX1118" s="168"/>
      <c r="AHY1118" s="168"/>
      <c r="AHZ1118" s="168"/>
      <c r="AIA1118" s="168"/>
      <c r="AIB1118" s="168"/>
      <c r="AIC1118" s="168"/>
      <c r="AID1118" s="168"/>
      <c r="AIE1118" s="168"/>
      <c r="AIF1118" s="168"/>
      <c r="AIG1118" s="168"/>
      <c r="AIH1118" s="168"/>
      <c r="AII1118" s="168"/>
      <c r="AIJ1118" s="168"/>
      <c r="AIK1118" s="168"/>
      <c r="AIL1118" s="168"/>
      <c r="AIM1118" s="168"/>
      <c r="AIN1118" s="168"/>
      <c r="AIO1118" s="168"/>
      <c r="AIP1118" s="168"/>
      <c r="AIQ1118" s="168"/>
      <c r="AIR1118" s="168"/>
      <c r="AIS1118" s="168"/>
      <c r="AIT1118" s="168"/>
      <c r="AIU1118" s="168"/>
      <c r="AIV1118" s="168"/>
      <c r="AIW1118" s="168"/>
      <c r="AIX1118" s="168"/>
      <c r="AIY1118" s="168"/>
      <c r="AIZ1118" s="168"/>
      <c r="AJA1118" s="168"/>
      <c r="AJB1118" s="168"/>
      <c r="AJC1118" s="168"/>
      <c r="AJD1118" s="168"/>
      <c r="AJE1118" s="168"/>
      <c r="AJF1118" s="168"/>
      <c r="AJG1118" s="168"/>
      <c r="AJH1118" s="168"/>
      <c r="AJI1118" s="168"/>
      <c r="AJJ1118" s="168"/>
      <c r="AJK1118" s="168"/>
      <c r="AJL1118" s="168"/>
      <c r="AJM1118" s="168"/>
      <c r="AJN1118" s="168"/>
      <c r="AJO1118" s="168"/>
      <c r="AJP1118" s="168"/>
      <c r="AJQ1118" s="168"/>
      <c r="AJR1118" s="168"/>
      <c r="AJS1118" s="168"/>
      <c r="AJT1118" s="168"/>
      <c r="AJU1118" s="168"/>
      <c r="AJV1118" s="168"/>
      <c r="AJW1118" s="168"/>
      <c r="AJX1118" s="168"/>
      <c r="AJY1118" s="168"/>
      <c r="AJZ1118" s="168"/>
      <c r="AKA1118" s="168"/>
      <c r="AKB1118" s="168"/>
      <c r="AKC1118" s="168"/>
      <c r="AKD1118" s="168"/>
      <c r="AKE1118" s="168"/>
      <c r="AKF1118" s="168"/>
      <c r="AKG1118" s="168"/>
      <c r="AKH1118" s="168"/>
      <c r="AKI1118" s="168"/>
      <c r="AKJ1118" s="168"/>
      <c r="AKK1118" s="168"/>
      <c r="AKL1118" s="168"/>
      <c r="AKM1118" s="168"/>
      <c r="AKN1118" s="168"/>
      <c r="AKO1118" s="168"/>
      <c r="AKP1118" s="168"/>
      <c r="AKQ1118" s="168"/>
      <c r="AKR1118" s="168"/>
      <c r="AKS1118" s="168"/>
      <c r="AKT1118" s="168"/>
      <c r="AKU1118" s="168"/>
      <c r="AKV1118" s="168"/>
      <c r="AKW1118" s="168"/>
      <c r="AKX1118" s="168"/>
      <c r="AKY1118" s="168"/>
      <c r="AKZ1118" s="168"/>
      <c r="ALA1118" s="168"/>
      <c r="ALB1118" s="168"/>
      <c r="ALC1118" s="168"/>
      <c r="ALD1118" s="168"/>
      <c r="ALE1118" s="168"/>
      <c r="ALF1118" s="168"/>
      <c r="ALG1118" s="168"/>
      <c r="ALH1118" s="168"/>
      <c r="ALI1118" s="168"/>
      <c r="ALJ1118" s="168"/>
      <c r="ALK1118" s="168"/>
      <c r="ALL1118" s="168"/>
      <c r="ALM1118" s="168"/>
      <c r="ALN1118" s="168"/>
      <c r="ALO1118" s="168"/>
      <c r="ALP1118" s="168"/>
      <c r="ALQ1118" s="168"/>
      <c r="ALR1118" s="168"/>
      <c r="ALS1118" s="168"/>
      <c r="ALT1118" s="168"/>
      <c r="ALU1118" s="168"/>
      <c r="ALV1118" s="168"/>
      <c r="ALW1118" s="168"/>
      <c r="ALX1118" s="168"/>
      <c r="ALY1118" s="168"/>
      <c r="ALZ1118" s="168"/>
      <c r="AMA1118" s="168"/>
      <c r="AMB1118" s="168"/>
      <c r="AMC1118" s="168"/>
      <c r="AMD1118" s="168"/>
      <c r="AME1118" s="168"/>
      <c r="AMF1118" s="168"/>
      <c r="AMG1118" s="168"/>
      <c r="AMH1118" s="168"/>
      <c r="AMI1118" s="168"/>
      <c r="AMJ1118" s="168"/>
    </row>
    <row r="1119" spans="1:1025" ht="24" hidden="1">
      <c r="A1119" s="17"/>
      <c r="B1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44" t="s">
        <v>20</v>
      </c>
      <c r="D1119" s="44">
        <v>223</v>
      </c>
      <c r="E1119" s="39">
        <v>4</v>
      </c>
      <c r="F1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19" s="39">
        <f t="shared" ref="H1119:H1125" ca="1" si="107">ROUND(E1119*G1119,2)</f>
        <v>16</v>
      </c>
      <c r="I1119" s="90"/>
      <c r="J1119" s="96"/>
      <c r="K1119" s="17" t="str">
        <f t="shared" si="106"/>
        <v>SEDUC E 62</v>
      </c>
      <c r="L1119" s="348" t="e">
        <f>VLOOKUP(K1119,'[3]02'!$A:$C,3,FALSE)</f>
        <v>#N/A</v>
      </c>
    </row>
    <row r="1120" spans="1:1025" hidden="1">
      <c r="A1120" s="17"/>
      <c r="B11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44" t="s">
        <v>20</v>
      </c>
      <c r="D1120" s="44">
        <v>2524</v>
      </c>
      <c r="E1120" s="39">
        <v>1</v>
      </c>
      <c r="F11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0" s="39">
        <f t="shared" ca="1" si="107"/>
        <v>101</v>
      </c>
      <c r="I1120" s="90"/>
      <c r="J1120" s="96"/>
      <c r="K1120" s="17" t="str">
        <f t="shared" si="106"/>
        <v>SEDUC E 62</v>
      </c>
      <c r="L1120" s="348" t="e">
        <f>VLOOKUP(K1120,'[3]02'!$A:$C,3,FALSE)</f>
        <v>#N/A</v>
      </c>
    </row>
    <row r="1121" spans="1:12 1025:1025" ht="36" hidden="1">
      <c r="A1121" s="17"/>
      <c r="B11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341" t="s">
        <v>38</v>
      </c>
      <c r="D1121" s="334">
        <v>439</v>
      </c>
      <c r="E1121" s="334">
        <v>2</v>
      </c>
      <c r="F11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21" s="334">
        <f t="shared" ca="1" si="107"/>
        <v>20.64</v>
      </c>
      <c r="I1121" s="90"/>
      <c r="J1121" s="96"/>
      <c r="K1121" s="17" t="str">
        <f t="shared" si="106"/>
        <v>SEDUC E 62</v>
      </c>
      <c r="L1121" s="348" t="e">
        <f>VLOOKUP(K1121,'[3]02'!$A:$C,3,FALSE)</f>
        <v>#N/A</v>
      </c>
    </row>
    <row r="1122" spans="1:12 1025:1025" ht="24" hidden="1">
      <c r="A1122" s="17"/>
      <c r="B11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341" t="s">
        <v>38</v>
      </c>
      <c r="D1122" s="334">
        <v>7581</v>
      </c>
      <c r="E1122" s="334">
        <v>1</v>
      </c>
      <c r="F11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22" s="334">
        <f t="shared" ca="1" si="107"/>
        <v>2.84</v>
      </c>
      <c r="I1122" s="90"/>
      <c r="J1122" s="96"/>
      <c r="K1122" s="17" t="str">
        <f t="shared" si="106"/>
        <v>SEDUC E 62</v>
      </c>
      <c r="L1122" s="348" t="e">
        <f>VLOOKUP(K1122,'[3]02'!$A:$C,3,FALSE)</f>
        <v>#N/A</v>
      </c>
    </row>
    <row r="1123" spans="1:12 1025:1025" ht="24" hidden="1">
      <c r="A1123" s="17"/>
      <c r="B11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44" t="s">
        <v>14</v>
      </c>
      <c r="D1123" s="44">
        <v>90776</v>
      </c>
      <c r="E1123" s="39">
        <v>6</v>
      </c>
      <c r="F11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23" s="39">
        <f t="shared" ca="1" si="107"/>
        <v>162</v>
      </c>
      <c r="I1123" s="90"/>
      <c r="J1123" s="96"/>
      <c r="K1123" s="17" t="str">
        <f t="shared" si="106"/>
        <v>SEDUC E 62</v>
      </c>
      <c r="L1123" s="348" t="e">
        <f>VLOOKUP(K1123,'[3]02'!$A:$C,3,FALSE)</f>
        <v>#N/A</v>
      </c>
    </row>
    <row r="1124" spans="1:12 1025:1025" hidden="1">
      <c r="A1124" s="17"/>
      <c r="B11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44" t="s">
        <v>14</v>
      </c>
      <c r="D1124" s="44">
        <v>88264</v>
      </c>
      <c r="E1124" s="39">
        <v>6</v>
      </c>
      <c r="F11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24" s="39">
        <f t="shared" ca="1" si="107"/>
        <v>135.47999999999999</v>
      </c>
      <c r="I1124" s="90"/>
      <c r="J1124" s="96"/>
      <c r="K1124" s="17" t="str">
        <f t="shared" si="106"/>
        <v>SEDUC E 62</v>
      </c>
      <c r="L1124" s="348" t="e">
        <f>VLOOKUP(K1124,'[3]02'!$A:$C,3,FALSE)</f>
        <v>#N/A</v>
      </c>
    </row>
    <row r="1125" spans="1:12 1025:1025" ht="24" hidden="1">
      <c r="A1125" s="17"/>
      <c r="B11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44" t="s">
        <v>14</v>
      </c>
      <c r="D1125" s="44">
        <v>88247</v>
      </c>
      <c r="E1125" s="39">
        <v>6</v>
      </c>
      <c r="F11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25" s="39">
        <f t="shared" ca="1" si="107"/>
        <v>110.88</v>
      </c>
      <c r="I1125" s="90"/>
      <c r="J1125" s="96"/>
      <c r="K1125" s="17" t="str">
        <f t="shared" si="106"/>
        <v>SEDUC E 62</v>
      </c>
      <c r="L1125" s="348" t="e">
        <f>VLOOKUP(K1125,'[3]02'!$A:$C,3,FALSE)</f>
        <v>#N/A</v>
      </c>
    </row>
    <row r="1126" spans="1:12 1025:1025" hidden="1">
      <c r="A1126" s="189">
        <f ca="1">H1126</f>
        <v>548.84</v>
      </c>
      <c r="B1126" s="167" t="s">
        <v>15</v>
      </c>
      <c r="C1126" s="44"/>
      <c r="D1126" s="44"/>
      <c r="E1126" s="39"/>
      <c r="F1126" s="39"/>
      <c r="G1126" s="39"/>
      <c r="H1126" s="72">
        <f ca="1">SUM(H1119:H1125)</f>
        <v>548.84</v>
      </c>
      <c r="I1126" s="90" t="str">
        <f>A1117</f>
        <v>SEDUC E 62</v>
      </c>
      <c r="J1126" s="191">
        <f ca="1">H1126</f>
        <v>548.84</v>
      </c>
      <c r="K1126" s="17" t="str">
        <f>I1126</f>
        <v>SEDUC E 62</v>
      </c>
      <c r="L1126" s="348" t="e">
        <f>VLOOKUP(K1126,'[3]02'!$A:$C,3,FALSE)</f>
        <v>#N/A</v>
      </c>
    </row>
    <row r="1127" spans="1:12 1025:1025" hidden="1">
      <c r="A1127" s="17"/>
      <c r="B1127" s="149"/>
      <c r="C1127" s="150"/>
      <c r="D1127" s="150"/>
      <c r="E1127" s="149"/>
      <c r="F1127" s="149"/>
      <c r="G1127" s="149"/>
      <c r="H1127" s="149"/>
      <c r="I1127" s="90"/>
      <c r="J1127" s="96"/>
      <c r="K1127" s="17" t="str">
        <f t="shared" si="106"/>
        <v>SEDUC E 62</v>
      </c>
      <c r="L1127" s="348" t="e">
        <f>VLOOKUP(K1127,'[3]02'!$A:$C,3,FALSE)</f>
        <v>#N/A</v>
      </c>
    </row>
    <row r="1128" spans="1:12 1025:1025" ht="20.25" hidden="1">
      <c r="B1128" s="397" t="str">
        <f>A1129</f>
        <v>SEDUC E 63</v>
      </c>
      <c r="C1128" s="398"/>
      <c r="D1128" s="398"/>
      <c r="E1128" s="398"/>
      <c r="F1128" s="398"/>
      <c r="G1128" s="398"/>
      <c r="H1128" s="399"/>
      <c r="I1128" s="90"/>
      <c r="J1128" s="96"/>
      <c r="K1128" s="88" t="str">
        <f>B1128</f>
        <v>SEDUC E 63</v>
      </c>
      <c r="L1128" s="348" t="e">
        <f>VLOOKUP(K1128,'[3]02'!$A:$C,3,FALSE)</f>
        <v>#N/A</v>
      </c>
      <c r="AMK1128" s="17"/>
    </row>
    <row r="1129" spans="1:12 1025:1025" hidden="1">
      <c r="A1129" s="17" t="s">
        <v>177</v>
      </c>
      <c r="B1129" s="165" t="s">
        <v>178</v>
      </c>
      <c r="C1129" s="159"/>
      <c r="D1129" s="159"/>
      <c r="E1129" s="190"/>
      <c r="F1129" s="166"/>
      <c r="G1129" s="74" t="s">
        <v>5</v>
      </c>
      <c r="H1129" s="263" t="s">
        <v>6</v>
      </c>
      <c r="I1129" s="90"/>
      <c r="J1129" s="96"/>
      <c r="K1129" s="17" t="str">
        <f t="shared" ref="K1129:K1147" si="108">K1128</f>
        <v>SEDUC E 63</v>
      </c>
      <c r="L1129" s="348" t="e">
        <f>VLOOKUP(K1129,'[3]02'!$A:$C,3,FALSE)</f>
        <v>#N/A</v>
      </c>
    </row>
    <row r="1130" spans="1:12 1025:1025" hidden="1">
      <c r="A1130" s="17"/>
      <c r="B1130" s="31" t="s">
        <v>7</v>
      </c>
      <c r="C1130" s="32" t="s">
        <v>8</v>
      </c>
      <c r="D1130" s="81" t="s">
        <v>9</v>
      </c>
      <c r="E1130" s="98" t="s">
        <v>10</v>
      </c>
      <c r="F1130" s="81" t="s">
        <v>11</v>
      </c>
      <c r="G1130" s="188" t="s">
        <v>12</v>
      </c>
      <c r="H1130" s="98" t="s">
        <v>13</v>
      </c>
      <c r="I1130" s="90"/>
      <c r="J1130" s="96"/>
      <c r="K1130" s="17" t="str">
        <f t="shared" si="108"/>
        <v>SEDUC E 63</v>
      </c>
      <c r="L1130" s="348" t="e">
        <f>VLOOKUP(K1130,'[3]02'!$A:$C,3,FALSE)</f>
        <v>#N/A</v>
      </c>
    </row>
    <row r="1131" spans="1:12 1025:1025" ht="24" hidden="1">
      <c r="A1131" s="17"/>
      <c r="B11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44" t="s">
        <v>20</v>
      </c>
      <c r="D1131" s="44">
        <v>223</v>
      </c>
      <c r="E1131" s="39">
        <v>8</v>
      </c>
      <c r="F11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31" s="39">
        <f t="shared" ref="H1131:H1145" ca="1" si="109">ROUND(E1131*G1131,2)</f>
        <v>32</v>
      </c>
      <c r="I1131" s="90"/>
      <c r="J1131" s="96"/>
      <c r="K1131" s="17" t="str">
        <f t="shared" si="108"/>
        <v>SEDUC E 63</v>
      </c>
      <c r="L1131" s="348" t="e">
        <f>VLOOKUP(K1131,'[3]02'!$A:$C,3,FALSE)</f>
        <v>#N/A</v>
      </c>
    </row>
    <row r="1132" spans="1:12 1025:1025" ht="48" hidden="1">
      <c r="A1132" s="17"/>
      <c r="B113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341" t="s">
        <v>38</v>
      </c>
      <c r="D1132" s="334">
        <v>996</v>
      </c>
      <c r="E1132" s="334">
        <v>5</v>
      </c>
      <c r="F113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1132" s="334">
        <f t="shared" ca="1" si="109"/>
        <v>128.15</v>
      </c>
      <c r="I1132" s="90"/>
      <c r="J1132" s="96"/>
      <c r="K1132" s="17" t="str">
        <f t="shared" si="108"/>
        <v>SEDUC E 63</v>
      </c>
      <c r="L1132" s="348" t="e">
        <f>VLOOKUP(K1132,'[3]02'!$A:$C,3,FALSE)</f>
        <v>#N/A</v>
      </c>
    </row>
    <row r="1133" spans="1:12 1025:1025" hidden="1">
      <c r="A1133" s="17"/>
      <c r="B11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44" t="s">
        <v>20</v>
      </c>
      <c r="D1133" s="44">
        <v>3249</v>
      </c>
      <c r="E1133" s="39">
        <v>8</v>
      </c>
      <c r="F11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39">
        <f t="shared" ca="1" si="109"/>
        <v>855.6</v>
      </c>
      <c r="I1133" s="90"/>
      <c r="J1133" s="96"/>
      <c r="K1133" s="17" t="str">
        <f t="shared" si="108"/>
        <v>SEDUC E 63</v>
      </c>
      <c r="L1133" s="348" t="e">
        <f>VLOOKUP(K1133,'[3]02'!$A:$C,3,FALSE)</f>
        <v>#N/A</v>
      </c>
    </row>
    <row r="1134" spans="1:12 1025:1025" hidden="1">
      <c r="A1134" s="17"/>
      <c r="B11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44" t="s">
        <v>20</v>
      </c>
      <c r="D1134" s="44">
        <v>2055</v>
      </c>
      <c r="E1134" s="39">
        <v>1</v>
      </c>
      <c r="F11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34" s="39">
        <f t="shared" ca="1" si="109"/>
        <v>185.58</v>
      </c>
      <c r="I1134" s="90"/>
      <c r="J1134" s="96"/>
      <c r="K1134" s="17" t="str">
        <f t="shared" si="108"/>
        <v>SEDUC E 63</v>
      </c>
      <c r="L1134" s="348" t="e">
        <f>VLOOKUP(K1134,'[3]02'!$A:$C,3,FALSE)</f>
        <v>#N/A</v>
      </c>
    </row>
    <row r="1135" spans="1:12 1025:1025" hidden="1">
      <c r="A1135" s="17"/>
      <c r="B1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44" t="s">
        <v>20</v>
      </c>
      <c r="D1135" s="44">
        <v>9354</v>
      </c>
      <c r="E1135" s="39">
        <v>2</v>
      </c>
      <c r="F1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35" s="39">
        <f t="shared" ca="1" si="109"/>
        <v>17.600000000000001</v>
      </c>
      <c r="I1135" s="90"/>
      <c r="J1135" s="96"/>
      <c r="K1135" s="17" t="str">
        <f t="shared" si="108"/>
        <v>SEDUC E 63</v>
      </c>
      <c r="L1135" s="348" t="e">
        <f>VLOOKUP(K1135,'[3]02'!$A:$C,3,FALSE)</f>
        <v>#N/A</v>
      </c>
    </row>
    <row r="1136" spans="1:12 1025:1025" ht="24" hidden="1">
      <c r="A1136" s="17"/>
      <c r="B11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44" t="s">
        <v>20</v>
      </c>
      <c r="D1136" s="44">
        <v>10617</v>
      </c>
      <c r="E1136" s="39">
        <v>2</v>
      </c>
      <c r="F11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136" s="39">
        <f t="shared" ca="1" si="109"/>
        <v>73.52</v>
      </c>
      <c r="I1136" s="90"/>
      <c r="J1136" s="96"/>
      <c r="K1136" s="17" t="str">
        <f t="shared" si="108"/>
        <v>SEDUC E 63</v>
      </c>
      <c r="L1136" s="348" t="e">
        <f>VLOOKUP(K1136,'[3]02'!$A:$C,3,FALSE)</f>
        <v>#N/A</v>
      </c>
    </row>
    <row r="1137" spans="1:1025" ht="24" hidden="1">
      <c r="A1137" s="17"/>
      <c r="B11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44" t="s">
        <v>20</v>
      </c>
      <c r="D1137" s="44">
        <v>10614</v>
      </c>
      <c r="E1137" s="39">
        <v>2</v>
      </c>
      <c r="F11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37" s="39">
        <f t="shared" ca="1" si="109"/>
        <v>8.08</v>
      </c>
      <c r="I1137" s="90"/>
      <c r="J1137" s="96"/>
      <c r="K1137" s="17" t="str">
        <f t="shared" si="108"/>
        <v>SEDUC E 63</v>
      </c>
      <c r="L1137" s="348" t="e">
        <f>VLOOKUP(K1137,'[3]02'!$A:$C,3,FALSE)</f>
        <v>#N/A</v>
      </c>
    </row>
    <row r="1138" spans="1:1025" ht="36" hidden="1">
      <c r="A1138" s="17"/>
      <c r="B11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44" t="s">
        <v>20</v>
      </c>
      <c r="D1138" s="44">
        <v>9720</v>
      </c>
      <c r="E1138" s="39">
        <v>5</v>
      </c>
      <c r="F11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38" s="39">
        <f t="shared" ca="1" si="109"/>
        <v>272.5</v>
      </c>
      <c r="I1138" s="90"/>
      <c r="J1138" s="96"/>
      <c r="K1138" s="17" t="str">
        <f t="shared" si="108"/>
        <v>SEDUC E 63</v>
      </c>
      <c r="L1138" s="348" t="e">
        <f>VLOOKUP(K1138,'[3]02'!$A:$C,3,FALSE)</f>
        <v>#N/A</v>
      </c>
    </row>
    <row r="1139" spans="1:1025" hidden="1">
      <c r="A1139" s="17"/>
      <c r="B11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44" t="s">
        <v>42</v>
      </c>
      <c r="D1139" s="44">
        <v>12</v>
      </c>
      <c r="E1139" s="39">
        <v>1</v>
      </c>
      <c r="F11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39">
        <f t="shared" ca="1" si="109"/>
        <v>47.5</v>
      </c>
      <c r="I1139" s="90"/>
      <c r="J1139" s="96"/>
      <c r="K1139" s="17" t="str">
        <f t="shared" si="108"/>
        <v>SEDUC E 63</v>
      </c>
      <c r="L1139" s="348" t="e">
        <f>VLOOKUP(K1139,'[3]02'!$A:$C,3,FALSE)</f>
        <v>#N/A</v>
      </c>
    </row>
    <row r="1140" spans="1:1025" ht="48" hidden="1">
      <c r="A1140" s="17"/>
      <c r="B11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341" t="s">
        <v>38</v>
      </c>
      <c r="D1140" s="334">
        <v>3378</v>
      </c>
      <c r="E1140" s="334">
        <v>5</v>
      </c>
      <c r="F11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40" s="334">
        <f t="shared" ca="1" si="109"/>
        <v>524.1</v>
      </c>
      <c r="I1140" s="90"/>
      <c r="J1140" s="96"/>
      <c r="K1140" s="17" t="str">
        <f t="shared" si="108"/>
        <v>SEDUC E 63</v>
      </c>
      <c r="L1140" s="348" t="e">
        <f>VLOOKUP(K1140,'[3]02'!$A:$C,3,FALSE)</f>
        <v>#N/A</v>
      </c>
    </row>
    <row r="1141" spans="1:1025" ht="36" hidden="1">
      <c r="A1141" s="17"/>
      <c r="B11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341" t="s">
        <v>38</v>
      </c>
      <c r="D1141" s="334">
        <v>432</v>
      </c>
      <c r="E1141" s="334">
        <v>4</v>
      </c>
      <c r="F11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141" s="334">
        <f t="shared" ca="1" si="109"/>
        <v>35.96</v>
      </c>
      <c r="I1141" s="90"/>
      <c r="J1141" s="96"/>
      <c r="K1141" s="17" t="str">
        <f t="shared" si="108"/>
        <v>SEDUC E 63</v>
      </c>
      <c r="L1141" s="348" t="e">
        <f>VLOOKUP(K1141,'[3]02'!$A:$C,3,FALSE)</f>
        <v>#N/A</v>
      </c>
    </row>
    <row r="1142" spans="1:1025" ht="24" hidden="1">
      <c r="A1142" s="17"/>
      <c r="B11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341" t="s">
        <v>38</v>
      </c>
      <c r="D1142" s="334">
        <v>4276</v>
      </c>
      <c r="E1142" s="334">
        <v>1</v>
      </c>
      <c r="F11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42" s="334">
        <f t="shared" ca="1" si="109"/>
        <v>176.75</v>
      </c>
      <c r="I1142" s="90"/>
      <c r="J1142" s="96"/>
      <c r="K1142" s="17" t="str">
        <f t="shared" si="108"/>
        <v>SEDUC E 63</v>
      </c>
      <c r="L1142" s="348" t="e">
        <f>VLOOKUP(K1142,'[3]02'!$A:$C,3,FALSE)</f>
        <v>#N/A</v>
      </c>
    </row>
    <row r="1143" spans="1:1025" ht="24" hidden="1">
      <c r="A1143" s="17"/>
      <c r="B1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44" t="s">
        <v>14</v>
      </c>
      <c r="D1143" s="44">
        <v>90776</v>
      </c>
      <c r="E1143" s="39">
        <v>6</v>
      </c>
      <c r="F1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143" s="39">
        <f t="shared" ca="1" si="109"/>
        <v>162</v>
      </c>
      <c r="I1143" s="90"/>
      <c r="J1143" s="96"/>
      <c r="K1143" s="17" t="str">
        <f t="shared" si="108"/>
        <v>SEDUC E 63</v>
      </c>
      <c r="L1143" s="348" t="e">
        <f>VLOOKUP(K1143,'[3]02'!$A:$C,3,FALSE)</f>
        <v>#N/A</v>
      </c>
    </row>
    <row r="1144" spans="1:1025" hidden="1">
      <c r="A1144" s="17"/>
      <c r="B11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44" t="s">
        <v>14</v>
      </c>
      <c r="D1144" s="44">
        <v>88264</v>
      </c>
      <c r="E1144" s="39">
        <v>6</v>
      </c>
      <c r="F11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44" s="39">
        <f t="shared" ca="1" si="109"/>
        <v>135.47999999999999</v>
      </c>
      <c r="I1144" s="90"/>
      <c r="J1144" s="96"/>
      <c r="K1144" s="17" t="str">
        <f t="shared" si="108"/>
        <v>SEDUC E 63</v>
      </c>
      <c r="L1144" s="348" t="e">
        <f>VLOOKUP(K1144,'[3]02'!$A:$C,3,FALSE)</f>
        <v>#N/A</v>
      </c>
    </row>
    <row r="1145" spans="1:1025" ht="24" hidden="1">
      <c r="A1145" s="17"/>
      <c r="B11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44" t="s">
        <v>14</v>
      </c>
      <c r="D1145" s="44">
        <v>88247</v>
      </c>
      <c r="E1145" s="39">
        <v>6</v>
      </c>
      <c r="F11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45" s="39">
        <f t="shared" ca="1" si="109"/>
        <v>110.88</v>
      </c>
      <c r="I1145" s="90"/>
      <c r="J1145" s="96"/>
      <c r="K1145" s="17" t="str">
        <f t="shared" si="108"/>
        <v>SEDUC E 63</v>
      </c>
      <c r="L1145" s="348" t="e">
        <f>VLOOKUP(K1145,'[3]02'!$A:$C,3,FALSE)</f>
        <v>#N/A</v>
      </c>
    </row>
    <row r="1146" spans="1:1025" hidden="1">
      <c r="A1146" s="189">
        <f ca="1">H1146</f>
        <v>2765.7</v>
      </c>
      <c r="B1146" s="167" t="s">
        <v>15</v>
      </c>
      <c r="C1146" s="44"/>
      <c r="D1146" s="44"/>
      <c r="E1146" s="39"/>
      <c r="F1146" s="39"/>
      <c r="G1146" s="39"/>
      <c r="H1146" s="72">
        <f ca="1">SUM(H1131:H1145)</f>
        <v>2765.7</v>
      </c>
      <c r="I1146" s="90" t="str">
        <f>A1129</f>
        <v>SEDUC E 63</v>
      </c>
      <c r="J1146" s="191">
        <f ca="1">H1146</f>
        <v>2765.7</v>
      </c>
      <c r="K1146" s="17" t="str">
        <f>I1146</f>
        <v>SEDUC E 63</v>
      </c>
      <c r="L1146" s="348" t="e">
        <f>VLOOKUP(K1146,'[3]02'!$A:$C,3,FALSE)</f>
        <v>#N/A</v>
      </c>
    </row>
    <row r="1147" spans="1:1025" hidden="1">
      <c r="A1147" s="17"/>
      <c r="B1147" s="149"/>
      <c r="C1147" s="150"/>
      <c r="D1147" s="150"/>
      <c r="E1147" s="149"/>
      <c r="F1147" s="149"/>
      <c r="G1147" s="149"/>
      <c r="H1147" s="149"/>
      <c r="I1147" s="90"/>
      <c r="J1147" s="96"/>
      <c r="K1147" s="17" t="str">
        <f t="shared" si="108"/>
        <v>SEDUC E 63</v>
      </c>
      <c r="L1147" s="348" t="e">
        <f>VLOOKUP(K1147,'[3]02'!$A:$C,3,FALSE)</f>
        <v>#N/A</v>
      </c>
    </row>
    <row r="1148" spans="1:1025" ht="20.25" hidden="1">
      <c r="B1148" s="397" t="str">
        <f>A1149</f>
        <v>SEDUC E 64</v>
      </c>
      <c r="C1148" s="398"/>
      <c r="D1148" s="398"/>
      <c r="E1148" s="398"/>
      <c r="F1148" s="398"/>
      <c r="G1148" s="398"/>
      <c r="H1148" s="399"/>
      <c r="I1148" s="90"/>
      <c r="J1148" s="96"/>
      <c r="K1148" s="88" t="str">
        <f>B1148</f>
        <v>SEDUC E 64</v>
      </c>
      <c r="L1148" s="348" t="e">
        <f>VLOOKUP(K1148,'[3]02'!$A:$C,3,FALSE)</f>
        <v>#N/A</v>
      </c>
      <c r="AMK1148" s="17"/>
    </row>
    <row r="1149" spans="1:1025" hidden="1">
      <c r="A1149" s="17" t="s">
        <v>179</v>
      </c>
      <c r="B1149" s="415" t="s">
        <v>180</v>
      </c>
      <c r="C1149" s="416"/>
      <c r="D1149" s="416"/>
      <c r="E1149" s="416"/>
      <c r="F1149" s="417"/>
      <c r="G1149" s="74" t="s">
        <v>5</v>
      </c>
      <c r="H1149" s="263" t="s">
        <v>6</v>
      </c>
      <c r="I1149" s="90"/>
      <c r="J1149" s="96"/>
      <c r="K1149" s="17" t="str">
        <f t="shared" ref="K1149:K1170" si="110">K1148</f>
        <v>SEDUC E 64</v>
      </c>
      <c r="L1149" s="348" t="e">
        <f>VLOOKUP(K1149,'[3]02'!$A:$C,3,FALSE)</f>
        <v>#N/A</v>
      </c>
    </row>
    <row r="1150" spans="1:1025" s="18" customFormat="1" hidden="1">
      <c r="A1150" s="168"/>
      <c r="B1150" s="32" t="s">
        <v>7</v>
      </c>
      <c r="C1150" s="32" t="s">
        <v>8</v>
      </c>
      <c r="D1150" s="81" t="s">
        <v>9</v>
      </c>
      <c r="E1150" s="32" t="s">
        <v>10</v>
      </c>
      <c r="F1150" s="32" t="s">
        <v>11</v>
      </c>
      <c r="G1150" s="75" t="s">
        <v>12</v>
      </c>
      <c r="H1150" s="32" t="s">
        <v>13</v>
      </c>
      <c r="I1150" s="169"/>
      <c r="J1150" s="170"/>
      <c r="K1150" s="17" t="str">
        <f t="shared" si="110"/>
        <v>SEDUC E 64</v>
      </c>
      <c r="L1150" s="348" t="e">
        <f>VLOOKUP(K1150,'[3]02'!$A:$C,3,FALSE)</f>
        <v>#N/A</v>
      </c>
      <c r="M1150" s="168"/>
      <c r="N1150" s="168"/>
      <c r="O1150" s="168"/>
      <c r="P1150" s="168"/>
      <c r="Q1150" s="168"/>
      <c r="R1150" s="168"/>
      <c r="S1150" s="168"/>
      <c r="T1150" s="168"/>
      <c r="U1150" s="168"/>
      <c r="V1150" s="168"/>
      <c r="W1150" s="168"/>
      <c r="X1150" s="168"/>
      <c r="Y1150" s="168"/>
      <c r="Z1150" s="168"/>
      <c r="AA1150" s="168"/>
      <c r="AB1150" s="168"/>
      <c r="AC1150" s="168"/>
      <c r="AD1150" s="168"/>
      <c r="AE1150" s="168"/>
      <c r="AF1150" s="168"/>
      <c r="AG1150" s="168"/>
      <c r="AH1150" s="168"/>
      <c r="AI1150" s="168"/>
      <c r="AJ1150" s="168"/>
      <c r="AK1150" s="168"/>
      <c r="AL1150" s="168"/>
      <c r="AM1150" s="168"/>
      <c r="AN1150" s="168"/>
      <c r="AO1150" s="168"/>
      <c r="AP1150" s="168"/>
      <c r="AQ1150" s="168"/>
      <c r="AR1150" s="168"/>
      <c r="AS1150" s="168"/>
      <c r="AT1150" s="168"/>
      <c r="AU1150" s="168"/>
      <c r="AV1150" s="168"/>
      <c r="AW1150" s="168"/>
      <c r="AX1150" s="168"/>
      <c r="AY1150" s="168"/>
      <c r="AZ1150" s="168"/>
      <c r="BA1150" s="168"/>
      <c r="BB1150" s="168"/>
      <c r="BC1150" s="168"/>
      <c r="BD1150" s="168"/>
      <c r="BE1150" s="168"/>
      <c r="BF1150" s="168"/>
      <c r="BG1150" s="168"/>
      <c r="BH1150" s="168"/>
      <c r="BI1150" s="168"/>
      <c r="BJ1150" s="168"/>
      <c r="BK1150" s="168"/>
      <c r="BL1150" s="168"/>
      <c r="BM1150" s="168"/>
      <c r="BN1150" s="168"/>
      <c r="BO1150" s="168"/>
      <c r="BP1150" s="168"/>
      <c r="BQ1150" s="168"/>
      <c r="BR1150" s="168"/>
      <c r="BS1150" s="168"/>
      <c r="BT1150" s="168"/>
      <c r="BU1150" s="168"/>
      <c r="BV1150" s="168"/>
      <c r="BW1150" s="168"/>
      <c r="BX1150" s="168"/>
      <c r="BY1150" s="168"/>
      <c r="BZ1150" s="168"/>
      <c r="CA1150" s="168"/>
      <c r="CB1150" s="168"/>
      <c r="CC1150" s="168"/>
      <c r="CD1150" s="168"/>
      <c r="CE1150" s="168"/>
      <c r="CF1150" s="168"/>
      <c r="CG1150" s="168"/>
      <c r="CH1150" s="168"/>
      <c r="CI1150" s="168"/>
      <c r="CJ1150" s="168"/>
      <c r="CK1150" s="168"/>
      <c r="CL1150" s="168"/>
      <c r="CM1150" s="168"/>
      <c r="CN1150" s="168"/>
      <c r="CO1150" s="168"/>
      <c r="CP1150" s="168"/>
      <c r="CQ1150" s="168"/>
      <c r="CR1150" s="168"/>
      <c r="CS1150" s="168"/>
      <c r="CT1150" s="168"/>
      <c r="CU1150" s="168"/>
      <c r="CV1150" s="168"/>
      <c r="CW1150" s="168"/>
      <c r="CX1150" s="168"/>
      <c r="CY1150" s="168"/>
      <c r="CZ1150" s="168"/>
      <c r="DA1150" s="168"/>
      <c r="DB1150" s="168"/>
      <c r="DC1150" s="168"/>
      <c r="DD1150" s="168"/>
      <c r="DE1150" s="168"/>
      <c r="DF1150" s="168"/>
      <c r="DG1150" s="168"/>
      <c r="DH1150" s="168"/>
      <c r="DI1150" s="168"/>
      <c r="DJ1150" s="168"/>
      <c r="DK1150" s="168"/>
      <c r="DL1150" s="168"/>
      <c r="DM1150" s="168"/>
      <c r="DN1150" s="168"/>
      <c r="DO1150" s="168"/>
      <c r="DP1150" s="168"/>
      <c r="DQ1150" s="168"/>
      <c r="DR1150" s="168"/>
      <c r="DS1150" s="168"/>
      <c r="DT1150" s="168"/>
      <c r="DU1150" s="168"/>
      <c r="DV1150" s="168"/>
      <c r="DW1150" s="168"/>
      <c r="DX1150" s="168"/>
      <c r="DY1150" s="168"/>
      <c r="DZ1150" s="168"/>
      <c r="EA1150" s="168"/>
      <c r="EB1150" s="168"/>
      <c r="EC1150" s="168"/>
      <c r="ED1150" s="168"/>
      <c r="EE1150" s="168"/>
      <c r="EF1150" s="168"/>
      <c r="EG1150" s="168"/>
      <c r="EH1150" s="168"/>
      <c r="EI1150" s="168"/>
      <c r="EJ1150" s="168"/>
      <c r="EK1150" s="168"/>
      <c r="EL1150" s="168"/>
      <c r="EM1150" s="168"/>
      <c r="EN1150" s="168"/>
      <c r="EO1150" s="168"/>
      <c r="EP1150" s="168"/>
      <c r="EQ1150" s="168"/>
      <c r="ER1150" s="168"/>
      <c r="ES1150" s="168"/>
      <c r="ET1150" s="168"/>
      <c r="EU1150" s="168"/>
      <c r="EV1150" s="168"/>
      <c r="EW1150" s="168"/>
      <c r="EX1150" s="168"/>
      <c r="EY1150" s="168"/>
      <c r="EZ1150" s="168"/>
      <c r="FA1150" s="168"/>
      <c r="FB1150" s="168"/>
      <c r="FC1150" s="168"/>
      <c r="FD1150" s="168"/>
      <c r="FE1150" s="168"/>
      <c r="FF1150" s="168"/>
      <c r="FG1150" s="168"/>
      <c r="FH1150" s="168"/>
      <c r="FI1150" s="168"/>
      <c r="FJ1150" s="168"/>
      <c r="FK1150" s="168"/>
      <c r="FL1150" s="168"/>
      <c r="FM1150" s="168"/>
      <c r="FN1150" s="168"/>
      <c r="FO1150" s="168"/>
      <c r="FP1150" s="168"/>
      <c r="FQ1150" s="168"/>
      <c r="FR1150" s="168"/>
      <c r="FS1150" s="168"/>
      <c r="FT1150" s="168"/>
      <c r="FU1150" s="168"/>
      <c r="FV1150" s="168"/>
      <c r="FW1150" s="168"/>
      <c r="FX1150" s="168"/>
      <c r="FY1150" s="168"/>
      <c r="FZ1150" s="168"/>
      <c r="GA1150" s="168"/>
      <c r="GB1150" s="168"/>
      <c r="GC1150" s="168"/>
      <c r="GD1150" s="168"/>
      <c r="GE1150" s="168"/>
      <c r="GF1150" s="168"/>
      <c r="GG1150" s="168"/>
      <c r="GH1150" s="168"/>
      <c r="GI1150" s="168"/>
      <c r="GJ1150" s="168"/>
      <c r="GK1150" s="168"/>
      <c r="GL1150" s="168"/>
      <c r="GM1150" s="168"/>
      <c r="GN1150" s="168"/>
      <c r="GO1150" s="168"/>
      <c r="GP1150" s="168"/>
      <c r="GQ1150" s="168"/>
      <c r="GR1150" s="168"/>
      <c r="GS1150" s="168"/>
      <c r="GT1150" s="168"/>
      <c r="GU1150" s="168"/>
      <c r="GV1150" s="168"/>
      <c r="GW1150" s="168"/>
      <c r="GX1150" s="168"/>
      <c r="GY1150" s="168"/>
      <c r="GZ1150" s="168"/>
      <c r="HA1150" s="168"/>
      <c r="HB1150" s="168"/>
      <c r="HC1150" s="168"/>
      <c r="HD1150" s="168"/>
      <c r="HE1150" s="168"/>
      <c r="HF1150" s="168"/>
      <c r="HG1150" s="168"/>
      <c r="HH1150" s="168"/>
      <c r="HI1150" s="168"/>
      <c r="HJ1150" s="168"/>
      <c r="HK1150" s="168"/>
      <c r="HL1150" s="168"/>
      <c r="HM1150" s="168"/>
      <c r="HN1150" s="168"/>
      <c r="HO1150" s="168"/>
      <c r="HP1150" s="168"/>
      <c r="HQ1150" s="168"/>
      <c r="HR1150" s="168"/>
      <c r="HS1150" s="168"/>
      <c r="HT1150" s="168"/>
      <c r="HU1150" s="168"/>
      <c r="HV1150" s="168"/>
      <c r="HW1150" s="168"/>
      <c r="HX1150" s="168"/>
      <c r="HY1150" s="168"/>
      <c r="HZ1150" s="168"/>
      <c r="IA1150" s="168"/>
      <c r="IB1150" s="168"/>
      <c r="IC1150" s="168"/>
      <c r="ID1150" s="168"/>
      <c r="IE1150" s="168"/>
      <c r="IF1150" s="168"/>
      <c r="IG1150" s="168"/>
      <c r="IH1150" s="168"/>
      <c r="II1150" s="168"/>
      <c r="IJ1150" s="168"/>
      <c r="IK1150" s="168"/>
      <c r="IL1150" s="168"/>
      <c r="IM1150" s="168"/>
      <c r="IN1150" s="168"/>
      <c r="IO1150" s="168"/>
      <c r="IP1150" s="168"/>
      <c r="IQ1150" s="168"/>
      <c r="IR1150" s="168"/>
      <c r="IS1150" s="168"/>
      <c r="IT1150" s="168"/>
      <c r="IU1150" s="168"/>
      <c r="IV1150" s="168"/>
      <c r="IW1150" s="168"/>
      <c r="IX1150" s="168"/>
      <c r="IY1150" s="168"/>
      <c r="IZ1150" s="168"/>
      <c r="JA1150" s="168"/>
      <c r="JB1150" s="168"/>
      <c r="JC1150" s="168"/>
      <c r="JD1150" s="168"/>
      <c r="JE1150" s="168"/>
      <c r="JF1150" s="168"/>
      <c r="JG1150" s="168"/>
      <c r="JH1150" s="168"/>
      <c r="JI1150" s="168"/>
      <c r="JJ1150" s="168"/>
      <c r="JK1150" s="168"/>
      <c r="JL1150" s="168"/>
      <c r="JM1150" s="168"/>
      <c r="JN1150" s="168"/>
      <c r="JO1150" s="168"/>
      <c r="JP1150" s="168"/>
      <c r="JQ1150" s="168"/>
      <c r="JR1150" s="168"/>
      <c r="JS1150" s="168"/>
      <c r="JT1150" s="168"/>
      <c r="JU1150" s="168"/>
      <c r="JV1150" s="168"/>
      <c r="JW1150" s="168"/>
      <c r="JX1150" s="168"/>
      <c r="JY1150" s="168"/>
      <c r="JZ1150" s="168"/>
      <c r="KA1150" s="168"/>
      <c r="KB1150" s="168"/>
      <c r="KC1150" s="168"/>
      <c r="KD1150" s="168"/>
      <c r="KE1150" s="168"/>
      <c r="KF1150" s="168"/>
      <c r="KG1150" s="168"/>
      <c r="KH1150" s="168"/>
      <c r="KI1150" s="168"/>
      <c r="KJ1150" s="168"/>
      <c r="KK1150" s="168"/>
      <c r="KL1150" s="168"/>
      <c r="KM1150" s="168"/>
      <c r="KN1150" s="168"/>
      <c r="KO1150" s="168"/>
      <c r="KP1150" s="168"/>
      <c r="KQ1150" s="168"/>
      <c r="KR1150" s="168"/>
      <c r="KS1150" s="168"/>
      <c r="KT1150" s="168"/>
      <c r="KU1150" s="168"/>
      <c r="KV1150" s="168"/>
      <c r="KW1150" s="168"/>
      <c r="KX1150" s="168"/>
      <c r="KY1150" s="168"/>
      <c r="KZ1150" s="168"/>
      <c r="LA1150" s="168"/>
      <c r="LB1150" s="168"/>
      <c r="LC1150" s="168"/>
      <c r="LD1150" s="168"/>
      <c r="LE1150" s="168"/>
      <c r="LF1150" s="168"/>
      <c r="LG1150" s="168"/>
      <c r="LH1150" s="168"/>
      <c r="LI1150" s="168"/>
      <c r="LJ1150" s="168"/>
      <c r="LK1150" s="168"/>
      <c r="LL1150" s="168"/>
      <c r="LM1150" s="168"/>
      <c r="LN1150" s="168"/>
      <c r="LO1150" s="168"/>
      <c r="LP1150" s="168"/>
      <c r="LQ1150" s="168"/>
      <c r="LR1150" s="168"/>
      <c r="LS1150" s="168"/>
      <c r="LT1150" s="168"/>
      <c r="LU1150" s="168"/>
      <c r="LV1150" s="168"/>
      <c r="LW1150" s="168"/>
      <c r="LX1150" s="168"/>
      <c r="LY1150" s="168"/>
      <c r="LZ1150" s="168"/>
      <c r="MA1150" s="168"/>
      <c r="MB1150" s="168"/>
      <c r="MC1150" s="168"/>
      <c r="MD1150" s="168"/>
      <c r="ME1150" s="168"/>
      <c r="MF1150" s="168"/>
      <c r="MG1150" s="168"/>
      <c r="MH1150" s="168"/>
      <c r="MI1150" s="168"/>
      <c r="MJ1150" s="168"/>
      <c r="MK1150" s="168"/>
      <c r="ML1150" s="168"/>
      <c r="MM1150" s="168"/>
      <c r="MN1150" s="168"/>
      <c r="MO1150" s="168"/>
      <c r="MP1150" s="168"/>
      <c r="MQ1150" s="168"/>
      <c r="MR1150" s="168"/>
      <c r="MS1150" s="168"/>
      <c r="MT1150" s="168"/>
      <c r="MU1150" s="168"/>
      <c r="MV1150" s="168"/>
      <c r="MW1150" s="168"/>
      <c r="MX1150" s="168"/>
      <c r="MY1150" s="168"/>
      <c r="MZ1150" s="168"/>
      <c r="NA1150" s="168"/>
      <c r="NB1150" s="168"/>
      <c r="NC1150" s="168"/>
      <c r="ND1150" s="168"/>
      <c r="NE1150" s="168"/>
      <c r="NF1150" s="168"/>
      <c r="NG1150" s="168"/>
      <c r="NH1150" s="168"/>
      <c r="NI1150" s="168"/>
      <c r="NJ1150" s="168"/>
      <c r="NK1150" s="168"/>
      <c r="NL1150" s="168"/>
      <c r="NM1150" s="168"/>
      <c r="NN1150" s="168"/>
      <c r="NO1150" s="168"/>
      <c r="NP1150" s="168"/>
      <c r="NQ1150" s="168"/>
      <c r="NR1150" s="168"/>
      <c r="NS1150" s="168"/>
      <c r="NT1150" s="168"/>
      <c r="NU1150" s="168"/>
      <c r="NV1150" s="168"/>
      <c r="NW1150" s="168"/>
      <c r="NX1150" s="168"/>
      <c r="NY1150" s="168"/>
      <c r="NZ1150" s="168"/>
      <c r="OA1150" s="168"/>
      <c r="OB1150" s="168"/>
      <c r="OC1150" s="168"/>
      <c r="OD1150" s="168"/>
      <c r="OE1150" s="168"/>
      <c r="OF1150" s="168"/>
      <c r="OG1150" s="168"/>
      <c r="OH1150" s="168"/>
      <c r="OI1150" s="168"/>
      <c r="OJ1150" s="168"/>
      <c r="OK1150" s="168"/>
      <c r="OL1150" s="168"/>
      <c r="OM1150" s="168"/>
      <c r="ON1150" s="168"/>
      <c r="OO1150" s="168"/>
      <c r="OP1150" s="168"/>
      <c r="OQ1150" s="168"/>
      <c r="OR1150" s="168"/>
      <c r="OS1150" s="168"/>
      <c r="OT1150" s="168"/>
      <c r="OU1150" s="168"/>
      <c r="OV1150" s="168"/>
      <c r="OW1150" s="168"/>
      <c r="OX1150" s="168"/>
      <c r="OY1150" s="168"/>
      <c r="OZ1150" s="168"/>
      <c r="PA1150" s="168"/>
      <c r="PB1150" s="168"/>
      <c r="PC1150" s="168"/>
      <c r="PD1150" s="168"/>
      <c r="PE1150" s="168"/>
      <c r="PF1150" s="168"/>
      <c r="PG1150" s="168"/>
      <c r="PH1150" s="168"/>
      <c r="PI1150" s="168"/>
      <c r="PJ1150" s="168"/>
      <c r="PK1150" s="168"/>
      <c r="PL1150" s="168"/>
      <c r="PM1150" s="168"/>
      <c r="PN1150" s="168"/>
      <c r="PO1150" s="168"/>
      <c r="PP1150" s="168"/>
      <c r="PQ1150" s="168"/>
      <c r="PR1150" s="168"/>
      <c r="PS1150" s="168"/>
      <c r="PT1150" s="168"/>
      <c r="PU1150" s="168"/>
      <c r="PV1150" s="168"/>
      <c r="PW1150" s="168"/>
      <c r="PX1150" s="168"/>
      <c r="PY1150" s="168"/>
      <c r="PZ1150" s="168"/>
      <c r="QA1150" s="168"/>
      <c r="QB1150" s="168"/>
      <c r="QC1150" s="168"/>
      <c r="QD1150" s="168"/>
      <c r="QE1150" s="168"/>
      <c r="QF1150" s="168"/>
      <c r="QG1150" s="168"/>
      <c r="QH1150" s="168"/>
      <c r="QI1150" s="168"/>
      <c r="QJ1150" s="168"/>
      <c r="QK1150" s="168"/>
      <c r="QL1150" s="168"/>
      <c r="QM1150" s="168"/>
      <c r="QN1150" s="168"/>
      <c r="QO1150" s="168"/>
      <c r="QP1150" s="168"/>
      <c r="QQ1150" s="168"/>
      <c r="QR1150" s="168"/>
      <c r="QS1150" s="168"/>
      <c r="QT1150" s="168"/>
      <c r="QU1150" s="168"/>
      <c r="QV1150" s="168"/>
      <c r="QW1150" s="168"/>
      <c r="QX1150" s="168"/>
      <c r="QY1150" s="168"/>
      <c r="QZ1150" s="168"/>
      <c r="RA1150" s="168"/>
      <c r="RB1150" s="168"/>
      <c r="RC1150" s="168"/>
      <c r="RD1150" s="168"/>
      <c r="RE1150" s="168"/>
      <c r="RF1150" s="168"/>
      <c r="RG1150" s="168"/>
      <c r="RH1150" s="168"/>
      <c r="RI1150" s="168"/>
      <c r="RJ1150" s="168"/>
      <c r="RK1150" s="168"/>
      <c r="RL1150" s="168"/>
      <c r="RM1150" s="168"/>
      <c r="RN1150" s="168"/>
      <c r="RO1150" s="168"/>
      <c r="RP1150" s="168"/>
      <c r="RQ1150" s="168"/>
      <c r="RR1150" s="168"/>
      <c r="RS1150" s="168"/>
      <c r="RT1150" s="168"/>
      <c r="RU1150" s="168"/>
      <c r="RV1150" s="168"/>
      <c r="RW1150" s="168"/>
      <c r="RX1150" s="168"/>
      <c r="RY1150" s="168"/>
      <c r="RZ1150" s="168"/>
      <c r="SA1150" s="168"/>
      <c r="SB1150" s="168"/>
      <c r="SC1150" s="168"/>
      <c r="SD1150" s="168"/>
      <c r="SE1150" s="168"/>
      <c r="SF1150" s="168"/>
      <c r="SG1150" s="168"/>
      <c r="SH1150" s="168"/>
      <c r="SI1150" s="168"/>
      <c r="SJ1150" s="168"/>
      <c r="SK1150" s="168"/>
      <c r="SL1150" s="168"/>
      <c r="SM1150" s="168"/>
      <c r="SN1150" s="168"/>
      <c r="SO1150" s="168"/>
      <c r="SP1150" s="168"/>
      <c r="SQ1150" s="168"/>
      <c r="SR1150" s="168"/>
      <c r="SS1150" s="168"/>
      <c r="ST1150" s="168"/>
      <c r="SU1150" s="168"/>
      <c r="SV1150" s="168"/>
      <c r="SW1150" s="168"/>
      <c r="SX1150" s="168"/>
      <c r="SY1150" s="168"/>
      <c r="SZ1150" s="168"/>
      <c r="TA1150" s="168"/>
      <c r="TB1150" s="168"/>
      <c r="TC1150" s="168"/>
      <c r="TD1150" s="168"/>
      <c r="TE1150" s="168"/>
      <c r="TF1150" s="168"/>
      <c r="TG1150" s="168"/>
      <c r="TH1150" s="168"/>
      <c r="TI1150" s="168"/>
      <c r="TJ1150" s="168"/>
      <c r="TK1150" s="168"/>
      <c r="TL1150" s="168"/>
      <c r="TM1150" s="168"/>
      <c r="TN1150" s="168"/>
      <c r="TO1150" s="168"/>
      <c r="TP1150" s="168"/>
      <c r="TQ1150" s="168"/>
      <c r="TR1150" s="168"/>
      <c r="TS1150" s="168"/>
      <c r="TT1150" s="168"/>
      <c r="TU1150" s="168"/>
      <c r="TV1150" s="168"/>
      <c r="TW1150" s="168"/>
      <c r="TX1150" s="168"/>
      <c r="TY1150" s="168"/>
      <c r="TZ1150" s="168"/>
      <c r="UA1150" s="168"/>
      <c r="UB1150" s="168"/>
      <c r="UC1150" s="168"/>
      <c r="UD1150" s="168"/>
      <c r="UE1150" s="168"/>
      <c r="UF1150" s="168"/>
      <c r="UG1150" s="168"/>
      <c r="UH1150" s="168"/>
      <c r="UI1150" s="168"/>
      <c r="UJ1150" s="168"/>
      <c r="UK1150" s="168"/>
      <c r="UL1150" s="168"/>
      <c r="UM1150" s="168"/>
      <c r="UN1150" s="168"/>
      <c r="UO1150" s="168"/>
      <c r="UP1150" s="168"/>
      <c r="UQ1150" s="168"/>
      <c r="UR1150" s="168"/>
      <c r="US1150" s="168"/>
      <c r="UT1150" s="168"/>
      <c r="UU1150" s="168"/>
      <c r="UV1150" s="168"/>
      <c r="UW1150" s="168"/>
      <c r="UX1150" s="168"/>
      <c r="UY1150" s="168"/>
      <c r="UZ1150" s="168"/>
      <c r="VA1150" s="168"/>
      <c r="VB1150" s="168"/>
      <c r="VC1150" s="168"/>
      <c r="VD1150" s="168"/>
      <c r="VE1150" s="168"/>
      <c r="VF1150" s="168"/>
      <c r="VG1150" s="168"/>
      <c r="VH1150" s="168"/>
      <c r="VI1150" s="168"/>
      <c r="VJ1150" s="168"/>
      <c r="VK1150" s="168"/>
      <c r="VL1150" s="168"/>
      <c r="VM1150" s="168"/>
      <c r="VN1150" s="168"/>
      <c r="VO1150" s="168"/>
      <c r="VP1150" s="168"/>
      <c r="VQ1150" s="168"/>
      <c r="VR1150" s="168"/>
      <c r="VS1150" s="168"/>
      <c r="VT1150" s="168"/>
      <c r="VU1150" s="168"/>
      <c r="VV1150" s="168"/>
      <c r="VW1150" s="168"/>
      <c r="VX1150" s="168"/>
      <c r="VY1150" s="168"/>
      <c r="VZ1150" s="168"/>
      <c r="WA1150" s="168"/>
      <c r="WB1150" s="168"/>
      <c r="WC1150" s="168"/>
      <c r="WD1150" s="168"/>
      <c r="WE1150" s="168"/>
      <c r="WF1150" s="168"/>
      <c r="WG1150" s="168"/>
      <c r="WH1150" s="168"/>
      <c r="WI1150" s="168"/>
      <c r="WJ1150" s="168"/>
      <c r="WK1150" s="168"/>
      <c r="WL1150" s="168"/>
      <c r="WM1150" s="168"/>
      <c r="WN1150" s="168"/>
      <c r="WO1150" s="168"/>
      <c r="WP1150" s="168"/>
      <c r="WQ1150" s="168"/>
      <c r="WR1150" s="168"/>
      <c r="WS1150" s="168"/>
      <c r="WT1150" s="168"/>
      <c r="WU1150" s="168"/>
      <c r="WV1150" s="168"/>
      <c r="WW1150" s="168"/>
      <c r="WX1150" s="168"/>
      <c r="WY1150" s="168"/>
      <c r="WZ1150" s="168"/>
      <c r="XA1150" s="168"/>
      <c r="XB1150" s="168"/>
      <c r="XC1150" s="168"/>
      <c r="XD1150" s="168"/>
      <c r="XE1150" s="168"/>
      <c r="XF1150" s="168"/>
      <c r="XG1150" s="168"/>
      <c r="XH1150" s="168"/>
      <c r="XI1150" s="168"/>
      <c r="XJ1150" s="168"/>
      <c r="XK1150" s="168"/>
      <c r="XL1150" s="168"/>
      <c r="XM1150" s="168"/>
      <c r="XN1150" s="168"/>
      <c r="XO1150" s="168"/>
      <c r="XP1150" s="168"/>
      <c r="XQ1150" s="168"/>
      <c r="XR1150" s="168"/>
      <c r="XS1150" s="168"/>
      <c r="XT1150" s="168"/>
      <c r="XU1150" s="168"/>
      <c r="XV1150" s="168"/>
      <c r="XW1150" s="168"/>
      <c r="XX1150" s="168"/>
      <c r="XY1150" s="168"/>
      <c r="XZ1150" s="168"/>
      <c r="YA1150" s="168"/>
      <c r="YB1150" s="168"/>
      <c r="YC1150" s="168"/>
      <c r="YD1150" s="168"/>
      <c r="YE1150" s="168"/>
      <c r="YF1150" s="168"/>
      <c r="YG1150" s="168"/>
      <c r="YH1150" s="168"/>
      <c r="YI1150" s="168"/>
      <c r="YJ1150" s="168"/>
      <c r="YK1150" s="168"/>
      <c r="YL1150" s="168"/>
      <c r="YM1150" s="168"/>
      <c r="YN1150" s="168"/>
      <c r="YO1150" s="168"/>
      <c r="YP1150" s="168"/>
      <c r="YQ1150" s="168"/>
      <c r="YR1150" s="168"/>
      <c r="YS1150" s="168"/>
      <c r="YT1150" s="168"/>
      <c r="YU1150" s="168"/>
      <c r="YV1150" s="168"/>
      <c r="YW1150" s="168"/>
      <c r="YX1150" s="168"/>
      <c r="YY1150" s="168"/>
      <c r="YZ1150" s="168"/>
      <c r="ZA1150" s="168"/>
      <c r="ZB1150" s="168"/>
      <c r="ZC1150" s="168"/>
      <c r="ZD1150" s="168"/>
      <c r="ZE1150" s="168"/>
      <c r="ZF1150" s="168"/>
      <c r="ZG1150" s="168"/>
      <c r="ZH1150" s="168"/>
      <c r="ZI1150" s="168"/>
      <c r="ZJ1150" s="168"/>
      <c r="ZK1150" s="168"/>
      <c r="ZL1150" s="168"/>
      <c r="ZM1150" s="168"/>
      <c r="ZN1150" s="168"/>
      <c r="ZO1150" s="168"/>
      <c r="ZP1150" s="168"/>
      <c r="ZQ1150" s="168"/>
      <c r="ZR1150" s="168"/>
      <c r="ZS1150" s="168"/>
      <c r="ZT1150" s="168"/>
      <c r="ZU1150" s="168"/>
      <c r="ZV1150" s="168"/>
      <c r="ZW1150" s="168"/>
      <c r="ZX1150" s="168"/>
      <c r="ZY1150" s="168"/>
      <c r="ZZ1150" s="168"/>
      <c r="AAA1150" s="168"/>
      <c r="AAB1150" s="168"/>
      <c r="AAC1150" s="168"/>
      <c r="AAD1150" s="168"/>
      <c r="AAE1150" s="168"/>
      <c r="AAF1150" s="168"/>
      <c r="AAG1150" s="168"/>
      <c r="AAH1150" s="168"/>
      <c r="AAI1150" s="168"/>
      <c r="AAJ1150" s="168"/>
      <c r="AAK1150" s="168"/>
      <c r="AAL1150" s="168"/>
      <c r="AAM1150" s="168"/>
      <c r="AAN1150" s="168"/>
      <c r="AAO1150" s="168"/>
      <c r="AAP1150" s="168"/>
      <c r="AAQ1150" s="168"/>
      <c r="AAR1150" s="168"/>
      <c r="AAS1150" s="168"/>
      <c r="AAT1150" s="168"/>
      <c r="AAU1150" s="168"/>
      <c r="AAV1150" s="168"/>
      <c r="AAW1150" s="168"/>
      <c r="AAX1150" s="168"/>
      <c r="AAY1150" s="168"/>
      <c r="AAZ1150" s="168"/>
      <c r="ABA1150" s="168"/>
      <c r="ABB1150" s="168"/>
      <c r="ABC1150" s="168"/>
      <c r="ABD1150" s="168"/>
      <c r="ABE1150" s="168"/>
      <c r="ABF1150" s="168"/>
      <c r="ABG1150" s="168"/>
      <c r="ABH1150" s="168"/>
      <c r="ABI1150" s="168"/>
      <c r="ABJ1150" s="168"/>
      <c r="ABK1150" s="168"/>
      <c r="ABL1150" s="168"/>
      <c r="ABM1150" s="168"/>
      <c r="ABN1150" s="168"/>
      <c r="ABO1150" s="168"/>
      <c r="ABP1150" s="168"/>
      <c r="ABQ1150" s="168"/>
      <c r="ABR1150" s="168"/>
      <c r="ABS1150" s="168"/>
      <c r="ABT1150" s="168"/>
      <c r="ABU1150" s="168"/>
      <c r="ABV1150" s="168"/>
      <c r="ABW1150" s="168"/>
      <c r="ABX1150" s="168"/>
      <c r="ABY1150" s="168"/>
      <c r="ABZ1150" s="168"/>
      <c r="ACA1150" s="168"/>
      <c r="ACB1150" s="168"/>
      <c r="ACC1150" s="168"/>
      <c r="ACD1150" s="168"/>
      <c r="ACE1150" s="168"/>
      <c r="ACF1150" s="168"/>
      <c r="ACG1150" s="168"/>
      <c r="ACH1150" s="168"/>
      <c r="ACI1150" s="168"/>
      <c r="ACJ1150" s="168"/>
      <c r="ACK1150" s="168"/>
      <c r="ACL1150" s="168"/>
      <c r="ACM1150" s="168"/>
      <c r="ACN1150" s="168"/>
      <c r="ACO1150" s="168"/>
      <c r="ACP1150" s="168"/>
      <c r="ACQ1150" s="168"/>
      <c r="ACR1150" s="168"/>
      <c r="ACS1150" s="168"/>
      <c r="ACT1150" s="168"/>
      <c r="ACU1150" s="168"/>
      <c r="ACV1150" s="168"/>
      <c r="ACW1150" s="168"/>
      <c r="ACX1150" s="168"/>
      <c r="ACY1150" s="168"/>
      <c r="ACZ1150" s="168"/>
      <c r="ADA1150" s="168"/>
      <c r="ADB1150" s="168"/>
      <c r="ADC1150" s="168"/>
      <c r="ADD1150" s="168"/>
      <c r="ADE1150" s="168"/>
      <c r="ADF1150" s="168"/>
      <c r="ADG1150" s="168"/>
      <c r="ADH1150" s="168"/>
      <c r="ADI1150" s="168"/>
      <c r="ADJ1150" s="168"/>
      <c r="ADK1150" s="168"/>
      <c r="ADL1150" s="168"/>
      <c r="ADM1150" s="168"/>
      <c r="ADN1150" s="168"/>
      <c r="ADO1150" s="168"/>
      <c r="ADP1150" s="168"/>
      <c r="ADQ1150" s="168"/>
      <c r="ADR1150" s="168"/>
      <c r="ADS1150" s="168"/>
      <c r="ADT1150" s="168"/>
      <c r="ADU1150" s="168"/>
      <c r="ADV1150" s="168"/>
      <c r="ADW1150" s="168"/>
      <c r="ADX1150" s="168"/>
      <c r="ADY1150" s="168"/>
      <c r="ADZ1150" s="168"/>
      <c r="AEA1150" s="168"/>
      <c r="AEB1150" s="168"/>
      <c r="AEC1150" s="168"/>
      <c r="AED1150" s="168"/>
      <c r="AEE1150" s="168"/>
      <c r="AEF1150" s="168"/>
      <c r="AEG1150" s="168"/>
      <c r="AEH1150" s="168"/>
      <c r="AEI1150" s="168"/>
      <c r="AEJ1150" s="168"/>
      <c r="AEK1150" s="168"/>
      <c r="AEL1150" s="168"/>
      <c r="AEM1150" s="168"/>
      <c r="AEN1150" s="168"/>
      <c r="AEO1150" s="168"/>
      <c r="AEP1150" s="168"/>
      <c r="AEQ1150" s="168"/>
      <c r="AER1150" s="168"/>
      <c r="AES1150" s="168"/>
      <c r="AET1150" s="168"/>
      <c r="AEU1150" s="168"/>
      <c r="AEV1150" s="168"/>
      <c r="AEW1150" s="168"/>
      <c r="AEX1150" s="168"/>
      <c r="AEY1150" s="168"/>
      <c r="AEZ1150" s="168"/>
      <c r="AFA1150" s="168"/>
      <c r="AFB1150" s="168"/>
      <c r="AFC1150" s="168"/>
      <c r="AFD1150" s="168"/>
      <c r="AFE1150" s="168"/>
      <c r="AFF1150" s="168"/>
      <c r="AFG1150" s="168"/>
      <c r="AFH1150" s="168"/>
      <c r="AFI1150" s="168"/>
      <c r="AFJ1150" s="168"/>
      <c r="AFK1150" s="168"/>
      <c r="AFL1150" s="168"/>
      <c r="AFM1150" s="168"/>
      <c r="AFN1150" s="168"/>
      <c r="AFO1150" s="168"/>
      <c r="AFP1150" s="168"/>
      <c r="AFQ1150" s="168"/>
      <c r="AFR1150" s="168"/>
      <c r="AFS1150" s="168"/>
      <c r="AFT1150" s="168"/>
      <c r="AFU1150" s="168"/>
      <c r="AFV1150" s="168"/>
      <c r="AFW1150" s="168"/>
      <c r="AFX1150" s="168"/>
      <c r="AFY1150" s="168"/>
      <c r="AFZ1150" s="168"/>
      <c r="AGA1150" s="168"/>
      <c r="AGB1150" s="168"/>
      <c r="AGC1150" s="168"/>
      <c r="AGD1150" s="168"/>
      <c r="AGE1150" s="168"/>
      <c r="AGF1150" s="168"/>
      <c r="AGG1150" s="168"/>
      <c r="AGH1150" s="168"/>
      <c r="AGI1150" s="168"/>
      <c r="AGJ1150" s="168"/>
      <c r="AGK1150" s="168"/>
      <c r="AGL1150" s="168"/>
      <c r="AGM1150" s="168"/>
      <c r="AGN1150" s="168"/>
      <c r="AGO1150" s="168"/>
      <c r="AGP1150" s="168"/>
      <c r="AGQ1150" s="168"/>
      <c r="AGR1150" s="168"/>
      <c r="AGS1150" s="168"/>
      <c r="AGT1150" s="168"/>
      <c r="AGU1150" s="168"/>
      <c r="AGV1150" s="168"/>
      <c r="AGW1150" s="168"/>
      <c r="AGX1150" s="168"/>
      <c r="AGY1150" s="168"/>
      <c r="AGZ1150" s="168"/>
      <c r="AHA1150" s="168"/>
      <c r="AHB1150" s="168"/>
      <c r="AHC1150" s="168"/>
      <c r="AHD1150" s="168"/>
      <c r="AHE1150" s="168"/>
      <c r="AHF1150" s="168"/>
      <c r="AHG1150" s="168"/>
      <c r="AHH1150" s="168"/>
      <c r="AHI1150" s="168"/>
      <c r="AHJ1150" s="168"/>
      <c r="AHK1150" s="168"/>
      <c r="AHL1150" s="168"/>
      <c r="AHM1150" s="168"/>
      <c r="AHN1150" s="168"/>
      <c r="AHO1150" s="168"/>
      <c r="AHP1150" s="168"/>
      <c r="AHQ1150" s="168"/>
      <c r="AHR1150" s="168"/>
      <c r="AHS1150" s="168"/>
      <c r="AHT1150" s="168"/>
      <c r="AHU1150" s="168"/>
      <c r="AHV1150" s="168"/>
      <c r="AHW1150" s="168"/>
      <c r="AHX1150" s="168"/>
      <c r="AHY1150" s="168"/>
      <c r="AHZ1150" s="168"/>
      <c r="AIA1150" s="168"/>
      <c r="AIB1150" s="168"/>
      <c r="AIC1150" s="168"/>
      <c r="AID1150" s="168"/>
      <c r="AIE1150" s="168"/>
      <c r="AIF1150" s="168"/>
      <c r="AIG1150" s="168"/>
      <c r="AIH1150" s="168"/>
      <c r="AII1150" s="168"/>
      <c r="AIJ1150" s="168"/>
      <c r="AIK1150" s="168"/>
      <c r="AIL1150" s="168"/>
      <c r="AIM1150" s="168"/>
      <c r="AIN1150" s="168"/>
      <c r="AIO1150" s="168"/>
      <c r="AIP1150" s="168"/>
      <c r="AIQ1150" s="168"/>
      <c r="AIR1150" s="168"/>
      <c r="AIS1150" s="168"/>
      <c r="AIT1150" s="168"/>
      <c r="AIU1150" s="168"/>
      <c r="AIV1150" s="168"/>
      <c r="AIW1150" s="168"/>
      <c r="AIX1150" s="168"/>
      <c r="AIY1150" s="168"/>
      <c r="AIZ1150" s="168"/>
      <c r="AJA1150" s="168"/>
      <c r="AJB1150" s="168"/>
      <c r="AJC1150" s="168"/>
      <c r="AJD1150" s="168"/>
      <c r="AJE1150" s="168"/>
      <c r="AJF1150" s="168"/>
      <c r="AJG1150" s="168"/>
      <c r="AJH1150" s="168"/>
      <c r="AJI1150" s="168"/>
      <c r="AJJ1150" s="168"/>
      <c r="AJK1150" s="168"/>
      <c r="AJL1150" s="168"/>
      <c r="AJM1150" s="168"/>
      <c r="AJN1150" s="168"/>
      <c r="AJO1150" s="168"/>
      <c r="AJP1150" s="168"/>
      <c r="AJQ1150" s="168"/>
      <c r="AJR1150" s="168"/>
      <c r="AJS1150" s="168"/>
      <c r="AJT1150" s="168"/>
      <c r="AJU1150" s="168"/>
      <c r="AJV1150" s="168"/>
      <c r="AJW1150" s="168"/>
      <c r="AJX1150" s="168"/>
      <c r="AJY1150" s="168"/>
      <c r="AJZ1150" s="168"/>
      <c r="AKA1150" s="168"/>
      <c r="AKB1150" s="168"/>
      <c r="AKC1150" s="168"/>
      <c r="AKD1150" s="168"/>
      <c r="AKE1150" s="168"/>
      <c r="AKF1150" s="168"/>
      <c r="AKG1150" s="168"/>
      <c r="AKH1150" s="168"/>
      <c r="AKI1150" s="168"/>
      <c r="AKJ1150" s="168"/>
      <c r="AKK1150" s="168"/>
      <c r="AKL1150" s="168"/>
      <c r="AKM1150" s="168"/>
      <c r="AKN1150" s="168"/>
      <c r="AKO1150" s="168"/>
      <c r="AKP1150" s="168"/>
      <c r="AKQ1150" s="168"/>
      <c r="AKR1150" s="168"/>
      <c r="AKS1150" s="168"/>
      <c r="AKT1150" s="168"/>
      <c r="AKU1150" s="168"/>
      <c r="AKV1150" s="168"/>
      <c r="AKW1150" s="168"/>
      <c r="AKX1150" s="168"/>
      <c r="AKY1150" s="168"/>
      <c r="AKZ1150" s="168"/>
      <c r="ALA1150" s="168"/>
      <c r="ALB1150" s="168"/>
      <c r="ALC1150" s="168"/>
      <c r="ALD1150" s="168"/>
      <c r="ALE1150" s="168"/>
      <c r="ALF1150" s="168"/>
      <c r="ALG1150" s="168"/>
      <c r="ALH1150" s="168"/>
      <c r="ALI1150" s="168"/>
      <c r="ALJ1150" s="168"/>
      <c r="ALK1150" s="168"/>
      <c r="ALL1150" s="168"/>
      <c r="ALM1150" s="168"/>
      <c r="ALN1150" s="168"/>
      <c r="ALO1150" s="168"/>
      <c r="ALP1150" s="168"/>
      <c r="ALQ1150" s="168"/>
      <c r="ALR1150" s="168"/>
      <c r="ALS1150" s="168"/>
      <c r="ALT1150" s="168"/>
      <c r="ALU1150" s="168"/>
      <c r="ALV1150" s="168"/>
      <c r="ALW1150" s="168"/>
      <c r="ALX1150" s="168"/>
      <c r="ALY1150" s="168"/>
      <c r="ALZ1150" s="168"/>
      <c r="AMA1150" s="168"/>
      <c r="AMB1150" s="168"/>
      <c r="AMC1150" s="168"/>
      <c r="AMD1150" s="168"/>
      <c r="AME1150" s="168"/>
      <c r="AMF1150" s="168"/>
      <c r="AMG1150" s="168"/>
      <c r="AMH1150" s="168"/>
      <c r="AMI1150" s="168"/>
      <c r="AMJ1150" s="168"/>
    </row>
    <row r="1151" spans="1:1025" ht="24" hidden="1">
      <c r="A1151" s="17"/>
      <c r="B11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341" t="s">
        <v>38</v>
      </c>
      <c r="D1151" s="334">
        <v>13348</v>
      </c>
      <c r="E1151" s="334">
        <v>3</v>
      </c>
      <c r="F11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151" s="334">
        <f t="shared" ref="H1151:H1168" ca="1" si="111">ROUND(E1151*G1151,2)</f>
        <v>2.76</v>
      </c>
      <c r="I1151" s="90"/>
      <c r="J1151" s="96"/>
      <c r="K1151" s="17" t="str">
        <f t="shared" si="110"/>
        <v>SEDUC E 64</v>
      </c>
      <c r="L1151" s="348" t="e">
        <f>VLOOKUP(K1151,'[3]02'!$A:$C,3,FALSE)</f>
        <v>#N/A</v>
      </c>
    </row>
    <row r="1152" spans="1:1025" ht="24" hidden="1">
      <c r="A1152" s="17"/>
      <c r="B11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44" t="s">
        <v>20</v>
      </c>
      <c r="D1152" s="44">
        <v>223</v>
      </c>
      <c r="E1152" s="39">
        <v>3</v>
      </c>
      <c r="F11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52" s="39">
        <f t="shared" ca="1" si="111"/>
        <v>12</v>
      </c>
      <c r="I1152" s="90"/>
      <c r="J1152" s="96"/>
      <c r="K1152" s="17" t="str">
        <f t="shared" si="110"/>
        <v>SEDUC E 64</v>
      </c>
      <c r="L1152" s="348" t="e">
        <f>VLOOKUP(K1152,'[3]02'!$A:$C,3,FALSE)</f>
        <v>#N/A</v>
      </c>
    </row>
    <row r="1153" spans="1:12" hidden="1">
      <c r="A1153" s="17"/>
      <c r="B11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44" t="s">
        <v>20</v>
      </c>
      <c r="D1153" s="44">
        <v>3249</v>
      </c>
      <c r="E1153" s="39">
        <v>10</v>
      </c>
      <c r="F11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39">
        <f t="shared" ca="1" si="111"/>
        <v>1069.5</v>
      </c>
      <c r="I1153" s="90"/>
      <c r="J1153" s="96"/>
      <c r="K1153" s="17" t="str">
        <f t="shared" si="110"/>
        <v>SEDUC E 64</v>
      </c>
      <c r="L1153" s="348" t="e">
        <f>VLOOKUP(K1153,'[3]02'!$A:$C,3,FALSE)</f>
        <v>#N/A</v>
      </c>
    </row>
    <row r="1154" spans="1:12" hidden="1">
      <c r="A1154" s="17"/>
      <c r="B1154"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54" s="341" t="s">
        <v>38</v>
      </c>
      <c r="D1154" s="334">
        <v>5047</v>
      </c>
      <c r="E1154" s="334">
        <v>3</v>
      </c>
      <c r="F1154"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54"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54" s="334" t="e">
        <f t="shared" ca="1" si="111"/>
        <v>#N/A</v>
      </c>
      <c r="I1154" s="90"/>
      <c r="J1154" s="96"/>
      <c r="K1154" s="17" t="str">
        <f t="shared" si="110"/>
        <v>SEDUC E 64</v>
      </c>
      <c r="L1154" s="348" t="e">
        <f>VLOOKUP(K1154,'[3]02'!$A:$C,3,FALSE)</f>
        <v>#N/A</v>
      </c>
    </row>
    <row r="1155" spans="1:12" hidden="1">
      <c r="A1155" s="17"/>
      <c r="B11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44" t="s">
        <v>20</v>
      </c>
      <c r="D1155" s="44">
        <v>2055</v>
      </c>
      <c r="E1155" s="39">
        <v>2</v>
      </c>
      <c r="F11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155" s="39">
        <f t="shared" ca="1" si="111"/>
        <v>371.16</v>
      </c>
      <c r="I1155" s="90"/>
      <c r="J1155" s="96"/>
      <c r="K1155" s="17" t="str">
        <f t="shared" si="110"/>
        <v>SEDUC E 64</v>
      </c>
      <c r="L1155" s="348" t="e">
        <f>VLOOKUP(K1155,'[3]02'!$A:$C,3,FALSE)</f>
        <v>#N/A</v>
      </c>
    </row>
    <row r="1156" spans="1:12" ht="24" hidden="1">
      <c r="A1156" s="17"/>
      <c r="B11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44" t="s">
        <v>20</v>
      </c>
      <c r="D1156" s="44">
        <v>10614</v>
      </c>
      <c r="E1156" s="39">
        <v>2</v>
      </c>
      <c r="F11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156" s="39">
        <f t="shared" ca="1" si="111"/>
        <v>8.08</v>
      </c>
      <c r="I1156" s="90"/>
      <c r="J1156" s="96"/>
      <c r="K1156" s="17" t="str">
        <f t="shared" si="110"/>
        <v>SEDUC E 64</v>
      </c>
      <c r="L1156" s="348" t="e">
        <f>VLOOKUP(K1156,'[3]02'!$A:$C,3,FALSE)</f>
        <v>#N/A</v>
      </c>
    </row>
    <row r="1157" spans="1:12" ht="36" hidden="1">
      <c r="A1157" s="17"/>
      <c r="B11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44" t="s">
        <v>20</v>
      </c>
      <c r="D1157" s="44">
        <v>9720</v>
      </c>
      <c r="E1157" s="39">
        <v>3</v>
      </c>
      <c r="F11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57" s="39">
        <f t="shared" ca="1" si="111"/>
        <v>163.5</v>
      </c>
      <c r="I1157" s="90"/>
      <c r="J1157" s="96"/>
      <c r="K1157" s="17" t="str">
        <f t="shared" si="110"/>
        <v>SEDUC E 64</v>
      </c>
      <c r="L1157" s="348" t="e">
        <f>VLOOKUP(K1157,'[3]02'!$A:$C,3,FALSE)</f>
        <v>#N/A</v>
      </c>
    </row>
    <row r="1158" spans="1:12" ht="48" hidden="1">
      <c r="A1158" s="17"/>
      <c r="B115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341" t="s">
        <v>38</v>
      </c>
      <c r="D1158" s="334">
        <v>3378</v>
      </c>
      <c r="E1158" s="334">
        <v>3</v>
      </c>
      <c r="F115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158" s="334">
        <f t="shared" ca="1" si="111"/>
        <v>314.45999999999998</v>
      </c>
      <c r="I1158" s="90"/>
      <c r="J1158" s="96"/>
      <c r="K1158" s="17" t="str">
        <f t="shared" si="110"/>
        <v>SEDUC E 64</v>
      </c>
      <c r="L1158" s="348" t="e">
        <f>VLOOKUP(K1158,'[3]02'!$A:$C,3,FALSE)</f>
        <v>#N/A</v>
      </c>
    </row>
    <row r="1159" spans="1:12" hidden="1">
      <c r="A1159" s="17"/>
      <c r="B1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44" t="s">
        <v>20</v>
      </c>
      <c r="D1159" s="44">
        <v>1125</v>
      </c>
      <c r="E1159" s="39">
        <v>3</v>
      </c>
      <c r="F1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159" s="39">
        <f t="shared" ca="1" si="111"/>
        <v>40.5</v>
      </c>
      <c r="I1159" s="90"/>
      <c r="J1159" s="96"/>
      <c r="K1159" s="17" t="str">
        <f t="shared" si="110"/>
        <v>SEDUC E 64</v>
      </c>
      <c r="L1159" s="348" t="e">
        <f>VLOOKUP(K1159,'[3]02'!$A:$C,3,FALSE)</f>
        <v>#N/A</v>
      </c>
    </row>
    <row r="1160" spans="1:12" ht="36" hidden="1">
      <c r="A1160" s="17"/>
      <c r="B11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341" t="s">
        <v>38</v>
      </c>
      <c r="D1160" s="334">
        <v>439</v>
      </c>
      <c r="E1160" s="334">
        <v>10</v>
      </c>
      <c r="F11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10,32</v>
      </c>
      <c r="H1160" s="334">
        <f t="shared" ca="1" si="111"/>
        <v>103.2</v>
      </c>
      <c r="I1160" s="90"/>
      <c r="J1160" s="96"/>
      <c r="K1160" s="17" t="str">
        <f t="shared" si="110"/>
        <v>SEDUC E 64</v>
      </c>
      <c r="L1160" s="348" t="e">
        <f>VLOOKUP(K1160,'[3]02'!$A:$C,3,FALSE)</f>
        <v>#N/A</v>
      </c>
    </row>
    <row r="1161" spans="1:12" hidden="1">
      <c r="A1161" s="17"/>
      <c r="B11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44" t="s">
        <v>20</v>
      </c>
      <c r="D1161" s="44">
        <v>3244</v>
      </c>
      <c r="E1161" s="39">
        <v>3</v>
      </c>
      <c r="F11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39">
        <f t="shared" ca="1" si="111"/>
        <v>589.5</v>
      </c>
      <c r="I1161" s="90"/>
      <c r="J1161" s="96"/>
      <c r="K1161" s="17" t="str">
        <f t="shared" si="110"/>
        <v>SEDUC E 64</v>
      </c>
      <c r="L1161" s="348" t="e">
        <f>VLOOKUP(K1161,'[3]02'!$A:$C,3,FALSE)</f>
        <v>#N/A</v>
      </c>
    </row>
    <row r="1162" spans="1:12" ht="24" hidden="1">
      <c r="A1162" s="17"/>
      <c r="B11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341" t="s">
        <v>38</v>
      </c>
      <c r="D1162" s="334">
        <v>4276</v>
      </c>
      <c r="E1162" s="334">
        <v>3</v>
      </c>
      <c r="F11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62" s="334">
        <f t="shared" ca="1" si="111"/>
        <v>530.25</v>
      </c>
      <c r="I1162" s="90"/>
      <c r="J1162" s="96"/>
      <c r="K1162" s="17" t="str">
        <f t="shared" si="110"/>
        <v>SEDUC E 64</v>
      </c>
      <c r="L1162" s="348" t="e">
        <f>VLOOKUP(K1162,'[3]02'!$A:$C,3,FALSE)</f>
        <v>#N/A</v>
      </c>
    </row>
    <row r="1163" spans="1:12" ht="36" hidden="1">
      <c r="A1163" s="17"/>
      <c r="B116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341" t="s">
        <v>38</v>
      </c>
      <c r="D1163" s="334">
        <v>444</v>
      </c>
      <c r="E1163" s="334">
        <v>3</v>
      </c>
      <c r="F116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63" s="334">
        <f t="shared" ca="1" si="111"/>
        <v>59.4</v>
      </c>
      <c r="I1163" s="90"/>
      <c r="J1163" s="96"/>
      <c r="K1163" s="17" t="str">
        <f t="shared" si="110"/>
        <v>SEDUC E 64</v>
      </c>
      <c r="L1163" s="348" t="e">
        <f>VLOOKUP(K1163,'[3]02'!$A:$C,3,FALSE)</f>
        <v>#N/A</v>
      </c>
    </row>
    <row r="1164" spans="1:12" hidden="1">
      <c r="A1164" s="17"/>
      <c r="B11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44" t="s">
        <v>34</v>
      </c>
      <c r="D1164" s="44" t="s">
        <v>53</v>
      </c>
      <c r="E1164" s="39">
        <v>1</v>
      </c>
      <c r="F11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39">
        <f t="shared" ca="1" si="111"/>
        <v>42.5</v>
      </c>
      <c r="I1164" s="90"/>
      <c r="J1164" s="96"/>
      <c r="K1164" s="17" t="str">
        <f t="shared" si="110"/>
        <v>SEDUC E 64</v>
      </c>
      <c r="L1164" s="348" t="e">
        <f>VLOOKUP(K1164,'[3]02'!$A:$C,3,FALSE)</f>
        <v>#N/A</v>
      </c>
    </row>
    <row r="1165" spans="1:12" ht="24" hidden="1">
      <c r="A1165" s="17"/>
      <c r="B11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44" t="s">
        <v>14</v>
      </c>
      <c r="D1165" s="44">
        <v>88279</v>
      </c>
      <c r="E1165" s="39">
        <v>6.4</v>
      </c>
      <c r="F11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65" s="39">
        <f t="shared" ca="1" si="111"/>
        <v>169.15</v>
      </c>
      <c r="I1165" s="90"/>
      <c r="J1165" s="96"/>
      <c r="K1165" s="17" t="str">
        <f t="shared" si="110"/>
        <v>SEDUC E 64</v>
      </c>
      <c r="L1165" s="348" t="e">
        <f>VLOOKUP(K1165,'[3]02'!$A:$C,3,FALSE)</f>
        <v>#N/A</v>
      </c>
    </row>
    <row r="1166" spans="1:12" hidden="1">
      <c r="A1166" s="17"/>
      <c r="B11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44" t="s">
        <v>14</v>
      </c>
      <c r="D1166" s="44">
        <v>88316</v>
      </c>
      <c r="E1166" s="39">
        <v>4.7</v>
      </c>
      <c r="F11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66" s="39">
        <f t="shared" ca="1" si="111"/>
        <v>81.92</v>
      </c>
      <c r="I1166" s="90"/>
      <c r="J1166" s="96"/>
      <c r="K1166" s="17" t="str">
        <f t="shared" si="110"/>
        <v>SEDUC E 64</v>
      </c>
      <c r="L1166" s="348" t="e">
        <f>VLOOKUP(K1166,'[3]02'!$A:$C,3,FALSE)</f>
        <v>#N/A</v>
      </c>
    </row>
    <row r="1167" spans="1:12" hidden="1">
      <c r="A1167" s="17"/>
      <c r="B1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44" t="s">
        <v>42</v>
      </c>
      <c r="D1167" s="44">
        <v>1</v>
      </c>
      <c r="E1167" s="39">
        <v>2.2000000000000002</v>
      </c>
      <c r="F1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39">
        <f t="shared" ca="1" si="111"/>
        <v>1.41</v>
      </c>
      <c r="I1167" s="90"/>
      <c r="J1167" s="96"/>
      <c r="K1167" s="17" t="str">
        <f t="shared" si="110"/>
        <v>SEDUC E 64</v>
      </c>
      <c r="L1167" s="348" t="e">
        <f>VLOOKUP(K1167,'[3]02'!$A:$C,3,FALSE)</f>
        <v>#N/A</v>
      </c>
    </row>
    <row r="1168" spans="1:12" hidden="1">
      <c r="A1168" s="17"/>
      <c r="B11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44" t="s">
        <v>42</v>
      </c>
      <c r="D1168" s="44">
        <v>3</v>
      </c>
      <c r="E1168" s="39">
        <v>1.5</v>
      </c>
      <c r="F11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39">
        <f t="shared" ca="1" si="111"/>
        <v>2.42</v>
      </c>
      <c r="I1168" s="90"/>
      <c r="J1168" s="96"/>
      <c r="K1168" s="17" t="str">
        <f t="shared" si="110"/>
        <v>SEDUC E 64</v>
      </c>
      <c r="L1168" s="348" t="e">
        <f>VLOOKUP(K1168,'[3]02'!$A:$C,3,FALSE)</f>
        <v>#N/A</v>
      </c>
    </row>
    <row r="1169" spans="1:1025" hidden="1">
      <c r="A1169" s="117" t="e">
        <f ca="1">H1169</f>
        <v>#N/A</v>
      </c>
      <c r="B1169" s="43" t="s">
        <v>15</v>
      </c>
      <c r="C1169" s="44"/>
      <c r="D1169" s="44"/>
      <c r="E1169" s="39"/>
      <c r="F1169" s="39"/>
      <c r="G1169" s="39"/>
      <c r="H1169" s="72" t="e">
        <f ca="1">SUM(H1151:H1168)</f>
        <v>#N/A</v>
      </c>
      <c r="I1169" s="90" t="str">
        <f>A1149</f>
        <v>SEDUC E 64</v>
      </c>
      <c r="J1169" s="110" t="e">
        <f ca="1">H1169</f>
        <v>#N/A</v>
      </c>
      <c r="K1169" s="17" t="str">
        <f>I1169</f>
        <v>SEDUC E 64</v>
      </c>
      <c r="L1169" s="348" t="e">
        <f>VLOOKUP(K1169,'[3]02'!$A:$C,3,FALSE)</f>
        <v>#N/A</v>
      </c>
    </row>
    <row r="1170" spans="1:1025" hidden="1">
      <c r="A1170" s="17"/>
      <c r="B1170" s="149"/>
      <c r="C1170" s="150"/>
      <c r="D1170" s="150"/>
      <c r="E1170" s="149"/>
      <c r="F1170" s="149"/>
      <c r="G1170" s="149"/>
      <c r="H1170" s="149"/>
      <c r="I1170" s="90"/>
      <c r="J1170" s="96"/>
      <c r="K1170" s="17" t="str">
        <f t="shared" si="110"/>
        <v>SEDUC E 64</v>
      </c>
      <c r="L1170" s="348" t="e">
        <f>VLOOKUP(K1170,'[3]02'!$A:$C,3,FALSE)</f>
        <v>#N/A</v>
      </c>
    </row>
    <row r="1171" spans="1:1025" ht="20.25" hidden="1">
      <c r="B1171" s="397" t="str">
        <f>A1172</f>
        <v>SEDUC E 65</v>
      </c>
      <c r="C1171" s="398"/>
      <c r="D1171" s="398"/>
      <c r="E1171" s="398"/>
      <c r="F1171" s="398"/>
      <c r="G1171" s="398"/>
      <c r="H1171" s="399"/>
      <c r="I1171" s="90"/>
      <c r="J1171" s="96"/>
      <c r="K1171" s="88" t="str">
        <f>B1171</f>
        <v>SEDUC E 65</v>
      </c>
      <c r="L1171" s="348" t="e">
        <f>VLOOKUP(K1171,'[3]02'!$A:$C,3,FALSE)</f>
        <v>#N/A</v>
      </c>
      <c r="AMK1171" s="17"/>
    </row>
    <row r="1172" spans="1:1025" hidden="1">
      <c r="A1172" s="29" t="s">
        <v>181</v>
      </c>
      <c r="B1172" s="409" t="s">
        <v>182</v>
      </c>
      <c r="C1172" s="410"/>
      <c r="D1172" s="410"/>
      <c r="E1172" s="410"/>
      <c r="F1172" s="411"/>
      <c r="G1172" s="74" t="s">
        <v>5</v>
      </c>
      <c r="H1172" s="263" t="s">
        <v>6</v>
      </c>
      <c r="I1172" s="90"/>
      <c r="J1172" s="96"/>
      <c r="K1172" s="17" t="str">
        <f t="shared" ref="K1172:K1180" si="112">K1171</f>
        <v>SEDUC E 65</v>
      </c>
      <c r="L1172" s="348" t="e">
        <f>VLOOKUP(K1172,'[3]02'!$A:$C,3,FALSE)</f>
        <v>#N/A</v>
      </c>
    </row>
    <row r="1173" spans="1:1025" s="18" customFormat="1" hidden="1">
      <c r="A1173" s="16"/>
      <c r="B1173" s="32" t="s">
        <v>7</v>
      </c>
      <c r="C1173" s="32" t="s">
        <v>8</v>
      </c>
      <c r="D1173" s="192" t="s">
        <v>9</v>
      </c>
      <c r="E1173" s="193" t="s">
        <v>10</v>
      </c>
      <c r="F1173" s="192" t="s">
        <v>18</v>
      </c>
      <c r="G1173" s="194" t="s">
        <v>19</v>
      </c>
      <c r="H1173" s="192" t="s">
        <v>13</v>
      </c>
      <c r="I1173" s="169"/>
      <c r="J1173" s="170"/>
      <c r="K1173" s="17" t="str">
        <f t="shared" si="112"/>
        <v>SEDUC E 65</v>
      </c>
      <c r="L1173" s="348" t="e">
        <f>VLOOKUP(K1173,'[3]02'!$A:$C,3,FALSE)</f>
        <v>#N/A</v>
      </c>
      <c r="M1173" s="168"/>
      <c r="N1173" s="168"/>
      <c r="O1173" s="168"/>
      <c r="P1173" s="168"/>
      <c r="Q1173" s="168"/>
      <c r="R1173" s="168"/>
      <c r="S1173" s="168"/>
      <c r="T1173" s="168"/>
      <c r="U1173" s="168"/>
      <c r="V1173" s="168"/>
      <c r="W1173" s="168"/>
      <c r="X1173" s="168"/>
      <c r="Y1173" s="168"/>
      <c r="Z1173" s="168"/>
      <c r="AA1173" s="168"/>
      <c r="AB1173" s="168"/>
      <c r="AC1173" s="168"/>
      <c r="AD1173" s="168"/>
      <c r="AE1173" s="168"/>
      <c r="AF1173" s="168"/>
      <c r="AG1173" s="168"/>
      <c r="AH1173" s="168"/>
      <c r="AI1173" s="168"/>
      <c r="AJ1173" s="168"/>
      <c r="AK1173" s="168"/>
      <c r="AL1173" s="168"/>
      <c r="AM1173" s="168"/>
      <c r="AN1173" s="168"/>
      <c r="AO1173" s="168"/>
      <c r="AP1173" s="168"/>
      <c r="AQ1173" s="168"/>
      <c r="AR1173" s="168"/>
      <c r="AS1173" s="168"/>
      <c r="AT1173" s="168"/>
      <c r="AU1173" s="168"/>
      <c r="AV1173" s="168"/>
      <c r="AW1173" s="168"/>
      <c r="AX1173" s="168"/>
      <c r="AY1173" s="168"/>
      <c r="AZ1173" s="168"/>
      <c r="BA1173" s="168"/>
      <c r="BB1173" s="168"/>
      <c r="BC1173" s="168"/>
      <c r="BD1173" s="168"/>
      <c r="BE1173" s="168"/>
      <c r="BF1173" s="168"/>
      <c r="BG1173" s="168"/>
      <c r="BH1173" s="168"/>
      <c r="BI1173" s="168"/>
      <c r="BJ1173" s="168"/>
      <c r="BK1173" s="168"/>
      <c r="BL1173" s="168"/>
      <c r="BM1173" s="168"/>
      <c r="BN1173" s="168"/>
      <c r="BO1173" s="168"/>
      <c r="BP1173" s="168"/>
      <c r="BQ1173" s="168"/>
      <c r="BR1173" s="168"/>
      <c r="BS1173" s="168"/>
      <c r="BT1173" s="168"/>
      <c r="BU1173" s="168"/>
      <c r="BV1173" s="168"/>
      <c r="BW1173" s="168"/>
      <c r="BX1173" s="168"/>
      <c r="BY1173" s="168"/>
      <c r="BZ1173" s="168"/>
      <c r="CA1173" s="168"/>
      <c r="CB1173" s="168"/>
      <c r="CC1173" s="168"/>
      <c r="CD1173" s="168"/>
      <c r="CE1173" s="168"/>
      <c r="CF1173" s="168"/>
      <c r="CG1173" s="168"/>
      <c r="CH1173" s="168"/>
      <c r="CI1173" s="168"/>
      <c r="CJ1173" s="168"/>
      <c r="CK1173" s="168"/>
      <c r="CL1173" s="168"/>
      <c r="CM1173" s="168"/>
      <c r="CN1173" s="168"/>
      <c r="CO1173" s="168"/>
      <c r="CP1173" s="168"/>
      <c r="CQ1173" s="168"/>
      <c r="CR1173" s="168"/>
      <c r="CS1173" s="168"/>
      <c r="CT1173" s="168"/>
      <c r="CU1173" s="168"/>
      <c r="CV1173" s="168"/>
      <c r="CW1173" s="168"/>
      <c r="CX1173" s="168"/>
      <c r="CY1173" s="168"/>
      <c r="CZ1173" s="168"/>
      <c r="DA1173" s="168"/>
      <c r="DB1173" s="168"/>
      <c r="DC1173" s="168"/>
      <c r="DD1173" s="168"/>
      <c r="DE1173" s="168"/>
      <c r="DF1173" s="168"/>
      <c r="DG1173" s="168"/>
      <c r="DH1173" s="168"/>
      <c r="DI1173" s="168"/>
      <c r="DJ1173" s="168"/>
      <c r="DK1173" s="168"/>
      <c r="DL1173" s="168"/>
      <c r="DM1173" s="168"/>
      <c r="DN1173" s="168"/>
      <c r="DO1173" s="168"/>
      <c r="DP1173" s="168"/>
      <c r="DQ1173" s="168"/>
      <c r="DR1173" s="168"/>
      <c r="DS1173" s="168"/>
      <c r="DT1173" s="168"/>
      <c r="DU1173" s="168"/>
      <c r="DV1173" s="168"/>
      <c r="DW1173" s="168"/>
      <c r="DX1173" s="168"/>
      <c r="DY1173" s="168"/>
      <c r="DZ1173" s="168"/>
      <c r="EA1173" s="168"/>
      <c r="EB1173" s="168"/>
      <c r="EC1173" s="168"/>
      <c r="ED1173" s="168"/>
      <c r="EE1173" s="168"/>
      <c r="EF1173" s="168"/>
      <c r="EG1173" s="168"/>
      <c r="EH1173" s="168"/>
      <c r="EI1173" s="168"/>
      <c r="EJ1173" s="168"/>
      <c r="EK1173" s="168"/>
      <c r="EL1173" s="168"/>
      <c r="EM1173" s="168"/>
      <c r="EN1173" s="168"/>
      <c r="EO1173" s="168"/>
      <c r="EP1173" s="168"/>
      <c r="EQ1173" s="168"/>
      <c r="ER1173" s="168"/>
      <c r="ES1173" s="168"/>
      <c r="ET1173" s="168"/>
      <c r="EU1173" s="168"/>
      <c r="EV1173" s="168"/>
      <c r="EW1173" s="168"/>
      <c r="EX1173" s="168"/>
      <c r="EY1173" s="168"/>
      <c r="EZ1173" s="168"/>
      <c r="FA1173" s="168"/>
      <c r="FB1173" s="168"/>
      <c r="FC1173" s="168"/>
      <c r="FD1173" s="168"/>
      <c r="FE1173" s="168"/>
      <c r="FF1173" s="168"/>
      <c r="FG1173" s="168"/>
      <c r="FH1173" s="168"/>
      <c r="FI1173" s="168"/>
      <c r="FJ1173" s="168"/>
      <c r="FK1173" s="168"/>
      <c r="FL1173" s="168"/>
      <c r="FM1173" s="168"/>
      <c r="FN1173" s="168"/>
      <c r="FO1173" s="168"/>
      <c r="FP1173" s="168"/>
      <c r="FQ1173" s="168"/>
      <c r="FR1173" s="168"/>
      <c r="FS1173" s="168"/>
      <c r="FT1173" s="168"/>
      <c r="FU1173" s="168"/>
      <c r="FV1173" s="168"/>
      <c r="FW1173" s="168"/>
      <c r="FX1173" s="168"/>
      <c r="FY1173" s="168"/>
      <c r="FZ1173" s="168"/>
      <c r="GA1173" s="168"/>
      <c r="GB1173" s="168"/>
      <c r="GC1173" s="168"/>
      <c r="GD1173" s="168"/>
      <c r="GE1173" s="168"/>
      <c r="GF1173" s="168"/>
      <c r="GG1173" s="168"/>
      <c r="GH1173" s="168"/>
      <c r="GI1173" s="168"/>
      <c r="GJ1173" s="168"/>
      <c r="GK1173" s="168"/>
      <c r="GL1173" s="168"/>
      <c r="GM1173" s="168"/>
      <c r="GN1173" s="168"/>
      <c r="GO1173" s="168"/>
      <c r="GP1173" s="168"/>
      <c r="GQ1173" s="168"/>
      <c r="GR1173" s="168"/>
      <c r="GS1173" s="168"/>
      <c r="GT1173" s="168"/>
      <c r="GU1173" s="168"/>
      <c r="GV1173" s="168"/>
      <c r="GW1173" s="168"/>
      <c r="GX1173" s="168"/>
      <c r="GY1173" s="168"/>
      <c r="GZ1173" s="168"/>
      <c r="HA1173" s="168"/>
      <c r="HB1173" s="168"/>
      <c r="HC1173" s="168"/>
      <c r="HD1173" s="168"/>
      <c r="HE1173" s="168"/>
      <c r="HF1173" s="168"/>
      <c r="HG1173" s="168"/>
      <c r="HH1173" s="168"/>
      <c r="HI1173" s="168"/>
      <c r="HJ1173" s="168"/>
      <c r="HK1173" s="168"/>
      <c r="HL1173" s="168"/>
      <c r="HM1173" s="168"/>
      <c r="HN1173" s="168"/>
      <c r="HO1173" s="168"/>
      <c r="HP1173" s="168"/>
      <c r="HQ1173" s="168"/>
      <c r="HR1173" s="168"/>
      <c r="HS1173" s="168"/>
      <c r="HT1173" s="168"/>
      <c r="HU1173" s="168"/>
      <c r="HV1173" s="168"/>
      <c r="HW1173" s="168"/>
      <c r="HX1173" s="168"/>
      <c r="HY1173" s="168"/>
      <c r="HZ1173" s="168"/>
      <c r="IA1173" s="168"/>
      <c r="IB1173" s="168"/>
      <c r="IC1173" s="168"/>
      <c r="ID1173" s="168"/>
      <c r="IE1173" s="168"/>
      <c r="IF1173" s="168"/>
      <c r="IG1173" s="168"/>
      <c r="IH1173" s="168"/>
      <c r="II1173" s="168"/>
      <c r="IJ1173" s="168"/>
      <c r="IK1173" s="168"/>
      <c r="IL1173" s="168"/>
      <c r="IM1173" s="168"/>
      <c r="IN1173" s="168"/>
      <c r="IO1173" s="168"/>
      <c r="IP1173" s="168"/>
      <c r="IQ1173" s="168"/>
      <c r="IR1173" s="168"/>
      <c r="IS1173" s="168"/>
      <c r="IT1173" s="168"/>
      <c r="IU1173" s="168"/>
      <c r="IV1173" s="168"/>
      <c r="IW1173" s="168"/>
      <c r="IX1173" s="168"/>
      <c r="IY1173" s="168"/>
      <c r="IZ1173" s="168"/>
      <c r="JA1173" s="168"/>
      <c r="JB1173" s="168"/>
      <c r="JC1173" s="168"/>
      <c r="JD1173" s="168"/>
      <c r="JE1173" s="168"/>
      <c r="JF1173" s="168"/>
      <c r="JG1173" s="168"/>
      <c r="JH1173" s="168"/>
      <c r="JI1173" s="168"/>
      <c r="JJ1173" s="168"/>
      <c r="JK1173" s="168"/>
      <c r="JL1173" s="168"/>
      <c r="JM1173" s="168"/>
      <c r="JN1173" s="168"/>
      <c r="JO1173" s="168"/>
      <c r="JP1173" s="168"/>
      <c r="JQ1173" s="168"/>
      <c r="JR1173" s="168"/>
      <c r="JS1173" s="168"/>
      <c r="JT1173" s="168"/>
      <c r="JU1173" s="168"/>
      <c r="JV1173" s="168"/>
      <c r="JW1173" s="168"/>
      <c r="JX1173" s="168"/>
      <c r="JY1173" s="168"/>
      <c r="JZ1173" s="168"/>
      <c r="KA1173" s="168"/>
      <c r="KB1173" s="168"/>
      <c r="KC1173" s="168"/>
      <c r="KD1173" s="168"/>
      <c r="KE1173" s="168"/>
      <c r="KF1173" s="168"/>
      <c r="KG1173" s="168"/>
      <c r="KH1173" s="168"/>
      <c r="KI1173" s="168"/>
      <c r="KJ1173" s="168"/>
      <c r="KK1173" s="168"/>
      <c r="KL1173" s="168"/>
      <c r="KM1173" s="168"/>
      <c r="KN1173" s="168"/>
      <c r="KO1173" s="168"/>
      <c r="KP1173" s="168"/>
      <c r="KQ1173" s="168"/>
      <c r="KR1173" s="168"/>
      <c r="KS1173" s="168"/>
      <c r="KT1173" s="168"/>
      <c r="KU1173" s="168"/>
      <c r="KV1173" s="168"/>
      <c r="KW1173" s="168"/>
      <c r="KX1173" s="168"/>
      <c r="KY1173" s="168"/>
      <c r="KZ1173" s="168"/>
      <c r="LA1173" s="168"/>
      <c r="LB1173" s="168"/>
      <c r="LC1173" s="168"/>
      <c r="LD1173" s="168"/>
      <c r="LE1173" s="168"/>
      <c r="LF1173" s="168"/>
      <c r="LG1173" s="168"/>
      <c r="LH1173" s="168"/>
      <c r="LI1173" s="168"/>
      <c r="LJ1173" s="168"/>
      <c r="LK1173" s="168"/>
      <c r="LL1173" s="168"/>
      <c r="LM1173" s="168"/>
      <c r="LN1173" s="168"/>
      <c r="LO1173" s="168"/>
      <c r="LP1173" s="168"/>
      <c r="LQ1173" s="168"/>
      <c r="LR1173" s="168"/>
      <c r="LS1173" s="168"/>
      <c r="LT1173" s="168"/>
      <c r="LU1173" s="168"/>
      <c r="LV1173" s="168"/>
      <c r="LW1173" s="168"/>
      <c r="LX1173" s="168"/>
      <c r="LY1173" s="168"/>
      <c r="LZ1173" s="168"/>
      <c r="MA1173" s="168"/>
      <c r="MB1173" s="168"/>
      <c r="MC1173" s="168"/>
      <c r="MD1173" s="168"/>
      <c r="ME1173" s="168"/>
      <c r="MF1173" s="168"/>
      <c r="MG1173" s="168"/>
      <c r="MH1173" s="168"/>
      <c r="MI1173" s="168"/>
      <c r="MJ1173" s="168"/>
      <c r="MK1173" s="168"/>
      <c r="ML1173" s="168"/>
      <c r="MM1173" s="168"/>
      <c r="MN1173" s="168"/>
      <c r="MO1173" s="168"/>
      <c r="MP1173" s="168"/>
      <c r="MQ1173" s="168"/>
      <c r="MR1173" s="168"/>
      <c r="MS1173" s="168"/>
      <c r="MT1173" s="168"/>
      <c r="MU1173" s="168"/>
      <c r="MV1173" s="168"/>
      <c r="MW1173" s="168"/>
      <c r="MX1173" s="168"/>
      <c r="MY1173" s="168"/>
      <c r="MZ1173" s="168"/>
      <c r="NA1173" s="168"/>
      <c r="NB1173" s="168"/>
      <c r="NC1173" s="168"/>
      <c r="ND1173" s="168"/>
      <c r="NE1173" s="168"/>
      <c r="NF1173" s="168"/>
      <c r="NG1173" s="168"/>
      <c r="NH1173" s="168"/>
      <c r="NI1173" s="168"/>
      <c r="NJ1173" s="168"/>
      <c r="NK1173" s="168"/>
      <c r="NL1173" s="168"/>
      <c r="NM1173" s="168"/>
      <c r="NN1173" s="168"/>
      <c r="NO1173" s="168"/>
      <c r="NP1173" s="168"/>
      <c r="NQ1173" s="168"/>
      <c r="NR1173" s="168"/>
      <c r="NS1173" s="168"/>
      <c r="NT1173" s="168"/>
      <c r="NU1173" s="168"/>
      <c r="NV1173" s="168"/>
      <c r="NW1173" s="168"/>
      <c r="NX1173" s="168"/>
      <c r="NY1173" s="168"/>
      <c r="NZ1173" s="168"/>
      <c r="OA1173" s="168"/>
      <c r="OB1173" s="168"/>
      <c r="OC1173" s="168"/>
      <c r="OD1173" s="168"/>
      <c r="OE1173" s="168"/>
      <c r="OF1173" s="168"/>
      <c r="OG1173" s="168"/>
      <c r="OH1173" s="168"/>
      <c r="OI1173" s="168"/>
      <c r="OJ1173" s="168"/>
      <c r="OK1173" s="168"/>
      <c r="OL1173" s="168"/>
      <c r="OM1173" s="168"/>
      <c r="ON1173" s="168"/>
      <c r="OO1173" s="168"/>
      <c r="OP1173" s="168"/>
      <c r="OQ1173" s="168"/>
      <c r="OR1173" s="168"/>
      <c r="OS1173" s="168"/>
      <c r="OT1173" s="168"/>
      <c r="OU1173" s="168"/>
      <c r="OV1173" s="168"/>
      <c r="OW1173" s="168"/>
      <c r="OX1173" s="168"/>
      <c r="OY1173" s="168"/>
      <c r="OZ1173" s="168"/>
      <c r="PA1173" s="168"/>
      <c r="PB1173" s="168"/>
      <c r="PC1173" s="168"/>
      <c r="PD1173" s="168"/>
      <c r="PE1173" s="168"/>
      <c r="PF1173" s="168"/>
      <c r="PG1173" s="168"/>
      <c r="PH1173" s="168"/>
      <c r="PI1173" s="168"/>
      <c r="PJ1173" s="168"/>
      <c r="PK1173" s="168"/>
      <c r="PL1173" s="168"/>
      <c r="PM1173" s="168"/>
      <c r="PN1173" s="168"/>
      <c r="PO1173" s="168"/>
      <c r="PP1173" s="168"/>
      <c r="PQ1173" s="168"/>
      <c r="PR1173" s="168"/>
      <c r="PS1173" s="168"/>
      <c r="PT1173" s="168"/>
      <c r="PU1173" s="168"/>
      <c r="PV1173" s="168"/>
      <c r="PW1173" s="168"/>
      <c r="PX1173" s="168"/>
      <c r="PY1173" s="168"/>
      <c r="PZ1173" s="168"/>
      <c r="QA1173" s="168"/>
      <c r="QB1173" s="168"/>
      <c r="QC1173" s="168"/>
      <c r="QD1173" s="168"/>
      <c r="QE1173" s="168"/>
      <c r="QF1173" s="168"/>
      <c r="QG1173" s="168"/>
      <c r="QH1173" s="168"/>
      <c r="QI1173" s="168"/>
      <c r="QJ1173" s="168"/>
      <c r="QK1173" s="168"/>
      <c r="QL1173" s="168"/>
      <c r="QM1173" s="168"/>
      <c r="QN1173" s="168"/>
      <c r="QO1173" s="168"/>
      <c r="QP1173" s="168"/>
      <c r="QQ1173" s="168"/>
      <c r="QR1173" s="168"/>
      <c r="QS1173" s="168"/>
      <c r="QT1173" s="168"/>
      <c r="QU1173" s="168"/>
      <c r="QV1173" s="168"/>
      <c r="QW1173" s="168"/>
      <c r="QX1173" s="168"/>
      <c r="QY1173" s="168"/>
      <c r="QZ1173" s="168"/>
      <c r="RA1173" s="168"/>
      <c r="RB1173" s="168"/>
      <c r="RC1173" s="168"/>
      <c r="RD1173" s="168"/>
      <c r="RE1173" s="168"/>
      <c r="RF1173" s="168"/>
      <c r="RG1173" s="168"/>
      <c r="RH1173" s="168"/>
      <c r="RI1173" s="168"/>
      <c r="RJ1173" s="168"/>
      <c r="RK1173" s="168"/>
      <c r="RL1173" s="168"/>
      <c r="RM1173" s="168"/>
      <c r="RN1173" s="168"/>
      <c r="RO1173" s="168"/>
      <c r="RP1173" s="168"/>
      <c r="RQ1173" s="168"/>
      <c r="RR1173" s="168"/>
      <c r="RS1173" s="168"/>
      <c r="RT1173" s="168"/>
      <c r="RU1173" s="168"/>
      <c r="RV1173" s="168"/>
      <c r="RW1173" s="168"/>
      <c r="RX1173" s="168"/>
      <c r="RY1173" s="168"/>
      <c r="RZ1173" s="168"/>
      <c r="SA1173" s="168"/>
      <c r="SB1173" s="168"/>
      <c r="SC1173" s="168"/>
      <c r="SD1173" s="168"/>
      <c r="SE1173" s="168"/>
      <c r="SF1173" s="168"/>
      <c r="SG1173" s="168"/>
      <c r="SH1173" s="168"/>
      <c r="SI1173" s="168"/>
      <c r="SJ1173" s="168"/>
      <c r="SK1173" s="168"/>
      <c r="SL1173" s="168"/>
      <c r="SM1173" s="168"/>
      <c r="SN1173" s="168"/>
      <c r="SO1173" s="168"/>
      <c r="SP1173" s="168"/>
      <c r="SQ1173" s="168"/>
      <c r="SR1173" s="168"/>
      <c r="SS1173" s="168"/>
      <c r="ST1173" s="168"/>
      <c r="SU1173" s="168"/>
      <c r="SV1173" s="168"/>
      <c r="SW1173" s="168"/>
      <c r="SX1173" s="168"/>
      <c r="SY1173" s="168"/>
      <c r="SZ1173" s="168"/>
      <c r="TA1173" s="168"/>
      <c r="TB1173" s="168"/>
      <c r="TC1173" s="168"/>
      <c r="TD1173" s="168"/>
      <c r="TE1173" s="168"/>
      <c r="TF1173" s="168"/>
      <c r="TG1173" s="168"/>
      <c r="TH1173" s="168"/>
      <c r="TI1173" s="168"/>
      <c r="TJ1173" s="168"/>
      <c r="TK1173" s="168"/>
      <c r="TL1173" s="168"/>
      <c r="TM1173" s="168"/>
      <c r="TN1173" s="168"/>
      <c r="TO1173" s="168"/>
      <c r="TP1173" s="168"/>
      <c r="TQ1173" s="168"/>
      <c r="TR1173" s="168"/>
      <c r="TS1173" s="168"/>
      <c r="TT1173" s="168"/>
      <c r="TU1173" s="168"/>
      <c r="TV1173" s="168"/>
      <c r="TW1173" s="168"/>
      <c r="TX1173" s="168"/>
      <c r="TY1173" s="168"/>
      <c r="TZ1173" s="168"/>
      <c r="UA1173" s="168"/>
      <c r="UB1173" s="168"/>
      <c r="UC1173" s="168"/>
      <c r="UD1173" s="168"/>
      <c r="UE1173" s="168"/>
      <c r="UF1173" s="168"/>
      <c r="UG1173" s="168"/>
      <c r="UH1173" s="168"/>
      <c r="UI1173" s="168"/>
      <c r="UJ1173" s="168"/>
      <c r="UK1173" s="168"/>
      <c r="UL1173" s="168"/>
      <c r="UM1173" s="168"/>
      <c r="UN1173" s="168"/>
      <c r="UO1173" s="168"/>
      <c r="UP1173" s="168"/>
      <c r="UQ1173" s="168"/>
      <c r="UR1173" s="168"/>
      <c r="US1173" s="168"/>
      <c r="UT1173" s="168"/>
      <c r="UU1173" s="168"/>
      <c r="UV1173" s="168"/>
      <c r="UW1173" s="168"/>
      <c r="UX1173" s="168"/>
      <c r="UY1173" s="168"/>
      <c r="UZ1173" s="168"/>
      <c r="VA1173" s="168"/>
      <c r="VB1173" s="168"/>
      <c r="VC1173" s="168"/>
      <c r="VD1173" s="168"/>
      <c r="VE1173" s="168"/>
      <c r="VF1173" s="168"/>
      <c r="VG1173" s="168"/>
      <c r="VH1173" s="168"/>
      <c r="VI1173" s="168"/>
      <c r="VJ1173" s="168"/>
      <c r="VK1173" s="168"/>
      <c r="VL1173" s="168"/>
      <c r="VM1173" s="168"/>
      <c r="VN1173" s="168"/>
      <c r="VO1173" s="168"/>
      <c r="VP1173" s="168"/>
      <c r="VQ1173" s="168"/>
      <c r="VR1173" s="168"/>
      <c r="VS1173" s="168"/>
      <c r="VT1173" s="168"/>
      <c r="VU1173" s="168"/>
      <c r="VV1173" s="168"/>
      <c r="VW1173" s="168"/>
      <c r="VX1173" s="168"/>
      <c r="VY1173" s="168"/>
      <c r="VZ1173" s="168"/>
      <c r="WA1173" s="168"/>
      <c r="WB1173" s="168"/>
      <c r="WC1173" s="168"/>
      <c r="WD1173" s="168"/>
      <c r="WE1173" s="168"/>
      <c r="WF1173" s="168"/>
      <c r="WG1173" s="168"/>
      <c r="WH1173" s="168"/>
      <c r="WI1173" s="168"/>
      <c r="WJ1173" s="168"/>
      <c r="WK1173" s="168"/>
      <c r="WL1173" s="168"/>
      <c r="WM1173" s="168"/>
      <c r="WN1173" s="168"/>
      <c r="WO1173" s="168"/>
      <c r="WP1173" s="168"/>
      <c r="WQ1173" s="168"/>
      <c r="WR1173" s="168"/>
      <c r="WS1173" s="168"/>
      <c r="WT1173" s="168"/>
      <c r="WU1173" s="168"/>
      <c r="WV1173" s="168"/>
      <c r="WW1173" s="168"/>
      <c r="WX1173" s="168"/>
      <c r="WY1173" s="168"/>
      <c r="WZ1173" s="168"/>
      <c r="XA1173" s="168"/>
      <c r="XB1173" s="168"/>
      <c r="XC1173" s="168"/>
      <c r="XD1173" s="168"/>
      <c r="XE1173" s="168"/>
      <c r="XF1173" s="168"/>
      <c r="XG1173" s="168"/>
      <c r="XH1173" s="168"/>
      <c r="XI1173" s="168"/>
      <c r="XJ1173" s="168"/>
      <c r="XK1173" s="168"/>
      <c r="XL1173" s="168"/>
      <c r="XM1173" s="168"/>
      <c r="XN1173" s="168"/>
      <c r="XO1173" s="168"/>
      <c r="XP1173" s="168"/>
      <c r="XQ1173" s="168"/>
      <c r="XR1173" s="168"/>
      <c r="XS1173" s="168"/>
      <c r="XT1173" s="168"/>
      <c r="XU1173" s="168"/>
      <c r="XV1173" s="168"/>
      <c r="XW1173" s="168"/>
      <c r="XX1173" s="168"/>
      <c r="XY1173" s="168"/>
      <c r="XZ1173" s="168"/>
      <c r="YA1173" s="168"/>
      <c r="YB1173" s="168"/>
      <c r="YC1173" s="168"/>
      <c r="YD1173" s="168"/>
      <c r="YE1173" s="168"/>
      <c r="YF1173" s="168"/>
      <c r="YG1173" s="168"/>
      <c r="YH1173" s="168"/>
      <c r="YI1173" s="168"/>
      <c r="YJ1173" s="168"/>
      <c r="YK1173" s="168"/>
      <c r="YL1173" s="168"/>
      <c r="YM1173" s="168"/>
      <c r="YN1173" s="168"/>
      <c r="YO1173" s="168"/>
      <c r="YP1173" s="168"/>
      <c r="YQ1173" s="168"/>
      <c r="YR1173" s="168"/>
      <c r="YS1173" s="168"/>
      <c r="YT1173" s="168"/>
      <c r="YU1173" s="168"/>
      <c r="YV1173" s="168"/>
      <c r="YW1173" s="168"/>
      <c r="YX1173" s="168"/>
      <c r="YY1173" s="168"/>
      <c r="YZ1173" s="168"/>
      <c r="ZA1173" s="168"/>
      <c r="ZB1173" s="168"/>
      <c r="ZC1173" s="168"/>
      <c r="ZD1173" s="168"/>
      <c r="ZE1173" s="168"/>
      <c r="ZF1173" s="168"/>
      <c r="ZG1173" s="168"/>
      <c r="ZH1173" s="168"/>
      <c r="ZI1173" s="168"/>
      <c r="ZJ1173" s="168"/>
      <c r="ZK1173" s="168"/>
      <c r="ZL1173" s="168"/>
      <c r="ZM1173" s="168"/>
      <c r="ZN1173" s="168"/>
      <c r="ZO1173" s="168"/>
      <c r="ZP1173" s="168"/>
      <c r="ZQ1173" s="168"/>
      <c r="ZR1173" s="168"/>
      <c r="ZS1173" s="168"/>
      <c r="ZT1173" s="168"/>
      <c r="ZU1173" s="168"/>
      <c r="ZV1173" s="168"/>
      <c r="ZW1173" s="168"/>
      <c r="ZX1173" s="168"/>
      <c r="ZY1173" s="168"/>
      <c r="ZZ1173" s="168"/>
      <c r="AAA1173" s="168"/>
      <c r="AAB1173" s="168"/>
      <c r="AAC1173" s="168"/>
      <c r="AAD1173" s="168"/>
      <c r="AAE1173" s="168"/>
      <c r="AAF1173" s="168"/>
      <c r="AAG1173" s="168"/>
      <c r="AAH1173" s="168"/>
      <c r="AAI1173" s="168"/>
      <c r="AAJ1173" s="168"/>
      <c r="AAK1173" s="168"/>
      <c r="AAL1173" s="168"/>
      <c r="AAM1173" s="168"/>
      <c r="AAN1173" s="168"/>
      <c r="AAO1173" s="168"/>
      <c r="AAP1173" s="168"/>
      <c r="AAQ1173" s="168"/>
      <c r="AAR1173" s="168"/>
      <c r="AAS1173" s="168"/>
      <c r="AAT1173" s="168"/>
      <c r="AAU1173" s="168"/>
      <c r="AAV1173" s="168"/>
      <c r="AAW1173" s="168"/>
      <c r="AAX1173" s="168"/>
      <c r="AAY1173" s="168"/>
      <c r="AAZ1173" s="168"/>
      <c r="ABA1173" s="168"/>
      <c r="ABB1173" s="168"/>
      <c r="ABC1173" s="168"/>
      <c r="ABD1173" s="168"/>
      <c r="ABE1173" s="168"/>
      <c r="ABF1173" s="168"/>
      <c r="ABG1173" s="168"/>
      <c r="ABH1173" s="168"/>
      <c r="ABI1173" s="168"/>
      <c r="ABJ1173" s="168"/>
      <c r="ABK1173" s="168"/>
      <c r="ABL1173" s="168"/>
      <c r="ABM1173" s="168"/>
      <c r="ABN1173" s="168"/>
      <c r="ABO1173" s="168"/>
      <c r="ABP1173" s="168"/>
      <c r="ABQ1173" s="168"/>
      <c r="ABR1173" s="168"/>
      <c r="ABS1173" s="168"/>
      <c r="ABT1173" s="168"/>
      <c r="ABU1173" s="168"/>
      <c r="ABV1173" s="168"/>
      <c r="ABW1173" s="168"/>
      <c r="ABX1173" s="168"/>
      <c r="ABY1173" s="168"/>
      <c r="ABZ1173" s="168"/>
      <c r="ACA1173" s="168"/>
      <c r="ACB1173" s="168"/>
      <c r="ACC1173" s="168"/>
      <c r="ACD1173" s="168"/>
      <c r="ACE1173" s="168"/>
      <c r="ACF1173" s="168"/>
      <c r="ACG1173" s="168"/>
      <c r="ACH1173" s="168"/>
      <c r="ACI1173" s="168"/>
      <c r="ACJ1173" s="168"/>
      <c r="ACK1173" s="168"/>
      <c r="ACL1173" s="168"/>
      <c r="ACM1173" s="168"/>
      <c r="ACN1173" s="168"/>
      <c r="ACO1173" s="168"/>
      <c r="ACP1173" s="168"/>
      <c r="ACQ1173" s="168"/>
      <c r="ACR1173" s="168"/>
      <c r="ACS1173" s="168"/>
      <c r="ACT1173" s="168"/>
      <c r="ACU1173" s="168"/>
      <c r="ACV1173" s="168"/>
      <c r="ACW1173" s="168"/>
      <c r="ACX1173" s="168"/>
      <c r="ACY1173" s="168"/>
      <c r="ACZ1173" s="168"/>
      <c r="ADA1173" s="168"/>
      <c r="ADB1173" s="168"/>
      <c r="ADC1173" s="168"/>
      <c r="ADD1173" s="168"/>
      <c r="ADE1173" s="168"/>
      <c r="ADF1173" s="168"/>
      <c r="ADG1173" s="168"/>
      <c r="ADH1173" s="168"/>
      <c r="ADI1173" s="168"/>
      <c r="ADJ1173" s="168"/>
      <c r="ADK1173" s="168"/>
      <c r="ADL1173" s="168"/>
      <c r="ADM1173" s="168"/>
      <c r="ADN1173" s="168"/>
      <c r="ADO1173" s="168"/>
      <c r="ADP1173" s="168"/>
      <c r="ADQ1173" s="168"/>
      <c r="ADR1173" s="168"/>
      <c r="ADS1173" s="168"/>
      <c r="ADT1173" s="168"/>
      <c r="ADU1173" s="168"/>
      <c r="ADV1173" s="168"/>
      <c r="ADW1173" s="168"/>
      <c r="ADX1173" s="168"/>
      <c r="ADY1173" s="168"/>
      <c r="ADZ1173" s="168"/>
      <c r="AEA1173" s="168"/>
      <c r="AEB1173" s="168"/>
      <c r="AEC1173" s="168"/>
      <c r="AED1173" s="168"/>
      <c r="AEE1173" s="168"/>
      <c r="AEF1173" s="168"/>
      <c r="AEG1173" s="168"/>
      <c r="AEH1173" s="168"/>
      <c r="AEI1173" s="168"/>
      <c r="AEJ1173" s="168"/>
      <c r="AEK1173" s="168"/>
      <c r="AEL1173" s="168"/>
      <c r="AEM1173" s="168"/>
      <c r="AEN1173" s="168"/>
      <c r="AEO1173" s="168"/>
      <c r="AEP1173" s="168"/>
      <c r="AEQ1173" s="168"/>
      <c r="AER1173" s="168"/>
      <c r="AES1173" s="168"/>
      <c r="AET1173" s="168"/>
      <c r="AEU1173" s="168"/>
      <c r="AEV1173" s="168"/>
      <c r="AEW1173" s="168"/>
      <c r="AEX1173" s="168"/>
      <c r="AEY1173" s="168"/>
      <c r="AEZ1173" s="168"/>
      <c r="AFA1173" s="168"/>
      <c r="AFB1173" s="168"/>
      <c r="AFC1173" s="168"/>
      <c r="AFD1173" s="168"/>
      <c r="AFE1173" s="168"/>
      <c r="AFF1173" s="168"/>
      <c r="AFG1173" s="168"/>
      <c r="AFH1173" s="168"/>
      <c r="AFI1173" s="168"/>
      <c r="AFJ1173" s="168"/>
      <c r="AFK1173" s="168"/>
      <c r="AFL1173" s="168"/>
      <c r="AFM1173" s="168"/>
      <c r="AFN1173" s="168"/>
      <c r="AFO1173" s="168"/>
      <c r="AFP1173" s="168"/>
      <c r="AFQ1173" s="168"/>
      <c r="AFR1173" s="168"/>
      <c r="AFS1173" s="168"/>
      <c r="AFT1173" s="168"/>
      <c r="AFU1173" s="168"/>
      <c r="AFV1173" s="168"/>
      <c r="AFW1173" s="168"/>
      <c r="AFX1173" s="168"/>
      <c r="AFY1173" s="168"/>
      <c r="AFZ1173" s="168"/>
      <c r="AGA1173" s="168"/>
      <c r="AGB1173" s="168"/>
      <c r="AGC1173" s="168"/>
      <c r="AGD1173" s="168"/>
      <c r="AGE1173" s="168"/>
      <c r="AGF1173" s="168"/>
      <c r="AGG1173" s="168"/>
      <c r="AGH1173" s="168"/>
      <c r="AGI1173" s="168"/>
      <c r="AGJ1173" s="168"/>
      <c r="AGK1173" s="168"/>
      <c r="AGL1173" s="168"/>
      <c r="AGM1173" s="168"/>
      <c r="AGN1173" s="168"/>
      <c r="AGO1173" s="168"/>
      <c r="AGP1173" s="168"/>
      <c r="AGQ1173" s="168"/>
      <c r="AGR1173" s="168"/>
      <c r="AGS1173" s="168"/>
      <c r="AGT1173" s="168"/>
      <c r="AGU1173" s="168"/>
      <c r="AGV1173" s="168"/>
      <c r="AGW1173" s="168"/>
      <c r="AGX1173" s="168"/>
      <c r="AGY1173" s="168"/>
      <c r="AGZ1173" s="168"/>
      <c r="AHA1173" s="168"/>
      <c r="AHB1173" s="168"/>
      <c r="AHC1173" s="168"/>
      <c r="AHD1173" s="168"/>
      <c r="AHE1173" s="168"/>
      <c r="AHF1173" s="168"/>
      <c r="AHG1173" s="168"/>
      <c r="AHH1173" s="168"/>
      <c r="AHI1173" s="168"/>
      <c r="AHJ1173" s="168"/>
      <c r="AHK1173" s="168"/>
      <c r="AHL1173" s="168"/>
      <c r="AHM1173" s="168"/>
      <c r="AHN1173" s="168"/>
      <c r="AHO1173" s="168"/>
      <c r="AHP1173" s="168"/>
      <c r="AHQ1173" s="168"/>
      <c r="AHR1173" s="168"/>
      <c r="AHS1173" s="168"/>
      <c r="AHT1173" s="168"/>
      <c r="AHU1173" s="168"/>
      <c r="AHV1173" s="168"/>
      <c r="AHW1173" s="168"/>
      <c r="AHX1173" s="168"/>
      <c r="AHY1173" s="168"/>
      <c r="AHZ1173" s="168"/>
      <c r="AIA1173" s="168"/>
      <c r="AIB1173" s="168"/>
      <c r="AIC1173" s="168"/>
      <c r="AID1173" s="168"/>
      <c r="AIE1173" s="168"/>
      <c r="AIF1173" s="168"/>
      <c r="AIG1173" s="168"/>
      <c r="AIH1173" s="168"/>
      <c r="AII1173" s="168"/>
      <c r="AIJ1173" s="168"/>
      <c r="AIK1173" s="168"/>
      <c r="AIL1173" s="168"/>
      <c r="AIM1173" s="168"/>
      <c r="AIN1173" s="168"/>
      <c r="AIO1173" s="168"/>
      <c r="AIP1173" s="168"/>
      <c r="AIQ1173" s="168"/>
      <c r="AIR1173" s="168"/>
      <c r="AIS1173" s="168"/>
      <c r="AIT1173" s="168"/>
      <c r="AIU1173" s="168"/>
      <c r="AIV1173" s="168"/>
      <c r="AIW1173" s="168"/>
      <c r="AIX1173" s="168"/>
      <c r="AIY1173" s="168"/>
      <c r="AIZ1173" s="168"/>
      <c r="AJA1173" s="168"/>
      <c r="AJB1173" s="168"/>
      <c r="AJC1173" s="168"/>
      <c r="AJD1173" s="168"/>
      <c r="AJE1173" s="168"/>
      <c r="AJF1173" s="168"/>
      <c r="AJG1173" s="168"/>
      <c r="AJH1173" s="168"/>
      <c r="AJI1173" s="168"/>
      <c r="AJJ1173" s="168"/>
      <c r="AJK1173" s="168"/>
      <c r="AJL1173" s="168"/>
      <c r="AJM1173" s="168"/>
      <c r="AJN1173" s="168"/>
      <c r="AJO1173" s="168"/>
      <c r="AJP1173" s="168"/>
      <c r="AJQ1173" s="168"/>
      <c r="AJR1173" s="168"/>
      <c r="AJS1173" s="168"/>
      <c r="AJT1173" s="168"/>
      <c r="AJU1173" s="168"/>
      <c r="AJV1173" s="168"/>
      <c r="AJW1173" s="168"/>
      <c r="AJX1173" s="168"/>
      <c r="AJY1173" s="168"/>
      <c r="AJZ1173" s="168"/>
      <c r="AKA1173" s="168"/>
      <c r="AKB1173" s="168"/>
      <c r="AKC1173" s="168"/>
      <c r="AKD1173" s="168"/>
      <c r="AKE1173" s="168"/>
      <c r="AKF1173" s="168"/>
      <c r="AKG1173" s="168"/>
      <c r="AKH1173" s="168"/>
      <c r="AKI1173" s="168"/>
      <c r="AKJ1173" s="168"/>
      <c r="AKK1173" s="168"/>
      <c r="AKL1173" s="168"/>
      <c r="AKM1173" s="168"/>
      <c r="AKN1173" s="168"/>
      <c r="AKO1173" s="168"/>
      <c r="AKP1173" s="168"/>
      <c r="AKQ1173" s="168"/>
      <c r="AKR1173" s="168"/>
      <c r="AKS1173" s="168"/>
      <c r="AKT1173" s="168"/>
      <c r="AKU1173" s="168"/>
      <c r="AKV1173" s="168"/>
      <c r="AKW1173" s="168"/>
      <c r="AKX1173" s="168"/>
      <c r="AKY1173" s="168"/>
      <c r="AKZ1173" s="168"/>
      <c r="ALA1173" s="168"/>
      <c r="ALB1173" s="168"/>
      <c r="ALC1173" s="168"/>
      <c r="ALD1173" s="168"/>
      <c r="ALE1173" s="168"/>
      <c r="ALF1173" s="168"/>
      <c r="ALG1173" s="168"/>
      <c r="ALH1173" s="168"/>
      <c r="ALI1173" s="168"/>
      <c r="ALJ1173" s="168"/>
      <c r="ALK1173" s="168"/>
      <c r="ALL1173" s="168"/>
      <c r="ALM1173" s="168"/>
      <c r="ALN1173" s="168"/>
      <c r="ALO1173" s="168"/>
      <c r="ALP1173" s="168"/>
      <c r="ALQ1173" s="168"/>
      <c r="ALR1173" s="168"/>
      <c r="ALS1173" s="168"/>
      <c r="ALT1173" s="168"/>
      <c r="ALU1173" s="168"/>
      <c r="ALV1173" s="168"/>
      <c r="ALW1173" s="168"/>
      <c r="ALX1173" s="168"/>
      <c r="ALY1173" s="168"/>
      <c r="ALZ1173" s="168"/>
      <c r="AMA1173" s="168"/>
      <c r="AMB1173" s="168"/>
      <c r="AMC1173" s="168"/>
      <c r="AMD1173" s="168"/>
      <c r="AME1173" s="168"/>
      <c r="AMF1173" s="168"/>
      <c r="AMG1173" s="168"/>
      <c r="AMH1173" s="168"/>
      <c r="AMI1173" s="168"/>
      <c r="AMJ1173" s="168"/>
    </row>
    <row r="1174" spans="1:1025" ht="24" hidden="1">
      <c r="B11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341" t="s">
        <v>38</v>
      </c>
      <c r="D1174" s="334">
        <v>393</v>
      </c>
      <c r="E1174" s="334">
        <v>1</v>
      </c>
      <c r="F11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v>
      </c>
      <c r="H1174" s="334">
        <f ca="1">ROUND(E1174*G1174,2)</f>
        <v>1.5</v>
      </c>
      <c r="I1174" s="90"/>
      <c r="J1174" s="96"/>
      <c r="K1174" s="17" t="str">
        <f t="shared" si="112"/>
        <v>SEDUC E 65</v>
      </c>
      <c r="L1174" s="348" t="e">
        <f>VLOOKUP(K1174,'[3]02'!$A:$C,3,FALSE)</f>
        <v>#N/A</v>
      </c>
    </row>
    <row r="1175" spans="1:1025" ht="36" hidden="1">
      <c r="B11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341" t="s">
        <v>38</v>
      </c>
      <c r="D1175" s="334">
        <v>4333</v>
      </c>
      <c r="E1175" s="334">
        <v>1</v>
      </c>
      <c r="F11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75" s="334">
        <f ca="1">ROUND(E1175*G1175,2)</f>
        <v>0.27</v>
      </c>
      <c r="I1175" s="90"/>
      <c r="J1175" s="96"/>
      <c r="K1175" s="17" t="str">
        <f t="shared" si="112"/>
        <v>SEDUC E 65</v>
      </c>
      <c r="L1175" s="348" t="e">
        <f>VLOOKUP(K1175,'[3]02'!$A:$C,3,FALSE)</f>
        <v>#N/A</v>
      </c>
    </row>
    <row r="1176" spans="1:1025" hidden="1">
      <c r="B11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341" t="s">
        <v>38</v>
      </c>
      <c r="D1176" s="334">
        <v>4374</v>
      </c>
      <c r="E1176" s="334">
        <f>1</f>
        <v>1</v>
      </c>
      <c r="F11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76" s="334">
        <f ca="1">ROUND(E1176*G1176,2)</f>
        <v>0.4</v>
      </c>
      <c r="I1176" s="90"/>
      <c r="J1176" s="96"/>
      <c r="K1176" s="17" t="str">
        <f t="shared" si="112"/>
        <v>SEDUC E 65</v>
      </c>
      <c r="L1176" s="348" t="e">
        <f>VLOOKUP(K1176,'[3]02'!$A:$C,3,FALSE)</f>
        <v>#N/A</v>
      </c>
    </row>
    <row r="1177" spans="1:1025" hidden="1">
      <c r="B11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44" t="s">
        <v>14</v>
      </c>
      <c r="D1177" s="44">
        <v>88264</v>
      </c>
      <c r="E1177" s="39">
        <v>0.1</v>
      </c>
      <c r="F11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77" s="39">
        <f ca="1">ROUND(E1177*G1177,2)</f>
        <v>2.2599999999999998</v>
      </c>
      <c r="I1177" s="90"/>
      <c r="J1177" s="96"/>
      <c r="K1177" s="17" t="str">
        <f t="shared" si="112"/>
        <v>SEDUC E 65</v>
      </c>
      <c r="L1177" s="348" t="e">
        <f>VLOOKUP(K1177,'[3]02'!$A:$C,3,FALSE)</f>
        <v>#N/A</v>
      </c>
    </row>
    <row r="1178" spans="1:1025" ht="24" hidden="1">
      <c r="B11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44" t="s">
        <v>14</v>
      </c>
      <c r="D1178" s="44">
        <v>88247</v>
      </c>
      <c r="E1178" s="39">
        <v>0.1</v>
      </c>
      <c r="F11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78" s="39">
        <f ca="1">ROUND(E1178*G1178,2)</f>
        <v>1.85</v>
      </c>
      <c r="I1178" s="90"/>
      <c r="J1178" s="96"/>
      <c r="K1178" s="17" t="str">
        <f t="shared" si="112"/>
        <v>SEDUC E 65</v>
      </c>
      <c r="L1178" s="348" t="e">
        <f>VLOOKUP(K1178,'[3]02'!$A:$C,3,FALSE)</f>
        <v>#N/A</v>
      </c>
    </row>
    <row r="1179" spans="1:1025" hidden="1">
      <c r="A1179" s="42">
        <f ca="1">H1179</f>
        <v>6.2799999999999994</v>
      </c>
      <c r="B1179" s="119" t="s">
        <v>15</v>
      </c>
      <c r="C1179" s="195"/>
      <c r="D1179" s="44"/>
      <c r="E1179" s="39"/>
      <c r="F1179" s="39"/>
      <c r="G1179" s="39"/>
      <c r="H1179" s="72">
        <f ca="1">SUM(H1174:H1178)</f>
        <v>6.2799999999999994</v>
      </c>
      <c r="I1179" s="90" t="str">
        <f>A1172</f>
        <v>SEDUC E 65</v>
      </c>
      <c r="J1179" s="110">
        <f ca="1">H1179</f>
        <v>6.2799999999999994</v>
      </c>
      <c r="K1179" s="17" t="str">
        <f>I1179</f>
        <v>SEDUC E 65</v>
      </c>
      <c r="L1179" s="348" t="e">
        <f>VLOOKUP(K1179,'[3]02'!$A:$C,3,FALSE)</f>
        <v>#N/A</v>
      </c>
    </row>
    <row r="1180" spans="1:1025" hidden="1">
      <c r="B1180" s="196"/>
      <c r="C1180" s="196"/>
      <c r="D1180" s="196"/>
      <c r="E1180" s="197"/>
      <c r="F1180" s="198"/>
      <c r="G1180" s="199"/>
      <c r="H1180" s="200"/>
      <c r="I1180" s="90"/>
      <c r="J1180" s="96"/>
      <c r="K1180" s="17" t="str">
        <f t="shared" si="112"/>
        <v>SEDUC E 65</v>
      </c>
      <c r="L1180" s="348" t="e">
        <f>VLOOKUP(K1180,'[3]02'!$A:$C,3,FALSE)</f>
        <v>#N/A</v>
      </c>
    </row>
    <row r="1181" spans="1:1025" ht="20.25" hidden="1">
      <c r="B1181" s="397" t="str">
        <f>A1182</f>
        <v>SEDUC E 66</v>
      </c>
      <c r="C1181" s="398"/>
      <c r="D1181" s="398"/>
      <c r="E1181" s="398"/>
      <c r="F1181" s="398"/>
      <c r="G1181" s="398"/>
      <c r="H1181" s="399"/>
      <c r="I1181" s="90"/>
      <c r="J1181" s="96"/>
      <c r="K1181" s="88" t="str">
        <f>B1181</f>
        <v>SEDUC E 66</v>
      </c>
      <c r="L1181" s="348" t="e">
        <f>VLOOKUP(K1181,'[3]02'!$A:$C,3,FALSE)</f>
        <v>#N/A</v>
      </c>
      <c r="AMK1181" s="17"/>
    </row>
    <row r="1182" spans="1:1025" hidden="1">
      <c r="A1182" s="29" t="s">
        <v>183</v>
      </c>
      <c r="B1182" s="400" t="s">
        <v>184</v>
      </c>
      <c r="C1182" s="401"/>
      <c r="D1182" s="401"/>
      <c r="E1182" s="401"/>
      <c r="F1182" s="402"/>
      <c r="G1182" s="74" t="s">
        <v>5</v>
      </c>
      <c r="H1182" s="263" t="s">
        <v>6</v>
      </c>
      <c r="I1182" s="90"/>
      <c r="J1182" s="96"/>
      <c r="K1182" s="17" t="str">
        <f t="shared" ref="K1182:K1190" si="113">K1181</f>
        <v>SEDUC E 66</v>
      </c>
      <c r="L1182" s="348" t="e">
        <f>VLOOKUP(K1182,'[3]02'!$A:$C,3,FALSE)</f>
        <v>#N/A</v>
      </c>
    </row>
    <row r="1183" spans="1:1025" s="18" customFormat="1" hidden="1">
      <c r="A1183" s="16"/>
      <c r="B1183" s="32" t="s">
        <v>7</v>
      </c>
      <c r="C1183" s="32" t="s">
        <v>8</v>
      </c>
      <c r="D1183" s="192" t="s">
        <v>9</v>
      </c>
      <c r="E1183" s="193" t="s">
        <v>10</v>
      </c>
      <c r="F1183" s="192" t="s">
        <v>18</v>
      </c>
      <c r="G1183" s="194" t="s">
        <v>19</v>
      </c>
      <c r="H1183" s="192" t="s">
        <v>13</v>
      </c>
      <c r="I1183" s="169"/>
      <c r="J1183" s="170"/>
      <c r="K1183" s="17" t="str">
        <f t="shared" si="113"/>
        <v>SEDUC E 66</v>
      </c>
      <c r="L1183" s="348" t="e">
        <f>VLOOKUP(K1183,'[3]02'!$A:$C,3,FALSE)</f>
        <v>#N/A</v>
      </c>
      <c r="M1183" s="168"/>
      <c r="N1183" s="168"/>
      <c r="O1183" s="168"/>
      <c r="P1183" s="168"/>
      <c r="Q1183" s="168"/>
      <c r="R1183" s="168"/>
      <c r="S1183" s="168"/>
      <c r="T1183" s="168"/>
      <c r="U1183" s="168"/>
      <c r="V1183" s="168"/>
      <c r="W1183" s="168"/>
      <c r="X1183" s="168"/>
      <c r="Y1183" s="168"/>
      <c r="Z1183" s="168"/>
      <c r="AA1183" s="168"/>
      <c r="AB1183" s="168"/>
      <c r="AC1183" s="168"/>
      <c r="AD1183" s="168"/>
      <c r="AE1183" s="168"/>
      <c r="AF1183" s="168"/>
      <c r="AG1183" s="168"/>
      <c r="AH1183" s="168"/>
      <c r="AI1183" s="168"/>
      <c r="AJ1183" s="168"/>
      <c r="AK1183" s="168"/>
      <c r="AL1183" s="168"/>
      <c r="AM1183" s="168"/>
      <c r="AN1183" s="168"/>
      <c r="AO1183" s="168"/>
      <c r="AP1183" s="168"/>
      <c r="AQ1183" s="168"/>
      <c r="AR1183" s="168"/>
      <c r="AS1183" s="168"/>
      <c r="AT1183" s="168"/>
      <c r="AU1183" s="168"/>
      <c r="AV1183" s="168"/>
      <c r="AW1183" s="168"/>
      <c r="AX1183" s="168"/>
      <c r="AY1183" s="168"/>
      <c r="AZ1183" s="168"/>
      <c r="BA1183" s="168"/>
      <c r="BB1183" s="168"/>
      <c r="BC1183" s="168"/>
      <c r="BD1183" s="168"/>
      <c r="BE1183" s="168"/>
      <c r="BF1183" s="168"/>
      <c r="BG1183" s="168"/>
      <c r="BH1183" s="168"/>
      <c r="BI1183" s="168"/>
      <c r="BJ1183" s="168"/>
      <c r="BK1183" s="168"/>
      <c r="BL1183" s="168"/>
      <c r="BM1183" s="168"/>
      <c r="BN1183" s="168"/>
      <c r="BO1183" s="168"/>
      <c r="BP1183" s="168"/>
      <c r="BQ1183" s="168"/>
      <c r="BR1183" s="168"/>
      <c r="BS1183" s="168"/>
      <c r="BT1183" s="168"/>
      <c r="BU1183" s="168"/>
      <c r="BV1183" s="168"/>
      <c r="BW1183" s="168"/>
      <c r="BX1183" s="168"/>
      <c r="BY1183" s="168"/>
      <c r="BZ1183" s="168"/>
      <c r="CA1183" s="168"/>
      <c r="CB1183" s="168"/>
      <c r="CC1183" s="168"/>
      <c r="CD1183" s="168"/>
      <c r="CE1183" s="168"/>
      <c r="CF1183" s="168"/>
      <c r="CG1183" s="168"/>
      <c r="CH1183" s="168"/>
      <c r="CI1183" s="168"/>
      <c r="CJ1183" s="168"/>
      <c r="CK1183" s="168"/>
      <c r="CL1183" s="168"/>
      <c r="CM1183" s="168"/>
      <c r="CN1183" s="168"/>
      <c r="CO1183" s="168"/>
      <c r="CP1183" s="168"/>
      <c r="CQ1183" s="168"/>
      <c r="CR1183" s="168"/>
      <c r="CS1183" s="168"/>
      <c r="CT1183" s="168"/>
      <c r="CU1183" s="168"/>
      <c r="CV1183" s="168"/>
      <c r="CW1183" s="168"/>
      <c r="CX1183" s="168"/>
      <c r="CY1183" s="168"/>
      <c r="CZ1183" s="168"/>
      <c r="DA1183" s="168"/>
      <c r="DB1183" s="168"/>
      <c r="DC1183" s="168"/>
      <c r="DD1183" s="168"/>
      <c r="DE1183" s="168"/>
      <c r="DF1183" s="168"/>
      <c r="DG1183" s="168"/>
      <c r="DH1183" s="168"/>
      <c r="DI1183" s="168"/>
      <c r="DJ1183" s="168"/>
      <c r="DK1183" s="168"/>
      <c r="DL1183" s="168"/>
      <c r="DM1183" s="168"/>
      <c r="DN1183" s="168"/>
      <c r="DO1183" s="168"/>
      <c r="DP1183" s="168"/>
      <c r="DQ1183" s="168"/>
      <c r="DR1183" s="168"/>
      <c r="DS1183" s="168"/>
      <c r="DT1183" s="168"/>
      <c r="DU1183" s="168"/>
      <c r="DV1183" s="168"/>
      <c r="DW1183" s="168"/>
      <c r="DX1183" s="168"/>
      <c r="DY1183" s="168"/>
      <c r="DZ1183" s="168"/>
      <c r="EA1183" s="168"/>
      <c r="EB1183" s="168"/>
      <c r="EC1183" s="168"/>
      <c r="ED1183" s="168"/>
      <c r="EE1183" s="168"/>
      <c r="EF1183" s="168"/>
      <c r="EG1183" s="168"/>
      <c r="EH1183" s="168"/>
      <c r="EI1183" s="168"/>
      <c r="EJ1183" s="168"/>
      <c r="EK1183" s="168"/>
      <c r="EL1183" s="168"/>
      <c r="EM1183" s="168"/>
      <c r="EN1183" s="168"/>
      <c r="EO1183" s="168"/>
      <c r="EP1183" s="168"/>
      <c r="EQ1183" s="168"/>
      <c r="ER1183" s="168"/>
      <c r="ES1183" s="168"/>
      <c r="ET1183" s="168"/>
      <c r="EU1183" s="168"/>
      <c r="EV1183" s="168"/>
      <c r="EW1183" s="168"/>
      <c r="EX1183" s="168"/>
      <c r="EY1183" s="168"/>
      <c r="EZ1183" s="168"/>
      <c r="FA1183" s="168"/>
      <c r="FB1183" s="168"/>
      <c r="FC1183" s="168"/>
      <c r="FD1183" s="168"/>
      <c r="FE1183" s="168"/>
      <c r="FF1183" s="168"/>
      <c r="FG1183" s="168"/>
      <c r="FH1183" s="168"/>
      <c r="FI1183" s="168"/>
      <c r="FJ1183" s="168"/>
      <c r="FK1183" s="168"/>
      <c r="FL1183" s="168"/>
      <c r="FM1183" s="168"/>
      <c r="FN1183" s="168"/>
      <c r="FO1183" s="168"/>
      <c r="FP1183" s="168"/>
      <c r="FQ1183" s="168"/>
      <c r="FR1183" s="168"/>
      <c r="FS1183" s="168"/>
      <c r="FT1183" s="168"/>
      <c r="FU1183" s="168"/>
      <c r="FV1183" s="168"/>
      <c r="FW1183" s="168"/>
      <c r="FX1183" s="168"/>
      <c r="FY1183" s="168"/>
      <c r="FZ1183" s="168"/>
      <c r="GA1183" s="168"/>
      <c r="GB1183" s="168"/>
      <c r="GC1183" s="168"/>
      <c r="GD1183" s="168"/>
      <c r="GE1183" s="168"/>
      <c r="GF1183" s="168"/>
      <c r="GG1183" s="168"/>
      <c r="GH1183" s="168"/>
      <c r="GI1183" s="168"/>
      <c r="GJ1183" s="168"/>
      <c r="GK1183" s="168"/>
      <c r="GL1183" s="168"/>
      <c r="GM1183" s="168"/>
      <c r="GN1183" s="168"/>
      <c r="GO1183" s="168"/>
      <c r="GP1183" s="168"/>
      <c r="GQ1183" s="168"/>
      <c r="GR1183" s="168"/>
      <c r="GS1183" s="168"/>
      <c r="GT1183" s="168"/>
      <c r="GU1183" s="168"/>
      <c r="GV1183" s="168"/>
      <c r="GW1183" s="168"/>
      <c r="GX1183" s="168"/>
      <c r="GY1183" s="168"/>
      <c r="GZ1183" s="168"/>
      <c r="HA1183" s="168"/>
      <c r="HB1183" s="168"/>
      <c r="HC1183" s="168"/>
      <c r="HD1183" s="168"/>
      <c r="HE1183" s="168"/>
      <c r="HF1183" s="168"/>
      <c r="HG1183" s="168"/>
      <c r="HH1183" s="168"/>
      <c r="HI1183" s="168"/>
      <c r="HJ1183" s="168"/>
      <c r="HK1183" s="168"/>
      <c r="HL1183" s="168"/>
      <c r="HM1183" s="168"/>
      <c r="HN1183" s="168"/>
      <c r="HO1183" s="168"/>
      <c r="HP1183" s="168"/>
      <c r="HQ1183" s="168"/>
      <c r="HR1183" s="168"/>
      <c r="HS1183" s="168"/>
      <c r="HT1183" s="168"/>
      <c r="HU1183" s="168"/>
      <c r="HV1183" s="168"/>
      <c r="HW1183" s="168"/>
      <c r="HX1183" s="168"/>
      <c r="HY1183" s="168"/>
      <c r="HZ1183" s="168"/>
      <c r="IA1183" s="168"/>
      <c r="IB1183" s="168"/>
      <c r="IC1183" s="168"/>
      <c r="ID1183" s="168"/>
      <c r="IE1183" s="168"/>
      <c r="IF1183" s="168"/>
      <c r="IG1183" s="168"/>
      <c r="IH1183" s="168"/>
      <c r="II1183" s="168"/>
      <c r="IJ1183" s="168"/>
      <c r="IK1183" s="168"/>
      <c r="IL1183" s="168"/>
      <c r="IM1183" s="168"/>
      <c r="IN1183" s="168"/>
      <c r="IO1183" s="168"/>
      <c r="IP1183" s="168"/>
      <c r="IQ1183" s="168"/>
      <c r="IR1183" s="168"/>
      <c r="IS1183" s="168"/>
      <c r="IT1183" s="168"/>
      <c r="IU1183" s="168"/>
      <c r="IV1183" s="168"/>
      <c r="IW1183" s="168"/>
      <c r="IX1183" s="168"/>
      <c r="IY1183" s="168"/>
      <c r="IZ1183" s="168"/>
      <c r="JA1183" s="168"/>
      <c r="JB1183" s="168"/>
      <c r="JC1183" s="168"/>
      <c r="JD1183" s="168"/>
      <c r="JE1183" s="168"/>
      <c r="JF1183" s="168"/>
      <c r="JG1183" s="168"/>
      <c r="JH1183" s="168"/>
      <c r="JI1183" s="168"/>
      <c r="JJ1183" s="168"/>
      <c r="JK1183" s="168"/>
      <c r="JL1183" s="168"/>
      <c r="JM1183" s="168"/>
      <c r="JN1183" s="168"/>
      <c r="JO1183" s="168"/>
      <c r="JP1183" s="168"/>
      <c r="JQ1183" s="168"/>
      <c r="JR1183" s="168"/>
      <c r="JS1183" s="168"/>
      <c r="JT1183" s="168"/>
      <c r="JU1183" s="168"/>
      <c r="JV1183" s="168"/>
      <c r="JW1183" s="168"/>
      <c r="JX1183" s="168"/>
      <c r="JY1183" s="168"/>
      <c r="JZ1183" s="168"/>
      <c r="KA1183" s="168"/>
      <c r="KB1183" s="168"/>
      <c r="KC1183" s="168"/>
      <c r="KD1183" s="168"/>
      <c r="KE1183" s="168"/>
      <c r="KF1183" s="168"/>
      <c r="KG1183" s="168"/>
      <c r="KH1183" s="168"/>
      <c r="KI1183" s="168"/>
      <c r="KJ1183" s="168"/>
      <c r="KK1183" s="168"/>
      <c r="KL1183" s="168"/>
      <c r="KM1183" s="168"/>
      <c r="KN1183" s="168"/>
      <c r="KO1183" s="168"/>
      <c r="KP1183" s="168"/>
      <c r="KQ1183" s="168"/>
      <c r="KR1183" s="168"/>
      <c r="KS1183" s="168"/>
      <c r="KT1183" s="168"/>
      <c r="KU1183" s="168"/>
      <c r="KV1183" s="168"/>
      <c r="KW1183" s="168"/>
      <c r="KX1183" s="168"/>
      <c r="KY1183" s="168"/>
      <c r="KZ1183" s="168"/>
      <c r="LA1183" s="168"/>
      <c r="LB1183" s="168"/>
      <c r="LC1183" s="168"/>
      <c r="LD1183" s="168"/>
      <c r="LE1183" s="168"/>
      <c r="LF1183" s="168"/>
      <c r="LG1183" s="168"/>
      <c r="LH1183" s="168"/>
      <c r="LI1183" s="168"/>
      <c r="LJ1183" s="168"/>
      <c r="LK1183" s="168"/>
      <c r="LL1183" s="168"/>
      <c r="LM1183" s="168"/>
      <c r="LN1183" s="168"/>
      <c r="LO1183" s="168"/>
      <c r="LP1183" s="168"/>
      <c r="LQ1183" s="168"/>
      <c r="LR1183" s="168"/>
      <c r="LS1183" s="168"/>
      <c r="LT1183" s="168"/>
      <c r="LU1183" s="168"/>
      <c r="LV1183" s="168"/>
      <c r="LW1183" s="168"/>
      <c r="LX1183" s="168"/>
      <c r="LY1183" s="168"/>
      <c r="LZ1183" s="168"/>
      <c r="MA1183" s="168"/>
      <c r="MB1183" s="168"/>
      <c r="MC1183" s="168"/>
      <c r="MD1183" s="168"/>
      <c r="ME1183" s="168"/>
      <c r="MF1183" s="168"/>
      <c r="MG1183" s="168"/>
      <c r="MH1183" s="168"/>
      <c r="MI1183" s="168"/>
      <c r="MJ1183" s="168"/>
      <c r="MK1183" s="168"/>
      <c r="ML1183" s="168"/>
      <c r="MM1183" s="168"/>
      <c r="MN1183" s="168"/>
      <c r="MO1183" s="168"/>
      <c r="MP1183" s="168"/>
      <c r="MQ1183" s="168"/>
      <c r="MR1183" s="168"/>
      <c r="MS1183" s="168"/>
      <c r="MT1183" s="168"/>
      <c r="MU1183" s="168"/>
      <c r="MV1183" s="168"/>
      <c r="MW1183" s="168"/>
      <c r="MX1183" s="168"/>
      <c r="MY1183" s="168"/>
      <c r="MZ1183" s="168"/>
      <c r="NA1183" s="168"/>
      <c r="NB1183" s="168"/>
      <c r="NC1183" s="168"/>
      <c r="ND1183" s="168"/>
      <c r="NE1183" s="168"/>
      <c r="NF1183" s="168"/>
      <c r="NG1183" s="168"/>
      <c r="NH1183" s="168"/>
      <c r="NI1183" s="168"/>
      <c r="NJ1183" s="168"/>
      <c r="NK1183" s="168"/>
      <c r="NL1183" s="168"/>
      <c r="NM1183" s="168"/>
      <c r="NN1183" s="168"/>
      <c r="NO1183" s="168"/>
      <c r="NP1183" s="168"/>
      <c r="NQ1183" s="168"/>
      <c r="NR1183" s="168"/>
      <c r="NS1183" s="168"/>
      <c r="NT1183" s="168"/>
      <c r="NU1183" s="168"/>
      <c r="NV1183" s="168"/>
      <c r="NW1183" s="168"/>
      <c r="NX1183" s="168"/>
      <c r="NY1183" s="168"/>
      <c r="NZ1183" s="168"/>
      <c r="OA1183" s="168"/>
      <c r="OB1183" s="168"/>
      <c r="OC1183" s="168"/>
      <c r="OD1183" s="168"/>
      <c r="OE1183" s="168"/>
      <c r="OF1183" s="168"/>
      <c r="OG1183" s="168"/>
      <c r="OH1183" s="168"/>
      <c r="OI1183" s="168"/>
      <c r="OJ1183" s="168"/>
      <c r="OK1183" s="168"/>
      <c r="OL1183" s="168"/>
      <c r="OM1183" s="168"/>
      <c r="ON1183" s="168"/>
      <c r="OO1183" s="168"/>
      <c r="OP1183" s="168"/>
      <c r="OQ1183" s="168"/>
      <c r="OR1183" s="168"/>
      <c r="OS1183" s="168"/>
      <c r="OT1183" s="168"/>
      <c r="OU1183" s="168"/>
      <c r="OV1183" s="168"/>
      <c r="OW1183" s="168"/>
      <c r="OX1183" s="168"/>
      <c r="OY1183" s="168"/>
      <c r="OZ1183" s="168"/>
      <c r="PA1183" s="168"/>
      <c r="PB1183" s="168"/>
      <c r="PC1183" s="168"/>
      <c r="PD1183" s="168"/>
      <c r="PE1183" s="168"/>
      <c r="PF1183" s="168"/>
      <c r="PG1183" s="168"/>
      <c r="PH1183" s="168"/>
      <c r="PI1183" s="168"/>
      <c r="PJ1183" s="168"/>
      <c r="PK1183" s="168"/>
      <c r="PL1183" s="168"/>
      <c r="PM1183" s="168"/>
      <c r="PN1183" s="168"/>
      <c r="PO1183" s="168"/>
      <c r="PP1183" s="168"/>
      <c r="PQ1183" s="168"/>
      <c r="PR1183" s="168"/>
      <c r="PS1183" s="168"/>
      <c r="PT1183" s="168"/>
      <c r="PU1183" s="168"/>
      <c r="PV1183" s="168"/>
      <c r="PW1183" s="168"/>
      <c r="PX1183" s="168"/>
      <c r="PY1183" s="168"/>
      <c r="PZ1183" s="168"/>
      <c r="QA1183" s="168"/>
      <c r="QB1183" s="168"/>
      <c r="QC1183" s="168"/>
      <c r="QD1183" s="168"/>
      <c r="QE1183" s="168"/>
      <c r="QF1183" s="168"/>
      <c r="QG1183" s="168"/>
      <c r="QH1183" s="168"/>
      <c r="QI1183" s="168"/>
      <c r="QJ1183" s="168"/>
      <c r="QK1183" s="168"/>
      <c r="QL1183" s="168"/>
      <c r="QM1183" s="168"/>
      <c r="QN1183" s="168"/>
      <c r="QO1183" s="168"/>
      <c r="QP1183" s="168"/>
      <c r="QQ1183" s="168"/>
      <c r="QR1183" s="168"/>
      <c r="QS1183" s="168"/>
      <c r="QT1183" s="168"/>
      <c r="QU1183" s="168"/>
      <c r="QV1183" s="168"/>
      <c r="QW1183" s="168"/>
      <c r="QX1183" s="168"/>
      <c r="QY1183" s="168"/>
      <c r="QZ1183" s="168"/>
      <c r="RA1183" s="168"/>
      <c r="RB1183" s="168"/>
      <c r="RC1183" s="168"/>
      <c r="RD1183" s="168"/>
      <c r="RE1183" s="168"/>
      <c r="RF1183" s="168"/>
      <c r="RG1183" s="168"/>
      <c r="RH1183" s="168"/>
      <c r="RI1183" s="168"/>
      <c r="RJ1183" s="168"/>
      <c r="RK1183" s="168"/>
      <c r="RL1183" s="168"/>
      <c r="RM1183" s="168"/>
      <c r="RN1183" s="168"/>
      <c r="RO1183" s="168"/>
      <c r="RP1183" s="168"/>
      <c r="RQ1183" s="168"/>
      <c r="RR1183" s="168"/>
      <c r="RS1183" s="168"/>
      <c r="RT1183" s="168"/>
      <c r="RU1183" s="168"/>
      <c r="RV1183" s="168"/>
      <c r="RW1183" s="168"/>
      <c r="RX1183" s="168"/>
      <c r="RY1183" s="168"/>
      <c r="RZ1183" s="168"/>
      <c r="SA1183" s="168"/>
      <c r="SB1183" s="168"/>
      <c r="SC1183" s="168"/>
      <c r="SD1183" s="168"/>
      <c r="SE1183" s="168"/>
      <c r="SF1183" s="168"/>
      <c r="SG1183" s="168"/>
      <c r="SH1183" s="168"/>
      <c r="SI1183" s="168"/>
      <c r="SJ1183" s="168"/>
      <c r="SK1183" s="168"/>
      <c r="SL1183" s="168"/>
      <c r="SM1183" s="168"/>
      <c r="SN1183" s="168"/>
      <c r="SO1183" s="168"/>
      <c r="SP1183" s="168"/>
      <c r="SQ1183" s="168"/>
      <c r="SR1183" s="168"/>
      <c r="SS1183" s="168"/>
      <c r="ST1183" s="168"/>
      <c r="SU1183" s="168"/>
      <c r="SV1183" s="168"/>
      <c r="SW1183" s="168"/>
      <c r="SX1183" s="168"/>
      <c r="SY1183" s="168"/>
      <c r="SZ1183" s="168"/>
      <c r="TA1183" s="168"/>
      <c r="TB1183" s="168"/>
      <c r="TC1183" s="168"/>
      <c r="TD1183" s="168"/>
      <c r="TE1183" s="168"/>
      <c r="TF1183" s="168"/>
      <c r="TG1183" s="168"/>
      <c r="TH1183" s="168"/>
      <c r="TI1183" s="168"/>
      <c r="TJ1183" s="168"/>
      <c r="TK1183" s="168"/>
      <c r="TL1183" s="168"/>
      <c r="TM1183" s="168"/>
      <c r="TN1183" s="168"/>
      <c r="TO1183" s="168"/>
      <c r="TP1183" s="168"/>
      <c r="TQ1183" s="168"/>
      <c r="TR1183" s="168"/>
      <c r="TS1183" s="168"/>
      <c r="TT1183" s="168"/>
      <c r="TU1183" s="168"/>
      <c r="TV1183" s="168"/>
      <c r="TW1183" s="168"/>
      <c r="TX1183" s="168"/>
      <c r="TY1183" s="168"/>
      <c r="TZ1183" s="168"/>
      <c r="UA1183" s="168"/>
      <c r="UB1183" s="168"/>
      <c r="UC1183" s="168"/>
      <c r="UD1183" s="168"/>
      <c r="UE1183" s="168"/>
      <c r="UF1183" s="168"/>
      <c r="UG1183" s="168"/>
      <c r="UH1183" s="168"/>
      <c r="UI1183" s="168"/>
      <c r="UJ1183" s="168"/>
      <c r="UK1183" s="168"/>
      <c r="UL1183" s="168"/>
      <c r="UM1183" s="168"/>
      <c r="UN1183" s="168"/>
      <c r="UO1183" s="168"/>
      <c r="UP1183" s="168"/>
      <c r="UQ1183" s="168"/>
      <c r="UR1183" s="168"/>
      <c r="US1183" s="168"/>
      <c r="UT1183" s="168"/>
      <c r="UU1183" s="168"/>
      <c r="UV1183" s="168"/>
      <c r="UW1183" s="168"/>
      <c r="UX1183" s="168"/>
      <c r="UY1183" s="168"/>
      <c r="UZ1183" s="168"/>
      <c r="VA1183" s="168"/>
      <c r="VB1183" s="168"/>
      <c r="VC1183" s="168"/>
      <c r="VD1183" s="168"/>
      <c r="VE1183" s="168"/>
      <c r="VF1183" s="168"/>
      <c r="VG1183" s="168"/>
      <c r="VH1183" s="168"/>
      <c r="VI1183" s="168"/>
      <c r="VJ1183" s="168"/>
      <c r="VK1183" s="168"/>
      <c r="VL1183" s="168"/>
      <c r="VM1183" s="168"/>
      <c r="VN1183" s="168"/>
      <c r="VO1183" s="168"/>
      <c r="VP1183" s="168"/>
      <c r="VQ1183" s="168"/>
      <c r="VR1183" s="168"/>
      <c r="VS1183" s="168"/>
      <c r="VT1183" s="168"/>
      <c r="VU1183" s="168"/>
      <c r="VV1183" s="168"/>
      <c r="VW1183" s="168"/>
      <c r="VX1183" s="168"/>
      <c r="VY1183" s="168"/>
      <c r="VZ1183" s="168"/>
      <c r="WA1183" s="168"/>
      <c r="WB1183" s="168"/>
      <c r="WC1183" s="168"/>
      <c r="WD1183" s="168"/>
      <c r="WE1183" s="168"/>
      <c r="WF1183" s="168"/>
      <c r="WG1183" s="168"/>
      <c r="WH1183" s="168"/>
      <c r="WI1183" s="168"/>
      <c r="WJ1183" s="168"/>
      <c r="WK1183" s="168"/>
      <c r="WL1183" s="168"/>
      <c r="WM1183" s="168"/>
      <c r="WN1183" s="168"/>
      <c r="WO1183" s="168"/>
      <c r="WP1183" s="168"/>
      <c r="WQ1183" s="168"/>
      <c r="WR1183" s="168"/>
      <c r="WS1183" s="168"/>
      <c r="WT1183" s="168"/>
      <c r="WU1183" s="168"/>
      <c r="WV1183" s="168"/>
      <c r="WW1183" s="168"/>
      <c r="WX1183" s="168"/>
      <c r="WY1183" s="168"/>
      <c r="WZ1183" s="168"/>
      <c r="XA1183" s="168"/>
      <c r="XB1183" s="168"/>
      <c r="XC1183" s="168"/>
      <c r="XD1183" s="168"/>
      <c r="XE1183" s="168"/>
      <c r="XF1183" s="168"/>
      <c r="XG1183" s="168"/>
      <c r="XH1183" s="168"/>
      <c r="XI1183" s="168"/>
      <c r="XJ1183" s="168"/>
      <c r="XK1183" s="168"/>
      <c r="XL1183" s="168"/>
      <c r="XM1183" s="168"/>
      <c r="XN1183" s="168"/>
      <c r="XO1183" s="168"/>
      <c r="XP1183" s="168"/>
      <c r="XQ1183" s="168"/>
      <c r="XR1183" s="168"/>
      <c r="XS1183" s="168"/>
      <c r="XT1183" s="168"/>
      <c r="XU1183" s="168"/>
      <c r="XV1183" s="168"/>
      <c r="XW1183" s="168"/>
      <c r="XX1183" s="168"/>
      <c r="XY1183" s="168"/>
      <c r="XZ1183" s="168"/>
      <c r="YA1183" s="168"/>
      <c r="YB1183" s="168"/>
      <c r="YC1183" s="168"/>
      <c r="YD1183" s="168"/>
      <c r="YE1183" s="168"/>
      <c r="YF1183" s="168"/>
      <c r="YG1183" s="168"/>
      <c r="YH1183" s="168"/>
      <c r="YI1183" s="168"/>
      <c r="YJ1183" s="168"/>
      <c r="YK1183" s="168"/>
      <c r="YL1183" s="168"/>
      <c r="YM1183" s="168"/>
      <c r="YN1183" s="168"/>
      <c r="YO1183" s="168"/>
      <c r="YP1183" s="168"/>
      <c r="YQ1183" s="168"/>
      <c r="YR1183" s="168"/>
      <c r="YS1183" s="168"/>
      <c r="YT1183" s="168"/>
      <c r="YU1183" s="168"/>
      <c r="YV1183" s="168"/>
      <c r="YW1183" s="168"/>
      <c r="YX1183" s="168"/>
      <c r="YY1183" s="168"/>
      <c r="YZ1183" s="168"/>
      <c r="ZA1183" s="168"/>
      <c r="ZB1183" s="168"/>
      <c r="ZC1183" s="168"/>
      <c r="ZD1183" s="168"/>
      <c r="ZE1183" s="168"/>
      <c r="ZF1183" s="168"/>
      <c r="ZG1183" s="168"/>
      <c r="ZH1183" s="168"/>
      <c r="ZI1183" s="168"/>
      <c r="ZJ1183" s="168"/>
      <c r="ZK1183" s="168"/>
      <c r="ZL1183" s="168"/>
      <c r="ZM1183" s="168"/>
      <c r="ZN1183" s="168"/>
      <c r="ZO1183" s="168"/>
      <c r="ZP1183" s="168"/>
      <c r="ZQ1183" s="168"/>
      <c r="ZR1183" s="168"/>
      <c r="ZS1183" s="168"/>
      <c r="ZT1183" s="168"/>
      <c r="ZU1183" s="168"/>
      <c r="ZV1183" s="168"/>
      <c r="ZW1183" s="168"/>
      <c r="ZX1183" s="168"/>
      <c r="ZY1183" s="168"/>
      <c r="ZZ1183" s="168"/>
      <c r="AAA1183" s="168"/>
      <c r="AAB1183" s="168"/>
      <c r="AAC1183" s="168"/>
      <c r="AAD1183" s="168"/>
      <c r="AAE1183" s="168"/>
      <c r="AAF1183" s="168"/>
      <c r="AAG1183" s="168"/>
      <c r="AAH1183" s="168"/>
      <c r="AAI1183" s="168"/>
      <c r="AAJ1183" s="168"/>
      <c r="AAK1183" s="168"/>
      <c r="AAL1183" s="168"/>
      <c r="AAM1183" s="168"/>
      <c r="AAN1183" s="168"/>
      <c r="AAO1183" s="168"/>
      <c r="AAP1183" s="168"/>
      <c r="AAQ1183" s="168"/>
      <c r="AAR1183" s="168"/>
      <c r="AAS1183" s="168"/>
      <c r="AAT1183" s="168"/>
      <c r="AAU1183" s="168"/>
      <c r="AAV1183" s="168"/>
      <c r="AAW1183" s="168"/>
      <c r="AAX1183" s="168"/>
      <c r="AAY1183" s="168"/>
      <c r="AAZ1183" s="168"/>
      <c r="ABA1183" s="168"/>
      <c r="ABB1183" s="168"/>
      <c r="ABC1183" s="168"/>
      <c r="ABD1183" s="168"/>
      <c r="ABE1183" s="168"/>
      <c r="ABF1183" s="168"/>
      <c r="ABG1183" s="168"/>
      <c r="ABH1183" s="168"/>
      <c r="ABI1183" s="168"/>
      <c r="ABJ1183" s="168"/>
      <c r="ABK1183" s="168"/>
      <c r="ABL1183" s="168"/>
      <c r="ABM1183" s="168"/>
      <c r="ABN1183" s="168"/>
      <c r="ABO1183" s="168"/>
      <c r="ABP1183" s="168"/>
      <c r="ABQ1183" s="168"/>
      <c r="ABR1183" s="168"/>
      <c r="ABS1183" s="168"/>
      <c r="ABT1183" s="168"/>
      <c r="ABU1183" s="168"/>
      <c r="ABV1183" s="168"/>
      <c r="ABW1183" s="168"/>
      <c r="ABX1183" s="168"/>
      <c r="ABY1183" s="168"/>
      <c r="ABZ1183" s="168"/>
      <c r="ACA1183" s="168"/>
      <c r="ACB1183" s="168"/>
      <c r="ACC1183" s="168"/>
      <c r="ACD1183" s="168"/>
      <c r="ACE1183" s="168"/>
      <c r="ACF1183" s="168"/>
      <c r="ACG1183" s="168"/>
      <c r="ACH1183" s="168"/>
      <c r="ACI1183" s="168"/>
      <c r="ACJ1183" s="168"/>
      <c r="ACK1183" s="168"/>
      <c r="ACL1183" s="168"/>
      <c r="ACM1183" s="168"/>
      <c r="ACN1183" s="168"/>
      <c r="ACO1183" s="168"/>
      <c r="ACP1183" s="168"/>
      <c r="ACQ1183" s="168"/>
      <c r="ACR1183" s="168"/>
      <c r="ACS1183" s="168"/>
      <c r="ACT1183" s="168"/>
      <c r="ACU1183" s="168"/>
      <c r="ACV1183" s="168"/>
      <c r="ACW1183" s="168"/>
      <c r="ACX1183" s="168"/>
      <c r="ACY1183" s="168"/>
      <c r="ACZ1183" s="168"/>
      <c r="ADA1183" s="168"/>
      <c r="ADB1183" s="168"/>
      <c r="ADC1183" s="168"/>
      <c r="ADD1183" s="168"/>
      <c r="ADE1183" s="168"/>
      <c r="ADF1183" s="168"/>
      <c r="ADG1183" s="168"/>
      <c r="ADH1183" s="168"/>
      <c r="ADI1183" s="168"/>
      <c r="ADJ1183" s="168"/>
      <c r="ADK1183" s="168"/>
      <c r="ADL1183" s="168"/>
      <c r="ADM1183" s="168"/>
      <c r="ADN1183" s="168"/>
      <c r="ADO1183" s="168"/>
      <c r="ADP1183" s="168"/>
      <c r="ADQ1183" s="168"/>
      <c r="ADR1183" s="168"/>
      <c r="ADS1183" s="168"/>
      <c r="ADT1183" s="168"/>
      <c r="ADU1183" s="168"/>
      <c r="ADV1183" s="168"/>
      <c r="ADW1183" s="168"/>
      <c r="ADX1183" s="168"/>
      <c r="ADY1183" s="168"/>
      <c r="ADZ1183" s="168"/>
      <c r="AEA1183" s="168"/>
      <c r="AEB1183" s="168"/>
      <c r="AEC1183" s="168"/>
      <c r="AED1183" s="168"/>
      <c r="AEE1183" s="168"/>
      <c r="AEF1183" s="168"/>
      <c r="AEG1183" s="168"/>
      <c r="AEH1183" s="168"/>
      <c r="AEI1183" s="168"/>
      <c r="AEJ1183" s="168"/>
      <c r="AEK1183" s="168"/>
      <c r="AEL1183" s="168"/>
      <c r="AEM1183" s="168"/>
      <c r="AEN1183" s="168"/>
      <c r="AEO1183" s="168"/>
      <c r="AEP1183" s="168"/>
      <c r="AEQ1183" s="168"/>
      <c r="AER1183" s="168"/>
      <c r="AES1183" s="168"/>
      <c r="AET1183" s="168"/>
      <c r="AEU1183" s="168"/>
      <c r="AEV1183" s="168"/>
      <c r="AEW1183" s="168"/>
      <c r="AEX1183" s="168"/>
      <c r="AEY1183" s="168"/>
      <c r="AEZ1183" s="168"/>
      <c r="AFA1183" s="168"/>
      <c r="AFB1183" s="168"/>
      <c r="AFC1183" s="168"/>
      <c r="AFD1183" s="168"/>
      <c r="AFE1183" s="168"/>
      <c r="AFF1183" s="168"/>
      <c r="AFG1183" s="168"/>
      <c r="AFH1183" s="168"/>
      <c r="AFI1183" s="168"/>
      <c r="AFJ1183" s="168"/>
      <c r="AFK1183" s="168"/>
      <c r="AFL1183" s="168"/>
      <c r="AFM1183" s="168"/>
      <c r="AFN1183" s="168"/>
      <c r="AFO1183" s="168"/>
      <c r="AFP1183" s="168"/>
      <c r="AFQ1183" s="168"/>
      <c r="AFR1183" s="168"/>
      <c r="AFS1183" s="168"/>
      <c r="AFT1183" s="168"/>
      <c r="AFU1183" s="168"/>
      <c r="AFV1183" s="168"/>
      <c r="AFW1183" s="168"/>
      <c r="AFX1183" s="168"/>
      <c r="AFY1183" s="168"/>
      <c r="AFZ1183" s="168"/>
      <c r="AGA1183" s="168"/>
      <c r="AGB1183" s="168"/>
      <c r="AGC1183" s="168"/>
      <c r="AGD1183" s="168"/>
      <c r="AGE1183" s="168"/>
      <c r="AGF1183" s="168"/>
      <c r="AGG1183" s="168"/>
      <c r="AGH1183" s="168"/>
      <c r="AGI1183" s="168"/>
      <c r="AGJ1183" s="168"/>
      <c r="AGK1183" s="168"/>
      <c r="AGL1183" s="168"/>
      <c r="AGM1183" s="168"/>
      <c r="AGN1183" s="168"/>
      <c r="AGO1183" s="168"/>
      <c r="AGP1183" s="168"/>
      <c r="AGQ1183" s="168"/>
      <c r="AGR1183" s="168"/>
      <c r="AGS1183" s="168"/>
      <c r="AGT1183" s="168"/>
      <c r="AGU1183" s="168"/>
      <c r="AGV1183" s="168"/>
      <c r="AGW1183" s="168"/>
      <c r="AGX1183" s="168"/>
      <c r="AGY1183" s="168"/>
      <c r="AGZ1183" s="168"/>
      <c r="AHA1183" s="168"/>
      <c r="AHB1183" s="168"/>
      <c r="AHC1183" s="168"/>
      <c r="AHD1183" s="168"/>
      <c r="AHE1183" s="168"/>
      <c r="AHF1183" s="168"/>
      <c r="AHG1183" s="168"/>
      <c r="AHH1183" s="168"/>
      <c r="AHI1183" s="168"/>
      <c r="AHJ1183" s="168"/>
      <c r="AHK1183" s="168"/>
      <c r="AHL1183" s="168"/>
      <c r="AHM1183" s="168"/>
      <c r="AHN1183" s="168"/>
      <c r="AHO1183" s="168"/>
      <c r="AHP1183" s="168"/>
      <c r="AHQ1183" s="168"/>
      <c r="AHR1183" s="168"/>
      <c r="AHS1183" s="168"/>
      <c r="AHT1183" s="168"/>
      <c r="AHU1183" s="168"/>
      <c r="AHV1183" s="168"/>
      <c r="AHW1183" s="168"/>
      <c r="AHX1183" s="168"/>
      <c r="AHY1183" s="168"/>
      <c r="AHZ1183" s="168"/>
      <c r="AIA1183" s="168"/>
      <c r="AIB1183" s="168"/>
      <c r="AIC1183" s="168"/>
      <c r="AID1183" s="168"/>
      <c r="AIE1183" s="168"/>
      <c r="AIF1183" s="168"/>
      <c r="AIG1183" s="168"/>
      <c r="AIH1183" s="168"/>
      <c r="AII1183" s="168"/>
      <c r="AIJ1183" s="168"/>
      <c r="AIK1183" s="168"/>
      <c r="AIL1183" s="168"/>
      <c r="AIM1183" s="168"/>
      <c r="AIN1183" s="168"/>
      <c r="AIO1183" s="168"/>
      <c r="AIP1183" s="168"/>
      <c r="AIQ1183" s="168"/>
      <c r="AIR1183" s="168"/>
      <c r="AIS1183" s="168"/>
      <c r="AIT1183" s="168"/>
      <c r="AIU1183" s="168"/>
      <c r="AIV1183" s="168"/>
      <c r="AIW1183" s="168"/>
      <c r="AIX1183" s="168"/>
      <c r="AIY1183" s="168"/>
      <c r="AIZ1183" s="168"/>
      <c r="AJA1183" s="168"/>
      <c r="AJB1183" s="168"/>
      <c r="AJC1183" s="168"/>
      <c r="AJD1183" s="168"/>
      <c r="AJE1183" s="168"/>
      <c r="AJF1183" s="168"/>
      <c r="AJG1183" s="168"/>
      <c r="AJH1183" s="168"/>
      <c r="AJI1183" s="168"/>
      <c r="AJJ1183" s="168"/>
      <c r="AJK1183" s="168"/>
      <c r="AJL1183" s="168"/>
      <c r="AJM1183" s="168"/>
      <c r="AJN1183" s="168"/>
      <c r="AJO1183" s="168"/>
      <c r="AJP1183" s="168"/>
      <c r="AJQ1183" s="168"/>
      <c r="AJR1183" s="168"/>
      <c r="AJS1183" s="168"/>
      <c r="AJT1183" s="168"/>
      <c r="AJU1183" s="168"/>
      <c r="AJV1183" s="168"/>
      <c r="AJW1183" s="168"/>
      <c r="AJX1183" s="168"/>
      <c r="AJY1183" s="168"/>
      <c r="AJZ1183" s="168"/>
      <c r="AKA1183" s="168"/>
      <c r="AKB1183" s="168"/>
      <c r="AKC1183" s="168"/>
      <c r="AKD1183" s="168"/>
      <c r="AKE1183" s="168"/>
      <c r="AKF1183" s="168"/>
      <c r="AKG1183" s="168"/>
      <c r="AKH1183" s="168"/>
      <c r="AKI1183" s="168"/>
      <c r="AKJ1183" s="168"/>
      <c r="AKK1183" s="168"/>
      <c r="AKL1183" s="168"/>
      <c r="AKM1183" s="168"/>
      <c r="AKN1183" s="168"/>
      <c r="AKO1183" s="168"/>
      <c r="AKP1183" s="168"/>
      <c r="AKQ1183" s="168"/>
      <c r="AKR1183" s="168"/>
      <c r="AKS1183" s="168"/>
      <c r="AKT1183" s="168"/>
      <c r="AKU1183" s="168"/>
      <c r="AKV1183" s="168"/>
      <c r="AKW1183" s="168"/>
      <c r="AKX1183" s="168"/>
      <c r="AKY1183" s="168"/>
      <c r="AKZ1183" s="168"/>
      <c r="ALA1183" s="168"/>
      <c r="ALB1183" s="168"/>
      <c r="ALC1183" s="168"/>
      <c r="ALD1183" s="168"/>
      <c r="ALE1183" s="168"/>
      <c r="ALF1183" s="168"/>
      <c r="ALG1183" s="168"/>
      <c r="ALH1183" s="168"/>
      <c r="ALI1183" s="168"/>
      <c r="ALJ1183" s="168"/>
      <c r="ALK1183" s="168"/>
      <c r="ALL1183" s="168"/>
      <c r="ALM1183" s="168"/>
      <c r="ALN1183" s="168"/>
      <c r="ALO1183" s="168"/>
      <c r="ALP1183" s="168"/>
      <c r="ALQ1183" s="168"/>
      <c r="ALR1183" s="168"/>
      <c r="ALS1183" s="168"/>
      <c r="ALT1183" s="168"/>
      <c r="ALU1183" s="168"/>
      <c r="ALV1183" s="168"/>
      <c r="ALW1183" s="168"/>
      <c r="ALX1183" s="168"/>
      <c r="ALY1183" s="168"/>
      <c r="ALZ1183" s="168"/>
      <c r="AMA1183" s="168"/>
      <c r="AMB1183" s="168"/>
      <c r="AMC1183" s="168"/>
      <c r="AMD1183" s="168"/>
      <c r="AME1183" s="168"/>
      <c r="AMF1183" s="168"/>
      <c r="AMG1183" s="168"/>
      <c r="AMH1183" s="168"/>
      <c r="AMI1183" s="168"/>
      <c r="AMJ1183" s="168"/>
    </row>
    <row r="1184" spans="1:1025" ht="36" hidden="1">
      <c r="B11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341" t="s">
        <v>38</v>
      </c>
      <c r="D1184" s="334">
        <v>394</v>
      </c>
      <c r="E1184" s="334">
        <v>1</v>
      </c>
      <c r="F11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4" s="334">
        <f ca="1">ROUND(E1184*G1184,2)</f>
        <v>2.58</v>
      </c>
      <c r="I1184" s="90"/>
      <c r="J1184" s="96"/>
      <c r="K1184" s="17" t="str">
        <f t="shared" si="113"/>
        <v>SEDUC E 66</v>
      </c>
      <c r="L1184" s="348" t="e">
        <f>VLOOKUP(K1184,'[3]02'!$A:$C,3,FALSE)</f>
        <v>#N/A</v>
      </c>
    </row>
    <row r="1185" spans="1:1025" ht="36" hidden="1">
      <c r="B11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341" t="s">
        <v>38</v>
      </c>
      <c r="D1185" s="334">
        <v>4333</v>
      </c>
      <c r="E1185" s="334">
        <v>1</v>
      </c>
      <c r="F11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85" s="334">
        <f ca="1">ROUND(E1185*G1185,2)</f>
        <v>0.27</v>
      </c>
      <c r="I1185" s="90"/>
      <c r="J1185" s="96"/>
      <c r="K1185" s="17" t="str">
        <f t="shared" si="113"/>
        <v>SEDUC E 66</v>
      </c>
      <c r="L1185" s="348" t="e">
        <f>VLOOKUP(K1185,'[3]02'!$A:$C,3,FALSE)</f>
        <v>#N/A</v>
      </c>
    </row>
    <row r="1186" spans="1:1025" hidden="1">
      <c r="B11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341" t="s">
        <v>38</v>
      </c>
      <c r="D1186" s="334">
        <v>4374</v>
      </c>
      <c r="E1186" s="334">
        <f>1</f>
        <v>1</v>
      </c>
      <c r="F11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86" s="334">
        <f ca="1">ROUND(E1186*G1186,2)</f>
        <v>0.4</v>
      </c>
      <c r="I1186" s="90"/>
      <c r="J1186" s="96"/>
      <c r="K1186" s="17" t="str">
        <f t="shared" si="113"/>
        <v>SEDUC E 66</v>
      </c>
      <c r="L1186" s="348" t="e">
        <f>VLOOKUP(K1186,'[3]02'!$A:$C,3,FALSE)</f>
        <v>#N/A</v>
      </c>
    </row>
    <row r="1187" spans="1:1025" hidden="1">
      <c r="B11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44" t="s">
        <v>14</v>
      </c>
      <c r="D1187" s="44">
        <v>88264</v>
      </c>
      <c r="E1187" s="39">
        <v>0.1</v>
      </c>
      <c r="F11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87" s="39">
        <f ca="1">ROUND(E1187*G1187,2)</f>
        <v>2.2599999999999998</v>
      </c>
      <c r="I1187" s="90"/>
      <c r="J1187" s="96"/>
      <c r="K1187" s="17" t="str">
        <f t="shared" si="113"/>
        <v>SEDUC E 66</v>
      </c>
      <c r="L1187" s="348" t="e">
        <f>VLOOKUP(K1187,'[3]02'!$A:$C,3,FALSE)</f>
        <v>#N/A</v>
      </c>
    </row>
    <row r="1188" spans="1:1025" ht="24" hidden="1">
      <c r="B11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44" t="s">
        <v>14</v>
      </c>
      <c r="D1188" s="44">
        <v>88247</v>
      </c>
      <c r="E1188" s="39">
        <v>0.1</v>
      </c>
      <c r="F11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88" s="39">
        <f ca="1">ROUND(E1188*G1188,2)</f>
        <v>1.85</v>
      </c>
      <c r="I1188" s="90"/>
      <c r="J1188" s="96"/>
      <c r="K1188" s="17" t="str">
        <f t="shared" si="113"/>
        <v>SEDUC E 66</v>
      </c>
      <c r="L1188" s="348" t="e">
        <f>VLOOKUP(K1188,'[3]02'!$A:$C,3,FALSE)</f>
        <v>#N/A</v>
      </c>
    </row>
    <row r="1189" spans="1:1025" hidden="1">
      <c r="A1189" s="42">
        <f ca="1">H1189</f>
        <v>7.3599999999999994</v>
      </c>
      <c r="B1189" s="119" t="s">
        <v>15</v>
      </c>
      <c r="C1189" s="195"/>
      <c r="D1189" s="44"/>
      <c r="E1189" s="39"/>
      <c r="F1189" s="39"/>
      <c r="G1189" s="39"/>
      <c r="H1189" s="72">
        <f ca="1">SUM(H1184:H1188)</f>
        <v>7.3599999999999994</v>
      </c>
      <c r="I1189" s="90" t="str">
        <f>A1182</f>
        <v>SEDUC E 66</v>
      </c>
      <c r="J1189" s="110">
        <f ca="1">H1189</f>
        <v>7.3599999999999994</v>
      </c>
      <c r="K1189" s="17" t="str">
        <f>I1189</f>
        <v>SEDUC E 66</v>
      </c>
      <c r="L1189" s="348" t="e">
        <f>VLOOKUP(K1189,'[3]02'!$A:$C,3,FALSE)</f>
        <v>#N/A</v>
      </c>
    </row>
    <row r="1190" spans="1:1025" hidden="1">
      <c r="B1190" s="201"/>
      <c r="C1190" s="201"/>
      <c r="D1190" s="201"/>
      <c r="E1190" s="202"/>
      <c r="F1190" s="203"/>
      <c r="G1190" s="204"/>
      <c r="H1190" s="205"/>
      <c r="I1190" s="90"/>
      <c r="J1190" s="96"/>
      <c r="K1190" s="17" t="str">
        <f t="shared" si="113"/>
        <v>SEDUC E 66</v>
      </c>
      <c r="L1190" s="348" t="e">
        <f>VLOOKUP(K1190,'[3]02'!$A:$C,3,FALSE)</f>
        <v>#N/A</v>
      </c>
    </row>
    <row r="1191" spans="1:1025" ht="20.25" hidden="1">
      <c r="B1191" s="397" t="str">
        <f>A1192</f>
        <v>SEDUC E 67</v>
      </c>
      <c r="C1191" s="398"/>
      <c r="D1191" s="398"/>
      <c r="E1191" s="398"/>
      <c r="F1191" s="398"/>
      <c r="G1191" s="398"/>
      <c r="H1191" s="399"/>
      <c r="I1191" s="90"/>
      <c r="J1191" s="96"/>
      <c r="K1191" s="88" t="str">
        <f>B1191</f>
        <v>SEDUC E 67</v>
      </c>
      <c r="L1191" s="348" t="e">
        <f>VLOOKUP(K1191,'[3]02'!$A:$C,3,FALSE)</f>
        <v>#N/A</v>
      </c>
      <c r="AMK1191" s="17"/>
    </row>
    <row r="1192" spans="1:1025" hidden="1">
      <c r="A1192" s="29" t="s">
        <v>185</v>
      </c>
      <c r="B1192" s="400" t="s">
        <v>186</v>
      </c>
      <c r="C1192" s="401"/>
      <c r="D1192" s="401"/>
      <c r="E1192" s="401"/>
      <c r="F1192" s="402"/>
      <c r="G1192" s="74" t="s">
        <v>5</v>
      </c>
      <c r="H1192" s="263" t="s">
        <v>6</v>
      </c>
      <c r="I1192" s="90"/>
      <c r="J1192" s="96"/>
      <c r="K1192" s="17" t="str">
        <f t="shared" ref="K1192:K1200" si="114">K1191</f>
        <v>SEDUC E 67</v>
      </c>
      <c r="L1192" s="348" t="e">
        <f>VLOOKUP(K1192,'[3]02'!$A:$C,3,FALSE)</f>
        <v>#N/A</v>
      </c>
    </row>
    <row r="1193" spans="1:1025" s="18" customFormat="1" hidden="1">
      <c r="A1193" s="16"/>
      <c r="B1193" s="192" t="s">
        <v>7</v>
      </c>
      <c r="C1193" s="32" t="s">
        <v>8</v>
      </c>
      <c r="D1193" s="192" t="s">
        <v>9</v>
      </c>
      <c r="E1193" s="193" t="s">
        <v>10</v>
      </c>
      <c r="F1193" s="192" t="s">
        <v>18</v>
      </c>
      <c r="G1193" s="194" t="s">
        <v>19</v>
      </c>
      <c r="H1193" s="192" t="s">
        <v>13</v>
      </c>
      <c r="I1193" s="169"/>
      <c r="J1193" s="170"/>
      <c r="K1193" s="17" t="str">
        <f t="shared" si="114"/>
        <v>SEDUC E 67</v>
      </c>
      <c r="L1193" s="348" t="e">
        <f>VLOOKUP(K1193,'[3]02'!$A:$C,3,FALSE)</f>
        <v>#N/A</v>
      </c>
      <c r="M1193" s="168"/>
      <c r="N1193" s="168"/>
      <c r="O1193" s="168"/>
      <c r="P1193" s="168"/>
      <c r="Q1193" s="168"/>
      <c r="R1193" s="168"/>
      <c r="S1193" s="168"/>
      <c r="T1193" s="168"/>
      <c r="U1193" s="168"/>
      <c r="V1193" s="168"/>
      <c r="W1193" s="168"/>
      <c r="X1193" s="168"/>
      <c r="Y1193" s="168"/>
      <c r="Z1193" s="168"/>
      <c r="AA1193" s="168"/>
      <c r="AB1193" s="168"/>
      <c r="AC1193" s="168"/>
      <c r="AD1193" s="168"/>
      <c r="AE1193" s="168"/>
      <c r="AF1193" s="168"/>
      <c r="AG1193" s="168"/>
      <c r="AH1193" s="168"/>
      <c r="AI1193" s="168"/>
      <c r="AJ1193" s="168"/>
      <c r="AK1193" s="168"/>
      <c r="AL1193" s="168"/>
      <c r="AM1193" s="168"/>
      <c r="AN1193" s="168"/>
      <c r="AO1193" s="168"/>
      <c r="AP1193" s="168"/>
      <c r="AQ1193" s="168"/>
      <c r="AR1193" s="168"/>
      <c r="AS1193" s="168"/>
      <c r="AT1193" s="168"/>
      <c r="AU1193" s="168"/>
      <c r="AV1193" s="168"/>
      <c r="AW1193" s="168"/>
      <c r="AX1193" s="168"/>
      <c r="AY1193" s="168"/>
      <c r="AZ1193" s="168"/>
      <c r="BA1193" s="168"/>
      <c r="BB1193" s="168"/>
      <c r="BC1193" s="168"/>
      <c r="BD1193" s="168"/>
      <c r="BE1193" s="168"/>
      <c r="BF1193" s="168"/>
      <c r="BG1193" s="168"/>
      <c r="BH1193" s="168"/>
      <c r="BI1193" s="168"/>
      <c r="BJ1193" s="168"/>
      <c r="BK1193" s="168"/>
      <c r="BL1193" s="168"/>
      <c r="BM1193" s="168"/>
      <c r="BN1193" s="168"/>
      <c r="BO1193" s="168"/>
      <c r="BP1193" s="168"/>
      <c r="BQ1193" s="168"/>
      <c r="BR1193" s="168"/>
      <c r="BS1193" s="168"/>
      <c r="BT1193" s="168"/>
      <c r="BU1193" s="168"/>
      <c r="BV1193" s="168"/>
      <c r="BW1193" s="168"/>
      <c r="BX1193" s="168"/>
      <c r="BY1193" s="168"/>
      <c r="BZ1193" s="168"/>
      <c r="CA1193" s="168"/>
      <c r="CB1193" s="168"/>
      <c r="CC1193" s="168"/>
      <c r="CD1193" s="168"/>
      <c r="CE1193" s="168"/>
      <c r="CF1193" s="168"/>
      <c r="CG1193" s="168"/>
      <c r="CH1193" s="168"/>
      <c r="CI1193" s="168"/>
      <c r="CJ1193" s="168"/>
      <c r="CK1193" s="168"/>
      <c r="CL1193" s="168"/>
      <c r="CM1193" s="168"/>
      <c r="CN1193" s="168"/>
      <c r="CO1193" s="168"/>
      <c r="CP1193" s="168"/>
      <c r="CQ1193" s="168"/>
      <c r="CR1193" s="168"/>
      <c r="CS1193" s="168"/>
      <c r="CT1193" s="168"/>
      <c r="CU1193" s="168"/>
      <c r="CV1193" s="168"/>
      <c r="CW1193" s="168"/>
      <c r="CX1193" s="168"/>
      <c r="CY1193" s="168"/>
      <c r="CZ1193" s="168"/>
      <c r="DA1193" s="168"/>
      <c r="DB1193" s="168"/>
      <c r="DC1193" s="168"/>
      <c r="DD1193" s="168"/>
      <c r="DE1193" s="168"/>
      <c r="DF1193" s="168"/>
      <c r="DG1193" s="168"/>
      <c r="DH1193" s="168"/>
      <c r="DI1193" s="168"/>
      <c r="DJ1193" s="168"/>
      <c r="DK1193" s="168"/>
      <c r="DL1193" s="168"/>
      <c r="DM1193" s="168"/>
      <c r="DN1193" s="168"/>
      <c r="DO1193" s="168"/>
      <c r="DP1193" s="168"/>
      <c r="DQ1193" s="168"/>
      <c r="DR1193" s="168"/>
      <c r="DS1193" s="168"/>
      <c r="DT1193" s="168"/>
      <c r="DU1193" s="168"/>
      <c r="DV1193" s="168"/>
      <c r="DW1193" s="168"/>
      <c r="DX1193" s="168"/>
      <c r="DY1193" s="168"/>
      <c r="DZ1193" s="168"/>
      <c r="EA1193" s="168"/>
      <c r="EB1193" s="168"/>
      <c r="EC1193" s="168"/>
      <c r="ED1193" s="168"/>
      <c r="EE1193" s="168"/>
      <c r="EF1193" s="168"/>
      <c r="EG1193" s="168"/>
      <c r="EH1193" s="168"/>
      <c r="EI1193" s="168"/>
      <c r="EJ1193" s="168"/>
      <c r="EK1193" s="168"/>
      <c r="EL1193" s="168"/>
      <c r="EM1193" s="168"/>
      <c r="EN1193" s="168"/>
      <c r="EO1193" s="168"/>
      <c r="EP1193" s="168"/>
      <c r="EQ1193" s="168"/>
      <c r="ER1193" s="168"/>
      <c r="ES1193" s="168"/>
      <c r="ET1193" s="168"/>
      <c r="EU1193" s="168"/>
      <c r="EV1193" s="168"/>
      <c r="EW1193" s="168"/>
      <c r="EX1193" s="168"/>
      <c r="EY1193" s="168"/>
      <c r="EZ1193" s="168"/>
      <c r="FA1193" s="168"/>
      <c r="FB1193" s="168"/>
      <c r="FC1193" s="168"/>
      <c r="FD1193" s="168"/>
      <c r="FE1193" s="168"/>
      <c r="FF1193" s="168"/>
      <c r="FG1193" s="168"/>
      <c r="FH1193" s="168"/>
      <c r="FI1193" s="168"/>
      <c r="FJ1193" s="168"/>
      <c r="FK1193" s="168"/>
      <c r="FL1193" s="168"/>
      <c r="FM1193" s="168"/>
      <c r="FN1193" s="168"/>
      <c r="FO1193" s="168"/>
      <c r="FP1193" s="168"/>
      <c r="FQ1193" s="168"/>
      <c r="FR1193" s="168"/>
      <c r="FS1193" s="168"/>
      <c r="FT1193" s="168"/>
      <c r="FU1193" s="168"/>
      <c r="FV1193" s="168"/>
      <c r="FW1193" s="168"/>
      <c r="FX1193" s="168"/>
      <c r="FY1193" s="168"/>
      <c r="FZ1193" s="168"/>
      <c r="GA1193" s="168"/>
      <c r="GB1193" s="168"/>
      <c r="GC1193" s="168"/>
      <c r="GD1193" s="168"/>
      <c r="GE1193" s="168"/>
      <c r="GF1193" s="168"/>
      <c r="GG1193" s="168"/>
      <c r="GH1193" s="168"/>
      <c r="GI1193" s="168"/>
      <c r="GJ1193" s="168"/>
      <c r="GK1193" s="168"/>
      <c r="GL1193" s="168"/>
      <c r="GM1193" s="168"/>
      <c r="GN1193" s="168"/>
      <c r="GO1193" s="168"/>
      <c r="GP1193" s="168"/>
      <c r="GQ1193" s="168"/>
      <c r="GR1193" s="168"/>
      <c r="GS1193" s="168"/>
      <c r="GT1193" s="168"/>
      <c r="GU1193" s="168"/>
      <c r="GV1193" s="168"/>
      <c r="GW1193" s="168"/>
      <c r="GX1193" s="168"/>
      <c r="GY1193" s="168"/>
      <c r="GZ1193" s="168"/>
      <c r="HA1193" s="168"/>
      <c r="HB1193" s="168"/>
      <c r="HC1193" s="168"/>
      <c r="HD1193" s="168"/>
      <c r="HE1193" s="168"/>
      <c r="HF1193" s="168"/>
      <c r="HG1193" s="168"/>
      <c r="HH1193" s="168"/>
      <c r="HI1193" s="168"/>
      <c r="HJ1193" s="168"/>
      <c r="HK1193" s="168"/>
      <c r="HL1193" s="168"/>
      <c r="HM1193" s="168"/>
      <c r="HN1193" s="168"/>
      <c r="HO1193" s="168"/>
      <c r="HP1193" s="168"/>
      <c r="HQ1193" s="168"/>
      <c r="HR1193" s="168"/>
      <c r="HS1193" s="168"/>
      <c r="HT1193" s="168"/>
      <c r="HU1193" s="168"/>
      <c r="HV1193" s="168"/>
      <c r="HW1193" s="168"/>
      <c r="HX1193" s="168"/>
      <c r="HY1193" s="168"/>
      <c r="HZ1193" s="168"/>
      <c r="IA1193" s="168"/>
      <c r="IB1193" s="168"/>
      <c r="IC1193" s="168"/>
      <c r="ID1193" s="168"/>
      <c r="IE1193" s="168"/>
      <c r="IF1193" s="168"/>
      <c r="IG1193" s="168"/>
      <c r="IH1193" s="168"/>
      <c r="II1193" s="168"/>
      <c r="IJ1193" s="168"/>
      <c r="IK1193" s="168"/>
      <c r="IL1193" s="168"/>
      <c r="IM1193" s="168"/>
      <c r="IN1193" s="168"/>
      <c r="IO1193" s="168"/>
      <c r="IP1193" s="168"/>
      <c r="IQ1193" s="168"/>
      <c r="IR1193" s="168"/>
      <c r="IS1193" s="168"/>
      <c r="IT1193" s="168"/>
      <c r="IU1193" s="168"/>
      <c r="IV1193" s="168"/>
      <c r="IW1193" s="168"/>
      <c r="IX1193" s="168"/>
      <c r="IY1193" s="168"/>
      <c r="IZ1193" s="168"/>
      <c r="JA1193" s="168"/>
      <c r="JB1193" s="168"/>
      <c r="JC1193" s="168"/>
      <c r="JD1193" s="168"/>
      <c r="JE1193" s="168"/>
      <c r="JF1193" s="168"/>
      <c r="JG1193" s="168"/>
      <c r="JH1193" s="168"/>
      <c r="JI1193" s="168"/>
      <c r="JJ1193" s="168"/>
      <c r="JK1193" s="168"/>
      <c r="JL1193" s="168"/>
      <c r="JM1193" s="168"/>
      <c r="JN1193" s="168"/>
      <c r="JO1193" s="168"/>
      <c r="JP1193" s="168"/>
      <c r="JQ1193" s="168"/>
      <c r="JR1193" s="168"/>
      <c r="JS1193" s="168"/>
      <c r="JT1193" s="168"/>
      <c r="JU1193" s="168"/>
      <c r="JV1193" s="168"/>
      <c r="JW1193" s="168"/>
      <c r="JX1193" s="168"/>
      <c r="JY1193" s="168"/>
      <c r="JZ1193" s="168"/>
      <c r="KA1193" s="168"/>
      <c r="KB1193" s="168"/>
      <c r="KC1193" s="168"/>
      <c r="KD1193" s="168"/>
      <c r="KE1193" s="168"/>
      <c r="KF1193" s="168"/>
      <c r="KG1193" s="168"/>
      <c r="KH1193" s="168"/>
      <c r="KI1193" s="168"/>
      <c r="KJ1193" s="168"/>
      <c r="KK1193" s="168"/>
      <c r="KL1193" s="168"/>
      <c r="KM1193" s="168"/>
      <c r="KN1193" s="168"/>
      <c r="KO1193" s="168"/>
      <c r="KP1193" s="168"/>
      <c r="KQ1193" s="168"/>
      <c r="KR1193" s="168"/>
      <c r="KS1193" s="168"/>
      <c r="KT1193" s="168"/>
      <c r="KU1193" s="168"/>
      <c r="KV1193" s="168"/>
      <c r="KW1193" s="168"/>
      <c r="KX1193" s="168"/>
      <c r="KY1193" s="168"/>
      <c r="KZ1193" s="168"/>
      <c r="LA1193" s="168"/>
      <c r="LB1193" s="168"/>
      <c r="LC1193" s="168"/>
      <c r="LD1193" s="168"/>
      <c r="LE1193" s="168"/>
      <c r="LF1193" s="168"/>
      <c r="LG1193" s="168"/>
      <c r="LH1193" s="168"/>
      <c r="LI1193" s="168"/>
      <c r="LJ1193" s="168"/>
      <c r="LK1193" s="168"/>
      <c r="LL1193" s="168"/>
      <c r="LM1193" s="168"/>
      <c r="LN1193" s="168"/>
      <c r="LO1193" s="168"/>
      <c r="LP1193" s="168"/>
      <c r="LQ1193" s="168"/>
      <c r="LR1193" s="168"/>
      <c r="LS1193" s="168"/>
      <c r="LT1193" s="168"/>
      <c r="LU1193" s="168"/>
      <c r="LV1193" s="168"/>
      <c r="LW1193" s="168"/>
      <c r="LX1193" s="168"/>
      <c r="LY1193" s="168"/>
      <c r="LZ1193" s="168"/>
      <c r="MA1193" s="168"/>
      <c r="MB1193" s="168"/>
      <c r="MC1193" s="168"/>
      <c r="MD1193" s="168"/>
      <c r="ME1193" s="168"/>
      <c r="MF1193" s="168"/>
      <c r="MG1193" s="168"/>
      <c r="MH1193" s="168"/>
      <c r="MI1193" s="168"/>
      <c r="MJ1193" s="168"/>
      <c r="MK1193" s="168"/>
      <c r="ML1193" s="168"/>
      <c r="MM1193" s="168"/>
      <c r="MN1193" s="168"/>
      <c r="MO1193" s="168"/>
      <c r="MP1193" s="168"/>
      <c r="MQ1193" s="168"/>
      <c r="MR1193" s="168"/>
      <c r="MS1193" s="168"/>
      <c r="MT1193" s="168"/>
      <c r="MU1193" s="168"/>
      <c r="MV1193" s="168"/>
      <c r="MW1193" s="168"/>
      <c r="MX1193" s="168"/>
      <c r="MY1193" s="168"/>
      <c r="MZ1193" s="168"/>
      <c r="NA1193" s="168"/>
      <c r="NB1193" s="168"/>
      <c r="NC1193" s="168"/>
      <c r="ND1193" s="168"/>
      <c r="NE1193" s="168"/>
      <c r="NF1193" s="168"/>
      <c r="NG1193" s="168"/>
      <c r="NH1193" s="168"/>
      <c r="NI1193" s="168"/>
      <c r="NJ1193" s="168"/>
      <c r="NK1193" s="168"/>
      <c r="NL1193" s="168"/>
      <c r="NM1193" s="168"/>
      <c r="NN1193" s="168"/>
      <c r="NO1193" s="168"/>
      <c r="NP1193" s="168"/>
      <c r="NQ1193" s="168"/>
      <c r="NR1193" s="168"/>
      <c r="NS1193" s="168"/>
      <c r="NT1193" s="168"/>
      <c r="NU1193" s="168"/>
      <c r="NV1193" s="168"/>
      <c r="NW1193" s="168"/>
      <c r="NX1193" s="168"/>
      <c r="NY1193" s="168"/>
      <c r="NZ1193" s="168"/>
      <c r="OA1193" s="168"/>
      <c r="OB1193" s="168"/>
      <c r="OC1193" s="168"/>
      <c r="OD1193" s="168"/>
      <c r="OE1193" s="168"/>
      <c r="OF1193" s="168"/>
      <c r="OG1193" s="168"/>
      <c r="OH1193" s="168"/>
      <c r="OI1193" s="168"/>
      <c r="OJ1193" s="168"/>
      <c r="OK1193" s="168"/>
      <c r="OL1193" s="168"/>
      <c r="OM1193" s="168"/>
      <c r="ON1193" s="168"/>
      <c r="OO1193" s="168"/>
      <c r="OP1193" s="168"/>
      <c r="OQ1193" s="168"/>
      <c r="OR1193" s="168"/>
      <c r="OS1193" s="168"/>
      <c r="OT1193" s="168"/>
      <c r="OU1193" s="168"/>
      <c r="OV1193" s="168"/>
      <c r="OW1193" s="168"/>
      <c r="OX1193" s="168"/>
      <c r="OY1193" s="168"/>
      <c r="OZ1193" s="168"/>
      <c r="PA1193" s="168"/>
      <c r="PB1193" s="168"/>
      <c r="PC1193" s="168"/>
      <c r="PD1193" s="168"/>
      <c r="PE1193" s="168"/>
      <c r="PF1193" s="168"/>
      <c r="PG1193" s="168"/>
      <c r="PH1193" s="168"/>
      <c r="PI1193" s="168"/>
      <c r="PJ1193" s="168"/>
      <c r="PK1193" s="168"/>
      <c r="PL1193" s="168"/>
      <c r="PM1193" s="168"/>
      <c r="PN1193" s="168"/>
      <c r="PO1193" s="168"/>
      <c r="PP1193" s="168"/>
      <c r="PQ1193" s="168"/>
      <c r="PR1193" s="168"/>
      <c r="PS1193" s="168"/>
      <c r="PT1193" s="168"/>
      <c r="PU1193" s="168"/>
      <c r="PV1193" s="168"/>
      <c r="PW1193" s="168"/>
      <c r="PX1193" s="168"/>
      <c r="PY1193" s="168"/>
      <c r="PZ1193" s="168"/>
      <c r="QA1193" s="168"/>
      <c r="QB1193" s="168"/>
      <c r="QC1193" s="168"/>
      <c r="QD1193" s="168"/>
      <c r="QE1193" s="168"/>
      <c r="QF1193" s="168"/>
      <c r="QG1193" s="168"/>
      <c r="QH1193" s="168"/>
      <c r="QI1193" s="168"/>
      <c r="QJ1193" s="168"/>
      <c r="QK1193" s="168"/>
      <c r="QL1193" s="168"/>
      <c r="QM1193" s="168"/>
      <c r="QN1193" s="168"/>
      <c r="QO1193" s="168"/>
      <c r="QP1193" s="168"/>
      <c r="QQ1193" s="168"/>
      <c r="QR1193" s="168"/>
      <c r="QS1193" s="168"/>
      <c r="QT1193" s="168"/>
      <c r="QU1193" s="168"/>
      <c r="QV1193" s="168"/>
      <c r="QW1193" s="168"/>
      <c r="QX1193" s="168"/>
      <c r="QY1193" s="168"/>
      <c r="QZ1193" s="168"/>
      <c r="RA1193" s="168"/>
      <c r="RB1193" s="168"/>
      <c r="RC1193" s="168"/>
      <c r="RD1193" s="168"/>
      <c r="RE1193" s="168"/>
      <c r="RF1193" s="168"/>
      <c r="RG1193" s="168"/>
      <c r="RH1193" s="168"/>
      <c r="RI1193" s="168"/>
      <c r="RJ1193" s="168"/>
      <c r="RK1193" s="168"/>
      <c r="RL1193" s="168"/>
      <c r="RM1193" s="168"/>
      <c r="RN1193" s="168"/>
      <c r="RO1193" s="168"/>
      <c r="RP1193" s="168"/>
      <c r="RQ1193" s="168"/>
      <c r="RR1193" s="168"/>
      <c r="RS1193" s="168"/>
      <c r="RT1193" s="168"/>
      <c r="RU1193" s="168"/>
      <c r="RV1193" s="168"/>
      <c r="RW1193" s="168"/>
      <c r="RX1193" s="168"/>
      <c r="RY1193" s="168"/>
      <c r="RZ1193" s="168"/>
      <c r="SA1193" s="168"/>
      <c r="SB1193" s="168"/>
      <c r="SC1193" s="168"/>
      <c r="SD1193" s="168"/>
      <c r="SE1193" s="168"/>
      <c r="SF1193" s="168"/>
      <c r="SG1193" s="168"/>
      <c r="SH1193" s="168"/>
      <c r="SI1193" s="168"/>
      <c r="SJ1193" s="168"/>
      <c r="SK1193" s="168"/>
      <c r="SL1193" s="168"/>
      <c r="SM1193" s="168"/>
      <c r="SN1193" s="168"/>
      <c r="SO1193" s="168"/>
      <c r="SP1193" s="168"/>
      <c r="SQ1193" s="168"/>
      <c r="SR1193" s="168"/>
      <c r="SS1193" s="168"/>
      <c r="ST1193" s="168"/>
      <c r="SU1193" s="168"/>
      <c r="SV1193" s="168"/>
      <c r="SW1193" s="168"/>
      <c r="SX1193" s="168"/>
      <c r="SY1193" s="168"/>
      <c r="SZ1193" s="168"/>
      <c r="TA1193" s="168"/>
      <c r="TB1193" s="168"/>
      <c r="TC1193" s="168"/>
      <c r="TD1193" s="168"/>
      <c r="TE1193" s="168"/>
      <c r="TF1193" s="168"/>
      <c r="TG1193" s="168"/>
      <c r="TH1193" s="168"/>
      <c r="TI1193" s="168"/>
      <c r="TJ1193" s="168"/>
      <c r="TK1193" s="168"/>
      <c r="TL1193" s="168"/>
      <c r="TM1193" s="168"/>
      <c r="TN1193" s="168"/>
      <c r="TO1193" s="168"/>
      <c r="TP1193" s="168"/>
      <c r="TQ1193" s="168"/>
      <c r="TR1193" s="168"/>
      <c r="TS1193" s="168"/>
      <c r="TT1193" s="168"/>
      <c r="TU1193" s="168"/>
      <c r="TV1193" s="168"/>
      <c r="TW1193" s="168"/>
      <c r="TX1193" s="168"/>
      <c r="TY1193" s="168"/>
      <c r="TZ1193" s="168"/>
      <c r="UA1193" s="168"/>
      <c r="UB1193" s="168"/>
      <c r="UC1193" s="168"/>
      <c r="UD1193" s="168"/>
      <c r="UE1193" s="168"/>
      <c r="UF1193" s="168"/>
      <c r="UG1193" s="168"/>
      <c r="UH1193" s="168"/>
      <c r="UI1193" s="168"/>
      <c r="UJ1193" s="168"/>
      <c r="UK1193" s="168"/>
      <c r="UL1193" s="168"/>
      <c r="UM1193" s="168"/>
      <c r="UN1193" s="168"/>
      <c r="UO1193" s="168"/>
      <c r="UP1193" s="168"/>
      <c r="UQ1193" s="168"/>
      <c r="UR1193" s="168"/>
      <c r="US1193" s="168"/>
      <c r="UT1193" s="168"/>
      <c r="UU1193" s="168"/>
      <c r="UV1193" s="168"/>
      <c r="UW1193" s="168"/>
      <c r="UX1193" s="168"/>
      <c r="UY1193" s="168"/>
      <c r="UZ1193" s="168"/>
      <c r="VA1193" s="168"/>
      <c r="VB1193" s="168"/>
      <c r="VC1193" s="168"/>
      <c r="VD1193" s="168"/>
      <c r="VE1193" s="168"/>
      <c r="VF1193" s="168"/>
      <c r="VG1193" s="168"/>
      <c r="VH1193" s="168"/>
      <c r="VI1193" s="168"/>
      <c r="VJ1193" s="168"/>
      <c r="VK1193" s="168"/>
      <c r="VL1193" s="168"/>
      <c r="VM1193" s="168"/>
      <c r="VN1193" s="168"/>
      <c r="VO1193" s="168"/>
      <c r="VP1193" s="168"/>
      <c r="VQ1193" s="168"/>
      <c r="VR1193" s="168"/>
      <c r="VS1193" s="168"/>
      <c r="VT1193" s="168"/>
      <c r="VU1193" s="168"/>
      <c r="VV1193" s="168"/>
      <c r="VW1193" s="168"/>
      <c r="VX1193" s="168"/>
      <c r="VY1193" s="168"/>
      <c r="VZ1193" s="168"/>
      <c r="WA1193" s="168"/>
      <c r="WB1193" s="168"/>
      <c r="WC1193" s="168"/>
      <c r="WD1193" s="168"/>
      <c r="WE1193" s="168"/>
      <c r="WF1193" s="168"/>
      <c r="WG1193" s="168"/>
      <c r="WH1193" s="168"/>
      <c r="WI1193" s="168"/>
      <c r="WJ1193" s="168"/>
      <c r="WK1193" s="168"/>
      <c r="WL1193" s="168"/>
      <c r="WM1193" s="168"/>
      <c r="WN1193" s="168"/>
      <c r="WO1193" s="168"/>
      <c r="WP1193" s="168"/>
      <c r="WQ1193" s="168"/>
      <c r="WR1193" s="168"/>
      <c r="WS1193" s="168"/>
      <c r="WT1193" s="168"/>
      <c r="WU1193" s="168"/>
      <c r="WV1193" s="168"/>
      <c r="WW1193" s="168"/>
      <c r="WX1193" s="168"/>
      <c r="WY1193" s="168"/>
      <c r="WZ1193" s="168"/>
      <c r="XA1193" s="168"/>
      <c r="XB1193" s="168"/>
      <c r="XC1193" s="168"/>
      <c r="XD1193" s="168"/>
      <c r="XE1193" s="168"/>
      <c r="XF1193" s="168"/>
      <c r="XG1193" s="168"/>
      <c r="XH1193" s="168"/>
      <c r="XI1193" s="168"/>
      <c r="XJ1193" s="168"/>
      <c r="XK1193" s="168"/>
      <c r="XL1193" s="168"/>
      <c r="XM1193" s="168"/>
      <c r="XN1193" s="168"/>
      <c r="XO1193" s="168"/>
      <c r="XP1193" s="168"/>
      <c r="XQ1193" s="168"/>
      <c r="XR1193" s="168"/>
      <c r="XS1193" s="168"/>
      <c r="XT1193" s="168"/>
      <c r="XU1193" s="168"/>
      <c r="XV1193" s="168"/>
      <c r="XW1193" s="168"/>
      <c r="XX1193" s="168"/>
      <c r="XY1193" s="168"/>
      <c r="XZ1193" s="168"/>
      <c r="YA1193" s="168"/>
      <c r="YB1193" s="168"/>
      <c r="YC1193" s="168"/>
      <c r="YD1193" s="168"/>
      <c r="YE1193" s="168"/>
      <c r="YF1193" s="168"/>
      <c r="YG1193" s="168"/>
      <c r="YH1193" s="168"/>
      <c r="YI1193" s="168"/>
      <c r="YJ1193" s="168"/>
      <c r="YK1193" s="168"/>
      <c r="YL1193" s="168"/>
      <c r="YM1193" s="168"/>
      <c r="YN1193" s="168"/>
      <c r="YO1193" s="168"/>
      <c r="YP1193" s="168"/>
      <c r="YQ1193" s="168"/>
      <c r="YR1193" s="168"/>
      <c r="YS1193" s="168"/>
      <c r="YT1193" s="168"/>
      <c r="YU1193" s="168"/>
      <c r="YV1193" s="168"/>
      <c r="YW1193" s="168"/>
      <c r="YX1193" s="168"/>
      <c r="YY1193" s="168"/>
      <c r="YZ1193" s="168"/>
      <c r="ZA1193" s="168"/>
      <c r="ZB1193" s="168"/>
      <c r="ZC1193" s="168"/>
      <c r="ZD1193" s="168"/>
      <c r="ZE1193" s="168"/>
      <c r="ZF1193" s="168"/>
      <c r="ZG1193" s="168"/>
      <c r="ZH1193" s="168"/>
      <c r="ZI1193" s="168"/>
      <c r="ZJ1193" s="168"/>
      <c r="ZK1193" s="168"/>
      <c r="ZL1193" s="168"/>
      <c r="ZM1193" s="168"/>
      <c r="ZN1193" s="168"/>
      <c r="ZO1193" s="168"/>
      <c r="ZP1193" s="168"/>
      <c r="ZQ1193" s="168"/>
      <c r="ZR1193" s="168"/>
      <c r="ZS1193" s="168"/>
      <c r="ZT1193" s="168"/>
      <c r="ZU1193" s="168"/>
      <c r="ZV1193" s="168"/>
      <c r="ZW1193" s="168"/>
      <c r="ZX1193" s="168"/>
      <c r="ZY1193" s="168"/>
      <c r="ZZ1193" s="168"/>
      <c r="AAA1193" s="168"/>
      <c r="AAB1193" s="168"/>
      <c r="AAC1193" s="168"/>
      <c r="AAD1193" s="168"/>
      <c r="AAE1193" s="168"/>
      <c r="AAF1193" s="168"/>
      <c r="AAG1193" s="168"/>
      <c r="AAH1193" s="168"/>
      <c r="AAI1193" s="168"/>
      <c r="AAJ1193" s="168"/>
      <c r="AAK1193" s="168"/>
      <c r="AAL1193" s="168"/>
      <c r="AAM1193" s="168"/>
      <c r="AAN1193" s="168"/>
      <c r="AAO1193" s="168"/>
      <c r="AAP1193" s="168"/>
      <c r="AAQ1193" s="168"/>
      <c r="AAR1193" s="168"/>
      <c r="AAS1193" s="168"/>
      <c r="AAT1193" s="168"/>
      <c r="AAU1193" s="168"/>
      <c r="AAV1193" s="168"/>
      <c r="AAW1193" s="168"/>
      <c r="AAX1193" s="168"/>
      <c r="AAY1193" s="168"/>
      <c r="AAZ1193" s="168"/>
      <c r="ABA1193" s="168"/>
      <c r="ABB1193" s="168"/>
      <c r="ABC1193" s="168"/>
      <c r="ABD1193" s="168"/>
      <c r="ABE1193" s="168"/>
      <c r="ABF1193" s="168"/>
      <c r="ABG1193" s="168"/>
      <c r="ABH1193" s="168"/>
      <c r="ABI1193" s="168"/>
      <c r="ABJ1193" s="168"/>
      <c r="ABK1193" s="168"/>
      <c r="ABL1193" s="168"/>
      <c r="ABM1193" s="168"/>
      <c r="ABN1193" s="168"/>
      <c r="ABO1193" s="168"/>
      <c r="ABP1193" s="168"/>
      <c r="ABQ1193" s="168"/>
      <c r="ABR1193" s="168"/>
      <c r="ABS1193" s="168"/>
      <c r="ABT1193" s="168"/>
      <c r="ABU1193" s="168"/>
      <c r="ABV1193" s="168"/>
      <c r="ABW1193" s="168"/>
      <c r="ABX1193" s="168"/>
      <c r="ABY1193" s="168"/>
      <c r="ABZ1193" s="168"/>
      <c r="ACA1193" s="168"/>
      <c r="ACB1193" s="168"/>
      <c r="ACC1193" s="168"/>
      <c r="ACD1193" s="168"/>
      <c r="ACE1193" s="168"/>
      <c r="ACF1193" s="168"/>
      <c r="ACG1193" s="168"/>
      <c r="ACH1193" s="168"/>
      <c r="ACI1193" s="168"/>
      <c r="ACJ1193" s="168"/>
      <c r="ACK1193" s="168"/>
      <c r="ACL1193" s="168"/>
      <c r="ACM1193" s="168"/>
      <c r="ACN1193" s="168"/>
      <c r="ACO1193" s="168"/>
      <c r="ACP1193" s="168"/>
      <c r="ACQ1193" s="168"/>
      <c r="ACR1193" s="168"/>
      <c r="ACS1193" s="168"/>
      <c r="ACT1193" s="168"/>
      <c r="ACU1193" s="168"/>
      <c r="ACV1193" s="168"/>
      <c r="ACW1193" s="168"/>
      <c r="ACX1193" s="168"/>
      <c r="ACY1193" s="168"/>
      <c r="ACZ1193" s="168"/>
      <c r="ADA1193" s="168"/>
      <c r="ADB1193" s="168"/>
      <c r="ADC1193" s="168"/>
      <c r="ADD1193" s="168"/>
      <c r="ADE1193" s="168"/>
      <c r="ADF1193" s="168"/>
      <c r="ADG1193" s="168"/>
      <c r="ADH1193" s="168"/>
      <c r="ADI1193" s="168"/>
      <c r="ADJ1193" s="168"/>
      <c r="ADK1193" s="168"/>
      <c r="ADL1193" s="168"/>
      <c r="ADM1193" s="168"/>
      <c r="ADN1193" s="168"/>
      <c r="ADO1193" s="168"/>
      <c r="ADP1193" s="168"/>
      <c r="ADQ1193" s="168"/>
      <c r="ADR1193" s="168"/>
      <c r="ADS1193" s="168"/>
      <c r="ADT1193" s="168"/>
      <c r="ADU1193" s="168"/>
      <c r="ADV1193" s="168"/>
      <c r="ADW1193" s="168"/>
      <c r="ADX1193" s="168"/>
      <c r="ADY1193" s="168"/>
      <c r="ADZ1193" s="168"/>
      <c r="AEA1193" s="168"/>
      <c r="AEB1193" s="168"/>
      <c r="AEC1193" s="168"/>
      <c r="AED1193" s="168"/>
      <c r="AEE1193" s="168"/>
      <c r="AEF1193" s="168"/>
      <c r="AEG1193" s="168"/>
      <c r="AEH1193" s="168"/>
      <c r="AEI1193" s="168"/>
      <c r="AEJ1193" s="168"/>
      <c r="AEK1193" s="168"/>
      <c r="AEL1193" s="168"/>
      <c r="AEM1193" s="168"/>
      <c r="AEN1193" s="168"/>
      <c r="AEO1193" s="168"/>
      <c r="AEP1193" s="168"/>
      <c r="AEQ1193" s="168"/>
      <c r="AER1193" s="168"/>
      <c r="AES1193" s="168"/>
      <c r="AET1193" s="168"/>
      <c r="AEU1193" s="168"/>
      <c r="AEV1193" s="168"/>
      <c r="AEW1193" s="168"/>
      <c r="AEX1193" s="168"/>
      <c r="AEY1193" s="168"/>
      <c r="AEZ1193" s="168"/>
      <c r="AFA1193" s="168"/>
      <c r="AFB1193" s="168"/>
      <c r="AFC1193" s="168"/>
      <c r="AFD1193" s="168"/>
      <c r="AFE1193" s="168"/>
      <c r="AFF1193" s="168"/>
      <c r="AFG1193" s="168"/>
      <c r="AFH1193" s="168"/>
      <c r="AFI1193" s="168"/>
      <c r="AFJ1193" s="168"/>
      <c r="AFK1193" s="168"/>
      <c r="AFL1193" s="168"/>
      <c r="AFM1193" s="168"/>
      <c r="AFN1193" s="168"/>
      <c r="AFO1193" s="168"/>
      <c r="AFP1193" s="168"/>
      <c r="AFQ1193" s="168"/>
      <c r="AFR1193" s="168"/>
      <c r="AFS1193" s="168"/>
      <c r="AFT1193" s="168"/>
      <c r="AFU1193" s="168"/>
      <c r="AFV1193" s="168"/>
      <c r="AFW1193" s="168"/>
      <c r="AFX1193" s="168"/>
      <c r="AFY1193" s="168"/>
      <c r="AFZ1193" s="168"/>
      <c r="AGA1193" s="168"/>
      <c r="AGB1193" s="168"/>
      <c r="AGC1193" s="168"/>
      <c r="AGD1193" s="168"/>
      <c r="AGE1193" s="168"/>
      <c r="AGF1193" s="168"/>
      <c r="AGG1193" s="168"/>
      <c r="AGH1193" s="168"/>
      <c r="AGI1193" s="168"/>
      <c r="AGJ1193" s="168"/>
      <c r="AGK1193" s="168"/>
      <c r="AGL1193" s="168"/>
      <c r="AGM1193" s="168"/>
      <c r="AGN1193" s="168"/>
      <c r="AGO1193" s="168"/>
      <c r="AGP1193" s="168"/>
      <c r="AGQ1193" s="168"/>
      <c r="AGR1193" s="168"/>
      <c r="AGS1193" s="168"/>
      <c r="AGT1193" s="168"/>
      <c r="AGU1193" s="168"/>
      <c r="AGV1193" s="168"/>
      <c r="AGW1193" s="168"/>
      <c r="AGX1193" s="168"/>
      <c r="AGY1193" s="168"/>
      <c r="AGZ1193" s="168"/>
      <c r="AHA1193" s="168"/>
      <c r="AHB1193" s="168"/>
      <c r="AHC1193" s="168"/>
      <c r="AHD1193" s="168"/>
      <c r="AHE1193" s="168"/>
      <c r="AHF1193" s="168"/>
      <c r="AHG1193" s="168"/>
      <c r="AHH1193" s="168"/>
      <c r="AHI1193" s="168"/>
      <c r="AHJ1193" s="168"/>
      <c r="AHK1193" s="168"/>
      <c r="AHL1193" s="168"/>
      <c r="AHM1193" s="168"/>
      <c r="AHN1193" s="168"/>
      <c r="AHO1193" s="168"/>
      <c r="AHP1193" s="168"/>
      <c r="AHQ1193" s="168"/>
      <c r="AHR1193" s="168"/>
      <c r="AHS1193" s="168"/>
      <c r="AHT1193" s="168"/>
      <c r="AHU1193" s="168"/>
      <c r="AHV1193" s="168"/>
      <c r="AHW1193" s="168"/>
      <c r="AHX1193" s="168"/>
      <c r="AHY1193" s="168"/>
      <c r="AHZ1193" s="168"/>
      <c r="AIA1193" s="168"/>
      <c r="AIB1193" s="168"/>
      <c r="AIC1193" s="168"/>
      <c r="AID1193" s="168"/>
      <c r="AIE1193" s="168"/>
      <c r="AIF1193" s="168"/>
      <c r="AIG1193" s="168"/>
      <c r="AIH1193" s="168"/>
      <c r="AII1193" s="168"/>
      <c r="AIJ1193" s="168"/>
      <c r="AIK1193" s="168"/>
      <c r="AIL1193" s="168"/>
      <c r="AIM1193" s="168"/>
      <c r="AIN1193" s="168"/>
      <c r="AIO1193" s="168"/>
      <c r="AIP1193" s="168"/>
      <c r="AIQ1193" s="168"/>
      <c r="AIR1193" s="168"/>
      <c r="AIS1193" s="168"/>
      <c r="AIT1193" s="168"/>
      <c r="AIU1193" s="168"/>
      <c r="AIV1193" s="168"/>
      <c r="AIW1193" s="168"/>
      <c r="AIX1193" s="168"/>
      <c r="AIY1193" s="168"/>
      <c r="AIZ1193" s="168"/>
      <c r="AJA1193" s="168"/>
      <c r="AJB1193" s="168"/>
      <c r="AJC1193" s="168"/>
      <c r="AJD1193" s="168"/>
      <c r="AJE1193" s="168"/>
      <c r="AJF1193" s="168"/>
      <c r="AJG1193" s="168"/>
      <c r="AJH1193" s="168"/>
      <c r="AJI1193" s="168"/>
      <c r="AJJ1193" s="168"/>
      <c r="AJK1193" s="168"/>
      <c r="AJL1193" s="168"/>
      <c r="AJM1193" s="168"/>
      <c r="AJN1193" s="168"/>
      <c r="AJO1193" s="168"/>
      <c r="AJP1193" s="168"/>
      <c r="AJQ1193" s="168"/>
      <c r="AJR1193" s="168"/>
      <c r="AJS1193" s="168"/>
      <c r="AJT1193" s="168"/>
      <c r="AJU1193" s="168"/>
      <c r="AJV1193" s="168"/>
      <c r="AJW1193" s="168"/>
      <c r="AJX1193" s="168"/>
      <c r="AJY1193" s="168"/>
      <c r="AJZ1193" s="168"/>
      <c r="AKA1193" s="168"/>
      <c r="AKB1193" s="168"/>
      <c r="AKC1193" s="168"/>
      <c r="AKD1193" s="168"/>
      <c r="AKE1193" s="168"/>
      <c r="AKF1193" s="168"/>
      <c r="AKG1193" s="168"/>
      <c r="AKH1193" s="168"/>
      <c r="AKI1193" s="168"/>
      <c r="AKJ1193" s="168"/>
      <c r="AKK1193" s="168"/>
      <c r="AKL1193" s="168"/>
      <c r="AKM1193" s="168"/>
      <c r="AKN1193" s="168"/>
      <c r="AKO1193" s="168"/>
      <c r="AKP1193" s="168"/>
      <c r="AKQ1193" s="168"/>
      <c r="AKR1193" s="168"/>
      <c r="AKS1193" s="168"/>
      <c r="AKT1193" s="168"/>
      <c r="AKU1193" s="168"/>
      <c r="AKV1193" s="168"/>
      <c r="AKW1193" s="168"/>
      <c r="AKX1193" s="168"/>
      <c r="AKY1193" s="168"/>
      <c r="AKZ1193" s="168"/>
      <c r="ALA1193" s="168"/>
      <c r="ALB1193" s="168"/>
      <c r="ALC1193" s="168"/>
      <c r="ALD1193" s="168"/>
      <c r="ALE1193" s="168"/>
      <c r="ALF1193" s="168"/>
      <c r="ALG1193" s="168"/>
      <c r="ALH1193" s="168"/>
      <c r="ALI1193" s="168"/>
      <c r="ALJ1193" s="168"/>
      <c r="ALK1193" s="168"/>
      <c r="ALL1193" s="168"/>
      <c r="ALM1193" s="168"/>
      <c r="ALN1193" s="168"/>
      <c r="ALO1193" s="168"/>
      <c r="ALP1193" s="168"/>
      <c r="ALQ1193" s="168"/>
      <c r="ALR1193" s="168"/>
      <c r="ALS1193" s="168"/>
      <c r="ALT1193" s="168"/>
      <c r="ALU1193" s="168"/>
      <c r="ALV1193" s="168"/>
      <c r="ALW1193" s="168"/>
      <c r="ALX1193" s="168"/>
      <c r="ALY1193" s="168"/>
      <c r="ALZ1193" s="168"/>
      <c r="AMA1193" s="168"/>
      <c r="AMB1193" s="168"/>
      <c r="AMC1193" s="168"/>
      <c r="AMD1193" s="168"/>
      <c r="AME1193" s="168"/>
      <c r="AMF1193" s="168"/>
      <c r="AMG1193" s="168"/>
      <c r="AMH1193" s="168"/>
      <c r="AMI1193" s="168"/>
      <c r="AMJ1193" s="168"/>
    </row>
    <row r="1194" spans="1:1025" ht="36" hidden="1">
      <c r="B11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341" t="s">
        <v>38</v>
      </c>
      <c r="D1194" s="334">
        <v>395</v>
      </c>
      <c r="E1194" s="334">
        <v>1</v>
      </c>
      <c r="F11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4" s="334">
        <f ca="1">ROUND(E1194*G1194,2)</f>
        <v>2.48</v>
      </c>
      <c r="I1194" s="90"/>
      <c r="J1194" s="96"/>
      <c r="K1194" s="17" t="str">
        <f t="shared" si="114"/>
        <v>SEDUC E 67</v>
      </c>
      <c r="L1194" s="348" t="e">
        <f>VLOOKUP(K1194,'[3]02'!$A:$C,3,FALSE)</f>
        <v>#N/A</v>
      </c>
    </row>
    <row r="1195" spans="1:1025" ht="36" hidden="1">
      <c r="B119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341" t="s">
        <v>38</v>
      </c>
      <c r="D1195" s="334">
        <v>4333</v>
      </c>
      <c r="E1195" s="334">
        <v>1</v>
      </c>
      <c r="F119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195" s="334">
        <f ca="1">ROUND(E1195*G1195,2)</f>
        <v>0.27</v>
      </c>
      <c r="I1195" s="90"/>
      <c r="J1195" s="96"/>
      <c r="K1195" s="17" t="str">
        <f t="shared" si="114"/>
        <v>SEDUC E 67</v>
      </c>
      <c r="L1195" s="348" t="e">
        <f>VLOOKUP(K1195,'[3]02'!$A:$C,3,FALSE)</f>
        <v>#N/A</v>
      </c>
    </row>
    <row r="1196" spans="1:1025" hidden="1">
      <c r="B11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341" t="s">
        <v>38</v>
      </c>
      <c r="D1196" s="334">
        <v>4374</v>
      </c>
      <c r="E1196" s="334">
        <f>1</f>
        <v>1</v>
      </c>
      <c r="F11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196" s="334">
        <f ca="1">ROUND(E1196*G1196,2)</f>
        <v>0.4</v>
      </c>
      <c r="I1196" s="90"/>
      <c r="J1196" s="96"/>
      <c r="K1196" s="17" t="str">
        <f t="shared" si="114"/>
        <v>SEDUC E 67</v>
      </c>
      <c r="L1196" s="348" t="e">
        <f>VLOOKUP(K1196,'[3]02'!$A:$C,3,FALSE)</f>
        <v>#N/A</v>
      </c>
    </row>
    <row r="1197" spans="1:1025" hidden="1">
      <c r="B11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44" t="s">
        <v>14</v>
      </c>
      <c r="D1197" s="44">
        <v>88264</v>
      </c>
      <c r="E1197" s="39">
        <v>0.1</v>
      </c>
      <c r="F11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97" s="39">
        <f ca="1">ROUND(E1197*G1197,2)</f>
        <v>2.2599999999999998</v>
      </c>
      <c r="I1197" s="90"/>
      <c r="J1197" s="96"/>
      <c r="K1197" s="17" t="str">
        <f t="shared" si="114"/>
        <v>SEDUC E 67</v>
      </c>
      <c r="L1197" s="348" t="e">
        <f>VLOOKUP(K1197,'[3]02'!$A:$C,3,FALSE)</f>
        <v>#N/A</v>
      </c>
    </row>
    <row r="1198" spans="1:1025" ht="24" hidden="1">
      <c r="B11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44" t="s">
        <v>14</v>
      </c>
      <c r="D1198" s="44">
        <v>88247</v>
      </c>
      <c r="E1198" s="39">
        <v>0.1</v>
      </c>
      <c r="F11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98" s="39">
        <f ca="1">ROUND(E1198*G1198,2)</f>
        <v>1.85</v>
      </c>
      <c r="I1198" s="90"/>
      <c r="J1198" s="96"/>
      <c r="K1198" s="17" t="str">
        <f t="shared" si="114"/>
        <v>SEDUC E 67</v>
      </c>
      <c r="L1198" s="348" t="e">
        <f>VLOOKUP(K1198,'[3]02'!$A:$C,3,FALSE)</f>
        <v>#N/A</v>
      </c>
    </row>
    <row r="1199" spans="1:1025" hidden="1">
      <c r="A1199" s="42">
        <f ca="1">H1199</f>
        <v>7.26</v>
      </c>
      <c r="B1199" s="119" t="s">
        <v>15</v>
      </c>
      <c r="C1199" s="195"/>
      <c r="D1199" s="44"/>
      <c r="E1199" s="39"/>
      <c r="F1199" s="39"/>
      <c r="G1199" s="39"/>
      <c r="H1199" s="72">
        <f ca="1">SUM(H1194:H1198)</f>
        <v>7.26</v>
      </c>
      <c r="I1199" s="90" t="str">
        <f>A1192</f>
        <v>SEDUC E 67</v>
      </c>
      <c r="J1199" s="110">
        <f ca="1">H1199</f>
        <v>7.26</v>
      </c>
      <c r="K1199" s="17" t="str">
        <f>I1199</f>
        <v>SEDUC E 67</v>
      </c>
      <c r="L1199" s="348" t="e">
        <f>VLOOKUP(K1199,'[3]02'!$A:$C,3,FALSE)</f>
        <v>#N/A</v>
      </c>
    </row>
    <row r="1200" spans="1:1025" hidden="1">
      <c r="B1200" s="201"/>
      <c r="C1200" s="201"/>
      <c r="D1200" s="201"/>
      <c r="E1200" s="202"/>
      <c r="F1200" s="203"/>
      <c r="G1200" s="204"/>
      <c r="H1200" s="205"/>
      <c r="I1200" s="90"/>
      <c r="J1200" s="96"/>
      <c r="K1200" s="17" t="str">
        <f t="shared" si="114"/>
        <v>SEDUC E 67</v>
      </c>
      <c r="L1200" s="348" t="e">
        <f>VLOOKUP(K1200,'[3]02'!$A:$C,3,FALSE)</f>
        <v>#N/A</v>
      </c>
    </row>
    <row r="1201" spans="1:1025" ht="20.25" hidden="1">
      <c r="B1201" s="397" t="str">
        <f>A1202</f>
        <v>SEDUC E 68</v>
      </c>
      <c r="C1201" s="398"/>
      <c r="D1201" s="398"/>
      <c r="E1201" s="398"/>
      <c r="F1201" s="398"/>
      <c r="G1201" s="398"/>
      <c r="H1201" s="399"/>
      <c r="I1201" s="90"/>
      <c r="J1201" s="96"/>
      <c r="K1201" s="88" t="str">
        <f>B1201</f>
        <v>SEDUC E 68</v>
      </c>
      <c r="L1201" s="348" t="e">
        <f>VLOOKUP(K1201,'[3]02'!$A:$C,3,FALSE)</f>
        <v>#N/A</v>
      </c>
      <c r="AMK1201" s="17"/>
    </row>
    <row r="1202" spans="1:1025" hidden="1">
      <c r="A1202" s="29" t="s">
        <v>187</v>
      </c>
      <c r="B1202" s="400" t="s">
        <v>188</v>
      </c>
      <c r="C1202" s="401"/>
      <c r="D1202" s="401"/>
      <c r="E1202" s="401"/>
      <c r="F1202" s="402"/>
      <c r="G1202" s="74" t="s">
        <v>5</v>
      </c>
      <c r="H1202" s="263" t="s">
        <v>6</v>
      </c>
      <c r="I1202" s="90"/>
      <c r="J1202" s="96"/>
      <c r="K1202" s="17" t="str">
        <f t="shared" ref="K1202:K1210" si="115">K1201</f>
        <v>SEDUC E 68</v>
      </c>
      <c r="L1202" s="348" t="e">
        <f>VLOOKUP(K1202,'[3]02'!$A:$C,3,FALSE)</f>
        <v>#N/A</v>
      </c>
    </row>
    <row r="1203" spans="1:1025" s="18" customFormat="1" hidden="1">
      <c r="A1203" s="16"/>
      <c r="B1203" s="32" t="s">
        <v>7</v>
      </c>
      <c r="C1203" s="32" t="s">
        <v>8</v>
      </c>
      <c r="D1203" s="192" t="s">
        <v>9</v>
      </c>
      <c r="E1203" s="193" t="s">
        <v>10</v>
      </c>
      <c r="F1203" s="192" t="s">
        <v>18</v>
      </c>
      <c r="G1203" s="194" t="s">
        <v>19</v>
      </c>
      <c r="H1203" s="192" t="s">
        <v>13</v>
      </c>
      <c r="I1203" s="169"/>
      <c r="J1203" s="170"/>
      <c r="K1203" s="17" t="str">
        <f t="shared" si="115"/>
        <v>SEDUC E 68</v>
      </c>
      <c r="L1203" s="348" t="e">
        <f>VLOOKUP(K1203,'[3]02'!$A:$C,3,FALSE)</f>
        <v>#N/A</v>
      </c>
      <c r="M1203" s="168"/>
      <c r="N1203" s="168"/>
      <c r="O1203" s="168"/>
      <c r="P1203" s="168"/>
      <c r="Q1203" s="168"/>
      <c r="R1203" s="168"/>
      <c r="S1203" s="168"/>
      <c r="T1203" s="168"/>
      <c r="U1203" s="168"/>
      <c r="V1203" s="168"/>
      <c r="W1203" s="168"/>
      <c r="X1203" s="168"/>
      <c r="Y1203" s="168"/>
      <c r="Z1203" s="168"/>
      <c r="AA1203" s="168"/>
      <c r="AB1203" s="168"/>
      <c r="AC1203" s="168"/>
      <c r="AD1203" s="168"/>
      <c r="AE1203" s="168"/>
      <c r="AF1203" s="168"/>
      <c r="AG1203" s="168"/>
      <c r="AH1203" s="168"/>
      <c r="AI1203" s="168"/>
      <c r="AJ1203" s="168"/>
      <c r="AK1203" s="168"/>
      <c r="AL1203" s="168"/>
      <c r="AM1203" s="168"/>
      <c r="AN1203" s="168"/>
      <c r="AO1203" s="168"/>
      <c r="AP1203" s="168"/>
      <c r="AQ1203" s="168"/>
      <c r="AR1203" s="168"/>
      <c r="AS1203" s="168"/>
      <c r="AT1203" s="168"/>
      <c r="AU1203" s="168"/>
      <c r="AV1203" s="168"/>
      <c r="AW1203" s="168"/>
      <c r="AX1203" s="168"/>
      <c r="AY1203" s="168"/>
      <c r="AZ1203" s="168"/>
      <c r="BA1203" s="168"/>
      <c r="BB1203" s="168"/>
      <c r="BC1203" s="168"/>
      <c r="BD1203" s="168"/>
      <c r="BE1203" s="168"/>
      <c r="BF1203" s="168"/>
      <c r="BG1203" s="168"/>
      <c r="BH1203" s="168"/>
      <c r="BI1203" s="168"/>
      <c r="BJ1203" s="168"/>
      <c r="BK1203" s="168"/>
      <c r="BL1203" s="168"/>
      <c r="BM1203" s="168"/>
      <c r="BN1203" s="168"/>
      <c r="BO1203" s="168"/>
      <c r="BP1203" s="168"/>
      <c r="BQ1203" s="168"/>
      <c r="BR1203" s="168"/>
      <c r="BS1203" s="168"/>
      <c r="BT1203" s="168"/>
      <c r="BU1203" s="168"/>
      <c r="BV1203" s="168"/>
      <c r="BW1203" s="168"/>
      <c r="BX1203" s="168"/>
      <c r="BY1203" s="168"/>
      <c r="BZ1203" s="168"/>
      <c r="CA1203" s="168"/>
      <c r="CB1203" s="168"/>
      <c r="CC1203" s="168"/>
      <c r="CD1203" s="168"/>
      <c r="CE1203" s="168"/>
      <c r="CF1203" s="168"/>
      <c r="CG1203" s="168"/>
      <c r="CH1203" s="168"/>
      <c r="CI1203" s="168"/>
      <c r="CJ1203" s="168"/>
      <c r="CK1203" s="168"/>
      <c r="CL1203" s="168"/>
      <c r="CM1203" s="168"/>
      <c r="CN1203" s="168"/>
      <c r="CO1203" s="168"/>
      <c r="CP1203" s="168"/>
      <c r="CQ1203" s="168"/>
      <c r="CR1203" s="168"/>
      <c r="CS1203" s="168"/>
      <c r="CT1203" s="168"/>
      <c r="CU1203" s="168"/>
      <c r="CV1203" s="168"/>
      <c r="CW1203" s="168"/>
      <c r="CX1203" s="168"/>
      <c r="CY1203" s="168"/>
      <c r="CZ1203" s="168"/>
      <c r="DA1203" s="168"/>
      <c r="DB1203" s="168"/>
      <c r="DC1203" s="168"/>
      <c r="DD1203" s="168"/>
      <c r="DE1203" s="168"/>
      <c r="DF1203" s="168"/>
      <c r="DG1203" s="168"/>
      <c r="DH1203" s="168"/>
      <c r="DI1203" s="168"/>
      <c r="DJ1203" s="168"/>
      <c r="DK1203" s="168"/>
      <c r="DL1203" s="168"/>
      <c r="DM1203" s="168"/>
      <c r="DN1203" s="168"/>
      <c r="DO1203" s="168"/>
      <c r="DP1203" s="168"/>
      <c r="DQ1203" s="168"/>
      <c r="DR1203" s="168"/>
      <c r="DS1203" s="168"/>
      <c r="DT1203" s="168"/>
      <c r="DU1203" s="168"/>
      <c r="DV1203" s="168"/>
      <c r="DW1203" s="168"/>
      <c r="DX1203" s="168"/>
      <c r="DY1203" s="168"/>
      <c r="DZ1203" s="168"/>
      <c r="EA1203" s="168"/>
      <c r="EB1203" s="168"/>
      <c r="EC1203" s="168"/>
      <c r="ED1203" s="168"/>
      <c r="EE1203" s="168"/>
      <c r="EF1203" s="168"/>
      <c r="EG1203" s="168"/>
      <c r="EH1203" s="168"/>
      <c r="EI1203" s="168"/>
      <c r="EJ1203" s="168"/>
      <c r="EK1203" s="168"/>
      <c r="EL1203" s="168"/>
      <c r="EM1203" s="168"/>
      <c r="EN1203" s="168"/>
      <c r="EO1203" s="168"/>
      <c r="EP1203" s="168"/>
      <c r="EQ1203" s="168"/>
      <c r="ER1203" s="168"/>
      <c r="ES1203" s="168"/>
      <c r="ET1203" s="168"/>
      <c r="EU1203" s="168"/>
      <c r="EV1203" s="168"/>
      <c r="EW1203" s="168"/>
      <c r="EX1203" s="168"/>
      <c r="EY1203" s="168"/>
      <c r="EZ1203" s="168"/>
      <c r="FA1203" s="168"/>
      <c r="FB1203" s="168"/>
      <c r="FC1203" s="168"/>
      <c r="FD1203" s="168"/>
      <c r="FE1203" s="168"/>
      <c r="FF1203" s="168"/>
      <c r="FG1203" s="168"/>
      <c r="FH1203" s="168"/>
      <c r="FI1203" s="168"/>
      <c r="FJ1203" s="168"/>
      <c r="FK1203" s="168"/>
      <c r="FL1203" s="168"/>
      <c r="FM1203" s="168"/>
      <c r="FN1203" s="168"/>
      <c r="FO1203" s="168"/>
      <c r="FP1203" s="168"/>
      <c r="FQ1203" s="168"/>
      <c r="FR1203" s="168"/>
      <c r="FS1203" s="168"/>
      <c r="FT1203" s="168"/>
      <c r="FU1203" s="168"/>
      <c r="FV1203" s="168"/>
      <c r="FW1203" s="168"/>
      <c r="FX1203" s="168"/>
      <c r="FY1203" s="168"/>
      <c r="FZ1203" s="168"/>
      <c r="GA1203" s="168"/>
      <c r="GB1203" s="168"/>
      <c r="GC1203" s="168"/>
      <c r="GD1203" s="168"/>
      <c r="GE1203" s="168"/>
      <c r="GF1203" s="168"/>
      <c r="GG1203" s="168"/>
      <c r="GH1203" s="168"/>
      <c r="GI1203" s="168"/>
      <c r="GJ1203" s="168"/>
      <c r="GK1203" s="168"/>
      <c r="GL1203" s="168"/>
      <c r="GM1203" s="168"/>
      <c r="GN1203" s="168"/>
      <c r="GO1203" s="168"/>
      <c r="GP1203" s="168"/>
      <c r="GQ1203" s="168"/>
      <c r="GR1203" s="168"/>
      <c r="GS1203" s="168"/>
      <c r="GT1203" s="168"/>
      <c r="GU1203" s="168"/>
      <c r="GV1203" s="168"/>
      <c r="GW1203" s="168"/>
      <c r="GX1203" s="168"/>
      <c r="GY1203" s="168"/>
      <c r="GZ1203" s="168"/>
      <c r="HA1203" s="168"/>
      <c r="HB1203" s="168"/>
      <c r="HC1203" s="168"/>
      <c r="HD1203" s="168"/>
      <c r="HE1203" s="168"/>
      <c r="HF1203" s="168"/>
      <c r="HG1203" s="168"/>
      <c r="HH1203" s="168"/>
      <c r="HI1203" s="168"/>
      <c r="HJ1203" s="168"/>
      <c r="HK1203" s="168"/>
      <c r="HL1203" s="168"/>
      <c r="HM1203" s="168"/>
      <c r="HN1203" s="168"/>
      <c r="HO1203" s="168"/>
      <c r="HP1203" s="168"/>
      <c r="HQ1203" s="168"/>
      <c r="HR1203" s="168"/>
      <c r="HS1203" s="168"/>
      <c r="HT1203" s="168"/>
      <c r="HU1203" s="168"/>
      <c r="HV1203" s="168"/>
      <c r="HW1203" s="168"/>
      <c r="HX1203" s="168"/>
      <c r="HY1203" s="168"/>
      <c r="HZ1203" s="168"/>
      <c r="IA1203" s="168"/>
      <c r="IB1203" s="168"/>
      <c r="IC1203" s="168"/>
      <c r="ID1203" s="168"/>
      <c r="IE1203" s="168"/>
      <c r="IF1203" s="168"/>
      <c r="IG1203" s="168"/>
      <c r="IH1203" s="168"/>
      <c r="II1203" s="168"/>
      <c r="IJ1203" s="168"/>
      <c r="IK1203" s="168"/>
      <c r="IL1203" s="168"/>
      <c r="IM1203" s="168"/>
      <c r="IN1203" s="168"/>
      <c r="IO1203" s="168"/>
      <c r="IP1203" s="168"/>
      <c r="IQ1203" s="168"/>
      <c r="IR1203" s="168"/>
      <c r="IS1203" s="168"/>
      <c r="IT1203" s="168"/>
      <c r="IU1203" s="168"/>
      <c r="IV1203" s="168"/>
      <c r="IW1203" s="168"/>
      <c r="IX1203" s="168"/>
      <c r="IY1203" s="168"/>
      <c r="IZ1203" s="168"/>
      <c r="JA1203" s="168"/>
      <c r="JB1203" s="168"/>
      <c r="JC1203" s="168"/>
      <c r="JD1203" s="168"/>
      <c r="JE1203" s="168"/>
      <c r="JF1203" s="168"/>
      <c r="JG1203" s="168"/>
      <c r="JH1203" s="168"/>
      <c r="JI1203" s="168"/>
      <c r="JJ1203" s="168"/>
      <c r="JK1203" s="168"/>
      <c r="JL1203" s="168"/>
      <c r="JM1203" s="168"/>
      <c r="JN1203" s="168"/>
      <c r="JO1203" s="168"/>
      <c r="JP1203" s="168"/>
      <c r="JQ1203" s="168"/>
      <c r="JR1203" s="168"/>
      <c r="JS1203" s="168"/>
      <c r="JT1203" s="168"/>
      <c r="JU1203" s="168"/>
      <c r="JV1203" s="168"/>
      <c r="JW1203" s="168"/>
      <c r="JX1203" s="168"/>
      <c r="JY1203" s="168"/>
      <c r="JZ1203" s="168"/>
      <c r="KA1203" s="168"/>
      <c r="KB1203" s="168"/>
      <c r="KC1203" s="168"/>
      <c r="KD1203" s="168"/>
      <c r="KE1203" s="168"/>
      <c r="KF1203" s="168"/>
      <c r="KG1203" s="168"/>
      <c r="KH1203" s="168"/>
      <c r="KI1203" s="168"/>
      <c r="KJ1203" s="168"/>
      <c r="KK1203" s="168"/>
      <c r="KL1203" s="168"/>
      <c r="KM1203" s="168"/>
      <c r="KN1203" s="168"/>
      <c r="KO1203" s="168"/>
      <c r="KP1203" s="168"/>
      <c r="KQ1203" s="168"/>
      <c r="KR1203" s="168"/>
      <c r="KS1203" s="168"/>
      <c r="KT1203" s="168"/>
      <c r="KU1203" s="168"/>
      <c r="KV1203" s="168"/>
      <c r="KW1203" s="168"/>
      <c r="KX1203" s="168"/>
      <c r="KY1203" s="168"/>
      <c r="KZ1203" s="168"/>
      <c r="LA1203" s="168"/>
      <c r="LB1203" s="168"/>
      <c r="LC1203" s="168"/>
      <c r="LD1203" s="168"/>
      <c r="LE1203" s="168"/>
      <c r="LF1203" s="168"/>
      <c r="LG1203" s="168"/>
      <c r="LH1203" s="168"/>
      <c r="LI1203" s="168"/>
      <c r="LJ1203" s="168"/>
      <c r="LK1203" s="168"/>
      <c r="LL1203" s="168"/>
      <c r="LM1203" s="168"/>
      <c r="LN1203" s="168"/>
      <c r="LO1203" s="168"/>
      <c r="LP1203" s="168"/>
      <c r="LQ1203" s="168"/>
      <c r="LR1203" s="168"/>
      <c r="LS1203" s="168"/>
      <c r="LT1203" s="168"/>
      <c r="LU1203" s="168"/>
      <c r="LV1203" s="168"/>
      <c r="LW1203" s="168"/>
      <c r="LX1203" s="168"/>
      <c r="LY1203" s="168"/>
      <c r="LZ1203" s="168"/>
      <c r="MA1203" s="168"/>
      <c r="MB1203" s="168"/>
      <c r="MC1203" s="168"/>
      <c r="MD1203" s="168"/>
      <c r="ME1203" s="168"/>
      <c r="MF1203" s="168"/>
      <c r="MG1203" s="168"/>
      <c r="MH1203" s="168"/>
      <c r="MI1203" s="168"/>
      <c r="MJ1203" s="168"/>
      <c r="MK1203" s="168"/>
      <c r="ML1203" s="168"/>
      <c r="MM1203" s="168"/>
      <c r="MN1203" s="168"/>
      <c r="MO1203" s="168"/>
      <c r="MP1203" s="168"/>
      <c r="MQ1203" s="168"/>
      <c r="MR1203" s="168"/>
      <c r="MS1203" s="168"/>
      <c r="MT1203" s="168"/>
      <c r="MU1203" s="168"/>
      <c r="MV1203" s="168"/>
      <c r="MW1203" s="168"/>
      <c r="MX1203" s="168"/>
      <c r="MY1203" s="168"/>
      <c r="MZ1203" s="168"/>
      <c r="NA1203" s="168"/>
      <c r="NB1203" s="168"/>
      <c r="NC1203" s="168"/>
      <c r="ND1203" s="168"/>
      <c r="NE1203" s="168"/>
      <c r="NF1203" s="168"/>
      <c r="NG1203" s="168"/>
      <c r="NH1203" s="168"/>
      <c r="NI1203" s="168"/>
      <c r="NJ1203" s="168"/>
      <c r="NK1203" s="168"/>
      <c r="NL1203" s="168"/>
      <c r="NM1203" s="168"/>
      <c r="NN1203" s="168"/>
      <c r="NO1203" s="168"/>
      <c r="NP1203" s="168"/>
      <c r="NQ1203" s="168"/>
      <c r="NR1203" s="168"/>
      <c r="NS1203" s="168"/>
      <c r="NT1203" s="168"/>
      <c r="NU1203" s="168"/>
      <c r="NV1203" s="168"/>
      <c r="NW1203" s="168"/>
      <c r="NX1203" s="168"/>
      <c r="NY1203" s="168"/>
      <c r="NZ1203" s="168"/>
      <c r="OA1203" s="168"/>
      <c r="OB1203" s="168"/>
      <c r="OC1203" s="168"/>
      <c r="OD1203" s="168"/>
      <c r="OE1203" s="168"/>
      <c r="OF1203" s="168"/>
      <c r="OG1203" s="168"/>
      <c r="OH1203" s="168"/>
      <c r="OI1203" s="168"/>
      <c r="OJ1203" s="168"/>
      <c r="OK1203" s="168"/>
      <c r="OL1203" s="168"/>
      <c r="OM1203" s="168"/>
      <c r="ON1203" s="168"/>
      <c r="OO1203" s="168"/>
      <c r="OP1203" s="168"/>
      <c r="OQ1203" s="168"/>
      <c r="OR1203" s="168"/>
      <c r="OS1203" s="168"/>
      <c r="OT1203" s="168"/>
      <c r="OU1203" s="168"/>
      <c r="OV1203" s="168"/>
      <c r="OW1203" s="168"/>
      <c r="OX1203" s="168"/>
      <c r="OY1203" s="168"/>
      <c r="OZ1203" s="168"/>
      <c r="PA1203" s="168"/>
      <c r="PB1203" s="168"/>
      <c r="PC1203" s="168"/>
      <c r="PD1203" s="168"/>
      <c r="PE1203" s="168"/>
      <c r="PF1203" s="168"/>
      <c r="PG1203" s="168"/>
      <c r="PH1203" s="168"/>
      <c r="PI1203" s="168"/>
      <c r="PJ1203" s="168"/>
      <c r="PK1203" s="168"/>
      <c r="PL1203" s="168"/>
      <c r="PM1203" s="168"/>
      <c r="PN1203" s="168"/>
      <c r="PO1203" s="168"/>
      <c r="PP1203" s="168"/>
      <c r="PQ1203" s="168"/>
      <c r="PR1203" s="168"/>
      <c r="PS1203" s="168"/>
      <c r="PT1203" s="168"/>
      <c r="PU1203" s="168"/>
      <c r="PV1203" s="168"/>
      <c r="PW1203" s="168"/>
      <c r="PX1203" s="168"/>
      <c r="PY1203" s="168"/>
      <c r="PZ1203" s="168"/>
      <c r="QA1203" s="168"/>
      <c r="QB1203" s="168"/>
      <c r="QC1203" s="168"/>
      <c r="QD1203" s="168"/>
      <c r="QE1203" s="168"/>
      <c r="QF1203" s="168"/>
      <c r="QG1203" s="168"/>
      <c r="QH1203" s="168"/>
      <c r="QI1203" s="168"/>
      <c r="QJ1203" s="168"/>
      <c r="QK1203" s="168"/>
      <c r="QL1203" s="168"/>
      <c r="QM1203" s="168"/>
      <c r="QN1203" s="168"/>
      <c r="QO1203" s="168"/>
      <c r="QP1203" s="168"/>
      <c r="QQ1203" s="168"/>
      <c r="QR1203" s="168"/>
      <c r="QS1203" s="168"/>
      <c r="QT1203" s="168"/>
      <c r="QU1203" s="168"/>
      <c r="QV1203" s="168"/>
      <c r="QW1203" s="168"/>
      <c r="QX1203" s="168"/>
      <c r="QY1203" s="168"/>
      <c r="QZ1203" s="168"/>
      <c r="RA1203" s="168"/>
      <c r="RB1203" s="168"/>
      <c r="RC1203" s="168"/>
      <c r="RD1203" s="168"/>
      <c r="RE1203" s="168"/>
      <c r="RF1203" s="168"/>
      <c r="RG1203" s="168"/>
      <c r="RH1203" s="168"/>
      <c r="RI1203" s="168"/>
      <c r="RJ1203" s="168"/>
      <c r="RK1203" s="168"/>
      <c r="RL1203" s="168"/>
      <c r="RM1203" s="168"/>
      <c r="RN1203" s="168"/>
      <c r="RO1203" s="168"/>
      <c r="RP1203" s="168"/>
      <c r="RQ1203" s="168"/>
      <c r="RR1203" s="168"/>
      <c r="RS1203" s="168"/>
      <c r="RT1203" s="168"/>
      <c r="RU1203" s="168"/>
      <c r="RV1203" s="168"/>
      <c r="RW1203" s="168"/>
      <c r="RX1203" s="168"/>
      <c r="RY1203" s="168"/>
      <c r="RZ1203" s="168"/>
      <c r="SA1203" s="168"/>
      <c r="SB1203" s="168"/>
      <c r="SC1203" s="168"/>
      <c r="SD1203" s="168"/>
      <c r="SE1203" s="168"/>
      <c r="SF1203" s="168"/>
      <c r="SG1203" s="168"/>
      <c r="SH1203" s="168"/>
      <c r="SI1203" s="168"/>
      <c r="SJ1203" s="168"/>
      <c r="SK1203" s="168"/>
      <c r="SL1203" s="168"/>
      <c r="SM1203" s="168"/>
      <c r="SN1203" s="168"/>
      <c r="SO1203" s="168"/>
      <c r="SP1203" s="168"/>
      <c r="SQ1203" s="168"/>
      <c r="SR1203" s="168"/>
      <c r="SS1203" s="168"/>
      <c r="ST1203" s="168"/>
      <c r="SU1203" s="168"/>
      <c r="SV1203" s="168"/>
      <c r="SW1203" s="168"/>
      <c r="SX1203" s="168"/>
      <c r="SY1203" s="168"/>
      <c r="SZ1203" s="168"/>
      <c r="TA1203" s="168"/>
      <c r="TB1203" s="168"/>
      <c r="TC1203" s="168"/>
      <c r="TD1203" s="168"/>
      <c r="TE1203" s="168"/>
      <c r="TF1203" s="168"/>
      <c r="TG1203" s="168"/>
      <c r="TH1203" s="168"/>
      <c r="TI1203" s="168"/>
      <c r="TJ1203" s="168"/>
      <c r="TK1203" s="168"/>
      <c r="TL1203" s="168"/>
      <c r="TM1203" s="168"/>
      <c r="TN1203" s="168"/>
      <c r="TO1203" s="168"/>
      <c r="TP1203" s="168"/>
      <c r="TQ1203" s="168"/>
      <c r="TR1203" s="168"/>
      <c r="TS1203" s="168"/>
      <c r="TT1203" s="168"/>
      <c r="TU1203" s="168"/>
      <c r="TV1203" s="168"/>
      <c r="TW1203" s="168"/>
      <c r="TX1203" s="168"/>
      <c r="TY1203" s="168"/>
      <c r="TZ1203" s="168"/>
      <c r="UA1203" s="168"/>
      <c r="UB1203" s="168"/>
      <c r="UC1203" s="168"/>
      <c r="UD1203" s="168"/>
      <c r="UE1203" s="168"/>
      <c r="UF1203" s="168"/>
      <c r="UG1203" s="168"/>
      <c r="UH1203" s="168"/>
      <c r="UI1203" s="168"/>
      <c r="UJ1203" s="168"/>
      <c r="UK1203" s="168"/>
      <c r="UL1203" s="168"/>
      <c r="UM1203" s="168"/>
      <c r="UN1203" s="168"/>
      <c r="UO1203" s="168"/>
      <c r="UP1203" s="168"/>
      <c r="UQ1203" s="168"/>
      <c r="UR1203" s="168"/>
      <c r="US1203" s="168"/>
      <c r="UT1203" s="168"/>
      <c r="UU1203" s="168"/>
      <c r="UV1203" s="168"/>
      <c r="UW1203" s="168"/>
      <c r="UX1203" s="168"/>
      <c r="UY1203" s="168"/>
      <c r="UZ1203" s="168"/>
      <c r="VA1203" s="168"/>
      <c r="VB1203" s="168"/>
      <c r="VC1203" s="168"/>
      <c r="VD1203" s="168"/>
      <c r="VE1203" s="168"/>
      <c r="VF1203" s="168"/>
      <c r="VG1203" s="168"/>
      <c r="VH1203" s="168"/>
      <c r="VI1203" s="168"/>
      <c r="VJ1203" s="168"/>
      <c r="VK1203" s="168"/>
      <c r="VL1203" s="168"/>
      <c r="VM1203" s="168"/>
      <c r="VN1203" s="168"/>
      <c r="VO1203" s="168"/>
      <c r="VP1203" s="168"/>
      <c r="VQ1203" s="168"/>
      <c r="VR1203" s="168"/>
      <c r="VS1203" s="168"/>
      <c r="VT1203" s="168"/>
      <c r="VU1203" s="168"/>
      <c r="VV1203" s="168"/>
      <c r="VW1203" s="168"/>
      <c r="VX1203" s="168"/>
      <c r="VY1203" s="168"/>
      <c r="VZ1203" s="168"/>
      <c r="WA1203" s="168"/>
      <c r="WB1203" s="168"/>
      <c r="WC1203" s="168"/>
      <c r="WD1203" s="168"/>
      <c r="WE1203" s="168"/>
      <c r="WF1203" s="168"/>
      <c r="WG1203" s="168"/>
      <c r="WH1203" s="168"/>
      <c r="WI1203" s="168"/>
      <c r="WJ1203" s="168"/>
      <c r="WK1203" s="168"/>
      <c r="WL1203" s="168"/>
      <c r="WM1203" s="168"/>
      <c r="WN1203" s="168"/>
      <c r="WO1203" s="168"/>
      <c r="WP1203" s="168"/>
      <c r="WQ1203" s="168"/>
      <c r="WR1203" s="168"/>
      <c r="WS1203" s="168"/>
      <c r="WT1203" s="168"/>
      <c r="WU1203" s="168"/>
      <c r="WV1203" s="168"/>
      <c r="WW1203" s="168"/>
      <c r="WX1203" s="168"/>
      <c r="WY1203" s="168"/>
      <c r="WZ1203" s="168"/>
      <c r="XA1203" s="168"/>
      <c r="XB1203" s="168"/>
      <c r="XC1203" s="168"/>
      <c r="XD1203" s="168"/>
      <c r="XE1203" s="168"/>
      <c r="XF1203" s="168"/>
      <c r="XG1203" s="168"/>
      <c r="XH1203" s="168"/>
      <c r="XI1203" s="168"/>
      <c r="XJ1203" s="168"/>
      <c r="XK1203" s="168"/>
      <c r="XL1203" s="168"/>
      <c r="XM1203" s="168"/>
      <c r="XN1203" s="168"/>
      <c r="XO1203" s="168"/>
      <c r="XP1203" s="168"/>
      <c r="XQ1203" s="168"/>
      <c r="XR1203" s="168"/>
      <c r="XS1203" s="168"/>
      <c r="XT1203" s="168"/>
      <c r="XU1203" s="168"/>
      <c r="XV1203" s="168"/>
      <c r="XW1203" s="168"/>
      <c r="XX1203" s="168"/>
      <c r="XY1203" s="168"/>
      <c r="XZ1203" s="168"/>
      <c r="YA1203" s="168"/>
      <c r="YB1203" s="168"/>
      <c r="YC1203" s="168"/>
      <c r="YD1203" s="168"/>
      <c r="YE1203" s="168"/>
      <c r="YF1203" s="168"/>
      <c r="YG1203" s="168"/>
      <c r="YH1203" s="168"/>
      <c r="YI1203" s="168"/>
      <c r="YJ1203" s="168"/>
      <c r="YK1203" s="168"/>
      <c r="YL1203" s="168"/>
      <c r="YM1203" s="168"/>
      <c r="YN1203" s="168"/>
      <c r="YO1203" s="168"/>
      <c r="YP1203" s="168"/>
      <c r="YQ1203" s="168"/>
      <c r="YR1203" s="168"/>
      <c r="YS1203" s="168"/>
      <c r="YT1203" s="168"/>
      <c r="YU1203" s="168"/>
      <c r="YV1203" s="168"/>
      <c r="YW1203" s="168"/>
      <c r="YX1203" s="168"/>
      <c r="YY1203" s="168"/>
      <c r="YZ1203" s="168"/>
      <c r="ZA1203" s="168"/>
      <c r="ZB1203" s="168"/>
      <c r="ZC1203" s="168"/>
      <c r="ZD1203" s="168"/>
      <c r="ZE1203" s="168"/>
      <c r="ZF1203" s="168"/>
      <c r="ZG1203" s="168"/>
      <c r="ZH1203" s="168"/>
      <c r="ZI1203" s="168"/>
      <c r="ZJ1203" s="168"/>
      <c r="ZK1203" s="168"/>
      <c r="ZL1203" s="168"/>
      <c r="ZM1203" s="168"/>
      <c r="ZN1203" s="168"/>
      <c r="ZO1203" s="168"/>
      <c r="ZP1203" s="168"/>
      <c r="ZQ1203" s="168"/>
      <c r="ZR1203" s="168"/>
      <c r="ZS1203" s="168"/>
      <c r="ZT1203" s="168"/>
      <c r="ZU1203" s="168"/>
      <c r="ZV1203" s="168"/>
      <c r="ZW1203" s="168"/>
      <c r="ZX1203" s="168"/>
      <c r="ZY1203" s="168"/>
      <c r="ZZ1203" s="168"/>
      <c r="AAA1203" s="168"/>
      <c r="AAB1203" s="168"/>
      <c r="AAC1203" s="168"/>
      <c r="AAD1203" s="168"/>
      <c r="AAE1203" s="168"/>
      <c r="AAF1203" s="168"/>
      <c r="AAG1203" s="168"/>
      <c r="AAH1203" s="168"/>
      <c r="AAI1203" s="168"/>
      <c r="AAJ1203" s="168"/>
      <c r="AAK1203" s="168"/>
      <c r="AAL1203" s="168"/>
      <c r="AAM1203" s="168"/>
      <c r="AAN1203" s="168"/>
      <c r="AAO1203" s="168"/>
      <c r="AAP1203" s="168"/>
      <c r="AAQ1203" s="168"/>
      <c r="AAR1203" s="168"/>
      <c r="AAS1203" s="168"/>
      <c r="AAT1203" s="168"/>
      <c r="AAU1203" s="168"/>
      <c r="AAV1203" s="168"/>
      <c r="AAW1203" s="168"/>
      <c r="AAX1203" s="168"/>
      <c r="AAY1203" s="168"/>
      <c r="AAZ1203" s="168"/>
      <c r="ABA1203" s="168"/>
      <c r="ABB1203" s="168"/>
      <c r="ABC1203" s="168"/>
      <c r="ABD1203" s="168"/>
      <c r="ABE1203" s="168"/>
      <c r="ABF1203" s="168"/>
      <c r="ABG1203" s="168"/>
      <c r="ABH1203" s="168"/>
      <c r="ABI1203" s="168"/>
      <c r="ABJ1203" s="168"/>
      <c r="ABK1203" s="168"/>
      <c r="ABL1203" s="168"/>
      <c r="ABM1203" s="168"/>
      <c r="ABN1203" s="168"/>
      <c r="ABO1203" s="168"/>
      <c r="ABP1203" s="168"/>
      <c r="ABQ1203" s="168"/>
      <c r="ABR1203" s="168"/>
      <c r="ABS1203" s="168"/>
      <c r="ABT1203" s="168"/>
      <c r="ABU1203" s="168"/>
      <c r="ABV1203" s="168"/>
      <c r="ABW1203" s="168"/>
      <c r="ABX1203" s="168"/>
      <c r="ABY1203" s="168"/>
      <c r="ABZ1203" s="168"/>
      <c r="ACA1203" s="168"/>
      <c r="ACB1203" s="168"/>
      <c r="ACC1203" s="168"/>
      <c r="ACD1203" s="168"/>
      <c r="ACE1203" s="168"/>
      <c r="ACF1203" s="168"/>
      <c r="ACG1203" s="168"/>
      <c r="ACH1203" s="168"/>
      <c r="ACI1203" s="168"/>
      <c r="ACJ1203" s="168"/>
      <c r="ACK1203" s="168"/>
      <c r="ACL1203" s="168"/>
      <c r="ACM1203" s="168"/>
      <c r="ACN1203" s="168"/>
      <c r="ACO1203" s="168"/>
      <c r="ACP1203" s="168"/>
      <c r="ACQ1203" s="168"/>
      <c r="ACR1203" s="168"/>
      <c r="ACS1203" s="168"/>
      <c r="ACT1203" s="168"/>
      <c r="ACU1203" s="168"/>
      <c r="ACV1203" s="168"/>
      <c r="ACW1203" s="168"/>
      <c r="ACX1203" s="168"/>
      <c r="ACY1203" s="168"/>
      <c r="ACZ1203" s="168"/>
      <c r="ADA1203" s="168"/>
      <c r="ADB1203" s="168"/>
      <c r="ADC1203" s="168"/>
      <c r="ADD1203" s="168"/>
      <c r="ADE1203" s="168"/>
      <c r="ADF1203" s="168"/>
      <c r="ADG1203" s="168"/>
      <c r="ADH1203" s="168"/>
      <c r="ADI1203" s="168"/>
      <c r="ADJ1203" s="168"/>
      <c r="ADK1203" s="168"/>
      <c r="ADL1203" s="168"/>
      <c r="ADM1203" s="168"/>
      <c r="ADN1203" s="168"/>
      <c r="ADO1203" s="168"/>
      <c r="ADP1203" s="168"/>
      <c r="ADQ1203" s="168"/>
      <c r="ADR1203" s="168"/>
      <c r="ADS1203" s="168"/>
      <c r="ADT1203" s="168"/>
      <c r="ADU1203" s="168"/>
      <c r="ADV1203" s="168"/>
      <c r="ADW1203" s="168"/>
      <c r="ADX1203" s="168"/>
      <c r="ADY1203" s="168"/>
      <c r="ADZ1203" s="168"/>
      <c r="AEA1203" s="168"/>
      <c r="AEB1203" s="168"/>
      <c r="AEC1203" s="168"/>
      <c r="AED1203" s="168"/>
      <c r="AEE1203" s="168"/>
      <c r="AEF1203" s="168"/>
      <c r="AEG1203" s="168"/>
      <c r="AEH1203" s="168"/>
      <c r="AEI1203" s="168"/>
      <c r="AEJ1203" s="168"/>
      <c r="AEK1203" s="168"/>
      <c r="AEL1203" s="168"/>
      <c r="AEM1203" s="168"/>
      <c r="AEN1203" s="168"/>
      <c r="AEO1203" s="168"/>
      <c r="AEP1203" s="168"/>
      <c r="AEQ1203" s="168"/>
      <c r="AER1203" s="168"/>
      <c r="AES1203" s="168"/>
      <c r="AET1203" s="168"/>
      <c r="AEU1203" s="168"/>
      <c r="AEV1203" s="168"/>
      <c r="AEW1203" s="168"/>
      <c r="AEX1203" s="168"/>
      <c r="AEY1203" s="168"/>
      <c r="AEZ1203" s="168"/>
      <c r="AFA1203" s="168"/>
      <c r="AFB1203" s="168"/>
      <c r="AFC1203" s="168"/>
      <c r="AFD1203" s="168"/>
      <c r="AFE1203" s="168"/>
      <c r="AFF1203" s="168"/>
      <c r="AFG1203" s="168"/>
      <c r="AFH1203" s="168"/>
      <c r="AFI1203" s="168"/>
      <c r="AFJ1203" s="168"/>
      <c r="AFK1203" s="168"/>
      <c r="AFL1203" s="168"/>
      <c r="AFM1203" s="168"/>
      <c r="AFN1203" s="168"/>
      <c r="AFO1203" s="168"/>
      <c r="AFP1203" s="168"/>
      <c r="AFQ1203" s="168"/>
      <c r="AFR1203" s="168"/>
      <c r="AFS1203" s="168"/>
      <c r="AFT1203" s="168"/>
      <c r="AFU1203" s="168"/>
      <c r="AFV1203" s="168"/>
      <c r="AFW1203" s="168"/>
      <c r="AFX1203" s="168"/>
      <c r="AFY1203" s="168"/>
      <c r="AFZ1203" s="168"/>
      <c r="AGA1203" s="168"/>
      <c r="AGB1203" s="168"/>
      <c r="AGC1203" s="168"/>
      <c r="AGD1203" s="168"/>
      <c r="AGE1203" s="168"/>
      <c r="AGF1203" s="168"/>
      <c r="AGG1203" s="168"/>
      <c r="AGH1203" s="168"/>
      <c r="AGI1203" s="168"/>
      <c r="AGJ1203" s="168"/>
      <c r="AGK1203" s="168"/>
      <c r="AGL1203" s="168"/>
      <c r="AGM1203" s="168"/>
      <c r="AGN1203" s="168"/>
      <c r="AGO1203" s="168"/>
      <c r="AGP1203" s="168"/>
      <c r="AGQ1203" s="168"/>
      <c r="AGR1203" s="168"/>
      <c r="AGS1203" s="168"/>
      <c r="AGT1203" s="168"/>
      <c r="AGU1203" s="168"/>
      <c r="AGV1203" s="168"/>
      <c r="AGW1203" s="168"/>
      <c r="AGX1203" s="168"/>
      <c r="AGY1203" s="168"/>
      <c r="AGZ1203" s="168"/>
      <c r="AHA1203" s="168"/>
      <c r="AHB1203" s="168"/>
      <c r="AHC1203" s="168"/>
      <c r="AHD1203" s="168"/>
      <c r="AHE1203" s="168"/>
      <c r="AHF1203" s="168"/>
      <c r="AHG1203" s="168"/>
      <c r="AHH1203" s="168"/>
      <c r="AHI1203" s="168"/>
      <c r="AHJ1203" s="168"/>
      <c r="AHK1203" s="168"/>
      <c r="AHL1203" s="168"/>
      <c r="AHM1203" s="168"/>
      <c r="AHN1203" s="168"/>
      <c r="AHO1203" s="168"/>
      <c r="AHP1203" s="168"/>
      <c r="AHQ1203" s="168"/>
      <c r="AHR1203" s="168"/>
      <c r="AHS1203" s="168"/>
      <c r="AHT1203" s="168"/>
      <c r="AHU1203" s="168"/>
      <c r="AHV1203" s="168"/>
      <c r="AHW1203" s="168"/>
      <c r="AHX1203" s="168"/>
      <c r="AHY1203" s="168"/>
      <c r="AHZ1203" s="168"/>
      <c r="AIA1203" s="168"/>
      <c r="AIB1203" s="168"/>
      <c r="AIC1203" s="168"/>
      <c r="AID1203" s="168"/>
      <c r="AIE1203" s="168"/>
      <c r="AIF1203" s="168"/>
      <c r="AIG1203" s="168"/>
      <c r="AIH1203" s="168"/>
      <c r="AII1203" s="168"/>
      <c r="AIJ1203" s="168"/>
      <c r="AIK1203" s="168"/>
      <c r="AIL1203" s="168"/>
      <c r="AIM1203" s="168"/>
      <c r="AIN1203" s="168"/>
      <c r="AIO1203" s="168"/>
      <c r="AIP1203" s="168"/>
      <c r="AIQ1203" s="168"/>
      <c r="AIR1203" s="168"/>
      <c r="AIS1203" s="168"/>
      <c r="AIT1203" s="168"/>
      <c r="AIU1203" s="168"/>
      <c r="AIV1203" s="168"/>
      <c r="AIW1203" s="168"/>
      <c r="AIX1203" s="168"/>
      <c r="AIY1203" s="168"/>
      <c r="AIZ1203" s="168"/>
      <c r="AJA1203" s="168"/>
      <c r="AJB1203" s="168"/>
      <c r="AJC1203" s="168"/>
      <c r="AJD1203" s="168"/>
      <c r="AJE1203" s="168"/>
      <c r="AJF1203" s="168"/>
      <c r="AJG1203" s="168"/>
      <c r="AJH1203" s="168"/>
      <c r="AJI1203" s="168"/>
      <c r="AJJ1203" s="168"/>
      <c r="AJK1203" s="168"/>
      <c r="AJL1203" s="168"/>
      <c r="AJM1203" s="168"/>
      <c r="AJN1203" s="168"/>
      <c r="AJO1203" s="168"/>
      <c r="AJP1203" s="168"/>
      <c r="AJQ1203" s="168"/>
      <c r="AJR1203" s="168"/>
      <c r="AJS1203" s="168"/>
      <c r="AJT1203" s="168"/>
      <c r="AJU1203" s="168"/>
      <c r="AJV1203" s="168"/>
      <c r="AJW1203" s="168"/>
      <c r="AJX1203" s="168"/>
      <c r="AJY1203" s="168"/>
      <c r="AJZ1203" s="168"/>
      <c r="AKA1203" s="168"/>
      <c r="AKB1203" s="168"/>
      <c r="AKC1203" s="168"/>
      <c r="AKD1203" s="168"/>
      <c r="AKE1203" s="168"/>
      <c r="AKF1203" s="168"/>
      <c r="AKG1203" s="168"/>
      <c r="AKH1203" s="168"/>
      <c r="AKI1203" s="168"/>
      <c r="AKJ1203" s="168"/>
      <c r="AKK1203" s="168"/>
      <c r="AKL1203" s="168"/>
      <c r="AKM1203" s="168"/>
      <c r="AKN1203" s="168"/>
      <c r="AKO1203" s="168"/>
      <c r="AKP1203" s="168"/>
      <c r="AKQ1203" s="168"/>
      <c r="AKR1203" s="168"/>
      <c r="AKS1203" s="168"/>
      <c r="AKT1203" s="168"/>
      <c r="AKU1203" s="168"/>
      <c r="AKV1203" s="168"/>
      <c r="AKW1203" s="168"/>
      <c r="AKX1203" s="168"/>
      <c r="AKY1203" s="168"/>
      <c r="AKZ1203" s="168"/>
      <c r="ALA1203" s="168"/>
      <c r="ALB1203" s="168"/>
      <c r="ALC1203" s="168"/>
      <c r="ALD1203" s="168"/>
      <c r="ALE1203" s="168"/>
      <c r="ALF1203" s="168"/>
      <c r="ALG1203" s="168"/>
      <c r="ALH1203" s="168"/>
      <c r="ALI1203" s="168"/>
      <c r="ALJ1203" s="168"/>
      <c r="ALK1203" s="168"/>
      <c r="ALL1203" s="168"/>
      <c r="ALM1203" s="168"/>
      <c r="ALN1203" s="168"/>
      <c r="ALO1203" s="168"/>
      <c r="ALP1203" s="168"/>
      <c r="ALQ1203" s="168"/>
      <c r="ALR1203" s="168"/>
      <c r="ALS1203" s="168"/>
      <c r="ALT1203" s="168"/>
      <c r="ALU1203" s="168"/>
      <c r="ALV1203" s="168"/>
      <c r="ALW1203" s="168"/>
      <c r="ALX1203" s="168"/>
      <c r="ALY1203" s="168"/>
      <c r="ALZ1203" s="168"/>
      <c r="AMA1203" s="168"/>
      <c r="AMB1203" s="168"/>
      <c r="AMC1203" s="168"/>
      <c r="AMD1203" s="168"/>
      <c r="AME1203" s="168"/>
      <c r="AMF1203" s="168"/>
      <c r="AMG1203" s="168"/>
      <c r="AMH1203" s="168"/>
      <c r="AMI1203" s="168"/>
      <c r="AMJ1203" s="168"/>
    </row>
    <row r="1204" spans="1:1025" ht="36" hidden="1">
      <c r="B12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341" t="s">
        <v>38</v>
      </c>
      <c r="D1204" s="334">
        <v>397</v>
      </c>
      <c r="E1204" s="334">
        <v>1</v>
      </c>
      <c r="F12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v>
      </c>
      <c r="H1204" s="334">
        <f ca="1">ROUND(E1204*G1204,2)</f>
        <v>3.7</v>
      </c>
      <c r="I1204" s="90"/>
      <c r="J1204" s="96"/>
      <c r="K1204" s="17" t="str">
        <f t="shared" si="115"/>
        <v>SEDUC E 68</v>
      </c>
      <c r="L1204" s="348" t="e">
        <f>VLOOKUP(K1204,'[3]02'!$A:$C,3,FALSE)</f>
        <v>#N/A</v>
      </c>
    </row>
    <row r="1205" spans="1:1025" ht="36" hidden="1">
      <c r="B120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341" t="s">
        <v>38</v>
      </c>
      <c r="D1205" s="334">
        <v>4333</v>
      </c>
      <c r="E1205" s="334">
        <v>1</v>
      </c>
      <c r="F120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05" s="334">
        <f ca="1">ROUND(E1205*G1205,2)</f>
        <v>0.27</v>
      </c>
      <c r="I1205" s="90"/>
      <c r="J1205" s="96"/>
      <c r="K1205" s="17" t="str">
        <f t="shared" si="115"/>
        <v>SEDUC E 68</v>
      </c>
      <c r="L1205" s="348" t="e">
        <f>VLOOKUP(K1205,'[3]02'!$A:$C,3,FALSE)</f>
        <v>#N/A</v>
      </c>
    </row>
    <row r="1206" spans="1:1025" hidden="1">
      <c r="B12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341" t="s">
        <v>38</v>
      </c>
      <c r="D1206" s="334">
        <v>4374</v>
      </c>
      <c r="E1206" s="334">
        <f>1</f>
        <v>1</v>
      </c>
      <c r="F12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06" s="334">
        <f ca="1">ROUND(E1206*G1206,2)</f>
        <v>0.4</v>
      </c>
      <c r="I1206" s="90"/>
      <c r="J1206" s="96"/>
      <c r="K1206" s="17" t="str">
        <f t="shared" si="115"/>
        <v>SEDUC E 68</v>
      </c>
      <c r="L1206" s="348" t="e">
        <f>VLOOKUP(K1206,'[3]02'!$A:$C,3,FALSE)</f>
        <v>#N/A</v>
      </c>
    </row>
    <row r="1207" spans="1:1025" hidden="1">
      <c r="B1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44" t="s">
        <v>14</v>
      </c>
      <c r="D1207" s="44">
        <v>88264</v>
      </c>
      <c r="E1207" s="39">
        <v>0.1</v>
      </c>
      <c r="F1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07" s="39">
        <f ca="1">ROUND(E1207*G1207,2)</f>
        <v>2.2599999999999998</v>
      </c>
      <c r="I1207" s="90"/>
      <c r="J1207" s="96"/>
      <c r="K1207" s="17" t="str">
        <f t="shared" si="115"/>
        <v>SEDUC E 68</v>
      </c>
      <c r="L1207" s="348" t="e">
        <f>VLOOKUP(K1207,'[3]02'!$A:$C,3,FALSE)</f>
        <v>#N/A</v>
      </c>
    </row>
    <row r="1208" spans="1:1025" ht="24" hidden="1">
      <c r="B12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44" t="s">
        <v>14</v>
      </c>
      <c r="D1208" s="44">
        <v>88247</v>
      </c>
      <c r="E1208" s="39">
        <v>0.1</v>
      </c>
      <c r="F12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08" s="39">
        <f ca="1">ROUND(E1208*G1208,2)</f>
        <v>1.85</v>
      </c>
      <c r="I1208" s="90"/>
      <c r="J1208" s="96"/>
      <c r="K1208" s="17" t="str">
        <f t="shared" si="115"/>
        <v>SEDUC E 68</v>
      </c>
      <c r="L1208" s="348" t="e">
        <f>VLOOKUP(K1208,'[3]02'!$A:$C,3,FALSE)</f>
        <v>#N/A</v>
      </c>
    </row>
    <row r="1209" spans="1:1025" hidden="1">
      <c r="A1209" s="42">
        <f ca="1">H1209</f>
        <v>8.48</v>
      </c>
      <c r="B1209" s="119" t="s">
        <v>15</v>
      </c>
      <c r="C1209" s="195"/>
      <c r="D1209" s="44"/>
      <c r="E1209" s="39"/>
      <c r="F1209" s="39"/>
      <c r="G1209" s="39"/>
      <c r="H1209" s="72">
        <f ca="1">SUM(H1204:H1208)</f>
        <v>8.48</v>
      </c>
      <c r="I1209" s="90" t="str">
        <f>A1202</f>
        <v>SEDUC E 68</v>
      </c>
      <c r="J1209" s="110">
        <f ca="1">H1209</f>
        <v>8.48</v>
      </c>
      <c r="K1209" s="17" t="str">
        <f>I1209</f>
        <v>SEDUC E 68</v>
      </c>
      <c r="L1209" s="348" t="e">
        <f>VLOOKUP(K1209,'[3]02'!$A:$C,3,FALSE)</f>
        <v>#N/A</v>
      </c>
    </row>
    <row r="1210" spans="1:1025" hidden="1">
      <c r="B1210" s="201"/>
      <c r="C1210" s="201"/>
      <c r="D1210" s="201"/>
      <c r="E1210" s="202"/>
      <c r="F1210" s="203"/>
      <c r="G1210" s="204"/>
      <c r="H1210" s="205"/>
      <c r="I1210" s="90"/>
      <c r="J1210" s="96"/>
      <c r="K1210" s="17" t="str">
        <f t="shared" si="115"/>
        <v>SEDUC E 68</v>
      </c>
      <c r="L1210" s="348" t="e">
        <f>VLOOKUP(K1210,'[3]02'!$A:$C,3,FALSE)</f>
        <v>#N/A</v>
      </c>
    </row>
    <row r="1211" spans="1:1025" ht="20.25" hidden="1">
      <c r="B1211" s="397" t="str">
        <f>A1212</f>
        <v>SEDUC E 69</v>
      </c>
      <c r="C1211" s="398"/>
      <c r="D1211" s="398"/>
      <c r="E1211" s="398"/>
      <c r="F1211" s="398"/>
      <c r="G1211" s="398"/>
      <c r="H1211" s="399"/>
      <c r="I1211" s="90"/>
      <c r="J1211" s="96"/>
      <c r="K1211" s="88" t="str">
        <f>B1211</f>
        <v>SEDUC E 69</v>
      </c>
      <c r="L1211" s="348" t="e">
        <f>VLOOKUP(K1211,'[3]02'!$A:$C,3,FALSE)</f>
        <v>#N/A</v>
      </c>
      <c r="AMK1211" s="17"/>
    </row>
    <row r="1212" spans="1:1025" hidden="1">
      <c r="A1212" s="29" t="s">
        <v>189</v>
      </c>
      <c r="B1212" s="400" t="s">
        <v>190</v>
      </c>
      <c r="C1212" s="401"/>
      <c r="D1212" s="401"/>
      <c r="E1212" s="401"/>
      <c r="F1212" s="402"/>
      <c r="G1212" s="74" t="s">
        <v>5</v>
      </c>
      <c r="H1212" s="263" t="s">
        <v>6</v>
      </c>
      <c r="I1212" s="90"/>
      <c r="J1212" s="96"/>
      <c r="K1212" s="17" t="str">
        <f t="shared" ref="K1212:K1220" si="116">K1211</f>
        <v>SEDUC E 69</v>
      </c>
      <c r="L1212" s="348" t="e">
        <f>VLOOKUP(K1212,'[3]02'!$A:$C,3,FALSE)</f>
        <v>#N/A</v>
      </c>
    </row>
    <row r="1213" spans="1:1025" s="18" customFormat="1" hidden="1">
      <c r="A1213" s="16"/>
      <c r="B1213" s="32" t="s">
        <v>7</v>
      </c>
      <c r="C1213" s="32" t="s">
        <v>8</v>
      </c>
      <c r="D1213" s="192" t="s">
        <v>9</v>
      </c>
      <c r="E1213" s="193" t="s">
        <v>10</v>
      </c>
      <c r="F1213" s="192" t="s">
        <v>18</v>
      </c>
      <c r="G1213" s="194" t="s">
        <v>19</v>
      </c>
      <c r="H1213" s="192" t="s">
        <v>13</v>
      </c>
      <c r="I1213" s="169"/>
      <c r="J1213" s="170"/>
      <c r="K1213" s="17" t="str">
        <f t="shared" si="116"/>
        <v>SEDUC E 69</v>
      </c>
      <c r="L1213" s="348" t="e">
        <f>VLOOKUP(K1213,'[3]02'!$A:$C,3,FALSE)</f>
        <v>#N/A</v>
      </c>
      <c r="M1213" s="168"/>
      <c r="N1213" s="168"/>
      <c r="O1213" s="168"/>
      <c r="P1213" s="168"/>
      <c r="Q1213" s="168"/>
      <c r="R1213" s="168"/>
      <c r="S1213" s="168"/>
      <c r="T1213" s="168"/>
      <c r="U1213" s="168"/>
      <c r="V1213" s="168"/>
      <c r="W1213" s="168"/>
      <c r="X1213" s="168"/>
      <c r="Y1213" s="168"/>
      <c r="Z1213" s="168"/>
      <c r="AA1213" s="168"/>
      <c r="AB1213" s="168"/>
      <c r="AC1213" s="168"/>
      <c r="AD1213" s="168"/>
      <c r="AE1213" s="168"/>
      <c r="AF1213" s="168"/>
      <c r="AG1213" s="168"/>
      <c r="AH1213" s="168"/>
      <c r="AI1213" s="168"/>
      <c r="AJ1213" s="168"/>
      <c r="AK1213" s="168"/>
      <c r="AL1213" s="168"/>
      <c r="AM1213" s="168"/>
      <c r="AN1213" s="168"/>
      <c r="AO1213" s="168"/>
      <c r="AP1213" s="168"/>
      <c r="AQ1213" s="168"/>
      <c r="AR1213" s="168"/>
      <c r="AS1213" s="168"/>
      <c r="AT1213" s="168"/>
      <c r="AU1213" s="168"/>
      <c r="AV1213" s="168"/>
      <c r="AW1213" s="168"/>
      <c r="AX1213" s="168"/>
      <c r="AY1213" s="168"/>
      <c r="AZ1213" s="168"/>
      <c r="BA1213" s="168"/>
      <c r="BB1213" s="168"/>
      <c r="BC1213" s="168"/>
      <c r="BD1213" s="168"/>
      <c r="BE1213" s="168"/>
      <c r="BF1213" s="168"/>
      <c r="BG1213" s="168"/>
      <c r="BH1213" s="168"/>
      <c r="BI1213" s="168"/>
      <c r="BJ1213" s="168"/>
      <c r="BK1213" s="168"/>
      <c r="BL1213" s="168"/>
      <c r="BM1213" s="168"/>
      <c r="BN1213" s="168"/>
      <c r="BO1213" s="168"/>
      <c r="BP1213" s="168"/>
      <c r="BQ1213" s="168"/>
      <c r="BR1213" s="168"/>
      <c r="BS1213" s="168"/>
      <c r="BT1213" s="168"/>
      <c r="BU1213" s="168"/>
      <c r="BV1213" s="168"/>
      <c r="BW1213" s="168"/>
      <c r="BX1213" s="168"/>
      <c r="BY1213" s="168"/>
      <c r="BZ1213" s="168"/>
      <c r="CA1213" s="168"/>
      <c r="CB1213" s="168"/>
      <c r="CC1213" s="168"/>
      <c r="CD1213" s="168"/>
      <c r="CE1213" s="168"/>
      <c r="CF1213" s="168"/>
      <c r="CG1213" s="168"/>
      <c r="CH1213" s="168"/>
      <c r="CI1213" s="168"/>
      <c r="CJ1213" s="168"/>
      <c r="CK1213" s="168"/>
      <c r="CL1213" s="168"/>
      <c r="CM1213" s="168"/>
      <c r="CN1213" s="168"/>
      <c r="CO1213" s="168"/>
      <c r="CP1213" s="168"/>
      <c r="CQ1213" s="168"/>
      <c r="CR1213" s="168"/>
      <c r="CS1213" s="168"/>
      <c r="CT1213" s="168"/>
      <c r="CU1213" s="168"/>
      <c r="CV1213" s="168"/>
      <c r="CW1213" s="168"/>
      <c r="CX1213" s="168"/>
      <c r="CY1213" s="168"/>
      <c r="CZ1213" s="168"/>
      <c r="DA1213" s="168"/>
      <c r="DB1213" s="168"/>
      <c r="DC1213" s="168"/>
      <c r="DD1213" s="168"/>
      <c r="DE1213" s="168"/>
      <c r="DF1213" s="168"/>
      <c r="DG1213" s="168"/>
      <c r="DH1213" s="168"/>
      <c r="DI1213" s="168"/>
      <c r="DJ1213" s="168"/>
      <c r="DK1213" s="168"/>
      <c r="DL1213" s="168"/>
      <c r="DM1213" s="168"/>
      <c r="DN1213" s="168"/>
      <c r="DO1213" s="168"/>
      <c r="DP1213" s="168"/>
      <c r="DQ1213" s="168"/>
      <c r="DR1213" s="168"/>
      <c r="DS1213" s="168"/>
      <c r="DT1213" s="168"/>
      <c r="DU1213" s="168"/>
      <c r="DV1213" s="168"/>
      <c r="DW1213" s="168"/>
      <c r="DX1213" s="168"/>
      <c r="DY1213" s="168"/>
      <c r="DZ1213" s="168"/>
      <c r="EA1213" s="168"/>
      <c r="EB1213" s="168"/>
      <c r="EC1213" s="168"/>
      <c r="ED1213" s="168"/>
      <c r="EE1213" s="168"/>
      <c r="EF1213" s="168"/>
      <c r="EG1213" s="168"/>
      <c r="EH1213" s="168"/>
      <c r="EI1213" s="168"/>
      <c r="EJ1213" s="168"/>
      <c r="EK1213" s="168"/>
      <c r="EL1213" s="168"/>
      <c r="EM1213" s="168"/>
      <c r="EN1213" s="168"/>
      <c r="EO1213" s="168"/>
      <c r="EP1213" s="168"/>
      <c r="EQ1213" s="168"/>
      <c r="ER1213" s="168"/>
      <c r="ES1213" s="168"/>
      <c r="ET1213" s="168"/>
      <c r="EU1213" s="168"/>
      <c r="EV1213" s="168"/>
      <c r="EW1213" s="168"/>
      <c r="EX1213" s="168"/>
      <c r="EY1213" s="168"/>
      <c r="EZ1213" s="168"/>
      <c r="FA1213" s="168"/>
      <c r="FB1213" s="168"/>
      <c r="FC1213" s="168"/>
      <c r="FD1213" s="168"/>
      <c r="FE1213" s="168"/>
      <c r="FF1213" s="168"/>
      <c r="FG1213" s="168"/>
      <c r="FH1213" s="168"/>
      <c r="FI1213" s="168"/>
      <c r="FJ1213" s="168"/>
      <c r="FK1213" s="168"/>
      <c r="FL1213" s="168"/>
      <c r="FM1213" s="168"/>
      <c r="FN1213" s="168"/>
      <c r="FO1213" s="168"/>
      <c r="FP1213" s="168"/>
      <c r="FQ1213" s="168"/>
      <c r="FR1213" s="168"/>
      <c r="FS1213" s="168"/>
      <c r="FT1213" s="168"/>
      <c r="FU1213" s="168"/>
      <c r="FV1213" s="168"/>
      <c r="FW1213" s="168"/>
      <c r="FX1213" s="168"/>
      <c r="FY1213" s="168"/>
      <c r="FZ1213" s="168"/>
      <c r="GA1213" s="168"/>
      <c r="GB1213" s="168"/>
      <c r="GC1213" s="168"/>
      <c r="GD1213" s="168"/>
      <c r="GE1213" s="168"/>
      <c r="GF1213" s="168"/>
      <c r="GG1213" s="168"/>
      <c r="GH1213" s="168"/>
      <c r="GI1213" s="168"/>
      <c r="GJ1213" s="168"/>
      <c r="GK1213" s="168"/>
      <c r="GL1213" s="168"/>
      <c r="GM1213" s="168"/>
      <c r="GN1213" s="168"/>
      <c r="GO1213" s="168"/>
      <c r="GP1213" s="168"/>
      <c r="GQ1213" s="168"/>
      <c r="GR1213" s="168"/>
      <c r="GS1213" s="168"/>
      <c r="GT1213" s="168"/>
      <c r="GU1213" s="168"/>
      <c r="GV1213" s="168"/>
      <c r="GW1213" s="168"/>
      <c r="GX1213" s="168"/>
      <c r="GY1213" s="168"/>
      <c r="GZ1213" s="168"/>
      <c r="HA1213" s="168"/>
      <c r="HB1213" s="168"/>
      <c r="HC1213" s="168"/>
      <c r="HD1213" s="168"/>
      <c r="HE1213" s="168"/>
      <c r="HF1213" s="168"/>
      <c r="HG1213" s="168"/>
      <c r="HH1213" s="168"/>
      <c r="HI1213" s="168"/>
      <c r="HJ1213" s="168"/>
      <c r="HK1213" s="168"/>
      <c r="HL1213" s="168"/>
      <c r="HM1213" s="168"/>
      <c r="HN1213" s="168"/>
      <c r="HO1213" s="168"/>
      <c r="HP1213" s="168"/>
      <c r="HQ1213" s="168"/>
      <c r="HR1213" s="168"/>
      <c r="HS1213" s="168"/>
      <c r="HT1213" s="168"/>
      <c r="HU1213" s="168"/>
      <c r="HV1213" s="168"/>
      <c r="HW1213" s="168"/>
      <c r="HX1213" s="168"/>
      <c r="HY1213" s="168"/>
      <c r="HZ1213" s="168"/>
      <c r="IA1213" s="168"/>
      <c r="IB1213" s="168"/>
      <c r="IC1213" s="168"/>
      <c r="ID1213" s="168"/>
      <c r="IE1213" s="168"/>
      <c r="IF1213" s="168"/>
      <c r="IG1213" s="168"/>
      <c r="IH1213" s="168"/>
      <c r="II1213" s="168"/>
      <c r="IJ1213" s="168"/>
      <c r="IK1213" s="168"/>
      <c r="IL1213" s="168"/>
      <c r="IM1213" s="168"/>
      <c r="IN1213" s="168"/>
      <c r="IO1213" s="168"/>
      <c r="IP1213" s="168"/>
      <c r="IQ1213" s="168"/>
      <c r="IR1213" s="168"/>
      <c r="IS1213" s="168"/>
      <c r="IT1213" s="168"/>
      <c r="IU1213" s="168"/>
      <c r="IV1213" s="168"/>
      <c r="IW1213" s="168"/>
      <c r="IX1213" s="168"/>
      <c r="IY1213" s="168"/>
      <c r="IZ1213" s="168"/>
      <c r="JA1213" s="168"/>
      <c r="JB1213" s="168"/>
      <c r="JC1213" s="168"/>
      <c r="JD1213" s="168"/>
      <c r="JE1213" s="168"/>
      <c r="JF1213" s="168"/>
      <c r="JG1213" s="168"/>
      <c r="JH1213" s="168"/>
      <c r="JI1213" s="168"/>
      <c r="JJ1213" s="168"/>
      <c r="JK1213" s="168"/>
      <c r="JL1213" s="168"/>
      <c r="JM1213" s="168"/>
      <c r="JN1213" s="168"/>
      <c r="JO1213" s="168"/>
      <c r="JP1213" s="168"/>
      <c r="JQ1213" s="168"/>
      <c r="JR1213" s="168"/>
      <c r="JS1213" s="168"/>
      <c r="JT1213" s="168"/>
      <c r="JU1213" s="168"/>
      <c r="JV1213" s="168"/>
      <c r="JW1213" s="168"/>
      <c r="JX1213" s="168"/>
      <c r="JY1213" s="168"/>
      <c r="JZ1213" s="168"/>
      <c r="KA1213" s="168"/>
      <c r="KB1213" s="168"/>
      <c r="KC1213" s="168"/>
      <c r="KD1213" s="168"/>
      <c r="KE1213" s="168"/>
      <c r="KF1213" s="168"/>
      <c r="KG1213" s="168"/>
      <c r="KH1213" s="168"/>
      <c r="KI1213" s="168"/>
      <c r="KJ1213" s="168"/>
      <c r="KK1213" s="168"/>
      <c r="KL1213" s="168"/>
      <c r="KM1213" s="168"/>
      <c r="KN1213" s="168"/>
      <c r="KO1213" s="168"/>
      <c r="KP1213" s="168"/>
      <c r="KQ1213" s="168"/>
      <c r="KR1213" s="168"/>
      <c r="KS1213" s="168"/>
      <c r="KT1213" s="168"/>
      <c r="KU1213" s="168"/>
      <c r="KV1213" s="168"/>
      <c r="KW1213" s="168"/>
      <c r="KX1213" s="168"/>
      <c r="KY1213" s="168"/>
      <c r="KZ1213" s="168"/>
      <c r="LA1213" s="168"/>
      <c r="LB1213" s="168"/>
      <c r="LC1213" s="168"/>
      <c r="LD1213" s="168"/>
      <c r="LE1213" s="168"/>
      <c r="LF1213" s="168"/>
      <c r="LG1213" s="168"/>
      <c r="LH1213" s="168"/>
      <c r="LI1213" s="168"/>
      <c r="LJ1213" s="168"/>
      <c r="LK1213" s="168"/>
      <c r="LL1213" s="168"/>
      <c r="LM1213" s="168"/>
      <c r="LN1213" s="168"/>
      <c r="LO1213" s="168"/>
      <c r="LP1213" s="168"/>
      <c r="LQ1213" s="168"/>
      <c r="LR1213" s="168"/>
      <c r="LS1213" s="168"/>
      <c r="LT1213" s="168"/>
      <c r="LU1213" s="168"/>
      <c r="LV1213" s="168"/>
      <c r="LW1213" s="168"/>
      <c r="LX1213" s="168"/>
      <c r="LY1213" s="168"/>
      <c r="LZ1213" s="168"/>
      <c r="MA1213" s="168"/>
      <c r="MB1213" s="168"/>
      <c r="MC1213" s="168"/>
      <c r="MD1213" s="168"/>
      <c r="ME1213" s="168"/>
      <c r="MF1213" s="168"/>
      <c r="MG1213" s="168"/>
      <c r="MH1213" s="168"/>
      <c r="MI1213" s="168"/>
      <c r="MJ1213" s="168"/>
      <c r="MK1213" s="168"/>
      <c r="ML1213" s="168"/>
      <c r="MM1213" s="168"/>
      <c r="MN1213" s="168"/>
      <c r="MO1213" s="168"/>
      <c r="MP1213" s="168"/>
      <c r="MQ1213" s="168"/>
      <c r="MR1213" s="168"/>
      <c r="MS1213" s="168"/>
      <c r="MT1213" s="168"/>
      <c r="MU1213" s="168"/>
      <c r="MV1213" s="168"/>
      <c r="MW1213" s="168"/>
      <c r="MX1213" s="168"/>
      <c r="MY1213" s="168"/>
      <c r="MZ1213" s="168"/>
      <c r="NA1213" s="168"/>
      <c r="NB1213" s="168"/>
      <c r="NC1213" s="168"/>
      <c r="ND1213" s="168"/>
      <c r="NE1213" s="168"/>
      <c r="NF1213" s="168"/>
      <c r="NG1213" s="168"/>
      <c r="NH1213" s="168"/>
      <c r="NI1213" s="168"/>
      <c r="NJ1213" s="168"/>
      <c r="NK1213" s="168"/>
      <c r="NL1213" s="168"/>
      <c r="NM1213" s="168"/>
      <c r="NN1213" s="168"/>
      <c r="NO1213" s="168"/>
      <c r="NP1213" s="168"/>
      <c r="NQ1213" s="168"/>
      <c r="NR1213" s="168"/>
      <c r="NS1213" s="168"/>
      <c r="NT1213" s="168"/>
      <c r="NU1213" s="168"/>
      <c r="NV1213" s="168"/>
      <c r="NW1213" s="168"/>
      <c r="NX1213" s="168"/>
      <c r="NY1213" s="168"/>
      <c r="NZ1213" s="168"/>
      <c r="OA1213" s="168"/>
      <c r="OB1213" s="168"/>
      <c r="OC1213" s="168"/>
      <c r="OD1213" s="168"/>
      <c r="OE1213" s="168"/>
      <c r="OF1213" s="168"/>
      <c r="OG1213" s="168"/>
      <c r="OH1213" s="168"/>
      <c r="OI1213" s="168"/>
      <c r="OJ1213" s="168"/>
      <c r="OK1213" s="168"/>
      <c r="OL1213" s="168"/>
      <c r="OM1213" s="168"/>
      <c r="ON1213" s="168"/>
      <c r="OO1213" s="168"/>
      <c r="OP1213" s="168"/>
      <c r="OQ1213" s="168"/>
      <c r="OR1213" s="168"/>
      <c r="OS1213" s="168"/>
      <c r="OT1213" s="168"/>
      <c r="OU1213" s="168"/>
      <c r="OV1213" s="168"/>
      <c r="OW1213" s="168"/>
      <c r="OX1213" s="168"/>
      <c r="OY1213" s="168"/>
      <c r="OZ1213" s="168"/>
      <c r="PA1213" s="168"/>
      <c r="PB1213" s="168"/>
      <c r="PC1213" s="168"/>
      <c r="PD1213" s="168"/>
      <c r="PE1213" s="168"/>
      <c r="PF1213" s="168"/>
      <c r="PG1213" s="168"/>
      <c r="PH1213" s="168"/>
      <c r="PI1213" s="168"/>
      <c r="PJ1213" s="168"/>
      <c r="PK1213" s="168"/>
      <c r="PL1213" s="168"/>
      <c r="PM1213" s="168"/>
      <c r="PN1213" s="168"/>
      <c r="PO1213" s="168"/>
      <c r="PP1213" s="168"/>
      <c r="PQ1213" s="168"/>
      <c r="PR1213" s="168"/>
      <c r="PS1213" s="168"/>
      <c r="PT1213" s="168"/>
      <c r="PU1213" s="168"/>
      <c r="PV1213" s="168"/>
      <c r="PW1213" s="168"/>
      <c r="PX1213" s="168"/>
      <c r="PY1213" s="168"/>
      <c r="PZ1213" s="168"/>
      <c r="QA1213" s="168"/>
      <c r="QB1213" s="168"/>
      <c r="QC1213" s="168"/>
      <c r="QD1213" s="168"/>
      <c r="QE1213" s="168"/>
      <c r="QF1213" s="168"/>
      <c r="QG1213" s="168"/>
      <c r="QH1213" s="168"/>
      <c r="QI1213" s="168"/>
      <c r="QJ1213" s="168"/>
      <c r="QK1213" s="168"/>
      <c r="QL1213" s="168"/>
      <c r="QM1213" s="168"/>
      <c r="QN1213" s="168"/>
      <c r="QO1213" s="168"/>
      <c r="QP1213" s="168"/>
      <c r="QQ1213" s="168"/>
      <c r="QR1213" s="168"/>
      <c r="QS1213" s="168"/>
      <c r="QT1213" s="168"/>
      <c r="QU1213" s="168"/>
      <c r="QV1213" s="168"/>
      <c r="QW1213" s="168"/>
      <c r="QX1213" s="168"/>
      <c r="QY1213" s="168"/>
      <c r="QZ1213" s="168"/>
      <c r="RA1213" s="168"/>
      <c r="RB1213" s="168"/>
      <c r="RC1213" s="168"/>
      <c r="RD1213" s="168"/>
      <c r="RE1213" s="168"/>
      <c r="RF1213" s="168"/>
      <c r="RG1213" s="168"/>
      <c r="RH1213" s="168"/>
      <c r="RI1213" s="168"/>
      <c r="RJ1213" s="168"/>
      <c r="RK1213" s="168"/>
      <c r="RL1213" s="168"/>
      <c r="RM1213" s="168"/>
      <c r="RN1213" s="168"/>
      <c r="RO1213" s="168"/>
      <c r="RP1213" s="168"/>
      <c r="RQ1213" s="168"/>
      <c r="RR1213" s="168"/>
      <c r="RS1213" s="168"/>
      <c r="RT1213" s="168"/>
      <c r="RU1213" s="168"/>
      <c r="RV1213" s="168"/>
      <c r="RW1213" s="168"/>
      <c r="RX1213" s="168"/>
      <c r="RY1213" s="168"/>
      <c r="RZ1213" s="168"/>
      <c r="SA1213" s="168"/>
      <c r="SB1213" s="168"/>
      <c r="SC1213" s="168"/>
      <c r="SD1213" s="168"/>
      <c r="SE1213" s="168"/>
      <c r="SF1213" s="168"/>
      <c r="SG1213" s="168"/>
      <c r="SH1213" s="168"/>
      <c r="SI1213" s="168"/>
      <c r="SJ1213" s="168"/>
      <c r="SK1213" s="168"/>
      <c r="SL1213" s="168"/>
      <c r="SM1213" s="168"/>
      <c r="SN1213" s="168"/>
      <c r="SO1213" s="168"/>
      <c r="SP1213" s="168"/>
      <c r="SQ1213" s="168"/>
      <c r="SR1213" s="168"/>
      <c r="SS1213" s="168"/>
      <c r="ST1213" s="168"/>
      <c r="SU1213" s="168"/>
      <c r="SV1213" s="168"/>
      <c r="SW1213" s="168"/>
      <c r="SX1213" s="168"/>
      <c r="SY1213" s="168"/>
      <c r="SZ1213" s="168"/>
      <c r="TA1213" s="168"/>
      <c r="TB1213" s="168"/>
      <c r="TC1213" s="168"/>
      <c r="TD1213" s="168"/>
      <c r="TE1213" s="168"/>
      <c r="TF1213" s="168"/>
      <c r="TG1213" s="168"/>
      <c r="TH1213" s="168"/>
      <c r="TI1213" s="168"/>
      <c r="TJ1213" s="168"/>
      <c r="TK1213" s="168"/>
      <c r="TL1213" s="168"/>
      <c r="TM1213" s="168"/>
      <c r="TN1213" s="168"/>
      <c r="TO1213" s="168"/>
      <c r="TP1213" s="168"/>
      <c r="TQ1213" s="168"/>
      <c r="TR1213" s="168"/>
      <c r="TS1213" s="168"/>
      <c r="TT1213" s="168"/>
      <c r="TU1213" s="168"/>
      <c r="TV1213" s="168"/>
      <c r="TW1213" s="168"/>
      <c r="TX1213" s="168"/>
      <c r="TY1213" s="168"/>
      <c r="TZ1213" s="168"/>
      <c r="UA1213" s="168"/>
      <c r="UB1213" s="168"/>
      <c r="UC1213" s="168"/>
      <c r="UD1213" s="168"/>
      <c r="UE1213" s="168"/>
      <c r="UF1213" s="168"/>
      <c r="UG1213" s="168"/>
      <c r="UH1213" s="168"/>
      <c r="UI1213" s="168"/>
      <c r="UJ1213" s="168"/>
      <c r="UK1213" s="168"/>
      <c r="UL1213" s="168"/>
      <c r="UM1213" s="168"/>
      <c r="UN1213" s="168"/>
      <c r="UO1213" s="168"/>
      <c r="UP1213" s="168"/>
      <c r="UQ1213" s="168"/>
      <c r="UR1213" s="168"/>
      <c r="US1213" s="168"/>
      <c r="UT1213" s="168"/>
      <c r="UU1213" s="168"/>
      <c r="UV1213" s="168"/>
      <c r="UW1213" s="168"/>
      <c r="UX1213" s="168"/>
      <c r="UY1213" s="168"/>
      <c r="UZ1213" s="168"/>
      <c r="VA1213" s="168"/>
      <c r="VB1213" s="168"/>
      <c r="VC1213" s="168"/>
      <c r="VD1213" s="168"/>
      <c r="VE1213" s="168"/>
      <c r="VF1213" s="168"/>
      <c r="VG1213" s="168"/>
      <c r="VH1213" s="168"/>
      <c r="VI1213" s="168"/>
      <c r="VJ1213" s="168"/>
      <c r="VK1213" s="168"/>
      <c r="VL1213" s="168"/>
      <c r="VM1213" s="168"/>
      <c r="VN1213" s="168"/>
      <c r="VO1213" s="168"/>
      <c r="VP1213" s="168"/>
      <c r="VQ1213" s="168"/>
      <c r="VR1213" s="168"/>
      <c r="VS1213" s="168"/>
      <c r="VT1213" s="168"/>
      <c r="VU1213" s="168"/>
      <c r="VV1213" s="168"/>
      <c r="VW1213" s="168"/>
      <c r="VX1213" s="168"/>
      <c r="VY1213" s="168"/>
      <c r="VZ1213" s="168"/>
      <c r="WA1213" s="168"/>
      <c r="WB1213" s="168"/>
      <c r="WC1213" s="168"/>
      <c r="WD1213" s="168"/>
      <c r="WE1213" s="168"/>
      <c r="WF1213" s="168"/>
      <c r="WG1213" s="168"/>
      <c r="WH1213" s="168"/>
      <c r="WI1213" s="168"/>
      <c r="WJ1213" s="168"/>
      <c r="WK1213" s="168"/>
      <c r="WL1213" s="168"/>
      <c r="WM1213" s="168"/>
      <c r="WN1213" s="168"/>
      <c r="WO1213" s="168"/>
      <c r="WP1213" s="168"/>
      <c r="WQ1213" s="168"/>
      <c r="WR1213" s="168"/>
      <c r="WS1213" s="168"/>
      <c r="WT1213" s="168"/>
      <c r="WU1213" s="168"/>
      <c r="WV1213" s="168"/>
      <c r="WW1213" s="168"/>
      <c r="WX1213" s="168"/>
      <c r="WY1213" s="168"/>
      <c r="WZ1213" s="168"/>
      <c r="XA1213" s="168"/>
      <c r="XB1213" s="168"/>
      <c r="XC1213" s="168"/>
      <c r="XD1213" s="168"/>
      <c r="XE1213" s="168"/>
      <c r="XF1213" s="168"/>
      <c r="XG1213" s="168"/>
      <c r="XH1213" s="168"/>
      <c r="XI1213" s="168"/>
      <c r="XJ1213" s="168"/>
      <c r="XK1213" s="168"/>
      <c r="XL1213" s="168"/>
      <c r="XM1213" s="168"/>
      <c r="XN1213" s="168"/>
      <c r="XO1213" s="168"/>
      <c r="XP1213" s="168"/>
      <c r="XQ1213" s="168"/>
      <c r="XR1213" s="168"/>
      <c r="XS1213" s="168"/>
      <c r="XT1213" s="168"/>
      <c r="XU1213" s="168"/>
      <c r="XV1213" s="168"/>
      <c r="XW1213" s="168"/>
      <c r="XX1213" s="168"/>
      <c r="XY1213" s="168"/>
      <c r="XZ1213" s="168"/>
      <c r="YA1213" s="168"/>
      <c r="YB1213" s="168"/>
      <c r="YC1213" s="168"/>
      <c r="YD1213" s="168"/>
      <c r="YE1213" s="168"/>
      <c r="YF1213" s="168"/>
      <c r="YG1213" s="168"/>
      <c r="YH1213" s="168"/>
      <c r="YI1213" s="168"/>
      <c r="YJ1213" s="168"/>
      <c r="YK1213" s="168"/>
      <c r="YL1213" s="168"/>
      <c r="YM1213" s="168"/>
      <c r="YN1213" s="168"/>
      <c r="YO1213" s="168"/>
      <c r="YP1213" s="168"/>
      <c r="YQ1213" s="168"/>
      <c r="YR1213" s="168"/>
      <c r="YS1213" s="168"/>
      <c r="YT1213" s="168"/>
      <c r="YU1213" s="168"/>
      <c r="YV1213" s="168"/>
      <c r="YW1213" s="168"/>
      <c r="YX1213" s="168"/>
      <c r="YY1213" s="168"/>
      <c r="YZ1213" s="168"/>
      <c r="ZA1213" s="168"/>
      <c r="ZB1213" s="168"/>
      <c r="ZC1213" s="168"/>
      <c r="ZD1213" s="168"/>
      <c r="ZE1213" s="168"/>
      <c r="ZF1213" s="168"/>
      <c r="ZG1213" s="168"/>
      <c r="ZH1213" s="168"/>
      <c r="ZI1213" s="168"/>
      <c r="ZJ1213" s="168"/>
      <c r="ZK1213" s="168"/>
      <c r="ZL1213" s="168"/>
      <c r="ZM1213" s="168"/>
      <c r="ZN1213" s="168"/>
      <c r="ZO1213" s="168"/>
      <c r="ZP1213" s="168"/>
      <c r="ZQ1213" s="168"/>
      <c r="ZR1213" s="168"/>
      <c r="ZS1213" s="168"/>
      <c r="ZT1213" s="168"/>
      <c r="ZU1213" s="168"/>
      <c r="ZV1213" s="168"/>
      <c r="ZW1213" s="168"/>
      <c r="ZX1213" s="168"/>
      <c r="ZY1213" s="168"/>
      <c r="ZZ1213" s="168"/>
      <c r="AAA1213" s="168"/>
      <c r="AAB1213" s="168"/>
      <c r="AAC1213" s="168"/>
      <c r="AAD1213" s="168"/>
      <c r="AAE1213" s="168"/>
      <c r="AAF1213" s="168"/>
      <c r="AAG1213" s="168"/>
      <c r="AAH1213" s="168"/>
      <c r="AAI1213" s="168"/>
      <c r="AAJ1213" s="168"/>
      <c r="AAK1213" s="168"/>
      <c r="AAL1213" s="168"/>
      <c r="AAM1213" s="168"/>
      <c r="AAN1213" s="168"/>
      <c r="AAO1213" s="168"/>
      <c r="AAP1213" s="168"/>
      <c r="AAQ1213" s="168"/>
      <c r="AAR1213" s="168"/>
      <c r="AAS1213" s="168"/>
      <c r="AAT1213" s="168"/>
      <c r="AAU1213" s="168"/>
      <c r="AAV1213" s="168"/>
      <c r="AAW1213" s="168"/>
      <c r="AAX1213" s="168"/>
      <c r="AAY1213" s="168"/>
      <c r="AAZ1213" s="168"/>
      <c r="ABA1213" s="168"/>
      <c r="ABB1213" s="168"/>
      <c r="ABC1213" s="168"/>
      <c r="ABD1213" s="168"/>
      <c r="ABE1213" s="168"/>
      <c r="ABF1213" s="168"/>
      <c r="ABG1213" s="168"/>
      <c r="ABH1213" s="168"/>
      <c r="ABI1213" s="168"/>
      <c r="ABJ1213" s="168"/>
      <c r="ABK1213" s="168"/>
      <c r="ABL1213" s="168"/>
      <c r="ABM1213" s="168"/>
      <c r="ABN1213" s="168"/>
      <c r="ABO1213" s="168"/>
      <c r="ABP1213" s="168"/>
      <c r="ABQ1213" s="168"/>
      <c r="ABR1213" s="168"/>
      <c r="ABS1213" s="168"/>
      <c r="ABT1213" s="168"/>
      <c r="ABU1213" s="168"/>
      <c r="ABV1213" s="168"/>
      <c r="ABW1213" s="168"/>
      <c r="ABX1213" s="168"/>
      <c r="ABY1213" s="168"/>
      <c r="ABZ1213" s="168"/>
      <c r="ACA1213" s="168"/>
      <c r="ACB1213" s="168"/>
      <c r="ACC1213" s="168"/>
      <c r="ACD1213" s="168"/>
      <c r="ACE1213" s="168"/>
      <c r="ACF1213" s="168"/>
      <c r="ACG1213" s="168"/>
      <c r="ACH1213" s="168"/>
      <c r="ACI1213" s="168"/>
      <c r="ACJ1213" s="168"/>
      <c r="ACK1213" s="168"/>
      <c r="ACL1213" s="168"/>
      <c r="ACM1213" s="168"/>
      <c r="ACN1213" s="168"/>
      <c r="ACO1213" s="168"/>
      <c r="ACP1213" s="168"/>
      <c r="ACQ1213" s="168"/>
      <c r="ACR1213" s="168"/>
      <c r="ACS1213" s="168"/>
      <c r="ACT1213" s="168"/>
      <c r="ACU1213" s="168"/>
      <c r="ACV1213" s="168"/>
      <c r="ACW1213" s="168"/>
      <c r="ACX1213" s="168"/>
      <c r="ACY1213" s="168"/>
      <c r="ACZ1213" s="168"/>
      <c r="ADA1213" s="168"/>
      <c r="ADB1213" s="168"/>
      <c r="ADC1213" s="168"/>
      <c r="ADD1213" s="168"/>
      <c r="ADE1213" s="168"/>
      <c r="ADF1213" s="168"/>
      <c r="ADG1213" s="168"/>
      <c r="ADH1213" s="168"/>
      <c r="ADI1213" s="168"/>
      <c r="ADJ1213" s="168"/>
      <c r="ADK1213" s="168"/>
      <c r="ADL1213" s="168"/>
      <c r="ADM1213" s="168"/>
      <c r="ADN1213" s="168"/>
      <c r="ADO1213" s="168"/>
      <c r="ADP1213" s="168"/>
      <c r="ADQ1213" s="168"/>
      <c r="ADR1213" s="168"/>
      <c r="ADS1213" s="168"/>
      <c r="ADT1213" s="168"/>
      <c r="ADU1213" s="168"/>
      <c r="ADV1213" s="168"/>
      <c r="ADW1213" s="168"/>
      <c r="ADX1213" s="168"/>
      <c r="ADY1213" s="168"/>
      <c r="ADZ1213" s="168"/>
      <c r="AEA1213" s="168"/>
      <c r="AEB1213" s="168"/>
      <c r="AEC1213" s="168"/>
      <c r="AED1213" s="168"/>
      <c r="AEE1213" s="168"/>
      <c r="AEF1213" s="168"/>
      <c r="AEG1213" s="168"/>
      <c r="AEH1213" s="168"/>
      <c r="AEI1213" s="168"/>
      <c r="AEJ1213" s="168"/>
      <c r="AEK1213" s="168"/>
      <c r="AEL1213" s="168"/>
      <c r="AEM1213" s="168"/>
      <c r="AEN1213" s="168"/>
      <c r="AEO1213" s="168"/>
      <c r="AEP1213" s="168"/>
      <c r="AEQ1213" s="168"/>
      <c r="AER1213" s="168"/>
      <c r="AES1213" s="168"/>
      <c r="AET1213" s="168"/>
      <c r="AEU1213" s="168"/>
      <c r="AEV1213" s="168"/>
      <c r="AEW1213" s="168"/>
      <c r="AEX1213" s="168"/>
      <c r="AEY1213" s="168"/>
      <c r="AEZ1213" s="168"/>
      <c r="AFA1213" s="168"/>
      <c r="AFB1213" s="168"/>
      <c r="AFC1213" s="168"/>
      <c r="AFD1213" s="168"/>
      <c r="AFE1213" s="168"/>
      <c r="AFF1213" s="168"/>
      <c r="AFG1213" s="168"/>
      <c r="AFH1213" s="168"/>
      <c r="AFI1213" s="168"/>
      <c r="AFJ1213" s="168"/>
      <c r="AFK1213" s="168"/>
      <c r="AFL1213" s="168"/>
      <c r="AFM1213" s="168"/>
      <c r="AFN1213" s="168"/>
      <c r="AFO1213" s="168"/>
      <c r="AFP1213" s="168"/>
      <c r="AFQ1213" s="168"/>
      <c r="AFR1213" s="168"/>
      <c r="AFS1213" s="168"/>
      <c r="AFT1213" s="168"/>
      <c r="AFU1213" s="168"/>
      <c r="AFV1213" s="168"/>
      <c r="AFW1213" s="168"/>
      <c r="AFX1213" s="168"/>
      <c r="AFY1213" s="168"/>
      <c r="AFZ1213" s="168"/>
      <c r="AGA1213" s="168"/>
      <c r="AGB1213" s="168"/>
      <c r="AGC1213" s="168"/>
      <c r="AGD1213" s="168"/>
      <c r="AGE1213" s="168"/>
      <c r="AGF1213" s="168"/>
      <c r="AGG1213" s="168"/>
      <c r="AGH1213" s="168"/>
      <c r="AGI1213" s="168"/>
      <c r="AGJ1213" s="168"/>
      <c r="AGK1213" s="168"/>
      <c r="AGL1213" s="168"/>
      <c r="AGM1213" s="168"/>
      <c r="AGN1213" s="168"/>
      <c r="AGO1213" s="168"/>
      <c r="AGP1213" s="168"/>
      <c r="AGQ1213" s="168"/>
      <c r="AGR1213" s="168"/>
      <c r="AGS1213" s="168"/>
      <c r="AGT1213" s="168"/>
      <c r="AGU1213" s="168"/>
      <c r="AGV1213" s="168"/>
      <c r="AGW1213" s="168"/>
      <c r="AGX1213" s="168"/>
      <c r="AGY1213" s="168"/>
      <c r="AGZ1213" s="168"/>
      <c r="AHA1213" s="168"/>
      <c r="AHB1213" s="168"/>
      <c r="AHC1213" s="168"/>
      <c r="AHD1213" s="168"/>
      <c r="AHE1213" s="168"/>
      <c r="AHF1213" s="168"/>
      <c r="AHG1213" s="168"/>
      <c r="AHH1213" s="168"/>
      <c r="AHI1213" s="168"/>
      <c r="AHJ1213" s="168"/>
      <c r="AHK1213" s="168"/>
      <c r="AHL1213" s="168"/>
      <c r="AHM1213" s="168"/>
      <c r="AHN1213" s="168"/>
      <c r="AHO1213" s="168"/>
      <c r="AHP1213" s="168"/>
      <c r="AHQ1213" s="168"/>
      <c r="AHR1213" s="168"/>
      <c r="AHS1213" s="168"/>
      <c r="AHT1213" s="168"/>
      <c r="AHU1213" s="168"/>
      <c r="AHV1213" s="168"/>
      <c r="AHW1213" s="168"/>
      <c r="AHX1213" s="168"/>
      <c r="AHY1213" s="168"/>
      <c r="AHZ1213" s="168"/>
      <c r="AIA1213" s="168"/>
      <c r="AIB1213" s="168"/>
      <c r="AIC1213" s="168"/>
      <c r="AID1213" s="168"/>
      <c r="AIE1213" s="168"/>
      <c r="AIF1213" s="168"/>
      <c r="AIG1213" s="168"/>
      <c r="AIH1213" s="168"/>
      <c r="AII1213" s="168"/>
      <c r="AIJ1213" s="168"/>
      <c r="AIK1213" s="168"/>
      <c r="AIL1213" s="168"/>
      <c r="AIM1213" s="168"/>
      <c r="AIN1213" s="168"/>
      <c r="AIO1213" s="168"/>
      <c r="AIP1213" s="168"/>
      <c r="AIQ1213" s="168"/>
      <c r="AIR1213" s="168"/>
      <c r="AIS1213" s="168"/>
      <c r="AIT1213" s="168"/>
      <c r="AIU1213" s="168"/>
      <c r="AIV1213" s="168"/>
      <c r="AIW1213" s="168"/>
      <c r="AIX1213" s="168"/>
      <c r="AIY1213" s="168"/>
      <c r="AIZ1213" s="168"/>
      <c r="AJA1213" s="168"/>
      <c r="AJB1213" s="168"/>
      <c r="AJC1213" s="168"/>
      <c r="AJD1213" s="168"/>
      <c r="AJE1213" s="168"/>
      <c r="AJF1213" s="168"/>
      <c r="AJG1213" s="168"/>
      <c r="AJH1213" s="168"/>
      <c r="AJI1213" s="168"/>
      <c r="AJJ1213" s="168"/>
      <c r="AJK1213" s="168"/>
      <c r="AJL1213" s="168"/>
      <c r="AJM1213" s="168"/>
      <c r="AJN1213" s="168"/>
      <c r="AJO1213" s="168"/>
      <c r="AJP1213" s="168"/>
      <c r="AJQ1213" s="168"/>
      <c r="AJR1213" s="168"/>
      <c r="AJS1213" s="168"/>
      <c r="AJT1213" s="168"/>
      <c r="AJU1213" s="168"/>
      <c r="AJV1213" s="168"/>
      <c r="AJW1213" s="168"/>
      <c r="AJX1213" s="168"/>
      <c r="AJY1213" s="168"/>
      <c r="AJZ1213" s="168"/>
      <c r="AKA1213" s="168"/>
      <c r="AKB1213" s="168"/>
      <c r="AKC1213" s="168"/>
      <c r="AKD1213" s="168"/>
      <c r="AKE1213" s="168"/>
      <c r="AKF1213" s="168"/>
      <c r="AKG1213" s="168"/>
      <c r="AKH1213" s="168"/>
      <c r="AKI1213" s="168"/>
      <c r="AKJ1213" s="168"/>
      <c r="AKK1213" s="168"/>
      <c r="AKL1213" s="168"/>
      <c r="AKM1213" s="168"/>
      <c r="AKN1213" s="168"/>
      <c r="AKO1213" s="168"/>
      <c r="AKP1213" s="168"/>
      <c r="AKQ1213" s="168"/>
      <c r="AKR1213" s="168"/>
      <c r="AKS1213" s="168"/>
      <c r="AKT1213" s="168"/>
      <c r="AKU1213" s="168"/>
      <c r="AKV1213" s="168"/>
      <c r="AKW1213" s="168"/>
      <c r="AKX1213" s="168"/>
      <c r="AKY1213" s="168"/>
      <c r="AKZ1213" s="168"/>
      <c r="ALA1213" s="168"/>
      <c r="ALB1213" s="168"/>
      <c r="ALC1213" s="168"/>
      <c r="ALD1213" s="168"/>
      <c r="ALE1213" s="168"/>
      <c r="ALF1213" s="168"/>
      <c r="ALG1213" s="168"/>
      <c r="ALH1213" s="168"/>
      <c r="ALI1213" s="168"/>
      <c r="ALJ1213" s="168"/>
      <c r="ALK1213" s="168"/>
      <c r="ALL1213" s="168"/>
      <c r="ALM1213" s="168"/>
      <c r="ALN1213" s="168"/>
      <c r="ALO1213" s="168"/>
      <c r="ALP1213" s="168"/>
      <c r="ALQ1213" s="168"/>
      <c r="ALR1213" s="168"/>
      <c r="ALS1213" s="168"/>
      <c r="ALT1213" s="168"/>
      <c r="ALU1213" s="168"/>
      <c r="ALV1213" s="168"/>
      <c r="ALW1213" s="168"/>
      <c r="ALX1213" s="168"/>
      <c r="ALY1213" s="168"/>
      <c r="ALZ1213" s="168"/>
      <c r="AMA1213" s="168"/>
      <c r="AMB1213" s="168"/>
      <c r="AMC1213" s="168"/>
      <c r="AMD1213" s="168"/>
      <c r="AME1213" s="168"/>
      <c r="AMF1213" s="168"/>
      <c r="AMG1213" s="168"/>
      <c r="AMH1213" s="168"/>
      <c r="AMI1213" s="168"/>
      <c r="AMJ1213" s="168"/>
    </row>
    <row r="1214" spans="1:1025" ht="24" hidden="1">
      <c r="B121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341" t="s">
        <v>38</v>
      </c>
      <c r="D1214" s="334">
        <v>396</v>
      </c>
      <c r="E1214" s="334">
        <v>1</v>
      </c>
      <c r="F121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4" s="334">
        <f ca="1">ROUND(E1214*G1214,2)</f>
        <v>2.87</v>
      </c>
      <c r="I1214" s="90"/>
      <c r="J1214" s="96"/>
      <c r="K1214" s="17" t="str">
        <f t="shared" si="116"/>
        <v>SEDUC E 69</v>
      </c>
      <c r="L1214" s="348" t="e">
        <f>VLOOKUP(K1214,'[3]02'!$A:$C,3,FALSE)</f>
        <v>#N/A</v>
      </c>
    </row>
    <row r="1215" spans="1:1025" ht="36" hidden="1">
      <c r="B121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341" t="s">
        <v>38</v>
      </c>
      <c r="D1215" s="334">
        <v>4333</v>
      </c>
      <c r="E1215" s="334">
        <v>1</v>
      </c>
      <c r="F121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15" s="334">
        <f ca="1">ROUND(E1215*G1215,2)</f>
        <v>0.27</v>
      </c>
      <c r="I1215" s="90"/>
      <c r="J1215" s="96"/>
      <c r="K1215" s="17" t="str">
        <f t="shared" si="116"/>
        <v>SEDUC E 69</v>
      </c>
      <c r="L1215" s="348" t="e">
        <f>VLOOKUP(K1215,'[3]02'!$A:$C,3,FALSE)</f>
        <v>#N/A</v>
      </c>
    </row>
    <row r="1216" spans="1:1025" hidden="1">
      <c r="B121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341" t="s">
        <v>38</v>
      </c>
      <c r="D1216" s="334">
        <v>4374</v>
      </c>
      <c r="E1216" s="334">
        <f>1</f>
        <v>1</v>
      </c>
      <c r="F121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16" s="334">
        <f ca="1">ROUND(E1216*G1216,2)</f>
        <v>0.4</v>
      </c>
      <c r="I1216" s="90"/>
      <c r="J1216" s="96"/>
      <c r="K1216" s="17" t="str">
        <f t="shared" si="116"/>
        <v>SEDUC E 69</v>
      </c>
      <c r="L1216" s="348" t="e">
        <f>VLOOKUP(K1216,'[3]02'!$A:$C,3,FALSE)</f>
        <v>#N/A</v>
      </c>
    </row>
    <row r="1217" spans="1:1025" hidden="1">
      <c r="B12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44" t="s">
        <v>14</v>
      </c>
      <c r="D1217" s="44">
        <v>88264</v>
      </c>
      <c r="E1217" s="39">
        <v>0.1</v>
      </c>
      <c r="F12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17" s="39">
        <f ca="1">ROUND(E1217*G1217,2)</f>
        <v>2.2599999999999998</v>
      </c>
      <c r="I1217" s="90"/>
      <c r="J1217" s="96"/>
      <c r="K1217" s="17" t="str">
        <f t="shared" si="116"/>
        <v>SEDUC E 69</v>
      </c>
      <c r="L1217" s="348" t="e">
        <f>VLOOKUP(K1217,'[3]02'!$A:$C,3,FALSE)</f>
        <v>#N/A</v>
      </c>
    </row>
    <row r="1218" spans="1:1025" ht="24" hidden="1">
      <c r="B12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44" t="s">
        <v>14</v>
      </c>
      <c r="D1218" s="44">
        <v>88247</v>
      </c>
      <c r="E1218" s="39">
        <v>0.1</v>
      </c>
      <c r="F12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18" s="39">
        <f ca="1">ROUND(E1218*G1218,2)</f>
        <v>1.85</v>
      </c>
      <c r="I1218" s="90"/>
      <c r="J1218" s="96"/>
      <c r="K1218" s="17" t="str">
        <f t="shared" si="116"/>
        <v>SEDUC E 69</v>
      </c>
      <c r="L1218" s="348" t="e">
        <f>VLOOKUP(K1218,'[3]02'!$A:$C,3,FALSE)</f>
        <v>#N/A</v>
      </c>
    </row>
    <row r="1219" spans="1:1025" hidden="1">
      <c r="A1219" s="42">
        <f ca="1">H1219</f>
        <v>7.65</v>
      </c>
      <c r="B1219" s="119" t="s">
        <v>15</v>
      </c>
      <c r="C1219" s="195"/>
      <c r="D1219" s="44"/>
      <c r="E1219" s="39"/>
      <c r="F1219" s="39"/>
      <c r="G1219" s="39"/>
      <c r="H1219" s="72">
        <f ca="1">SUM(H1214:H1218)</f>
        <v>7.65</v>
      </c>
      <c r="I1219" s="90" t="str">
        <f>A1212</f>
        <v>SEDUC E 69</v>
      </c>
      <c r="J1219" s="110">
        <f ca="1">H1219</f>
        <v>7.65</v>
      </c>
      <c r="K1219" s="17" t="str">
        <f>I1219</f>
        <v>SEDUC E 69</v>
      </c>
      <c r="L1219" s="348" t="e">
        <f>VLOOKUP(K1219,'[3]02'!$A:$C,3,FALSE)</f>
        <v>#N/A</v>
      </c>
    </row>
    <row r="1220" spans="1:1025" hidden="1">
      <c r="B1220" s="201"/>
      <c r="C1220" s="201"/>
      <c r="D1220" s="201"/>
      <c r="E1220" s="202"/>
      <c r="F1220" s="203"/>
      <c r="G1220" s="204"/>
      <c r="H1220" s="205"/>
      <c r="I1220" s="90"/>
      <c r="J1220" s="96"/>
      <c r="K1220" s="17" t="str">
        <f t="shared" si="116"/>
        <v>SEDUC E 69</v>
      </c>
      <c r="L1220" s="348" t="e">
        <f>VLOOKUP(K1220,'[3]02'!$A:$C,3,FALSE)</f>
        <v>#N/A</v>
      </c>
    </row>
    <row r="1221" spans="1:1025" ht="20.25" hidden="1">
      <c r="B1221" s="397" t="str">
        <f>A1222</f>
        <v>SEDUC E 70</v>
      </c>
      <c r="C1221" s="398"/>
      <c r="D1221" s="398"/>
      <c r="E1221" s="398"/>
      <c r="F1221" s="398"/>
      <c r="G1221" s="398"/>
      <c r="H1221" s="399"/>
      <c r="I1221" s="90"/>
      <c r="J1221" s="96"/>
      <c r="K1221" s="88" t="str">
        <f>B1221</f>
        <v>SEDUC E 70</v>
      </c>
      <c r="L1221" s="348" t="e">
        <f>VLOOKUP(K1221,'[3]02'!$A:$C,3,FALSE)</f>
        <v>#N/A</v>
      </c>
      <c r="AMK1221" s="17"/>
    </row>
    <row r="1222" spans="1:1025" hidden="1">
      <c r="A1222" s="29" t="s">
        <v>191</v>
      </c>
      <c r="B1222" s="409" t="s">
        <v>192</v>
      </c>
      <c r="C1222" s="410"/>
      <c r="D1222" s="410"/>
      <c r="E1222" s="410"/>
      <c r="F1222" s="411"/>
      <c r="G1222" s="74" t="s">
        <v>5</v>
      </c>
      <c r="H1222" s="263" t="s">
        <v>6</v>
      </c>
      <c r="I1222" s="90"/>
      <c r="J1222" s="96"/>
      <c r="K1222" s="17" t="str">
        <f t="shared" ref="K1222:K1230" si="117">K1221</f>
        <v>SEDUC E 70</v>
      </c>
      <c r="L1222" s="348" t="e">
        <f>VLOOKUP(K1222,'[3]02'!$A:$C,3,FALSE)</f>
        <v>#N/A</v>
      </c>
    </row>
    <row r="1223" spans="1:1025" s="18" customFormat="1" hidden="1">
      <c r="A1223" s="16"/>
      <c r="B1223" s="32" t="s">
        <v>7</v>
      </c>
      <c r="C1223" s="32" t="s">
        <v>8</v>
      </c>
      <c r="D1223" s="192" t="s">
        <v>9</v>
      </c>
      <c r="E1223" s="193" t="s">
        <v>10</v>
      </c>
      <c r="F1223" s="192" t="s">
        <v>18</v>
      </c>
      <c r="G1223" s="194" t="s">
        <v>19</v>
      </c>
      <c r="H1223" s="192" t="s">
        <v>13</v>
      </c>
      <c r="I1223" s="169"/>
      <c r="J1223" s="170"/>
      <c r="K1223" s="17" t="str">
        <f t="shared" si="117"/>
        <v>SEDUC E 70</v>
      </c>
      <c r="L1223" s="348" t="e">
        <f>VLOOKUP(K1223,'[3]02'!$A:$C,3,FALSE)</f>
        <v>#N/A</v>
      </c>
      <c r="M1223" s="168"/>
      <c r="N1223" s="168"/>
      <c r="O1223" s="168"/>
      <c r="P1223" s="168"/>
      <c r="Q1223" s="168"/>
      <c r="R1223" s="168"/>
      <c r="S1223" s="168"/>
      <c r="T1223" s="168"/>
      <c r="U1223" s="168"/>
      <c r="V1223" s="168"/>
      <c r="W1223" s="168"/>
      <c r="X1223" s="168"/>
      <c r="Y1223" s="168"/>
      <c r="Z1223" s="168"/>
      <c r="AA1223" s="168"/>
      <c r="AB1223" s="168"/>
      <c r="AC1223" s="168"/>
      <c r="AD1223" s="168"/>
      <c r="AE1223" s="168"/>
      <c r="AF1223" s="168"/>
      <c r="AG1223" s="168"/>
      <c r="AH1223" s="168"/>
      <c r="AI1223" s="168"/>
      <c r="AJ1223" s="168"/>
      <c r="AK1223" s="168"/>
      <c r="AL1223" s="168"/>
      <c r="AM1223" s="168"/>
      <c r="AN1223" s="168"/>
      <c r="AO1223" s="168"/>
      <c r="AP1223" s="168"/>
      <c r="AQ1223" s="168"/>
      <c r="AR1223" s="168"/>
      <c r="AS1223" s="168"/>
      <c r="AT1223" s="168"/>
      <c r="AU1223" s="168"/>
      <c r="AV1223" s="168"/>
      <c r="AW1223" s="168"/>
      <c r="AX1223" s="168"/>
      <c r="AY1223" s="168"/>
      <c r="AZ1223" s="168"/>
      <c r="BA1223" s="168"/>
      <c r="BB1223" s="168"/>
      <c r="BC1223" s="168"/>
      <c r="BD1223" s="168"/>
      <c r="BE1223" s="168"/>
      <c r="BF1223" s="168"/>
      <c r="BG1223" s="168"/>
      <c r="BH1223" s="168"/>
      <c r="BI1223" s="168"/>
      <c r="BJ1223" s="168"/>
      <c r="BK1223" s="168"/>
      <c r="BL1223" s="168"/>
      <c r="BM1223" s="168"/>
      <c r="BN1223" s="168"/>
      <c r="BO1223" s="168"/>
      <c r="BP1223" s="168"/>
      <c r="BQ1223" s="168"/>
      <c r="BR1223" s="168"/>
      <c r="BS1223" s="168"/>
      <c r="BT1223" s="168"/>
      <c r="BU1223" s="168"/>
      <c r="BV1223" s="168"/>
      <c r="BW1223" s="168"/>
      <c r="BX1223" s="168"/>
      <c r="BY1223" s="168"/>
      <c r="BZ1223" s="168"/>
      <c r="CA1223" s="168"/>
      <c r="CB1223" s="168"/>
      <c r="CC1223" s="168"/>
      <c r="CD1223" s="168"/>
      <c r="CE1223" s="168"/>
      <c r="CF1223" s="168"/>
      <c r="CG1223" s="168"/>
      <c r="CH1223" s="168"/>
      <c r="CI1223" s="168"/>
      <c r="CJ1223" s="168"/>
      <c r="CK1223" s="168"/>
      <c r="CL1223" s="168"/>
      <c r="CM1223" s="168"/>
      <c r="CN1223" s="168"/>
      <c r="CO1223" s="168"/>
      <c r="CP1223" s="168"/>
      <c r="CQ1223" s="168"/>
      <c r="CR1223" s="168"/>
      <c r="CS1223" s="168"/>
      <c r="CT1223" s="168"/>
      <c r="CU1223" s="168"/>
      <c r="CV1223" s="168"/>
      <c r="CW1223" s="168"/>
      <c r="CX1223" s="168"/>
      <c r="CY1223" s="168"/>
      <c r="CZ1223" s="168"/>
      <c r="DA1223" s="168"/>
      <c r="DB1223" s="168"/>
      <c r="DC1223" s="168"/>
      <c r="DD1223" s="168"/>
      <c r="DE1223" s="168"/>
      <c r="DF1223" s="168"/>
      <c r="DG1223" s="168"/>
      <c r="DH1223" s="168"/>
      <c r="DI1223" s="168"/>
      <c r="DJ1223" s="168"/>
      <c r="DK1223" s="168"/>
      <c r="DL1223" s="168"/>
      <c r="DM1223" s="168"/>
      <c r="DN1223" s="168"/>
      <c r="DO1223" s="168"/>
      <c r="DP1223" s="168"/>
      <c r="DQ1223" s="168"/>
      <c r="DR1223" s="168"/>
      <c r="DS1223" s="168"/>
      <c r="DT1223" s="168"/>
      <c r="DU1223" s="168"/>
      <c r="DV1223" s="168"/>
      <c r="DW1223" s="168"/>
      <c r="DX1223" s="168"/>
      <c r="DY1223" s="168"/>
      <c r="DZ1223" s="168"/>
      <c r="EA1223" s="168"/>
      <c r="EB1223" s="168"/>
      <c r="EC1223" s="168"/>
      <c r="ED1223" s="168"/>
      <c r="EE1223" s="168"/>
      <c r="EF1223" s="168"/>
      <c r="EG1223" s="168"/>
      <c r="EH1223" s="168"/>
      <c r="EI1223" s="168"/>
      <c r="EJ1223" s="168"/>
      <c r="EK1223" s="168"/>
      <c r="EL1223" s="168"/>
      <c r="EM1223" s="168"/>
      <c r="EN1223" s="168"/>
      <c r="EO1223" s="168"/>
      <c r="EP1223" s="168"/>
      <c r="EQ1223" s="168"/>
      <c r="ER1223" s="168"/>
      <c r="ES1223" s="168"/>
      <c r="ET1223" s="168"/>
      <c r="EU1223" s="168"/>
      <c r="EV1223" s="168"/>
      <c r="EW1223" s="168"/>
      <c r="EX1223" s="168"/>
      <c r="EY1223" s="168"/>
      <c r="EZ1223" s="168"/>
      <c r="FA1223" s="168"/>
      <c r="FB1223" s="168"/>
      <c r="FC1223" s="168"/>
      <c r="FD1223" s="168"/>
      <c r="FE1223" s="168"/>
      <c r="FF1223" s="168"/>
      <c r="FG1223" s="168"/>
      <c r="FH1223" s="168"/>
      <c r="FI1223" s="168"/>
      <c r="FJ1223" s="168"/>
      <c r="FK1223" s="168"/>
      <c r="FL1223" s="168"/>
      <c r="FM1223" s="168"/>
      <c r="FN1223" s="168"/>
      <c r="FO1223" s="168"/>
      <c r="FP1223" s="168"/>
      <c r="FQ1223" s="168"/>
      <c r="FR1223" s="168"/>
      <c r="FS1223" s="168"/>
      <c r="FT1223" s="168"/>
      <c r="FU1223" s="168"/>
      <c r="FV1223" s="168"/>
      <c r="FW1223" s="168"/>
      <c r="FX1223" s="168"/>
      <c r="FY1223" s="168"/>
      <c r="FZ1223" s="168"/>
      <c r="GA1223" s="168"/>
      <c r="GB1223" s="168"/>
      <c r="GC1223" s="168"/>
      <c r="GD1223" s="168"/>
      <c r="GE1223" s="168"/>
      <c r="GF1223" s="168"/>
      <c r="GG1223" s="168"/>
      <c r="GH1223" s="168"/>
      <c r="GI1223" s="168"/>
      <c r="GJ1223" s="168"/>
      <c r="GK1223" s="168"/>
      <c r="GL1223" s="168"/>
      <c r="GM1223" s="168"/>
      <c r="GN1223" s="168"/>
      <c r="GO1223" s="168"/>
      <c r="GP1223" s="168"/>
      <c r="GQ1223" s="168"/>
      <c r="GR1223" s="168"/>
      <c r="GS1223" s="168"/>
      <c r="GT1223" s="168"/>
      <c r="GU1223" s="168"/>
      <c r="GV1223" s="168"/>
      <c r="GW1223" s="168"/>
      <c r="GX1223" s="168"/>
      <c r="GY1223" s="168"/>
      <c r="GZ1223" s="168"/>
      <c r="HA1223" s="168"/>
      <c r="HB1223" s="168"/>
      <c r="HC1223" s="168"/>
      <c r="HD1223" s="168"/>
      <c r="HE1223" s="168"/>
      <c r="HF1223" s="168"/>
      <c r="HG1223" s="168"/>
      <c r="HH1223" s="168"/>
      <c r="HI1223" s="168"/>
      <c r="HJ1223" s="168"/>
      <c r="HK1223" s="168"/>
      <c r="HL1223" s="168"/>
      <c r="HM1223" s="168"/>
      <c r="HN1223" s="168"/>
      <c r="HO1223" s="168"/>
      <c r="HP1223" s="168"/>
      <c r="HQ1223" s="168"/>
      <c r="HR1223" s="168"/>
      <c r="HS1223" s="168"/>
      <c r="HT1223" s="168"/>
      <c r="HU1223" s="168"/>
      <c r="HV1223" s="168"/>
      <c r="HW1223" s="168"/>
      <c r="HX1223" s="168"/>
      <c r="HY1223" s="168"/>
      <c r="HZ1223" s="168"/>
      <c r="IA1223" s="168"/>
      <c r="IB1223" s="168"/>
      <c r="IC1223" s="168"/>
      <c r="ID1223" s="168"/>
      <c r="IE1223" s="168"/>
      <c r="IF1223" s="168"/>
      <c r="IG1223" s="168"/>
      <c r="IH1223" s="168"/>
      <c r="II1223" s="168"/>
      <c r="IJ1223" s="168"/>
      <c r="IK1223" s="168"/>
      <c r="IL1223" s="168"/>
      <c r="IM1223" s="168"/>
      <c r="IN1223" s="168"/>
      <c r="IO1223" s="168"/>
      <c r="IP1223" s="168"/>
      <c r="IQ1223" s="168"/>
      <c r="IR1223" s="168"/>
      <c r="IS1223" s="168"/>
      <c r="IT1223" s="168"/>
      <c r="IU1223" s="168"/>
      <c r="IV1223" s="168"/>
      <c r="IW1223" s="168"/>
      <c r="IX1223" s="168"/>
      <c r="IY1223" s="168"/>
      <c r="IZ1223" s="168"/>
      <c r="JA1223" s="168"/>
      <c r="JB1223" s="168"/>
      <c r="JC1223" s="168"/>
      <c r="JD1223" s="168"/>
      <c r="JE1223" s="168"/>
      <c r="JF1223" s="168"/>
      <c r="JG1223" s="168"/>
      <c r="JH1223" s="168"/>
      <c r="JI1223" s="168"/>
      <c r="JJ1223" s="168"/>
      <c r="JK1223" s="168"/>
      <c r="JL1223" s="168"/>
      <c r="JM1223" s="168"/>
      <c r="JN1223" s="168"/>
      <c r="JO1223" s="168"/>
      <c r="JP1223" s="168"/>
      <c r="JQ1223" s="168"/>
      <c r="JR1223" s="168"/>
      <c r="JS1223" s="168"/>
      <c r="JT1223" s="168"/>
      <c r="JU1223" s="168"/>
      <c r="JV1223" s="168"/>
      <c r="JW1223" s="168"/>
      <c r="JX1223" s="168"/>
      <c r="JY1223" s="168"/>
      <c r="JZ1223" s="168"/>
      <c r="KA1223" s="168"/>
      <c r="KB1223" s="168"/>
      <c r="KC1223" s="168"/>
      <c r="KD1223" s="168"/>
      <c r="KE1223" s="168"/>
      <c r="KF1223" s="168"/>
      <c r="KG1223" s="168"/>
      <c r="KH1223" s="168"/>
      <c r="KI1223" s="168"/>
      <c r="KJ1223" s="168"/>
      <c r="KK1223" s="168"/>
      <c r="KL1223" s="168"/>
      <c r="KM1223" s="168"/>
      <c r="KN1223" s="168"/>
      <c r="KO1223" s="168"/>
      <c r="KP1223" s="168"/>
      <c r="KQ1223" s="168"/>
      <c r="KR1223" s="168"/>
      <c r="KS1223" s="168"/>
      <c r="KT1223" s="168"/>
      <c r="KU1223" s="168"/>
      <c r="KV1223" s="168"/>
      <c r="KW1223" s="168"/>
      <c r="KX1223" s="168"/>
      <c r="KY1223" s="168"/>
      <c r="KZ1223" s="168"/>
      <c r="LA1223" s="168"/>
      <c r="LB1223" s="168"/>
      <c r="LC1223" s="168"/>
      <c r="LD1223" s="168"/>
      <c r="LE1223" s="168"/>
      <c r="LF1223" s="168"/>
      <c r="LG1223" s="168"/>
      <c r="LH1223" s="168"/>
      <c r="LI1223" s="168"/>
      <c r="LJ1223" s="168"/>
      <c r="LK1223" s="168"/>
      <c r="LL1223" s="168"/>
      <c r="LM1223" s="168"/>
      <c r="LN1223" s="168"/>
      <c r="LO1223" s="168"/>
      <c r="LP1223" s="168"/>
      <c r="LQ1223" s="168"/>
      <c r="LR1223" s="168"/>
      <c r="LS1223" s="168"/>
      <c r="LT1223" s="168"/>
      <c r="LU1223" s="168"/>
      <c r="LV1223" s="168"/>
      <c r="LW1223" s="168"/>
      <c r="LX1223" s="168"/>
      <c r="LY1223" s="168"/>
      <c r="LZ1223" s="168"/>
      <c r="MA1223" s="168"/>
      <c r="MB1223" s="168"/>
      <c r="MC1223" s="168"/>
      <c r="MD1223" s="168"/>
      <c r="ME1223" s="168"/>
      <c r="MF1223" s="168"/>
      <c r="MG1223" s="168"/>
      <c r="MH1223" s="168"/>
      <c r="MI1223" s="168"/>
      <c r="MJ1223" s="168"/>
      <c r="MK1223" s="168"/>
      <c r="ML1223" s="168"/>
      <c r="MM1223" s="168"/>
      <c r="MN1223" s="168"/>
      <c r="MO1223" s="168"/>
      <c r="MP1223" s="168"/>
      <c r="MQ1223" s="168"/>
      <c r="MR1223" s="168"/>
      <c r="MS1223" s="168"/>
      <c r="MT1223" s="168"/>
      <c r="MU1223" s="168"/>
      <c r="MV1223" s="168"/>
      <c r="MW1223" s="168"/>
      <c r="MX1223" s="168"/>
      <c r="MY1223" s="168"/>
      <c r="MZ1223" s="168"/>
      <c r="NA1223" s="168"/>
      <c r="NB1223" s="168"/>
      <c r="NC1223" s="168"/>
      <c r="ND1223" s="168"/>
      <c r="NE1223" s="168"/>
      <c r="NF1223" s="168"/>
      <c r="NG1223" s="168"/>
      <c r="NH1223" s="168"/>
      <c r="NI1223" s="168"/>
      <c r="NJ1223" s="168"/>
      <c r="NK1223" s="168"/>
      <c r="NL1223" s="168"/>
      <c r="NM1223" s="168"/>
      <c r="NN1223" s="168"/>
      <c r="NO1223" s="168"/>
      <c r="NP1223" s="168"/>
      <c r="NQ1223" s="168"/>
      <c r="NR1223" s="168"/>
      <c r="NS1223" s="168"/>
      <c r="NT1223" s="168"/>
      <c r="NU1223" s="168"/>
      <c r="NV1223" s="168"/>
      <c r="NW1223" s="168"/>
      <c r="NX1223" s="168"/>
      <c r="NY1223" s="168"/>
      <c r="NZ1223" s="168"/>
      <c r="OA1223" s="168"/>
      <c r="OB1223" s="168"/>
      <c r="OC1223" s="168"/>
      <c r="OD1223" s="168"/>
      <c r="OE1223" s="168"/>
      <c r="OF1223" s="168"/>
      <c r="OG1223" s="168"/>
      <c r="OH1223" s="168"/>
      <c r="OI1223" s="168"/>
      <c r="OJ1223" s="168"/>
      <c r="OK1223" s="168"/>
      <c r="OL1223" s="168"/>
      <c r="OM1223" s="168"/>
      <c r="ON1223" s="168"/>
      <c r="OO1223" s="168"/>
      <c r="OP1223" s="168"/>
      <c r="OQ1223" s="168"/>
      <c r="OR1223" s="168"/>
      <c r="OS1223" s="168"/>
      <c r="OT1223" s="168"/>
      <c r="OU1223" s="168"/>
      <c r="OV1223" s="168"/>
      <c r="OW1223" s="168"/>
      <c r="OX1223" s="168"/>
      <c r="OY1223" s="168"/>
      <c r="OZ1223" s="168"/>
      <c r="PA1223" s="168"/>
      <c r="PB1223" s="168"/>
      <c r="PC1223" s="168"/>
      <c r="PD1223" s="168"/>
      <c r="PE1223" s="168"/>
      <c r="PF1223" s="168"/>
      <c r="PG1223" s="168"/>
      <c r="PH1223" s="168"/>
      <c r="PI1223" s="168"/>
      <c r="PJ1223" s="168"/>
      <c r="PK1223" s="168"/>
      <c r="PL1223" s="168"/>
      <c r="PM1223" s="168"/>
      <c r="PN1223" s="168"/>
      <c r="PO1223" s="168"/>
      <c r="PP1223" s="168"/>
      <c r="PQ1223" s="168"/>
      <c r="PR1223" s="168"/>
      <c r="PS1223" s="168"/>
      <c r="PT1223" s="168"/>
      <c r="PU1223" s="168"/>
      <c r="PV1223" s="168"/>
      <c r="PW1223" s="168"/>
      <c r="PX1223" s="168"/>
      <c r="PY1223" s="168"/>
      <c r="PZ1223" s="168"/>
      <c r="QA1223" s="168"/>
      <c r="QB1223" s="168"/>
      <c r="QC1223" s="168"/>
      <c r="QD1223" s="168"/>
      <c r="QE1223" s="168"/>
      <c r="QF1223" s="168"/>
      <c r="QG1223" s="168"/>
      <c r="QH1223" s="168"/>
      <c r="QI1223" s="168"/>
      <c r="QJ1223" s="168"/>
      <c r="QK1223" s="168"/>
      <c r="QL1223" s="168"/>
      <c r="QM1223" s="168"/>
      <c r="QN1223" s="168"/>
      <c r="QO1223" s="168"/>
      <c r="QP1223" s="168"/>
      <c r="QQ1223" s="168"/>
      <c r="QR1223" s="168"/>
      <c r="QS1223" s="168"/>
      <c r="QT1223" s="168"/>
      <c r="QU1223" s="168"/>
      <c r="QV1223" s="168"/>
      <c r="QW1223" s="168"/>
      <c r="QX1223" s="168"/>
      <c r="QY1223" s="168"/>
      <c r="QZ1223" s="168"/>
      <c r="RA1223" s="168"/>
      <c r="RB1223" s="168"/>
      <c r="RC1223" s="168"/>
      <c r="RD1223" s="168"/>
      <c r="RE1223" s="168"/>
      <c r="RF1223" s="168"/>
      <c r="RG1223" s="168"/>
      <c r="RH1223" s="168"/>
      <c r="RI1223" s="168"/>
      <c r="RJ1223" s="168"/>
      <c r="RK1223" s="168"/>
      <c r="RL1223" s="168"/>
      <c r="RM1223" s="168"/>
      <c r="RN1223" s="168"/>
      <c r="RO1223" s="168"/>
      <c r="RP1223" s="168"/>
      <c r="RQ1223" s="168"/>
      <c r="RR1223" s="168"/>
      <c r="RS1223" s="168"/>
      <c r="RT1223" s="168"/>
      <c r="RU1223" s="168"/>
      <c r="RV1223" s="168"/>
      <c r="RW1223" s="168"/>
      <c r="RX1223" s="168"/>
      <c r="RY1223" s="168"/>
      <c r="RZ1223" s="168"/>
      <c r="SA1223" s="168"/>
      <c r="SB1223" s="168"/>
      <c r="SC1223" s="168"/>
      <c r="SD1223" s="168"/>
      <c r="SE1223" s="168"/>
      <c r="SF1223" s="168"/>
      <c r="SG1223" s="168"/>
      <c r="SH1223" s="168"/>
      <c r="SI1223" s="168"/>
      <c r="SJ1223" s="168"/>
      <c r="SK1223" s="168"/>
      <c r="SL1223" s="168"/>
      <c r="SM1223" s="168"/>
      <c r="SN1223" s="168"/>
      <c r="SO1223" s="168"/>
      <c r="SP1223" s="168"/>
      <c r="SQ1223" s="168"/>
      <c r="SR1223" s="168"/>
      <c r="SS1223" s="168"/>
      <c r="ST1223" s="168"/>
      <c r="SU1223" s="168"/>
      <c r="SV1223" s="168"/>
      <c r="SW1223" s="168"/>
      <c r="SX1223" s="168"/>
      <c r="SY1223" s="168"/>
      <c r="SZ1223" s="168"/>
      <c r="TA1223" s="168"/>
      <c r="TB1223" s="168"/>
      <c r="TC1223" s="168"/>
      <c r="TD1223" s="168"/>
      <c r="TE1223" s="168"/>
      <c r="TF1223" s="168"/>
      <c r="TG1223" s="168"/>
      <c r="TH1223" s="168"/>
      <c r="TI1223" s="168"/>
      <c r="TJ1223" s="168"/>
      <c r="TK1223" s="168"/>
      <c r="TL1223" s="168"/>
      <c r="TM1223" s="168"/>
      <c r="TN1223" s="168"/>
      <c r="TO1223" s="168"/>
      <c r="TP1223" s="168"/>
      <c r="TQ1223" s="168"/>
      <c r="TR1223" s="168"/>
      <c r="TS1223" s="168"/>
      <c r="TT1223" s="168"/>
      <c r="TU1223" s="168"/>
      <c r="TV1223" s="168"/>
      <c r="TW1223" s="168"/>
      <c r="TX1223" s="168"/>
      <c r="TY1223" s="168"/>
      <c r="TZ1223" s="168"/>
      <c r="UA1223" s="168"/>
      <c r="UB1223" s="168"/>
      <c r="UC1223" s="168"/>
      <c r="UD1223" s="168"/>
      <c r="UE1223" s="168"/>
      <c r="UF1223" s="168"/>
      <c r="UG1223" s="168"/>
      <c r="UH1223" s="168"/>
      <c r="UI1223" s="168"/>
      <c r="UJ1223" s="168"/>
      <c r="UK1223" s="168"/>
      <c r="UL1223" s="168"/>
      <c r="UM1223" s="168"/>
      <c r="UN1223" s="168"/>
      <c r="UO1223" s="168"/>
      <c r="UP1223" s="168"/>
      <c r="UQ1223" s="168"/>
      <c r="UR1223" s="168"/>
      <c r="US1223" s="168"/>
      <c r="UT1223" s="168"/>
      <c r="UU1223" s="168"/>
      <c r="UV1223" s="168"/>
      <c r="UW1223" s="168"/>
      <c r="UX1223" s="168"/>
      <c r="UY1223" s="168"/>
      <c r="UZ1223" s="168"/>
      <c r="VA1223" s="168"/>
      <c r="VB1223" s="168"/>
      <c r="VC1223" s="168"/>
      <c r="VD1223" s="168"/>
      <c r="VE1223" s="168"/>
      <c r="VF1223" s="168"/>
      <c r="VG1223" s="168"/>
      <c r="VH1223" s="168"/>
      <c r="VI1223" s="168"/>
      <c r="VJ1223" s="168"/>
      <c r="VK1223" s="168"/>
      <c r="VL1223" s="168"/>
      <c r="VM1223" s="168"/>
      <c r="VN1223" s="168"/>
      <c r="VO1223" s="168"/>
      <c r="VP1223" s="168"/>
      <c r="VQ1223" s="168"/>
      <c r="VR1223" s="168"/>
      <c r="VS1223" s="168"/>
      <c r="VT1223" s="168"/>
      <c r="VU1223" s="168"/>
      <c r="VV1223" s="168"/>
      <c r="VW1223" s="168"/>
      <c r="VX1223" s="168"/>
      <c r="VY1223" s="168"/>
      <c r="VZ1223" s="168"/>
      <c r="WA1223" s="168"/>
      <c r="WB1223" s="168"/>
      <c r="WC1223" s="168"/>
      <c r="WD1223" s="168"/>
      <c r="WE1223" s="168"/>
      <c r="WF1223" s="168"/>
      <c r="WG1223" s="168"/>
      <c r="WH1223" s="168"/>
      <c r="WI1223" s="168"/>
      <c r="WJ1223" s="168"/>
      <c r="WK1223" s="168"/>
      <c r="WL1223" s="168"/>
      <c r="WM1223" s="168"/>
      <c r="WN1223" s="168"/>
      <c r="WO1223" s="168"/>
      <c r="WP1223" s="168"/>
      <c r="WQ1223" s="168"/>
      <c r="WR1223" s="168"/>
      <c r="WS1223" s="168"/>
      <c r="WT1223" s="168"/>
      <c r="WU1223" s="168"/>
      <c r="WV1223" s="168"/>
      <c r="WW1223" s="168"/>
      <c r="WX1223" s="168"/>
      <c r="WY1223" s="168"/>
      <c r="WZ1223" s="168"/>
      <c r="XA1223" s="168"/>
      <c r="XB1223" s="168"/>
      <c r="XC1223" s="168"/>
      <c r="XD1223" s="168"/>
      <c r="XE1223" s="168"/>
      <c r="XF1223" s="168"/>
      <c r="XG1223" s="168"/>
      <c r="XH1223" s="168"/>
      <c r="XI1223" s="168"/>
      <c r="XJ1223" s="168"/>
      <c r="XK1223" s="168"/>
      <c r="XL1223" s="168"/>
      <c r="XM1223" s="168"/>
      <c r="XN1223" s="168"/>
      <c r="XO1223" s="168"/>
      <c r="XP1223" s="168"/>
      <c r="XQ1223" s="168"/>
      <c r="XR1223" s="168"/>
      <c r="XS1223" s="168"/>
      <c r="XT1223" s="168"/>
      <c r="XU1223" s="168"/>
      <c r="XV1223" s="168"/>
      <c r="XW1223" s="168"/>
      <c r="XX1223" s="168"/>
      <c r="XY1223" s="168"/>
      <c r="XZ1223" s="168"/>
      <c r="YA1223" s="168"/>
      <c r="YB1223" s="168"/>
      <c r="YC1223" s="168"/>
      <c r="YD1223" s="168"/>
      <c r="YE1223" s="168"/>
      <c r="YF1223" s="168"/>
      <c r="YG1223" s="168"/>
      <c r="YH1223" s="168"/>
      <c r="YI1223" s="168"/>
      <c r="YJ1223" s="168"/>
      <c r="YK1223" s="168"/>
      <c r="YL1223" s="168"/>
      <c r="YM1223" s="168"/>
      <c r="YN1223" s="168"/>
      <c r="YO1223" s="168"/>
      <c r="YP1223" s="168"/>
      <c r="YQ1223" s="168"/>
      <c r="YR1223" s="168"/>
      <c r="YS1223" s="168"/>
      <c r="YT1223" s="168"/>
      <c r="YU1223" s="168"/>
      <c r="YV1223" s="168"/>
      <c r="YW1223" s="168"/>
      <c r="YX1223" s="168"/>
      <c r="YY1223" s="168"/>
      <c r="YZ1223" s="168"/>
      <c r="ZA1223" s="168"/>
      <c r="ZB1223" s="168"/>
      <c r="ZC1223" s="168"/>
      <c r="ZD1223" s="168"/>
      <c r="ZE1223" s="168"/>
      <c r="ZF1223" s="168"/>
      <c r="ZG1223" s="168"/>
      <c r="ZH1223" s="168"/>
      <c r="ZI1223" s="168"/>
      <c r="ZJ1223" s="168"/>
      <c r="ZK1223" s="168"/>
      <c r="ZL1223" s="168"/>
      <c r="ZM1223" s="168"/>
      <c r="ZN1223" s="168"/>
      <c r="ZO1223" s="168"/>
      <c r="ZP1223" s="168"/>
      <c r="ZQ1223" s="168"/>
      <c r="ZR1223" s="168"/>
      <c r="ZS1223" s="168"/>
      <c r="ZT1223" s="168"/>
      <c r="ZU1223" s="168"/>
      <c r="ZV1223" s="168"/>
      <c r="ZW1223" s="168"/>
      <c r="ZX1223" s="168"/>
      <c r="ZY1223" s="168"/>
      <c r="ZZ1223" s="168"/>
      <c r="AAA1223" s="168"/>
      <c r="AAB1223" s="168"/>
      <c r="AAC1223" s="168"/>
      <c r="AAD1223" s="168"/>
      <c r="AAE1223" s="168"/>
      <c r="AAF1223" s="168"/>
      <c r="AAG1223" s="168"/>
      <c r="AAH1223" s="168"/>
      <c r="AAI1223" s="168"/>
      <c r="AAJ1223" s="168"/>
      <c r="AAK1223" s="168"/>
      <c r="AAL1223" s="168"/>
      <c r="AAM1223" s="168"/>
      <c r="AAN1223" s="168"/>
      <c r="AAO1223" s="168"/>
      <c r="AAP1223" s="168"/>
      <c r="AAQ1223" s="168"/>
      <c r="AAR1223" s="168"/>
      <c r="AAS1223" s="168"/>
      <c r="AAT1223" s="168"/>
      <c r="AAU1223" s="168"/>
      <c r="AAV1223" s="168"/>
      <c r="AAW1223" s="168"/>
      <c r="AAX1223" s="168"/>
      <c r="AAY1223" s="168"/>
      <c r="AAZ1223" s="168"/>
      <c r="ABA1223" s="168"/>
      <c r="ABB1223" s="168"/>
      <c r="ABC1223" s="168"/>
      <c r="ABD1223" s="168"/>
      <c r="ABE1223" s="168"/>
      <c r="ABF1223" s="168"/>
      <c r="ABG1223" s="168"/>
      <c r="ABH1223" s="168"/>
      <c r="ABI1223" s="168"/>
      <c r="ABJ1223" s="168"/>
      <c r="ABK1223" s="168"/>
      <c r="ABL1223" s="168"/>
      <c r="ABM1223" s="168"/>
      <c r="ABN1223" s="168"/>
      <c r="ABO1223" s="168"/>
      <c r="ABP1223" s="168"/>
      <c r="ABQ1223" s="168"/>
      <c r="ABR1223" s="168"/>
      <c r="ABS1223" s="168"/>
      <c r="ABT1223" s="168"/>
      <c r="ABU1223" s="168"/>
      <c r="ABV1223" s="168"/>
      <c r="ABW1223" s="168"/>
      <c r="ABX1223" s="168"/>
      <c r="ABY1223" s="168"/>
      <c r="ABZ1223" s="168"/>
      <c r="ACA1223" s="168"/>
      <c r="ACB1223" s="168"/>
      <c r="ACC1223" s="168"/>
      <c r="ACD1223" s="168"/>
      <c r="ACE1223" s="168"/>
      <c r="ACF1223" s="168"/>
      <c r="ACG1223" s="168"/>
      <c r="ACH1223" s="168"/>
      <c r="ACI1223" s="168"/>
      <c r="ACJ1223" s="168"/>
      <c r="ACK1223" s="168"/>
      <c r="ACL1223" s="168"/>
      <c r="ACM1223" s="168"/>
      <c r="ACN1223" s="168"/>
      <c r="ACO1223" s="168"/>
      <c r="ACP1223" s="168"/>
      <c r="ACQ1223" s="168"/>
      <c r="ACR1223" s="168"/>
      <c r="ACS1223" s="168"/>
      <c r="ACT1223" s="168"/>
      <c r="ACU1223" s="168"/>
      <c r="ACV1223" s="168"/>
      <c r="ACW1223" s="168"/>
      <c r="ACX1223" s="168"/>
      <c r="ACY1223" s="168"/>
      <c r="ACZ1223" s="168"/>
      <c r="ADA1223" s="168"/>
      <c r="ADB1223" s="168"/>
      <c r="ADC1223" s="168"/>
      <c r="ADD1223" s="168"/>
      <c r="ADE1223" s="168"/>
      <c r="ADF1223" s="168"/>
      <c r="ADG1223" s="168"/>
      <c r="ADH1223" s="168"/>
      <c r="ADI1223" s="168"/>
      <c r="ADJ1223" s="168"/>
      <c r="ADK1223" s="168"/>
      <c r="ADL1223" s="168"/>
      <c r="ADM1223" s="168"/>
      <c r="ADN1223" s="168"/>
      <c r="ADO1223" s="168"/>
      <c r="ADP1223" s="168"/>
      <c r="ADQ1223" s="168"/>
      <c r="ADR1223" s="168"/>
      <c r="ADS1223" s="168"/>
      <c r="ADT1223" s="168"/>
      <c r="ADU1223" s="168"/>
      <c r="ADV1223" s="168"/>
      <c r="ADW1223" s="168"/>
      <c r="ADX1223" s="168"/>
      <c r="ADY1223" s="168"/>
      <c r="ADZ1223" s="168"/>
      <c r="AEA1223" s="168"/>
      <c r="AEB1223" s="168"/>
      <c r="AEC1223" s="168"/>
      <c r="AED1223" s="168"/>
      <c r="AEE1223" s="168"/>
      <c r="AEF1223" s="168"/>
      <c r="AEG1223" s="168"/>
      <c r="AEH1223" s="168"/>
      <c r="AEI1223" s="168"/>
      <c r="AEJ1223" s="168"/>
      <c r="AEK1223" s="168"/>
      <c r="AEL1223" s="168"/>
      <c r="AEM1223" s="168"/>
      <c r="AEN1223" s="168"/>
      <c r="AEO1223" s="168"/>
      <c r="AEP1223" s="168"/>
      <c r="AEQ1223" s="168"/>
      <c r="AER1223" s="168"/>
      <c r="AES1223" s="168"/>
      <c r="AET1223" s="168"/>
      <c r="AEU1223" s="168"/>
      <c r="AEV1223" s="168"/>
      <c r="AEW1223" s="168"/>
      <c r="AEX1223" s="168"/>
      <c r="AEY1223" s="168"/>
      <c r="AEZ1223" s="168"/>
      <c r="AFA1223" s="168"/>
      <c r="AFB1223" s="168"/>
      <c r="AFC1223" s="168"/>
      <c r="AFD1223" s="168"/>
      <c r="AFE1223" s="168"/>
      <c r="AFF1223" s="168"/>
      <c r="AFG1223" s="168"/>
      <c r="AFH1223" s="168"/>
      <c r="AFI1223" s="168"/>
      <c r="AFJ1223" s="168"/>
      <c r="AFK1223" s="168"/>
      <c r="AFL1223" s="168"/>
      <c r="AFM1223" s="168"/>
      <c r="AFN1223" s="168"/>
      <c r="AFO1223" s="168"/>
      <c r="AFP1223" s="168"/>
      <c r="AFQ1223" s="168"/>
      <c r="AFR1223" s="168"/>
      <c r="AFS1223" s="168"/>
      <c r="AFT1223" s="168"/>
      <c r="AFU1223" s="168"/>
      <c r="AFV1223" s="168"/>
      <c r="AFW1223" s="168"/>
      <c r="AFX1223" s="168"/>
      <c r="AFY1223" s="168"/>
      <c r="AFZ1223" s="168"/>
      <c r="AGA1223" s="168"/>
      <c r="AGB1223" s="168"/>
      <c r="AGC1223" s="168"/>
      <c r="AGD1223" s="168"/>
      <c r="AGE1223" s="168"/>
      <c r="AGF1223" s="168"/>
      <c r="AGG1223" s="168"/>
      <c r="AGH1223" s="168"/>
      <c r="AGI1223" s="168"/>
      <c r="AGJ1223" s="168"/>
      <c r="AGK1223" s="168"/>
      <c r="AGL1223" s="168"/>
      <c r="AGM1223" s="168"/>
      <c r="AGN1223" s="168"/>
      <c r="AGO1223" s="168"/>
      <c r="AGP1223" s="168"/>
      <c r="AGQ1223" s="168"/>
      <c r="AGR1223" s="168"/>
      <c r="AGS1223" s="168"/>
      <c r="AGT1223" s="168"/>
      <c r="AGU1223" s="168"/>
      <c r="AGV1223" s="168"/>
      <c r="AGW1223" s="168"/>
      <c r="AGX1223" s="168"/>
      <c r="AGY1223" s="168"/>
      <c r="AGZ1223" s="168"/>
      <c r="AHA1223" s="168"/>
      <c r="AHB1223" s="168"/>
      <c r="AHC1223" s="168"/>
      <c r="AHD1223" s="168"/>
      <c r="AHE1223" s="168"/>
      <c r="AHF1223" s="168"/>
      <c r="AHG1223" s="168"/>
      <c r="AHH1223" s="168"/>
      <c r="AHI1223" s="168"/>
      <c r="AHJ1223" s="168"/>
      <c r="AHK1223" s="168"/>
      <c r="AHL1223" s="168"/>
      <c r="AHM1223" s="168"/>
      <c r="AHN1223" s="168"/>
      <c r="AHO1223" s="168"/>
      <c r="AHP1223" s="168"/>
      <c r="AHQ1223" s="168"/>
      <c r="AHR1223" s="168"/>
      <c r="AHS1223" s="168"/>
      <c r="AHT1223" s="168"/>
      <c r="AHU1223" s="168"/>
      <c r="AHV1223" s="168"/>
      <c r="AHW1223" s="168"/>
      <c r="AHX1223" s="168"/>
      <c r="AHY1223" s="168"/>
      <c r="AHZ1223" s="168"/>
      <c r="AIA1223" s="168"/>
      <c r="AIB1223" s="168"/>
      <c r="AIC1223" s="168"/>
      <c r="AID1223" s="168"/>
      <c r="AIE1223" s="168"/>
      <c r="AIF1223" s="168"/>
      <c r="AIG1223" s="168"/>
      <c r="AIH1223" s="168"/>
      <c r="AII1223" s="168"/>
      <c r="AIJ1223" s="168"/>
      <c r="AIK1223" s="168"/>
      <c r="AIL1223" s="168"/>
      <c r="AIM1223" s="168"/>
      <c r="AIN1223" s="168"/>
      <c r="AIO1223" s="168"/>
      <c r="AIP1223" s="168"/>
      <c r="AIQ1223" s="168"/>
      <c r="AIR1223" s="168"/>
      <c r="AIS1223" s="168"/>
      <c r="AIT1223" s="168"/>
      <c r="AIU1223" s="168"/>
      <c r="AIV1223" s="168"/>
      <c r="AIW1223" s="168"/>
      <c r="AIX1223" s="168"/>
      <c r="AIY1223" s="168"/>
      <c r="AIZ1223" s="168"/>
      <c r="AJA1223" s="168"/>
      <c r="AJB1223" s="168"/>
      <c r="AJC1223" s="168"/>
      <c r="AJD1223" s="168"/>
      <c r="AJE1223" s="168"/>
      <c r="AJF1223" s="168"/>
      <c r="AJG1223" s="168"/>
      <c r="AJH1223" s="168"/>
      <c r="AJI1223" s="168"/>
      <c r="AJJ1223" s="168"/>
      <c r="AJK1223" s="168"/>
      <c r="AJL1223" s="168"/>
      <c r="AJM1223" s="168"/>
      <c r="AJN1223" s="168"/>
      <c r="AJO1223" s="168"/>
      <c r="AJP1223" s="168"/>
      <c r="AJQ1223" s="168"/>
      <c r="AJR1223" s="168"/>
      <c r="AJS1223" s="168"/>
      <c r="AJT1223" s="168"/>
      <c r="AJU1223" s="168"/>
      <c r="AJV1223" s="168"/>
      <c r="AJW1223" s="168"/>
      <c r="AJX1223" s="168"/>
      <c r="AJY1223" s="168"/>
      <c r="AJZ1223" s="168"/>
      <c r="AKA1223" s="168"/>
      <c r="AKB1223" s="168"/>
      <c r="AKC1223" s="168"/>
      <c r="AKD1223" s="168"/>
      <c r="AKE1223" s="168"/>
      <c r="AKF1223" s="168"/>
      <c r="AKG1223" s="168"/>
      <c r="AKH1223" s="168"/>
      <c r="AKI1223" s="168"/>
      <c r="AKJ1223" s="168"/>
      <c r="AKK1223" s="168"/>
      <c r="AKL1223" s="168"/>
      <c r="AKM1223" s="168"/>
      <c r="AKN1223" s="168"/>
      <c r="AKO1223" s="168"/>
      <c r="AKP1223" s="168"/>
      <c r="AKQ1223" s="168"/>
      <c r="AKR1223" s="168"/>
      <c r="AKS1223" s="168"/>
      <c r="AKT1223" s="168"/>
      <c r="AKU1223" s="168"/>
      <c r="AKV1223" s="168"/>
      <c r="AKW1223" s="168"/>
      <c r="AKX1223" s="168"/>
      <c r="AKY1223" s="168"/>
      <c r="AKZ1223" s="168"/>
      <c r="ALA1223" s="168"/>
      <c r="ALB1223" s="168"/>
      <c r="ALC1223" s="168"/>
      <c r="ALD1223" s="168"/>
      <c r="ALE1223" s="168"/>
      <c r="ALF1223" s="168"/>
      <c r="ALG1223" s="168"/>
      <c r="ALH1223" s="168"/>
      <c r="ALI1223" s="168"/>
      <c r="ALJ1223" s="168"/>
      <c r="ALK1223" s="168"/>
      <c r="ALL1223" s="168"/>
      <c r="ALM1223" s="168"/>
      <c r="ALN1223" s="168"/>
      <c r="ALO1223" s="168"/>
      <c r="ALP1223" s="168"/>
      <c r="ALQ1223" s="168"/>
      <c r="ALR1223" s="168"/>
      <c r="ALS1223" s="168"/>
      <c r="ALT1223" s="168"/>
      <c r="ALU1223" s="168"/>
      <c r="ALV1223" s="168"/>
      <c r="ALW1223" s="168"/>
      <c r="ALX1223" s="168"/>
      <c r="ALY1223" s="168"/>
      <c r="ALZ1223" s="168"/>
      <c r="AMA1223" s="168"/>
      <c r="AMB1223" s="168"/>
      <c r="AMC1223" s="168"/>
      <c r="AMD1223" s="168"/>
      <c r="AME1223" s="168"/>
      <c r="AMF1223" s="168"/>
      <c r="AMG1223" s="168"/>
      <c r="AMH1223" s="168"/>
      <c r="AMI1223" s="168"/>
      <c r="AMJ1223" s="168"/>
    </row>
    <row r="1224" spans="1:1025" ht="24" hidden="1">
      <c r="B12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341" t="s">
        <v>38</v>
      </c>
      <c r="D1224" s="334">
        <v>398</v>
      </c>
      <c r="E1224" s="334">
        <v>1</v>
      </c>
      <c r="F12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224" s="334">
        <f ca="1">ROUND(E1224*G1224,2)</f>
        <v>4.1100000000000003</v>
      </c>
      <c r="I1224" s="90"/>
      <c r="J1224" s="96"/>
      <c r="K1224" s="17" t="str">
        <f t="shared" si="117"/>
        <v>SEDUC E 70</v>
      </c>
      <c r="L1224" s="348" t="e">
        <f>VLOOKUP(K1224,'[3]02'!$A:$C,3,FALSE)</f>
        <v>#N/A</v>
      </c>
    </row>
    <row r="1225" spans="1:1025" ht="36" hidden="1">
      <c r="B122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341" t="s">
        <v>38</v>
      </c>
      <c r="D1225" s="334">
        <v>4333</v>
      </c>
      <c r="E1225" s="334">
        <v>1</v>
      </c>
      <c r="F122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25" s="334">
        <f ca="1">ROUND(E1225*G1225,2)</f>
        <v>0.27</v>
      </c>
      <c r="I1225" s="90"/>
      <c r="J1225" s="96"/>
      <c r="K1225" s="17" t="str">
        <f t="shared" si="117"/>
        <v>SEDUC E 70</v>
      </c>
      <c r="L1225" s="348" t="e">
        <f>VLOOKUP(K1225,'[3]02'!$A:$C,3,FALSE)</f>
        <v>#N/A</v>
      </c>
    </row>
    <row r="1226" spans="1:1025" hidden="1">
      <c r="B12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341" t="s">
        <v>38</v>
      </c>
      <c r="D1226" s="334">
        <v>4374</v>
      </c>
      <c r="E1226" s="334">
        <f>1</f>
        <v>1</v>
      </c>
      <c r="F12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26" s="334">
        <f ca="1">ROUND(E1226*G1226,2)</f>
        <v>0.4</v>
      </c>
      <c r="I1226" s="90"/>
      <c r="J1226" s="96"/>
      <c r="K1226" s="17" t="str">
        <f t="shared" si="117"/>
        <v>SEDUC E 70</v>
      </c>
      <c r="L1226" s="348" t="e">
        <f>VLOOKUP(K1226,'[3]02'!$A:$C,3,FALSE)</f>
        <v>#N/A</v>
      </c>
    </row>
    <row r="1227" spans="1:1025" hidden="1">
      <c r="B12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44" t="s">
        <v>14</v>
      </c>
      <c r="D1227" s="44">
        <v>88264</v>
      </c>
      <c r="E1227" s="39">
        <v>0.11</v>
      </c>
      <c r="F12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27" s="39">
        <f ca="1">ROUND(E1227*G1227,2)</f>
        <v>2.48</v>
      </c>
      <c r="I1227" s="90"/>
      <c r="J1227" s="96"/>
      <c r="K1227" s="17" t="str">
        <f t="shared" si="117"/>
        <v>SEDUC E 70</v>
      </c>
      <c r="L1227" s="348" t="e">
        <f>VLOOKUP(K1227,'[3]02'!$A:$C,3,FALSE)</f>
        <v>#N/A</v>
      </c>
    </row>
    <row r="1228" spans="1:1025" ht="24" hidden="1">
      <c r="B12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44" t="s">
        <v>14</v>
      </c>
      <c r="D1228" s="44">
        <v>88247</v>
      </c>
      <c r="E1228" s="39">
        <v>0.11</v>
      </c>
      <c r="F12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28" s="39">
        <f ca="1">ROUND(E1228*G1228,2)</f>
        <v>2.0299999999999998</v>
      </c>
      <c r="I1228" s="90"/>
      <c r="J1228" s="96"/>
      <c r="K1228" s="17" t="str">
        <f t="shared" si="117"/>
        <v>SEDUC E 70</v>
      </c>
      <c r="L1228" s="348" t="e">
        <f>VLOOKUP(K1228,'[3]02'!$A:$C,3,FALSE)</f>
        <v>#N/A</v>
      </c>
    </row>
    <row r="1229" spans="1:1025" hidden="1">
      <c r="A1229" s="42">
        <f ca="1">H1229</f>
        <v>9.2900000000000009</v>
      </c>
      <c r="B1229" s="119" t="s">
        <v>15</v>
      </c>
      <c r="C1229" s="195"/>
      <c r="D1229" s="44"/>
      <c r="E1229" s="39"/>
      <c r="F1229" s="39"/>
      <c r="G1229" s="39"/>
      <c r="H1229" s="72">
        <f ca="1">SUM(H1224:H1228)</f>
        <v>9.2900000000000009</v>
      </c>
      <c r="I1229" s="90" t="str">
        <f>A1222</f>
        <v>SEDUC E 70</v>
      </c>
      <c r="J1229" s="110">
        <f ca="1">H1229</f>
        <v>9.2900000000000009</v>
      </c>
      <c r="K1229" s="17" t="str">
        <f>I1229</f>
        <v>SEDUC E 70</v>
      </c>
      <c r="L1229" s="348" t="e">
        <f>VLOOKUP(K1229,'[3]02'!$A:$C,3,FALSE)</f>
        <v>#N/A</v>
      </c>
    </row>
    <row r="1230" spans="1:1025" hidden="1">
      <c r="B1230" s="201"/>
      <c r="C1230" s="201"/>
      <c r="D1230" s="201"/>
      <c r="E1230" s="202"/>
      <c r="F1230" s="203"/>
      <c r="G1230" s="204"/>
      <c r="H1230" s="205"/>
      <c r="I1230" s="90"/>
      <c r="J1230" s="96"/>
      <c r="K1230" s="17" t="str">
        <f t="shared" si="117"/>
        <v>SEDUC E 70</v>
      </c>
      <c r="L1230" s="348" t="e">
        <f>VLOOKUP(K1230,'[3]02'!$A:$C,3,FALSE)</f>
        <v>#N/A</v>
      </c>
    </row>
    <row r="1231" spans="1:1025" ht="20.25" hidden="1">
      <c r="B1231" s="397" t="str">
        <f>A1232</f>
        <v>SEDUC E 71</v>
      </c>
      <c r="C1231" s="398"/>
      <c r="D1231" s="398"/>
      <c r="E1231" s="398"/>
      <c r="F1231" s="398"/>
      <c r="G1231" s="398"/>
      <c r="H1231" s="399"/>
      <c r="I1231" s="90"/>
      <c r="J1231" s="96"/>
      <c r="K1231" s="88" t="str">
        <f>B1231</f>
        <v>SEDUC E 71</v>
      </c>
      <c r="L1231" s="348" t="e">
        <f>VLOOKUP(K1231,'[3]02'!$A:$C,3,FALSE)</f>
        <v>#N/A</v>
      </c>
      <c r="AMK1231" s="17"/>
    </row>
    <row r="1232" spans="1:1025" hidden="1">
      <c r="A1232" s="29" t="s">
        <v>193</v>
      </c>
      <c r="B1232" s="400" t="s">
        <v>194</v>
      </c>
      <c r="C1232" s="401"/>
      <c r="D1232" s="401"/>
      <c r="E1232" s="401"/>
      <c r="F1232" s="402"/>
      <c r="G1232" s="74" t="s">
        <v>5</v>
      </c>
      <c r="H1232" s="263" t="s">
        <v>6</v>
      </c>
      <c r="I1232" s="90"/>
      <c r="J1232" s="96"/>
      <c r="K1232" s="17" t="str">
        <f t="shared" ref="K1232:K1238" si="118">K1231</f>
        <v>SEDUC E 71</v>
      </c>
      <c r="L1232" s="348" t="e">
        <f>VLOOKUP(K1232,'[3]02'!$A:$C,3,FALSE)</f>
        <v>#N/A</v>
      </c>
    </row>
    <row r="1233" spans="1:1025" s="18" customFormat="1" hidden="1">
      <c r="A1233" s="16"/>
      <c r="B1233" s="32" t="s">
        <v>7</v>
      </c>
      <c r="C1233" s="32" t="s">
        <v>8</v>
      </c>
      <c r="D1233" s="192" t="s">
        <v>9</v>
      </c>
      <c r="E1233" s="193" t="s">
        <v>10</v>
      </c>
      <c r="F1233" s="192" t="s">
        <v>18</v>
      </c>
      <c r="G1233" s="194" t="s">
        <v>19</v>
      </c>
      <c r="H1233" s="192" t="s">
        <v>13</v>
      </c>
      <c r="I1233" s="169"/>
      <c r="J1233" s="170"/>
      <c r="K1233" s="17" t="str">
        <f t="shared" si="118"/>
        <v>SEDUC E 71</v>
      </c>
      <c r="L1233" s="348" t="e">
        <f>VLOOKUP(K1233,'[3]02'!$A:$C,3,FALSE)</f>
        <v>#N/A</v>
      </c>
      <c r="M1233" s="168"/>
      <c r="N1233" s="168"/>
      <c r="O1233" s="168"/>
      <c r="P1233" s="168"/>
      <c r="Q1233" s="168"/>
      <c r="R1233" s="168"/>
      <c r="S1233" s="168"/>
      <c r="T1233" s="168"/>
      <c r="U1233" s="168"/>
      <c r="V1233" s="168"/>
      <c r="W1233" s="168"/>
      <c r="X1233" s="168"/>
      <c r="Y1233" s="168"/>
      <c r="Z1233" s="168"/>
      <c r="AA1233" s="168"/>
      <c r="AB1233" s="168"/>
      <c r="AC1233" s="168"/>
      <c r="AD1233" s="168"/>
      <c r="AE1233" s="168"/>
      <c r="AF1233" s="168"/>
      <c r="AG1233" s="168"/>
      <c r="AH1233" s="168"/>
      <c r="AI1233" s="168"/>
      <c r="AJ1233" s="168"/>
      <c r="AK1233" s="168"/>
      <c r="AL1233" s="168"/>
      <c r="AM1233" s="168"/>
      <c r="AN1233" s="168"/>
      <c r="AO1233" s="168"/>
      <c r="AP1233" s="168"/>
      <c r="AQ1233" s="168"/>
      <c r="AR1233" s="168"/>
      <c r="AS1233" s="168"/>
      <c r="AT1233" s="168"/>
      <c r="AU1233" s="168"/>
      <c r="AV1233" s="168"/>
      <c r="AW1233" s="168"/>
      <c r="AX1233" s="168"/>
      <c r="AY1233" s="168"/>
      <c r="AZ1233" s="168"/>
      <c r="BA1233" s="168"/>
      <c r="BB1233" s="168"/>
      <c r="BC1233" s="168"/>
      <c r="BD1233" s="168"/>
      <c r="BE1233" s="168"/>
      <c r="BF1233" s="168"/>
      <c r="BG1233" s="168"/>
      <c r="BH1233" s="168"/>
      <c r="BI1233" s="168"/>
      <c r="BJ1233" s="168"/>
      <c r="BK1233" s="168"/>
      <c r="BL1233" s="168"/>
      <c r="BM1233" s="168"/>
      <c r="BN1233" s="168"/>
      <c r="BO1233" s="168"/>
      <c r="BP1233" s="168"/>
      <c r="BQ1233" s="168"/>
      <c r="BR1233" s="168"/>
      <c r="BS1233" s="168"/>
      <c r="BT1233" s="168"/>
      <c r="BU1233" s="168"/>
      <c r="BV1233" s="168"/>
      <c r="BW1233" s="168"/>
      <c r="BX1233" s="168"/>
      <c r="BY1233" s="168"/>
      <c r="BZ1233" s="168"/>
      <c r="CA1233" s="168"/>
      <c r="CB1233" s="168"/>
      <c r="CC1233" s="168"/>
      <c r="CD1233" s="168"/>
      <c r="CE1233" s="168"/>
      <c r="CF1233" s="168"/>
      <c r="CG1233" s="168"/>
      <c r="CH1233" s="168"/>
      <c r="CI1233" s="168"/>
      <c r="CJ1233" s="168"/>
      <c r="CK1233" s="168"/>
      <c r="CL1233" s="168"/>
      <c r="CM1233" s="168"/>
      <c r="CN1233" s="168"/>
      <c r="CO1233" s="168"/>
      <c r="CP1233" s="168"/>
      <c r="CQ1233" s="168"/>
      <c r="CR1233" s="168"/>
      <c r="CS1233" s="168"/>
      <c r="CT1233" s="168"/>
      <c r="CU1233" s="168"/>
      <c r="CV1233" s="168"/>
      <c r="CW1233" s="168"/>
      <c r="CX1233" s="168"/>
      <c r="CY1233" s="168"/>
      <c r="CZ1233" s="168"/>
      <c r="DA1233" s="168"/>
      <c r="DB1233" s="168"/>
      <c r="DC1233" s="168"/>
      <c r="DD1233" s="168"/>
      <c r="DE1233" s="168"/>
      <c r="DF1233" s="168"/>
      <c r="DG1233" s="168"/>
      <c r="DH1233" s="168"/>
      <c r="DI1233" s="168"/>
      <c r="DJ1233" s="168"/>
      <c r="DK1233" s="168"/>
      <c r="DL1233" s="168"/>
      <c r="DM1233" s="168"/>
      <c r="DN1233" s="168"/>
      <c r="DO1233" s="168"/>
      <c r="DP1233" s="168"/>
      <c r="DQ1233" s="168"/>
      <c r="DR1233" s="168"/>
      <c r="DS1233" s="168"/>
      <c r="DT1233" s="168"/>
      <c r="DU1233" s="168"/>
      <c r="DV1233" s="168"/>
      <c r="DW1233" s="168"/>
      <c r="DX1233" s="168"/>
      <c r="DY1233" s="168"/>
      <c r="DZ1233" s="168"/>
      <c r="EA1233" s="168"/>
      <c r="EB1233" s="168"/>
      <c r="EC1233" s="168"/>
      <c r="ED1233" s="168"/>
      <c r="EE1233" s="168"/>
      <c r="EF1233" s="168"/>
      <c r="EG1233" s="168"/>
      <c r="EH1233" s="168"/>
      <c r="EI1233" s="168"/>
      <c r="EJ1233" s="168"/>
      <c r="EK1233" s="168"/>
      <c r="EL1233" s="168"/>
      <c r="EM1233" s="168"/>
      <c r="EN1233" s="168"/>
      <c r="EO1233" s="168"/>
      <c r="EP1233" s="168"/>
      <c r="EQ1233" s="168"/>
      <c r="ER1233" s="168"/>
      <c r="ES1233" s="168"/>
      <c r="ET1233" s="168"/>
      <c r="EU1233" s="168"/>
      <c r="EV1233" s="168"/>
      <c r="EW1233" s="168"/>
      <c r="EX1233" s="168"/>
      <c r="EY1233" s="168"/>
      <c r="EZ1233" s="168"/>
      <c r="FA1233" s="168"/>
      <c r="FB1233" s="168"/>
      <c r="FC1233" s="168"/>
      <c r="FD1233" s="168"/>
      <c r="FE1233" s="168"/>
      <c r="FF1233" s="168"/>
      <c r="FG1233" s="168"/>
      <c r="FH1233" s="168"/>
      <c r="FI1233" s="168"/>
      <c r="FJ1233" s="168"/>
      <c r="FK1233" s="168"/>
      <c r="FL1233" s="168"/>
      <c r="FM1233" s="168"/>
      <c r="FN1233" s="168"/>
      <c r="FO1233" s="168"/>
      <c r="FP1233" s="168"/>
      <c r="FQ1233" s="168"/>
      <c r="FR1233" s="168"/>
      <c r="FS1233" s="168"/>
      <c r="FT1233" s="168"/>
      <c r="FU1233" s="168"/>
      <c r="FV1233" s="168"/>
      <c r="FW1233" s="168"/>
      <c r="FX1233" s="168"/>
      <c r="FY1233" s="168"/>
      <c r="FZ1233" s="168"/>
      <c r="GA1233" s="168"/>
      <c r="GB1233" s="168"/>
      <c r="GC1233" s="168"/>
      <c r="GD1233" s="168"/>
      <c r="GE1233" s="168"/>
      <c r="GF1233" s="168"/>
      <c r="GG1233" s="168"/>
      <c r="GH1233" s="168"/>
      <c r="GI1233" s="168"/>
      <c r="GJ1233" s="168"/>
      <c r="GK1233" s="168"/>
      <c r="GL1233" s="168"/>
      <c r="GM1233" s="168"/>
      <c r="GN1233" s="168"/>
      <c r="GO1233" s="168"/>
      <c r="GP1233" s="168"/>
      <c r="GQ1233" s="168"/>
      <c r="GR1233" s="168"/>
      <c r="GS1233" s="168"/>
      <c r="GT1233" s="168"/>
      <c r="GU1233" s="168"/>
      <c r="GV1233" s="168"/>
      <c r="GW1233" s="168"/>
      <c r="GX1233" s="168"/>
      <c r="GY1233" s="168"/>
      <c r="GZ1233" s="168"/>
      <c r="HA1233" s="168"/>
      <c r="HB1233" s="168"/>
      <c r="HC1233" s="168"/>
      <c r="HD1233" s="168"/>
      <c r="HE1233" s="168"/>
      <c r="HF1233" s="168"/>
      <c r="HG1233" s="168"/>
      <c r="HH1233" s="168"/>
      <c r="HI1233" s="168"/>
      <c r="HJ1233" s="168"/>
      <c r="HK1233" s="168"/>
      <c r="HL1233" s="168"/>
      <c r="HM1233" s="168"/>
      <c r="HN1233" s="168"/>
      <c r="HO1233" s="168"/>
      <c r="HP1233" s="168"/>
      <c r="HQ1233" s="168"/>
      <c r="HR1233" s="168"/>
      <c r="HS1233" s="168"/>
      <c r="HT1233" s="168"/>
      <c r="HU1233" s="168"/>
      <c r="HV1233" s="168"/>
      <c r="HW1233" s="168"/>
      <c r="HX1233" s="168"/>
      <c r="HY1233" s="168"/>
      <c r="HZ1233" s="168"/>
      <c r="IA1233" s="168"/>
      <c r="IB1233" s="168"/>
      <c r="IC1233" s="168"/>
      <c r="ID1233" s="168"/>
      <c r="IE1233" s="168"/>
      <c r="IF1233" s="168"/>
      <c r="IG1233" s="168"/>
      <c r="IH1233" s="168"/>
      <c r="II1233" s="168"/>
      <c r="IJ1233" s="168"/>
      <c r="IK1233" s="168"/>
      <c r="IL1233" s="168"/>
      <c r="IM1233" s="168"/>
      <c r="IN1233" s="168"/>
      <c r="IO1233" s="168"/>
      <c r="IP1233" s="168"/>
      <c r="IQ1233" s="168"/>
      <c r="IR1233" s="168"/>
      <c r="IS1233" s="168"/>
      <c r="IT1233" s="168"/>
      <c r="IU1233" s="168"/>
      <c r="IV1233" s="168"/>
      <c r="IW1233" s="168"/>
      <c r="IX1233" s="168"/>
      <c r="IY1233" s="168"/>
      <c r="IZ1233" s="168"/>
      <c r="JA1233" s="168"/>
      <c r="JB1233" s="168"/>
      <c r="JC1233" s="168"/>
      <c r="JD1233" s="168"/>
      <c r="JE1233" s="168"/>
      <c r="JF1233" s="168"/>
      <c r="JG1233" s="168"/>
      <c r="JH1233" s="168"/>
      <c r="JI1233" s="168"/>
      <c r="JJ1233" s="168"/>
      <c r="JK1233" s="168"/>
      <c r="JL1233" s="168"/>
      <c r="JM1233" s="168"/>
      <c r="JN1233" s="168"/>
      <c r="JO1233" s="168"/>
      <c r="JP1233" s="168"/>
      <c r="JQ1233" s="168"/>
      <c r="JR1233" s="168"/>
      <c r="JS1233" s="168"/>
      <c r="JT1233" s="168"/>
      <c r="JU1233" s="168"/>
      <c r="JV1233" s="168"/>
      <c r="JW1233" s="168"/>
      <c r="JX1233" s="168"/>
      <c r="JY1233" s="168"/>
      <c r="JZ1233" s="168"/>
      <c r="KA1233" s="168"/>
      <c r="KB1233" s="168"/>
      <c r="KC1233" s="168"/>
      <c r="KD1233" s="168"/>
      <c r="KE1233" s="168"/>
      <c r="KF1233" s="168"/>
      <c r="KG1233" s="168"/>
      <c r="KH1233" s="168"/>
      <c r="KI1233" s="168"/>
      <c r="KJ1233" s="168"/>
      <c r="KK1233" s="168"/>
      <c r="KL1233" s="168"/>
      <c r="KM1233" s="168"/>
      <c r="KN1233" s="168"/>
      <c r="KO1233" s="168"/>
      <c r="KP1233" s="168"/>
      <c r="KQ1233" s="168"/>
      <c r="KR1233" s="168"/>
      <c r="KS1233" s="168"/>
      <c r="KT1233" s="168"/>
      <c r="KU1233" s="168"/>
      <c r="KV1233" s="168"/>
      <c r="KW1233" s="168"/>
      <c r="KX1233" s="168"/>
      <c r="KY1233" s="168"/>
      <c r="KZ1233" s="168"/>
      <c r="LA1233" s="168"/>
      <c r="LB1233" s="168"/>
      <c r="LC1233" s="168"/>
      <c r="LD1233" s="168"/>
      <c r="LE1233" s="168"/>
      <c r="LF1233" s="168"/>
      <c r="LG1233" s="168"/>
      <c r="LH1233" s="168"/>
      <c r="LI1233" s="168"/>
      <c r="LJ1233" s="168"/>
      <c r="LK1233" s="168"/>
      <c r="LL1233" s="168"/>
      <c r="LM1233" s="168"/>
      <c r="LN1233" s="168"/>
      <c r="LO1233" s="168"/>
      <c r="LP1233" s="168"/>
      <c r="LQ1233" s="168"/>
      <c r="LR1233" s="168"/>
      <c r="LS1233" s="168"/>
      <c r="LT1233" s="168"/>
      <c r="LU1233" s="168"/>
      <c r="LV1233" s="168"/>
      <c r="LW1233" s="168"/>
      <c r="LX1233" s="168"/>
      <c r="LY1233" s="168"/>
      <c r="LZ1233" s="168"/>
      <c r="MA1233" s="168"/>
      <c r="MB1233" s="168"/>
      <c r="MC1233" s="168"/>
      <c r="MD1233" s="168"/>
      <c r="ME1233" s="168"/>
      <c r="MF1233" s="168"/>
      <c r="MG1233" s="168"/>
      <c r="MH1233" s="168"/>
      <c r="MI1233" s="168"/>
      <c r="MJ1233" s="168"/>
      <c r="MK1233" s="168"/>
      <c r="ML1233" s="168"/>
      <c r="MM1233" s="168"/>
      <c r="MN1233" s="168"/>
      <c r="MO1233" s="168"/>
      <c r="MP1233" s="168"/>
      <c r="MQ1233" s="168"/>
      <c r="MR1233" s="168"/>
      <c r="MS1233" s="168"/>
      <c r="MT1233" s="168"/>
      <c r="MU1233" s="168"/>
      <c r="MV1233" s="168"/>
      <c r="MW1233" s="168"/>
      <c r="MX1233" s="168"/>
      <c r="MY1233" s="168"/>
      <c r="MZ1233" s="168"/>
      <c r="NA1233" s="168"/>
      <c r="NB1233" s="168"/>
      <c r="NC1233" s="168"/>
      <c r="ND1233" s="168"/>
      <c r="NE1233" s="168"/>
      <c r="NF1233" s="168"/>
      <c r="NG1233" s="168"/>
      <c r="NH1233" s="168"/>
      <c r="NI1233" s="168"/>
      <c r="NJ1233" s="168"/>
      <c r="NK1233" s="168"/>
      <c r="NL1233" s="168"/>
      <c r="NM1233" s="168"/>
      <c r="NN1233" s="168"/>
      <c r="NO1233" s="168"/>
      <c r="NP1233" s="168"/>
      <c r="NQ1233" s="168"/>
      <c r="NR1233" s="168"/>
      <c r="NS1233" s="168"/>
      <c r="NT1233" s="168"/>
      <c r="NU1233" s="168"/>
      <c r="NV1233" s="168"/>
      <c r="NW1233" s="168"/>
      <c r="NX1233" s="168"/>
      <c r="NY1233" s="168"/>
      <c r="NZ1233" s="168"/>
      <c r="OA1233" s="168"/>
      <c r="OB1233" s="168"/>
      <c r="OC1233" s="168"/>
      <c r="OD1233" s="168"/>
      <c r="OE1233" s="168"/>
      <c r="OF1233" s="168"/>
      <c r="OG1233" s="168"/>
      <c r="OH1233" s="168"/>
      <c r="OI1233" s="168"/>
      <c r="OJ1233" s="168"/>
      <c r="OK1233" s="168"/>
      <c r="OL1233" s="168"/>
      <c r="OM1233" s="168"/>
      <c r="ON1233" s="168"/>
      <c r="OO1233" s="168"/>
      <c r="OP1233" s="168"/>
      <c r="OQ1233" s="168"/>
      <c r="OR1233" s="168"/>
      <c r="OS1233" s="168"/>
      <c r="OT1233" s="168"/>
      <c r="OU1233" s="168"/>
      <c r="OV1233" s="168"/>
      <c r="OW1233" s="168"/>
      <c r="OX1233" s="168"/>
      <c r="OY1233" s="168"/>
      <c r="OZ1233" s="168"/>
      <c r="PA1233" s="168"/>
      <c r="PB1233" s="168"/>
      <c r="PC1233" s="168"/>
      <c r="PD1233" s="168"/>
      <c r="PE1233" s="168"/>
      <c r="PF1233" s="168"/>
      <c r="PG1233" s="168"/>
      <c r="PH1233" s="168"/>
      <c r="PI1233" s="168"/>
      <c r="PJ1233" s="168"/>
      <c r="PK1233" s="168"/>
      <c r="PL1233" s="168"/>
      <c r="PM1233" s="168"/>
      <c r="PN1233" s="168"/>
      <c r="PO1233" s="168"/>
      <c r="PP1233" s="168"/>
      <c r="PQ1233" s="168"/>
      <c r="PR1233" s="168"/>
      <c r="PS1233" s="168"/>
      <c r="PT1233" s="168"/>
      <c r="PU1233" s="168"/>
      <c r="PV1233" s="168"/>
      <c r="PW1233" s="168"/>
      <c r="PX1233" s="168"/>
      <c r="PY1233" s="168"/>
      <c r="PZ1233" s="168"/>
      <c r="QA1233" s="168"/>
      <c r="QB1233" s="168"/>
      <c r="QC1233" s="168"/>
      <c r="QD1233" s="168"/>
      <c r="QE1233" s="168"/>
      <c r="QF1233" s="168"/>
      <c r="QG1233" s="168"/>
      <c r="QH1233" s="168"/>
      <c r="QI1233" s="168"/>
      <c r="QJ1233" s="168"/>
      <c r="QK1233" s="168"/>
      <c r="QL1233" s="168"/>
      <c r="QM1233" s="168"/>
      <c r="QN1233" s="168"/>
      <c r="QO1233" s="168"/>
      <c r="QP1233" s="168"/>
      <c r="QQ1233" s="168"/>
      <c r="QR1233" s="168"/>
      <c r="QS1233" s="168"/>
      <c r="QT1233" s="168"/>
      <c r="QU1233" s="168"/>
      <c r="QV1233" s="168"/>
      <c r="QW1233" s="168"/>
      <c r="QX1233" s="168"/>
      <c r="QY1233" s="168"/>
      <c r="QZ1233" s="168"/>
      <c r="RA1233" s="168"/>
      <c r="RB1233" s="168"/>
      <c r="RC1233" s="168"/>
      <c r="RD1233" s="168"/>
      <c r="RE1233" s="168"/>
      <c r="RF1233" s="168"/>
      <c r="RG1233" s="168"/>
      <c r="RH1233" s="168"/>
      <c r="RI1233" s="168"/>
      <c r="RJ1233" s="168"/>
      <c r="RK1233" s="168"/>
      <c r="RL1233" s="168"/>
      <c r="RM1233" s="168"/>
      <c r="RN1233" s="168"/>
      <c r="RO1233" s="168"/>
      <c r="RP1233" s="168"/>
      <c r="RQ1233" s="168"/>
      <c r="RR1233" s="168"/>
      <c r="RS1233" s="168"/>
      <c r="RT1233" s="168"/>
      <c r="RU1233" s="168"/>
      <c r="RV1233" s="168"/>
      <c r="RW1233" s="168"/>
      <c r="RX1233" s="168"/>
      <c r="RY1233" s="168"/>
      <c r="RZ1233" s="168"/>
      <c r="SA1233" s="168"/>
      <c r="SB1233" s="168"/>
      <c r="SC1233" s="168"/>
      <c r="SD1233" s="168"/>
      <c r="SE1233" s="168"/>
      <c r="SF1233" s="168"/>
      <c r="SG1233" s="168"/>
      <c r="SH1233" s="168"/>
      <c r="SI1233" s="168"/>
      <c r="SJ1233" s="168"/>
      <c r="SK1233" s="168"/>
      <c r="SL1233" s="168"/>
      <c r="SM1233" s="168"/>
      <c r="SN1233" s="168"/>
      <c r="SO1233" s="168"/>
      <c r="SP1233" s="168"/>
      <c r="SQ1233" s="168"/>
      <c r="SR1233" s="168"/>
      <c r="SS1233" s="168"/>
      <c r="ST1233" s="168"/>
      <c r="SU1233" s="168"/>
      <c r="SV1233" s="168"/>
      <c r="SW1233" s="168"/>
      <c r="SX1233" s="168"/>
      <c r="SY1233" s="168"/>
      <c r="SZ1233" s="168"/>
      <c r="TA1233" s="168"/>
      <c r="TB1233" s="168"/>
      <c r="TC1233" s="168"/>
      <c r="TD1233" s="168"/>
      <c r="TE1233" s="168"/>
      <c r="TF1233" s="168"/>
      <c r="TG1233" s="168"/>
      <c r="TH1233" s="168"/>
      <c r="TI1233" s="168"/>
      <c r="TJ1233" s="168"/>
      <c r="TK1233" s="168"/>
      <c r="TL1233" s="168"/>
      <c r="TM1233" s="168"/>
      <c r="TN1233" s="168"/>
      <c r="TO1233" s="168"/>
      <c r="TP1233" s="168"/>
      <c r="TQ1233" s="168"/>
      <c r="TR1233" s="168"/>
      <c r="TS1233" s="168"/>
      <c r="TT1233" s="168"/>
      <c r="TU1233" s="168"/>
      <c r="TV1233" s="168"/>
      <c r="TW1233" s="168"/>
      <c r="TX1233" s="168"/>
      <c r="TY1233" s="168"/>
      <c r="TZ1233" s="168"/>
      <c r="UA1233" s="168"/>
      <c r="UB1233" s="168"/>
      <c r="UC1233" s="168"/>
      <c r="UD1233" s="168"/>
      <c r="UE1233" s="168"/>
      <c r="UF1233" s="168"/>
      <c r="UG1233" s="168"/>
      <c r="UH1233" s="168"/>
      <c r="UI1233" s="168"/>
      <c r="UJ1233" s="168"/>
      <c r="UK1233" s="168"/>
      <c r="UL1233" s="168"/>
      <c r="UM1233" s="168"/>
      <c r="UN1233" s="168"/>
      <c r="UO1233" s="168"/>
      <c r="UP1233" s="168"/>
      <c r="UQ1233" s="168"/>
      <c r="UR1233" s="168"/>
      <c r="US1233" s="168"/>
      <c r="UT1233" s="168"/>
      <c r="UU1233" s="168"/>
      <c r="UV1233" s="168"/>
      <c r="UW1233" s="168"/>
      <c r="UX1233" s="168"/>
      <c r="UY1233" s="168"/>
      <c r="UZ1233" s="168"/>
      <c r="VA1233" s="168"/>
      <c r="VB1233" s="168"/>
      <c r="VC1233" s="168"/>
      <c r="VD1233" s="168"/>
      <c r="VE1233" s="168"/>
      <c r="VF1233" s="168"/>
      <c r="VG1233" s="168"/>
      <c r="VH1233" s="168"/>
      <c r="VI1233" s="168"/>
      <c r="VJ1233" s="168"/>
      <c r="VK1233" s="168"/>
      <c r="VL1233" s="168"/>
      <c r="VM1233" s="168"/>
      <c r="VN1233" s="168"/>
      <c r="VO1233" s="168"/>
      <c r="VP1233" s="168"/>
      <c r="VQ1233" s="168"/>
      <c r="VR1233" s="168"/>
      <c r="VS1233" s="168"/>
      <c r="VT1233" s="168"/>
      <c r="VU1233" s="168"/>
      <c r="VV1233" s="168"/>
      <c r="VW1233" s="168"/>
      <c r="VX1233" s="168"/>
      <c r="VY1233" s="168"/>
      <c r="VZ1233" s="168"/>
      <c r="WA1233" s="168"/>
      <c r="WB1233" s="168"/>
      <c r="WC1233" s="168"/>
      <c r="WD1233" s="168"/>
      <c r="WE1233" s="168"/>
      <c r="WF1233" s="168"/>
      <c r="WG1233" s="168"/>
      <c r="WH1233" s="168"/>
      <c r="WI1233" s="168"/>
      <c r="WJ1233" s="168"/>
      <c r="WK1233" s="168"/>
      <c r="WL1233" s="168"/>
      <c r="WM1233" s="168"/>
      <c r="WN1233" s="168"/>
      <c r="WO1233" s="168"/>
      <c r="WP1233" s="168"/>
      <c r="WQ1233" s="168"/>
      <c r="WR1233" s="168"/>
      <c r="WS1233" s="168"/>
      <c r="WT1233" s="168"/>
      <c r="WU1233" s="168"/>
      <c r="WV1233" s="168"/>
      <c r="WW1233" s="168"/>
      <c r="WX1233" s="168"/>
      <c r="WY1233" s="168"/>
      <c r="WZ1233" s="168"/>
      <c r="XA1233" s="168"/>
      <c r="XB1233" s="168"/>
      <c r="XC1233" s="168"/>
      <c r="XD1233" s="168"/>
      <c r="XE1233" s="168"/>
      <c r="XF1233" s="168"/>
      <c r="XG1233" s="168"/>
      <c r="XH1233" s="168"/>
      <c r="XI1233" s="168"/>
      <c r="XJ1233" s="168"/>
      <c r="XK1233" s="168"/>
      <c r="XL1233" s="168"/>
      <c r="XM1233" s="168"/>
      <c r="XN1233" s="168"/>
      <c r="XO1233" s="168"/>
      <c r="XP1233" s="168"/>
      <c r="XQ1233" s="168"/>
      <c r="XR1233" s="168"/>
      <c r="XS1233" s="168"/>
      <c r="XT1233" s="168"/>
      <c r="XU1233" s="168"/>
      <c r="XV1233" s="168"/>
      <c r="XW1233" s="168"/>
      <c r="XX1233" s="168"/>
      <c r="XY1233" s="168"/>
      <c r="XZ1233" s="168"/>
      <c r="YA1233" s="168"/>
      <c r="YB1233" s="168"/>
      <c r="YC1233" s="168"/>
      <c r="YD1233" s="168"/>
      <c r="YE1233" s="168"/>
      <c r="YF1233" s="168"/>
      <c r="YG1233" s="168"/>
      <c r="YH1233" s="168"/>
      <c r="YI1233" s="168"/>
      <c r="YJ1233" s="168"/>
      <c r="YK1233" s="168"/>
      <c r="YL1233" s="168"/>
      <c r="YM1233" s="168"/>
      <c r="YN1233" s="168"/>
      <c r="YO1233" s="168"/>
      <c r="YP1233" s="168"/>
      <c r="YQ1233" s="168"/>
      <c r="YR1233" s="168"/>
      <c r="YS1233" s="168"/>
      <c r="YT1233" s="168"/>
      <c r="YU1233" s="168"/>
      <c r="YV1233" s="168"/>
      <c r="YW1233" s="168"/>
      <c r="YX1233" s="168"/>
      <c r="YY1233" s="168"/>
      <c r="YZ1233" s="168"/>
      <c r="ZA1233" s="168"/>
      <c r="ZB1233" s="168"/>
      <c r="ZC1233" s="168"/>
      <c r="ZD1233" s="168"/>
      <c r="ZE1233" s="168"/>
      <c r="ZF1233" s="168"/>
      <c r="ZG1233" s="168"/>
      <c r="ZH1233" s="168"/>
      <c r="ZI1233" s="168"/>
      <c r="ZJ1233" s="168"/>
      <c r="ZK1233" s="168"/>
      <c r="ZL1233" s="168"/>
      <c r="ZM1233" s="168"/>
      <c r="ZN1233" s="168"/>
      <c r="ZO1233" s="168"/>
      <c r="ZP1233" s="168"/>
      <c r="ZQ1233" s="168"/>
      <c r="ZR1233" s="168"/>
      <c r="ZS1233" s="168"/>
      <c r="ZT1233" s="168"/>
      <c r="ZU1233" s="168"/>
      <c r="ZV1233" s="168"/>
      <c r="ZW1233" s="168"/>
      <c r="ZX1233" s="168"/>
      <c r="ZY1233" s="168"/>
      <c r="ZZ1233" s="168"/>
      <c r="AAA1233" s="168"/>
      <c r="AAB1233" s="168"/>
      <c r="AAC1233" s="168"/>
      <c r="AAD1233" s="168"/>
      <c r="AAE1233" s="168"/>
      <c r="AAF1233" s="168"/>
      <c r="AAG1233" s="168"/>
      <c r="AAH1233" s="168"/>
      <c r="AAI1233" s="168"/>
      <c r="AAJ1233" s="168"/>
      <c r="AAK1233" s="168"/>
      <c r="AAL1233" s="168"/>
      <c r="AAM1233" s="168"/>
      <c r="AAN1233" s="168"/>
      <c r="AAO1233" s="168"/>
      <c r="AAP1233" s="168"/>
      <c r="AAQ1233" s="168"/>
      <c r="AAR1233" s="168"/>
      <c r="AAS1233" s="168"/>
      <c r="AAT1233" s="168"/>
      <c r="AAU1233" s="168"/>
      <c r="AAV1233" s="168"/>
      <c r="AAW1233" s="168"/>
      <c r="AAX1233" s="168"/>
      <c r="AAY1233" s="168"/>
      <c r="AAZ1233" s="168"/>
      <c r="ABA1233" s="168"/>
      <c r="ABB1233" s="168"/>
      <c r="ABC1233" s="168"/>
      <c r="ABD1233" s="168"/>
      <c r="ABE1233" s="168"/>
      <c r="ABF1233" s="168"/>
      <c r="ABG1233" s="168"/>
      <c r="ABH1233" s="168"/>
      <c r="ABI1233" s="168"/>
      <c r="ABJ1233" s="168"/>
      <c r="ABK1233" s="168"/>
      <c r="ABL1233" s="168"/>
      <c r="ABM1233" s="168"/>
      <c r="ABN1233" s="168"/>
      <c r="ABO1233" s="168"/>
      <c r="ABP1233" s="168"/>
      <c r="ABQ1233" s="168"/>
      <c r="ABR1233" s="168"/>
      <c r="ABS1233" s="168"/>
      <c r="ABT1233" s="168"/>
      <c r="ABU1233" s="168"/>
      <c r="ABV1233" s="168"/>
      <c r="ABW1233" s="168"/>
      <c r="ABX1233" s="168"/>
      <c r="ABY1233" s="168"/>
      <c r="ABZ1233" s="168"/>
      <c r="ACA1233" s="168"/>
      <c r="ACB1233" s="168"/>
      <c r="ACC1233" s="168"/>
      <c r="ACD1233" s="168"/>
      <c r="ACE1233" s="168"/>
      <c r="ACF1233" s="168"/>
      <c r="ACG1233" s="168"/>
      <c r="ACH1233" s="168"/>
      <c r="ACI1233" s="168"/>
      <c r="ACJ1233" s="168"/>
      <c r="ACK1233" s="168"/>
      <c r="ACL1233" s="168"/>
      <c r="ACM1233" s="168"/>
      <c r="ACN1233" s="168"/>
      <c r="ACO1233" s="168"/>
      <c r="ACP1233" s="168"/>
      <c r="ACQ1233" s="168"/>
      <c r="ACR1233" s="168"/>
      <c r="ACS1233" s="168"/>
      <c r="ACT1233" s="168"/>
      <c r="ACU1233" s="168"/>
      <c r="ACV1233" s="168"/>
      <c r="ACW1233" s="168"/>
      <c r="ACX1233" s="168"/>
      <c r="ACY1233" s="168"/>
      <c r="ACZ1233" s="168"/>
      <c r="ADA1233" s="168"/>
      <c r="ADB1233" s="168"/>
      <c r="ADC1233" s="168"/>
      <c r="ADD1233" s="168"/>
      <c r="ADE1233" s="168"/>
      <c r="ADF1233" s="168"/>
      <c r="ADG1233" s="168"/>
      <c r="ADH1233" s="168"/>
      <c r="ADI1233" s="168"/>
      <c r="ADJ1233" s="168"/>
      <c r="ADK1233" s="168"/>
      <c r="ADL1233" s="168"/>
      <c r="ADM1233" s="168"/>
      <c r="ADN1233" s="168"/>
      <c r="ADO1233" s="168"/>
      <c r="ADP1233" s="168"/>
      <c r="ADQ1233" s="168"/>
      <c r="ADR1233" s="168"/>
      <c r="ADS1233" s="168"/>
      <c r="ADT1233" s="168"/>
      <c r="ADU1233" s="168"/>
      <c r="ADV1233" s="168"/>
      <c r="ADW1233" s="168"/>
      <c r="ADX1233" s="168"/>
      <c r="ADY1233" s="168"/>
      <c r="ADZ1233" s="168"/>
      <c r="AEA1233" s="168"/>
      <c r="AEB1233" s="168"/>
      <c r="AEC1233" s="168"/>
      <c r="AED1233" s="168"/>
      <c r="AEE1233" s="168"/>
      <c r="AEF1233" s="168"/>
      <c r="AEG1233" s="168"/>
      <c r="AEH1233" s="168"/>
      <c r="AEI1233" s="168"/>
      <c r="AEJ1233" s="168"/>
      <c r="AEK1233" s="168"/>
      <c r="AEL1233" s="168"/>
      <c r="AEM1233" s="168"/>
      <c r="AEN1233" s="168"/>
      <c r="AEO1233" s="168"/>
      <c r="AEP1233" s="168"/>
      <c r="AEQ1233" s="168"/>
      <c r="AER1233" s="168"/>
      <c r="AES1233" s="168"/>
      <c r="AET1233" s="168"/>
      <c r="AEU1233" s="168"/>
      <c r="AEV1233" s="168"/>
      <c r="AEW1233" s="168"/>
      <c r="AEX1233" s="168"/>
      <c r="AEY1233" s="168"/>
      <c r="AEZ1233" s="168"/>
      <c r="AFA1233" s="168"/>
      <c r="AFB1233" s="168"/>
      <c r="AFC1233" s="168"/>
      <c r="AFD1233" s="168"/>
      <c r="AFE1233" s="168"/>
      <c r="AFF1233" s="168"/>
      <c r="AFG1233" s="168"/>
      <c r="AFH1233" s="168"/>
      <c r="AFI1233" s="168"/>
      <c r="AFJ1233" s="168"/>
      <c r="AFK1233" s="168"/>
      <c r="AFL1233" s="168"/>
      <c r="AFM1233" s="168"/>
      <c r="AFN1233" s="168"/>
      <c r="AFO1233" s="168"/>
      <c r="AFP1233" s="168"/>
      <c r="AFQ1233" s="168"/>
      <c r="AFR1233" s="168"/>
      <c r="AFS1233" s="168"/>
      <c r="AFT1233" s="168"/>
      <c r="AFU1233" s="168"/>
      <c r="AFV1233" s="168"/>
      <c r="AFW1233" s="168"/>
      <c r="AFX1233" s="168"/>
      <c r="AFY1233" s="168"/>
      <c r="AFZ1233" s="168"/>
      <c r="AGA1233" s="168"/>
      <c r="AGB1233" s="168"/>
      <c r="AGC1233" s="168"/>
      <c r="AGD1233" s="168"/>
      <c r="AGE1233" s="168"/>
      <c r="AGF1233" s="168"/>
      <c r="AGG1233" s="168"/>
      <c r="AGH1233" s="168"/>
      <c r="AGI1233" s="168"/>
      <c r="AGJ1233" s="168"/>
      <c r="AGK1233" s="168"/>
      <c r="AGL1233" s="168"/>
      <c r="AGM1233" s="168"/>
      <c r="AGN1233" s="168"/>
      <c r="AGO1233" s="168"/>
      <c r="AGP1233" s="168"/>
      <c r="AGQ1233" s="168"/>
      <c r="AGR1233" s="168"/>
      <c r="AGS1233" s="168"/>
      <c r="AGT1233" s="168"/>
      <c r="AGU1233" s="168"/>
      <c r="AGV1233" s="168"/>
      <c r="AGW1233" s="168"/>
      <c r="AGX1233" s="168"/>
      <c r="AGY1233" s="168"/>
      <c r="AGZ1233" s="168"/>
      <c r="AHA1233" s="168"/>
      <c r="AHB1233" s="168"/>
      <c r="AHC1233" s="168"/>
      <c r="AHD1233" s="168"/>
      <c r="AHE1233" s="168"/>
      <c r="AHF1233" s="168"/>
      <c r="AHG1233" s="168"/>
      <c r="AHH1233" s="168"/>
      <c r="AHI1233" s="168"/>
      <c r="AHJ1233" s="168"/>
      <c r="AHK1233" s="168"/>
      <c r="AHL1233" s="168"/>
      <c r="AHM1233" s="168"/>
      <c r="AHN1233" s="168"/>
      <c r="AHO1233" s="168"/>
      <c r="AHP1233" s="168"/>
      <c r="AHQ1233" s="168"/>
      <c r="AHR1233" s="168"/>
      <c r="AHS1233" s="168"/>
      <c r="AHT1233" s="168"/>
      <c r="AHU1233" s="168"/>
      <c r="AHV1233" s="168"/>
      <c r="AHW1233" s="168"/>
      <c r="AHX1233" s="168"/>
      <c r="AHY1233" s="168"/>
      <c r="AHZ1233" s="168"/>
      <c r="AIA1233" s="168"/>
      <c r="AIB1233" s="168"/>
      <c r="AIC1233" s="168"/>
      <c r="AID1233" s="168"/>
      <c r="AIE1233" s="168"/>
      <c r="AIF1233" s="168"/>
      <c r="AIG1233" s="168"/>
      <c r="AIH1233" s="168"/>
      <c r="AII1233" s="168"/>
      <c r="AIJ1233" s="168"/>
      <c r="AIK1233" s="168"/>
      <c r="AIL1233" s="168"/>
      <c r="AIM1233" s="168"/>
      <c r="AIN1233" s="168"/>
      <c r="AIO1233" s="168"/>
      <c r="AIP1233" s="168"/>
      <c r="AIQ1233" s="168"/>
      <c r="AIR1233" s="168"/>
      <c r="AIS1233" s="168"/>
      <c r="AIT1233" s="168"/>
      <c r="AIU1233" s="168"/>
      <c r="AIV1233" s="168"/>
      <c r="AIW1233" s="168"/>
      <c r="AIX1233" s="168"/>
      <c r="AIY1233" s="168"/>
      <c r="AIZ1233" s="168"/>
      <c r="AJA1233" s="168"/>
      <c r="AJB1233" s="168"/>
      <c r="AJC1233" s="168"/>
      <c r="AJD1233" s="168"/>
      <c r="AJE1233" s="168"/>
      <c r="AJF1233" s="168"/>
      <c r="AJG1233" s="168"/>
      <c r="AJH1233" s="168"/>
      <c r="AJI1233" s="168"/>
      <c r="AJJ1233" s="168"/>
      <c r="AJK1233" s="168"/>
      <c r="AJL1233" s="168"/>
      <c r="AJM1233" s="168"/>
      <c r="AJN1233" s="168"/>
      <c r="AJO1233" s="168"/>
      <c r="AJP1233" s="168"/>
      <c r="AJQ1233" s="168"/>
      <c r="AJR1233" s="168"/>
      <c r="AJS1233" s="168"/>
      <c r="AJT1233" s="168"/>
      <c r="AJU1233" s="168"/>
      <c r="AJV1233" s="168"/>
      <c r="AJW1233" s="168"/>
      <c r="AJX1233" s="168"/>
      <c r="AJY1233" s="168"/>
      <c r="AJZ1233" s="168"/>
      <c r="AKA1233" s="168"/>
      <c r="AKB1233" s="168"/>
      <c r="AKC1233" s="168"/>
      <c r="AKD1233" s="168"/>
      <c r="AKE1233" s="168"/>
      <c r="AKF1233" s="168"/>
      <c r="AKG1233" s="168"/>
      <c r="AKH1233" s="168"/>
      <c r="AKI1233" s="168"/>
      <c r="AKJ1233" s="168"/>
      <c r="AKK1233" s="168"/>
      <c r="AKL1233" s="168"/>
      <c r="AKM1233" s="168"/>
      <c r="AKN1233" s="168"/>
      <c r="AKO1233" s="168"/>
      <c r="AKP1233" s="168"/>
      <c r="AKQ1233" s="168"/>
      <c r="AKR1233" s="168"/>
      <c r="AKS1233" s="168"/>
      <c r="AKT1233" s="168"/>
      <c r="AKU1233" s="168"/>
      <c r="AKV1233" s="168"/>
      <c r="AKW1233" s="168"/>
      <c r="AKX1233" s="168"/>
      <c r="AKY1233" s="168"/>
      <c r="AKZ1233" s="168"/>
      <c r="ALA1233" s="168"/>
      <c r="ALB1233" s="168"/>
      <c r="ALC1233" s="168"/>
      <c r="ALD1233" s="168"/>
      <c r="ALE1233" s="168"/>
      <c r="ALF1233" s="168"/>
      <c r="ALG1233" s="168"/>
      <c r="ALH1233" s="168"/>
      <c r="ALI1233" s="168"/>
      <c r="ALJ1233" s="168"/>
      <c r="ALK1233" s="168"/>
      <c r="ALL1233" s="168"/>
      <c r="ALM1233" s="168"/>
      <c r="ALN1233" s="168"/>
      <c r="ALO1233" s="168"/>
      <c r="ALP1233" s="168"/>
      <c r="ALQ1233" s="168"/>
      <c r="ALR1233" s="168"/>
      <c r="ALS1233" s="168"/>
      <c r="ALT1233" s="168"/>
      <c r="ALU1233" s="168"/>
      <c r="ALV1233" s="168"/>
      <c r="ALW1233" s="168"/>
      <c r="ALX1233" s="168"/>
      <c r="ALY1233" s="168"/>
      <c r="ALZ1233" s="168"/>
      <c r="AMA1233" s="168"/>
      <c r="AMB1233" s="168"/>
      <c r="AMC1233" s="168"/>
      <c r="AMD1233" s="168"/>
      <c r="AME1233" s="168"/>
      <c r="AMF1233" s="168"/>
      <c r="AMG1233" s="168"/>
      <c r="AMH1233" s="168"/>
      <c r="AMI1233" s="168"/>
      <c r="AMJ1233" s="168"/>
    </row>
    <row r="1234" spans="1:1025" ht="24" hidden="1">
      <c r="B123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341" t="s">
        <v>38</v>
      </c>
      <c r="D1234" s="334">
        <v>1535</v>
      </c>
      <c r="E1234" s="334">
        <v>1</v>
      </c>
      <c r="F123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4" s="334">
        <f ca="1">ROUND(E1234*G1234,2)</f>
        <v>5.51</v>
      </c>
      <c r="I1234" s="90"/>
      <c r="J1234" s="96"/>
      <c r="K1234" s="17" t="str">
        <f t="shared" si="118"/>
        <v>SEDUC E 71</v>
      </c>
      <c r="L1234" s="348" t="e">
        <f>VLOOKUP(K1234,'[3]02'!$A:$C,3,FALSE)</f>
        <v>#N/A</v>
      </c>
    </row>
    <row r="1235" spans="1:1025" hidden="1">
      <c r="B12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4" t="s">
        <v>14</v>
      </c>
      <c r="D1235" s="44">
        <v>88264</v>
      </c>
      <c r="E1235" s="39">
        <v>0.05</v>
      </c>
      <c r="F12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35" s="39">
        <f ca="1">ROUND(E1235*G1235,2)</f>
        <v>1.1299999999999999</v>
      </c>
      <c r="I1235" s="90"/>
      <c r="J1235" s="96"/>
      <c r="K1235" s="17" t="str">
        <f t="shared" si="118"/>
        <v>SEDUC E 71</v>
      </c>
      <c r="L1235" s="348" t="e">
        <f>VLOOKUP(K1235,'[3]02'!$A:$C,3,FALSE)</f>
        <v>#N/A</v>
      </c>
    </row>
    <row r="1236" spans="1:1025" ht="24" hidden="1">
      <c r="B12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4" t="s">
        <v>14</v>
      </c>
      <c r="D1236" s="44">
        <v>88247</v>
      </c>
      <c r="E1236" s="39">
        <v>0.05</v>
      </c>
      <c r="F12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36" s="39">
        <f ca="1">ROUND(E1236*G1236,2)</f>
        <v>0.92</v>
      </c>
      <c r="I1236" s="90"/>
      <c r="J1236" s="96"/>
      <c r="K1236" s="17" t="str">
        <f t="shared" si="118"/>
        <v>SEDUC E 71</v>
      </c>
      <c r="L1236" s="348" t="e">
        <f>VLOOKUP(K1236,'[3]02'!$A:$C,3,FALSE)</f>
        <v>#N/A</v>
      </c>
    </row>
    <row r="1237" spans="1:1025" hidden="1">
      <c r="A1237" s="42">
        <f ca="1">H1237</f>
        <v>7.56</v>
      </c>
      <c r="B1237" s="119" t="s">
        <v>15</v>
      </c>
      <c r="C1237" s="195"/>
      <c r="D1237" s="44"/>
      <c r="E1237" s="39"/>
      <c r="F1237" s="39"/>
      <c r="G1237" s="39"/>
      <c r="H1237" s="72">
        <f ca="1">SUM(H1234:H1236)</f>
        <v>7.56</v>
      </c>
      <c r="I1237" s="90" t="str">
        <f>A1232</f>
        <v>SEDUC E 71</v>
      </c>
      <c r="J1237" s="110">
        <f ca="1">H1237</f>
        <v>7.56</v>
      </c>
      <c r="K1237" s="17" t="str">
        <f>I1237</f>
        <v>SEDUC E 71</v>
      </c>
      <c r="L1237" s="348" t="e">
        <f>VLOOKUP(K1237,'[3]02'!$A:$C,3,FALSE)</f>
        <v>#N/A</v>
      </c>
    </row>
    <row r="1238" spans="1:1025" hidden="1">
      <c r="B1238" s="201"/>
      <c r="C1238" s="201"/>
      <c r="D1238" s="201"/>
      <c r="E1238" s="202"/>
      <c r="F1238" s="203"/>
      <c r="G1238" s="204"/>
      <c r="H1238" s="205"/>
      <c r="I1238" s="90"/>
      <c r="J1238" s="96"/>
      <c r="K1238" s="17" t="str">
        <f t="shared" si="118"/>
        <v>SEDUC E 71</v>
      </c>
      <c r="L1238" s="348" t="e">
        <f>VLOOKUP(K1238,'[3]02'!$A:$C,3,FALSE)</f>
        <v>#N/A</v>
      </c>
    </row>
    <row r="1239" spans="1:1025" ht="20.25" hidden="1">
      <c r="B1239" s="397" t="str">
        <f>A1240</f>
        <v>SEDUC E 72</v>
      </c>
      <c r="C1239" s="398"/>
      <c r="D1239" s="398"/>
      <c r="E1239" s="398"/>
      <c r="F1239" s="398"/>
      <c r="G1239" s="398"/>
      <c r="H1239" s="399"/>
      <c r="I1239" s="90"/>
      <c r="J1239" s="96"/>
      <c r="K1239" s="88" t="str">
        <f>B1239</f>
        <v>SEDUC E 72</v>
      </c>
      <c r="L1239" s="348" t="e">
        <f>VLOOKUP(K1239,'[3]02'!$A:$C,3,FALSE)</f>
        <v>#N/A</v>
      </c>
      <c r="AMK1239" s="17"/>
    </row>
    <row r="1240" spans="1:1025" hidden="1">
      <c r="A1240" s="29" t="s">
        <v>195</v>
      </c>
      <c r="B1240" s="409" t="s">
        <v>196</v>
      </c>
      <c r="C1240" s="410"/>
      <c r="D1240" s="410"/>
      <c r="E1240" s="410"/>
      <c r="F1240" s="411"/>
      <c r="G1240" s="74" t="s">
        <v>5</v>
      </c>
      <c r="H1240" s="263" t="s">
        <v>6</v>
      </c>
      <c r="I1240" s="96"/>
      <c r="J1240" s="96"/>
      <c r="K1240" s="17" t="str">
        <f t="shared" ref="K1240:K1248" si="119">K1239</f>
        <v>SEDUC E 72</v>
      </c>
      <c r="L1240" s="348" t="e">
        <f>VLOOKUP(K1240,'[3]02'!$A:$C,3,FALSE)</f>
        <v>#N/A</v>
      </c>
    </row>
    <row r="1241" spans="1:1025" s="18" customFormat="1" hidden="1">
      <c r="A1241" s="16"/>
      <c r="B1241" s="32" t="s">
        <v>7</v>
      </c>
      <c r="C1241" s="32" t="s">
        <v>8</v>
      </c>
      <c r="D1241" s="192" t="s">
        <v>9</v>
      </c>
      <c r="E1241" s="193" t="s">
        <v>10</v>
      </c>
      <c r="F1241" s="192" t="s">
        <v>18</v>
      </c>
      <c r="G1241" s="194" t="s">
        <v>19</v>
      </c>
      <c r="H1241" s="192" t="s">
        <v>13</v>
      </c>
      <c r="I1241" s="170"/>
      <c r="J1241" s="170"/>
      <c r="K1241" s="17" t="str">
        <f t="shared" si="119"/>
        <v>SEDUC E 72</v>
      </c>
      <c r="L1241" s="348" t="e">
        <f>VLOOKUP(K1241,'[3]02'!$A:$C,3,FALSE)</f>
        <v>#N/A</v>
      </c>
      <c r="M1241" s="168"/>
      <c r="N1241" s="168"/>
      <c r="O1241" s="168"/>
      <c r="P1241" s="168"/>
      <c r="Q1241" s="168"/>
      <c r="R1241" s="168"/>
      <c r="S1241" s="168"/>
      <c r="T1241" s="168"/>
      <c r="U1241" s="168"/>
      <c r="V1241" s="168"/>
      <c r="W1241" s="168"/>
      <c r="X1241" s="168"/>
      <c r="Y1241" s="168"/>
      <c r="Z1241" s="168"/>
      <c r="AA1241" s="168"/>
      <c r="AB1241" s="168"/>
      <c r="AC1241" s="168"/>
      <c r="AD1241" s="168"/>
      <c r="AE1241" s="168"/>
      <c r="AF1241" s="168"/>
      <c r="AG1241" s="168"/>
      <c r="AH1241" s="168"/>
      <c r="AI1241" s="168"/>
      <c r="AJ1241" s="168"/>
      <c r="AK1241" s="168"/>
      <c r="AL1241" s="168"/>
      <c r="AM1241" s="168"/>
      <c r="AN1241" s="168"/>
      <c r="AO1241" s="168"/>
      <c r="AP1241" s="168"/>
      <c r="AQ1241" s="168"/>
      <c r="AR1241" s="168"/>
      <c r="AS1241" s="168"/>
      <c r="AT1241" s="168"/>
      <c r="AU1241" s="168"/>
      <c r="AV1241" s="168"/>
      <c r="AW1241" s="168"/>
      <c r="AX1241" s="168"/>
      <c r="AY1241" s="168"/>
      <c r="AZ1241" s="168"/>
      <c r="BA1241" s="168"/>
      <c r="BB1241" s="168"/>
      <c r="BC1241" s="168"/>
      <c r="BD1241" s="168"/>
      <c r="BE1241" s="168"/>
      <c r="BF1241" s="168"/>
      <c r="BG1241" s="168"/>
      <c r="BH1241" s="168"/>
      <c r="BI1241" s="168"/>
      <c r="BJ1241" s="168"/>
      <c r="BK1241" s="168"/>
      <c r="BL1241" s="168"/>
      <c r="BM1241" s="168"/>
      <c r="BN1241" s="168"/>
      <c r="BO1241" s="168"/>
      <c r="BP1241" s="168"/>
      <c r="BQ1241" s="168"/>
      <c r="BR1241" s="168"/>
      <c r="BS1241" s="168"/>
      <c r="BT1241" s="168"/>
      <c r="BU1241" s="168"/>
      <c r="BV1241" s="168"/>
      <c r="BW1241" s="168"/>
      <c r="BX1241" s="168"/>
      <c r="BY1241" s="168"/>
      <c r="BZ1241" s="168"/>
      <c r="CA1241" s="168"/>
      <c r="CB1241" s="168"/>
      <c r="CC1241" s="168"/>
      <c r="CD1241" s="168"/>
      <c r="CE1241" s="168"/>
      <c r="CF1241" s="168"/>
      <c r="CG1241" s="168"/>
      <c r="CH1241" s="168"/>
      <c r="CI1241" s="168"/>
      <c r="CJ1241" s="168"/>
      <c r="CK1241" s="168"/>
      <c r="CL1241" s="168"/>
      <c r="CM1241" s="168"/>
      <c r="CN1241" s="168"/>
      <c r="CO1241" s="168"/>
      <c r="CP1241" s="168"/>
      <c r="CQ1241" s="168"/>
      <c r="CR1241" s="168"/>
      <c r="CS1241" s="168"/>
      <c r="CT1241" s="168"/>
      <c r="CU1241" s="168"/>
      <c r="CV1241" s="168"/>
      <c r="CW1241" s="168"/>
      <c r="CX1241" s="168"/>
      <c r="CY1241" s="168"/>
      <c r="CZ1241" s="168"/>
      <c r="DA1241" s="168"/>
      <c r="DB1241" s="168"/>
      <c r="DC1241" s="168"/>
      <c r="DD1241" s="168"/>
      <c r="DE1241" s="168"/>
      <c r="DF1241" s="168"/>
      <c r="DG1241" s="168"/>
      <c r="DH1241" s="168"/>
      <c r="DI1241" s="168"/>
      <c r="DJ1241" s="168"/>
      <c r="DK1241" s="168"/>
      <c r="DL1241" s="168"/>
      <c r="DM1241" s="168"/>
      <c r="DN1241" s="168"/>
      <c r="DO1241" s="168"/>
      <c r="DP1241" s="168"/>
      <c r="DQ1241" s="168"/>
      <c r="DR1241" s="168"/>
      <c r="DS1241" s="168"/>
      <c r="DT1241" s="168"/>
      <c r="DU1241" s="168"/>
      <c r="DV1241" s="168"/>
      <c r="DW1241" s="168"/>
      <c r="DX1241" s="168"/>
      <c r="DY1241" s="168"/>
      <c r="DZ1241" s="168"/>
      <c r="EA1241" s="168"/>
      <c r="EB1241" s="168"/>
      <c r="EC1241" s="168"/>
      <c r="ED1241" s="168"/>
      <c r="EE1241" s="168"/>
      <c r="EF1241" s="168"/>
      <c r="EG1241" s="168"/>
      <c r="EH1241" s="168"/>
      <c r="EI1241" s="168"/>
      <c r="EJ1241" s="168"/>
      <c r="EK1241" s="168"/>
      <c r="EL1241" s="168"/>
      <c r="EM1241" s="168"/>
      <c r="EN1241" s="168"/>
      <c r="EO1241" s="168"/>
      <c r="EP1241" s="168"/>
      <c r="EQ1241" s="168"/>
      <c r="ER1241" s="168"/>
      <c r="ES1241" s="168"/>
      <c r="ET1241" s="168"/>
      <c r="EU1241" s="168"/>
      <c r="EV1241" s="168"/>
      <c r="EW1241" s="168"/>
      <c r="EX1241" s="168"/>
      <c r="EY1241" s="168"/>
      <c r="EZ1241" s="168"/>
      <c r="FA1241" s="168"/>
      <c r="FB1241" s="168"/>
      <c r="FC1241" s="168"/>
      <c r="FD1241" s="168"/>
      <c r="FE1241" s="168"/>
      <c r="FF1241" s="168"/>
      <c r="FG1241" s="168"/>
      <c r="FH1241" s="168"/>
      <c r="FI1241" s="168"/>
      <c r="FJ1241" s="168"/>
      <c r="FK1241" s="168"/>
      <c r="FL1241" s="168"/>
      <c r="FM1241" s="168"/>
      <c r="FN1241" s="168"/>
      <c r="FO1241" s="168"/>
      <c r="FP1241" s="168"/>
      <c r="FQ1241" s="168"/>
      <c r="FR1241" s="168"/>
      <c r="FS1241" s="168"/>
      <c r="FT1241" s="168"/>
      <c r="FU1241" s="168"/>
      <c r="FV1241" s="168"/>
      <c r="FW1241" s="168"/>
      <c r="FX1241" s="168"/>
      <c r="FY1241" s="168"/>
      <c r="FZ1241" s="168"/>
      <c r="GA1241" s="168"/>
      <c r="GB1241" s="168"/>
      <c r="GC1241" s="168"/>
      <c r="GD1241" s="168"/>
      <c r="GE1241" s="168"/>
      <c r="GF1241" s="168"/>
      <c r="GG1241" s="168"/>
      <c r="GH1241" s="168"/>
      <c r="GI1241" s="168"/>
      <c r="GJ1241" s="168"/>
      <c r="GK1241" s="168"/>
      <c r="GL1241" s="168"/>
      <c r="GM1241" s="168"/>
      <c r="GN1241" s="168"/>
      <c r="GO1241" s="168"/>
      <c r="GP1241" s="168"/>
      <c r="GQ1241" s="168"/>
      <c r="GR1241" s="168"/>
      <c r="GS1241" s="168"/>
      <c r="GT1241" s="168"/>
      <c r="GU1241" s="168"/>
      <c r="GV1241" s="168"/>
      <c r="GW1241" s="168"/>
      <c r="GX1241" s="168"/>
      <c r="GY1241" s="168"/>
      <c r="GZ1241" s="168"/>
      <c r="HA1241" s="168"/>
      <c r="HB1241" s="168"/>
      <c r="HC1241" s="168"/>
      <c r="HD1241" s="168"/>
      <c r="HE1241" s="168"/>
      <c r="HF1241" s="168"/>
      <c r="HG1241" s="168"/>
      <c r="HH1241" s="168"/>
      <c r="HI1241" s="168"/>
      <c r="HJ1241" s="168"/>
      <c r="HK1241" s="168"/>
      <c r="HL1241" s="168"/>
      <c r="HM1241" s="168"/>
      <c r="HN1241" s="168"/>
      <c r="HO1241" s="168"/>
      <c r="HP1241" s="168"/>
      <c r="HQ1241" s="168"/>
      <c r="HR1241" s="168"/>
      <c r="HS1241" s="168"/>
      <c r="HT1241" s="168"/>
      <c r="HU1241" s="168"/>
      <c r="HV1241" s="168"/>
      <c r="HW1241" s="168"/>
      <c r="HX1241" s="168"/>
      <c r="HY1241" s="168"/>
      <c r="HZ1241" s="168"/>
      <c r="IA1241" s="168"/>
      <c r="IB1241" s="168"/>
      <c r="IC1241" s="168"/>
      <c r="ID1241" s="168"/>
      <c r="IE1241" s="168"/>
      <c r="IF1241" s="168"/>
      <c r="IG1241" s="168"/>
      <c r="IH1241" s="168"/>
      <c r="II1241" s="168"/>
      <c r="IJ1241" s="168"/>
      <c r="IK1241" s="168"/>
      <c r="IL1241" s="168"/>
      <c r="IM1241" s="168"/>
      <c r="IN1241" s="168"/>
      <c r="IO1241" s="168"/>
      <c r="IP1241" s="168"/>
      <c r="IQ1241" s="168"/>
      <c r="IR1241" s="168"/>
      <c r="IS1241" s="168"/>
      <c r="IT1241" s="168"/>
      <c r="IU1241" s="168"/>
      <c r="IV1241" s="168"/>
      <c r="IW1241" s="168"/>
      <c r="IX1241" s="168"/>
      <c r="IY1241" s="168"/>
      <c r="IZ1241" s="168"/>
      <c r="JA1241" s="168"/>
      <c r="JB1241" s="168"/>
      <c r="JC1241" s="168"/>
      <c r="JD1241" s="168"/>
      <c r="JE1241" s="168"/>
      <c r="JF1241" s="168"/>
      <c r="JG1241" s="168"/>
      <c r="JH1241" s="168"/>
      <c r="JI1241" s="168"/>
      <c r="JJ1241" s="168"/>
      <c r="JK1241" s="168"/>
      <c r="JL1241" s="168"/>
      <c r="JM1241" s="168"/>
      <c r="JN1241" s="168"/>
      <c r="JO1241" s="168"/>
      <c r="JP1241" s="168"/>
      <c r="JQ1241" s="168"/>
      <c r="JR1241" s="168"/>
      <c r="JS1241" s="168"/>
      <c r="JT1241" s="168"/>
      <c r="JU1241" s="168"/>
      <c r="JV1241" s="168"/>
      <c r="JW1241" s="168"/>
      <c r="JX1241" s="168"/>
      <c r="JY1241" s="168"/>
      <c r="JZ1241" s="168"/>
      <c r="KA1241" s="168"/>
      <c r="KB1241" s="168"/>
      <c r="KC1241" s="168"/>
      <c r="KD1241" s="168"/>
      <c r="KE1241" s="168"/>
      <c r="KF1241" s="168"/>
      <c r="KG1241" s="168"/>
      <c r="KH1241" s="168"/>
      <c r="KI1241" s="168"/>
      <c r="KJ1241" s="168"/>
      <c r="KK1241" s="168"/>
      <c r="KL1241" s="168"/>
      <c r="KM1241" s="168"/>
      <c r="KN1241" s="168"/>
      <c r="KO1241" s="168"/>
      <c r="KP1241" s="168"/>
      <c r="KQ1241" s="168"/>
      <c r="KR1241" s="168"/>
      <c r="KS1241" s="168"/>
      <c r="KT1241" s="168"/>
      <c r="KU1241" s="168"/>
      <c r="KV1241" s="168"/>
      <c r="KW1241" s="168"/>
      <c r="KX1241" s="168"/>
      <c r="KY1241" s="168"/>
      <c r="KZ1241" s="168"/>
      <c r="LA1241" s="168"/>
      <c r="LB1241" s="168"/>
      <c r="LC1241" s="168"/>
      <c r="LD1241" s="168"/>
      <c r="LE1241" s="168"/>
      <c r="LF1241" s="168"/>
      <c r="LG1241" s="168"/>
      <c r="LH1241" s="168"/>
      <c r="LI1241" s="168"/>
      <c r="LJ1241" s="168"/>
      <c r="LK1241" s="168"/>
      <c r="LL1241" s="168"/>
      <c r="LM1241" s="168"/>
      <c r="LN1241" s="168"/>
      <c r="LO1241" s="168"/>
      <c r="LP1241" s="168"/>
      <c r="LQ1241" s="168"/>
      <c r="LR1241" s="168"/>
      <c r="LS1241" s="168"/>
      <c r="LT1241" s="168"/>
      <c r="LU1241" s="168"/>
      <c r="LV1241" s="168"/>
      <c r="LW1241" s="168"/>
      <c r="LX1241" s="168"/>
      <c r="LY1241" s="168"/>
      <c r="LZ1241" s="168"/>
      <c r="MA1241" s="168"/>
      <c r="MB1241" s="168"/>
      <c r="MC1241" s="168"/>
      <c r="MD1241" s="168"/>
      <c r="ME1241" s="168"/>
      <c r="MF1241" s="168"/>
      <c r="MG1241" s="168"/>
      <c r="MH1241" s="168"/>
      <c r="MI1241" s="168"/>
      <c r="MJ1241" s="168"/>
      <c r="MK1241" s="168"/>
      <c r="ML1241" s="168"/>
      <c r="MM1241" s="168"/>
      <c r="MN1241" s="168"/>
      <c r="MO1241" s="168"/>
      <c r="MP1241" s="168"/>
      <c r="MQ1241" s="168"/>
      <c r="MR1241" s="168"/>
      <c r="MS1241" s="168"/>
      <c r="MT1241" s="168"/>
      <c r="MU1241" s="168"/>
      <c r="MV1241" s="168"/>
      <c r="MW1241" s="168"/>
      <c r="MX1241" s="168"/>
      <c r="MY1241" s="168"/>
      <c r="MZ1241" s="168"/>
      <c r="NA1241" s="168"/>
      <c r="NB1241" s="168"/>
      <c r="NC1241" s="168"/>
      <c r="ND1241" s="168"/>
      <c r="NE1241" s="168"/>
      <c r="NF1241" s="168"/>
      <c r="NG1241" s="168"/>
      <c r="NH1241" s="168"/>
      <c r="NI1241" s="168"/>
      <c r="NJ1241" s="168"/>
      <c r="NK1241" s="168"/>
      <c r="NL1241" s="168"/>
      <c r="NM1241" s="168"/>
      <c r="NN1241" s="168"/>
      <c r="NO1241" s="168"/>
      <c r="NP1241" s="168"/>
      <c r="NQ1241" s="168"/>
      <c r="NR1241" s="168"/>
      <c r="NS1241" s="168"/>
      <c r="NT1241" s="168"/>
      <c r="NU1241" s="168"/>
      <c r="NV1241" s="168"/>
      <c r="NW1241" s="168"/>
      <c r="NX1241" s="168"/>
      <c r="NY1241" s="168"/>
      <c r="NZ1241" s="168"/>
      <c r="OA1241" s="168"/>
      <c r="OB1241" s="168"/>
      <c r="OC1241" s="168"/>
      <c r="OD1241" s="168"/>
      <c r="OE1241" s="168"/>
      <c r="OF1241" s="168"/>
      <c r="OG1241" s="168"/>
      <c r="OH1241" s="168"/>
      <c r="OI1241" s="168"/>
      <c r="OJ1241" s="168"/>
      <c r="OK1241" s="168"/>
      <c r="OL1241" s="168"/>
      <c r="OM1241" s="168"/>
      <c r="ON1241" s="168"/>
      <c r="OO1241" s="168"/>
      <c r="OP1241" s="168"/>
      <c r="OQ1241" s="168"/>
      <c r="OR1241" s="168"/>
      <c r="OS1241" s="168"/>
      <c r="OT1241" s="168"/>
      <c r="OU1241" s="168"/>
      <c r="OV1241" s="168"/>
      <c r="OW1241" s="168"/>
      <c r="OX1241" s="168"/>
      <c r="OY1241" s="168"/>
      <c r="OZ1241" s="168"/>
      <c r="PA1241" s="168"/>
      <c r="PB1241" s="168"/>
      <c r="PC1241" s="168"/>
      <c r="PD1241" s="168"/>
      <c r="PE1241" s="168"/>
      <c r="PF1241" s="168"/>
      <c r="PG1241" s="168"/>
      <c r="PH1241" s="168"/>
      <c r="PI1241" s="168"/>
      <c r="PJ1241" s="168"/>
      <c r="PK1241" s="168"/>
      <c r="PL1241" s="168"/>
      <c r="PM1241" s="168"/>
      <c r="PN1241" s="168"/>
      <c r="PO1241" s="168"/>
      <c r="PP1241" s="168"/>
      <c r="PQ1241" s="168"/>
      <c r="PR1241" s="168"/>
      <c r="PS1241" s="168"/>
      <c r="PT1241" s="168"/>
      <c r="PU1241" s="168"/>
      <c r="PV1241" s="168"/>
      <c r="PW1241" s="168"/>
      <c r="PX1241" s="168"/>
      <c r="PY1241" s="168"/>
      <c r="PZ1241" s="168"/>
      <c r="QA1241" s="168"/>
      <c r="QB1241" s="168"/>
      <c r="QC1241" s="168"/>
      <c r="QD1241" s="168"/>
      <c r="QE1241" s="168"/>
      <c r="QF1241" s="168"/>
      <c r="QG1241" s="168"/>
      <c r="QH1241" s="168"/>
      <c r="QI1241" s="168"/>
      <c r="QJ1241" s="168"/>
      <c r="QK1241" s="168"/>
      <c r="QL1241" s="168"/>
      <c r="QM1241" s="168"/>
      <c r="QN1241" s="168"/>
      <c r="QO1241" s="168"/>
      <c r="QP1241" s="168"/>
      <c r="QQ1241" s="168"/>
      <c r="QR1241" s="168"/>
      <c r="QS1241" s="168"/>
      <c r="QT1241" s="168"/>
      <c r="QU1241" s="168"/>
      <c r="QV1241" s="168"/>
      <c r="QW1241" s="168"/>
      <c r="QX1241" s="168"/>
      <c r="QY1241" s="168"/>
      <c r="QZ1241" s="168"/>
      <c r="RA1241" s="168"/>
      <c r="RB1241" s="168"/>
      <c r="RC1241" s="168"/>
      <c r="RD1241" s="168"/>
      <c r="RE1241" s="168"/>
      <c r="RF1241" s="168"/>
      <c r="RG1241" s="168"/>
      <c r="RH1241" s="168"/>
      <c r="RI1241" s="168"/>
      <c r="RJ1241" s="168"/>
      <c r="RK1241" s="168"/>
      <c r="RL1241" s="168"/>
      <c r="RM1241" s="168"/>
      <c r="RN1241" s="168"/>
      <c r="RO1241" s="168"/>
      <c r="RP1241" s="168"/>
      <c r="RQ1241" s="168"/>
      <c r="RR1241" s="168"/>
      <c r="RS1241" s="168"/>
      <c r="RT1241" s="168"/>
      <c r="RU1241" s="168"/>
      <c r="RV1241" s="168"/>
      <c r="RW1241" s="168"/>
      <c r="RX1241" s="168"/>
      <c r="RY1241" s="168"/>
      <c r="RZ1241" s="168"/>
      <c r="SA1241" s="168"/>
      <c r="SB1241" s="168"/>
      <c r="SC1241" s="168"/>
      <c r="SD1241" s="168"/>
      <c r="SE1241" s="168"/>
      <c r="SF1241" s="168"/>
      <c r="SG1241" s="168"/>
      <c r="SH1241" s="168"/>
      <c r="SI1241" s="168"/>
      <c r="SJ1241" s="168"/>
      <c r="SK1241" s="168"/>
      <c r="SL1241" s="168"/>
      <c r="SM1241" s="168"/>
      <c r="SN1241" s="168"/>
      <c r="SO1241" s="168"/>
      <c r="SP1241" s="168"/>
      <c r="SQ1241" s="168"/>
      <c r="SR1241" s="168"/>
      <c r="SS1241" s="168"/>
      <c r="ST1241" s="168"/>
      <c r="SU1241" s="168"/>
      <c r="SV1241" s="168"/>
      <c r="SW1241" s="168"/>
      <c r="SX1241" s="168"/>
      <c r="SY1241" s="168"/>
      <c r="SZ1241" s="168"/>
      <c r="TA1241" s="168"/>
      <c r="TB1241" s="168"/>
      <c r="TC1241" s="168"/>
      <c r="TD1241" s="168"/>
      <c r="TE1241" s="168"/>
      <c r="TF1241" s="168"/>
      <c r="TG1241" s="168"/>
      <c r="TH1241" s="168"/>
      <c r="TI1241" s="168"/>
      <c r="TJ1241" s="168"/>
      <c r="TK1241" s="168"/>
      <c r="TL1241" s="168"/>
      <c r="TM1241" s="168"/>
      <c r="TN1241" s="168"/>
      <c r="TO1241" s="168"/>
      <c r="TP1241" s="168"/>
      <c r="TQ1241" s="168"/>
      <c r="TR1241" s="168"/>
      <c r="TS1241" s="168"/>
      <c r="TT1241" s="168"/>
      <c r="TU1241" s="168"/>
      <c r="TV1241" s="168"/>
      <c r="TW1241" s="168"/>
      <c r="TX1241" s="168"/>
      <c r="TY1241" s="168"/>
      <c r="TZ1241" s="168"/>
      <c r="UA1241" s="168"/>
      <c r="UB1241" s="168"/>
      <c r="UC1241" s="168"/>
      <c r="UD1241" s="168"/>
      <c r="UE1241" s="168"/>
      <c r="UF1241" s="168"/>
      <c r="UG1241" s="168"/>
      <c r="UH1241" s="168"/>
      <c r="UI1241" s="168"/>
      <c r="UJ1241" s="168"/>
      <c r="UK1241" s="168"/>
      <c r="UL1241" s="168"/>
      <c r="UM1241" s="168"/>
      <c r="UN1241" s="168"/>
      <c r="UO1241" s="168"/>
      <c r="UP1241" s="168"/>
      <c r="UQ1241" s="168"/>
      <c r="UR1241" s="168"/>
      <c r="US1241" s="168"/>
      <c r="UT1241" s="168"/>
      <c r="UU1241" s="168"/>
      <c r="UV1241" s="168"/>
      <c r="UW1241" s="168"/>
      <c r="UX1241" s="168"/>
      <c r="UY1241" s="168"/>
      <c r="UZ1241" s="168"/>
      <c r="VA1241" s="168"/>
      <c r="VB1241" s="168"/>
      <c r="VC1241" s="168"/>
      <c r="VD1241" s="168"/>
      <c r="VE1241" s="168"/>
      <c r="VF1241" s="168"/>
      <c r="VG1241" s="168"/>
      <c r="VH1241" s="168"/>
      <c r="VI1241" s="168"/>
      <c r="VJ1241" s="168"/>
      <c r="VK1241" s="168"/>
      <c r="VL1241" s="168"/>
      <c r="VM1241" s="168"/>
      <c r="VN1241" s="168"/>
      <c r="VO1241" s="168"/>
      <c r="VP1241" s="168"/>
      <c r="VQ1241" s="168"/>
      <c r="VR1241" s="168"/>
      <c r="VS1241" s="168"/>
      <c r="VT1241" s="168"/>
      <c r="VU1241" s="168"/>
      <c r="VV1241" s="168"/>
      <c r="VW1241" s="168"/>
      <c r="VX1241" s="168"/>
      <c r="VY1241" s="168"/>
      <c r="VZ1241" s="168"/>
      <c r="WA1241" s="168"/>
      <c r="WB1241" s="168"/>
      <c r="WC1241" s="168"/>
      <c r="WD1241" s="168"/>
      <c r="WE1241" s="168"/>
      <c r="WF1241" s="168"/>
      <c r="WG1241" s="168"/>
      <c r="WH1241" s="168"/>
      <c r="WI1241" s="168"/>
      <c r="WJ1241" s="168"/>
      <c r="WK1241" s="168"/>
      <c r="WL1241" s="168"/>
      <c r="WM1241" s="168"/>
      <c r="WN1241" s="168"/>
      <c r="WO1241" s="168"/>
      <c r="WP1241" s="168"/>
      <c r="WQ1241" s="168"/>
      <c r="WR1241" s="168"/>
      <c r="WS1241" s="168"/>
      <c r="WT1241" s="168"/>
      <c r="WU1241" s="168"/>
      <c r="WV1241" s="168"/>
      <c r="WW1241" s="168"/>
      <c r="WX1241" s="168"/>
      <c r="WY1241" s="168"/>
      <c r="WZ1241" s="168"/>
      <c r="XA1241" s="168"/>
      <c r="XB1241" s="168"/>
      <c r="XC1241" s="168"/>
      <c r="XD1241" s="168"/>
      <c r="XE1241" s="168"/>
      <c r="XF1241" s="168"/>
      <c r="XG1241" s="168"/>
      <c r="XH1241" s="168"/>
      <c r="XI1241" s="168"/>
      <c r="XJ1241" s="168"/>
      <c r="XK1241" s="168"/>
      <c r="XL1241" s="168"/>
      <c r="XM1241" s="168"/>
      <c r="XN1241" s="168"/>
      <c r="XO1241" s="168"/>
      <c r="XP1241" s="168"/>
      <c r="XQ1241" s="168"/>
      <c r="XR1241" s="168"/>
      <c r="XS1241" s="168"/>
      <c r="XT1241" s="168"/>
      <c r="XU1241" s="168"/>
      <c r="XV1241" s="168"/>
      <c r="XW1241" s="168"/>
      <c r="XX1241" s="168"/>
      <c r="XY1241" s="168"/>
      <c r="XZ1241" s="168"/>
      <c r="YA1241" s="168"/>
      <c r="YB1241" s="168"/>
      <c r="YC1241" s="168"/>
      <c r="YD1241" s="168"/>
      <c r="YE1241" s="168"/>
      <c r="YF1241" s="168"/>
      <c r="YG1241" s="168"/>
      <c r="YH1241" s="168"/>
      <c r="YI1241" s="168"/>
      <c r="YJ1241" s="168"/>
      <c r="YK1241" s="168"/>
      <c r="YL1241" s="168"/>
      <c r="YM1241" s="168"/>
      <c r="YN1241" s="168"/>
      <c r="YO1241" s="168"/>
      <c r="YP1241" s="168"/>
      <c r="YQ1241" s="168"/>
      <c r="YR1241" s="168"/>
      <c r="YS1241" s="168"/>
      <c r="YT1241" s="168"/>
      <c r="YU1241" s="168"/>
      <c r="YV1241" s="168"/>
      <c r="YW1241" s="168"/>
      <c r="YX1241" s="168"/>
      <c r="YY1241" s="168"/>
      <c r="YZ1241" s="168"/>
      <c r="ZA1241" s="168"/>
      <c r="ZB1241" s="168"/>
      <c r="ZC1241" s="168"/>
      <c r="ZD1241" s="168"/>
      <c r="ZE1241" s="168"/>
      <c r="ZF1241" s="168"/>
      <c r="ZG1241" s="168"/>
      <c r="ZH1241" s="168"/>
      <c r="ZI1241" s="168"/>
      <c r="ZJ1241" s="168"/>
      <c r="ZK1241" s="168"/>
      <c r="ZL1241" s="168"/>
      <c r="ZM1241" s="168"/>
      <c r="ZN1241" s="168"/>
      <c r="ZO1241" s="168"/>
      <c r="ZP1241" s="168"/>
      <c r="ZQ1241" s="168"/>
      <c r="ZR1241" s="168"/>
      <c r="ZS1241" s="168"/>
      <c r="ZT1241" s="168"/>
      <c r="ZU1241" s="168"/>
      <c r="ZV1241" s="168"/>
      <c r="ZW1241" s="168"/>
      <c r="ZX1241" s="168"/>
      <c r="ZY1241" s="168"/>
      <c r="ZZ1241" s="168"/>
      <c r="AAA1241" s="168"/>
      <c r="AAB1241" s="168"/>
      <c r="AAC1241" s="168"/>
      <c r="AAD1241" s="168"/>
      <c r="AAE1241" s="168"/>
      <c r="AAF1241" s="168"/>
      <c r="AAG1241" s="168"/>
      <c r="AAH1241" s="168"/>
      <c r="AAI1241" s="168"/>
      <c r="AAJ1241" s="168"/>
      <c r="AAK1241" s="168"/>
      <c r="AAL1241" s="168"/>
      <c r="AAM1241" s="168"/>
      <c r="AAN1241" s="168"/>
      <c r="AAO1241" s="168"/>
      <c r="AAP1241" s="168"/>
      <c r="AAQ1241" s="168"/>
      <c r="AAR1241" s="168"/>
      <c r="AAS1241" s="168"/>
      <c r="AAT1241" s="168"/>
      <c r="AAU1241" s="168"/>
      <c r="AAV1241" s="168"/>
      <c r="AAW1241" s="168"/>
      <c r="AAX1241" s="168"/>
      <c r="AAY1241" s="168"/>
      <c r="AAZ1241" s="168"/>
      <c r="ABA1241" s="168"/>
      <c r="ABB1241" s="168"/>
      <c r="ABC1241" s="168"/>
      <c r="ABD1241" s="168"/>
      <c r="ABE1241" s="168"/>
      <c r="ABF1241" s="168"/>
      <c r="ABG1241" s="168"/>
      <c r="ABH1241" s="168"/>
      <c r="ABI1241" s="168"/>
      <c r="ABJ1241" s="168"/>
      <c r="ABK1241" s="168"/>
      <c r="ABL1241" s="168"/>
      <c r="ABM1241" s="168"/>
      <c r="ABN1241" s="168"/>
      <c r="ABO1241" s="168"/>
      <c r="ABP1241" s="168"/>
      <c r="ABQ1241" s="168"/>
      <c r="ABR1241" s="168"/>
      <c r="ABS1241" s="168"/>
      <c r="ABT1241" s="168"/>
      <c r="ABU1241" s="168"/>
      <c r="ABV1241" s="168"/>
      <c r="ABW1241" s="168"/>
      <c r="ABX1241" s="168"/>
      <c r="ABY1241" s="168"/>
      <c r="ABZ1241" s="168"/>
      <c r="ACA1241" s="168"/>
      <c r="ACB1241" s="168"/>
      <c r="ACC1241" s="168"/>
      <c r="ACD1241" s="168"/>
      <c r="ACE1241" s="168"/>
      <c r="ACF1241" s="168"/>
      <c r="ACG1241" s="168"/>
      <c r="ACH1241" s="168"/>
      <c r="ACI1241" s="168"/>
      <c r="ACJ1241" s="168"/>
      <c r="ACK1241" s="168"/>
      <c r="ACL1241" s="168"/>
      <c r="ACM1241" s="168"/>
      <c r="ACN1241" s="168"/>
      <c r="ACO1241" s="168"/>
      <c r="ACP1241" s="168"/>
      <c r="ACQ1241" s="168"/>
      <c r="ACR1241" s="168"/>
      <c r="ACS1241" s="168"/>
      <c r="ACT1241" s="168"/>
      <c r="ACU1241" s="168"/>
      <c r="ACV1241" s="168"/>
      <c r="ACW1241" s="168"/>
      <c r="ACX1241" s="168"/>
      <c r="ACY1241" s="168"/>
      <c r="ACZ1241" s="168"/>
      <c r="ADA1241" s="168"/>
      <c r="ADB1241" s="168"/>
      <c r="ADC1241" s="168"/>
      <c r="ADD1241" s="168"/>
      <c r="ADE1241" s="168"/>
      <c r="ADF1241" s="168"/>
      <c r="ADG1241" s="168"/>
      <c r="ADH1241" s="168"/>
      <c r="ADI1241" s="168"/>
      <c r="ADJ1241" s="168"/>
      <c r="ADK1241" s="168"/>
      <c r="ADL1241" s="168"/>
      <c r="ADM1241" s="168"/>
      <c r="ADN1241" s="168"/>
      <c r="ADO1241" s="168"/>
      <c r="ADP1241" s="168"/>
      <c r="ADQ1241" s="168"/>
      <c r="ADR1241" s="168"/>
      <c r="ADS1241" s="168"/>
      <c r="ADT1241" s="168"/>
      <c r="ADU1241" s="168"/>
      <c r="ADV1241" s="168"/>
      <c r="ADW1241" s="168"/>
      <c r="ADX1241" s="168"/>
      <c r="ADY1241" s="168"/>
      <c r="ADZ1241" s="168"/>
      <c r="AEA1241" s="168"/>
      <c r="AEB1241" s="168"/>
      <c r="AEC1241" s="168"/>
      <c r="AED1241" s="168"/>
      <c r="AEE1241" s="168"/>
      <c r="AEF1241" s="168"/>
      <c r="AEG1241" s="168"/>
      <c r="AEH1241" s="168"/>
      <c r="AEI1241" s="168"/>
      <c r="AEJ1241" s="168"/>
      <c r="AEK1241" s="168"/>
      <c r="AEL1241" s="168"/>
      <c r="AEM1241" s="168"/>
      <c r="AEN1241" s="168"/>
      <c r="AEO1241" s="168"/>
      <c r="AEP1241" s="168"/>
      <c r="AEQ1241" s="168"/>
      <c r="AER1241" s="168"/>
      <c r="AES1241" s="168"/>
      <c r="AET1241" s="168"/>
      <c r="AEU1241" s="168"/>
      <c r="AEV1241" s="168"/>
      <c r="AEW1241" s="168"/>
      <c r="AEX1241" s="168"/>
      <c r="AEY1241" s="168"/>
      <c r="AEZ1241" s="168"/>
      <c r="AFA1241" s="168"/>
      <c r="AFB1241" s="168"/>
      <c r="AFC1241" s="168"/>
      <c r="AFD1241" s="168"/>
      <c r="AFE1241" s="168"/>
      <c r="AFF1241" s="168"/>
      <c r="AFG1241" s="168"/>
      <c r="AFH1241" s="168"/>
      <c r="AFI1241" s="168"/>
      <c r="AFJ1241" s="168"/>
      <c r="AFK1241" s="168"/>
      <c r="AFL1241" s="168"/>
      <c r="AFM1241" s="168"/>
      <c r="AFN1241" s="168"/>
      <c r="AFO1241" s="168"/>
      <c r="AFP1241" s="168"/>
      <c r="AFQ1241" s="168"/>
      <c r="AFR1241" s="168"/>
      <c r="AFS1241" s="168"/>
      <c r="AFT1241" s="168"/>
      <c r="AFU1241" s="168"/>
      <c r="AFV1241" s="168"/>
      <c r="AFW1241" s="168"/>
      <c r="AFX1241" s="168"/>
      <c r="AFY1241" s="168"/>
      <c r="AFZ1241" s="168"/>
      <c r="AGA1241" s="168"/>
      <c r="AGB1241" s="168"/>
      <c r="AGC1241" s="168"/>
      <c r="AGD1241" s="168"/>
      <c r="AGE1241" s="168"/>
      <c r="AGF1241" s="168"/>
      <c r="AGG1241" s="168"/>
      <c r="AGH1241" s="168"/>
      <c r="AGI1241" s="168"/>
      <c r="AGJ1241" s="168"/>
      <c r="AGK1241" s="168"/>
      <c r="AGL1241" s="168"/>
      <c r="AGM1241" s="168"/>
      <c r="AGN1241" s="168"/>
      <c r="AGO1241" s="168"/>
      <c r="AGP1241" s="168"/>
      <c r="AGQ1241" s="168"/>
      <c r="AGR1241" s="168"/>
      <c r="AGS1241" s="168"/>
      <c r="AGT1241" s="168"/>
      <c r="AGU1241" s="168"/>
      <c r="AGV1241" s="168"/>
      <c r="AGW1241" s="168"/>
      <c r="AGX1241" s="168"/>
      <c r="AGY1241" s="168"/>
      <c r="AGZ1241" s="168"/>
      <c r="AHA1241" s="168"/>
      <c r="AHB1241" s="168"/>
      <c r="AHC1241" s="168"/>
      <c r="AHD1241" s="168"/>
      <c r="AHE1241" s="168"/>
      <c r="AHF1241" s="168"/>
      <c r="AHG1241" s="168"/>
      <c r="AHH1241" s="168"/>
      <c r="AHI1241" s="168"/>
      <c r="AHJ1241" s="168"/>
      <c r="AHK1241" s="168"/>
      <c r="AHL1241" s="168"/>
      <c r="AHM1241" s="168"/>
      <c r="AHN1241" s="168"/>
      <c r="AHO1241" s="168"/>
      <c r="AHP1241" s="168"/>
      <c r="AHQ1241" s="168"/>
      <c r="AHR1241" s="168"/>
      <c r="AHS1241" s="168"/>
      <c r="AHT1241" s="168"/>
      <c r="AHU1241" s="168"/>
      <c r="AHV1241" s="168"/>
      <c r="AHW1241" s="168"/>
      <c r="AHX1241" s="168"/>
      <c r="AHY1241" s="168"/>
      <c r="AHZ1241" s="168"/>
      <c r="AIA1241" s="168"/>
      <c r="AIB1241" s="168"/>
      <c r="AIC1241" s="168"/>
      <c r="AID1241" s="168"/>
      <c r="AIE1241" s="168"/>
      <c r="AIF1241" s="168"/>
      <c r="AIG1241" s="168"/>
      <c r="AIH1241" s="168"/>
      <c r="AII1241" s="168"/>
      <c r="AIJ1241" s="168"/>
      <c r="AIK1241" s="168"/>
      <c r="AIL1241" s="168"/>
      <c r="AIM1241" s="168"/>
      <c r="AIN1241" s="168"/>
      <c r="AIO1241" s="168"/>
      <c r="AIP1241" s="168"/>
      <c r="AIQ1241" s="168"/>
      <c r="AIR1241" s="168"/>
      <c r="AIS1241" s="168"/>
      <c r="AIT1241" s="168"/>
      <c r="AIU1241" s="168"/>
      <c r="AIV1241" s="168"/>
      <c r="AIW1241" s="168"/>
      <c r="AIX1241" s="168"/>
      <c r="AIY1241" s="168"/>
      <c r="AIZ1241" s="168"/>
      <c r="AJA1241" s="168"/>
      <c r="AJB1241" s="168"/>
      <c r="AJC1241" s="168"/>
      <c r="AJD1241" s="168"/>
      <c r="AJE1241" s="168"/>
      <c r="AJF1241" s="168"/>
      <c r="AJG1241" s="168"/>
      <c r="AJH1241" s="168"/>
      <c r="AJI1241" s="168"/>
      <c r="AJJ1241" s="168"/>
      <c r="AJK1241" s="168"/>
      <c r="AJL1241" s="168"/>
      <c r="AJM1241" s="168"/>
      <c r="AJN1241" s="168"/>
      <c r="AJO1241" s="168"/>
      <c r="AJP1241" s="168"/>
      <c r="AJQ1241" s="168"/>
      <c r="AJR1241" s="168"/>
      <c r="AJS1241" s="168"/>
      <c r="AJT1241" s="168"/>
      <c r="AJU1241" s="168"/>
      <c r="AJV1241" s="168"/>
      <c r="AJW1241" s="168"/>
      <c r="AJX1241" s="168"/>
      <c r="AJY1241" s="168"/>
      <c r="AJZ1241" s="168"/>
      <c r="AKA1241" s="168"/>
      <c r="AKB1241" s="168"/>
      <c r="AKC1241" s="168"/>
      <c r="AKD1241" s="168"/>
      <c r="AKE1241" s="168"/>
      <c r="AKF1241" s="168"/>
      <c r="AKG1241" s="168"/>
      <c r="AKH1241" s="168"/>
      <c r="AKI1241" s="168"/>
      <c r="AKJ1241" s="168"/>
      <c r="AKK1241" s="168"/>
      <c r="AKL1241" s="168"/>
      <c r="AKM1241" s="168"/>
      <c r="AKN1241" s="168"/>
      <c r="AKO1241" s="168"/>
      <c r="AKP1241" s="168"/>
      <c r="AKQ1241" s="168"/>
      <c r="AKR1241" s="168"/>
      <c r="AKS1241" s="168"/>
      <c r="AKT1241" s="168"/>
      <c r="AKU1241" s="168"/>
      <c r="AKV1241" s="168"/>
      <c r="AKW1241" s="168"/>
      <c r="AKX1241" s="168"/>
      <c r="AKY1241" s="168"/>
      <c r="AKZ1241" s="168"/>
      <c r="ALA1241" s="168"/>
      <c r="ALB1241" s="168"/>
      <c r="ALC1241" s="168"/>
      <c r="ALD1241" s="168"/>
      <c r="ALE1241" s="168"/>
      <c r="ALF1241" s="168"/>
      <c r="ALG1241" s="168"/>
      <c r="ALH1241" s="168"/>
      <c r="ALI1241" s="168"/>
      <c r="ALJ1241" s="168"/>
      <c r="ALK1241" s="168"/>
      <c r="ALL1241" s="168"/>
      <c r="ALM1241" s="168"/>
      <c r="ALN1241" s="168"/>
      <c r="ALO1241" s="168"/>
      <c r="ALP1241" s="168"/>
      <c r="ALQ1241" s="168"/>
      <c r="ALR1241" s="168"/>
      <c r="ALS1241" s="168"/>
      <c r="ALT1241" s="168"/>
      <c r="ALU1241" s="168"/>
      <c r="ALV1241" s="168"/>
      <c r="ALW1241" s="168"/>
      <c r="ALX1241" s="168"/>
      <c r="ALY1241" s="168"/>
      <c r="ALZ1241" s="168"/>
      <c r="AMA1241" s="168"/>
      <c r="AMB1241" s="168"/>
      <c r="AMC1241" s="168"/>
      <c r="AMD1241" s="168"/>
      <c r="AME1241" s="168"/>
      <c r="AMF1241" s="168"/>
      <c r="AMG1241" s="168"/>
      <c r="AMH1241" s="168"/>
      <c r="AMI1241" s="168"/>
      <c r="AMJ1241" s="168"/>
    </row>
    <row r="1242" spans="1:1025" ht="24" hidden="1">
      <c r="B12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341" t="s">
        <v>38</v>
      </c>
      <c r="D1242" s="334">
        <v>20254</v>
      </c>
      <c r="E1242" s="334">
        <v>1</v>
      </c>
      <c r="F12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1242" s="334">
        <f ca="1">ROUND(E1242*G1242,2)</f>
        <v>26.82</v>
      </c>
      <c r="I1242" s="96"/>
      <c r="J1242" s="96"/>
      <c r="K1242" s="17" t="str">
        <f t="shared" si="119"/>
        <v>SEDUC E 72</v>
      </c>
      <c r="L1242" s="348" t="e">
        <f>VLOOKUP(K1242,'[3]02'!$A:$C,3,FALSE)</f>
        <v>#N/A</v>
      </c>
    </row>
    <row r="1243" spans="1:1025" ht="36" hidden="1">
      <c r="B12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341" t="s">
        <v>38</v>
      </c>
      <c r="D1243" s="334">
        <v>4333</v>
      </c>
      <c r="E1243" s="334">
        <v>6</v>
      </c>
      <c r="F12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43" s="334">
        <f ca="1">ROUND(E1243*G1243,2)</f>
        <v>1.62</v>
      </c>
      <c r="I1243" s="96"/>
      <c r="J1243" s="96"/>
      <c r="K1243" s="17" t="str">
        <f t="shared" si="119"/>
        <v>SEDUC E 72</v>
      </c>
      <c r="L1243" s="348" t="e">
        <f>VLOOKUP(K1243,'[3]02'!$A:$C,3,FALSE)</f>
        <v>#N/A</v>
      </c>
    </row>
    <row r="1244" spans="1:1025" hidden="1">
      <c r="B12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341" t="s">
        <v>38</v>
      </c>
      <c r="D1244" s="334">
        <v>4374</v>
      </c>
      <c r="E1244" s="334">
        <v>6</v>
      </c>
      <c r="F12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44" s="334">
        <f ca="1">ROUND(E1244*G1244,2)</f>
        <v>2.4</v>
      </c>
      <c r="I1244" s="96"/>
      <c r="J1244" s="96"/>
      <c r="K1244" s="17" t="str">
        <f t="shared" si="119"/>
        <v>SEDUC E 72</v>
      </c>
      <c r="L1244" s="348" t="e">
        <f>VLOOKUP(K1244,'[3]02'!$A:$C,3,FALSE)</f>
        <v>#N/A</v>
      </c>
    </row>
    <row r="1245" spans="1:1025" hidden="1">
      <c r="B12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44" t="s">
        <v>14</v>
      </c>
      <c r="D1245" s="44">
        <v>88264</v>
      </c>
      <c r="E1245" s="39">
        <v>0.18</v>
      </c>
      <c r="F12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45" s="39">
        <f ca="1">ROUND(E1245*G1245,2)</f>
        <v>4.0599999999999996</v>
      </c>
      <c r="I1245" s="96"/>
      <c r="J1245" s="96"/>
      <c r="K1245" s="17" t="str">
        <f t="shared" si="119"/>
        <v>SEDUC E 72</v>
      </c>
      <c r="L1245" s="348" t="e">
        <f>VLOOKUP(K1245,'[3]02'!$A:$C,3,FALSE)</f>
        <v>#N/A</v>
      </c>
    </row>
    <row r="1246" spans="1:1025" ht="24" hidden="1">
      <c r="B12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44" t="s">
        <v>14</v>
      </c>
      <c r="D1246" s="44">
        <v>88247</v>
      </c>
      <c r="E1246" s="39">
        <v>0.18</v>
      </c>
      <c r="F12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46" s="39">
        <f ca="1">ROUND(E1246*G1246,2)</f>
        <v>3.33</v>
      </c>
      <c r="I1246" s="96"/>
      <c r="J1246" s="96"/>
      <c r="K1246" s="17" t="str">
        <f t="shared" si="119"/>
        <v>SEDUC E 72</v>
      </c>
      <c r="L1246" s="348" t="e">
        <f>VLOOKUP(K1246,'[3]02'!$A:$C,3,FALSE)</f>
        <v>#N/A</v>
      </c>
    </row>
    <row r="1247" spans="1:1025" hidden="1">
      <c r="A1247" s="42">
        <f ca="1">H1247</f>
        <v>38.229999999999997</v>
      </c>
      <c r="B1247" s="119" t="s">
        <v>15</v>
      </c>
      <c r="C1247" s="195"/>
      <c r="D1247" s="44"/>
      <c r="E1247" s="39"/>
      <c r="F1247" s="39"/>
      <c r="G1247" s="39"/>
      <c r="H1247" s="72">
        <f ca="1">SUM(H1242:H1246)</f>
        <v>38.229999999999997</v>
      </c>
      <c r="I1247" s="26" t="str">
        <f>A1240</f>
        <v>SEDUC E 72</v>
      </c>
      <c r="J1247" s="110">
        <f ca="1">H1247</f>
        <v>38.229999999999997</v>
      </c>
      <c r="K1247" s="17" t="str">
        <f>I1247</f>
        <v>SEDUC E 72</v>
      </c>
      <c r="L1247" s="348" t="e">
        <f>VLOOKUP(K1247,'[3]02'!$A:$C,3,FALSE)</f>
        <v>#N/A</v>
      </c>
    </row>
    <row r="1248" spans="1:1025" hidden="1">
      <c r="A1248" s="206"/>
      <c r="B1248" s="207"/>
      <c r="C1248" s="207"/>
      <c r="D1248" s="207"/>
      <c r="E1248" s="207"/>
      <c r="F1248" s="207"/>
      <c r="G1248" s="207"/>
      <c r="H1248" s="207"/>
      <c r="I1248" s="90"/>
      <c r="J1248" s="96"/>
      <c r="K1248" s="17" t="str">
        <f t="shared" si="119"/>
        <v>SEDUC E 72</v>
      </c>
      <c r="L1248" s="348" t="e">
        <f>VLOOKUP(K1248,'[3]02'!$A:$C,3,FALSE)</f>
        <v>#N/A</v>
      </c>
    </row>
    <row r="1249" spans="1:1025" ht="20.25">
      <c r="B1249" s="397" t="str">
        <f>A1250</f>
        <v>SEDUC E 73</v>
      </c>
      <c r="C1249" s="398"/>
      <c r="D1249" s="398"/>
      <c r="E1249" s="398"/>
      <c r="F1249" s="398"/>
      <c r="G1249" s="398"/>
      <c r="H1249" s="399"/>
      <c r="I1249" s="90"/>
      <c r="J1249" s="96"/>
      <c r="K1249" s="88" t="str">
        <f>B1249</f>
        <v>SEDUC E 73</v>
      </c>
      <c r="L1249" s="348" t="str">
        <f>VLOOKUP(K1249,'[3]02'!$A:$C,3,FALSE)</f>
        <v>OK</v>
      </c>
      <c r="AMK1249" s="17"/>
    </row>
    <row r="1250" spans="1:1025">
      <c r="A1250" s="29" t="s">
        <v>197</v>
      </c>
      <c r="B1250" s="400" t="s">
        <v>198</v>
      </c>
      <c r="C1250" s="401"/>
      <c r="D1250" s="401"/>
      <c r="E1250" s="401"/>
      <c r="F1250" s="402"/>
      <c r="G1250" s="74" t="s">
        <v>5</v>
      </c>
      <c r="H1250" s="263" t="s">
        <v>6</v>
      </c>
      <c r="I1250" s="96"/>
      <c r="J1250" s="96"/>
      <c r="K1250" s="17" t="str">
        <f t="shared" ref="K1250:K1258" si="120">K1249</f>
        <v>SEDUC E 73</v>
      </c>
      <c r="L1250" s="348" t="str">
        <f>VLOOKUP(K1250,'[3]02'!$A:$C,3,FALSE)</f>
        <v>OK</v>
      </c>
    </row>
    <row r="1251" spans="1:1025" s="18" customFormat="1">
      <c r="A1251" s="16"/>
      <c r="B1251" s="32" t="s">
        <v>7</v>
      </c>
      <c r="C1251" s="32" t="s">
        <v>8</v>
      </c>
      <c r="D1251" s="192" t="s">
        <v>9</v>
      </c>
      <c r="E1251" s="193" t="s">
        <v>10</v>
      </c>
      <c r="F1251" s="192" t="s">
        <v>18</v>
      </c>
      <c r="G1251" s="194" t="s">
        <v>19</v>
      </c>
      <c r="H1251" s="192" t="s">
        <v>13</v>
      </c>
      <c r="I1251" s="170"/>
      <c r="J1251" s="170"/>
      <c r="K1251" s="17" t="str">
        <f t="shared" si="120"/>
        <v>SEDUC E 73</v>
      </c>
      <c r="L1251" s="348" t="str">
        <f>VLOOKUP(K1251,'[3]02'!$A:$C,3,FALSE)</f>
        <v>OK</v>
      </c>
      <c r="M1251" s="168"/>
      <c r="N1251" s="168"/>
      <c r="O1251" s="168"/>
      <c r="P1251" s="168"/>
      <c r="Q1251" s="168"/>
      <c r="R1251" s="168"/>
      <c r="S1251" s="168"/>
      <c r="T1251" s="168"/>
      <c r="U1251" s="168"/>
      <c r="V1251" s="168"/>
      <c r="W1251" s="168"/>
      <c r="X1251" s="168"/>
      <c r="Y1251" s="168"/>
      <c r="Z1251" s="168"/>
      <c r="AA1251" s="168"/>
      <c r="AB1251" s="168"/>
      <c r="AC1251" s="168"/>
      <c r="AD1251" s="168"/>
      <c r="AE1251" s="168"/>
      <c r="AF1251" s="168"/>
      <c r="AG1251" s="168"/>
      <c r="AH1251" s="168"/>
      <c r="AI1251" s="168"/>
      <c r="AJ1251" s="168"/>
      <c r="AK1251" s="168"/>
      <c r="AL1251" s="168"/>
      <c r="AM1251" s="168"/>
      <c r="AN1251" s="168"/>
      <c r="AO1251" s="168"/>
      <c r="AP1251" s="168"/>
      <c r="AQ1251" s="168"/>
      <c r="AR1251" s="168"/>
      <c r="AS1251" s="168"/>
      <c r="AT1251" s="168"/>
      <c r="AU1251" s="168"/>
      <c r="AV1251" s="168"/>
      <c r="AW1251" s="168"/>
      <c r="AX1251" s="168"/>
      <c r="AY1251" s="168"/>
      <c r="AZ1251" s="168"/>
      <c r="BA1251" s="168"/>
      <c r="BB1251" s="168"/>
      <c r="BC1251" s="168"/>
      <c r="BD1251" s="168"/>
      <c r="BE1251" s="168"/>
      <c r="BF1251" s="168"/>
      <c r="BG1251" s="168"/>
      <c r="BH1251" s="168"/>
      <c r="BI1251" s="168"/>
      <c r="BJ1251" s="168"/>
      <c r="BK1251" s="168"/>
      <c r="BL1251" s="168"/>
      <c r="BM1251" s="168"/>
      <c r="BN1251" s="168"/>
      <c r="BO1251" s="168"/>
      <c r="BP1251" s="168"/>
      <c r="BQ1251" s="168"/>
      <c r="BR1251" s="168"/>
      <c r="BS1251" s="168"/>
      <c r="BT1251" s="168"/>
      <c r="BU1251" s="168"/>
      <c r="BV1251" s="168"/>
      <c r="BW1251" s="168"/>
      <c r="BX1251" s="168"/>
      <c r="BY1251" s="168"/>
      <c r="BZ1251" s="168"/>
      <c r="CA1251" s="168"/>
      <c r="CB1251" s="168"/>
      <c r="CC1251" s="168"/>
      <c r="CD1251" s="168"/>
      <c r="CE1251" s="168"/>
      <c r="CF1251" s="168"/>
      <c r="CG1251" s="168"/>
      <c r="CH1251" s="168"/>
      <c r="CI1251" s="168"/>
      <c r="CJ1251" s="168"/>
      <c r="CK1251" s="168"/>
      <c r="CL1251" s="168"/>
      <c r="CM1251" s="168"/>
      <c r="CN1251" s="168"/>
      <c r="CO1251" s="168"/>
      <c r="CP1251" s="168"/>
      <c r="CQ1251" s="168"/>
      <c r="CR1251" s="168"/>
      <c r="CS1251" s="168"/>
      <c r="CT1251" s="168"/>
      <c r="CU1251" s="168"/>
      <c r="CV1251" s="168"/>
      <c r="CW1251" s="168"/>
      <c r="CX1251" s="168"/>
      <c r="CY1251" s="168"/>
      <c r="CZ1251" s="168"/>
      <c r="DA1251" s="168"/>
      <c r="DB1251" s="168"/>
      <c r="DC1251" s="168"/>
      <c r="DD1251" s="168"/>
      <c r="DE1251" s="168"/>
      <c r="DF1251" s="168"/>
      <c r="DG1251" s="168"/>
      <c r="DH1251" s="168"/>
      <c r="DI1251" s="168"/>
      <c r="DJ1251" s="168"/>
      <c r="DK1251" s="168"/>
      <c r="DL1251" s="168"/>
      <c r="DM1251" s="168"/>
      <c r="DN1251" s="168"/>
      <c r="DO1251" s="168"/>
      <c r="DP1251" s="168"/>
      <c r="DQ1251" s="168"/>
      <c r="DR1251" s="168"/>
      <c r="DS1251" s="168"/>
      <c r="DT1251" s="168"/>
      <c r="DU1251" s="168"/>
      <c r="DV1251" s="168"/>
      <c r="DW1251" s="168"/>
      <c r="DX1251" s="168"/>
      <c r="DY1251" s="168"/>
      <c r="DZ1251" s="168"/>
      <c r="EA1251" s="168"/>
      <c r="EB1251" s="168"/>
      <c r="EC1251" s="168"/>
      <c r="ED1251" s="168"/>
      <c r="EE1251" s="168"/>
      <c r="EF1251" s="168"/>
      <c r="EG1251" s="168"/>
      <c r="EH1251" s="168"/>
      <c r="EI1251" s="168"/>
      <c r="EJ1251" s="168"/>
      <c r="EK1251" s="168"/>
      <c r="EL1251" s="168"/>
      <c r="EM1251" s="168"/>
      <c r="EN1251" s="168"/>
      <c r="EO1251" s="168"/>
      <c r="EP1251" s="168"/>
      <c r="EQ1251" s="168"/>
      <c r="ER1251" s="168"/>
      <c r="ES1251" s="168"/>
      <c r="ET1251" s="168"/>
      <c r="EU1251" s="168"/>
      <c r="EV1251" s="168"/>
      <c r="EW1251" s="168"/>
      <c r="EX1251" s="168"/>
      <c r="EY1251" s="168"/>
      <c r="EZ1251" s="168"/>
      <c r="FA1251" s="168"/>
      <c r="FB1251" s="168"/>
      <c r="FC1251" s="168"/>
      <c r="FD1251" s="168"/>
      <c r="FE1251" s="168"/>
      <c r="FF1251" s="168"/>
      <c r="FG1251" s="168"/>
      <c r="FH1251" s="168"/>
      <c r="FI1251" s="168"/>
      <c r="FJ1251" s="168"/>
      <c r="FK1251" s="168"/>
      <c r="FL1251" s="168"/>
      <c r="FM1251" s="168"/>
      <c r="FN1251" s="168"/>
      <c r="FO1251" s="168"/>
      <c r="FP1251" s="168"/>
      <c r="FQ1251" s="168"/>
      <c r="FR1251" s="168"/>
      <c r="FS1251" s="168"/>
      <c r="FT1251" s="168"/>
      <c r="FU1251" s="168"/>
      <c r="FV1251" s="168"/>
      <c r="FW1251" s="168"/>
      <c r="FX1251" s="168"/>
      <c r="FY1251" s="168"/>
      <c r="FZ1251" s="168"/>
      <c r="GA1251" s="168"/>
      <c r="GB1251" s="168"/>
      <c r="GC1251" s="168"/>
      <c r="GD1251" s="168"/>
      <c r="GE1251" s="168"/>
      <c r="GF1251" s="168"/>
      <c r="GG1251" s="168"/>
      <c r="GH1251" s="168"/>
      <c r="GI1251" s="168"/>
      <c r="GJ1251" s="168"/>
      <c r="GK1251" s="168"/>
      <c r="GL1251" s="168"/>
      <c r="GM1251" s="168"/>
      <c r="GN1251" s="168"/>
      <c r="GO1251" s="168"/>
      <c r="GP1251" s="168"/>
      <c r="GQ1251" s="168"/>
      <c r="GR1251" s="168"/>
      <c r="GS1251" s="168"/>
      <c r="GT1251" s="168"/>
      <c r="GU1251" s="168"/>
      <c r="GV1251" s="168"/>
      <c r="GW1251" s="168"/>
      <c r="GX1251" s="168"/>
      <c r="GY1251" s="168"/>
      <c r="GZ1251" s="168"/>
      <c r="HA1251" s="168"/>
      <c r="HB1251" s="168"/>
      <c r="HC1251" s="168"/>
      <c r="HD1251" s="168"/>
      <c r="HE1251" s="168"/>
      <c r="HF1251" s="168"/>
      <c r="HG1251" s="168"/>
      <c r="HH1251" s="168"/>
      <c r="HI1251" s="168"/>
      <c r="HJ1251" s="168"/>
      <c r="HK1251" s="168"/>
      <c r="HL1251" s="168"/>
      <c r="HM1251" s="168"/>
      <c r="HN1251" s="168"/>
      <c r="HO1251" s="168"/>
      <c r="HP1251" s="168"/>
      <c r="HQ1251" s="168"/>
      <c r="HR1251" s="168"/>
      <c r="HS1251" s="168"/>
      <c r="HT1251" s="168"/>
      <c r="HU1251" s="168"/>
      <c r="HV1251" s="168"/>
      <c r="HW1251" s="168"/>
      <c r="HX1251" s="168"/>
      <c r="HY1251" s="168"/>
      <c r="HZ1251" s="168"/>
      <c r="IA1251" s="168"/>
      <c r="IB1251" s="168"/>
      <c r="IC1251" s="168"/>
      <c r="ID1251" s="168"/>
      <c r="IE1251" s="168"/>
      <c r="IF1251" s="168"/>
      <c r="IG1251" s="168"/>
      <c r="IH1251" s="168"/>
      <c r="II1251" s="168"/>
      <c r="IJ1251" s="168"/>
      <c r="IK1251" s="168"/>
      <c r="IL1251" s="168"/>
      <c r="IM1251" s="168"/>
      <c r="IN1251" s="168"/>
      <c r="IO1251" s="168"/>
      <c r="IP1251" s="168"/>
      <c r="IQ1251" s="168"/>
      <c r="IR1251" s="168"/>
      <c r="IS1251" s="168"/>
      <c r="IT1251" s="168"/>
      <c r="IU1251" s="168"/>
      <c r="IV1251" s="168"/>
      <c r="IW1251" s="168"/>
      <c r="IX1251" s="168"/>
      <c r="IY1251" s="168"/>
      <c r="IZ1251" s="168"/>
      <c r="JA1251" s="168"/>
      <c r="JB1251" s="168"/>
      <c r="JC1251" s="168"/>
      <c r="JD1251" s="168"/>
      <c r="JE1251" s="168"/>
      <c r="JF1251" s="168"/>
      <c r="JG1251" s="168"/>
      <c r="JH1251" s="168"/>
      <c r="JI1251" s="168"/>
      <c r="JJ1251" s="168"/>
      <c r="JK1251" s="168"/>
      <c r="JL1251" s="168"/>
      <c r="JM1251" s="168"/>
      <c r="JN1251" s="168"/>
      <c r="JO1251" s="168"/>
      <c r="JP1251" s="168"/>
      <c r="JQ1251" s="168"/>
      <c r="JR1251" s="168"/>
      <c r="JS1251" s="168"/>
      <c r="JT1251" s="168"/>
      <c r="JU1251" s="168"/>
      <c r="JV1251" s="168"/>
      <c r="JW1251" s="168"/>
      <c r="JX1251" s="168"/>
      <c r="JY1251" s="168"/>
      <c r="JZ1251" s="168"/>
      <c r="KA1251" s="168"/>
      <c r="KB1251" s="168"/>
      <c r="KC1251" s="168"/>
      <c r="KD1251" s="168"/>
      <c r="KE1251" s="168"/>
      <c r="KF1251" s="168"/>
      <c r="KG1251" s="168"/>
      <c r="KH1251" s="168"/>
      <c r="KI1251" s="168"/>
      <c r="KJ1251" s="168"/>
      <c r="KK1251" s="168"/>
      <c r="KL1251" s="168"/>
      <c r="KM1251" s="168"/>
      <c r="KN1251" s="168"/>
      <c r="KO1251" s="168"/>
      <c r="KP1251" s="168"/>
      <c r="KQ1251" s="168"/>
      <c r="KR1251" s="168"/>
      <c r="KS1251" s="168"/>
      <c r="KT1251" s="168"/>
      <c r="KU1251" s="168"/>
      <c r="KV1251" s="168"/>
      <c r="KW1251" s="168"/>
      <c r="KX1251" s="168"/>
      <c r="KY1251" s="168"/>
      <c r="KZ1251" s="168"/>
      <c r="LA1251" s="168"/>
      <c r="LB1251" s="168"/>
      <c r="LC1251" s="168"/>
      <c r="LD1251" s="168"/>
      <c r="LE1251" s="168"/>
      <c r="LF1251" s="168"/>
      <c r="LG1251" s="168"/>
      <c r="LH1251" s="168"/>
      <c r="LI1251" s="168"/>
      <c r="LJ1251" s="168"/>
      <c r="LK1251" s="168"/>
      <c r="LL1251" s="168"/>
      <c r="LM1251" s="168"/>
      <c r="LN1251" s="168"/>
      <c r="LO1251" s="168"/>
      <c r="LP1251" s="168"/>
      <c r="LQ1251" s="168"/>
      <c r="LR1251" s="168"/>
      <c r="LS1251" s="168"/>
      <c r="LT1251" s="168"/>
      <c r="LU1251" s="168"/>
      <c r="LV1251" s="168"/>
      <c r="LW1251" s="168"/>
      <c r="LX1251" s="168"/>
      <c r="LY1251" s="168"/>
      <c r="LZ1251" s="168"/>
      <c r="MA1251" s="168"/>
      <c r="MB1251" s="168"/>
      <c r="MC1251" s="168"/>
      <c r="MD1251" s="168"/>
      <c r="ME1251" s="168"/>
      <c r="MF1251" s="168"/>
      <c r="MG1251" s="168"/>
      <c r="MH1251" s="168"/>
      <c r="MI1251" s="168"/>
      <c r="MJ1251" s="168"/>
      <c r="MK1251" s="168"/>
      <c r="ML1251" s="168"/>
      <c r="MM1251" s="168"/>
      <c r="MN1251" s="168"/>
      <c r="MO1251" s="168"/>
      <c r="MP1251" s="168"/>
      <c r="MQ1251" s="168"/>
      <c r="MR1251" s="168"/>
      <c r="MS1251" s="168"/>
      <c r="MT1251" s="168"/>
      <c r="MU1251" s="168"/>
      <c r="MV1251" s="168"/>
      <c r="MW1251" s="168"/>
      <c r="MX1251" s="168"/>
      <c r="MY1251" s="168"/>
      <c r="MZ1251" s="168"/>
      <c r="NA1251" s="168"/>
      <c r="NB1251" s="168"/>
      <c r="NC1251" s="168"/>
      <c r="ND1251" s="168"/>
      <c r="NE1251" s="168"/>
      <c r="NF1251" s="168"/>
      <c r="NG1251" s="168"/>
      <c r="NH1251" s="168"/>
      <c r="NI1251" s="168"/>
      <c r="NJ1251" s="168"/>
      <c r="NK1251" s="168"/>
      <c r="NL1251" s="168"/>
      <c r="NM1251" s="168"/>
      <c r="NN1251" s="168"/>
      <c r="NO1251" s="168"/>
      <c r="NP1251" s="168"/>
      <c r="NQ1251" s="168"/>
      <c r="NR1251" s="168"/>
      <c r="NS1251" s="168"/>
      <c r="NT1251" s="168"/>
      <c r="NU1251" s="168"/>
      <c r="NV1251" s="168"/>
      <c r="NW1251" s="168"/>
      <c r="NX1251" s="168"/>
      <c r="NY1251" s="168"/>
      <c r="NZ1251" s="168"/>
      <c r="OA1251" s="168"/>
      <c r="OB1251" s="168"/>
      <c r="OC1251" s="168"/>
      <c r="OD1251" s="168"/>
      <c r="OE1251" s="168"/>
      <c r="OF1251" s="168"/>
      <c r="OG1251" s="168"/>
      <c r="OH1251" s="168"/>
      <c r="OI1251" s="168"/>
      <c r="OJ1251" s="168"/>
      <c r="OK1251" s="168"/>
      <c r="OL1251" s="168"/>
      <c r="OM1251" s="168"/>
      <c r="ON1251" s="168"/>
      <c r="OO1251" s="168"/>
      <c r="OP1251" s="168"/>
      <c r="OQ1251" s="168"/>
      <c r="OR1251" s="168"/>
      <c r="OS1251" s="168"/>
      <c r="OT1251" s="168"/>
      <c r="OU1251" s="168"/>
      <c r="OV1251" s="168"/>
      <c r="OW1251" s="168"/>
      <c r="OX1251" s="168"/>
      <c r="OY1251" s="168"/>
      <c r="OZ1251" s="168"/>
      <c r="PA1251" s="168"/>
      <c r="PB1251" s="168"/>
      <c r="PC1251" s="168"/>
      <c r="PD1251" s="168"/>
      <c r="PE1251" s="168"/>
      <c r="PF1251" s="168"/>
      <c r="PG1251" s="168"/>
      <c r="PH1251" s="168"/>
      <c r="PI1251" s="168"/>
      <c r="PJ1251" s="168"/>
      <c r="PK1251" s="168"/>
      <c r="PL1251" s="168"/>
      <c r="PM1251" s="168"/>
      <c r="PN1251" s="168"/>
      <c r="PO1251" s="168"/>
      <c r="PP1251" s="168"/>
      <c r="PQ1251" s="168"/>
      <c r="PR1251" s="168"/>
      <c r="PS1251" s="168"/>
      <c r="PT1251" s="168"/>
      <c r="PU1251" s="168"/>
      <c r="PV1251" s="168"/>
      <c r="PW1251" s="168"/>
      <c r="PX1251" s="168"/>
      <c r="PY1251" s="168"/>
      <c r="PZ1251" s="168"/>
      <c r="QA1251" s="168"/>
      <c r="QB1251" s="168"/>
      <c r="QC1251" s="168"/>
      <c r="QD1251" s="168"/>
      <c r="QE1251" s="168"/>
      <c r="QF1251" s="168"/>
      <c r="QG1251" s="168"/>
      <c r="QH1251" s="168"/>
      <c r="QI1251" s="168"/>
      <c r="QJ1251" s="168"/>
      <c r="QK1251" s="168"/>
      <c r="QL1251" s="168"/>
      <c r="QM1251" s="168"/>
      <c r="QN1251" s="168"/>
      <c r="QO1251" s="168"/>
      <c r="QP1251" s="168"/>
      <c r="QQ1251" s="168"/>
      <c r="QR1251" s="168"/>
      <c r="QS1251" s="168"/>
      <c r="QT1251" s="168"/>
      <c r="QU1251" s="168"/>
      <c r="QV1251" s="168"/>
      <c r="QW1251" s="168"/>
      <c r="QX1251" s="168"/>
      <c r="QY1251" s="168"/>
      <c r="QZ1251" s="168"/>
      <c r="RA1251" s="168"/>
      <c r="RB1251" s="168"/>
      <c r="RC1251" s="168"/>
      <c r="RD1251" s="168"/>
      <c r="RE1251" s="168"/>
      <c r="RF1251" s="168"/>
      <c r="RG1251" s="168"/>
      <c r="RH1251" s="168"/>
      <c r="RI1251" s="168"/>
      <c r="RJ1251" s="168"/>
      <c r="RK1251" s="168"/>
      <c r="RL1251" s="168"/>
      <c r="RM1251" s="168"/>
      <c r="RN1251" s="168"/>
      <c r="RO1251" s="168"/>
      <c r="RP1251" s="168"/>
      <c r="RQ1251" s="168"/>
      <c r="RR1251" s="168"/>
      <c r="RS1251" s="168"/>
      <c r="RT1251" s="168"/>
      <c r="RU1251" s="168"/>
      <c r="RV1251" s="168"/>
      <c r="RW1251" s="168"/>
      <c r="RX1251" s="168"/>
      <c r="RY1251" s="168"/>
      <c r="RZ1251" s="168"/>
      <c r="SA1251" s="168"/>
      <c r="SB1251" s="168"/>
      <c r="SC1251" s="168"/>
      <c r="SD1251" s="168"/>
      <c r="SE1251" s="168"/>
      <c r="SF1251" s="168"/>
      <c r="SG1251" s="168"/>
      <c r="SH1251" s="168"/>
      <c r="SI1251" s="168"/>
      <c r="SJ1251" s="168"/>
      <c r="SK1251" s="168"/>
      <c r="SL1251" s="168"/>
      <c r="SM1251" s="168"/>
      <c r="SN1251" s="168"/>
      <c r="SO1251" s="168"/>
      <c r="SP1251" s="168"/>
      <c r="SQ1251" s="168"/>
      <c r="SR1251" s="168"/>
      <c r="SS1251" s="168"/>
      <c r="ST1251" s="168"/>
      <c r="SU1251" s="168"/>
      <c r="SV1251" s="168"/>
      <c r="SW1251" s="168"/>
      <c r="SX1251" s="168"/>
      <c r="SY1251" s="168"/>
      <c r="SZ1251" s="168"/>
      <c r="TA1251" s="168"/>
      <c r="TB1251" s="168"/>
      <c r="TC1251" s="168"/>
      <c r="TD1251" s="168"/>
      <c r="TE1251" s="168"/>
      <c r="TF1251" s="168"/>
      <c r="TG1251" s="168"/>
      <c r="TH1251" s="168"/>
      <c r="TI1251" s="168"/>
      <c r="TJ1251" s="168"/>
      <c r="TK1251" s="168"/>
      <c r="TL1251" s="168"/>
      <c r="TM1251" s="168"/>
      <c r="TN1251" s="168"/>
      <c r="TO1251" s="168"/>
      <c r="TP1251" s="168"/>
      <c r="TQ1251" s="168"/>
      <c r="TR1251" s="168"/>
      <c r="TS1251" s="168"/>
      <c r="TT1251" s="168"/>
      <c r="TU1251" s="168"/>
      <c r="TV1251" s="168"/>
      <c r="TW1251" s="168"/>
      <c r="TX1251" s="168"/>
      <c r="TY1251" s="168"/>
      <c r="TZ1251" s="168"/>
      <c r="UA1251" s="168"/>
      <c r="UB1251" s="168"/>
      <c r="UC1251" s="168"/>
      <c r="UD1251" s="168"/>
      <c r="UE1251" s="168"/>
      <c r="UF1251" s="168"/>
      <c r="UG1251" s="168"/>
      <c r="UH1251" s="168"/>
      <c r="UI1251" s="168"/>
      <c r="UJ1251" s="168"/>
      <c r="UK1251" s="168"/>
      <c r="UL1251" s="168"/>
      <c r="UM1251" s="168"/>
      <c r="UN1251" s="168"/>
      <c r="UO1251" s="168"/>
      <c r="UP1251" s="168"/>
      <c r="UQ1251" s="168"/>
      <c r="UR1251" s="168"/>
      <c r="US1251" s="168"/>
      <c r="UT1251" s="168"/>
      <c r="UU1251" s="168"/>
      <c r="UV1251" s="168"/>
      <c r="UW1251" s="168"/>
      <c r="UX1251" s="168"/>
      <c r="UY1251" s="168"/>
      <c r="UZ1251" s="168"/>
      <c r="VA1251" s="168"/>
      <c r="VB1251" s="168"/>
      <c r="VC1251" s="168"/>
      <c r="VD1251" s="168"/>
      <c r="VE1251" s="168"/>
      <c r="VF1251" s="168"/>
      <c r="VG1251" s="168"/>
      <c r="VH1251" s="168"/>
      <c r="VI1251" s="168"/>
      <c r="VJ1251" s="168"/>
      <c r="VK1251" s="168"/>
      <c r="VL1251" s="168"/>
      <c r="VM1251" s="168"/>
      <c r="VN1251" s="168"/>
      <c r="VO1251" s="168"/>
      <c r="VP1251" s="168"/>
      <c r="VQ1251" s="168"/>
      <c r="VR1251" s="168"/>
      <c r="VS1251" s="168"/>
      <c r="VT1251" s="168"/>
      <c r="VU1251" s="168"/>
      <c r="VV1251" s="168"/>
      <c r="VW1251" s="168"/>
      <c r="VX1251" s="168"/>
      <c r="VY1251" s="168"/>
      <c r="VZ1251" s="168"/>
      <c r="WA1251" s="168"/>
      <c r="WB1251" s="168"/>
      <c r="WC1251" s="168"/>
      <c r="WD1251" s="168"/>
      <c r="WE1251" s="168"/>
      <c r="WF1251" s="168"/>
      <c r="WG1251" s="168"/>
      <c r="WH1251" s="168"/>
      <c r="WI1251" s="168"/>
      <c r="WJ1251" s="168"/>
      <c r="WK1251" s="168"/>
      <c r="WL1251" s="168"/>
      <c r="WM1251" s="168"/>
      <c r="WN1251" s="168"/>
      <c r="WO1251" s="168"/>
      <c r="WP1251" s="168"/>
      <c r="WQ1251" s="168"/>
      <c r="WR1251" s="168"/>
      <c r="WS1251" s="168"/>
      <c r="WT1251" s="168"/>
      <c r="WU1251" s="168"/>
      <c r="WV1251" s="168"/>
      <c r="WW1251" s="168"/>
      <c r="WX1251" s="168"/>
      <c r="WY1251" s="168"/>
      <c r="WZ1251" s="168"/>
      <c r="XA1251" s="168"/>
      <c r="XB1251" s="168"/>
      <c r="XC1251" s="168"/>
      <c r="XD1251" s="168"/>
      <c r="XE1251" s="168"/>
      <c r="XF1251" s="168"/>
      <c r="XG1251" s="168"/>
      <c r="XH1251" s="168"/>
      <c r="XI1251" s="168"/>
      <c r="XJ1251" s="168"/>
      <c r="XK1251" s="168"/>
      <c r="XL1251" s="168"/>
      <c r="XM1251" s="168"/>
      <c r="XN1251" s="168"/>
      <c r="XO1251" s="168"/>
      <c r="XP1251" s="168"/>
      <c r="XQ1251" s="168"/>
      <c r="XR1251" s="168"/>
      <c r="XS1251" s="168"/>
      <c r="XT1251" s="168"/>
      <c r="XU1251" s="168"/>
      <c r="XV1251" s="168"/>
      <c r="XW1251" s="168"/>
      <c r="XX1251" s="168"/>
      <c r="XY1251" s="168"/>
      <c r="XZ1251" s="168"/>
      <c r="YA1251" s="168"/>
      <c r="YB1251" s="168"/>
      <c r="YC1251" s="168"/>
      <c r="YD1251" s="168"/>
      <c r="YE1251" s="168"/>
      <c r="YF1251" s="168"/>
      <c r="YG1251" s="168"/>
      <c r="YH1251" s="168"/>
      <c r="YI1251" s="168"/>
      <c r="YJ1251" s="168"/>
      <c r="YK1251" s="168"/>
      <c r="YL1251" s="168"/>
      <c r="YM1251" s="168"/>
      <c r="YN1251" s="168"/>
      <c r="YO1251" s="168"/>
      <c r="YP1251" s="168"/>
      <c r="YQ1251" s="168"/>
      <c r="YR1251" s="168"/>
      <c r="YS1251" s="168"/>
      <c r="YT1251" s="168"/>
      <c r="YU1251" s="168"/>
      <c r="YV1251" s="168"/>
      <c r="YW1251" s="168"/>
      <c r="YX1251" s="168"/>
      <c r="YY1251" s="168"/>
      <c r="YZ1251" s="168"/>
      <c r="ZA1251" s="168"/>
      <c r="ZB1251" s="168"/>
      <c r="ZC1251" s="168"/>
      <c r="ZD1251" s="168"/>
      <c r="ZE1251" s="168"/>
      <c r="ZF1251" s="168"/>
      <c r="ZG1251" s="168"/>
      <c r="ZH1251" s="168"/>
      <c r="ZI1251" s="168"/>
      <c r="ZJ1251" s="168"/>
      <c r="ZK1251" s="168"/>
      <c r="ZL1251" s="168"/>
      <c r="ZM1251" s="168"/>
      <c r="ZN1251" s="168"/>
      <c r="ZO1251" s="168"/>
      <c r="ZP1251" s="168"/>
      <c r="ZQ1251" s="168"/>
      <c r="ZR1251" s="168"/>
      <c r="ZS1251" s="168"/>
      <c r="ZT1251" s="168"/>
      <c r="ZU1251" s="168"/>
      <c r="ZV1251" s="168"/>
      <c r="ZW1251" s="168"/>
      <c r="ZX1251" s="168"/>
      <c r="ZY1251" s="168"/>
      <c r="ZZ1251" s="168"/>
      <c r="AAA1251" s="168"/>
      <c r="AAB1251" s="168"/>
      <c r="AAC1251" s="168"/>
      <c r="AAD1251" s="168"/>
      <c r="AAE1251" s="168"/>
      <c r="AAF1251" s="168"/>
      <c r="AAG1251" s="168"/>
      <c r="AAH1251" s="168"/>
      <c r="AAI1251" s="168"/>
      <c r="AAJ1251" s="168"/>
      <c r="AAK1251" s="168"/>
      <c r="AAL1251" s="168"/>
      <c r="AAM1251" s="168"/>
      <c r="AAN1251" s="168"/>
      <c r="AAO1251" s="168"/>
      <c r="AAP1251" s="168"/>
      <c r="AAQ1251" s="168"/>
      <c r="AAR1251" s="168"/>
      <c r="AAS1251" s="168"/>
      <c r="AAT1251" s="168"/>
      <c r="AAU1251" s="168"/>
      <c r="AAV1251" s="168"/>
      <c r="AAW1251" s="168"/>
      <c r="AAX1251" s="168"/>
      <c r="AAY1251" s="168"/>
      <c r="AAZ1251" s="168"/>
      <c r="ABA1251" s="168"/>
      <c r="ABB1251" s="168"/>
      <c r="ABC1251" s="168"/>
      <c r="ABD1251" s="168"/>
      <c r="ABE1251" s="168"/>
      <c r="ABF1251" s="168"/>
      <c r="ABG1251" s="168"/>
      <c r="ABH1251" s="168"/>
      <c r="ABI1251" s="168"/>
      <c r="ABJ1251" s="168"/>
      <c r="ABK1251" s="168"/>
      <c r="ABL1251" s="168"/>
      <c r="ABM1251" s="168"/>
      <c r="ABN1251" s="168"/>
      <c r="ABO1251" s="168"/>
      <c r="ABP1251" s="168"/>
      <c r="ABQ1251" s="168"/>
      <c r="ABR1251" s="168"/>
      <c r="ABS1251" s="168"/>
      <c r="ABT1251" s="168"/>
      <c r="ABU1251" s="168"/>
      <c r="ABV1251" s="168"/>
      <c r="ABW1251" s="168"/>
      <c r="ABX1251" s="168"/>
      <c r="ABY1251" s="168"/>
      <c r="ABZ1251" s="168"/>
      <c r="ACA1251" s="168"/>
      <c r="ACB1251" s="168"/>
      <c r="ACC1251" s="168"/>
      <c r="ACD1251" s="168"/>
      <c r="ACE1251" s="168"/>
      <c r="ACF1251" s="168"/>
      <c r="ACG1251" s="168"/>
      <c r="ACH1251" s="168"/>
      <c r="ACI1251" s="168"/>
      <c r="ACJ1251" s="168"/>
      <c r="ACK1251" s="168"/>
      <c r="ACL1251" s="168"/>
      <c r="ACM1251" s="168"/>
      <c r="ACN1251" s="168"/>
      <c r="ACO1251" s="168"/>
      <c r="ACP1251" s="168"/>
      <c r="ACQ1251" s="168"/>
      <c r="ACR1251" s="168"/>
      <c r="ACS1251" s="168"/>
      <c r="ACT1251" s="168"/>
      <c r="ACU1251" s="168"/>
      <c r="ACV1251" s="168"/>
      <c r="ACW1251" s="168"/>
      <c r="ACX1251" s="168"/>
      <c r="ACY1251" s="168"/>
      <c r="ACZ1251" s="168"/>
      <c r="ADA1251" s="168"/>
      <c r="ADB1251" s="168"/>
      <c r="ADC1251" s="168"/>
      <c r="ADD1251" s="168"/>
      <c r="ADE1251" s="168"/>
      <c r="ADF1251" s="168"/>
      <c r="ADG1251" s="168"/>
      <c r="ADH1251" s="168"/>
      <c r="ADI1251" s="168"/>
      <c r="ADJ1251" s="168"/>
      <c r="ADK1251" s="168"/>
      <c r="ADL1251" s="168"/>
      <c r="ADM1251" s="168"/>
      <c r="ADN1251" s="168"/>
      <c r="ADO1251" s="168"/>
      <c r="ADP1251" s="168"/>
      <c r="ADQ1251" s="168"/>
      <c r="ADR1251" s="168"/>
      <c r="ADS1251" s="168"/>
      <c r="ADT1251" s="168"/>
      <c r="ADU1251" s="168"/>
      <c r="ADV1251" s="168"/>
      <c r="ADW1251" s="168"/>
      <c r="ADX1251" s="168"/>
      <c r="ADY1251" s="168"/>
      <c r="ADZ1251" s="168"/>
      <c r="AEA1251" s="168"/>
      <c r="AEB1251" s="168"/>
      <c r="AEC1251" s="168"/>
      <c r="AED1251" s="168"/>
      <c r="AEE1251" s="168"/>
      <c r="AEF1251" s="168"/>
      <c r="AEG1251" s="168"/>
      <c r="AEH1251" s="168"/>
      <c r="AEI1251" s="168"/>
      <c r="AEJ1251" s="168"/>
      <c r="AEK1251" s="168"/>
      <c r="AEL1251" s="168"/>
      <c r="AEM1251" s="168"/>
      <c r="AEN1251" s="168"/>
      <c r="AEO1251" s="168"/>
      <c r="AEP1251" s="168"/>
      <c r="AEQ1251" s="168"/>
      <c r="AER1251" s="168"/>
      <c r="AES1251" s="168"/>
      <c r="AET1251" s="168"/>
      <c r="AEU1251" s="168"/>
      <c r="AEV1251" s="168"/>
      <c r="AEW1251" s="168"/>
      <c r="AEX1251" s="168"/>
      <c r="AEY1251" s="168"/>
      <c r="AEZ1251" s="168"/>
      <c r="AFA1251" s="168"/>
      <c r="AFB1251" s="168"/>
      <c r="AFC1251" s="168"/>
      <c r="AFD1251" s="168"/>
      <c r="AFE1251" s="168"/>
      <c r="AFF1251" s="168"/>
      <c r="AFG1251" s="168"/>
      <c r="AFH1251" s="168"/>
      <c r="AFI1251" s="168"/>
      <c r="AFJ1251" s="168"/>
      <c r="AFK1251" s="168"/>
      <c r="AFL1251" s="168"/>
      <c r="AFM1251" s="168"/>
      <c r="AFN1251" s="168"/>
      <c r="AFO1251" s="168"/>
      <c r="AFP1251" s="168"/>
      <c r="AFQ1251" s="168"/>
      <c r="AFR1251" s="168"/>
      <c r="AFS1251" s="168"/>
      <c r="AFT1251" s="168"/>
      <c r="AFU1251" s="168"/>
      <c r="AFV1251" s="168"/>
      <c r="AFW1251" s="168"/>
      <c r="AFX1251" s="168"/>
      <c r="AFY1251" s="168"/>
      <c r="AFZ1251" s="168"/>
      <c r="AGA1251" s="168"/>
      <c r="AGB1251" s="168"/>
      <c r="AGC1251" s="168"/>
      <c r="AGD1251" s="168"/>
      <c r="AGE1251" s="168"/>
      <c r="AGF1251" s="168"/>
      <c r="AGG1251" s="168"/>
      <c r="AGH1251" s="168"/>
      <c r="AGI1251" s="168"/>
      <c r="AGJ1251" s="168"/>
      <c r="AGK1251" s="168"/>
      <c r="AGL1251" s="168"/>
      <c r="AGM1251" s="168"/>
      <c r="AGN1251" s="168"/>
      <c r="AGO1251" s="168"/>
      <c r="AGP1251" s="168"/>
      <c r="AGQ1251" s="168"/>
      <c r="AGR1251" s="168"/>
      <c r="AGS1251" s="168"/>
      <c r="AGT1251" s="168"/>
      <c r="AGU1251" s="168"/>
      <c r="AGV1251" s="168"/>
      <c r="AGW1251" s="168"/>
      <c r="AGX1251" s="168"/>
      <c r="AGY1251" s="168"/>
      <c r="AGZ1251" s="168"/>
      <c r="AHA1251" s="168"/>
      <c r="AHB1251" s="168"/>
      <c r="AHC1251" s="168"/>
      <c r="AHD1251" s="168"/>
      <c r="AHE1251" s="168"/>
      <c r="AHF1251" s="168"/>
      <c r="AHG1251" s="168"/>
      <c r="AHH1251" s="168"/>
      <c r="AHI1251" s="168"/>
      <c r="AHJ1251" s="168"/>
      <c r="AHK1251" s="168"/>
      <c r="AHL1251" s="168"/>
      <c r="AHM1251" s="168"/>
      <c r="AHN1251" s="168"/>
      <c r="AHO1251" s="168"/>
      <c r="AHP1251" s="168"/>
      <c r="AHQ1251" s="168"/>
      <c r="AHR1251" s="168"/>
      <c r="AHS1251" s="168"/>
      <c r="AHT1251" s="168"/>
      <c r="AHU1251" s="168"/>
      <c r="AHV1251" s="168"/>
      <c r="AHW1251" s="168"/>
      <c r="AHX1251" s="168"/>
      <c r="AHY1251" s="168"/>
      <c r="AHZ1251" s="168"/>
      <c r="AIA1251" s="168"/>
      <c r="AIB1251" s="168"/>
      <c r="AIC1251" s="168"/>
      <c r="AID1251" s="168"/>
      <c r="AIE1251" s="168"/>
      <c r="AIF1251" s="168"/>
      <c r="AIG1251" s="168"/>
      <c r="AIH1251" s="168"/>
      <c r="AII1251" s="168"/>
      <c r="AIJ1251" s="168"/>
      <c r="AIK1251" s="168"/>
      <c r="AIL1251" s="168"/>
      <c r="AIM1251" s="168"/>
      <c r="AIN1251" s="168"/>
      <c r="AIO1251" s="168"/>
      <c r="AIP1251" s="168"/>
      <c r="AIQ1251" s="168"/>
      <c r="AIR1251" s="168"/>
      <c r="AIS1251" s="168"/>
      <c r="AIT1251" s="168"/>
      <c r="AIU1251" s="168"/>
      <c r="AIV1251" s="168"/>
      <c r="AIW1251" s="168"/>
      <c r="AIX1251" s="168"/>
      <c r="AIY1251" s="168"/>
      <c r="AIZ1251" s="168"/>
      <c r="AJA1251" s="168"/>
      <c r="AJB1251" s="168"/>
      <c r="AJC1251" s="168"/>
      <c r="AJD1251" s="168"/>
      <c r="AJE1251" s="168"/>
      <c r="AJF1251" s="168"/>
      <c r="AJG1251" s="168"/>
      <c r="AJH1251" s="168"/>
      <c r="AJI1251" s="168"/>
      <c r="AJJ1251" s="168"/>
      <c r="AJK1251" s="168"/>
      <c r="AJL1251" s="168"/>
      <c r="AJM1251" s="168"/>
      <c r="AJN1251" s="168"/>
      <c r="AJO1251" s="168"/>
      <c r="AJP1251" s="168"/>
      <c r="AJQ1251" s="168"/>
      <c r="AJR1251" s="168"/>
      <c r="AJS1251" s="168"/>
      <c r="AJT1251" s="168"/>
      <c r="AJU1251" s="168"/>
      <c r="AJV1251" s="168"/>
      <c r="AJW1251" s="168"/>
      <c r="AJX1251" s="168"/>
      <c r="AJY1251" s="168"/>
      <c r="AJZ1251" s="168"/>
      <c r="AKA1251" s="168"/>
      <c r="AKB1251" s="168"/>
      <c r="AKC1251" s="168"/>
      <c r="AKD1251" s="168"/>
      <c r="AKE1251" s="168"/>
      <c r="AKF1251" s="168"/>
      <c r="AKG1251" s="168"/>
      <c r="AKH1251" s="168"/>
      <c r="AKI1251" s="168"/>
      <c r="AKJ1251" s="168"/>
      <c r="AKK1251" s="168"/>
      <c r="AKL1251" s="168"/>
      <c r="AKM1251" s="168"/>
      <c r="AKN1251" s="168"/>
      <c r="AKO1251" s="168"/>
      <c r="AKP1251" s="168"/>
      <c r="AKQ1251" s="168"/>
      <c r="AKR1251" s="168"/>
      <c r="AKS1251" s="168"/>
      <c r="AKT1251" s="168"/>
      <c r="AKU1251" s="168"/>
      <c r="AKV1251" s="168"/>
      <c r="AKW1251" s="168"/>
      <c r="AKX1251" s="168"/>
      <c r="AKY1251" s="168"/>
      <c r="AKZ1251" s="168"/>
      <c r="ALA1251" s="168"/>
      <c r="ALB1251" s="168"/>
      <c r="ALC1251" s="168"/>
      <c r="ALD1251" s="168"/>
      <c r="ALE1251" s="168"/>
      <c r="ALF1251" s="168"/>
      <c r="ALG1251" s="168"/>
      <c r="ALH1251" s="168"/>
      <c r="ALI1251" s="168"/>
      <c r="ALJ1251" s="168"/>
      <c r="ALK1251" s="168"/>
      <c r="ALL1251" s="168"/>
      <c r="ALM1251" s="168"/>
      <c r="ALN1251" s="168"/>
      <c r="ALO1251" s="168"/>
      <c r="ALP1251" s="168"/>
      <c r="ALQ1251" s="168"/>
      <c r="ALR1251" s="168"/>
      <c r="ALS1251" s="168"/>
      <c r="ALT1251" s="168"/>
      <c r="ALU1251" s="168"/>
      <c r="ALV1251" s="168"/>
      <c r="ALW1251" s="168"/>
      <c r="ALX1251" s="168"/>
      <c r="ALY1251" s="168"/>
      <c r="ALZ1251" s="168"/>
      <c r="AMA1251" s="168"/>
      <c r="AMB1251" s="168"/>
      <c r="AMC1251" s="168"/>
      <c r="AMD1251" s="168"/>
      <c r="AME1251" s="168"/>
      <c r="AMF1251" s="168"/>
      <c r="AMG1251" s="168"/>
      <c r="AMH1251" s="168"/>
      <c r="AMI1251" s="168"/>
      <c r="AMJ1251" s="168"/>
    </row>
    <row r="1252" spans="1:1025" ht="24">
      <c r="B12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341" t="s">
        <v>38</v>
      </c>
      <c r="D1252" s="334">
        <v>39772</v>
      </c>
      <c r="E1252" s="334">
        <v>1</v>
      </c>
      <c r="F12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75,18</v>
      </c>
      <c r="H1252" s="334">
        <f ca="1">ROUND(E1252*G1252,2)</f>
        <v>75.180000000000007</v>
      </c>
      <c r="I1252" s="96"/>
      <c r="J1252" s="96"/>
      <c r="K1252" s="17" t="str">
        <f t="shared" si="120"/>
        <v>SEDUC E 73</v>
      </c>
      <c r="L1252" s="348" t="str">
        <f>VLOOKUP(K1252,'[3]02'!$A:$C,3,FALSE)</f>
        <v>OK</v>
      </c>
    </row>
    <row r="1253" spans="1:1025" ht="36">
      <c r="B125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341" t="s">
        <v>38</v>
      </c>
      <c r="D1253" s="334">
        <v>4333</v>
      </c>
      <c r="E1253" s="334">
        <v>6</v>
      </c>
      <c r="F125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53" s="334">
        <f ca="1">ROUND(E1253*G1253,2)</f>
        <v>1.62</v>
      </c>
      <c r="I1253" s="96"/>
      <c r="J1253" s="96"/>
      <c r="K1253" s="17" t="str">
        <f t="shared" si="120"/>
        <v>SEDUC E 73</v>
      </c>
      <c r="L1253" s="348" t="str">
        <f>VLOOKUP(K1253,'[3]02'!$A:$C,3,FALSE)</f>
        <v>OK</v>
      </c>
    </row>
    <row r="1254" spans="1:1025">
      <c r="B12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341" t="s">
        <v>38</v>
      </c>
      <c r="D1254" s="334">
        <v>4374</v>
      </c>
      <c r="E1254" s="334">
        <v>6</v>
      </c>
      <c r="F12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54" s="334">
        <f ca="1">ROUND(E1254*G1254,2)</f>
        <v>2.4</v>
      </c>
      <c r="I1254" s="96"/>
      <c r="J1254" s="96"/>
      <c r="K1254" s="17" t="str">
        <f t="shared" si="120"/>
        <v>SEDUC E 73</v>
      </c>
      <c r="L1254" s="348" t="str">
        <f>VLOOKUP(K1254,'[3]02'!$A:$C,3,FALSE)</f>
        <v>OK</v>
      </c>
    </row>
    <row r="1255" spans="1:1025">
      <c r="B12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44" t="s">
        <v>14</v>
      </c>
      <c r="D1255" s="44">
        <v>88264</v>
      </c>
      <c r="E1255" s="39">
        <v>0.18</v>
      </c>
      <c r="F12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55" s="39">
        <f t="shared" ref="H1255:H1256" ca="1" si="121">ROUND(E1255*G1255,2)</f>
        <v>4.0599999999999996</v>
      </c>
      <c r="I1255" s="96"/>
      <c r="J1255" s="96"/>
      <c r="K1255" s="17" t="str">
        <f t="shared" si="120"/>
        <v>SEDUC E 73</v>
      </c>
      <c r="L1255" s="348" t="str">
        <f>VLOOKUP(K1255,'[3]02'!$A:$C,3,FALSE)</f>
        <v>OK</v>
      </c>
    </row>
    <row r="1256" spans="1:1025" ht="24">
      <c r="B12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44" t="s">
        <v>14</v>
      </c>
      <c r="D1256" s="44">
        <v>88247</v>
      </c>
      <c r="E1256" s="39">
        <v>0.18</v>
      </c>
      <c r="F12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56" s="39">
        <f t="shared" ca="1" si="121"/>
        <v>3.33</v>
      </c>
      <c r="I1256" s="96"/>
      <c r="J1256" s="96"/>
      <c r="K1256" s="17" t="str">
        <f t="shared" si="120"/>
        <v>SEDUC E 73</v>
      </c>
      <c r="L1256" s="348" t="str">
        <f>VLOOKUP(K1256,'[3]02'!$A:$C,3,FALSE)</f>
        <v>OK</v>
      </c>
    </row>
    <row r="1257" spans="1:1025">
      <c r="A1257" s="42">
        <f ca="1">H1257</f>
        <v>86.590000000000018</v>
      </c>
      <c r="B1257" s="119" t="s">
        <v>15</v>
      </c>
      <c r="C1257" s="195"/>
      <c r="D1257" s="44"/>
      <c r="E1257" s="39"/>
      <c r="F1257" s="39"/>
      <c r="G1257" s="39"/>
      <c r="H1257" s="72">
        <f ca="1">SUM(H1252:H1256)</f>
        <v>86.590000000000018</v>
      </c>
      <c r="I1257" s="26" t="str">
        <f>A1250</f>
        <v>SEDUC E 73</v>
      </c>
      <c r="J1257" s="110">
        <f ca="1">H1257</f>
        <v>86.590000000000018</v>
      </c>
      <c r="K1257" s="17" t="str">
        <f>I1257</f>
        <v>SEDUC E 73</v>
      </c>
      <c r="L1257" s="348" t="str">
        <f>VLOOKUP(K1257,'[3]02'!$A:$C,3,FALSE)</f>
        <v>OK</v>
      </c>
    </row>
    <row r="1258" spans="1:1025">
      <c r="A1258" s="206"/>
      <c r="B1258" s="196"/>
      <c r="C1258" s="196"/>
      <c r="D1258" s="196"/>
      <c r="E1258" s="196"/>
      <c r="F1258" s="196"/>
      <c r="G1258" s="196"/>
      <c r="H1258" s="196"/>
      <c r="I1258" s="90"/>
      <c r="J1258" s="96"/>
      <c r="K1258" s="17" t="str">
        <f t="shared" si="120"/>
        <v>SEDUC E 73</v>
      </c>
      <c r="L1258" s="348" t="str">
        <f>VLOOKUP(K1258,'[3]02'!$A:$C,3,FALSE)</f>
        <v>OK</v>
      </c>
    </row>
    <row r="1259" spans="1:1025" ht="20.25" hidden="1">
      <c r="B1259" s="397" t="str">
        <f>A1260</f>
        <v>SEDUC E 74</v>
      </c>
      <c r="C1259" s="398"/>
      <c r="D1259" s="398"/>
      <c r="E1259" s="398"/>
      <c r="F1259" s="398"/>
      <c r="G1259" s="398"/>
      <c r="H1259" s="399"/>
      <c r="I1259" s="90"/>
      <c r="J1259" s="96"/>
      <c r="K1259" s="88" t="str">
        <f>B1259</f>
        <v>SEDUC E 74</v>
      </c>
      <c r="L1259" s="348" t="e">
        <f>VLOOKUP(K1259,'[3]02'!$A:$C,3,FALSE)</f>
        <v>#N/A</v>
      </c>
      <c r="AMK1259" s="17"/>
    </row>
    <row r="1260" spans="1:1025" hidden="1">
      <c r="A1260" s="29" t="s">
        <v>199</v>
      </c>
      <c r="B1260" s="400" t="s">
        <v>200</v>
      </c>
      <c r="C1260" s="401"/>
      <c r="D1260" s="401"/>
      <c r="E1260" s="401"/>
      <c r="F1260" s="402"/>
      <c r="G1260" s="74" t="s">
        <v>5</v>
      </c>
      <c r="H1260" s="263" t="s">
        <v>6</v>
      </c>
      <c r="I1260" s="96"/>
      <c r="J1260" s="96"/>
      <c r="K1260" s="17" t="str">
        <f t="shared" ref="K1260:K1268" si="122">K1259</f>
        <v>SEDUC E 74</v>
      </c>
      <c r="L1260" s="348" t="e">
        <f>VLOOKUP(K1260,'[3]02'!$A:$C,3,FALSE)</f>
        <v>#N/A</v>
      </c>
    </row>
    <row r="1261" spans="1:1025" s="18" customFormat="1" hidden="1">
      <c r="A1261" s="16"/>
      <c r="B1261" s="32" t="s">
        <v>7</v>
      </c>
      <c r="C1261" s="32" t="s">
        <v>8</v>
      </c>
      <c r="D1261" s="192" t="s">
        <v>9</v>
      </c>
      <c r="E1261" s="193" t="s">
        <v>10</v>
      </c>
      <c r="F1261" s="192" t="s">
        <v>18</v>
      </c>
      <c r="G1261" s="194" t="s">
        <v>19</v>
      </c>
      <c r="H1261" s="192" t="s">
        <v>13</v>
      </c>
      <c r="I1261" s="170"/>
      <c r="J1261" s="170"/>
      <c r="K1261" s="17" t="str">
        <f t="shared" si="122"/>
        <v>SEDUC E 74</v>
      </c>
      <c r="L1261" s="348" t="e">
        <f>VLOOKUP(K1261,'[3]02'!$A:$C,3,FALSE)</f>
        <v>#N/A</v>
      </c>
      <c r="M1261" s="168"/>
      <c r="N1261" s="168"/>
      <c r="O1261" s="168"/>
      <c r="P1261" s="168"/>
      <c r="Q1261" s="168"/>
      <c r="R1261" s="168"/>
      <c r="S1261" s="168"/>
      <c r="T1261" s="168"/>
      <c r="U1261" s="168"/>
      <c r="V1261" s="168"/>
      <c r="W1261" s="168"/>
      <c r="X1261" s="168"/>
      <c r="Y1261" s="168"/>
      <c r="Z1261" s="168"/>
      <c r="AA1261" s="168"/>
      <c r="AB1261" s="168"/>
      <c r="AC1261" s="168"/>
      <c r="AD1261" s="168"/>
      <c r="AE1261" s="168"/>
      <c r="AF1261" s="168"/>
      <c r="AG1261" s="168"/>
      <c r="AH1261" s="168"/>
      <c r="AI1261" s="168"/>
      <c r="AJ1261" s="168"/>
      <c r="AK1261" s="168"/>
      <c r="AL1261" s="168"/>
      <c r="AM1261" s="168"/>
      <c r="AN1261" s="168"/>
      <c r="AO1261" s="168"/>
      <c r="AP1261" s="168"/>
      <c r="AQ1261" s="168"/>
      <c r="AR1261" s="168"/>
      <c r="AS1261" s="168"/>
      <c r="AT1261" s="168"/>
      <c r="AU1261" s="168"/>
      <c r="AV1261" s="168"/>
      <c r="AW1261" s="168"/>
      <c r="AX1261" s="168"/>
      <c r="AY1261" s="168"/>
      <c r="AZ1261" s="168"/>
      <c r="BA1261" s="168"/>
      <c r="BB1261" s="168"/>
      <c r="BC1261" s="168"/>
      <c r="BD1261" s="168"/>
      <c r="BE1261" s="168"/>
      <c r="BF1261" s="168"/>
      <c r="BG1261" s="168"/>
      <c r="BH1261" s="168"/>
      <c r="BI1261" s="168"/>
      <c r="BJ1261" s="168"/>
      <c r="BK1261" s="168"/>
      <c r="BL1261" s="168"/>
      <c r="BM1261" s="168"/>
      <c r="BN1261" s="168"/>
      <c r="BO1261" s="168"/>
      <c r="BP1261" s="168"/>
      <c r="BQ1261" s="168"/>
      <c r="BR1261" s="168"/>
      <c r="BS1261" s="168"/>
      <c r="BT1261" s="168"/>
      <c r="BU1261" s="168"/>
      <c r="BV1261" s="168"/>
      <c r="BW1261" s="168"/>
      <c r="BX1261" s="168"/>
      <c r="BY1261" s="168"/>
      <c r="BZ1261" s="168"/>
      <c r="CA1261" s="168"/>
      <c r="CB1261" s="168"/>
      <c r="CC1261" s="168"/>
      <c r="CD1261" s="168"/>
      <c r="CE1261" s="168"/>
      <c r="CF1261" s="168"/>
      <c r="CG1261" s="168"/>
      <c r="CH1261" s="168"/>
      <c r="CI1261" s="168"/>
      <c r="CJ1261" s="168"/>
      <c r="CK1261" s="168"/>
      <c r="CL1261" s="168"/>
      <c r="CM1261" s="168"/>
      <c r="CN1261" s="168"/>
      <c r="CO1261" s="168"/>
      <c r="CP1261" s="168"/>
      <c r="CQ1261" s="168"/>
      <c r="CR1261" s="168"/>
      <c r="CS1261" s="168"/>
      <c r="CT1261" s="168"/>
      <c r="CU1261" s="168"/>
      <c r="CV1261" s="168"/>
      <c r="CW1261" s="168"/>
      <c r="CX1261" s="168"/>
      <c r="CY1261" s="168"/>
      <c r="CZ1261" s="168"/>
      <c r="DA1261" s="168"/>
      <c r="DB1261" s="168"/>
      <c r="DC1261" s="168"/>
      <c r="DD1261" s="168"/>
      <c r="DE1261" s="168"/>
      <c r="DF1261" s="168"/>
      <c r="DG1261" s="168"/>
      <c r="DH1261" s="168"/>
      <c r="DI1261" s="168"/>
      <c r="DJ1261" s="168"/>
      <c r="DK1261" s="168"/>
      <c r="DL1261" s="168"/>
      <c r="DM1261" s="168"/>
      <c r="DN1261" s="168"/>
      <c r="DO1261" s="168"/>
      <c r="DP1261" s="168"/>
      <c r="DQ1261" s="168"/>
      <c r="DR1261" s="168"/>
      <c r="DS1261" s="168"/>
      <c r="DT1261" s="168"/>
      <c r="DU1261" s="168"/>
      <c r="DV1261" s="168"/>
      <c r="DW1261" s="168"/>
      <c r="DX1261" s="168"/>
      <c r="DY1261" s="168"/>
      <c r="DZ1261" s="168"/>
      <c r="EA1261" s="168"/>
      <c r="EB1261" s="168"/>
      <c r="EC1261" s="168"/>
      <c r="ED1261" s="168"/>
      <c r="EE1261" s="168"/>
      <c r="EF1261" s="168"/>
      <c r="EG1261" s="168"/>
      <c r="EH1261" s="168"/>
      <c r="EI1261" s="168"/>
      <c r="EJ1261" s="168"/>
      <c r="EK1261" s="168"/>
      <c r="EL1261" s="168"/>
      <c r="EM1261" s="168"/>
      <c r="EN1261" s="168"/>
      <c r="EO1261" s="168"/>
      <c r="EP1261" s="168"/>
      <c r="EQ1261" s="168"/>
      <c r="ER1261" s="168"/>
      <c r="ES1261" s="168"/>
      <c r="ET1261" s="168"/>
      <c r="EU1261" s="168"/>
      <c r="EV1261" s="168"/>
      <c r="EW1261" s="168"/>
      <c r="EX1261" s="168"/>
      <c r="EY1261" s="168"/>
      <c r="EZ1261" s="168"/>
      <c r="FA1261" s="168"/>
      <c r="FB1261" s="168"/>
      <c r="FC1261" s="168"/>
      <c r="FD1261" s="168"/>
      <c r="FE1261" s="168"/>
      <c r="FF1261" s="168"/>
      <c r="FG1261" s="168"/>
      <c r="FH1261" s="168"/>
      <c r="FI1261" s="168"/>
      <c r="FJ1261" s="168"/>
      <c r="FK1261" s="168"/>
      <c r="FL1261" s="168"/>
      <c r="FM1261" s="168"/>
      <c r="FN1261" s="168"/>
      <c r="FO1261" s="168"/>
      <c r="FP1261" s="168"/>
      <c r="FQ1261" s="168"/>
      <c r="FR1261" s="168"/>
      <c r="FS1261" s="168"/>
      <c r="FT1261" s="168"/>
      <c r="FU1261" s="168"/>
      <c r="FV1261" s="168"/>
      <c r="FW1261" s="168"/>
      <c r="FX1261" s="168"/>
      <c r="FY1261" s="168"/>
      <c r="FZ1261" s="168"/>
      <c r="GA1261" s="168"/>
      <c r="GB1261" s="168"/>
      <c r="GC1261" s="168"/>
      <c r="GD1261" s="168"/>
      <c r="GE1261" s="168"/>
      <c r="GF1261" s="168"/>
      <c r="GG1261" s="168"/>
      <c r="GH1261" s="168"/>
      <c r="GI1261" s="168"/>
      <c r="GJ1261" s="168"/>
      <c r="GK1261" s="168"/>
      <c r="GL1261" s="168"/>
      <c r="GM1261" s="168"/>
      <c r="GN1261" s="168"/>
      <c r="GO1261" s="168"/>
      <c r="GP1261" s="168"/>
      <c r="GQ1261" s="168"/>
      <c r="GR1261" s="168"/>
      <c r="GS1261" s="168"/>
      <c r="GT1261" s="168"/>
      <c r="GU1261" s="168"/>
      <c r="GV1261" s="168"/>
      <c r="GW1261" s="168"/>
      <c r="GX1261" s="168"/>
      <c r="GY1261" s="168"/>
      <c r="GZ1261" s="168"/>
      <c r="HA1261" s="168"/>
      <c r="HB1261" s="168"/>
      <c r="HC1261" s="168"/>
      <c r="HD1261" s="168"/>
      <c r="HE1261" s="168"/>
      <c r="HF1261" s="168"/>
      <c r="HG1261" s="168"/>
      <c r="HH1261" s="168"/>
      <c r="HI1261" s="168"/>
      <c r="HJ1261" s="168"/>
      <c r="HK1261" s="168"/>
      <c r="HL1261" s="168"/>
      <c r="HM1261" s="168"/>
      <c r="HN1261" s="168"/>
      <c r="HO1261" s="168"/>
      <c r="HP1261" s="168"/>
      <c r="HQ1261" s="168"/>
      <c r="HR1261" s="168"/>
      <c r="HS1261" s="168"/>
      <c r="HT1261" s="168"/>
      <c r="HU1261" s="168"/>
      <c r="HV1261" s="168"/>
      <c r="HW1261" s="168"/>
      <c r="HX1261" s="168"/>
      <c r="HY1261" s="168"/>
      <c r="HZ1261" s="168"/>
      <c r="IA1261" s="168"/>
      <c r="IB1261" s="168"/>
      <c r="IC1261" s="168"/>
      <c r="ID1261" s="168"/>
      <c r="IE1261" s="168"/>
      <c r="IF1261" s="168"/>
      <c r="IG1261" s="168"/>
      <c r="IH1261" s="168"/>
      <c r="II1261" s="168"/>
      <c r="IJ1261" s="168"/>
      <c r="IK1261" s="168"/>
      <c r="IL1261" s="168"/>
      <c r="IM1261" s="168"/>
      <c r="IN1261" s="168"/>
      <c r="IO1261" s="168"/>
      <c r="IP1261" s="168"/>
      <c r="IQ1261" s="168"/>
      <c r="IR1261" s="168"/>
      <c r="IS1261" s="168"/>
      <c r="IT1261" s="168"/>
      <c r="IU1261" s="168"/>
      <c r="IV1261" s="168"/>
      <c r="IW1261" s="168"/>
      <c r="IX1261" s="168"/>
      <c r="IY1261" s="168"/>
      <c r="IZ1261" s="168"/>
      <c r="JA1261" s="168"/>
      <c r="JB1261" s="168"/>
      <c r="JC1261" s="168"/>
      <c r="JD1261" s="168"/>
      <c r="JE1261" s="168"/>
      <c r="JF1261" s="168"/>
      <c r="JG1261" s="168"/>
      <c r="JH1261" s="168"/>
      <c r="JI1261" s="168"/>
      <c r="JJ1261" s="168"/>
      <c r="JK1261" s="168"/>
      <c r="JL1261" s="168"/>
      <c r="JM1261" s="168"/>
      <c r="JN1261" s="168"/>
      <c r="JO1261" s="168"/>
      <c r="JP1261" s="168"/>
      <c r="JQ1261" s="168"/>
      <c r="JR1261" s="168"/>
      <c r="JS1261" s="168"/>
      <c r="JT1261" s="168"/>
      <c r="JU1261" s="168"/>
      <c r="JV1261" s="168"/>
      <c r="JW1261" s="168"/>
      <c r="JX1261" s="168"/>
      <c r="JY1261" s="168"/>
      <c r="JZ1261" s="168"/>
      <c r="KA1261" s="168"/>
      <c r="KB1261" s="168"/>
      <c r="KC1261" s="168"/>
      <c r="KD1261" s="168"/>
      <c r="KE1261" s="168"/>
      <c r="KF1261" s="168"/>
      <c r="KG1261" s="168"/>
      <c r="KH1261" s="168"/>
      <c r="KI1261" s="168"/>
      <c r="KJ1261" s="168"/>
      <c r="KK1261" s="168"/>
      <c r="KL1261" s="168"/>
      <c r="KM1261" s="168"/>
      <c r="KN1261" s="168"/>
      <c r="KO1261" s="168"/>
      <c r="KP1261" s="168"/>
      <c r="KQ1261" s="168"/>
      <c r="KR1261" s="168"/>
      <c r="KS1261" s="168"/>
      <c r="KT1261" s="168"/>
      <c r="KU1261" s="168"/>
      <c r="KV1261" s="168"/>
      <c r="KW1261" s="168"/>
      <c r="KX1261" s="168"/>
      <c r="KY1261" s="168"/>
      <c r="KZ1261" s="168"/>
      <c r="LA1261" s="168"/>
      <c r="LB1261" s="168"/>
      <c r="LC1261" s="168"/>
      <c r="LD1261" s="168"/>
      <c r="LE1261" s="168"/>
      <c r="LF1261" s="168"/>
      <c r="LG1261" s="168"/>
      <c r="LH1261" s="168"/>
      <c r="LI1261" s="168"/>
      <c r="LJ1261" s="168"/>
      <c r="LK1261" s="168"/>
      <c r="LL1261" s="168"/>
      <c r="LM1261" s="168"/>
      <c r="LN1261" s="168"/>
      <c r="LO1261" s="168"/>
      <c r="LP1261" s="168"/>
      <c r="LQ1261" s="168"/>
      <c r="LR1261" s="168"/>
      <c r="LS1261" s="168"/>
      <c r="LT1261" s="168"/>
      <c r="LU1261" s="168"/>
      <c r="LV1261" s="168"/>
      <c r="LW1261" s="168"/>
      <c r="LX1261" s="168"/>
      <c r="LY1261" s="168"/>
      <c r="LZ1261" s="168"/>
      <c r="MA1261" s="168"/>
      <c r="MB1261" s="168"/>
      <c r="MC1261" s="168"/>
      <c r="MD1261" s="168"/>
      <c r="ME1261" s="168"/>
      <c r="MF1261" s="168"/>
      <c r="MG1261" s="168"/>
      <c r="MH1261" s="168"/>
      <c r="MI1261" s="168"/>
      <c r="MJ1261" s="168"/>
      <c r="MK1261" s="168"/>
      <c r="ML1261" s="168"/>
      <c r="MM1261" s="168"/>
      <c r="MN1261" s="168"/>
      <c r="MO1261" s="168"/>
      <c r="MP1261" s="168"/>
      <c r="MQ1261" s="168"/>
      <c r="MR1261" s="168"/>
      <c r="MS1261" s="168"/>
      <c r="MT1261" s="168"/>
      <c r="MU1261" s="168"/>
      <c r="MV1261" s="168"/>
      <c r="MW1261" s="168"/>
      <c r="MX1261" s="168"/>
      <c r="MY1261" s="168"/>
      <c r="MZ1261" s="168"/>
      <c r="NA1261" s="168"/>
      <c r="NB1261" s="168"/>
      <c r="NC1261" s="168"/>
      <c r="ND1261" s="168"/>
      <c r="NE1261" s="168"/>
      <c r="NF1261" s="168"/>
      <c r="NG1261" s="168"/>
      <c r="NH1261" s="168"/>
      <c r="NI1261" s="168"/>
      <c r="NJ1261" s="168"/>
      <c r="NK1261" s="168"/>
      <c r="NL1261" s="168"/>
      <c r="NM1261" s="168"/>
      <c r="NN1261" s="168"/>
      <c r="NO1261" s="168"/>
      <c r="NP1261" s="168"/>
      <c r="NQ1261" s="168"/>
      <c r="NR1261" s="168"/>
      <c r="NS1261" s="168"/>
      <c r="NT1261" s="168"/>
      <c r="NU1261" s="168"/>
      <c r="NV1261" s="168"/>
      <c r="NW1261" s="168"/>
      <c r="NX1261" s="168"/>
      <c r="NY1261" s="168"/>
      <c r="NZ1261" s="168"/>
      <c r="OA1261" s="168"/>
      <c r="OB1261" s="168"/>
      <c r="OC1261" s="168"/>
      <c r="OD1261" s="168"/>
      <c r="OE1261" s="168"/>
      <c r="OF1261" s="168"/>
      <c r="OG1261" s="168"/>
      <c r="OH1261" s="168"/>
      <c r="OI1261" s="168"/>
      <c r="OJ1261" s="168"/>
      <c r="OK1261" s="168"/>
      <c r="OL1261" s="168"/>
      <c r="OM1261" s="168"/>
      <c r="ON1261" s="168"/>
      <c r="OO1261" s="168"/>
      <c r="OP1261" s="168"/>
      <c r="OQ1261" s="168"/>
      <c r="OR1261" s="168"/>
      <c r="OS1261" s="168"/>
      <c r="OT1261" s="168"/>
      <c r="OU1261" s="168"/>
      <c r="OV1261" s="168"/>
      <c r="OW1261" s="168"/>
      <c r="OX1261" s="168"/>
      <c r="OY1261" s="168"/>
      <c r="OZ1261" s="168"/>
      <c r="PA1261" s="168"/>
      <c r="PB1261" s="168"/>
      <c r="PC1261" s="168"/>
      <c r="PD1261" s="168"/>
      <c r="PE1261" s="168"/>
      <c r="PF1261" s="168"/>
      <c r="PG1261" s="168"/>
      <c r="PH1261" s="168"/>
      <c r="PI1261" s="168"/>
      <c r="PJ1261" s="168"/>
      <c r="PK1261" s="168"/>
      <c r="PL1261" s="168"/>
      <c r="PM1261" s="168"/>
      <c r="PN1261" s="168"/>
      <c r="PO1261" s="168"/>
      <c r="PP1261" s="168"/>
      <c r="PQ1261" s="168"/>
      <c r="PR1261" s="168"/>
      <c r="PS1261" s="168"/>
      <c r="PT1261" s="168"/>
      <c r="PU1261" s="168"/>
      <c r="PV1261" s="168"/>
      <c r="PW1261" s="168"/>
      <c r="PX1261" s="168"/>
      <c r="PY1261" s="168"/>
      <c r="PZ1261" s="168"/>
      <c r="QA1261" s="168"/>
      <c r="QB1261" s="168"/>
      <c r="QC1261" s="168"/>
      <c r="QD1261" s="168"/>
      <c r="QE1261" s="168"/>
      <c r="QF1261" s="168"/>
      <c r="QG1261" s="168"/>
      <c r="QH1261" s="168"/>
      <c r="QI1261" s="168"/>
      <c r="QJ1261" s="168"/>
      <c r="QK1261" s="168"/>
      <c r="QL1261" s="168"/>
      <c r="QM1261" s="168"/>
      <c r="QN1261" s="168"/>
      <c r="QO1261" s="168"/>
      <c r="QP1261" s="168"/>
      <c r="QQ1261" s="168"/>
      <c r="QR1261" s="168"/>
      <c r="QS1261" s="168"/>
      <c r="QT1261" s="168"/>
      <c r="QU1261" s="168"/>
      <c r="QV1261" s="168"/>
      <c r="QW1261" s="168"/>
      <c r="QX1261" s="168"/>
      <c r="QY1261" s="168"/>
      <c r="QZ1261" s="168"/>
      <c r="RA1261" s="168"/>
      <c r="RB1261" s="168"/>
      <c r="RC1261" s="168"/>
      <c r="RD1261" s="168"/>
      <c r="RE1261" s="168"/>
      <c r="RF1261" s="168"/>
      <c r="RG1261" s="168"/>
      <c r="RH1261" s="168"/>
      <c r="RI1261" s="168"/>
      <c r="RJ1261" s="168"/>
      <c r="RK1261" s="168"/>
      <c r="RL1261" s="168"/>
      <c r="RM1261" s="168"/>
      <c r="RN1261" s="168"/>
      <c r="RO1261" s="168"/>
      <c r="RP1261" s="168"/>
      <c r="RQ1261" s="168"/>
      <c r="RR1261" s="168"/>
      <c r="RS1261" s="168"/>
      <c r="RT1261" s="168"/>
      <c r="RU1261" s="168"/>
      <c r="RV1261" s="168"/>
      <c r="RW1261" s="168"/>
      <c r="RX1261" s="168"/>
      <c r="RY1261" s="168"/>
      <c r="RZ1261" s="168"/>
      <c r="SA1261" s="168"/>
      <c r="SB1261" s="168"/>
      <c r="SC1261" s="168"/>
      <c r="SD1261" s="168"/>
      <c r="SE1261" s="168"/>
      <c r="SF1261" s="168"/>
      <c r="SG1261" s="168"/>
      <c r="SH1261" s="168"/>
      <c r="SI1261" s="168"/>
      <c r="SJ1261" s="168"/>
      <c r="SK1261" s="168"/>
      <c r="SL1261" s="168"/>
      <c r="SM1261" s="168"/>
      <c r="SN1261" s="168"/>
      <c r="SO1261" s="168"/>
      <c r="SP1261" s="168"/>
      <c r="SQ1261" s="168"/>
      <c r="SR1261" s="168"/>
      <c r="SS1261" s="168"/>
      <c r="ST1261" s="168"/>
      <c r="SU1261" s="168"/>
      <c r="SV1261" s="168"/>
      <c r="SW1261" s="168"/>
      <c r="SX1261" s="168"/>
      <c r="SY1261" s="168"/>
      <c r="SZ1261" s="168"/>
      <c r="TA1261" s="168"/>
      <c r="TB1261" s="168"/>
      <c r="TC1261" s="168"/>
      <c r="TD1261" s="168"/>
      <c r="TE1261" s="168"/>
      <c r="TF1261" s="168"/>
      <c r="TG1261" s="168"/>
      <c r="TH1261" s="168"/>
      <c r="TI1261" s="168"/>
      <c r="TJ1261" s="168"/>
      <c r="TK1261" s="168"/>
      <c r="TL1261" s="168"/>
      <c r="TM1261" s="168"/>
      <c r="TN1261" s="168"/>
      <c r="TO1261" s="168"/>
      <c r="TP1261" s="168"/>
      <c r="TQ1261" s="168"/>
      <c r="TR1261" s="168"/>
      <c r="TS1261" s="168"/>
      <c r="TT1261" s="168"/>
      <c r="TU1261" s="168"/>
      <c r="TV1261" s="168"/>
      <c r="TW1261" s="168"/>
      <c r="TX1261" s="168"/>
      <c r="TY1261" s="168"/>
      <c r="TZ1261" s="168"/>
      <c r="UA1261" s="168"/>
      <c r="UB1261" s="168"/>
      <c r="UC1261" s="168"/>
      <c r="UD1261" s="168"/>
      <c r="UE1261" s="168"/>
      <c r="UF1261" s="168"/>
      <c r="UG1261" s="168"/>
      <c r="UH1261" s="168"/>
      <c r="UI1261" s="168"/>
      <c r="UJ1261" s="168"/>
      <c r="UK1261" s="168"/>
      <c r="UL1261" s="168"/>
      <c r="UM1261" s="168"/>
      <c r="UN1261" s="168"/>
      <c r="UO1261" s="168"/>
      <c r="UP1261" s="168"/>
      <c r="UQ1261" s="168"/>
      <c r="UR1261" s="168"/>
      <c r="US1261" s="168"/>
      <c r="UT1261" s="168"/>
      <c r="UU1261" s="168"/>
      <c r="UV1261" s="168"/>
      <c r="UW1261" s="168"/>
      <c r="UX1261" s="168"/>
      <c r="UY1261" s="168"/>
      <c r="UZ1261" s="168"/>
      <c r="VA1261" s="168"/>
      <c r="VB1261" s="168"/>
      <c r="VC1261" s="168"/>
      <c r="VD1261" s="168"/>
      <c r="VE1261" s="168"/>
      <c r="VF1261" s="168"/>
      <c r="VG1261" s="168"/>
      <c r="VH1261" s="168"/>
      <c r="VI1261" s="168"/>
      <c r="VJ1261" s="168"/>
      <c r="VK1261" s="168"/>
      <c r="VL1261" s="168"/>
      <c r="VM1261" s="168"/>
      <c r="VN1261" s="168"/>
      <c r="VO1261" s="168"/>
      <c r="VP1261" s="168"/>
      <c r="VQ1261" s="168"/>
      <c r="VR1261" s="168"/>
      <c r="VS1261" s="168"/>
      <c r="VT1261" s="168"/>
      <c r="VU1261" s="168"/>
      <c r="VV1261" s="168"/>
      <c r="VW1261" s="168"/>
      <c r="VX1261" s="168"/>
      <c r="VY1261" s="168"/>
      <c r="VZ1261" s="168"/>
      <c r="WA1261" s="168"/>
      <c r="WB1261" s="168"/>
      <c r="WC1261" s="168"/>
      <c r="WD1261" s="168"/>
      <c r="WE1261" s="168"/>
      <c r="WF1261" s="168"/>
      <c r="WG1261" s="168"/>
      <c r="WH1261" s="168"/>
      <c r="WI1261" s="168"/>
      <c r="WJ1261" s="168"/>
      <c r="WK1261" s="168"/>
      <c r="WL1261" s="168"/>
      <c r="WM1261" s="168"/>
      <c r="WN1261" s="168"/>
      <c r="WO1261" s="168"/>
      <c r="WP1261" s="168"/>
      <c r="WQ1261" s="168"/>
      <c r="WR1261" s="168"/>
      <c r="WS1261" s="168"/>
      <c r="WT1261" s="168"/>
      <c r="WU1261" s="168"/>
      <c r="WV1261" s="168"/>
      <c r="WW1261" s="168"/>
      <c r="WX1261" s="168"/>
      <c r="WY1261" s="168"/>
      <c r="WZ1261" s="168"/>
      <c r="XA1261" s="168"/>
      <c r="XB1261" s="168"/>
      <c r="XC1261" s="168"/>
      <c r="XD1261" s="168"/>
      <c r="XE1261" s="168"/>
      <c r="XF1261" s="168"/>
      <c r="XG1261" s="168"/>
      <c r="XH1261" s="168"/>
      <c r="XI1261" s="168"/>
      <c r="XJ1261" s="168"/>
      <c r="XK1261" s="168"/>
      <c r="XL1261" s="168"/>
      <c r="XM1261" s="168"/>
      <c r="XN1261" s="168"/>
      <c r="XO1261" s="168"/>
      <c r="XP1261" s="168"/>
      <c r="XQ1261" s="168"/>
      <c r="XR1261" s="168"/>
      <c r="XS1261" s="168"/>
      <c r="XT1261" s="168"/>
      <c r="XU1261" s="168"/>
      <c r="XV1261" s="168"/>
      <c r="XW1261" s="168"/>
      <c r="XX1261" s="168"/>
      <c r="XY1261" s="168"/>
      <c r="XZ1261" s="168"/>
      <c r="YA1261" s="168"/>
      <c r="YB1261" s="168"/>
      <c r="YC1261" s="168"/>
      <c r="YD1261" s="168"/>
      <c r="YE1261" s="168"/>
      <c r="YF1261" s="168"/>
      <c r="YG1261" s="168"/>
      <c r="YH1261" s="168"/>
      <c r="YI1261" s="168"/>
      <c r="YJ1261" s="168"/>
      <c r="YK1261" s="168"/>
      <c r="YL1261" s="168"/>
      <c r="YM1261" s="168"/>
      <c r="YN1261" s="168"/>
      <c r="YO1261" s="168"/>
      <c r="YP1261" s="168"/>
      <c r="YQ1261" s="168"/>
      <c r="YR1261" s="168"/>
      <c r="YS1261" s="168"/>
      <c r="YT1261" s="168"/>
      <c r="YU1261" s="168"/>
      <c r="YV1261" s="168"/>
      <c r="YW1261" s="168"/>
      <c r="YX1261" s="168"/>
      <c r="YY1261" s="168"/>
      <c r="YZ1261" s="168"/>
      <c r="ZA1261" s="168"/>
      <c r="ZB1261" s="168"/>
      <c r="ZC1261" s="168"/>
      <c r="ZD1261" s="168"/>
      <c r="ZE1261" s="168"/>
      <c r="ZF1261" s="168"/>
      <c r="ZG1261" s="168"/>
      <c r="ZH1261" s="168"/>
      <c r="ZI1261" s="168"/>
      <c r="ZJ1261" s="168"/>
      <c r="ZK1261" s="168"/>
      <c r="ZL1261" s="168"/>
      <c r="ZM1261" s="168"/>
      <c r="ZN1261" s="168"/>
      <c r="ZO1261" s="168"/>
      <c r="ZP1261" s="168"/>
      <c r="ZQ1261" s="168"/>
      <c r="ZR1261" s="168"/>
      <c r="ZS1261" s="168"/>
      <c r="ZT1261" s="168"/>
      <c r="ZU1261" s="168"/>
      <c r="ZV1261" s="168"/>
      <c r="ZW1261" s="168"/>
      <c r="ZX1261" s="168"/>
      <c r="ZY1261" s="168"/>
      <c r="ZZ1261" s="168"/>
      <c r="AAA1261" s="168"/>
      <c r="AAB1261" s="168"/>
      <c r="AAC1261" s="168"/>
      <c r="AAD1261" s="168"/>
      <c r="AAE1261" s="168"/>
      <c r="AAF1261" s="168"/>
      <c r="AAG1261" s="168"/>
      <c r="AAH1261" s="168"/>
      <c r="AAI1261" s="168"/>
      <c r="AAJ1261" s="168"/>
      <c r="AAK1261" s="168"/>
      <c r="AAL1261" s="168"/>
      <c r="AAM1261" s="168"/>
      <c r="AAN1261" s="168"/>
      <c r="AAO1261" s="168"/>
      <c r="AAP1261" s="168"/>
      <c r="AAQ1261" s="168"/>
      <c r="AAR1261" s="168"/>
      <c r="AAS1261" s="168"/>
      <c r="AAT1261" s="168"/>
      <c r="AAU1261" s="168"/>
      <c r="AAV1261" s="168"/>
      <c r="AAW1261" s="168"/>
      <c r="AAX1261" s="168"/>
      <c r="AAY1261" s="168"/>
      <c r="AAZ1261" s="168"/>
      <c r="ABA1261" s="168"/>
      <c r="ABB1261" s="168"/>
      <c r="ABC1261" s="168"/>
      <c r="ABD1261" s="168"/>
      <c r="ABE1261" s="168"/>
      <c r="ABF1261" s="168"/>
      <c r="ABG1261" s="168"/>
      <c r="ABH1261" s="168"/>
      <c r="ABI1261" s="168"/>
      <c r="ABJ1261" s="168"/>
      <c r="ABK1261" s="168"/>
      <c r="ABL1261" s="168"/>
      <c r="ABM1261" s="168"/>
      <c r="ABN1261" s="168"/>
      <c r="ABO1261" s="168"/>
      <c r="ABP1261" s="168"/>
      <c r="ABQ1261" s="168"/>
      <c r="ABR1261" s="168"/>
      <c r="ABS1261" s="168"/>
      <c r="ABT1261" s="168"/>
      <c r="ABU1261" s="168"/>
      <c r="ABV1261" s="168"/>
      <c r="ABW1261" s="168"/>
      <c r="ABX1261" s="168"/>
      <c r="ABY1261" s="168"/>
      <c r="ABZ1261" s="168"/>
      <c r="ACA1261" s="168"/>
      <c r="ACB1261" s="168"/>
      <c r="ACC1261" s="168"/>
      <c r="ACD1261" s="168"/>
      <c r="ACE1261" s="168"/>
      <c r="ACF1261" s="168"/>
      <c r="ACG1261" s="168"/>
      <c r="ACH1261" s="168"/>
      <c r="ACI1261" s="168"/>
      <c r="ACJ1261" s="168"/>
      <c r="ACK1261" s="168"/>
      <c r="ACL1261" s="168"/>
      <c r="ACM1261" s="168"/>
      <c r="ACN1261" s="168"/>
      <c r="ACO1261" s="168"/>
      <c r="ACP1261" s="168"/>
      <c r="ACQ1261" s="168"/>
      <c r="ACR1261" s="168"/>
      <c r="ACS1261" s="168"/>
      <c r="ACT1261" s="168"/>
      <c r="ACU1261" s="168"/>
      <c r="ACV1261" s="168"/>
      <c r="ACW1261" s="168"/>
      <c r="ACX1261" s="168"/>
      <c r="ACY1261" s="168"/>
      <c r="ACZ1261" s="168"/>
      <c r="ADA1261" s="168"/>
      <c r="ADB1261" s="168"/>
      <c r="ADC1261" s="168"/>
      <c r="ADD1261" s="168"/>
      <c r="ADE1261" s="168"/>
      <c r="ADF1261" s="168"/>
      <c r="ADG1261" s="168"/>
      <c r="ADH1261" s="168"/>
      <c r="ADI1261" s="168"/>
      <c r="ADJ1261" s="168"/>
      <c r="ADK1261" s="168"/>
      <c r="ADL1261" s="168"/>
      <c r="ADM1261" s="168"/>
      <c r="ADN1261" s="168"/>
      <c r="ADO1261" s="168"/>
      <c r="ADP1261" s="168"/>
      <c r="ADQ1261" s="168"/>
      <c r="ADR1261" s="168"/>
      <c r="ADS1261" s="168"/>
      <c r="ADT1261" s="168"/>
      <c r="ADU1261" s="168"/>
      <c r="ADV1261" s="168"/>
      <c r="ADW1261" s="168"/>
      <c r="ADX1261" s="168"/>
      <c r="ADY1261" s="168"/>
      <c r="ADZ1261" s="168"/>
      <c r="AEA1261" s="168"/>
      <c r="AEB1261" s="168"/>
      <c r="AEC1261" s="168"/>
      <c r="AED1261" s="168"/>
      <c r="AEE1261" s="168"/>
      <c r="AEF1261" s="168"/>
      <c r="AEG1261" s="168"/>
      <c r="AEH1261" s="168"/>
      <c r="AEI1261" s="168"/>
      <c r="AEJ1261" s="168"/>
      <c r="AEK1261" s="168"/>
      <c r="AEL1261" s="168"/>
      <c r="AEM1261" s="168"/>
      <c r="AEN1261" s="168"/>
      <c r="AEO1261" s="168"/>
      <c r="AEP1261" s="168"/>
      <c r="AEQ1261" s="168"/>
      <c r="AER1261" s="168"/>
      <c r="AES1261" s="168"/>
      <c r="AET1261" s="168"/>
      <c r="AEU1261" s="168"/>
      <c r="AEV1261" s="168"/>
      <c r="AEW1261" s="168"/>
      <c r="AEX1261" s="168"/>
      <c r="AEY1261" s="168"/>
      <c r="AEZ1261" s="168"/>
      <c r="AFA1261" s="168"/>
      <c r="AFB1261" s="168"/>
      <c r="AFC1261" s="168"/>
      <c r="AFD1261" s="168"/>
      <c r="AFE1261" s="168"/>
      <c r="AFF1261" s="168"/>
      <c r="AFG1261" s="168"/>
      <c r="AFH1261" s="168"/>
      <c r="AFI1261" s="168"/>
      <c r="AFJ1261" s="168"/>
      <c r="AFK1261" s="168"/>
      <c r="AFL1261" s="168"/>
      <c r="AFM1261" s="168"/>
      <c r="AFN1261" s="168"/>
      <c r="AFO1261" s="168"/>
      <c r="AFP1261" s="168"/>
      <c r="AFQ1261" s="168"/>
      <c r="AFR1261" s="168"/>
      <c r="AFS1261" s="168"/>
      <c r="AFT1261" s="168"/>
      <c r="AFU1261" s="168"/>
      <c r="AFV1261" s="168"/>
      <c r="AFW1261" s="168"/>
      <c r="AFX1261" s="168"/>
      <c r="AFY1261" s="168"/>
      <c r="AFZ1261" s="168"/>
      <c r="AGA1261" s="168"/>
      <c r="AGB1261" s="168"/>
      <c r="AGC1261" s="168"/>
      <c r="AGD1261" s="168"/>
      <c r="AGE1261" s="168"/>
      <c r="AGF1261" s="168"/>
      <c r="AGG1261" s="168"/>
      <c r="AGH1261" s="168"/>
      <c r="AGI1261" s="168"/>
      <c r="AGJ1261" s="168"/>
      <c r="AGK1261" s="168"/>
      <c r="AGL1261" s="168"/>
      <c r="AGM1261" s="168"/>
      <c r="AGN1261" s="168"/>
      <c r="AGO1261" s="168"/>
      <c r="AGP1261" s="168"/>
      <c r="AGQ1261" s="168"/>
      <c r="AGR1261" s="168"/>
      <c r="AGS1261" s="168"/>
      <c r="AGT1261" s="168"/>
      <c r="AGU1261" s="168"/>
      <c r="AGV1261" s="168"/>
      <c r="AGW1261" s="168"/>
      <c r="AGX1261" s="168"/>
      <c r="AGY1261" s="168"/>
      <c r="AGZ1261" s="168"/>
      <c r="AHA1261" s="168"/>
      <c r="AHB1261" s="168"/>
      <c r="AHC1261" s="168"/>
      <c r="AHD1261" s="168"/>
      <c r="AHE1261" s="168"/>
      <c r="AHF1261" s="168"/>
      <c r="AHG1261" s="168"/>
      <c r="AHH1261" s="168"/>
      <c r="AHI1261" s="168"/>
      <c r="AHJ1261" s="168"/>
      <c r="AHK1261" s="168"/>
      <c r="AHL1261" s="168"/>
      <c r="AHM1261" s="168"/>
      <c r="AHN1261" s="168"/>
      <c r="AHO1261" s="168"/>
      <c r="AHP1261" s="168"/>
      <c r="AHQ1261" s="168"/>
      <c r="AHR1261" s="168"/>
      <c r="AHS1261" s="168"/>
      <c r="AHT1261" s="168"/>
      <c r="AHU1261" s="168"/>
      <c r="AHV1261" s="168"/>
      <c r="AHW1261" s="168"/>
      <c r="AHX1261" s="168"/>
      <c r="AHY1261" s="168"/>
      <c r="AHZ1261" s="168"/>
      <c r="AIA1261" s="168"/>
      <c r="AIB1261" s="168"/>
      <c r="AIC1261" s="168"/>
      <c r="AID1261" s="168"/>
      <c r="AIE1261" s="168"/>
      <c r="AIF1261" s="168"/>
      <c r="AIG1261" s="168"/>
      <c r="AIH1261" s="168"/>
      <c r="AII1261" s="168"/>
      <c r="AIJ1261" s="168"/>
      <c r="AIK1261" s="168"/>
      <c r="AIL1261" s="168"/>
      <c r="AIM1261" s="168"/>
      <c r="AIN1261" s="168"/>
      <c r="AIO1261" s="168"/>
      <c r="AIP1261" s="168"/>
      <c r="AIQ1261" s="168"/>
      <c r="AIR1261" s="168"/>
      <c r="AIS1261" s="168"/>
      <c r="AIT1261" s="168"/>
      <c r="AIU1261" s="168"/>
      <c r="AIV1261" s="168"/>
      <c r="AIW1261" s="168"/>
      <c r="AIX1261" s="168"/>
      <c r="AIY1261" s="168"/>
      <c r="AIZ1261" s="168"/>
      <c r="AJA1261" s="168"/>
      <c r="AJB1261" s="168"/>
      <c r="AJC1261" s="168"/>
      <c r="AJD1261" s="168"/>
      <c r="AJE1261" s="168"/>
      <c r="AJF1261" s="168"/>
      <c r="AJG1261" s="168"/>
      <c r="AJH1261" s="168"/>
      <c r="AJI1261" s="168"/>
      <c r="AJJ1261" s="168"/>
      <c r="AJK1261" s="168"/>
      <c r="AJL1261" s="168"/>
      <c r="AJM1261" s="168"/>
      <c r="AJN1261" s="168"/>
      <c r="AJO1261" s="168"/>
      <c r="AJP1261" s="168"/>
      <c r="AJQ1261" s="168"/>
      <c r="AJR1261" s="168"/>
      <c r="AJS1261" s="168"/>
      <c r="AJT1261" s="168"/>
      <c r="AJU1261" s="168"/>
      <c r="AJV1261" s="168"/>
      <c r="AJW1261" s="168"/>
      <c r="AJX1261" s="168"/>
      <c r="AJY1261" s="168"/>
      <c r="AJZ1261" s="168"/>
      <c r="AKA1261" s="168"/>
      <c r="AKB1261" s="168"/>
      <c r="AKC1261" s="168"/>
      <c r="AKD1261" s="168"/>
      <c r="AKE1261" s="168"/>
      <c r="AKF1261" s="168"/>
      <c r="AKG1261" s="168"/>
      <c r="AKH1261" s="168"/>
      <c r="AKI1261" s="168"/>
      <c r="AKJ1261" s="168"/>
      <c r="AKK1261" s="168"/>
      <c r="AKL1261" s="168"/>
      <c r="AKM1261" s="168"/>
      <c r="AKN1261" s="168"/>
      <c r="AKO1261" s="168"/>
      <c r="AKP1261" s="168"/>
      <c r="AKQ1261" s="168"/>
      <c r="AKR1261" s="168"/>
      <c r="AKS1261" s="168"/>
      <c r="AKT1261" s="168"/>
      <c r="AKU1261" s="168"/>
      <c r="AKV1261" s="168"/>
      <c r="AKW1261" s="168"/>
      <c r="AKX1261" s="168"/>
      <c r="AKY1261" s="168"/>
      <c r="AKZ1261" s="168"/>
      <c r="ALA1261" s="168"/>
      <c r="ALB1261" s="168"/>
      <c r="ALC1261" s="168"/>
      <c r="ALD1261" s="168"/>
      <c r="ALE1261" s="168"/>
      <c r="ALF1261" s="168"/>
      <c r="ALG1261" s="168"/>
      <c r="ALH1261" s="168"/>
      <c r="ALI1261" s="168"/>
      <c r="ALJ1261" s="168"/>
      <c r="ALK1261" s="168"/>
      <c r="ALL1261" s="168"/>
      <c r="ALM1261" s="168"/>
      <c r="ALN1261" s="168"/>
      <c r="ALO1261" s="168"/>
      <c r="ALP1261" s="168"/>
      <c r="ALQ1261" s="168"/>
      <c r="ALR1261" s="168"/>
      <c r="ALS1261" s="168"/>
      <c r="ALT1261" s="168"/>
      <c r="ALU1261" s="168"/>
      <c r="ALV1261" s="168"/>
      <c r="ALW1261" s="168"/>
      <c r="ALX1261" s="168"/>
      <c r="ALY1261" s="168"/>
      <c r="ALZ1261" s="168"/>
      <c r="AMA1261" s="168"/>
      <c r="AMB1261" s="168"/>
      <c r="AMC1261" s="168"/>
      <c r="AMD1261" s="168"/>
      <c r="AME1261" s="168"/>
      <c r="AMF1261" s="168"/>
      <c r="AMG1261" s="168"/>
      <c r="AMH1261" s="168"/>
      <c r="AMI1261" s="168"/>
      <c r="AMJ1261" s="168"/>
    </row>
    <row r="1262" spans="1:1025" ht="24" hidden="1">
      <c r="B12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341" t="s">
        <v>38</v>
      </c>
      <c r="D1262" s="334">
        <v>20253</v>
      </c>
      <c r="E1262" s="334">
        <v>1</v>
      </c>
      <c r="F12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88,06</v>
      </c>
      <c r="H1262" s="334">
        <f ca="1">ROUND(E1262*G1262,2)</f>
        <v>88.06</v>
      </c>
      <c r="I1262" s="96"/>
      <c r="J1262" s="96"/>
      <c r="K1262" s="17" t="str">
        <f t="shared" si="122"/>
        <v>SEDUC E 74</v>
      </c>
      <c r="L1262" s="348" t="e">
        <f>VLOOKUP(K1262,'[3]02'!$A:$C,3,FALSE)</f>
        <v>#N/A</v>
      </c>
    </row>
    <row r="1263" spans="1:1025" ht="36" hidden="1">
      <c r="B126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341" t="s">
        <v>38</v>
      </c>
      <c r="D1263" s="334">
        <v>4333</v>
      </c>
      <c r="E1263" s="334">
        <v>8</v>
      </c>
      <c r="F126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0,27</v>
      </c>
      <c r="H1263" s="334">
        <f ca="1">ROUND(E1263*G1263,2)</f>
        <v>2.16</v>
      </c>
      <c r="I1263" s="96"/>
      <c r="J1263" s="96"/>
      <c r="K1263" s="17" t="str">
        <f t="shared" si="122"/>
        <v>SEDUC E 74</v>
      </c>
      <c r="L1263" s="348" t="e">
        <f>VLOOKUP(K1263,'[3]02'!$A:$C,3,FALSE)</f>
        <v>#N/A</v>
      </c>
    </row>
    <row r="1264" spans="1:1025" hidden="1">
      <c r="B126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341" t="s">
        <v>38</v>
      </c>
      <c r="D1264" s="334">
        <v>4374</v>
      </c>
      <c r="E1264" s="334">
        <v>8</v>
      </c>
      <c r="F126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0,40</v>
      </c>
      <c r="H1264" s="334">
        <f ca="1">ROUND(E1264*G1264,2)</f>
        <v>3.2</v>
      </c>
      <c r="I1264" s="96"/>
      <c r="J1264" s="96"/>
      <c r="K1264" s="17" t="str">
        <f t="shared" si="122"/>
        <v>SEDUC E 74</v>
      </c>
      <c r="L1264" s="348" t="e">
        <f>VLOOKUP(K1264,'[3]02'!$A:$C,3,FALSE)</f>
        <v>#N/A</v>
      </c>
    </row>
    <row r="1265" spans="1:1025" hidden="1">
      <c r="B12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44" t="s">
        <v>14</v>
      </c>
      <c r="D1265" s="44">
        <v>88264</v>
      </c>
      <c r="E1265" s="39">
        <v>0.2</v>
      </c>
      <c r="F12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65" s="39">
        <f ca="1">ROUND(E1265*G1265,2)</f>
        <v>4.5199999999999996</v>
      </c>
      <c r="I1265" s="96"/>
      <c r="J1265" s="96"/>
      <c r="K1265" s="17" t="str">
        <f t="shared" si="122"/>
        <v>SEDUC E 74</v>
      </c>
      <c r="L1265" s="348" t="e">
        <f>VLOOKUP(K1265,'[3]02'!$A:$C,3,FALSE)</f>
        <v>#N/A</v>
      </c>
    </row>
    <row r="1266" spans="1:1025" ht="24" hidden="1">
      <c r="B12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44" t="s">
        <v>14</v>
      </c>
      <c r="D1266" s="44">
        <v>88247</v>
      </c>
      <c r="E1266" s="39">
        <v>0.2</v>
      </c>
      <c r="F12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66" s="39">
        <f ca="1">ROUND(E1266*G1266,2)</f>
        <v>3.7</v>
      </c>
      <c r="I1266" s="96"/>
      <c r="J1266" s="96"/>
      <c r="K1266" s="17" t="str">
        <f t="shared" si="122"/>
        <v>SEDUC E 74</v>
      </c>
      <c r="L1266" s="348" t="e">
        <f>VLOOKUP(K1266,'[3]02'!$A:$C,3,FALSE)</f>
        <v>#N/A</v>
      </c>
    </row>
    <row r="1267" spans="1:1025" hidden="1">
      <c r="A1267" s="42">
        <f ca="1">H1267</f>
        <v>101.64</v>
      </c>
      <c r="B1267" s="119" t="s">
        <v>15</v>
      </c>
      <c r="C1267" s="195"/>
      <c r="D1267" s="44"/>
      <c r="E1267" s="39"/>
      <c r="F1267" s="39"/>
      <c r="G1267" s="39"/>
      <c r="H1267" s="72">
        <f ca="1">SUM(H1262:H1266)</f>
        <v>101.64</v>
      </c>
      <c r="I1267" s="26" t="str">
        <f>A1260</f>
        <v>SEDUC E 74</v>
      </c>
      <c r="J1267" s="110">
        <f ca="1">H1267</f>
        <v>101.64</v>
      </c>
      <c r="K1267" s="17" t="str">
        <f>I1267</f>
        <v>SEDUC E 74</v>
      </c>
      <c r="L1267" s="348" t="e">
        <f>VLOOKUP(K1267,'[3]02'!$A:$C,3,FALSE)</f>
        <v>#N/A</v>
      </c>
    </row>
    <row r="1268" spans="1:1025" hidden="1">
      <c r="B1268" s="267"/>
      <c r="C1268" s="267"/>
      <c r="D1268" s="267"/>
      <c r="E1268" s="267"/>
      <c r="F1268" s="267"/>
      <c r="G1268" s="267"/>
      <c r="H1268" s="267"/>
      <c r="I1268" s="96"/>
      <c r="J1268" s="96"/>
      <c r="K1268" s="17" t="str">
        <f t="shared" si="122"/>
        <v>SEDUC E 74</v>
      </c>
      <c r="L1268" s="348" t="e">
        <f>VLOOKUP(K1268,'[3]02'!$A:$C,3,FALSE)</f>
        <v>#N/A</v>
      </c>
    </row>
    <row r="1269" spans="1:1025" ht="20.25" hidden="1">
      <c r="B1269" s="397" t="str">
        <f>A1270</f>
        <v>SEDUC E 75</v>
      </c>
      <c r="C1269" s="398"/>
      <c r="D1269" s="398"/>
      <c r="E1269" s="398"/>
      <c r="F1269" s="398"/>
      <c r="G1269" s="398"/>
      <c r="H1269" s="399"/>
      <c r="I1269" s="90"/>
      <c r="J1269" s="96"/>
      <c r="K1269" s="88" t="str">
        <f>B1269</f>
        <v>SEDUC E 75</v>
      </c>
      <c r="L1269" s="348" t="e">
        <f>VLOOKUP(K1269,'[3]02'!$A:$C,3,FALSE)</f>
        <v>#N/A</v>
      </c>
      <c r="AMK1269" s="17"/>
    </row>
    <row r="1270" spans="1:1025" hidden="1">
      <c r="A1270" s="29" t="s">
        <v>201</v>
      </c>
      <c r="B1270" s="400" t="s">
        <v>202</v>
      </c>
      <c r="C1270" s="401"/>
      <c r="D1270" s="401"/>
      <c r="E1270" s="401"/>
      <c r="F1270" s="402"/>
      <c r="G1270" s="74" t="s">
        <v>5</v>
      </c>
      <c r="H1270" s="263" t="s">
        <v>6</v>
      </c>
      <c r="I1270" s="96"/>
      <c r="J1270" s="96"/>
      <c r="K1270" s="17" t="str">
        <f t="shared" ref="K1270:K1277" si="123">K1269</f>
        <v>SEDUC E 75</v>
      </c>
      <c r="L1270" s="348" t="e">
        <f>VLOOKUP(K1270,'[3]02'!$A:$C,3,FALSE)</f>
        <v>#N/A</v>
      </c>
    </row>
    <row r="1271" spans="1:1025" s="18" customFormat="1" hidden="1">
      <c r="A1271" s="16"/>
      <c r="B1271" s="32" t="s">
        <v>7</v>
      </c>
      <c r="C1271" s="32" t="s">
        <v>8</v>
      </c>
      <c r="D1271" s="192" t="s">
        <v>9</v>
      </c>
      <c r="E1271" s="193" t="s">
        <v>10</v>
      </c>
      <c r="F1271" s="192" t="s">
        <v>18</v>
      </c>
      <c r="G1271" s="194" t="s">
        <v>19</v>
      </c>
      <c r="H1271" s="192" t="s">
        <v>13</v>
      </c>
      <c r="I1271" s="170"/>
      <c r="J1271" s="170"/>
      <c r="K1271" s="17" t="str">
        <f t="shared" si="123"/>
        <v>SEDUC E 75</v>
      </c>
      <c r="L1271" s="348" t="e">
        <f>VLOOKUP(K1271,'[3]02'!$A:$C,3,FALSE)</f>
        <v>#N/A</v>
      </c>
      <c r="M1271" s="168"/>
      <c r="N1271" s="168"/>
      <c r="O1271" s="168"/>
      <c r="P1271" s="168"/>
      <c r="Q1271" s="168"/>
      <c r="R1271" s="168"/>
      <c r="S1271" s="168"/>
      <c r="T1271" s="168"/>
      <c r="U1271" s="168"/>
      <c r="V1271" s="168"/>
      <c r="W1271" s="168"/>
      <c r="X1271" s="168"/>
      <c r="Y1271" s="168"/>
      <c r="Z1271" s="168"/>
      <c r="AA1271" s="168"/>
      <c r="AB1271" s="168"/>
      <c r="AC1271" s="168"/>
      <c r="AD1271" s="168"/>
      <c r="AE1271" s="168"/>
      <c r="AF1271" s="168"/>
      <c r="AG1271" s="168"/>
      <c r="AH1271" s="168"/>
      <c r="AI1271" s="168"/>
      <c r="AJ1271" s="168"/>
      <c r="AK1271" s="168"/>
      <c r="AL1271" s="168"/>
      <c r="AM1271" s="168"/>
      <c r="AN1271" s="168"/>
      <c r="AO1271" s="168"/>
      <c r="AP1271" s="168"/>
      <c r="AQ1271" s="168"/>
      <c r="AR1271" s="168"/>
      <c r="AS1271" s="168"/>
      <c r="AT1271" s="168"/>
      <c r="AU1271" s="168"/>
      <c r="AV1271" s="168"/>
      <c r="AW1271" s="168"/>
      <c r="AX1271" s="168"/>
      <c r="AY1271" s="168"/>
      <c r="AZ1271" s="168"/>
      <c r="BA1271" s="168"/>
      <c r="BB1271" s="168"/>
      <c r="BC1271" s="168"/>
      <c r="BD1271" s="168"/>
      <c r="BE1271" s="168"/>
      <c r="BF1271" s="168"/>
      <c r="BG1271" s="168"/>
      <c r="BH1271" s="168"/>
      <c r="BI1271" s="168"/>
      <c r="BJ1271" s="168"/>
      <c r="BK1271" s="168"/>
      <c r="BL1271" s="168"/>
      <c r="BM1271" s="168"/>
      <c r="BN1271" s="168"/>
      <c r="BO1271" s="168"/>
      <c r="BP1271" s="168"/>
      <c r="BQ1271" s="168"/>
      <c r="BR1271" s="168"/>
      <c r="BS1271" s="168"/>
      <c r="BT1271" s="168"/>
      <c r="BU1271" s="168"/>
      <c r="BV1271" s="168"/>
      <c r="BW1271" s="168"/>
      <c r="BX1271" s="168"/>
      <c r="BY1271" s="168"/>
      <c r="BZ1271" s="168"/>
      <c r="CA1271" s="168"/>
      <c r="CB1271" s="168"/>
      <c r="CC1271" s="168"/>
      <c r="CD1271" s="168"/>
      <c r="CE1271" s="168"/>
      <c r="CF1271" s="168"/>
      <c r="CG1271" s="168"/>
      <c r="CH1271" s="168"/>
      <c r="CI1271" s="168"/>
      <c r="CJ1271" s="168"/>
      <c r="CK1271" s="168"/>
      <c r="CL1271" s="168"/>
      <c r="CM1271" s="168"/>
      <c r="CN1271" s="168"/>
      <c r="CO1271" s="168"/>
      <c r="CP1271" s="168"/>
      <c r="CQ1271" s="168"/>
      <c r="CR1271" s="168"/>
      <c r="CS1271" s="168"/>
      <c r="CT1271" s="168"/>
      <c r="CU1271" s="168"/>
      <c r="CV1271" s="168"/>
      <c r="CW1271" s="168"/>
      <c r="CX1271" s="168"/>
      <c r="CY1271" s="168"/>
      <c r="CZ1271" s="168"/>
      <c r="DA1271" s="168"/>
      <c r="DB1271" s="168"/>
      <c r="DC1271" s="168"/>
      <c r="DD1271" s="168"/>
      <c r="DE1271" s="168"/>
      <c r="DF1271" s="168"/>
      <c r="DG1271" s="168"/>
      <c r="DH1271" s="168"/>
      <c r="DI1271" s="168"/>
      <c r="DJ1271" s="168"/>
      <c r="DK1271" s="168"/>
      <c r="DL1271" s="168"/>
      <c r="DM1271" s="168"/>
      <c r="DN1271" s="168"/>
      <c r="DO1271" s="168"/>
      <c r="DP1271" s="168"/>
      <c r="DQ1271" s="168"/>
      <c r="DR1271" s="168"/>
      <c r="DS1271" s="168"/>
      <c r="DT1271" s="168"/>
      <c r="DU1271" s="168"/>
      <c r="DV1271" s="168"/>
      <c r="DW1271" s="168"/>
      <c r="DX1271" s="168"/>
      <c r="DY1271" s="168"/>
      <c r="DZ1271" s="168"/>
      <c r="EA1271" s="168"/>
      <c r="EB1271" s="168"/>
      <c r="EC1271" s="168"/>
      <c r="ED1271" s="168"/>
      <c r="EE1271" s="168"/>
      <c r="EF1271" s="168"/>
      <c r="EG1271" s="168"/>
      <c r="EH1271" s="168"/>
      <c r="EI1271" s="168"/>
      <c r="EJ1271" s="168"/>
      <c r="EK1271" s="168"/>
      <c r="EL1271" s="168"/>
      <c r="EM1271" s="168"/>
      <c r="EN1271" s="168"/>
      <c r="EO1271" s="168"/>
      <c r="EP1271" s="168"/>
      <c r="EQ1271" s="168"/>
      <c r="ER1271" s="168"/>
      <c r="ES1271" s="168"/>
      <c r="ET1271" s="168"/>
      <c r="EU1271" s="168"/>
      <c r="EV1271" s="168"/>
      <c r="EW1271" s="168"/>
      <c r="EX1271" s="168"/>
      <c r="EY1271" s="168"/>
      <c r="EZ1271" s="168"/>
      <c r="FA1271" s="168"/>
      <c r="FB1271" s="168"/>
      <c r="FC1271" s="168"/>
      <c r="FD1271" s="168"/>
      <c r="FE1271" s="168"/>
      <c r="FF1271" s="168"/>
      <c r="FG1271" s="168"/>
      <c r="FH1271" s="168"/>
      <c r="FI1271" s="168"/>
      <c r="FJ1271" s="168"/>
      <c r="FK1271" s="168"/>
      <c r="FL1271" s="168"/>
      <c r="FM1271" s="168"/>
      <c r="FN1271" s="168"/>
      <c r="FO1271" s="168"/>
      <c r="FP1271" s="168"/>
      <c r="FQ1271" s="168"/>
      <c r="FR1271" s="168"/>
      <c r="FS1271" s="168"/>
      <c r="FT1271" s="168"/>
      <c r="FU1271" s="168"/>
      <c r="FV1271" s="168"/>
      <c r="FW1271" s="168"/>
      <c r="FX1271" s="168"/>
      <c r="FY1271" s="168"/>
      <c r="FZ1271" s="168"/>
      <c r="GA1271" s="168"/>
      <c r="GB1271" s="168"/>
      <c r="GC1271" s="168"/>
      <c r="GD1271" s="168"/>
      <c r="GE1271" s="168"/>
      <c r="GF1271" s="168"/>
      <c r="GG1271" s="168"/>
      <c r="GH1271" s="168"/>
      <c r="GI1271" s="168"/>
      <c r="GJ1271" s="168"/>
      <c r="GK1271" s="168"/>
      <c r="GL1271" s="168"/>
      <c r="GM1271" s="168"/>
      <c r="GN1271" s="168"/>
      <c r="GO1271" s="168"/>
      <c r="GP1271" s="168"/>
      <c r="GQ1271" s="168"/>
      <c r="GR1271" s="168"/>
      <c r="GS1271" s="168"/>
      <c r="GT1271" s="168"/>
      <c r="GU1271" s="168"/>
      <c r="GV1271" s="168"/>
      <c r="GW1271" s="168"/>
      <c r="GX1271" s="168"/>
      <c r="GY1271" s="168"/>
      <c r="GZ1271" s="168"/>
      <c r="HA1271" s="168"/>
      <c r="HB1271" s="168"/>
      <c r="HC1271" s="168"/>
      <c r="HD1271" s="168"/>
      <c r="HE1271" s="168"/>
      <c r="HF1271" s="168"/>
      <c r="HG1271" s="168"/>
      <c r="HH1271" s="168"/>
      <c r="HI1271" s="168"/>
      <c r="HJ1271" s="168"/>
      <c r="HK1271" s="168"/>
      <c r="HL1271" s="168"/>
      <c r="HM1271" s="168"/>
      <c r="HN1271" s="168"/>
      <c r="HO1271" s="168"/>
      <c r="HP1271" s="168"/>
      <c r="HQ1271" s="168"/>
      <c r="HR1271" s="168"/>
      <c r="HS1271" s="168"/>
      <c r="HT1271" s="168"/>
      <c r="HU1271" s="168"/>
      <c r="HV1271" s="168"/>
      <c r="HW1271" s="168"/>
      <c r="HX1271" s="168"/>
      <c r="HY1271" s="168"/>
      <c r="HZ1271" s="168"/>
      <c r="IA1271" s="168"/>
      <c r="IB1271" s="168"/>
      <c r="IC1271" s="168"/>
      <c r="ID1271" s="168"/>
      <c r="IE1271" s="168"/>
      <c r="IF1271" s="168"/>
      <c r="IG1271" s="168"/>
      <c r="IH1271" s="168"/>
      <c r="II1271" s="168"/>
      <c r="IJ1271" s="168"/>
      <c r="IK1271" s="168"/>
      <c r="IL1271" s="168"/>
      <c r="IM1271" s="168"/>
      <c r="IN1271" s="168"/>
      <c r="IO1271" s="168"/>
      <c r="IP1271" s="168"/>
      <c r="IQ1271" s="168"/>
      <c r="IR1271" s="168"/>
      <c r="IS1271" s="168"/>
      <c r="IT1271" s="168"/>
      <c r="IU1271" s="168"/>
      <c r="IV1271" s="168"/>
      <c r="IW1271" s="168"/>
      <c r="IX1271" s="168"/>
      <c r="IY1271" s="168"/>
      <c r="IZ1271" s="168"/>
      <c r="JA1271" s="168"/>
      <c r="JB1271" s="168"/>
      <c r="JC1271" s="168"/>
      <c r="JD1271" s="168"/>
      <c r="JE1271" s="168"/>
      <c r="JF1271" s="168"/>
      <c r="JG1271" s="168"/>
      <c r="JH1271" s="168"/>
      <c r="JI1271" s="168"/>
      <c r="JJ1271" s="168"/>
      <c r="JK1271" s="168"/>
      <c r="JL1271" s="168"/>
      <c r="JM1271" s="168"/>
      <c r="JN1271" s="168"/>
      <c r="JO1271" s="168"/>
      <c r="JP1271" s="168"/>
      <c r="JQ1271" s="168"/>
      <c r="JR1271" s="168"/>
      <c r="JS1271" s="168"/>
      <c r="JT1271" s="168"/>
      <c r="JU1271" s="168"/>
      <c r="JV1271" s="168"/>
      <c r="JW1271" s="168"/>
      <c r="JX1271" s="168"/>
      <c r="JY1271" s="168"/>
      <c r="JZ1271" s="168"/>
      <c r="KA1271" s="168"/>
      <c r="KB1271" s="168"/>
      <c r="KC1271" s="168"/>
      <c r="KD1271" s="168"/>
      <c r="KE1271" s="168"/>
      <c r="KF1271" s="168"/>
      <c r="KG1271" s="168"/>
      <c r="KH1271" s="168"/>
      <c r="KI1271" s="168"/>
      <c r="KJ1271" s="168"/>
      <c r="KK1271" s="168"/>
      <c r="KL1271" s="168"/>
      <c r="KM1271" s="168"/>
      <c r="KN1271" s="168"/>
      <c r="KO1271" s="168"/>
      <c r="KP1271" s="168"/>
      <c r="KQ1271" s="168"/>
      <c r="KR1271" s="168"/>
      <c r="KS1271" s="168"/>
      <c r="KT1271" s="168"/>
      <c r="KU1271" s="168"/>
      <c r="KV1271" s="168"/>
      <c r="KW1271" s="168"/>
      <c r="KX1271" s="168"/>
      <c r="KY1271" s="168"/>
      <c r="KZ1271" s="168"/>
      <c r="LA1271" s="168"/>
      <c r="LB1271" s="168"/>
      <c r="LC1271" s="168"/>
      <c r="LD1271" s="168"/>
      <c r="LE1271" s="168"/>
      <c r="LF1271" s="168"/>
      <c r="LG1271" s="168"/>
      <c r="LH1271" s="168"/>
      <c r="LI1271" s="168"/>
      <c r="LJ1271" s="168"/>
      <c r="LK1271" s="168"/>
      <c r="LL1271" s="168"/>
      <c r="LM1271" s="168"/>
      <c r="LN1271" s="168"/>
      <c r="LO1271" s="168"/>
      <c r="LP1271" s="168"/>
      <c r="LQ1271" s="168"/>
      <c r="LR1271" s="168"/>
      <c r="LS1271" s="168"/>
      <c r="LT1271" s="168"/>
      <c r="LU1271" s="168"/>
      <c r="LV1271" s="168"/>
      <c r="LW1271" s="168"/>
      <c r="LX1271" s="168"/>
      <c r="LY1271" s="168"/>
      <c r="LZ1271" s="168"/>
      <c r="MA1271" s="168"/>
      <c r="MB1271" s="168"/>
      <c r="MC1271" s="168"/>
      <c r="MD1271" s="168"/>
      <c r="ME1271" s="168"/>
      <c r="MF1271" s="168"/>
      <c r="MG1271" s="168"/>
      <c r="MH1271" s="168"/>
      <c r="MI1271" s="168"/>
      <c r="MJ1271" s="168"/>
      <c r="MK1271" s="168"/>
      <c r="ML1271" s="168"/>
      <c r="MM1271" s="168"/>
      <c r="MN1271" s="168"/>
      <c r="MO1271" s="168"/>
      <c r="MP1271" s="168"/>
      <c r="MQ1271" s="168"/>
      <c r="MR1271" s="168"/>
      <c r="MS1271" s="168"/>
      <c r="MT1271" s="168"/>
      <c r="MU1271" s="168"/>
      <c r="MV1271" s="168"/>
      <c r="MW1271" s="168"/>
      <c r="MX1271" s="168"/>
      <c r="MY1271" s="168"/>
      <c r="MZ1271" s="168"/>
      <c r="NA1271" s="168"/>
      <c r="NB1271" s="168"/>
      <c r="NC1271" s="168"/>
      <c r="ND1271" s="168"/>
      <c r="NE1271" s="168"/>
      <c r="NF1271" s="168"/>
      <c r="NG1271" s="168"/>
      <c r="NH1271" s="168"/>
      <c r="NI1271" s="168"/>
      <c r="NJ1271" s="168"/>
      <c r="NK1271" s="168"/>
      <c r="NL1271" s="168"/>
      <c r="NM1271" s="168"/>
      <c r="NN1271" s="168"/>
      <c r="NO1271" s="168"/>
      <c r="NP1271" s="168"/>
      <c r="NQ1271" s="168"/>
      <c r="NR1271" s="168"/>
      <c r="NS1271" s="168"/>
      <c r="NT1271" s="168"/>
      <c r="NU1271" s="168"/>
      <c r="NV1271" s="168"/>
      <c r="NW1271" s="168"/>
      <c r="NX1271" s="168"/>
      <c r="NY1271" s="168"/>
      <c r="NZ1271" s="168"/>
      <c r="OA1271" s="168"/>
      <c r="OB1271" s="168"/>
      <c r="OC1271" s="168"/>
      <c r="OD1271" s="168"/>
      <c r="OE1271" s="168"/>
      <c r="OF1271" s="168"/>
      <c r="OG1271" s="168"/>
      <c r="OH1271" s="168"/>
      <c r="OI1271" s="168"/>
      <c r="OJ1271" s="168"/>
      <c r="OK1271" s="168"/>
      <c r="OL1271" s="168"/>
      <c r="OM1271" s="168"/>
      <c r="ON1271" s="168"/>
      <c r="OO1271" s="168"/>
      <c r="OP1271" s="168"/>
      <c r="OQ1271" s="168"/>
      <c r="OR1271" s="168"/>
      <c r="OS1271" s="168"/>
      <c r="OT1271" s="168"/>
      <c r="OU1271" s="168"/>
      <c r="OV1271" s="168"/>
      <c r="OW1271" s="168"/>
      <c r="OX1271" s="168"/>
      <c r="OY1271" s="168"/>
      <c r="OZ1271" s="168"/>
      <c r="PA1271" s="168"/>
      <c r="PB1271" s="168"/>
      <c r="PC1271" s="168"/>
      <c r="PD1271" s="168"/>
      <c r="PE1271" s="168"/>
      <c r="PF1271" s="168"/>
      <c r="PG1271" s="168"/>
      <c r="PH1271" s="168"/>
      <c r="PI1271" s="168"/>
      <c r="PJ1271" s="168"/>
      <c r="PK1271" s="168"/>
      <c r="PL1271" s="168"/>
      <c r="PM1271" s="168"/>
      <c r="PN1271" s="168"/>
      <c r="PO1271" s="168"/>
      <c r="PP1271" s="168"/>
      <c r="PQ1271" s="168"/>
      <c r="PR1271" s="168"/>
      <c r="PS1271" s="168"/>
      <c r="PT1271" s="168"/>
      <c r="PU1271" s="168"/>
      <c r="PV1271" s="168"/>
      <c r="PW1271" s="168"/>
      <c r="PX1271" s="168"/>
      <c r="PY1271" s="168"/>
      <c r="PZ1271" s="168"/>
      <c r="QA1271" s="168"/>
      <c r="QB1271" s="168"/>
      <c r="QC1271" s="168"/>
      <c r="QD1271" s="168"/>
      <c r="QE1271" s="168"/>
      <c r="QF1271" s="168"/>
      <c r="QG1271" s="168"/>
      <c r="QH1271" s="168"/>
      <c r="QI1271" s="168"/>
      <c r="QJ1271" s="168"/>
      <c r="QK1271" s="168"/>
      <c r="QL1271" s="168"/>
      <c r="QM1271" s="168"/>
      <c r="QN1271" s="168"/>
      <c r="QO1271" s="168"/>
      <c r="QP1271" s="168"/>
      <c r="QQ1271" s="168"/>
      <c r="QR1271" s="168"/>
      <c r="QS1271" s="168"/>
      <c r="QT1271" s="168"/>
      <c r="QU1271" s="168"/>
      <c r="QV1271" s="168"/>
      <c r="QW1271" s="168"/>
      <c r="QX1271" s="168"/>
      <c r="QY1271" s="168"/>
      <c r="QZ1271" s="168"/>
      <c r="RA1271" s="168"/>
      <c r="RB1271" s="168"/>
      <c r="RC1271" s="168"/>
      <c r="RD1271" s="168"/>
      <c r="RE1271" s="168"/>
      <c r="RF1271" s="168"/>
      <c r="RG1271" s="168"/>
      <c r="RH1271" s="168"/>
      <c r="RI1271" s="168"/>
      <c r="RJ1271" s="168"/>
      <c r="RK1271" s="168"/>
      <c r="RL1271" s="168"/>
      <c r="RM1271" s="168"/>
      <c r="RN1271" s="168"/>
      <c r="RO1271" s="168"/>
      <c r="RP1271" s="168"/>
      <c r="RQ1271" s="168"/>
      <c r="RR1271" s="168"/>
      <c r="RS1271" s="168"/>
      <c r="RT1271" s="168"/>
      <c r="RU1271" s="168"/>
      <c r="RV1271" s="168"/>
      <c r="RW1271" s="168"/>
      <c r="RX1271" s="168"/>
      <c r="RY1271" s="168"/>
      <c r="RZ1271" s="168"/>
      <c r="SA1271" s="168"/>
      <c r="SB1271" s="168"/>
      <c r="SC1271" s="168"/>
      <c r="SD1271" s="168"/>
      <c r="SE1271" s="168"/>
      <c r="SF1271" s="168"/>
      <c r="SG1271" s="168"/>
      <c r="SH1271" s="168"/>
      <c r="SI1271" s="168"/>
      <c r="SJ1271" s="168"/>
      <c r="SK1271" s="168"/>
      <c r="SL1271" s="168"/>
      <c r="SM1271" s="168"/>
      <c r="SN1271" s="168"/>
      <c r="SO1271" s="168"/>
      <c r="SP1271" s="168"/>
      <c r="SQ1271" s="168"/>
      <c r="SR1271" s="168"/>
      <c r="SS1271" s="168"/>
      <c r="ST1271" s="168"/>
      <c r="SU1271" s="168"/>
      <c r="SV1271" s="168"/>
      <c r="SW1271" s="168"/>
      <c r="SX1271" s="168"/>
      <c r="SY1271" s="168"/>
      <c r="SZ1271" s="168"/>
      <c r="TA1271" s="168"/>
      <c r="TB1271" s="168"/>
      <c r="TC1271" s="168"/>
      <c r="TD1271" s="168"/>
      <c r="TE1271" s="168"/>
      <c r="TF1271" s="168"/>
      <c r="TG1271" s="168"/>
      <c r="TH1271" s="168"/>
      <c r="TI1271" s="168"/>
      <c r="TJ1271" s="168"/>
      <c r="TK1271" s="168"/>
      <c r="TL1271" s="168"/>
      <c r="TM1271" s="168"/>
      <c r="TN1271" s="168"/>
      <c r="TO1271" s="168"/>
      <c r="TP1271" s="168"/>
      <c r="TQ1271" s="168"/>
      <c r="TR1271" s="168"/>
      <c r="TS1271" s="168"/>
      <c r="TT1271" s="168"/>
      <c r="TU1271" s="168"/>
      <c r="TV1271" s="168"/>
      <c r="TW1271" s="168"/>
      <c r="TX1271" s="168"/>
      <c r="TY1271" s="168"/>
      <c r="TZ1271" s="168"/>
      <c r="UA1271" s="168"/>
      <c r="UB1271" s="168"/>
      <c r="UC1271" s="168"/>
      <c r="UD1271" s="168"/>
      <c r="UE1271" s="168"/>
      <c r="UF1271" s="168"/>
      <c r="UG1271" s="168"/>
      <c r="UH1271" s="168"/>
      <c r="UI1271" s="168"/>
      <c r="UJ1271" s="168"/>
      <c r="UK1271" s="168"/>
      <c r="UL1271" s="168"/>
      <c r="UM1271" s="168"/>
      <c r="UN1271" s="168"/>
      <c r="UO1271" s="168"/>
      <c r="UP1271" s="168"/>
      <c r="UQ1271" s="168"/>
      <c r="UR1271" s="168"/>
      <c r="US1271" s="168"/>
      <c r="UT1271" s="168"/>
      <c r="UU1271" s="168"/>
      <c r="UV1271" s="168"/>
      <c r="UW1271" s="168"/>
      <c r="UX1271" s="168"/>
      <c r="UY1271" s="168"/>
      <c r="UZ1271" s="168"/>
      <c r="VA1271" s="168"/>
      <c r="VB1271" s="168"/>
      <c r="VC1271" s="168"/>
      <c r="VD1271" s="168"/>
      <c r="VE1271" s="168"/>
      <c r="VF1271" s="168"/>
      <c r="VG1271" s="168"/>
      <c r="VH1271" s="168"/>
      <c r="VI1271" s="168"/>
      <c r="VJ1271" s="168"/>
      <c r="VK1271" s="168"/>
      <c r="VL1271" s="168"/>
      <c r="VM1271" s="168"/>
      <c r="VN1271" s="168"/>
      <c r="VO1271" s="168"/>
      <c r="VP1271" s="168"/>
      <c r="VQ1271" s="168"/>
      <c r="VR1271" s="168"/>
      <c r="VS1271" s="168"/>
      <c r="VT1271" s="168"/>
      <c r="VU1271" s="168"/>
      <c r="VV1271" s="168"/>
      <c r="VW1271" s="168"/>
      <c r="VX1271" s="168"/>
      <c r="VY1271" s="168"/>
      <c r="VZ1271" s="168"/>
      <c r="WA1271" s="168"/>
      <c r="WB1271" s="168"/>
      <c r="WC1271" s="168"/>
      <c r="WD1271" s="168"/>
      <c r="WE1271" s="168"/>
      <c r="WF1271" s="168"/>
      <c r="WG1271" s="168"/>
      <c r="WH1271" s="168"/>
      <c r="WI1271" s="168"/>
      <c r="WJ1271" s="168"/>
      <c r="WK1271" s="168"/>
      <c r="WL1271" s="168"/>
      <c r="WM1271" s="168"/>
      <c r="WN1271" s="168"/>
      <c r="WO1271" s="168"/>
      <c r="WP1271" s="168"/>
      <c r="WQ1271" s="168"/>
      <c r="WR1271" s="168"/>
      <c r="WS1271" s="168"/>
      <c r="WT1271" s="168"/>
      <c r="WU1271" s="168"/>
      <c r="WV1271" s="168"/>
      <c r="WW1271" s="168"/>
      <c r="WX1271" s="168"/>
      <c r="WY1271" s="168"/>
      <c r="WZ1271" s="168"/>
      <c r="XA1271" s="168"/>
      <c r="XB1271" s="168"/>
      <c r="XC1271" s="168"/>
      <c r="XD1271" s="168"/>
      <c r="XE1271" s="168"/>
      <c r="XF1271" s="168"/>
      <c r="XG1271" s="168"/>
      <c r="XH1271" s="168"/>
      <c r="XI1271" s="168"/>
      <c r="XJ1271" s="168"/>
      <c r="XK1271" s="168"/>
      <c r="XL1271" s="168"/>
      <c r="XM1271" s="168"/>
      <c r="XN1271" s="168"/>
      <c r="XO1271" s="168"/>
      <c r="XP1271" s="168"/>
      <c r="XQ1271" s="168"/>
      <c r="XR1271" s="168"/>
      <c r="XS1271" s="168"/>
      <c r="XT1271" s="168"/>
      <c r="XU1271" s="168"/>
      <c r="XV1271" s="168"/>
      <c r="XW1271" s="168"/>
      <c r="XX1271" s="168"/>
      <c r="XY1271" s="168"/>
      <c r="XZ1271" s="168"/>
      <c r="YA1271" s="168"/>
      <c r="YB1271" s="168"/>
      <c r="YC1271" s="168"/>
      <c r="YD1271" s="168"/>
      <c r="YE1271" s="168"/>
      <c r="YF1271" s="168"/>
      <c r="YG1271" s="168"/>
      <c r="YH1271" s="168"/>
      <c r="YI1271" s="168"/>
      <c r="YJ1271" s="168"/>
      <c r="YK1271" s="168"/>
      <c r="YL1271" s="168"/>
      <c r="YM1271" s="168"/>
      <c r="YN1271" s="168"/>
      <c r="YO1271" s="168"/>
      <c r="YP1271" s="168"/>
      <c r="YQ1271" s="168"/>
      <c r="YR1271" s="168"/>
      <c r="YS1271" s="168"/>
      <c r="YT1271" s="168"/>
      <c r="YU1271" s="168"/>
      <c r="YV1271" s="168"/>
      <c r="YW1271" s="168"/>
      <c r="YX1271" s="168"/>
      <c r="YY1271" s="168"/>
      <c r="YZ1271" s="168"/>
      <c r="ZA1271" s="168"/>
      <c r="ZB1271" s="168"/>
      <c r="ZC1271" s="168"/>
      <c r="ZD1271" s="168"/>
      <c r="ZE1271" s="168"/>
      <c r="ZF1271" s="168"/>
      <c r="ZG1271" s="168"/>
      <c r="ZH1271" s="168"/>
      <c r="ZI1271" s="168"/>
      <c r="ZJ1271" s="168"/>
      <c r="ZK1271" s="168"/>
      <c r="ZL1271" s="168"/>
      <c r="ZM1271" s="168"/>
      <c r="ZN1271" s="168"/>
      <c r="ZO1271" s="168"/>
      <c r="ZP1271" s="168"/>
      <c r="ZQ1271" s="168"/>
      <c r="ZR1271" s="168"/>
      <c r="ZS1271" s="168"/>
      <c r="ZT1271" s="168"/>
      <c r="ZU1271" s="168"/>
      <c r="ZV1271" s="168"/>
      <c r="ZW1271" s="168"/>
      <c r="ZX1271" s="168"/>
      <c r="ZY1271" s="168"/>
      <c r="ZZ1271" s="168"/>
      <c r="AAA1271" s="168"/>
      <c r="AAB1271" s="168"/>
      <c r="AAC1271" s="168"/>
      <c r="AAD1271" s="168"/>
      <c r="AAE1271" s="168"/>
      <c r="AAF1271" s="168"/>
      <c r="AAG1271" s="168"/>
      <c r="AAH1271" s="168"/>
      <c r="AAI1271" s="168"/>
      <c r="AAJ1271" s="168"/>
      <c r="AAK1271" s="168"/>
      <c r="AAL1271" s="168"/>
      <c r="AAM1271" s="168"/>
      <c r="AAN1271" s="168"/>
      <c r="AAO1271" s="168"/>
      <c r="AAP1271" s="168"/>
      <c r="AAQ1271" s="168"/>
      <c r="AAR1271" s="168"/>
      <c r="AAS1271" s="168"/>
      <c r="AAT1271" s="168"/>
      <c r="AAU1271" s="168"/>
      <c r="AAV1271" s="168"/>
      <c r="AAW1271" s="168"/>
      <c r="AAX1271" s="168"/>
      <c r="AAY1271" s="168"/>
      <c r="AAZ1271" s="168"/>
      <c r="ABA1271" s="168"/>
      <c r="ABB1271" s="168"/>
      <c r="ABC1271" s="168"/>
      <c r="ABD1271" s="168"/>
      <c r="ABE1271" s="168"/>
      <c r="ABF1271" s="168"/>
      <c r="ABG1271" s="168"/>
      <c r="ABH1271" s="168"/>
      <c r="ABI1271" s="168"/>
      <c r="ABJ1271" s="168"/>
      <c r="ABK1271" s="168"/>
      <c r="ABL1271" s="168"/>
      <c r="ABM1271" s="168"/>
      <c r="ABN1271" s="168"/>
      <c r="ABO1271" s="168"/>
      <c r="ABP1271" s="168"/>
      <c r="ABQ1271" s="168"/>
      <c r="ABR1271" s="168"/>
      <c r="ABS1271" s="168"/>
      <c r="ABT1271" s="168"/>
      <c r="ABU1271" s="168"/>
      <c r="ABV1271" s="168"/>
      <c r="ABW1271" s="168"/>
      <c r="ABX1271" s="168"/>
      <c r="ABY1271" s="168"/>
      <c r="ABZ1271" s="168"/>
      <c r="ACA1271" s="168"/>
      <c r="ACB1271" s="168"/>
      <c r="ACC1271" s="168"/>
      <c r="ACD1271" s="168"/>
      <c r="ACE1271" s="168"/>
      <c r="ACF1271" s="168"/>
      <c r="ACG1271" s="168"/>
      <c r="ACH1271" s="168"/>
      <c r="ACI1271" s="168"/>
      <c r="ACJ1271" s="168"/>
      <c r="ACK1271" s="168"/>
      <c r="ACL1271" s="168"/>
      <c r="ACM1271" s="168"/>
      <c r="ACN1271" s="168"/>
      <c r="ACO1271" s="168"/>
      <c r="ACP1271" s="168"/>
      <c r="ACQ1271" s="168"/>
      <c r="ACR1271" s="168"/>
      <c r="ACS1271" s="168"/>
      <c r="ACT1271" s="168"/>
      <c r="ACU1271" s="168"/>
      <c r="ACV1271" s="168"/>
      <c r="ACW1271" s="168"/>
      <c r="ACX1271" s="168"/>
      <c r="ACY1271" s="168"/>
      <c r="ACZ1271" s="168"/>
      <c r="ADA1271" s="168"/>
      <c r="ADB1271" s="168"/>
      <c r="ADC1271" s="168"/>
      <c r="ADD1271" s="168"/>
      <c r="ADE1271" s="168"/>
      <c r="ADF1271" s="168"/>
      <c r="ADG1271" s="168"/>
      <c r="ADH1271" s="168"/>
      <c r="ADI1271" s="168"/>
      <c r="ADJ1271" s="168"/>
      <c r="ADK1271" s="168"/>
      <c r="ADL1271" s="168"/>
      <c r="ADM1271" s="168"/>
      <c r="ADN1271" s="168"/>
      <c r="ADO1271" s="168"/>
      <c r="ADP1271" s="168"/>
      <c r="ADQ1271" s="168"/>
      <c r="ADR1271" s="168"/>
      <c r="ADS1271" s="168"/>
      <c r="ADT1271" s="168"/>
      <c r="ADU1271" s="168"/>
      <c r="ADV1271" s="168"/>
      <c r="ADW1271" s="168"/>
      <c r="ADX1271" s="168"/>
      <c r="ADY1271" s="168"/>
      <c r="ADZ1271" s="168"/>
      <c r="AEA1271" s="168"/>
      <c r="AEB1271" s="168"/>
      <c r="AEC1271" s="168"/>
      <c r="AED1271" s="168"/>
      <c r="AEE1271" s="168"/>
      <c r="AEF1271" s="168"/>
      <c r="AEG1271" s="168"/>
      <c r="AEH1271" s="168"/>
      <c r="AEI1271" s="168"/>
      <c r="AEJ1271" s="168"/>
      <c r="AEK1271" s="168"/>
      <c r="AEL1271" s="168"/>
      <c r="AEM1271" s="168"/>
      <c r="AEN1271" s="168"/>
      <c r="AEO1271" s="168"/>
      <c r="AEP1271" s="168"/>
      <c r="AEQ1271" s="168"/>
      <c r="AER1271" s="168"/>
      <c r="AES1271" s="168"/>
      <c r="AET1271" s="168"/>
      <c r="AEU1271" s="168"/>
      <c r="AEV1271" s="168"/>
      <c r="AEW1271" s="168"/>
      <c r="AEX1271" s="168"/>
      <c r="AEY1271" s="168"/>
      <c r="AEZ1271" s="168"/>
      <c r="AFA1271" s="168"/>
      <c r="AFB1271" s="168"/>
      <c r="AFC1271" s="168"/>
      <c r="AFD1271" s="168"/>
      <c r="AFE1271" s="168"/>
      <c r="AFF1271" s="168"/>
      <c r="AFG1271" s="168"/>
      <c r="AFH1271" s="168"/>
      <c r="AFI1271" s="168"/>
      <c r="AFJ1271" s="168"/>
      <c r="AFK1271" s="168"/>
      <c r="AFL1271" s="168"/>
      <c r="AFM1271" s="168"/>
      <c r="AFN1271" s="168"/>
      <c r="AFO1271" s="168"/>
      <c r="AFP1271" s="168"/>
      <c r="AFQ1271" s="168"/>
      <c r="AFR1271" s="168"/>
      <c r="AFS1271" s="168"/>
      <c r="AFT1271" s="168"/>
      <c r="AFU1271" s="168"/>
      <c r="AFV1271" s="168"/>
      <c r="AFW1271" s="168"/>
      <c r="AFX1271" s="168"/>
      <c r="AFY1271" s="168"/>
      <c r="AFZ1271" s="168"/>
      <c r="AGA1271" s="168"/>
      <c r="AGB1271" s="168"/>
      <c r="AGC1271" s="168"/>
      <c r="AGD1271" s="168"/>
      <c r="AGE1271" s="168"/>
      <c r="AGF1271" s="168"/>
      <c r="AGG1271" s="168"/>
      <c r="AGH1271" s="168"/>
      <c r="AGI1271" s="168"/>
      <c r="AGJ1271" s="168"/>
      <c r="AGK1271" s="168"/>
      <c r="AGL1271" s="168"/>
      <c r="AGM1271" s="168"/>
      <c r="AGN1271" s="168"/>
      <c r="AGO1271" s="168"/>
      <c r="AGP1271" s="168"/>
      <c r="AGQ1271" s="168"/>
      <c r="AGR1271" s="168"/>
      <c r="AGS1271" s="168"/>
      <c r="AGT1271" s="168"/>
      <c r="AGU1271" s="168"/>
      <c r="AGV1271" s="168"/>
      <c r="AGW1271" s="168"/>
      <c r="AGX1271" s="168"/>
      <c r="AGY1271" s="168"/>
      <c r="AGZ1271" s="168"/>
      <c r="AHA1271" s="168"/>
      <c r="AHB1271" s="168"/>
      <c r="AHC1271" s="168"/>
      <c r="AHD1271" s="168"/>
      <c r="AHE1271" s="168"/>
      <c r="AHF1271" s="168"/>
      <c r="AHG1271" s="168"/>
      <c r="AHH1271" s="168"/>
      <c r="AHI1271" s="168"/>
      <c r="AHJ1271" s="168"/>
      <c r="AHK1271" s="168"/>
      <c r="AHL1271" s="168"/>
      <c r="AHM1271" s="168"/>
      <c r="AHN1271" s="168"/>
      <c r="AHO1271" s="168"/>
      <c r="AHP1271" s="168"/>
      <c r="AHQ1271" s="168"/>
      <c r="AHR1271" s="168"/>
      <c r="AHS1271" s="168"/>
      <c r="AHT1271" s="168"/>
      <c r="AHU1271" s="168"/>
      <c r="AHV1271" s="168"/>
      <c r="AHW1271" s="168"/>
      <c r="AHX1271" s="168"/>
      <c r="AHY1271" s="168"/>
      <c r="AHZ1271" s="168"/>
      <c r="AIA1271" s="168"/>
      <c r="AIB1271" s="168"/>
      <c r="AIC1271" s="168"/>
      <c r="AID1271" s="168"/>
      <c r="AIE1271" s="168"/>
      <c r="AIF1271" s="168"/>
      <c r="AIG1271" s="168"/>
      <c r="AIH1271" s="168"/>
      <c r="AII1271" s="168"/>
      <c r="AIJ1271" s="168"/>
      <c r="AIK1271" s="168"/>
      <c r="AIL1271" s="168"/>
      <c r="AIM1271" s="168"/>
      <c r="AIN1271" s="168"/>
      <c r="AIO1271" s="168"/>
      <c r="AIP1271" s="168"/>
      <c r="AIQ1271" s="168"/>
      <c r="AIR1271" s="168"/>
      <c r="AIS1271" s="168"/>
      <c r="AIT1271" s="168"/>
      <c r="AIU1271" s="168"/>
      <c r="AIV1271" s="168"/>
      <c r="AIW1271" s="168"/>
      <c r="AIX1271" s="168"/>
      <c r="AIY1271" s="168"/>
      <c r="AIZ1271" s="168"/>
      <c r="AJA1271" s="168"/>
      <c r="AJB1271" s="168"/>
      <c r="AJC1271" s="168"/>
      <c r="AJD1271" s="168"/>
      <c r="AJE1271" s="168"/>
      <c r="AJF1271" s="168"/>
      <c r="AJG1271" s="168"/>
      <c r="AJH1271" s="168"/>
      <c r="AJI1271" s="168"/>
      <c r="AJJ1271" s="168"/>
      <c r="AJK1271" s="168"/>
      <c r="AJL1271" s="168"/>
      <c r="AJM1271" s="168"/>
      <c r="AJN1271" s="168"/>
      <c r="AJO1271" s="168"/>
      <c r="AJP1271" s="168"/>
      <c r="AJQ1271" s="168"/>
      <c r="AJR1271" s="168"/>
      <c r="AJS1271" s="168"/>
      <c r="AJT1271" s="168"/>
      <c r="AJU1271" s="168"/>
      <c r="AJV1271" s="168"/>
      <c r="AJW1271" s="168"/>
      <c r="AJX1271" s="168"/>
      <c r="AJY1271" s="168"/>
      <c r="AJZ1271" s="168"/>
      <c r="AKA1271" s="168"/>
      <c r="AKB1271" s="168"/>
      <c r="AKC1271" s="168"/>
      <c r="AKD1271" s="168"/>
      <c r="AKE1271" s="168"/>
      <c r="AKF1271" s="168"/>
      <c r="AKG1271" s="168"/>
      <c r="AKH1271" s="168"/>
      <c r="AKI1271" s="168"/>
      <c r="AKJ1271" s="168"/>
      <c r="AKK1271" s="168"/>
      <c r="AKL1271" s="168"/>
      <c r="AKM1271" s="168"/>
      <c r="AKN1271" s="168"/>
      <c r="AKO1271" s="168"/>
      <c r="AKP1271" s="168"/>
      <c r="AKQ1271" s="168"/>
      <c r="AKR1271" s="168"/>
      <c r="AKS1271" s="168"/>
      <c r="AKT1271" s="168"/>
      <c r="AKU1271" s="168"/>
      <c r="AKV1271" s="168"/>
      <c r="AKW1271" s="168"/>
      <c r="AKX1271" s="168"/>
      <c r="AKY1271" s="168"/>
      <c r="AKZ1271" s="168"/>
      <c r="ALA1271" s="168"/>
      <c r="ALB1271" s="168"/>
      <c r="ALC1271" s="168"/>
      <c r="ALD1271" s="168"/>
      <c r="ALE1271" s="168"/>
      <c r="ALF1271" s="168"/>
      <c r="ALG1271" s="168"/>
      <c r="ALH1271" s="168"/>
      <c r="ALI1271" s="168"/>
      <c r="ALJ1271" s="168"/>
      <c r="ALK1271" s="168"/>
      <c r="ALL1271" s="168"/>
      <c r="ALM1271" s="168"/>
      <c r="ALN1271" s="168"/>
      <c r="ALO1271" s="168"/>
      <c r="ALP1271" s="168"/>
      <c r="ALQ1271" s="168"/>
      <c r="ALR1271" s="168"/>
      <c r="ALS1271" s="168"/>
      <c r="ALT1271" s="168"/>
      <c r="ALU1271" s="168"/>
      <c r="ALV1271" s="168"/>
      <c r="ALW1271" s="168"/>
      <c r="ALX1271" s="168"/>
      <c r="ALY1271" s="168"/>
      <c r="ALZ1271" s="168"/>
      <c r="AMA1271" s="168"/>
      <c r="AMB1271" s="168"/>
      <c r="AMC1271" s="168"/>
      <c r="AMD1271" s="168"/>
      <c r="AME1271" s="168"/>
      <c r="AMF1271" s="168"/>
      <c r="AMG1271" s="168"/>
      <c r="AMH1271" s="168"/>
      <c r="AMI1271" s="168"/>
      <c r="AMJ1271" s="168"/>
    </row>
    <row r="1272" spans="1:1025" hidden="1">
      <c r="B12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44" t="s">
        <v>34</v>
      </c>
      <c r="D1272" s="39" t="s">
        <v>203</v>
      </c>
      <c r="E1272" s="39">
        <v>1</v>
      </c>
      <c r="F12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39">
        <f ca="1">ROUND(E1272*G1272,2)</f>
        <v>81.93</v>
      </c>
      <c r="I1272" s="96"/>
      <c r="J1272" s="96"/>
      <c r="K1272" s="17" t="str">
        <f t="shared" si="123"/>
        <v>SEDUC E 75</v>
      </c>
      <c r="L1272" s="348" t="e">
        <f>VLOOKUP(K1272,'[3]02'!$A:$C,3,FALSE)</f>
        <v>#N/A</v>
      </c>
    </row>
    <row r="1273" spans="1:1025" ht="24" hidden="1">
      <c r="B12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341" t="s">
        <v>38</v>
      </c>
      <c r="D1273" s="334">
        <v>2379</v>
      </c>
      <c r="E1273" s="334">
        <v>1</v>
      </c>
      <c r="F12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v>
      </c>
      <c r="H1273" s="334">
        <f ca="1">ROUND(E1273*G1273,2)</f>
        <v>1299.8900000000001</v>
      </c>
      <c r="I1273" s="96"/>
      <c r="J1273" s="96"/>
      <c r="K1273" s="17" t="str">
        <f t="shared" si="123"/>
        <v>SEDUC E 75</v>
      </c>
      <c r="L1273" s="348" t="e">
        <f>VLOOKUP(K1273,'[3]02'!$A:$C,3,FALSE)</f>
        <v>#N/A</v>
      </c>
    </row>
    <row r="1274" spans="1:1025" hidden="1">
      <c r="B12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44" t="s">
        <v>14</v>
      </c>
      <c r="D1274" s="182">
        <v>88264</v>
      </c>
      <c r="E1274" s="39">
        <v>0.3</v>
      </c>
      <c r="F12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74" s="39">
        <f ca="1">ROUND(E1274*G1274,2)</f>
        <v>6.77</v>
      </c>
      <c r="I1274" s="96"/>
      <c r="J1274" s="96"/>
      <c r="K1274" s="17" t="str">
        <f t="shared" si="123"/>
        <v>SEDUC E 75</v>
      </c>
      <c r="L1274" s="348" t="e">
        <f>VLOOKUP(K1274,'[3]02'!$A:$C,3,FALSE)</f>
        <v>#N/A</v>
      </c>
    </row>
    <row r="1275" spans="1:1025" ht="24" hidden="1">
      <c r="B12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44" t="s">
        <v>14</v>
      </c>
      <c r="D1275" s="182">
        <v>88247</v>
      </c>
      <c r="E1275" s="39">
        <v>0.3</v>
      </c>
      <c r="F1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75" s="39">
        <f ca="1">ROUND(E1275*G1275,2)</f>
        <v>5.54</v>
      </c>
      <c r="I1275" s="96"/>
      <c r="J1275" s="96"/>
      <c r="K1275" s="17" t="str">
        <f t="shared" si="123"/>
        <v>SEDUC E 75</v>
      </c>
      <c r="L1275" s="348" t="e">
        <f>VLOOKUP(K1275,'[3]02'!$A:$C,3,FALSE)</f>
        <v>#N/A</v>
      </c>
    </row>
    <row r="1276" spans="1:1025" hidden="1">
      <c r="A1276" s="42">
        <f ca="1">H1276</f>
        <v>1394.13</v>
      </c>
      <c r="B1276" s="119" t="s">
        <v>15</v>
      </c>
      <c r="C1276" s="195"/>
      <c r="D1276" s="39"/>
      <c r="E1276" s="39"/>
      <c r="F1276" s="39"/>
      <c r="G1276" s="39"/>
      <c r="H1276" s="72">
        <f ca="1">SUM(H1272:H1275)</f>
        <v>1394.13</v>
      </c>
      <c r="I1276" s="26" t="str">
        <f>A1270</f>
        <v>SEDUC E 75</v>
      </c>
      <c r="J1276" s="110">
        <f ca="1">H1276</f>
        <v>1394.13</v>
      </c>
      <c r="K1276" s="17" t="str">
        <f>I1276</f>
        <v>SEDUC E 75</v>
      </c>
      <c r="L1276" s="348" t="e">
        <f>VLOOKUP(K1276,'[3]02'!$A:$C,3,FALSE)</f>
        <v>#N/A</v>
      </c>
    </row>
    <row r="1277" spans="1:1025" hidden="1">
      <c r="B1277" s="267"/>
      <c r="C1277" s="267"/>
      <c r="D1277" s="267"/>
      <c r="E1277" s="267"/>
      <c r="F1277" s="267"/>
      <c r="G1277" s="267"/>
      <c r="H1277" s="267"/>
      <c r="I1277" s="96"/>
      <c r="J1277" s="96"/>
      <c r="K1277" s="17" t="str">
        <f t="shared" si="123"/>
        <v>SEDUC E 75</v>
      </c>
      <c r="L1277" s="348" t="e">
        <f>VLOOKUP(K1277,'[3]02'!$A:$C,3,FALSE)</f>
        <v>#N/A</v>
      </c>
    </row>
    <row r="1278" spans="1:1025" ht="20.25" hidden="1">
      <c r="B1278" s="397" t="str">
        <f>A1279</f>
        <v>SEDUC E 76</v>
      </c>
      <c r="C1278" s="398"/>
      <c r="D1278" s="398"/>
      <c r="E1278" s="398"/>
      <c r="F1278" s="398"/>
      <c r="G1278" s="398"/>
      <c r="H1278" s="399"/>
      <c r="I1278" s="90"/>
      <c r="J1278" s="96"/>
      <c r="K1278" s="88" t="str">
        <f>B1278</f>
        <v>SEDUC E 76</v>
      </c>
      <c r="L1278" s="348" t="e">
        <f>VLOOKUP(K1278,'[3]02'!$A:$C,3,FALSE)</f>
        <v>#N/A</v>
      </c>
      <c r="AMK1278" s="17"/>
    </row>
    <row r="1279" spans="1:1025" hidden="1">
      <c r="A1279" s="29" t="s">
        <v>204</v>
      </c>
      <c r="B1279" s="421" t="s">
        <v>205</v>
      </c>
      <c r="C1279" s="422"/>
      <c r="D1279" s="422"/>
      <c r="E1279" s="422"/>
      <c r="F1279" s="423"/>
      <c r="G1279" s="74" t="s">
        <v>5</v>
      </c>
      <c r="H1279" s="263" t="s">
        <v>6</v>
      </c>
      <c r="I1279" s="96"/>
      <c r="J1279" s="96"/>
      <c r="K1279" s="17" t="str">
        <f t="shared" ref="K1279:K1287" si="124">K1278</f>
        <v>SEDUC E 76</v>
      </c>
      <c r="L1279" s="348" t="e">
        <f>VLOOKUP(K1279,'[3]02'!$A:$C,3,FALSE)</f>
        <v>#N/A</v>
      </c>
    </row>
    <row r="1280" spans="1:1025" s="18" customFormat="1" hidden="1">
      <c r="A1280" s="16"/>
      <c r="B1280" s="81" t="s">
        <v>7</v>
      </c>
      <c r="C1280" s="32" t="s">
        <v>8</v>
      </c>
      <c r="D1280" s="81" t="s">
        <v>9</v>
      </c>
      <c r="E1280" s="98" t="s">
        <v>10</v>
      </c>
      <c r="F1280" s="81" t="s">
        <v>18</v>
      </c>
      <c r="G1280" s="99" t="s">
        <v>19</v>
      </c>
      <c r="H1280" s="81" t="s">
        <v>13</v>
      </c>
      <c r="I1280" s="170"/>
      <c r="J1280" s="170"/>
      <c r="K1280" s="17" t="str">
        <f t="shared" si="124"/>
        <v>SEDUC E 76</v>
      </c>
      <c r="L1280" s="348" t="e">
        <f>VLOOKUP(K1280,'[3]02'!$A:$C,3,FALSE)</f>
        <v>#N/A</v>
      </c>
      <c r="M1280" s="168"/>
      <c r="N1280" s="168"/>
      <c r="O1280" s="168"/>
      <c r="P1280" s="168"/>
      <c r="Q1280" s="168"/>
      <c r="R1280" s="168"/>
      <c r="S1280" s="168"/>
      <c r="T1280" s="168"/>
      <c r="U1280" s="168"/>
      <c r="V1280" s="168"/>
      <c r="W1280" s="168"/>
      <c r="X1280" s="168"/>
      <c r="Y1280" s="168"/>
      <c r="Z1280" s="168"/>
      <c r="AA1280" s="168"/>
      <c r="AB1280" s="168"/>
      <c r="AC1280" s="168"/>
      <c r="AD1280" s="168"/>
      <c r="AE1280" s="168"/>
      <c r="AF1280" s="168"/>
      <c r="AG1280" s="168"/>
      <c r="AH1280" s="168"/>
      <c r="AI1280" s="168"/>
      <c r="AJ1280" s="168"/>
      <c r="AK1280" s="168"/>
      <c r="AL1280" s="168"/>
      <c r="AM1280" s="168"/>
      <c r="AN1280" s="168"/>
      <c r="AO1280" s="168"/>
      <c r="AP1280" s="168"/>
      <c r="AQ1280" s="168"/>
      <c r="AR1280" s="168"/>
      <c r="AS1280" s="168"/>
      <c r="AT1280" s="168"/>
      <c r="AU1280" s="168"/>
      <c r="AV1280" s="168"/>
      <c r="AW1280" s="168"/>
      <c r="AX1280" s="168"/>
      <c r="AY1280" s="168"/>
      <c r="AZ1280" s="168"/>
      <c r="BA1280" s="168"/>
      <c r="BB1280" s="168"/>
      <c r="BC1280" s="168"/>
      <c r="BD1280" s="168"/>
      <c r="BE1280" s="168"/>
      <c r="BF1280" s="168"/>
      <c r="BG1280" s="168"/>
      <c r="BH1280" s="168"/>
      <c r="BI1280" s="168"/>
      <c r="BJ1280" s="168"/>
      <c r="BK1280" s="168"/>
      <c r="BL1280" s="168"/>
      <c r="BM1280" s="168"/>
      <c r="BN1280" s="168"/>
      <c r="BO1280" s="168"/>
      <c r="BP1280" s="168"/>
      <c r="BQ1280" s="168"/>
      <c r="BR1280" s="168"/>
      <c r="BS1280" s="168"/>
      <c r="BT1280" s="168"/>
      <c r="BU1280" s="168"/>
      <c r="BV1280" s="168"/>
      <c r="BW1280" s="168"/>
      <c r="BX1280" s="168"/>
      <c r="BY1280" s="168"/>
      <c r="BZ1280" s="168"/>
      <c r="CA1280" s="168"/>
      <c r="CB1280" s="168"/>
      <c r="CC1280" s="168"/>
      <c r="CD1280" s="168"/>
      <c r="CE1280" s="168"/>
      <c r="CF1280" s="168"/>
      <c r="CG1280" s="168"/>
      <c r="CH1280" s="168"/>
      <c r="CI1280" s="168"/>
      <c r="CJ1280" s="168"/>
      <c r="CK1280" s="168"/>
      <c r="CL1280" s="168"/>
      <c r="CM1280" s="168"/>
      <c r="CN1280" s="168"/>
      <c r="CO1280" s="168"/>
      <c r="CP1280" s="168"/>
      <c r="CQ1280" s="168"/>
      <c r="CR1280" s="168"/>
      <c r="CS1280" s="168"/>
      <c r="CT1280" s="168"/>
      <c r="CU1280" s="168"/>
      <c r="CV1280" s="168"/>
      <c r="CW1280" s="168"/>
      <c r="CX1280" s="168"/>
      <c r="CY1280" s="168"/>
      <c r="CZ1280" s="168"/>
      <c r="DA1280" s="168"/>
      <c r="DB1280" s="168"/>
      <c r="DC1280" s="168"/>
      <c r="DD1280" s="168"/>
      <c r="DE1280" s="168"/>
      <c r="DF1280" s="168"/>
      <c r="DG1280" s="168"/>
      <c r="DH1280" s="168"/>
      <c r="DI1280" s="168"/>
      <c r="DJ1280" s="168"/>
      <c r="DK1280" s="168"/>
      <c r="DL1280" s="168"/>
      <c r="DM1280" s="168"/>
      <c r="DN1280" s="168"/>
      <c r="DO1280" s="168"/>
      <c r="DP1280" s="168"/>
      <c r="DQ1280" s="168"/>
      <c r="DR1280" s="168"/>
      <c r="DS1280" s="168"/>
      <c r="DT1280" s="168"/>
      <c r="DU1280" s="168"/>
      <c r="DV1280" s="168"/>
      <c r="DW1280" s="168"/>
      <c r="DX1280" s="168"/>
      <c r="DY1280" s="168"/>
      <c r="DZ1280" s="168"/>
      <c r="EA1280" s="168"/>
      <c r="EB1280" s="168"/>
      <c r="EC1280" s="168"/>
      <c r="ED1280" s="168"/>
      <c r="EE1280" s="168"/>
      <c r="EF1280" s="168"/>
      <c r="EG1280" s="168"/>
      <c r="EH1280" s="168"/>
      <c r="EI1280" s="168"/>
      <c r="EJ1280" s="168"/>
      <c r="EK1280" s="168"/>
      <c r="EL1280" s="168"/>
      <c r="EM1280" s="168"/>
      <c r="EN1280" s="168"/>
      <c r="EO1280" s="168"/>
      <c r="EP1280" s="168"/>
      <c r="EQ1280" s="168"/>
      <c r="ER1280" s="168"/>
      <c r="ES1280" s="168"/>
      <c r="ET1280" s="168"/>
      <c r="EU1280" s="168"/>
      <c r="EV1280" s="168"/>
      <c r="EW1280" s="168"/>
      <c r="EX1280" s="168"/>
      <c r="EY1280" s="168"/>
      <c r="EZ1280" s="168"/>
      <c r="FA1280" s="168"/>
      <c r="FB1280" s="168"/>
      <c r="FC1280" s="168"/>
      <c r="FD1280" s="168"/>
      <c r="FE1280" s="168"/>
      <c r="FF1280" s="168"/>
      <c r="FG1280" s="168"/>
      <c r="FH1280" s="168"/>
      <c r="FI1280" s="168"/>
      <c r="FJ1280" s="168"/>
      <c r="FK1280" s="168"/>
      <c r="FL1280" s="168"/>
      <c r="FM1280" s="168"/>
      <c r="FN1280" s="168"/>
      <c r="FO1280" s="168"/>
      <c r="FP1280" s="168"/>
      <c r="FQ1280" s="168"/>
      <c r="FR1280" s="168"/>
      <c r="FS1280" s="168"/>
      <c r="FT1280" s="168"/>
      <c r="FU1280" s="168"/>
      <c r="FV1280" s="168"/>
      <c r="FW1280" s="168"/>
      <c r="FX1280" s="168"/>
      <c r="FY1280" s="168"/>
      <c r="FZ1280" s="168"/>
      <c r="GA1280" s="168"/>
      <c r="GB1280" s="168"/>
      <c r="GC1280" s="168"/>
      <c r="GD1280" s="168"/>
      <c r="GE1280" s="168"/>
      <c r="GF1280" s="168"/>
      <c r="GG1280" s="168"/>
      <c r="GH1280" s="168"/>
      <c r="GI1280" s="168"/>
      <c r="GJ1280" s="168"/>
      <c r="GK1280" s="168"/>
      <c r="GL1280" s="168"/>
      <c r="GM1280" s="168"/>
      <c r="GN1280" s="168"/>
      <c r="GO1280" s="168"/>
      <c r="GP1280" s="168"/>
      <c r="GQ1280" s="168"/>
      <c r="GR1280" s="168"/>
      <c r="GS1280" s="168"/>
      <c r="GT1280" s="168"/>
      <c r="GU1280" s="168"/>
      <c r="GV1280" s="168"/>
      <c r="GW1280" s="168"/>
      <c r="GX1280" s="168"/>
      <c r="GY1280" s="168"/>
      <c r="GZ1280" s="168"/>
      <c r="HA1280" s="168"/>
      <c r="HB1280" s="168"/>
      <c r="HC1280" s="168"/>
      <c r="HD1280" s="168"/>
      <c r="HE1280" s="168"/>
      <c r="HF1280" s="168"/>
      <c r="HG1280" s="168"/>
      <c r="HH1280" s="168"/>
      <c r="HI1280" s="168"/>
      <c r="HJ1280" s="168"/>
      <c r="HK1280" s="168"/>
      <c r="HL1280" s="168"/>
      <c r="HM1280" s="168"/>
      <c r="HN1280" s="168"/>
      <c r="HO1280" s="168"/>
      <c r="HP1280" s="168"/>
      <c r="HQ1280" s="168"/>
      <c r="HR1280" s="168"/>
      <c r="HS1280" s="168"/>
      <c r="HT1280" s="168"/>
      <c r="HU1280" s="168"/>
      <c r="HV1280" s="168"/>
      <c r="HW1280" s="168"/>
      <c r="HX1280" s="168"/>
      <c r="HY1280" s="168"/>
      <c r="HZ1280" s="168"/>
      <c r="IA1280" s="168"/>
      <c r="IB1280" s="168"/>
      <c r="IC1280" s="168"/>
      <c r="ID1280" s="168"/>
      <c r="IE1280" s="168"/>
      <c r="IF1280" s="168"/>
      <c r="IG1280" s="168"/>
      <c r="IH1280" s="168"/>
      <c r="II1280" s="168"/>
      <c r="IJ1280" s="168"/>
      <c r="IK1280" s="168"/>
      <c r="IL1280" s="168"/>
      <c r="IM1280" s="168"/>
      <c r="IN1280" s="168"/>
      <c r="IO1280" s="168"/>
      <c r="IP1280" s="168"/>
      <c r="IQ1280" s="168"/>
      <c r="IR1280" s="168"/>
      <c r="IS1280" s="168"/>
      <c r="IT1280" s="168"/>
      <c r="IU1280" s="168"/>
      <c r="IV1280" s="168"/>
      <c r="IW1280" s="168"/>
      <c r="IX1280" s="168"/>
      <c r="IY1280" s="168"/>
      <c r="IZ1280" s="168"/>
      <c r="JA1280" s="168"/>
      <c r="JB1280" s="168"/>
      <c r="JC1280" s="168"/>
      <c r="JD1280" s="168"/>
      <c r="JE1280" s="168"/>
      <c r="JF1280" s="168"/>
      <c r="JG1280" s="168"/>
      <c r="JH1280" s="168"/>
      <c r="JI1280" s="168"/>
      <c r="JJ1280" s="168"/>
      <c r="JK1280" s="168"/>
      <c r="JL1280" s="168"/>
      <c r="JM1280" s="168"/>
      <c r="JN1280" s="168"/>
      <c r="JO1280" s="168"/>
      <c r="JP1280" s="168"/>
      <c r="JQ1280" s="168"/>
      <c r="JR1280" s="168"/>
      <c r="JS1280" s="168"/>
      <c r="JT1280" s="168"/>
      <c r="JU1280" s="168"/>
      <c r="JV1280" s="168"/>
      <c r="JW1280" s="168"/>
      <c r="JX1280" s="168"/>
      <c r="JY1280" s="168"/>
      <c r="JZ1280" s="168"/>
      <c r="KA1280" s="168"/>
      <c r="KB1280" s="168"/>
      <c r="KC1280" s="168"/>
      <c r="KD1280" s="168"/>
      <c r="KE1280" s="168"/>
      <c r="KF1280" s="168"/>
      <c r="KG1280" s="168"/>
      <c r="KH1280" s="168"/>
      <c r="KI1280" s="168"/>
      <c r="KJ1280" s="168"/>
      <c r="KK1280" s="168"/>
      <c r="KL1280" s="168"/>
      <c r="KM1280" s="168"/>
      <c r="KN1280" s="168"/>
      <c r="KO1280" s="168"/>
      <c r="KP1280" s="168"/>
      <c r="KQ1280" s="168"/>
      <c r="KR1280" s="168"/>
      <c r="KS1280" s="168"/>
      <c r="KT1280" s="168"/>
      <c r="KU1280" s="168"/>
      <c r="KV1280" s="168"/>
      <c r="KW1280" s="168"/>
      <c r="KX1280" s="168"/>
      <c r="KY1280" s="168"/>
      <c r="KZ1280" s="168"/>
      <c r="LA1280" s="168"/>
      <c r="LB1280" s="168"/>
      <c r="LC1280" s="168"/>
      <c r="LD1280" s="168"/>
      <c r="LE1280" s="168"/>
      <c r="LF1280" s="168"/>
      <c r="LG1280" s="168"/>
      <c r="LH1280" s="168"/>
      <c r="LI1280" s="168"/>
      <c r="LJ1280" s="168"/>
      <c r="LK1280" s="168"/>
      <c r="LL1280" s="168"/>
      <c r="LM1280" s="168"/>
      <c r="LN1280" s="168"/>
      <c r="LO1280" s="168"/>
      <c r="LP1280" s="168"/>
      <c r="LQ1280" s="168"/>
      <c r="LR1280" s="168"/>
      <c r="LS1280" s="168"/>
      <c r="LT1280" s="168"/>
      <c r="LU1280" s="168"/>
      <c r="LV1280" s="168"/>
      <c r="LW1280" s="168"/>
      <c r="LX1280" s="168"/>
      <c r="LY1280" s="168"/>
      <c r="LZ1280" s="168"/>
      <c r="MA1280" s="168"/>
      <c r="MB1280" s="168"/>
      <c r="MC1280" s="168"/>
      <c r="MD1280" s="168"/>
      <c r="ME1280" s="168"/>
      <c r="MF1280" s="168"/>
      <c r="MG1280" s="168"/>
      <c r="MH1280" s="168"/>
      <c r="MI1280" s="168"/>
      <c r="MJ1280" s="168"/>
      <c r="MK1280" s="168"/>
      <c r="ML1280" s="168"/>
      <c r="MM1280" s="168"/>
      <c r="MN1280" s="168"/>
      <c r="MO1280" s="168"/>
      <c r="MP1280" s="168"/>
      <c r="MQ1280" s="168"/>
      <c r="MR1280" s="168"/>
      <c r="MS1280" s="168"/>
      <c r="MT1280" s="168"/>
      <c r="MU1280" s="168"/>
      <c r="MV1280" s="168"/>
      <c r="MW1280" s="168"/>
      <c r="MX1280" s="168"/>
      <c r="MY1280" s="168"/>
      <c r="MZ1280" s="168"/>
      <c r="NA1280" s="168"/>
      <c r="NB1280" s="168"/>
      <c r="NC1280" s="168"/>
      <c r="ND1280" s="168"/>
      <c r="NE1280" s="168"/>
      <c r="NF1280" s="168"/>
      <c r="NG1280" s="168"/>
      <c r="NH1280" s="168"/>
      <c r="NI1280" s="168"/>
      <c r="NJ1280" s="168"/>
      <c r="NK1280" s="168"/>
      <c r="NL1280" s="168"/>
      <c r="NM1280" s="168"/>
      <c r="NN1280" s="168"/>
      <c r="NO1280" s="168"/>
      <c r="NP1280" s="168"/>
      <c r="NQ1280" s="168"/>
      <c r="NR1280" s="168"/>
      <c r="NS1280" s="168"/>
      <c r="NT1280" s="168"/>
      <c r="NU1280" s="168"/>
      <c r="NV1280" s="168"/>
      <c r="NW1280" s="168"/>
      <c r="NX1280" s="168"/>
      <c r="NY1280" s="168"/>
      <c r="NZ1280" s="168"/>
      <c r="OA1280" s="168"/>
      <c r="OB1280" s="168"/>
      <c r="OC1280" s="168"/>
      <c r="OD1280" s="168"/>
      <c r="OE1280" s="168"/>
      <c r="OF1280" s="168"/>
      <c r="OG1280" s="168"/>
      <c r="OH1280" s="168"/>
      <c r="OI1280" s="168"/>
      <c r="OJ1280" s="168"/>
      <c r="OK1280" s="168"/>
      <c r="OL1280" s="168"/>
      <c r="OM1280" s="168"/>
      <c r="ON1280" s="168"/>
      <c r="OO1280" s="168"/>
      <c r="OP1280" s="168"/>
      <c r="OQ1280" s="168"/>
      <c r="OR1280" s="168"/>
      <c r="OS1280" s="168"/>
      <c r="OT1280" s="168"/>
      <c r="OU1280" s="168"/>
      <c r="OV1280" s="168"/>
      <c r="OW1280" s="168"/>
      <c r="OX1280" s="168"/>
      <c r="OY1280" s="168"/>
      <c r="OZ1280" s="168"/>
      <c r="PA1280" s="168"/>
      <c r="PB1280" s="168"/>
      <c r="PC1280" s="168"/>
      <c r="PD1280" s="168"/>
      <c r="PE1280" s="168"/>
      <c r="PF1280" s="168"/>
      <c r="PG1280" s="168"/>
      <c r="PH1280" s="168"/>
      <c r="PI1280" s="168"/>
      <c r="PJ1280" s="168"/>
      <c r="PK1280" s="168"/>
      <c r="PL1280" s="168"/>
      <c r="PM1280" s="168"/>
      <c r="PN1280" s="168"/>
      <c r="PO1280" s="168"/>
      <c r="PP1280" s="168"/>
      <c r="PQ1280" s="168"/>
      <c r="PR1280" s="168"/>
      <c r="PS1280" s="168"/>
      <c r="PT1280" s="168"/>
      <c r="PU1280" s="168"/>
      <c r="PV1280" s="168"/>
      <c r="PW1280" s="168"/>
      <c r="PX1280" s="168"/>
      <c r="PY1280" s="168"/>
      <c r="PZ1280" s="168"/>
      <c r="QA1280" s="168"/>
      <c r="QB1280" s="168"/>
      <c r="QC1280" s="168"/>
      <c r="QD1280" s="168"/>
      <c r="QE1280" s="168"/>
      <c r="QF1280" s="168"/>
      <c r="QG1280" s="168"/>
      <c r="QH1280" s="168"/>
      <c r="QI1280" s="168"/>
      <c r="QJ1280" s="168"/>
      <c r="QK1280" s="168"/>
      <c r="QL1280" s="168"/>
      <c r="QM1280" s="168"/>
      <c r="QN1280" s="168"/>
      <c r="QO1280" s="168"/>
      <c r="QP1280" s="168"/>
      <c r="QQ1280" s="168"/>
      <c r="QR1280" s="168"/>
      <c r="QS1280" s="168"/>
      <c r="QT1280" s="168"/>
      <c r="QU1280" s="168"/>
      <c r="QV1280" s="168"/>
      <c r="QW1280" s="168"/>
      <c r="QX1280" s="168"/>
      <c r="QY1280" s="168"/>
      <c r="QZ1280" s="168"/>
      <c r="RA1280" s="168"/>
      <c r="RB1280" s="168"/>
      <c r="RC1280" s="168"/>
      <c r="RD1280" s="168"/>
      <c r="RE1280" s="168"/>
      <c r="RF1280" s="168"/>
      <c r="RG1280" s="168"/>
      <c r="RH1280" s="168"/>
      <c r="RI1280" s="168"/>
      <c r="RJ1280" s="168"/>
      <c r="RK1280" s="168"/>
      <c r="RL1280" s="168"/>
      <c r="RM1280" s="168"/>
      <c r="RN1280" s="168"/>
      <c r="RO1280" s="168"/>
      <c r="RP1280" s="168"/>
      <c r="RQ1280" s="168"/>
      <c r="RR1280" s="168"/>
      <c r="RS1280" s="168"/>
      <c r="RT1280" s="168"/>
      <c r="RU1280" s="168"/>
      <c r="RV1280" s="168"/>
      <c r="RW1280" s="168"/>
      <c r="RX1280" s="168"/>
      <c r="RY1280" s="168"/>
      <c r="RZ1280" s="168"/>
      <c r="SA1280" s="168"/>
      <c r="SB1280" s="168"/>
      <c r="SC1280" s="168"/>
      <c r="SD1280" s="168"/>
      <c r="SE1280" s="168"/>
      <c r="SF1280" s="168"/>
      <c r="SG1280" s="168"/>
      <c r="SH1280" s="168"/>
      <c r="SI1280" s="168"/>
      <c r="SJ1280" s="168"/>
      <c r="SK1280" s="168"/>
      <c r="SL1280" s="168"/>
      <c r="SM1280" s="168"/>
      <c r="SN1280" s="168"/>
      <c r="SO1280" s="168"/>
      <c r="SP1280" s="168"/>
      <c r="SQ1280" s="168"/>
      <c r="SR1280" s="168"/>
      <c r="SS1280" s="168"/>
      <c r="ST1280" s="168"/>
      <c r="SU1280" s="168"/>
      <c r="SV1280" s="168"/>
      <c r="SW1280" s="168"/>
      <c r="SX1280" s="168"/>
      <c r="SY1280" s="168"/>
      <c r="SZ1280" s="168"/>
      <c r="TA1280" s="168"/>
      <c r="TB1280" s="168"/>
      <c r="TC1280" s="168"/>
      <c r="TD1280" s="168"/>
      <c r="TE1280" s="168"/>
      <c r="TF1280" s="168"/>
      <c r="TG1280" s="168"/>
      <c r="TH1280" s="168"/>
      <c r="TI1280" s="168"/>
      <c r="TJ1280" s="168"/>
      <c r="TK1280" s="168"/>
      <c r="TL1280" s="168"/>
      <c r="TM1280" s="168"/>
      <c r="TN1280" s="168"/>
      <c r="TO1280" s="168"/>
      <c r="TP1280" s="168"/>
      <c r="TQ1280" s="168"/>
      <c r="TR1280" s="168"/>
      <c r="TS1280" s="168"/>
      <c r="TT1280" s="168"/>
      <c r="TU1280" s="168"/>
      <c r="TV1280" s="168"/>
      <c r="TW1280" s="168"/>
      <c r="TX1280" s="168"/>
      <c r="TY1280" s="168"/>
      <c r="TZ1280" s="168"/>
      <c r="UA1280" s="168"/>
      <c r="UB1280" s="168"/>
      <c r="UC1280" s="168"/>
      <c r="UD1280" s="168"/>
      <c r="UE1280" s="168"/>
      <c r="UF1280" s="168"/>
      <c r="UG1280" s="168"/>
      <c r="UH1280" s="168"/>
      <c r="UI1280" s="168"/>
      <c r="UJ1280" s="168"/>
      <c r="UK1280" s="168"/>
      <c r="UL1280" s="168"/>
      <c r="UM1280" s="168"/>
      <c r="UN1280" s="168"/>
      <c r="UO1280" s="168"/>
      <c r="UP1280" s="168"/>
      <c r="UQ1280" s="168"/>
      <c r="UR1280" s="168"/>
      <c r="US1280" s="168"/>
      <c r="UT1280" s="168"/>
      <c r="UU1280" s="168"/>
      <c r="UV1280" s="168"/>
      <c r="UW1280" s="168"/>
      <c r="UX1280" s="168"/>
      <c r="UY1280" s="168"/>
      <c r="UZ1280" s="168"/>
      <c r="VA1280" s="168"/>
      <c r="VB1280" s="168"/>
      <c r="VC1280" s="168"/>
      <c r="VD1280" s="168"/>
      <c r="VE1280" s="168"/>
      <c r="VF1280" s="168"/>
      <c r="VG1280" s="168"/>
      <c r="VH1280" s="168"/>
      <c r="VI1280" s="168"/>
      <c r="VJ1280" s="168"/>
      <c r="VK1280" s="168"/>
      <c r="VL1280" s="168"/>
      <c r="VM1280" s="168"/>
      <c r="VN1280" s="168"/>
      <c r="VO1280" s="168"/>
      <c r="VP1280" s="168"/>
      <c r="VQ1280" s="168"/>
      <c r="VR1280" s="168"/>
      <c r="VS1280" s="168"/>
      <c r="VT1280" s="168"/>
      <c r="VU1280" s="168"/>
      <c r="VV1280" s="168"/>
      <c r="VW1280" s="168"/>
      <c r="VX1280" s="168"/>
      <c r="VY1280" s="168"/>
      <c r="VZ1280" s="168"/>
      <c r="WA1280" s="168"/>
      <c r="WB1280" s="168"/>
      <c r="WC1280" s="168"/>
      <c r="WD1280" s="168"/>
      <c r="WE1280" s="168"/>
      <c r="WF1280" s="168"/>
      <c r="WG1280" s="168"/>
      <c r="WH1280" s="168"/>
      <c r="WI1280" s="168"/>
      <c r="WJ1280" s="168"/>
      <c r="WK1280" s="168"/>
      <c r="WL1280" s="168"/>
      <c r="WM1280" s="168"/>
      <c r="WN1280" s="168"/>
      <c r="WO1280" s="168"/>
      <c r="WP1280" s="168"/>
      <c r="WQ1280" s="168"/>
      <c r="WR1280" s="168"/>
      <c r="WS1280" s="168"/>
      <c r="WT1280" s="168"/>
      <c r="WU1280" s="168"/>
      <c r="WV1280" s="168"/>
      <c r="WW1280" s="168"/>
      <c r="WX1280" s="168"/>
      <c r="WY1280" s="168"/>
      <c r="WZ1280" s="168"/>
      <c r="XA1280" s="168"/>
      <c r="XB1280" s="168"/>
      <c r="XC1280" s="168"/>
      <c r="XD1280" s="168"/>
      <c r="XE1280" s="168"/>
      <c r="XF1280" s="168"/>
      <c r="XG1280" s="168"/>
      <c r="XH1280" s="168"/>
      <c r="XI1280" s="168"/>
      <c r="XJ1280" s="168"/>
      <c r="XK1280" s="168"/>
      <c r="XL1280" s="168"/>
      <c r="XM1280" s="168"/>
      <c r="XN1280" s="168"/>
      <c r="XO1280" s="168"/>
      <c r="XP1280" s="168"/>
      <c r="XQ1280" s="168"/>
      <c r="XR1280" s="168"/>
      <c r="XS1280" s="168"/>
      <c r="XT1280" s="168"/>
      <c r="XU1280" s="168"/>
      <c r="XV1280" s="168"/>
      <c r="XW1280" s="168"/>
      <c r="XX1280" s="168"/>
      <c r="XY1280" s="168"/>
      <c r="XZ1280" s="168"/>
      <c r="YA1280" s="168"/>
      <c r="YB1280" s="168"/>
      <c r="YC1280" s="168"/>
      <c r="YD1280" s="168"/>
      <c r="YE1280" s="168"/>
      <c r="YF1280" s="168"/>
      <c r="YG1280" s="168"/>
      <c r="YH1280" s="168"/>
      <c r="YI1280" s="168"/>
      <c r="YJ1280" s="168"/>
      <c r="YK1280" s="168"/>
      <c r="YL1280" s="168"/>
      <c r="YM1280" s="168"/>
      <c r="YN1280" s="168"/>
      <c r="YO1280" s="168"/>
      <c r="YP1280" s="168"/>
      <c r="YQ1280" s="168"/>
      <c r="YR1280" s="168"/>
      <c r="YS1280" s="168"/>
      <c r="YT1280" s="168"/>
      <c r="YU1280" s="168"/>
      <c r="YV1280" s="168"/>
      <c r="YW1280" s="168"/>
      <c r="YX1280" s="168"/>
      <c r="YY1280" s="168"/>
      <c r="YZ1280" s="168"/>
      <c r="ZA1280" s="168"/>
      <c r="ZB1280" s="168"/>
      <c r="ZC1280" s="168"/>
      <c r="ZD1280" s="168"/>
      <c r="ZE1280" s="168"/>
      <c r="ZF1280" s="168"/>
      <c r="ZG1280" s="168"/>
      <c r="ZH1280" s="168"/>
      <c r="ZI1280" s="168"/>
      <c r="ZJ1280" s="168"/>
      <c r="ZK1280" s="168"/>
      <c r="ZL1280" s="168"/>
      <c r="ZM1280" s="168"/>
      <c r="ZN1280" s="168"/>
      <c r="ZO1280" s="168"/>
      <c r="ZP1280" s="168"/>
      <c r="ZQ1280" s="168"/>
      <c r="ZR1280" s="168"/>
      <c r="ZS1280" s="168"/>
      <c r="ZT1280" s="168"/>
      <c r="ZU1280" s="168"/>
      <c r="ZV1280" s="168"/>
      <c r="ZW1280" s="168"/>
      <c r="ZX1280" s="168"/>
      <c r="ZY1280" s="168"/>
      <c r="ZZ1280" s="168"/>
      <c r="AAA1280" s="168"/>
      <c r="AAB1280" s="168"/>
      <c r="AAC1280" s="168"/>
      <c r="AAD1280" s="168"/>
      <c r="AAE1280" s="168"/>
      <c r="AAF1280" s="168"/>
      <c r="AAG1280" s="168"/>
      <c r="AAH1280" s="168"/>
      <c r="AAI1280" s="168"/>
      <c r="AAJ1280" s="168"/>
      <c r="AAK1280" s="168"/>
      <c r="AAL1280" s="168"/>
      <c r="AAM1280" s="168"/>
      <c r="AAN1280" s="168"/>
      <c r="AAO1280" s="168"/>
      <c r="AAP1280" s="168"/>
      <c r="AAQ1280" s="168"/>
      <c r="AAR1280" s="168"/>
      <c r="AAS1280" s="168"/>
      <c r="AAT1280" s="168"/>
      <c r="AAU1280" s="168"/>
      <c r="AAV1280" s="168"/>
      <c r="AAW1280" s="168"/>
      <c r="AAX1280" s="168"/>
      <c r="AAY1280" s="168"/>
      <c r="AAZ1280" s="168"/>
      <c r="ABA1280" s="168"/>
      <c r="ABB1280" s="168"/>
      <c r="ABC1280" s="168"/>
      <c r="ABD1280" s="168"/>
      <c r="ABE1280" s="168"/>
      <c r="ABF1280" s="168"/>
      <c r="ABG1280" s="168"/>
      <c r="ABH1280" s="168"/>
      <c r="ABI1280" s="168"/>
      <c r="ABJ1280" s="168"/>
      <c r="ABK1280" s="168"/>
      <c r="ABL1280" s="168"/>
      <c r="ABM1280" s="168"/>
      <c r="ABN1280" s="168"/>
      <c r="ABO1280" s="168"/>
      <c r="ABP1280" s="168"/>
      <c r="ABQ1280" s="168"/>
      <c r="ABR1280" s="168"/>
      <c r="ABS1280" s="168"/>
      <c r="ABT1280" s="168"/>
      <c r="ABU1280" s="168"/>
      <c r="ABV1280" s="168"/>
      <c r="ABW1280" s="168"/>
      <c r="ABX1280" s="168"/>
      <c r="ABY1280" s="168"/>
      <c r="ABZ1280" s="168"/>
      <c r="ACA1280" s="168"/>
      <c r="ACB1280" s="168"/>
      <c r="ACC1280" s="168"/>
      <c r="ACD1280" s="168"/>
      <c r="ACE1280" s="168"/>
      <c r="ACF1280" s="168"/>
      <c r="ACG1280" s="168"/>
      <c r="ACH1280" s="168"/>
      <c r="ACI1280" s="168"/>
      <c r="ACJ1280" s="168"/>
      <c r="ACK1280" s="168"/>
      <c r="ACL1280" s="168"/>
      <c r="ACM1280" s="168"/>
      <c r="ACN1280" s="168"/>
      <c r="ACO1280" s="168"/>
      <c r="ACP1280" s="168"/>
      <c r="ACQ1280" s="168"/>
      <c r="ACR1280" s="168"/>
      <c r="ACS1280" s="168"/>
      <c r="ACT1280" s="168"/>
      <c r="ACU1280" s="168"/>
      <c r="ACV1280" s="168"/>
      <c r="ACW1280" s="168"/>
      <c r="ACX1280" s="168"/>
      <c r="ACY1280" s="168"/>
      <c r="ACZ1280" s="168"/>
      <c r="ADA1280" s="168"/>
      <c r="ADB1280" s="168"/>
      <c r="ADC1280" s="168"/>
      <c r="ADD1280" s="168"/>
      <c r="ADE1280" s="168"/>
      <c r="ADF1280" s="168"/>
      <c r="ADG1280" s="168"/>
      <c r="ADH1280" s="168"/>
      <c r="ADI1280" s="168"/>
      <c r="ADJ1280" s="168"/>
      <c r="ADK1280" s="168"/>
      <c r="ADL1280" s="168"/>
      <c r="ADM1280" s="168"/>
      <c r="ADN1280" s="168"/>
      <c r="ADO1280" s="168"/>
      <c r="ADP1280" s="168"/>
      <c r="ADQ1280" s="168"/>
      <c r="ADR1280" s="168"/>
      <c r="ADS1280" s="168"/>
      <c r="ADT1280" s="168"/>
      <c r="ADU1280" s="168"/>
      <c r="ADV1280" s="168"/>
      <c r="ADW1280" s="168"/>
      <c r="ADX1280" s="168"/>
      <c r="ADY1280" s="168"/>
      <c r="ADZ1280" s="168"/>
      <c r="AEA1280" s="168"/>
      <c r="AEB1280" s="168"/>
      <c r="AEC1280" s="168"/>
      <c r="AED1280" s="168"/>
      <c r="AEE1280" s="168"/>
      <c r="AEF1280" s="168"/>
      <c r="AEG1280" s="168"/>
      <c r="AEH1280" s="168"/>
      <c r="AEI1280" s="168"/>
      <c r="AEJ1280" s="168"/>
      <c r="AEK1280" s="168"/>
      <c r="AEL1280" s="168"/>
      <c r="AEM1280" s="168"/>
      <c r="AEN1280" s="168"/>
      <c r="AEO1280" s="168"/>
      <c r="AEP1280" s="168"/>
      <c r="AEQ1280" s="168"/>
      <c r="AER1280" s="168"/>
      <c r="AES1280" s="168"/>
      <c r="AET1280" s="168"/>
      <c r="AEU1280" s="168"/>
      <c r="AEV1280" s="168"/>
      <c r="AEW1280" s="168"/>
      <c r="AEX1280" s="168"/>
      <c r="AEY1280" s="168"/>
      <c r="AEZ1280" s="168"/>
      <c r="AFA1280" s="168"/>
      <c r="AFB1280" s="168"/>
      <c r="AFC1280" s="168"/>
      <c r="AFD1280" s="168"/>
      <c r="AFE1280" s="168"/>
      <c r="AFF1280" s="168"/>
      <c r="AFG1280" s="168"/>
      <c r="AFH1280" s="168"/>
      <c r="AFI1280" s="168"/>
      <c r="AFJ1280" s="168"/>
      <c r="AFK1280" s="168"/>
      <c r="AFL1280" s="168"/>
      <c r="AFM1280" s="168"/>
      <c r="AFN1280" s="168"/>
      <c r="AFO1280" s="168"/>
      <c r="AFP1280" s="168"/>
      <c r="AFQ1280" s="168"/>
      <c r="AFR1280" s="168"/>
      <c r="AFS1280" s="168"/>
      <c r="AFT1280" s="168"/>
      <c r="AFU1280" s="168"/>
      <c r="AFV1280" s="168"/>
      <c r="AFW1280" s="168"/>
      <c r="AFX1280" s="168"/>
      <c r="AFY1280" s="168"/>
      <c r="AFZ1280" s="168"/>
      <c r="AGA1280" s="168"/>
      <c r="AGB1280" s="168"/>
      <c r="AGC1280" s="168"/>
      <c r="AGD1280" s="168"/>
      <c r="AGE1280" s="168"/>
      <c r="AGF1280" s="168"/>
      <c r="AGG1280" s="168"/>
      <c r="AGH1280" s="168"/>
      <c r="AGI1280" s="168"/>
      <c r="AGJ1280" s="168"/>
      <c r="AGK1280" s="168"/>
      <c r="AGL1280" s="168"/>
      <c r="AGM1280" s="168"/>
      <c r="AGN1280" s="168"/>
      <c r="AGO1280" s="168"/>
      <c r="AGP1280" s="168"/>
      <c r="AGQ1280" s="168"/>
      <c r="AGR1280" s="168"/>
      <c r="AGS1280" s="168"/>
      <c r="AGT1280" s="168"/>
      <c r="AGU1280" s="168"/>
      <c r="AGV1280" s="168"/>
      <c r="AGW1280" s="168"/>
      <c r="AGX1280" s="168"/>
      <c r="AGY1280" s="168"/>
      <c r="AGZ1280" s="168"/>
      <c r="AHA1280" s="168"/>
      <c r="AHB1280" s="168"/>
      <c r="AHC1280" s="168"/>
      <c r="AHD1280" s="168"/>
      <c r="AHE1280" s="168"/>
      <c r="AHF1280" s="168"/>
      <c r="AHG1280" s="168"/>
      <c r="AHH1280" s="168"/>
      <c r="AHI1280" s="168"/>
      <c r="AHJ1280" s="168"/>
      <c r="AHK1280" s="168"/>
      <c r="AHL1280" s="168"/>
      <c r="AHM1280" s="168"/>
      <c r="AHN1280" s="168"/>
      <c r="AHO1280" s="168"/>
      <c r="AHP1280" s="168"/>
      <c r="AHQ1280" s="168"/>
      <c r="AHR1280" s="168"/>
      <c r="AHS1280" s="168"/>
      <c r="AHT1280" s="168"/>
      <c r="AHU1280" s="168"/>
      <c r="AHV1280" s="168"/>
      <c r="AHW1280" s="168"/>
      <c r="AHX1280" s="168"/>
      <c r="AHY1280" s="168"/>
      <c r="AHZ1280" s="168"/>
      <c r="AIA1280" s="168"/>
      <c r="AIB1280" s="168"/>
      <c r="AIC1280" s="168"/>
      <c r="AID1280" s="168"/>
      <c r="AIE1280" s="168"/>
      <c r="AIF1280" s="168"/>
      <c r="AIG1280" s="168"/>
      <c r="AIH1280" s="168"/>
      <c r="AII1280" s="168"/>
      <c r="AIJ1280" s="168"/>
      <c r="AIK1280" s="168"/>
      <c r="AIL1280" s="168"/>
      <c r="AIM1280" s="168"/>
      <c r="AIN1280" s="168"/>
      <c r="AIO1280" s="168"/>
      <c r="AIP1280" s="168"/>
      <c r="AIQ1280" s="168"/>
      <c r="AIR1280" s="168"/>
      <c r="AIS1280" s="168"/>
      <c r="AIT1280" s="168"/>
      <c r="AIU1280" s="168"/>
      <c r="AIV1280" s="168"/>
      <c r="AIW1280" s="168"/>
      <c r="AIX1280" s="168"/>
      <c r="AIY1280" s="168"/>
      <c r="AIZ1280" s="168"/>
      <c r="AJA1280" s="168"/>
      <c r="AJB1280" s="168"/>
      <c r="AJC1280" s="168"/>
      <c r="AJD1280" s="168"/>
      <c r="AJE1280" s="168"/>
      <c r="AJF1280" s="168"/>
      <c r="AJG1280" s="168"/>
      <c r="AJH1280" s="168"/>
      <c r="AJI1280" s="168"/>
      <c r="AJJ1280" s="168"/>
      <c r="AJK1280" s="168"/>
      <c r="AJL1280" s="168"/>
      <c r="AJM1280" s="168"/>
      <c r="AJN1280" s="168"/>
      <c r="AJO1280" s="168"/>
      <c r="AJP1280" s="168"/>
      <c r="AJQ1280" s="168"/>
      <c r="AJR1280" s="168"/>
      <c r="AJS1280" s="168"/>
      <c r="AJT1280" s="168"/>
      <c r="AJU1280" s="168"/>
      <c r="AJV1280" s="168"/>
      <c r="AJW1280" s="168"/>
      <c r="AJX1280" s="168"/>
      <c r="AJY1280" s="168"/>
      <c r="AJZ1280" s="168"/>
      <c r="AKA1280" s="168"/>
      <c r="AKB1280" s="168"/>
      <c r="AKC1280" s="168"/>
      <c r="AKD1280" s="168"/>
      <c r="AKE1280" s="168"/>
      <c r="AKF1280" s="168"/>
      <c r="AKG1280" s="168"/>
      <c r="AKH1280" s="168"/>
      <c r="AKI1280" s="168"/>
      <c r="AKJ1280" s="168"/>
      <c r="AKK1280" s="168"/>
      <c r="AKL1280" s="168"/>
      <c r="AKM1280" s="168"/>
      <c r="AKN1280" s="168"/>
      <c r="AKO1280" s="168"/>
      <c r="AKP1280" s="168"/>
      <c r="AKQ1280" s="168"/>
      <c r="AKR1280" s="168"/>
      <c r="AKS1280" s="168"/>
      <c r="AKT1280" s="168"/>
      <c r="AKU1280" s="168"/>
      <c r="AKV1280" s="168"/>
      <c r="AKW1280" s="168"/>
      <c r="AKX1280" s="168"/>
      <c r="AKY1280" s="168"/>
      <c r="AKZ1280" s="168"/>
      <c r="ALA1280" s="168"/>
      <c r="ALB1280" s="168"/>
      <c r="ALC1280" s="168"/>
      <c r="ALD1280" s="168"/>
      <c r="ALE1280" s="168"/>
      <c r="ALF1280" s="168"/>
      <c r="ALG1280" s="168"/>
      <c r="ALH1280" s="168"/>
      <c r="ALI1280" s="168"/>
      <c r="ALJ1280" s="168"/>
      <c r="ALK1280" s="168"/>
      <c r="ALL1280" s="168"/>
      <c r="ALM1280" s="168"/>
      <c r="ALN1280" s="168"/>
      <c r="ALO1280" s="168"/>
      <c r="ALP1280" s="168"/>
      <c r="ALQ1280" s="168"/>
      <c r="ALR1280" s="168"/>
      <c r="ALS1280" s="168"/>
      <c r="ALT1280" s="168"/>
      <c r="ALU1280" s="168"/>
      <c r="ALV1280" s="168"/>
      <c r="ALW1280" s="168"/>
      <c r="ALX1280" s="168"/>
      <c r="ALY1280" s="168"/>
      <c r="ALZ1280" s="168"/>
      <c r="AMA1280" s="168"/>
      <c r="AMB1280" s="168"/>
      <c r="AMC1280" s="168"/>
      <c r="AMD1280" s="168"/>
      <c r="AME1280" s="168"/>
      <c r="AMF1280" s="168"/>
      <c r="AMG1280" s="168"/>
      <c r="AMH1280" s="168"/>
      <c r="AMI1280" s="168"/>
      <c r="AMJ1280" s="168"/>
    </row>
    <row r="1281" spans="1:12 1025:1025" ht="36" hidden="1">
      <c r="B12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1" t="s">
        <v>14</v>
      </c>
      <c r="D1281" s="182">
        <v>94969</v>
      </c>
      <c r="E1281" s="39">
        <v>0.25</v>
      </c>
      <c r="F12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81" s="39">
        <f ca="1">ROUND(E1281*G1281,2)</f>
        <v>103.59</v>
      </c>
      <c r="I1281" s="170"/>
      <c r="J1281" s="96"/>
      <c r="K1281" s="17" t="str">
        <f t="shared" si="124"/>
        <v>SEDUC E 76</v>
      </c>
      <c r="L1281" s="348" t="e">
        <f>VLOOKUP(K1281,'[3]02'!$A:$C,3,FALSE)</f>
        <v>#N/A</v>
      </c>
    </row>
    <row r="1282" spans="1:12 1025:1025" hidden="1">
      <c r="B1282"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2" s="341" t="s">
        <v>38</v>
      </c>
      <c r="D1282" s="334">
        <v>12373</v>
      </c>
      <c r="E1282" s="334">
        <v>1</v>
      </c>
      <c r="F1282"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2" s="33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2" s="334" t="e">
        <f ca="1">ROUND(E1282*G1282,2)</f>
        <v>#N/A</v>
      </c>
      <c r="I1282" s="170"/>
      <c r="J1282" s="96"/>
      <c r="K1282" s="17" t="str">
        <f t="shared" si="124"/>
        <v>SEDUC E 76</v>
      </c>
      <c r="L1282" s="348" t="e">
        <f>VLOOKUP(K1282,'[3]02'!$A:$C,3,FALSE)</f>
        <v>#N/A</v>
      </c>
    </row>
    <row r="1283" spans="1:12 1025:1025" hidden="1">
      <c r="B128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1" t="s">
        <v>14</v>
      </c>
      <c r="D1283" s="39" t="s">
        <v>25</v>
      </c>
      <c r="E1283" s="39">
        <v>0.2</v>
      </c>
      <c r="F128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39" t="e">
        <f ca="1">ROUND(E1283*G1283,2)</f>
        <v>#N/A</v>
      </c>
      <c r="I1283" s="170"/>
      <c r="J1283" s="96"/>
      <c r="K1283" s="17" t="str">
        <f t="shared" si="124"/>
        <v>SEDUC E 76</v>
      </c>
      <c r="L1283" s="348" t="e">
        <f>VLOOKUP(K1283,'[3]02'!$A:$C,3,FALSE)</f>
        <v>#N/A</v>
      </c>
    </row>
    <row r="1284" spans="1:12 1025:1025" hidden="1">
      <c r="B12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1" t="s">
        <v>14</v>
      </c>
      <c r="D1284" s="182">
        <v>88316</v>
      </c>
      <c r="E1284" s="39">
        <v>6</v>
      </c>
      <c r="F12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84" s="39">
        <f ca="1">ROUND(E1284*G1284,2)</f>
        <v>104.58</v>
      </c>
      <c r="I1284" s="170"/>
      <c r="J1284" s="96"/>
      <c r="K1284" s="17" t="str">
        <f t="shared" si="124"/>
        <v>SEDUC E 76</v>
      </c>
      <c r="L1284" s="348" t="e">
        <f>VLOOKUP(K1284,'[3]02'!$A:$C,3,FALSE)</f>
        <v>#N/A</v>
      </c>
    </row>
    <row r="1285" spans="1:12 1025:1025" ht="60" hidden="1">
      <c r="B12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1" t="s">
        <v>14</v>
      </c>
      <c r="D1285" s="182">
        <v>91634</v>
      </c>
      <c r="E1285" s="39">
        <v>1.5</v>
      </c>
      <c r="F12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85" s="39">
        <f ca="1">ROUND(E1285*G1285,2)</f>
        <v>330.15</v>
      </c>
      <c r="I1285" s="170"/>
      <c r="J1285" s="96"/>
      <c r="K1285" s="17" t="str">
        <f t="shared" si="124"/>
        <v>SEDUC E 76</v>
      </c>
      <c r="L1285" s="348" t="e">
        <f>VLOOKUP(K1285,'[3]02'!$A:$C,3,FALSE)</f>
        <v>#N/A</v>
      </c>
    </row>
    <row r="1286" spans="1:12 1025:1025" hidden="1">
      <c r="A1286" s="42" t="e">
        <f ca="1">H1286</f>
        <v>#N/A</v>
      </c>
      <c r="B1286" s="43" t="s">
        <v>15</v>
      </c>
      <c r="C1286" s="44"/>
      <c r="D1286" s="39"/>
      <c r="E1286" s="39"/>
      <c r="F1286" s="39"/>
      <c r="G1286" s="39"/>
      <c r="H1286" s="72" t="e">
        <f ca="1">SUM(H1281:H1285)</f>
        <v>#N/A</v>
      </c>
      <c r="I1286" s="26" t="str">
        <f>A1279</f>
        <v>SEDUC E 76</v>
      </c>
      <c r="J1286" s="110" t="e">
        <f ca="1">H1286</f>
        <v>#N/A</v>
      </c>
      <c r="K1286" s="17" t="str">
        <f>I1286</f>
        <v>SEDUC E 76</v>
      </c>
      <c r="L1286" s="348" t="e">
        <f>VLOOKUP(K1286,'[3]02'!$A:$C,3,FALSE)</f>
        <v>#N/A</v>
      </c>
    </row>
    <row r="1287" spans="1:12 1025:1025" hidden="1">
      <c r="K1287" s="17" t="str">
        <f t="shared" si="124"/>
        <v>SEDUC E 76</v>
      </c>
      <c r="L1287" s="348" t="e">
        <f>VLOOKUP(K1287,'[3]02'!$A:$C,3,FALSE)</f>
        <v>#N/A</v>
      </c>
    </row>
    <row r="1288" spans="1:12 1025:1025" ht="20.25" hidden="1">
      <c r="B1288" s="397" t="str">
        <f>A1289</f>
        <v>SEDUC E 77</v>
      </c>
      <c r="C1288" s="398"/>
      <c r="D1288" s="398"/>
      <c r="E1288" s="398"/>
      <c r="F1288" s="398"/>
      <c r="G1288" s="398"/>
      <c r="H1288" s="399"/>
      <c r="I1288" s="90"/>
      <c r="J1288" s="96"/>
      <c r="K1288" s="88" t="str">
        <f>B1288</f>
        <v>SEDUC E 77</v>
      </c>
      <c r="L1288" s="348" t="e">
        <f>VLOOKUP(K1288,'[3]02'!$A:$C,3,FALSE)</f>
        <v>#N/A</v>
      </c>
      <c r="AMK1288" s="17"/>
    </row>
    <row r="1289" spans="1:12 1025:1025" s="22" customFormat="1" hidden="1">
      <c r="A1289" s="208" t="s">
        <v>206</v>
      </c>
      <c r="B1289" s="436" t="s">
        <v>207</v>
      </c>
      <c r="C1289" s="437"/>
      <c r="D1289" s="437"/>
      <c r="E1289" s="437"/>
      <c r="F1289" s="438"/>
      <c r="G1289" s="209" t="s">
        <v>5</v>
      </c>
      <c r="H1289" s="210" t="s">
        <v>6</v>
      </c>
      <c r="I1289" s="226"/>
      <c r="J1289" s="226"/>
      <c r="K1289" s="17" t="str">
        <f t="shared" ref="K1289:K1297" si="125">K1288</f>
        <v>SEDUC E 77</v>
      </c>
      <c r="L1289" s="348" t="e">
        <f>VLOOKUP(K1289,'[3]02'!$A:$C,3,FALSE)</f>
        <v>#N/A</v>
      </c>
    </row>
    <row r="1290" spans="1:12 1025:1025" s="23" customFormat="1" hidden="1">
      <c r="A1290" s="211"/>
      <c r="B1290" s="212" t="s">
        <v>7</v>
      </c>
      <c r="C1290" s="213" t="s">
        <v>8</v>
      </c>
      <c r="D1290" s="213" t="s">
        <v>9</v>
      </c>
      <c r="E1290" s="214" t="s">
        <v>10</v>
      </c>
      <c r="F1290" s="212" t="s">
        <v>18</v>
      </c>
      <c r="G1290" s="215" t="s">
        <v>19</v>
      </c>
      <c r="H1290" s="212" t="s">
        <v>13</v>
      </c>
      <c r="I1290" s="227"/>
      <c r="J1290" s="227"/>
      <c r="K1290" s="17" t="str">
        <f t="shared" si="125"/>
        <v>SEDUC E 77</v>
      </c>
      <c r="L1290" s="348" t="e">
        <f>VLOOKUP(K1290,'[3]02'!$A:$C,3,FALSE)</f>
        <v>#N/A</v>
      </c>
    </row>
    <row r="1291" spans="1:12 1025:1025" s="22" customFormat="1" ht="36" hidden="1">
      <c r="A1291" s="208"/>
      <c r="B12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16" t="s">
        <v>14</v>
      </c>
      <c r="D1291" s="216">
        <v>94969</v>
      </c>
      <c r="E1291" s="217">
        <v>0.2</v>
      </c>
      <c r="F12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291" s="217">
        <f ca="1">ROUND(E1291*G1291,2)</f>
        <v>82.87</v>
      </c>
      <c r="I1291" s="226"/>
      <c r="J1291" s="226"/>
      <c r="K1291" s="17" t="str">
        <f t="shared" si="125"/>
        <v>SEDUC E 77</v>
      </c>
      <c r="L1291" s="348" t="e">
        <f>VLOOKUP(K1291,'[3]02'!$A:$C,3,FALSE)</f>
        <v>#N/A</v>
      </c>
    </row>
    <row r="1292" spans="1:12 1025:1025" s="22" customFormat="1" ht="24" hidden="1">
      <c r="A1292" s="208"/>
      <c r="B12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292" s="342" t="s">
        <v>38</v>
      </c>
      <c r="D1292" s="343">
        <v>12372</v>
      </c>
      <c r="E1292" s="343">
        <v>1</v>
      </c>
      <c r="F12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901,96</v>
      </c>
      <c r="H1292" s="343">
        <f ca="1">ROUND(E1292*G1292,2)</f>
        <v>901.96</v>
      </c>
      <c r="I1292" s="226"/>
      <c r="J1292" s="226"/>
      <c r="K1292" s="17" t="str">
        <f t="shared" si="125"/>
        <v>SEDUC E 77</v>
      </c>
      <c r="L1292" s="348" t="e">
        <f>VLOOKUP(K1292,'[3]02'!$A:$C,3,FALSE)</f>
        <v>#N/A</v>
      </c>
    </row>
    <row r="1293" spans="1:12 1025:1025" s="22" customFormat="1" hidden="1">
      <c r="A1293" s="208"/>
      <c r="B1293"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16" t="s">
        <v>14</v>
      </c>
      <c r="D1293" s="216" t="s">
        <v>25</v>
      </c>
      <c r="E1293" s="217">
        <v>0.2</v>
      </c>
      <c r="F1293"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17" t="e">
        <f ca="1">ROUND(E1293*G1293,2)</f>
        <v>#N/A</v>
      </c>
      <c r="I1293" s="226"/>
      <c r="J1293" s="226"/>
      <c r="K1293" s="17" t="str">
        <f t="shared" si="125"/>
        <v>SEDUC E 77</v>
      </c>
      <c r="L1293" s="348" t="e">
        <f>VLOOKUP(K1293,'[3]02'!$A:$C,3,FALSE)</f>
        <v>#N/A</v>
      </c>
    </row>
    <row r="1294" spans="1:12 1025:1025" s="22" customFormat="1" hidden="1">
      <c r="A1294" s="208"/>
      <c r="B12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16" t="s">
        <v>14</v>
      </c>
      <c r="D1294" s="216">
        <v>88316</v>
      </c>
      <c r="E1294" s="217">
        <v>3.5</v>
      </c>
      <c r="F12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94" s="217">
        <f ca="1">ROUND(E1294*G1294,2)</f>
        <v>61.01</v>
      </c>
      <c r="I1294" s="226"/>
      <c r="J1294" s="226"/>
      <c r="K1294" s="17" t="str">
        <f t="shared" si="125"/>
        <v>SEDUC E 77</v>
      </c>
      <c r="L1294" s="348" t="e">
        <f>VLOOKUP(K1294,'[3]02'!$A:$C,3,FALSE)</f>
        <v>#N/A</v>
      </c>
    </row>
    <row r="1295" spans="1:12 1025:1025" s="22" customFormat="1" ht="60" hidden="1">
      <c r="A1295" s="208"/>
      <c r="B12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16" t="s">
        <v>14</v>
      </c>
      <c r="D1295" s="218">
        <v>91634</v>
      </c>
      <c r="E1295" s="217">
        <v>1.5</v>
      </c>
      <c r="F12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295" s="217">
        <f ca="1">ROUND(E1295*G1295,2)</f>
        <v>330.15</v>
      </c>
      <c r="I1295" s="226"/>
      <c r="J1295" s="226"/>
      <c r="K1295" s="17" t="str">
        <f t="shared" si="125"/>
        <v>SEDUC E 77</v>
      </c>
      <c r="L1295" s="348" t="e">
        <f>VLOOKUP(K1295,'[3]02'!$A:$C,3,FALSE)</f>
        <v>#N/A</v>
      </c>
    </row>
    <row r="1296" spans="1:12 1025:1025" s="22" customFormat="1" hidden="1">
      <c r="A1296" s="219" t="e">
        <f ca="1">H1296</f>
        <v>#N/A</v>
      </c>
      <c r="B1296" s="220" t="s">
        <v>15</v>
      </c>
      <c r="C1296" s="216"/>
      <c r="D1296" s="216"/>
      <c r="E1296" s="221"/>
      <c r="F1296" s="222"/>
      <c r="G1296" s="223"/>
      <c r="H1296" s="224" t="e">
        <f ca="1">SUM(H1291:H1295)</f>
        <v>#N/A</v>
      </c>
      <c r="I1296" s="226" t="str">
        <f>A1289</f>
        <v>SEDUC E 77</v>
      </c>
      <c r="J1296" s="228" t="e">
        <f ca="1">H1296</f>
        <v>#N/A</v>
      </c>
      <c r="K1296" s="17" t="str">
        <f>I1296</f>
        <v>SEDUC E 77</v>
      </c>
      <c r="L1296" s="348" t="e">
        <f>VLOOKUP(K1296,'[3]02'!$A:$C,3,FALSE)</f>
        <v>#N/A</v>
      </c>
    </row>
    <row r="1297" spans="1:1025" hidden="1">
      <c r="K1297" s="17" t="str">
        <f t="shared" si="125"/>
        <v>SEDUC E 77</v>
      </c>
      <c r="L1297" s="348" t="e">
        <f>VLOOKUP(K1297,'[3]02'!$A:$C,3,FALSE)</f>
        <v>#N/A</v>
      </c>
    </row>
    <row r="1298" spans="1:1025" ht="20.25" hidden="1">
      <c r="B1298" s="397" t="str">
        <f>A1299</f>
        <v>SEDUC E 78</v>
      </c>
      <c r="C1298" s="398"/>
      <c r="D1298" s="398"/>
      <c r="E1298" s="398"/>
      <c r="F1298" s="398"/>
      <c r="G1298" s="398"/>
      <c r="H1298" s="399"/>
      <c r="I1298" s="90"/>
      <c r="J1298" s="96"/>
      <c r="K1298" s="88" t="str">
        <f>B1298</f>
        <v>SEDUC E 78</v>
      </c>
      <c r="L1298" s="348" t="e">
        <f>VLOOKUP(K1298,'[3]02'!$A:$C,3,FALSE)</f>
        <v>#N/A</v>
      </c>
      <c r="AMK1298" s="17"/>
    </row>
    <row r="1299" spans="1:1025" hidden="1">
      <c r="A1299" s="29" t="s">
        <v>208</v>
      </c>
      <c r="B1299" s="400" t="s">
        <v>209</v>
      </c>
      <c r="C1299" s="401"/>
      <c r="D1299" s="401"/>
      <c r="E1299" s="401"/>
      <c r="F1299" s="402"/>
      <c r="G1299" s="74" t="s">
        <v>5</v>
      </c>
      <c r="H1299" s="210" t="s">
        <v>6</v>
      </c>
      <c r="I1299" s="96"/>
      <c r="J1299" s="96"/>
      <c r="K1299" s="17" t="str">
        <f t="shared" ref="K1299:K1305" si="126">K1298</f>
        <v>SEDUC E 78</v>
      </c>
      <c r="L1299" s="348" t="e">
        <f>VLOOKUP(K1299,'[3]02'!$A:$C,3,FALSE)</f>
        <v>#N/A</v>
      </c>
    </row>
    <row r="1300" spans="1:1025" s="18" customFormat="1" hidden="1">
      <c r="A1300" s="16"/>
      <c r="B1300" s="212" t="s">
        <v>7</v>
      </c>
      <c r="C1300" s="32" t="s">
        <v>8</v>
      </c>
      <c r="D1300" s="192" t="s">
        <v>9</v>
      </c>
      <c r="E1300" s="193" t="s">
        <v>10</v>
      </c>
      <c r="F1300" s="192" t="s">
        <v>18</v>
      </c>
      <c r="G1300" s="194" t="s">
        <v>19</v>
      </c>
      <c r="H1300" s="192" t="s">
        <v>13</v>
      </c>
      <c r="I1300" s="170"/>
      <c r="J1300" s="170"/>
      <c r="K1300" s="17" t="str">
        <f t="shared" si="126"/>
        <v>SEDUC E 78</v>
      </c>
      <c r="L1300" s="348" t="e">
        <f>VLOOKUP(K1300,'[3]02'!$A:$C,3,FALSE)</f>
        <v>#N/A</v>
      </c>
      <c r="M1300" s="168"/>
      <c r="N1300" s="168"/>
      <c r="O1300" s="168"/>
      <c r="P1300" s="168"/>
      <c r="Q1300" s="168"/>
      <c r="R1300" s="168"/>
      <c r="S1300" s="168"/>
      <c r="T1300" s="168"/>
      <c r="U1300" s="168"/>
      <c r="V1300" s="168"/>
      <c r="W1300" s="168"/>
      <c r="X1300" s="168"/>
      <c r="Y1300" s="168"/>
      <c r="Z1300" s="168"/>
      <c r="AA1300" s="168"/>
      <c r="AB1300" s="168"/>
      <c r="AC1300" s="168"/>
      <c r="AD1300" s="168"/>
      <c r="AE1300" s="168"/>
      <c r="AF1300" s="168"/>
      <c r="AG1300" s="168"/>
      <c r="AH1300" s="168"/>
      <c r="AI1300" s="168"/>
      <c r="AJ1300" s="168"/>
      <c r="AK1300" s="168"/>
      <c r="AL1300" s="168"/>
      <c r="AM1300" s="168"/>
      <c r="AN1300" s="168"/>
      <c r="AO1300" s="168"/>
      <c r="AP1300" s="168"/>
      <c r="AQ1300" s="168"/>
      <c r="AR1300" s="168"/>
      <c r="AS1300" s="168"/>
      <c r="AT1300" s="168"/>
      <c r="AU1300" s="168"/>
      <c r="AV1300" s="168"/>
      <c r="AW1300" s="168"/>
      <c r="AX1300" s="168"/>
      <c r="AY1300" s="168"/>
      <c r="AZ1300" s="168"/>
      <c r="BA1300" s="168"/>
      <c r="BB1300" s="168"/>
      <c r="BC1300" s="168"/>
      <c r="BD1300" s="168"/>
      <c r="BE1300" s="168"/>
      <c r="BF1300" s="168"/>
      <c r="BG1300" s="168"/>
      <c r="BH1300" s="168"/>
      <c r="BI1300" s="168"/>
      <c r="BJ1300" s="168"/>
      <c r="BK1300" s="168"/>
      <c r="BL1300" s="168"/>
      <c r="BM1300" s="168"/>
      <c r="BN1300" s="168"/>
      <c r="BO1300" s="168"/>
      <c r="BP1300" s="168"/>
      <c r="BQ1300" s="168"/>
      <c r="BR1300" s="168"/>
      <c r="BS1300" s="168"/>
      <c r="BT1300" s="168"/>
      <c r="BU1300" s="168"/>
      <c r="BV1300" s="168"/>
      <c r="BW1300" s="168"/>
      <c r="BX1300" s="168"/>
      <c r="BY1300" s="168"/>
      <c r="BZ1300" s="168"/>
      <c r="CA1300" s="168"/>
      <c r="CB1300" s="168"/>
      <c r="CC1300" s="168"/>
      <c r="CD1300" s="168"/>
      <c r="CE1300" s="168"/>
      <c r="CF1300" s="168"/>
      <c r="CG1300" s="168"/>
      <c r="CH1300" s="168"/>
      <c r="CI1300" s="168"/>
      <c r="CJ1300" s="168"/>
      <c r="CK1300" s="168"/>
      <c r="CL1300" s="168"/>
      <c r="CM1300" s="168"/>
      <c r="CN1300" s="168"/>
      <c r="CO1300" s="168"/>
      <c r="CP1300" s="168"/>
      <c r="CQ1300" s="168"/>
      <c r="CR1300" s="168"/>
      <c r="CS1300" s="168"/>
      <c r="CT1300" s="168"/>
      <c r="CU1300" s="168"/>
      <c r="CV1300" s="168"/>
      <c r="CW1300" s="168"/>
      <c r="CX1300" s="168"/>
      <c r="CY1300" s="168"/>
      <c r="CZ1300" s="168"/>
      <c r="DA1300" s="168"/>
      <c r="DB1300" s="168"/>
      <c r="DC1300" s="168"/>
      <c r="DD1300" s="168"/>
      <c r="DE1300" s="168"/>
      <c r="DF1300" s="168"/>
      <c r="DG1300" s="168"/>
      <c r="DH1300" s="168"/>
      <c r="DI1300" s="168"/>
      <c r="DJ1300" s="168"/>
      <c r="DK1300" s="168"/>
      <c r="DL1300" s="168"/>
      <c r="DM1300" s="168"/>
      <c r="DN1300" s="168"/>
      <c r="DO1300" s="168"/>
      <c r="DP1300" s="168"/>
      <c r="DQ1300" s="168"/>
      <c r="DR1300" s="168"/>
      <c r="DS1300" s="168"/>
      <c r="DT1300" s="168"/>
      <c r="DU1300" s="168"/>
      <c r="DV1300" s="168"/>
      <c r="DW1300" s="168"/>
      <c r="DX1300" s="168"/>
      <c r="DY1300" s="168"/>
      <c r="DZ1300" s="168"/>
      <c r="EA1300" s="168"/>
      <c r="EB1300" s="168"/>
      <c r="EC1300" s="168"/>
      <c r="ED1300" s="168"/>
      <c r="EE1300" s="168"/>
      <c r="EF1300" s="168"/>
      <c r="EG1300" s="168"/>
      <c r="EH1300" s="168"/>
      <c r="EI1300" s="168"/>
      <c r="EJ1300" s="168"/>
      <c r="EK1300" s="168"/>
      <c r="EL1300" s="168"/>
      <c r="EM1300" s="168"/>
      <c r="EN1300" s="168"/>
      <c r="EO1300" s="168"/>
      <c r="EP1300" s="168"/>
      <c r="EQ1300" s="168"/>
      <c r="ER1300" s="168"/>
      <c r="ES1300" s="168"/>
      <c r="ET1300" s="168"/>
      <c r="EU1300" s="168"/>
      <c r="EV1300" s="168"/>
      <c r="EW1300" s="168"/>
      <c r="EX1300" s="168"/>
      <c r="EY1300" s="168"/>
      <c r="EZ1300" s="168"/>
      <c r="FA1300" s="168"/>
      <c r="FB1300" s="168"/>
      <c r="FC1300" s="168"/>
      <c r="FD1300" s="168"/>
      <c r="FE1300" s="168"/>
      <c r="FF1300" s="168"/>
      <c r="FG1300" s="168"/>
      <c r="FH1300" s="168"/>
      <c r="FI1300" s="168"/>
      <c r="FJ1300" s="168"/>
      <c r="FK1300" s="168"/>
      <c r="FL1300" s="168"/>
      <c r="FM1300" s="168"/>
      <c r="FN1300" s="168"/>
      <c r="FO1300" s="168"/>
      <c r="FP1300" s="168"/>
      <c r="FQ1300" s="168"/>
      <c r="FR1300" s="168"/>
      <c r="FS1300" s="168"/>
      <c r="FT1300" s="168"/>
      <c r="FU1300" s="168"/>
      <c r="FV1300" s="168"/>
      <c r="FW1300" s="168"/>
      <c r="FX1300" s="168"/>
      <c r="FY1300" s="168"/>
      <c r="FZ1300" s="168"/>
      <c r="GA1300" s="168"/>
      <c r="GB1300" s="168"/>
      <c r="GC1300" s="168"/>
      <c r="GD1300" s="168"/>
      <c r="GE1300" s="168"/>
      <c r="GF1300" s="168"/>
      <c r="GG1300" s="168"/>
      <c r="GH1300" s="168"/>
      <c r="GI1300" s="168"/>
      <c r="GJ1300" s="168"/>
      <c r="GK1300" s="168"/>
      <c r="GL1300" s="168"/>
      <c r="GM1300" s="168"/>
      <c r="GN1300" s="168"/>
      <c r="GO1300" s="168"/>
      <c r="GP1300" s="168"/>
      <c r="GQ1300" s="168"/>
      <c r="GR1300" s="168"/>
      <c r="GS1300" s="168"/>
      <c r="GT1300" s="168"/>
      <c r="GU1300" s="168"/>
      <c r="GV1300" s="168"/>
      <c r="GW1300" s="168"/>
      <c r="GX1300" s="168"/>
      <c r="GY1300" s="168"/>
      <c r="GZ1300" s="168"/>
      <c r="HA1300" s="168"/>
      <c r="HB1300" s="168"/>
      <c r="HC1300" s="168"/>
      <c r="HD1300" s="168"/>
      <c r="HE1300" s="168"/>
      <c r="HF1300" s="168"/>
      <c r="HG1300" s="168"/>
      <c r="HH1300" s="168"/>
      <c r="HI1300" s="168"/>
      <c r="HJ1300" s="168"/>
      <c r="HK1300" s="168"/>
      <c r="HL1300" s="168"/>
      <c r="HM1300" s="168"/>
      <c r="HN1300" s="168"/>
      <c r="HO1300" s="168"/>
      <c r="HP1300" s="168"/>
      <c r="HQ1300" s="168"/>
      <c r="HR1300" s="168"/>
      <c r="HS1300" s="168"/>
      <c r="HT1300" s="168"/>
      <c r="HU1300" s="168"/>
      <c r="HV1300" s="168"/>
      <c r="HW1300" s="168"/>
      <c r="HX1300" s="168"/>
      <c r="HY1300" s="168"/>
      <c r="HZ1300" s="168"/>
      <c r="IA1300" s="168"/>
      <c r="IB1300" s="168"/>
      <c r="IC1300" s="168"/>
      <c r="ID1300" s="168"/>
      <c r="IE1300" s="168"/>
      <c r="IF1300" s="168"/>
      <c r="IG1300" s="168"/>
      <c r="IH1300" s="168"/>
      <c r="II1300" s="168"/>
      <c r="IJ1300" s="168"/>
      <c r="IK1300" s="168"/>
      <c r="IL1300" s="168"/>
      <c r="IM1300" s="168"/>
      <c r="IN1300" s="168"/>
      <c r="IO1300" s="168"/>
      <c r="IP1300" s="168"/>
      <c r="IQ1300" s="168"/>
      <c r="IR1300" s="168"/>
      <c r="IS1300" s="168"/>
      <c r="IT1300" s="168"/>
      <c r="IU1300" s="168"/>
      <c r="IV1300" s="168"/>
      <c r="IW1300" s="168"/>
      <c r="IX1300" s="168"/>
      <c r="IY1300" s="168"/>
      <c r="IZ1300" s="168"/>
      <c r="JA1300" s="168"/>
      <c r="JB1300" s="168"/>
      <c r="JC1300" s="168"/>
      <c r="JD1300" s="168"/>
      <c r="JE1300" s="168"/>
      <c r="JF1300" s="168"/>
      <c r="JG1300" s="168"/>
      <c r="JH1300" s="168"/>
      <c r="JI1300" s="168"/>
      <c r="JJ1300" s="168"/>
      <c r="JK1300" s="168"/>
      <c r="JL1300" s="168"/>
      <c r="JM1300" s="168"/>
      <c r="JN1300" s="168"/>
      <c r="JO1300" s="168"/>
      <c r="JP1300" s="168"/>
      <c r="JQ1300" s="168"/>
      <c r="JR1300" s="168"/>
      <c r="JS1300" s="168"/>
      <c r="JT1300" s="168"/>
      <c r="JU1300" s="168"/>
      <c r="JV1300" s="168"/>
      <c r="JW1300" s="168"/>
      <c r="JX1300" s="168"/>
      <c r="JY1300" s="168"/>
      <c r="JZ1300" s="168"/>
      <c r="KA1300" s="168"/>
      <c r="KB1300" s="168"/>
      <c r="KC1300" s="168"/>
      <c r="KD1300" s="168"/>
      <c r="KE1300" s="168"/>
      <c r="KF1300" s="168"/>
      <c r="KG1300" s="168"/>
      <c r="KH1300" s="168"/>
      <c r="KI1300" s="168"/>
      <c r="KJ1300" s="168"/>
      <c r="KK1300" s="168"/>
      <c r="KL1300" s="168"/>
      <c r="KM1300" s="168"/>
      <c r="KN1300" s="168"/>
      <c r="KO1300" s="168"/>
      <c r="KP1300" s="168"/>
      <c r="KQ1300" s="168"/>
      <c r="KR1300" s="168"/>
      <c r="KS1300" s="168"/>
      <c r="KT1300" s="168"/>
      <c r="KU1300" s="168"/>
      <c r="KV1300" s="168"/>
      <c r="KW1300" s="168"/>
      <c r="KX1300" s="168"/>
      <c r="KY1300" s="168"/>
      <c r="KZ1300" s="168"/>
      <c r="LA1300" s="168"/>
      <c r="LB1300" s="168"/>
      <c r="LC1300" s="168"/>
      <c r="LD1300" s="168"/>
      <c r="LE1300" s="168"/>
      <c r="LF1300" s="168"/>
      <c r="LG1300" s="168"/>
      <c r="LH1300" s="168"/>
      <c r="LI1300" s="168"/>
      <c r="LJ1300" s="168"/>
      <c r="LK1300" s="168"/>
      <c r="LL1300" s="168"/>
      <c r="LM1300" s="168"/>
      <c r="LN1300" s="168"/>
      <c r="LO1300" s="168"/>
      <c r="LP1300" s="168"/>
      <c r="LQ1300" s="168"/>
      <c r="LR1300" s="168"/>
      <c r="LS1300" s="168"/>
      <c r="LT1300" s="168"/>
      <c r="LU1300" s="168"/>
      <c r="LV1300" s="168"/>
      <c r="LW1300" s="168"/>
      <c r="LX1300" s="168"/>
      <c r="LY1300" s="168"/>
      <c r="LZ1300" s="168"/>
      <c r="MA1300" s="168"/>
      <c r="MB1300" s="168"/>
      <c r="MC1300" s="168"/>
      <c r="MD1300" s="168"/>
      <c r="ME1300" s="168"/>
      <c r="MF1300" s="168"/>
      <c r="MG1300" s="168"/>
      <c r="MH1300" s="168"/>
      <c r="MI1300" s="168"/>
      <c r="MJ1300" s="168"/>
      <c r="MK1300" s="168"/>
      <c r="ML1300" s="168"/>
      <c r="MM1300" s="168"/>
      <c r="MN1300" s="168"/>
      <c r="MO1300" s="168"/>
      <c r="MP1300" s="168"/>
      <c r="MQ1300" s="168"/>
      <c r="MR1300" s="168"/>
      <c r="MS1300" s="168"/>
      <c r="MT1300" s="168"/>
      <c r="MU1300" s="168"/>
      <c r="MV1300" s="168"/>
      <c r="MW1300" s="168"/>
      <c r="MX1300" s="168"/>
      <c r="MY1300" s="168"/>
      <c r="MZ1300" s="168"/>
      <c r="NA1300" s="168"/>
      <c r="NB1300" s="168"/>
      <c r="NC1300" s="168"/>
      <c r="ND1300" s="168"/>
      <c r="NE1300" s="168"/>
      <c r="NF1300" s="168"/>
      <c r="NG1300" s="168"/>
      <c r="NH1300" s="168"/>
      <c r="NI1300" s="168"/>
      <c r="NJ1300" s="168"/>
      <c r="NK1300" s="168"/>
      <c r="NL1300" s="168"/>
      <c r="NM1300" s="168"/>
      <c r="NN1300" s="168"/>
      <c r="NO1300" s="168"/>
      <c r="NP1300" s="168"/>
      <c r="NQ1300" s="168"/>
      <c r="NR1300" s="168"/>
      <c r="NS1300" s="168"/>
      <c r="NT1300" s="168"/>
      <c r="NU1300" s="168"/>
      <c r="NV1300" s="168"/>
      <c r="NW1300" s="168"/>
      <c r="NX1300" s="168"/>
      <c r="NY1300" s="168"/>
      <c r="NZ1300" s="168"/>
      <c r="OA1300" s="168"/>
      <c r="OB1300" s="168"/>
      <c r="OC1300" s="168"/>
      <c r="OD1300" s="168"/>
      <c r="OE1300" s="168"/>
      <c r="OF1300" s="168"/>
      <c r="OG1300" s="168"/>
      <c r="OH1300" s="168"/>
      <c r="OI1300" s="168"/>
      <c r="OJ1300" s="168"/>
      <c r="OK1300" s="168"/>
      <c r="OL1300" s="168"/>
      <c r="OM1300" s="168"/>
      <c r="ON1300" s="168"/>
      <c r="OO1300" s="168"/>
      <c r="OP1300" s="168"/>
      <c r="OQ1300" s="168"/>
      <c r="OR1300" s="168"/>
      <c r="OS1300" s="168"/>
      <c r="OT1300" s="168"/>
      <c r="OU1300" s="168"/>
      <c r="OV1300" s="168"/>
      <c r="OW1300" s="168"/>
      <c r="OX1300" s="168"/>
      <c r="OY1300" s="168"/>
      <c r="OZ1300" s="168"/>
      <c r="PA1300" s="168"/>
      <c r="PB1300" s="168"/>
      <c r="PC1300" s="168"/>
      <c r="PD1300" s="168"/>
      <c r="PE1300" s="168"/>
      <c r="PF1300" s="168"/>
      <c r="PG1300" s="168"/>
      <c r="PH1300" s="168"/>
      <c r="PI1300" s="168"/>
      <c r="PJ1300" s="168"/>
      <c r="PK1300" s="168"/>
      <c r="PL1300" s="168"/>
      <c r="PM1300" s="168"/>
      <c r="PN1300" s="168"/>
      <c r="PO1300" s="168"/>
      <c r="PP1300" s="168"/>
      <c r="PQ1300" s="168"/>
      <c r="PR1300" s="168"/>
      <c r="PS1300" s="168"/>
      <c r="PT1300" s="168"/>
      <c r="PU1300" s="168"/>
      <c r="PV1300" s="168"/>
      <c r="PW1300" s="168"/>
      <c r="PX1300" s="168"/>
      <c r="PY1300" s="168"/>
      <c r="PZ1300" s="168"/>
      <c r="QA1300" s="168"/>
      <c r="QB1300" s="168"/>
      <c r="QC1300" s="168"/>
      <c r="QD1300" s="168"/>
      <c r="QE1300" s="168"/>
      <c r="QF1300" s="168"/>
      <c r="QG1300" s="168"/>
      <c r="QH1300" s="168"/>
      <c r="QI1300" s="168"/>
      <c r="QJ1300" s="168"/>
      <c r="QK1300" s="168"/>
      <c r="QL1300" s="168"/>
      <c r="QM1300" s="168"/>
      <c r="QN1300" s="168"/>
      <c r="QO1300" s="168"/>
      <c r="QP1300" s="168"/>
      <c r="QQ1300" s="168"/>
      <c r="QR1300" s="168"/>
      <c r="QS1300" s="168"/>
      <c r="QT1300" s="168"/>
      <c r="QU1300" s="168"/>
      <c r="QV1300" s="168"/>
      <c r="QW1300" s="168"/>
      <c r="QX1300" s="168"/>
      <c r="QY1300" s="168"/>
      <c r="QZ1300" s="168"/>
      <c r="RA1300" s="168"/>
      <c r="RB1300" s="168"/>
      <c r="RC1300" s="168"/>
      <c r="RD1300" s="168"/>
      <c r="RE1300" s="168"/>
      <c r="RF1300" s="168"/>
      <c r="RG1300" s="168"/>
      <c r="RH1300" s="168"/>
      <c r="RI1300" s="168"/>
      <c r="RJ1300" s="168"/>
      <c r="RK1300" s="168"/>
      <c r="RL1300" s="168"/>
      <c r="RM1300" s="168"/>
      <c r="RN1300" s="168"/>
      <c r="RO1300" s="168"/>
      <c r="RP1300" s="168"/>
      <c r="RQ1300" s="168"/>
      <c r="RR1300" s="168"/>
      <c r="RS1300" s="168"/>
      <c r="RT1300" s="168"/>
      <c r="RU1300" s="168"/>
      <c r="RV1300" s="168"/>
      <c r="RW1300" s="168"/>
      <c r="RX1300" s="168"/>
      <c r="RY1300" s="168"/>
      <c r="RZ1300" s="168"/>
      <c r="SA1300" s="168"/>
      <c r="SB1300" s="168"/>
      <c r="SC1300" s="168"/>
      <c r="SD1300" s="168"/>
      <c r="SE1300" s="168"/>
      <c r="SF1300" s="168"/>
      <c r="SG1300" s="168"/>
      <c r="SH1300" s="168"/>
      <c r="SI1300" s="168"/>
      <c r="SJ1300" s="168"/>
      <c r="SK1300" s="168"/>
      <c r="SL1300" s="168"/>
      <c r="SM1300" s="168"/>
      <c r="SN1300" s="168"/>
      <c r="SO1300" s="168"/>
      <c r="SP1300" s="168"/>
      <c r="SQ1300" s="168"/>
      <c r="SR1300" s="168"/>
      <c r="SS1300" s="168"/>
      <c r="ST1300" s="168"/>
      <c r="SU1300" s="168"/>
      <c r="SV1300" s="168"/>
      <c r="SW1300" s="168"/>
      <c r="SX1300" s="168"/>
      <c r="SY1300" s="168"/>
      <c r="SZ1300" s="168"/>
      <c r="TA1300" s="168"/>
      <c r="TB1300" s="168"/>
      <c r="TC1300" s="168"/>
      <c r="TD1300" s="168"/>
      <c r="TE1300" s="168"/>
      <c r="TF1300" s="168"/>
      <c r="TG1300" s="168"/>
      <c r="TH1300" s="168"/>
      <c r="TI1300" s="168"/>
      <c r="TJ1300" s="168"/>
      <c r="TK1300" s="168"/>
      <c r="TL1300" s="168"/>
      <c r="TM1300" s="168"/>
      <c r="TN1300" s="168"/>
      <c r="TO1300" s="168"/>
      <c r="TP1300" s="168"/>
      <c r="TQ1300" s="168"/>
      <c r="TR1300" s="168"/>
      <c r="TS1300" s="168"/>
      <c r="TT1300" s="168"/>
      <c r="TU1300" s="168"/>
      <c r="TV1300" s="168"/>
      <c r="TW1300" s="168"/>
      <c r="TX1300" s="168"/>
      <c r="TY1300" s="168"/>
      <c r="TZ1300" s="168"/>
      <c r="UA1300" s="168"/>
      <c r="UB1300" s="168"/>
      <c r="UC1300" s="168"/>
      <c r="UD1300" s="168"/>
      <c r="UE1300" s="168"/>
      <c r="UF1300" s="168"/>
      <c r="UG1300" s="168"/>
      <c r="UH1300" s="168"/>
      <c r="UI1300" s="168"/>
      <c r="UJ1300" s="168"/>
      <c r="UK1300" s="168"/>
      <c r="UL1300" s="168"/>
      <c r="UM1300" s="168"/>
      <c r="UN1300" s="168"/>
      <c r="UO1300" s="168"/>
      <c r="UP1300" s="168"/>
      <c r="UQ1300" s="168"/>
      <c r="UR1300" s="168"/>
      <c r="US1300" s="168"/>
      <c r="UT1300" s="168"/>
      <c r="UU1300" s="168"/>
      <c r="UV1300" s="168"/>
      <c r="UW1300" s="168"/>
      <c r="UX1300" s="168"/>
      <c r="UY1300" s="168"/>
      <c r="UZ1300" s="168"/>
      <c r="VA1300" s="168"/>
      <c r="VB1300" s="168"/>
      <c r="VC1300" s="168"/>
      <c r="VD1300" s="168"/>
      <c r="VE1300" s="168"/>
      <c r="VF1300" s="168"/>
      <c r="VG1300" s="168"/>
      <c r="VH1300" s="168"/>
      <c r="VI1300" s="168"/>
      <c r="VJ1300" s="168"/>
      <c r="VK1300" s="168"/>
      <c r="VL1300" s="168"/>
      <c r="VM1300" s="168"/>
      <c r="VN1300" s="168"/>
      <c r="VO1300" s="168"/>
      <c r="VP1300" s="168"/>
      <c r="VQ1300" s="168"/>
      <c r="VR1300" s="168"/>
      <c r="VS1300" s="168"/>
      <c r="VT1300" s="168"/>
      <c r="VU1300" s="168"/>
      <c r="VV1300" s="168"/>
      <c r="VW1300" s="168"/>
      <c r="VX1300" s="168"/>
      <c r="VY1300" s="168"/>
      <c r="VZ1300" s="168"/>
      <c r="WA1300" s="168"/>
      <c r="WB1300" s="168"/>
      <c r="WC1300" s="168"/>
      <c r="WD1300" s="168"/>
      <c r="WE1300" s="168"/>
      <c r="WF1300" s="168"/>
      <c r="WG1300" s="168"/>
      <c r="WH1300" s="168"/>
      <c r="WI1300" s="168"/>
      <c r="WJ1300" s="168"/>
      <c r="WK1300" s="168"/>
      <c r="WL1300" s="168"/>
      <c r="WM1300" s="168"/>
      <c r="WN1300" s="168"/>
      <c r="WO1300" s="168"/>
      <c r="WP1300" s="168"/>
      <c r="WQ1300" s="168"/>
      <c r="WR1300" s="168"/>
      <c r="WS1300" s="168"/>
      <c r="WT1300" s="168"/>
      <c r="WU1300" s="168"/>
      <c r="WV1300" s="168"/>
      <c r="WW1300" s="168"/>
      <c r="WX1300" s="168"/>
      <c r="WY1300" s="168"/>
      <c r="WZ1300" s="168"/>
      <c r="XA1300" s="168"/>
      <c r="XB1300" s="168"/>
      <c r="XC1300" s="168"/>
      <c r="XD1300" s="168"/>
      <c r="XE1300" s="168"/>
      <c r="XF1300" s="168"/>
      <c r="XG1300" s="168"/>
      <c r="XH1300" s="168"/>
      <c r="XI1300" s="168"/>
      <c r="XJ1300" s="168"/>
      <c r="XK1300" s="168"/>
      <c r="XL1300" s="168"/>
      <c r="XM1300" s="168"/>
      <c r="XN1300" s="168"/>
      <c r="XO1300" s="168"/>
      <c r="XP1300" s="168"/>
      <c r="XQ1300" s="168"/>
      <c r="XR1300" s="168"/>
      <c r="XS1300" s="168"/>
      <c r="XT1300" s="168"/>
      <c r="XU1300" s="168"/>
      <c r="XV1300" s="168"/>
      <c r="XW1300" s="168"/>
      <c r="XX1300" s="168"/>
      <c r="XY1300" s="168"/>
      <c r="XZ1300" s="168"/>
      <c r="YA1300" s="168"/>
      <c r="YB1300" s="168"/>
      <c r="YC1300" s="168"/>
      <c r="YD1300" s="168"/>
      <c r="YE1300" s="168"/>
      <c r="YF1300" s="168"/>
      <c r="YG1300" s="168"/>
      <c r="YH1300" s="168"/>
      <c r="YI1300" s="168"/>
      <c r="YJ1300" s="168"/>
      <c r="YK1300" s="168"/>
      <c r="YL1300" s="168"/>
      <c r="YM1300" s="168"/>
      <c r="YN1300" s="168"/>
      <c r="YO1300" s="168"/>
      <c r="YP1300" s="168"/>
      <c r="YQ1300" s="168"/>
      <c r="YR1300" s="168"/>
      <c r="YS1300" s="168"/>
      <c r="YT1300" s="168"/>
      <c r="YU1300" s="168"/>
      <c r="YV1300" s="168"/>
      <c r="YW1300" s="168"/>
      <c r="YX1300" s="168"/>
      <c r="YY1300" s="168"/>
      <c r="YZ1300" s="168"/>
      <c r="ZA1300" s="168"/>
      <c r="ZB1300" s="168"/>
      <c r="ZC1300" s="168"/>
      <c r="ZD1300" s="168"/>
      <c r="ZE1300" s="168"/>
      <c r="ZF1300" s="168"/>
      <c r="ZG1300" s="168"/>
      <c r="ZH1300" s="168"/>
      <c r="ZI1300" s="168"/>
      <c r="ZJ1300" s="168"/>
      <c r="ZK1300" s="168"/>
      <c r="ZL1300" s="168"/>
      <c r="ZM1300" s="168"/>
      <c r="ZN1300" s="168"/>
      <c r="ZO1300" s="168"/>
      <c r="ZP1300" s="168"/>
      <c r="ZQ1300" s="168"/>
      <c r="ZR1300" s="168"/>
      <c r="ZS1300" s="168"/>
      <c r="ZT1300" s="168"/>
      <c r="ZU1300" s="168"/>
      <c r="ZV1300" s="168"/>
      <c r="ZW1300" s="168"/>
      <c r="ZX1300" s="168"/>
      <c r="ZY1300" s="168"/>
      <c r="ZZ1300" s="168"/>
      <c r="AAA1300" s="168"/>
      <c r="AAB1300" s="168"/>
      <c r="AAC1300" s="168"/>
      <c r="AAD1300" s="168"/>
      <c r="AAE1300" s="168"/>
      <c r="AAF1300" s="168"/>
      <c r="AAG1300" s="168"/>
      <c r="AAH1300" s="168"/>
      <c r="AAI1300" s="168"/>
      <c r="AAJ1300" s="168"/>
      <c r="AAK1300" s="168"/>
      <c r="AAL1300" s="168"/>
      <c r="AAM1300" s="168"/>
      <c r="AAN1300" s="168"/>
      <c r="AAO1300" s="168"/>
      <c r="AAP1300" s="168"/>
      <c r="AAQ1300" s="168"/>
      <c r="AAR1300" s="168"/>
      <c r="AAS1300" s="168"/>
      <c r="AAT1300" s="168"/>
      <c r="AAU1300" s="168"/>
      <c r="AAV1300" s="168"/>
      <c r="AAW1300" s="168"/>
      <c r="AAX1300" s="168"/>
      <c r="AAY1300" s="168"/>
      <c r="AAZ1300" s="168"/>
      <c r="ABA1300" s="168"/>
      <c r="ABB1300" s="168"/>
      <c r="ABC1300" s="168"/>
      <c r="ABD1300" s="168"/>
      <c r="ABE1300" s="168"/>
      <c r="ABF1300" s="168"/>
      <c r="ABG1300" s="168"/>
      <c r="ABH1300" s="168"/>
      <c r="ABI1300" s="168"/>
      <c r="ABJ1300" s="168"/>
      <c r="ABK1300" s="168"/>
      <c r="ABL1300" s="168"/>
      <c r="ABM1300" s="168"/>
      <c r="ABN1300" s="168"/>
      <c r="ABO1300" s="168"/>
      <c r="ABP1300" s="168"/>
      <c r="ABQ1300" s="168"/>
      <c r="ABR1300" s="168"/>
      <c r="ABS1300" s="168"/>
      <c r="ABT1300" s="168"/>
      <c r="ABU1300" s="168"/>
      <c r="ABV1300" s="168"/>
      <c r="ABW1300" s="168"/>
      <c r="ABX1300" s="168"/>
      <c r="ABY1300" s="168"/>
      <c r="ABZ1300" s="168"/>
      <c r="ACA1300" s="168"/>
      <c r="ACB1300" s="168"/>
      <c r="ACC1300" s="168"/>
      <c r="ACD1300" s="168"/>
      <c r="ACE1300" s="168"/>
      <c r="ACF1300" s="168"/>
      <c r="ACG1300" s="168"/>
      <c r="ACH1300" s="168"/>
      <c r="ACI1300" s="168"/>
      <c r="ACJ1300" s="168"/>
      <c r="ACK1300" s="168"/>
      <c r="ACL1300" s="168"/>
      <c r="ACM1300" s="168"/>
      <c r="ACN1300" s="168"/>
      <c r="ACO1300" s="168"/>
      <c r="ACP1300" s="168"/>
      <c r="ACQ1300" s="168"/>
      <c r="ACR1300" s="168"/>
      <c r="ACS1300" s="168"/>
      <c r="ACT1300" s="168"/>
      <c r="ACU1300" s="168"/>
      <c r="ACV1300" s="168"/>
      <c r="ACW1300" s="168"/>
      <c r="ACX1300" s="168"/>
      <c r="ACY1300" s="168"/>
      <c r="ACZ1300" s="168"/>
      <c r="ADA1300" s="168"/>
      <c r="ADB1300" s="168"/>
      <c r="ADC1300" s="168"/>
      <c r="ADD1300" s="168"/>
      <c r="ADE1300" s="168"/>
      <c r="ADF1300" s="168"/>
      <c r="ADG1300" s="168"/>
      <c r="ADH1300" s="168"/>
      <c r="ADI1300" s="168"/>
      <c r="ADJ1300" s="168"/>
      <c r="ADK1300" s="168"/>
      <c r="ADL1300" s="168"/>
      <c r="ADM1300" s="168"/>
      <c r="ADN1300" s="168"/>
      <c r="ADO1300" s="168"/>
      <c r="ADP1300" s="168"/>
      <c r="ADQ1300" s="168"/>
      <c r="ADR1300" s="168"/>
      <c r="ADS1300" s="168"/>
      <c r="ADT1300" s="168"/>
      <c r="ADU1300" s="168"/>
      <c r="ADV1300" s="168"/>
      <c r="ADW1300" s="168"/>
      <c r="ADX1300" s="168"/>
      <c r="ADY1300" s="168"/>
      <c r="ADZ1300" s="168"/>
      <c r="AEA1300" s="168"/>
      <c r="AEB1300" s="168"/>
      <c r="AEC1300" s="168"/>
      <c r="AED1300" s="168"/>
      <c r="AEE1300" s="168"/>
      <c r="AEF1300" s="168"/>
      <c r="AEG1300" s="168"/>
      <c r="AEH1300" s="168"/>
      <c r="AEI1300" s="168"/>
      <c r="AEJ1300" s="168"/>
      <c r="AEK1300" s="168"/>
      <c r="AEL1300" s="168"/>
      <c r="AEM1300" s="168"/>
      <c r="AEN1300" s="168"/>
      <c r="AEO1300" s="168"/>
      <c r="AEP1300" s="168"/>
      <c r="AEQ1300" s="168"/>
      <c r="AER1300" s="168"/>
      <c r="AES1300" s="168"/>
      <c r="AET1300" s="168"/>
      <c r="AEU1300" s="168"/>
      <c r="AEV1300" s="168"/>
      <c r="AEW1300" s="168"/>
      <c r="AEX1300" s="168"/>
      <c r="AEY1300" s="168"/>
      <c r="AEZ1300" s="168"/>
      <c r="AFA1300" s="168"/>
      <c r="AFB1300" s="168"/>
      <c r="AFC1300" s="168"/>
      <c r="AFD1300" s="168"/>
      <c r="AFE1300" s="168"/>
      <c r="AFF1300" s="168"/>
      <c r="AFG1300" s="168"/>
      <c r="AFH1300" s="168"/>
      <c r="AFI1300" s="168"/>
      <c r="AFJ1300" s="168"/>
      <c r="AFK1300" s="168"/>
      <c r="AFL1300" s="168"/>
      <c r="AFM1300" s="168"/>
      <c r="AFN1300" s="168"/>
      <c r="AFO1300" s="168"/>
      <c r="AFP1300" s="168"/>
      <c r="AFQ1300" s="168"/>
      <c r="AFR1300" s="168"/>
      <c r="AFS1300" s="168"/>
      <c r="AFT1300" s="168"/>
      <c r="AFU1300" s="168"/>
      <c r="AFV1300" s="168"/>
      <c r="AFW1300" s="168"/>
      <c r="AFX1300" s="168"/>
      <c r="AFY1300" s="168"/>
      <c r="AFZ1300" s="168"/>
      <c r="AGA1300" s="168"/>
      <c r="AGB1300" s="168"/>
      <c r="AGC1300" s="168"/>
      <c r="AGD1300" s="168"/>
      <c r="AGE1300" s="168"/>
      <c r="AGF1300" s="168"/>
      <c r="AGG1300" s="168"/>
      <c r="AGH1300" s="168"/>
      <c r="AGI1300" s="168"/>
      <c r="AGJ1300" s="168"/>
      <c r="AGK1300" s="168"/>
      <c r="AGL1300" s="168"/>
      <c r="AGM1300" s="168"/>
      <c r="AGN1300" s="168"/>
      <c r="AGO1300" s="168"/>
      <c r="AGP1300" s="168"/>
      <c r="AGQ1300" s="168"/>
      <c r="AGR1300" s="168"/>
      <c r="AGS1300" s="168"/>
      <c r="AGT1300" s="168"/>
      <c r="AGU1300" s="168"/>
      <c r="AGV1300" s="168"/>
      <c r="AGW1300" s="168"/>
      <c r="AGX1300" s="168"/>
      <c r="AGY1300" s="168"/>
      <c r="AGZ1300" s="168"/>
      <c r="AHA1300" s="168"/>
      <c r="AHB1300" s="168"/>
      <c r="AHC1300" s="168"/>
      <c r="AHD1300" s="168"/>
      <c r="AHE1300" s="168"/>
      <c r="AHF1300" s="168"/>
      <c r="AHG1300" s="168"/>
      <c r="AHH1300" s="168"/>
      <c r="AHI1300" s="168"/>
      <c r="AHJ1300" s="168"/>
      <c r="AHK1300" s="168"/>
      <c r="AHL1300" s="168"/>
      <c r="AHM1300" s="168"/>
      <c r="AHN1300" s="168"/>
      <c r="AHO1300" s="168"/>
      <c r="AHP1300" s="168"/>
      <c r="AHQ1300" s="168"/>
      <c r="AHR1300" s="168"/>
      <c r="AHS1300" s="168"/>
      <c r="AHT1300" s="168"/>
      <c r="AHU1300" s="168"/>
      <c r="AHV1300" s="168"/>
      <c r="AHW1300" s="168"/>
      <c r="AHX1300" s="168"/>
      <c r="AHY1300" s="168"/>
      <c r="AHZ1300" s="168"/>
      <c r="AIA1300" s="168"/>
      <c r="AIB1300" s="168"/>
      <c r="AIC1300" s="168"/>
      <c r="AID1300" s="168"/>
      <c r="AIE1300" s="168"/>
      <c r="AIF1300" s="168"/>
      <c r="AIG1300" s="168"/>
      <c r="AIH1300" s="168"/>
      <c r="AII1300" s="168"/>
      <c r="AIJ1300" s="168"/>
      <c r="AIK1300" s="168"/>
      <c r="AIL1300" s="168"/>
      <c r="AIM1300" s="168"/>
      <c r="AIN1300" s="168"/>
      <c r="AIO1300" s="168"/>
      <c r="AIP1300" s="168"/>
      <c r="AIQ1300" s="168"/>
      <c r="AIR1300" s="168"/>
      <c r="AIS1300" s="168"/>
      <c r="AIT1300" s="168"/>
      <c r="AIU1300" s="168"/>
      <c r="AIV1300" s="168"/>
      <c r="AIW1300" s="168"/>
      <c r="AIX1300" s="168"/>
      <c r="AIY1300" s="168"/>
      <c r="AIZ1300" s="168"/>
      <c r="AJA1300" s="168"/>
      <c r="AJB1300" s="168"/>
      <c r="AJC1300" s="168"/>
      <c r="AJD1300" s="168"/>
      <c r="AJE1300" s="168"/>
      <c r="AJF1300" s="168"/>
      <c r="AJG1300" s="168"/>
      <c r="AJH1300" s="168"/>
      <c r="AJI1300" s="168"/>
      <c r="AJJ1300" s="168"/>
      <c r="AJK1300" s="168"/>
      <c r="AJL1300" s="168"/>
      <c r="AJM1300" s="168"/>
      <c r="AJN1300" s="168"/>
      <c r="AJO1300" s="168"/>
      <c r="AJP1300" s="168"/>
      <c r="AJQ1300" s="168"/>
      <c r="AJR1300" s="168"/>
      <c r="AJS1300" s="168"/>
      <c r="AJT1300" s="168"/>
      <c r="AJU1300" s="168"/>
      <c r="AJV1300" s="168"/>
      <c r="AJW1300" s="168"/>
      <c r="AJX1300" s="168"/>
      <c r="AJY1300" s="168"/>
      <c r="AJZ1300" s="168"/>
      <c r="AKA1300" s="168"/>
      <c r="AKB1300" s="168"/>
      <c r="AKC1300" s="168"/>
      <c r="AKD1300" s="168"/>
      <c r="AKE1300" s="168"/>
      <c r="AKF1300" s="168"/>
      <c r="AKG1300" s="168"/>
      <c r="AKH1300" s="168"/>
      <c r="AKI1300" s="168"/>
      <c r="AKJ1300" s="168"/>
      <c r="AKK1300" s="168"/>
      <c r="AKL1300" s="168"/>
      <c r="AKM1300" s="168"/>
      <c r="AKN1300" s="168"/>
      <c r="AKO1300" s="168"/>
      <c r="AKP1300" s="168"/>
      <c r="AKQ1300" s="168"/>
      <c r="AKR1300" s="168"/>
      <c r="AKS1300" s="168"/>
      <c r="AKT1300" s="168"/>
      <c r="AKU1300" s="168"/>
      <c r="AKV1300" s="168"/>
      <c r="AKW1300" s="168"/>
      <c r="AKX1300" s="168"/>
      <c r="AKY1300" s="168"/>
      <c r="AKZ1300" s="168"/>
      <c r="ALA1300" s="168"/>
      <c r="ALB1300" s="168"/>
      <c r="ALC1300" s="168"/>
      <c r="ALD1300" s="168"/>
      <c r="ALE1300" s="168"/>
      <c r="ALF1300" s="168"/>
      <c r="ALG1300" s="168"/>
      <c r="ALH1300" s="168"/>
      <c r="ALI1300" s="168"/>
      <c r="ALJ1300" s="168"/>
      <c r="ALK1300" s="168"/>
      <c r="ALL1300" s="168"/>
      <c r="ALM1300" s="168"/>
      <c r="ALN1300" s="168"/>
      <c r="ALO1300" s="168"/>
      <c r="ALP1300" s="168"/>
      <c r="ALQ1300" s="168"/>
      <c r="ALR1300" s="168"/>
      <c r="ALS1300" s="168"/>
      <c r="ALT1300" s="168"/>
      <c r="ALU1300" s="168"/>
      <c r="ALV1300" s="168"/>
      <c r="ALW1300" s="168"/>
      <c r="ALX1300" s="168"/>
      <c r="ALY1300" s="168"/>
      <c r="ALZ1300" s="168"/>
      <c r="AMA1300" s="168"/>
      <c r="AMB1300" s="168"/>
      <c r="AMC1300" s="168"/>
      <c r="AMD1300" s="168"/>
      <c r="AME1300" s="168"/>
      <c r="AMF1300" s="168"/>
      <c r="AMG1300" s="168"/>
      <c r="AMH1300" s="168"/>
      <c r="AMI1300" s="168"/>
      <c r="AMJ1300" s="168"/>
    </row>
    <row r="1301" spans="1:1025" ht="24" hidden="1">
      <c r="B13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44" t="s">
        <v>14</v>
      </c>
      <c r="D1301" s="216">
        <v>91677</v>
      </c>
      <c r="E1301" s="39">
        <v>30</v>
      </c>
      <c r="F1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1" s="39">
        <f ca="1">ROUND(E1301*G1301,2)</f>
        <v>2729.7</v>
      </c>
      <c r="I1301" s="96"/>
      <c r="J1301" s="96"/>
      <c r="K1301" s="17" t="str">
        <f t="shared" si="126"/>
        <v>SEDUC E 78</v>
      </c>
      <c r="L1301" s="348" t="e">
        <f>VLOOKUP(K1301,'[3]02'!$A:$C,3,FALSE)</f>
        <v>#N/A</v>
      </c>
    </row>
    <row r="1302" spans="1:1025" hidden="1">
      <c r="B13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44" t="s">
        <v>14</v>
      </c>
      <c r="D1302" s="216">
        <v>88266</v>
      </c>
      <c r="E1302" s="39">
        <v>40</v>
      </c>
      <c r="F13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02" s="39">
        <f ca="1">ROUND(E1302*G1302,2)</f>
        <v>1163.2</v>
      </c>
      <c r="I1302" s="96"/>
      <c r="J1302" s="96"/>
      <c r="K1302" s="17" t="str">
        <f t="shared" si="126"/>
        <v>SEDUC E 78</v>
      </c>
      <c r="L1302" s="348" t="e">
        <f>VLOOKUP(K1302,'[3]02'!$A:$C,3,FALSE)</f>
        <v>#N/A</v>
      </c>
    </row>
    <row r="1303" spans="1:1025" ht="24" hidden="1">
      <c r="B13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44" t="s">
        <v>14</v>
      </c>
      <c r="D1303" s="216">
        <v>90775</v>
      </c>
      <c r="E1303" s="39">
        <v>30</v>
      </c>
      <c r="F13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03" s="39">
        <f ca="1">ROUND(E1303*G1303,2)</f>
        <v>960.3</v>
      </c>
      <c r="I1303" s="96"/>
      <c r="J1303" s="96"/>
      <c r="K1303" s="17" t="str">
        <f t="shared" si="126"/>
        <v>SEDUC E 78</v>
      </c>
      <c r="L1303" s="348" t="e">
        <f>VLOOKUP(K1303,'[3]02'!$A:$C,3,FALSE)</f>
        <v>#N/A</v>
      </c>
    </row>
    <row r="1304" spans="1:1025" hidden="1">
      <c r="A1304" s="42">
        <f ca="1">H1304</f>
        <v>4853.2</v>
      </c>
      <c r="B1304" s="119" t="s">
        <v>15</v>
      </c>
      <c r="C1304" s="195"/>
      <c r="D1304" s="39"/>
      <c r="E1304" s="39"/>
      <c r="F1304" s="39"/>
      <c r="G1304" s="39"/>
      <c r="H1304" s="72">
        <f ca="1">SUM(H1301:H1303)</f>
        <v>4853.2</v>
      </c>
      <c r="I1304" s="26" t="str">
        <f>A1299</f>
        <v>SEDUC E 78</v>
      </c>
      <c r="J1304" s="110">
        <f ca="1">H1304</f>
        <v>4853.2</v>
      </c>
      <c r="K1304" s="17" t="str">
        <f>I1304</f>
        <v>SEDUC E 78</v>
      </c>
      <c r="L1304" s="348" t="e">
        <f>VLOOKUP(K1304,'[3]02'!$A:$C,3,FALSE)</f>
        <v>#N/A</v>
      </c>
    </row>
    <row r="1305" spans="1:1025" hidden="1">
      <c r="K1305" s="17" t="str">
        <f t="shared" si="126"/>
        <v>SEDUC E 78</v>
      </c>
      <c r="L1305" s="348" t="e">
        <f>VLOOKUP(K1305,'[3]02'!$A:$C,3,FALSE)</f>
        <v>#N/A</v>
      </c>
    </row>
    <row r="1306" spans="1:1025" ht="20.25" hidden="1">
      <c r="B1306" s="397" t="str">
        <f>A1307</f>
        <v>SEDUC E 78.1</v>
      </c>
      <c r="C1306" s="398"/>
      <c r="D1306" s="398"/>
      <c r="E1306" s="398"/>
      <c r="F1306" s="398"/>
      <c r="G1306" s="398"/>
      <c r="H1306" s="399"/>
      <c r="I1306" s="90"/>
      <c r="J1306" s="96"/>
      <c r="K1306" s="88" t="str">
        <f>B1306</f>
        <v>SEDUC E 78.1</v>
      </c>
      <c r="L1306" s="348" t="e">
        <f>VLOOKUP(K1306,'[3]02'!$A:$C,3,FALSE)</f>
        <v>#N/A</v>
      </c>
      <c r="AMK1306" s="17"/>
    </row>
    <row r="1307" spans="1:1025" hidden="1">
      <c r="A1307" s="29" t="s">
        <v>210</v>
      </c>
      <c r="B1307" s="400" t="s">
        <v>211</v>
      </c>
      <c r="C1307" s="401"/>
      <c r="D1307" s="401"/>
      <c r="E1307" s="401"/>
      <c r="F1307" s="402"/>
      <c r="G1307" s="74" t="s">
        <v>5</v>
      </c>
      <c r="H1307" s="210" t="s">
        <v>6</v>
      </c>
      <c r="I1307" s="96"/>
      <c r="J1307" s="96"/>
      <c r="K1307" s="17" t="str">
        <f t="shared" ref="K1307:K1313" si="127">K1306</f>
        <v>SEDUC E 78.1</v>
      </c>
      <c r="L1307" s="348" t="e">
        <f>VLOOKUP(K1307,'[3]02'!$A:$C,3,FALSE)</f>
        <v>#N/A</v>
      </c>
    </row>
    <row r="1308" spans="1:1025" s="18" customFormat="1" hidden="1">
      <c r="A1308" s="16"/>
      <c r="B1308" s="212" t="s">
        <v>7</v>
      </c>
      <c r="C1308" s="32" t="s">
        <v>8</v>
      </c>
      <c r="D1308" s="192" t="s">
        <v>9</v>
      </c>
      <c r="E1308" s="193" t="s">
        <v>10</v>
      </c>
      <c r="F1308" s="192" t="s">
        <v>18</v>
      </c>
      <c r="G1308" s="194" t="s">
        <v>19</v>
      </c>
      <c r="H1308" s="192" t="s">
        <v>13</v>
      </c>
      <c r="I1308" s="170"/>
      <c r="J1308" s="170"/>
      <c r="K1308" s="17" t="str">
        <f t="shared" si="127"/>
        <v>SEDUC E 78.1</v>
      </c>
      <c r="L1308" s="348" t="e">
        <f>VLOOKUP(K1308,'[3]02'!$A:$C,3,FALSE)</f>
        <v>#N/A</v>
      </c>
      <c r="M1308" s="168"/>
      <c r="N1308" s="168"/>
      <c r="O1308" s="168"/>
      <c r="P1308" s="168"/>
      <c r="Q1308" s="168"/>
      <c r="R1308" s="168"/>
      <c r="S1308" s="168"/>
      <c r="T1308" s="168"/>
      <c r="U1308" s="168"/>
      <c r="V1308" s="168"/>
      <c r="W1308" s="168"/>
      <c r="X1308" s="168"/>
      <c r="Y1308" s="168"/>
      <c r="Z1308" s="168"/>
      <c r="AA1308" s="168"/>
      <c r="AB1308" s="168"/>
      <c r="AC1308" s="168"/>
      <c r="AD1308" s="168"/>
      <c r="AE1308" s="168"/>
      <c r="AF1308" s="168"/>
      <c r="AG1308" s="168"/>
      <c r="AH1308" s="168"/>
      <c r="AI1308" s="168"/>
      <c r="AJ1308" s="168"/>
      <c r="AK1308" s="168"/>
      <c r="AL1308" s="168"/>
      <c r="AM1308" s="168"/>
      <c r="AN1308" s="168"/>
      <c r="AO1308" s="168"/>
      <c r="AP1308" s="168"/>
      <c r="AQ1308" s="168"/>
      <c r="AR1308" s="168"/>
      <c r="AS1308" s="168"/>
      <c r="AT1308" s="168"/>
      <c r="AU1308" s="168"/>
      <c r="AV1308" s="168"/>
      <c r="AW1308" s="168"/>
      <c r="AX1308" s="168"/>
      <c r="AY1308" s="168"/>
      <c r="AZ1308" s="168"/>
      <c r="BA1308" s="168"/>
      <c r="BB1308" s="168"/>
      <c r="BC1308" s="168"/>
      <c r="BD1308" s="168"/>
      <c r="BE1308" s="168"/>
      <c r="BF1308" s="168"/>
      <c r="BG1308" s="168"/>
      <c r="BH1308" s="168"/>
      <c r="BI1308" s="168"/>
      <c r="BJ1308" s="168"/>
      <c r="BK1308" s="168"/>
      <c r="BL1308" s="168"/>
      <c r="BM1308" s="168"/>
      <c r="BN1308" s="168"/>
      <c r="BO1308" s="168"/>
      <c r="BP1308" s="168"/>
      <c r="BQ1308" s="168"/>
      <c r="BR1308" s="168"/>
      <c r="BS1308" s="168"/>
      <c r="BT1308" s="168"/>
      <c r="BU1308" s="168"/>
      <c r="BV1308" s="168"/>
      <c r="BW1308" s="168"/>
      <c r="BX1308" s="168"/>
      <c r="BY1308" s="168"/>
      <c r="BZ1308" s="168"/>
      <c r="CA1308" s="168"/>
      <c r="CB1308" s="168"/>
      <c r="CC1308" s="168"/>
      <c r="CD1308" s="168"/>
      <c r="CE1308" s="168"/>
      <c r="CF1308" s="168"/>
      <c r="CG1308" s="168"/>
      <c r="CH1308" s="168"/>
      <c r="CI1308" s="168"/>
      <c r="CJ1308" s="168"/>
      <c r="CK1308" s="168"/>
      <c r="CL1308" s="168"/>
      <c r="CM1308" s="168"/>
      <c r="CN1308" s="168"/>
      <c r="CO1308" s="168"/>
      <c r="CP1308" s="168"/>
      <c r="CQ1308" s="168"/>
      <c r="CR1308" s="168"/>
      <c r="CS1308" s="168"/>
      <c r="CT1308" s="168"/>
      <c r="CU1308" s="168"/>
      <c r="CV1308" s="168"/>
      <c r="CW1308" s="168"/>
      <c r="CX1308" s="168"/>
      <c r="CY1308" s="168"/>
      <c r="CZ1308" s="168"/>
      <c r="DA1308" s="168"/>
      <c r="DB1308" s="168"/>
      <c r="DC1308" s="168"/>
      <c r="DD1308" s="168"/>
      <c r="DE1308" s="168"/>
      <c r="DF1308" s="168"/>
      <c r="DG1308" s="168"/>
      <c r="DH1308" s="168"/>
      <c r="DI1308" s="168"/>
      <c r="DJ1308" s="168"/>
      <c r="DK1308" s="168"/>
      <c r="DL1308" s="168"/>
      <c r="DM1308" s="168"/>
      <c r="DN1308" s="168"/>
      <c r="DO1308" s="168"/>
      <c r="DP1308" s="168"/>
      <c r="DQ1308" s="168"/>
      <c r="DR1308" s="168"/>
      <c r="DS1308" s="168"/>
      <c r="DT1308" s="168"/>
      <c r="DU1308" s="168"/>
      <c r="DV1308" s="168"/>
      <c r="DW1308" s="168"/>
      <c r="DX1308" s="168"/>
      <c r="DY1308" s="168"/>
      <c r="DZ1308" s="168"/>
      <c r="EA1308" s="168"/>
      <c r="EB1308" s="168"/>
      <c r="EC1308" s="168"/>
      <c r="ED1308" s="168"/>
      <c r="EE1308" s="168"/>
      <c r="EF1308" s="168"/>
      <c r="EG1308" s="168"/>
      <c r="EH1308" s="168"/>
      <c r="EI1308" s="168"/>
      <c r="EJ1308" s="168"/>
      <c r="EK1308" s="168"/>
      <c r="EL1308" s="168"/>
      <c r="EM1308" s="168"/>
      <c r="EN1308" s="168"/>
      <c r="EO1308" s="168"/>
      <c r="EP1308" s="168"/>
      <c r="EQ1308" s="168"/>
      <c r="ER1308" s="168"/>
      <c r="ES1308" s="168"/>
      <c r="ET1308" s="168"/>
      <c r="EU1308" s="168"/>
      <c r="EV1308" s="168"/>
      <c r="EW1308" s="168"/>
      <c r="EX1308" s="168"/>
      <c r="EY1308" s="168"/>
      <c r="EZ1308" s="168"/>
      <c r="FA1308" s="168"/>
      <c r="FB1308" s="168"/>
      <c r="FC1308" s="168"/>
      <c r="FD1308" s="168"/>
      <c r="FE1308" s="168"/>
      <c r="FF1308" s="168"/>
      <c r="FG1308" s="168"/>
      <c r="FH1308" s="168"/>
      <c r="FI1308" s="168"/>
      <c r="FJ1308" s="168"/>
      <c r="FK1308" s="168"/>
      <c r="FL1308" s="168"/>
      <c r="FM1308" s="168"/>
      <c r="FN1308" s="168"/>
      <c r="FO1308" s="168"/>
      <c r="FP1308" s="168"/>
      <c r="FQ1308" s="168"/>
      <c r="FR1308" s="168"/>
      <c r="FS1308" s="168"/>
      <c r="FT1308" s="168"/>
      <c r="FU1308" s="168"/>
      <c r="FV1308" s="168"/>
      <c r="FW1308" s="168"/>
      <c r="FX1308" s="168"/>
      <c r="FY1308" s="168"/>
      <c r="FZ1308" s="168"/>
      <c r="GA1308" s="168"/>
      <c r="GB1308" s="168"/>
      <c r="GC1308" s="168"/>
      <c r="GD1308" s="168"/>
      <c r="GE1308" s="168"/>
      <c r="GF1308" s="168"/>
      <c r="GG1308" s="168"/>
      <c r="GH1308" s="168"/>
      <c r="GI1308" s="168"/>
      <c r="GJ1308" s="168"/>
      <c r="GK1308" s="168"/>
      <c r="GL1308" s="168"/>
      <c r="GM1308" s="168"/>
      <c r="GN1308" s="168"/>
      <c r="GO1308" s="168"/>
      <c r="GP1308" s="168"/>
      <c r="GQ1308" s="168"/>
      <c r="GR1308" s="168"/>
      <c r="GS1308" s="168"/>
      <c r="GT1308" s="168"/>
      <c r="GU1308" s="168"/>
      <c r="GV1308" s="168"/>
      <c r="GW1308" s="168"/>
      <c r="GX1308" s="168"/>
      <c r="GY1308" s="168"/>
      <c r="GZ1308" s="168"/>
      <c r="HA1308" s="168"/>
      <c r="HB1308" s="168"/>
      <c r="HC1308" s="168"/>
      <c r="HD1308" s="168"/>
      <c r="HE1308" s="168"/>
      <c r="HF1308" s="168"/>
      <c r="HG1308" s="168"/>
      <c r="HH1308" s="168"/>
      <c r="HI1308" s="168"/>
      <c r="HJ1308" s="168"/>
      <c r="HK1308" s="168"/>
      <c r="HL1308" s="168"/>
      <c r="HM1308" s="168"/>
      <c r="HN1308" s="168"/>
      <c r="HO1308" s="168"/>
      <c r="HP1308" s="168"/>
      <c r="HQ1308" s="168"/>
      <c r="HR1308" s="168"/>
      <c r="HS1308" s="168"/>
      <c r="HT1308" s="168"/>
      <c r="HU1308" s="168"/>
      <c r="HV1308" s="168"/>
      <c r="HW1308" s="168"/>
      <c r="HX1308" s="168"/>
      <c r="HY1308" s="168"/>
      <c r="HZ1308" s="168"/>
      <c r="IA1308" s="168"/>
      <c r="IB1308" s="168"/>
      <c r="IC1308" s="168"/>
      <c r="ID1308" s="168"/>
      <c r="IE1308" s="168"/>
      <c r="IF1308" s="168"/>
      <c r="IG1308" s="168"/>
      <c r="IH1308" s="168"/>
      <c r="II1308" s="168"/>
      <c r="IJ1308" s="168"/>
      <c r="IK1308" s="168"/>
      <c r="IL1308" s="168"/>
      <c r="IM1308" s="168"/>
      <c r="IN1308" s="168"/>
      <c r="IO1308" s="168"/>
      <c r="IP1308" s="168"/>
      <c r="IQ1308" s="168"/>
      <c r="IR1308" s="168"/>
      <c r="IS1308" s="168"/>
      <c r="IT1308" s="168"/>
      <c r="IU1308" s="168"/>
      <c r="IV1308" s="168"/>
      <c r="IW1308" s="168"/>
      <c r="IX1308" s="168"/>
      <c r="IY1308" s="168"/>
      <c r="IZ1308" s="168"/>
      <c r="JA1308" s="168"/>
      <c r="JB1308" s="168"/>
      <c r="JC1308" s="168"/>
      <c r="JD1308" s="168"/>
      <c r="JE1308" s="168"/>
      <c r="JF1308" s="168"/>
      <c r="JG1308" s="168"/>
      <c r="JH1308" s="168"/>
      <c r="JI1308" s="168"/>
      <c r="JJ1308" s="168"/>
      <c r="JK1308" s="168"/>
      <c r="JL1308" s="168"/>
      <c r="JM1308" s="168"/>
      <c r="JN1308" s="168"/>
      <c r="JO1308" s="168"/>
      <c r="JP1308" s="168"/>
      <c r="JQ1308" s="168"/>
      <c r="JR1308" s="168"/>
      <c r="JS1308" s="168"/>
      <c r="JT1308" s="168"/>
      <c r="JU1308" s="168"/>
      <c r="JV1308" s="168"/>
      <c r="JW1308" s="168"/>
      <c r="JX1308" s="168"/>
      <c r="JY1308" s="168"/>
      <c r="JZ1308" s="168"/>
      <c r="KA1308" s="168"/>
      <c r="KB1308" s="168"/>
      <c r="KC1308" s="168"/>
      <c r="KD1308" s="168"/>
      <c r="KE1308" s="168"/>
      <c r="KF1308" s="168"/>
      <c r="KG1308" s="168"/>
      <c r="KH1308" s="168"/>
      <c r="KI1308" s="168"/>
      <c r="KJ1308" s="168"/>
      <c r="KK1308" s="168"/>
      <c r="KL1308" s="168"/>
      <c r="KM1308" s="168"/>
      <c r="KN1308" s="168"/>
      <c r="KO1308" s="168"/>
      <c r="KP1308" s="168"/>
      <c r="KQ1308" s="168"/>
      <c r="KR1308" s="168"/>
      <c r="KS1308" s="168"/>
      <c r="KT1308" s="168"/>
      <c r="KU1308" s="168"/>
      <c r="KV1308" s="168"/>
      <c r="KW1308" s="168"/>
      <c r="KX1308" s="168"/>
      <c r="KY1308" s="168"/>
      <c r="KZ1308" s="168"/>
      <c r="LA1308" s="168"/>
      <c r="LB1308" s="168"/>
      <c r="LC1308" s="168"/>
      <c r="LD1308" s="168"/>
      <c r="LE1308" s="168"/>
      <c r="LF1308" s="168"/>
      <c r="LG1308" s="168"/>
      <c r="LH1308" s="168"/>
      <c r="LI1308" s="168"/>
      <c r="LJ1308" s="168"/>
      <c r="LK1308" s="168"/>
      <c r="LL1308" s="168"/>
      <c r="LM1308" s="168"/>
      <c r="LN1308" s="168"/>
      <c r="LO1308" s="168"/>
      <c r="LP1308" s="168"/>
      <c r="LQ1308" s="168"/>
      <c r="LR1308" s="168"/>
      <c r="LS1308" s="168"/>
      <c r="LT1308" s="168"/>
      <c r="LU1308" s="168"/>
      <c r="LV1308" s="168"/>
      <c r="LW1308" s="168"/>
      <c r="LX1308" s="168"/>
      <c r="LY1308" s="168"/>
      <c r="LZ1308" s="168"/>
      <c r="MA1308" s="168"/>
      <c r="MB1308" s="168"/>
      <c r="MC1308" s="168"/>
      <c r="MD1308" s="168"/>
      <c r="ME1308" s="168"/>
      <c r="MF1308" s="168"/>
      <c r="MG1308" s="168"/>
      <c r="MH1308" s="168"/>
      <c r="MI1308" s="168"/>
      <c r="MJ1308" s="168"/>
      <c r="MK1308" s="168"/>
      <c r="ML1308" s="168"/>
      <c r="MM1308" s="168"/>
      <c r="MN1308" s="168"/>
      <c r="MO1308" s="168"/>
      <c r="MP1308" s="168"/>
      <c r="MQ1308" s="168"/>
      <c r="MR1308" s="168"/>
      <c r="MS1308" s="168"/>
      <c r="MT1308" s="168"/>
      <c r="MU1308" s="168"/>
      <c r="MV1308" s="168"/>
      <c r="MW1308" s="168"/>
      <c r="MX1308" s="168"/>
      <c r="MY1308" s="168"/>
      <c r="MZ1308" s="168"/>
      <c r="NA1308" s="168"/>
      <c r="NB1308" s="168"/>
      <c r="NC1308" s="168"/>
      <c r="ND1308" s="168"/>
      <c r="NE1308" s="168"/>
      <c r="NF1308" s="168"/>
      <c r="NG1308" s="168"/>
      <c r="NH1308" s="168"/>
      <c r="NI1308" s="168"/>
      <c r="NJ1308" s="168"/>
      <c r="NK1308" s="168"/>
      <c r="NL1308" s="168"/>
      <c r="NM1308" s="168"/>
      <c r="NN1308" s="168"/>
      <c r="NO1308" s="168"/>
      <c r="NP1308" s="168"/>
      <c r="NQ1308" s="168"/>
      <c r="NR1308" s="168"/>
      <c r="NS1308" s="168"/>
      <c r="NT1308" s="168"/>
      <c r="NU1308" s="168"/>
      <c r="NV1308" s="168"/>
      <c r="NW1308" s="168"/>
      <c r="NX1308" s="168"/>
      <c r="NY1308" s="168"/>
      <c r="NZ1308" s="168"/>
      <c r="OA1308" s="168"/>
      <c r="OB1308" s="168"/>
      <c r="OC1308" s="168"/>
      <c r="OD1308" s="168"/>
      <c r="OE1308" s="168"/>
      <c r="OF1308" s="168"/>
      <c r="OG1308" s="168"/>
      <c r="OH1308" s="168"/>
      <c r="OI1308" s="168"/>
      <c r="OJ1308" s="168"/>
      <c r="OK1308" s="168"/>
      <c r="OL1308" s="168"/>
      <c r="OM1308" s="168"/>
      <c r="ON1308" s="168"/>
      <c r="OO1308" s="168"/>
      <c r="OP1308" s="168"/>
      <c r="OQ1308" s="168"/>
      <c r="OR1308" s="168"/>
      <c r="OS1308" s="168"/>
      <c r="OT1308" s="168"/>
      <c r="OU1308" s="168"/>
      <c r="OV1308" s="168"/>
      <c r="OW1308" s="168"/>
      <c r="OX1308" s="168"/>
      <c r="OY1308" s="168"/>
      <c r="OZ1308" s="168"/>
      <c r="PA1308" s="168"/>
      <c r="PB1308" s="168"/>
      <c r="PC1308" s="168"/>
      <c r="PD1308" s="168"/>
      <c r="PE1308" s="168"/>
      <c r="PF1308" s="168"/>
      <c r="PG1308" s="168"/>
      <c r="PH1308" s="168"/>
      <c r="PI1308" s="168"/>
      <c r="PJ1308" s="168"/>
      <c r="PK1308" s="168"/>
      <c r="PL1308" s="168"/>
      <c r="PM1308" s="168"/>
      <c r="PN1308" s="168"/>
      <c r="PO1308" s="168"/>
      <c r="PP1308" s="168"/>
      <c r="PQ1308" s="168"/>
      <c r="PR1308" s="168"/>
      <c r="PS1308" s="168"/>
      <c r="PT1308" s="168"/>
      <c r="PU1308" s="168"/>
      <c r="PV1308" s="168"/>
      <c r="PW1308" s="168"/>
      <c r="PX1308" s="168"/>
      <c r="PY1308" s="168"/>
      <c r="PZ1308" s="168"/>
      <c r="QA1308" s="168"/>
      <c r="QB1308" s="168"/>
      <c r="QC1308" s="168"/>
      <c r="QD1308" s="168"/>
      <c r="QE1308" s="168"/>
      <c r="QF1308" s="168"/>
      <c r="QG1308" s="168"/>
      <c r="QH1308" s="168"/>
      <c r="QI1308" s="168"/>
      <c r="QJ1308" s="168"/>
      <c r="QK1308" s="168"/>
      <c r="QL1308" s="168"/>
      <c r="QM1308" s="168"/>
      <c r="QN1308" s="168"/>
      <c r="QO1308" s="168"/>
      <c r="QP1308" s="168"/>
      <c r="QQ1308" s="168"/>
      <c r="QR1308" s="168"/>
      <c r="QS1308" s="168"/>
      <c r="QT1308" s="168"/>
      <c r="QU1308" s="168"/>
      <c r="QV1308" s="168"/>
      <c r="QW1308" s="168"/>
      <c r="QX1308" s="168"/>
      <c r="QY1308" s="168"/>
      <c r="QZ1308" s="168"/>
      <c r="RA1308" s="168"/>
      <c r="RB1308" s="168"/>
      <c r="RC1308" s="168"/>
      <c r="RD1308" s="168"/>
      <c r="RE1308" s="168"/>
      <c r="RF1308" s="168"/>
      <c r="RG1308" s="168"/>
      <c r="RH1308" s="168"/>
      <c r="RI1308" s="168"/>
      <c r="RJ1308" s="168"/>
      <c r="RK1308" s="168"/>
      <c r="RL1308" s="168"/>
      <c r="RM1308" s="168"/>
      <c r="RN1308" s="168"/>
      <c r="RO1308" s="168"/>
      <c r="RP1308" s="168"/>
      <c r="RQ1308" s="168"/>
      <c r="RR1308" s="168"/>
      <c r="RS1308" s="168"/>
      <c r="RT1308" s="168"/>
      <c r="RU1308" s="168"/>
      <c r="RV1308" s="168"/>
      <c r="RW1308" s="168"/>
      <c r="RX1308" s="168"/>
      <c r="RY1308" s="168"/>
      <c r="RZ1308" s="168"/>
      <c r="SA1308" s="168"/>
      <c r="SB1308" s="168"/>
      <c r="SC1308" s="168"/>
      <c r="SD1308" s="168"/>
      <c r="SE1308" s="168"/>
      <c r="SF1308" s="168"/>
      <c r="SG1308" s="168"/>
      <c r="SH1308" s="168"/>
      <c r="SI1308" s="168"/>
      <c r="SJ1308" s="168"/>
      <c r="SK1308" s="168"/>
      <c r="SL1308" s="168"/>
      <c r="SM1308" s="168"/>
      <c r="SN1308" s="168"/>
      <c r="SO1308" s="168"/>
      <c r="SP1308" s="168"/>
      <c r="SQ1308" s="168"/>
      <c r="SR1308" s="168"/>
      <c r="SS1308" s="168"/>
      <c r="ST1308" s="168"/>
      <c r="SU1308" s="168"/>
      <c r="SV1308" s="168"/>
      <c r="SW1308" s="168"/>
      <c r="SX1308" s="168"/>
      <c r="SY1308" s="168"/>
      <c r="SZ1308" s="168"/>
      <c r="TA1308" s="168"/>
      <c r="TB1308" s="168"/>
      <c r="TC1308" s="168"/>
      <c r="TD1308" s="168"/>
      <c r="TE1308" s="168"/>
      <c r="TF1308" s="168"/>
      <c r="TG1308" s="168"/>
      <c r="TH1308" s="168"/>
      <c r="TI1308" s="168"/>
      <c r="TJ1308" s="168"/>
      <c r="TK1308" s="168"/>
      <c r="TL1308" s="168"/>
      <c r="TM1308" s="168"/>
      <c r="TN1308" s="168"/>
      <c r="TO1308" s="168"/>
      <c r="TP1308" s="168"/>
      <c r="TQ1308" s="168"/>
      <c r="TR1308" s="168"/>
      <c r="TS1308" s="168"/>
      <c r="TT1308" s="168"/>
      <c r="TU1308" s="168"/>
      <c r="TV1308" s="168"/>
      <c r="TW1308" s="168"/>
      <c r="TX1308" s="168"/>
      <c r="TY1308" s="168"/>
      <c r="TZ1308" s="168"/>
      <c r="UA1308" s="168"/>
      <c r="UB1308" s="168"/>
      <c r="UC1308" s="168"/>
      <c r="UD1308" s="168"/>
      <c r="UE1308" s="168"/>
      <c r="UF1308" s="168"/>
      <c r="UG1308" s="168"/>
      <c r="UH1308" s="168"/>
      <c r="UI1308" s="168"/>
      <c r="UJ1308" s="168"/>
      <c r="UK1308" s="168"/>
      <c r="UL1308" s="168"/>
      <c r="UM1308" s="168"/>
      <c r="UN1308" s="168"/>
      <c r="UO1308" s="168"/>
      <c r="UP1308" s="168"/>
      <c r="UQ1308" s="168"/>
      <c r="UR1308" s="168"/>
      <c r="US1308" s="168"/>
      <c r="UT1308" s="168"/>
      <c r="UU1308" s="168"/>
      <c r="UV1308" s="168"/>
      <c r="UW1308" s="168"/>
      <c r="UX1308" s="168"/>
      <c r="UY1308" s="168"/>
      <c r="UZ1308" s="168"/>
      <c r="VA1308" s="168"/>
      <c r="VB1308" s="168"/>
      <c r="VC1308" s="168"/>
      <c r="VD1308" s="168"/>
      <c r="VE1308" s="168"/>
      <c r="VF1308" s="168"/>
      <c r="VG1308" s="168"/>
      <c r="VH1308" s="168"/>
      <c r="VI1308" s="168"/>
      <c r="VJ1308" s="168"/>
      <c r="VK1308" s="168"/>
      <c r="VL1308" s="168"/>
      <c r="VM1308" s="168"/>
      <c r="VN1308" s="168"/>
      <c r="VO1308" s="168"/>
      <c r="VP1308" s="168"/>
      <c r="VQ1308" s="168"/>
      <c r="VR1308" s="168"/>
      <c r="VS1308" s="168"/>
      <c r="VT1308" s="168"/>
      <c r="VU1308" s="168"/>
      <c r="VV1308" s="168"/>
      <c r="VW1308" s="168"/>
      <c r="VX1308" s="168"/>
      <c r="VY1308" s="168"/>
      <c r="VZ1308" s="168"/>
      <c r="WA1308" s="168"/>
      <c r="WB1308" s="168"/>
      <c r="WC1308" s="168"/>
      <c r="WD1308" s="168"/>
      <c r="WE1308" s="168"/>
      <c r="WF1308" s="168"/>
      <c r="WG1308" s="168"/>
      <c r="WH1308" s="168"/>
      <c r="WI1308" s="168"/>
      <c r="WJ1308" s="168"/>
      <c r="WK1308" s="168"/>
      <c r="WL1308" s="168"/>
      <c r="WM1308" s="168"/>
      <c r="WN1308" s="168"/>
      <c r="WO1308" s="168"/>
      <c r="WP1308" s="168"/>
      <c r="WQ1308" s="168"/>
      <c r="WR1308" s="168"/>
      <c r="WS1308" s="168"/>
      <c r="WT1308" s="168"/>
      <c r="WU1308" s="168"/>
      <c r="WV1308" s="168"/>
      <c r="WW1308" s="168"/>
      <c r="WX1308" s="168"/>
      <c r="WY1308" s="168"/>
      <c r="WZ1308" s="168"/>
      <c r="XA1308" s="168"/>
      <c r="XB1308" s="168"/>
      <c r="XC1308" s="168"/>
      <c r="XD1308" s="168"/>
      <c r="XE1308" s="168"/>
      <c r="XF1308" s="168"/>
      <c r="XG1308" s="168"/>
      <c r="XH1308" s="168"/>
      <c r="XI1308" s="168"/>
      <c r="XJ1308" s="168"/>
      <c r="XK1308" s="168"/>
      <c r="XL1308" s="168"/>
      <c r="XM1308" s="168"/>
      <c r="XN1308" s="168"/>
      <c r="XO1308" s="168"/>
      <c r="XP1308" s="168"/>
      <c r="XQ1308" s="168"/>
      <c r="XR1308" s="168"/>
      <c r="XS1308" s="168"/>
      <c r="XT1308" s="168"/>
      <c r="XU1308" s="168"/>
      <c r="XV1308" s="168"/>
      <c r="XW1308" s="168"/>
      <c r="XX1308" s="168"/>
      <c r="XY1308" s="168"/>
      <c r="XZ1308" s="168"/>
      <c r="YA1308" s="168"/>
      <c r="YB1308" s="168"/>
      <c r="YC1308" s="168"/>
      <c r="YD1308" s="168"/>
      <c r="YE1308" s="168"/>
      <c r="YF1308" s="168"/>
      <c r="YG1308" s="168"/>
      <c r="YH1308" s="168"/>
      <c r="YI1308" s="168"/>
      <c r="YJ1308" s="168"/>
      <c r="YK1308" s="168"/>
      <c r="YL1308" s="168"/>
      <c r="YM1308" s="168"/>
      <c r="YN1308" s="168"/>
      <c r="YO1308" s="168"/>
      <c r="YP1308" s="168"/>
      <c r="YQ1308" s="168"/>
      <c r="YR1308" s="168"/>
      <c r="YS1308" s="168"/>
      <c r="YT1308" s="168"/>
      <c r="YU1308" s="168"/>
      <c r="YV1308" s="168"/>
      <c r="YW1308" s="168"/>
      <c r="YX1308" s="168"/>
      <c r="YY1308" s="168"/>
      <c r="YZ1308" s="168"/>
      <c r="ZA1308" s="168"/>
      <c r="ZB1308" s="168"/>
      <c r="ZC1308" s="168"/>
      <c r="ZD1308" s="168"/>
      <c r="ZE1308" s="168"/>
      <c r="ZF1308" s="168"/>
      <c r="ZG1308" s="168"/>
      <c r="ZH1308" s="168"/>
      <c r="ZI1308" s="168"/>
      <c r="ZJ1308" s="168"/>
      <c r="ZK1308" s="168"/>
      <c r="ZL1308" s="168"/>
      <c r="ZM1308" s="168"/>
      <c r="ZN1308" s="168"/>
      <c r="ZO1308" s="168"/>
      <c r="ZP1308" s="168"/>
      <c r="ZQ1308" s="168"/>
      <c r="ZR1308" s="168"/>
      <c r="ZS1308" s="168"/>
      <c r="ZT1308" s="168"/>
      <c r="ZU1308" s="168"/>
      <c r="ZV1308" s="168"/>
      <c r="ZW1308" s="168"/>
      <c r="ZX1308" s="168"/>
      <c r="ZY1308" s="168"/>
      <c r="ZZ1308" s="168"/>
      <c r="AAA1308" s="168"/>
      <c r="AAB1308" s="168"/>
      <c r="AAC1308" s="168"/>
      <c r="AAD1308" s="168"/>
      <c r="AAE1308" s="168"/>
      <c r="AAF1308" s="168"/>
      <c r="AAG1308" s="168"/>
      <c r="AAH1308" s="168"/>
      <c r="AAI1308" s="168"/>
      <c r="AAJ1308" s="168"/>
      <c r="AAK1308" s="168"/>
      <c r="AAL1308" s="168"/>
      <c r="AAM1308" s="168"/>
      <c r="AAN1308" s="168"/>
      <c r="AAO1308" s="168"/>
      <c r="AAP1308" s="168"/>
      <c r="AAQ1308" s="168"/>
      <c r="AAR1308" s="168"/>
      <c r="AAS1308" s="168"/>
      <c r="AAT1308" s="168"/>
      <c r="AAU1308" s="168"/>
      <c r="AAV1308" s="168"/>
      <c r="AAW1308" s="168"/>
      <c r="AAX1308" s="168"/>
      <c r="AAY1308" s="168"/>
      <c r="AAZ1308" s="168"/>
      <c r="ABA1308" s="168"/>
      <c r="ABB1308" s="168"/>
      <c r="ABC1308" s="168"/>
      <c r="ABD1308" s="168"/>
      <c r="ABE1308" s="168"/>
      <c r="ABF1308" s="168"/>
      <c r="ABG1308" s="168"/>
      <c r="ABH1308" s="168"/>
      <c r="ABI1308" s="168"/>
      <c r="ABJ1308" s="168"/>
      <c r="ABK1308" s="168"/>
      <c r="ABL1308" s="168"/>
      <c r="ABM1308" s="168"/>
      <c r="ABN1308" s="168"/>
      <c r="ABO1308" s="168"/>
      <c r="ABP1308" s="168"/>
      <c r="ABQ1308" s="168"/>
      <c r="ABR1308" s="168"/>
      <c r="ABS1308" s="168"/>
      <c r="ABT1308" s="168"/>
      <c r="ABU1308" s="168"/>
      <c r="ABV1308" s="168"/>
      <c r="ABW1308" s="168"/>
      <c r="ABX1308" s="168"/>
      <c r="ABY1308" s="168"/>
      <c r="ABZ1308" s="168"/>
      <c r="ACA1308" s="168"/>
      <c r="ACB1308" s="168"/>
      <c r="ACC1308" s="168"/>
      <c r="ACD1308" s="168"/>
      <c r="ACE1308" s="168"/>
      <c r="ACF1308" s="168"/>
      <c r="ACG1308" s="168"/>
      <c r="ACH1308" s="168"/>
      <c r="ACI1308" s="168"/>
      <c r="ACJ1308" s="168"/>
      <c r="ACK1308" s="168"/>
      <c r="ACL1308" s="168"/>
      <c r="ACM1308" s="168"/>
      <c r="ACN1308" s="168"/>
      <c r="ACO1308" s="168"/>
      <c r="ACP1308" s="168"/>
      <c r="ACQ1308" s="168"/>
      <c r="ACR1308" s="168"/>
      <c r="ACS1308" s="168"/>
      <c r="ACT1308" s="168"/>
      <c r="ACU1308" s="168"/>
      <c r="ACV1308" s="168"/>
      <c r="ACW1308" s="168"/>
      <c r="ACX1308" s="168"/>
      <c r="ACY1308" s="168"/>
      <c r="ACZ1308" s="168"/>
      <c r="ADA1308" s="168"/>
      <c r="ADB1308" s="168"/>
      <c r="ADC1308" s="168"/>
      <c r="ADD1308" s="168"/>
      <c r="ADE1308" s="168"/>
      <c r="ADF1308" s="168"/>
      <c r="ADG1308" s="168"/>
      <c r="ADH1308" s="168"/>
      <c r="ADI1308" s="168"/>
      <c r="ADJ1308" s="168"/>
      <c r="ADK1308" s="168"/>
      <c r="ADL1308" s="168"/>
      <c r="ADM1308" s="168"/>
      <c r="ADN1308" s="168"/>
      <c r="ADO1308" s="168"/>
      <c r="ADP1308" s="168"/>
      <c r="ADQ1308" s="168"/>
      <c r="ADR1308" s="168"/>
      <c r="ADS1308" s="168"/>
      <c r="ADT1308" s="168"/>
      <c r="ADU1308" s="168"/>
      <c r="ADV1308" s="168"/>
      <c r="ADW1308" s="168"/>
      <c r="ADX1308" s="168"/>
      <c r="ADY1308" s="168"/>
      <c r="ADZ1308" s="168"/>
      <c r="AEA1308" s="168"/>
      <c r="AEB1308" s="168"/>
      <c r="AEC1308" s="168"/>
      <c r="AED1308" s="168"/>
      <c r="AEE1308" s="168"/>
      <c r="AEF1308" s="168"/>
      <c r="AEG1308" s="168"/>
      <c r="AEH1308" s="168"/>
      <c r="AEI1308" s="168"/>
      <c r="AEJ1308" s="168"/>
      <c r="AEK1308" s="168"/>
      <c r="AEL1308" s="168"/>
      <c r="AEM1308" s="168"/>
      <c r="AEN1308" s="168"/>
      <c r="AEO1308" s="168"/>
      <c r="AEP1308" s="168"/>
      <c r="AEQ1308" s="168"/>
      <c r="AER1308" s="168"/>
      <c r="AES1308" s="168"/>
      <c r="AET1308" s="168"/>
      <c r="AEU1308" s="168"/>
      <c r="AEV1308" s="168"/>
      <c r="AEW1308" s="168"/>
      <c r="AEX1308" s="168"/>
      <c r="AEY1308" s="168"/>
      <c r="AEZ1308" s="168"/>
      <c r="AFA1308" s="168"/>
      <c r="AFB1308" s="168"/>
      <c r="AFC1308" s="168"/>
      <c r="AFD1308" s="168"/>
      <c r="AFE1308" s="168"/>
      <c r="AFF1308" s="168"/>
      <c r="AFG1308" s="168"/>
      <c r="AFH1308" s="168"/>
      <c r="AFI1308" s="168"/>
      <c r="AFJ1308" s="168"/>
      <c r="AFK1308" s="168"/>
      <c r="AFL1308" s="168"/>
      <c r="AFM1308" s="168"/>
      <c r="AFN1308" s="168"/>
      <c r="AFO1308" s="168"/>
      <c r="AFP1308" s="168"/>
      <c r="AFQ1308" s="168"/>
      <c r="AFR1308" s="168"/>
      <c r="AFS1308" s="168"/>
      <c r="AFT1308" s="168"/>
      <c r="AFU1308" s="168"/>
      <c r="AFV1308" s="168"/>
      <c r="AFW1308" s="168"/>
      <c r="AFX1308" s="168"/>
      <c r="AFY1308" s="168"/>
      <c r="AFZ1308" s="168"/>
      <c r="AGA1308" s="168"/>
      <c r="AGB1308" s="168"/>
      <c r="AGC1308" s="168"/>
      <c r="AGD1308" s="168"/>
      <c r="AGE1308" s="168"/>
      <c r="AGF1308" s="168"/>
      <c r="AGG1308" s="168"/>
      <c r="AGH1308" s="168"/>
      <c r="AGI1308" s="168"/>
      <c r="AGJ1308" s="168"/>
      <c r="AGK1308" s="168"/>
      <c r="AGL1308" s="168"/>
      <c r="AGM1308" s="168"/>
      <c r="AGN1308" s="168"/>
      <c r="AGO1308" s="168"/>
      <c r="AGP1308" s="168"/>
      <c r="AGQ1308" s="168"/>
      <c r="AGR1308" s="168"/>
      <c r="AGS1308" s="168"/>
      <c r="AGT1308" s="168"/>
      <c r="AGU1308" s="168"/>
      <c r="AGV1308" s="168"/>
      <c r="AGW1308" s="168"/>
      <c r="AGX1308" s="168"/>
      <c r="AGY1308" s="168"/>
      <c r="AGZ1308" s="168"/>
      <c r="AHA1308" s="168"/>
      <c r="AHB1308" s="168"/>
      <c r="AHC1308" s="168"/>
      <c r="AHD1308" s="168"/>
      <c r="AHE1308" s="168"/>
      <c r="AHF1308" s="168"/>
      <c r="AHG1308" s="168"/>
      <c r="AHH1308" s="168"/>
      <c r="AHI1308" s="168"/>
      <c r="AHJ1308" s="168"/>
      <c r="AHK1308" s="168"/>
      <c r="AHL1308" s="168"/>
      <c r="AHM1308" s="168"/>
      <c r="AHN1308" s="168"/>
      <c r="AHO1308" s="168"/>
      <c r="AHP1308" s="168"/>
      <c r="AHQ1308" s="168"/>
      <c r="AHR1308" s="168"/>
      <c r="AHS1308" s="168"/>
      <c r="AHT1308" s="168"/>
      <c r="AHU1308" s="168"/>
      <c r="AHV1308" s="168"/>
      <c r="AHW1308" s="168"/>
      <c r="AHX1308" s="168"/>
      <c r="AHY1308" s="168"/>
      <c r="AHZ1308" s="168"/>
      <c r="AIA1308" s="168"/>
      <c r="AIB1308" s="168"/>
      <c r="AIC1308" s="168"/>
      <c r="AID1308" s="168"/>
      <c r="AIE1308" s="168"/>
      <c r="AIF1308" s="168"/>
      <c r="AIG1308" s="168"/>
      <c r="AIH1308" s="168"/>
      <c r="AII1308" s="168"/>
      <c r="AIJ1308" s="168"/>
      <c r="AIK1308" s="168"/>
      <c r="AIL1308" s="168"/>
      <c r="AIM1308" s="168"/>
      <c r="AIN1308" s="168"/>
      <c r="AIO1308" s="168"/>
      <c r="AIP1308" s="168"/>
      <c r="AIQ1308" s="168"/>
      <c r="AIR1308" s="168"/>
      <c r="AIS1308" s="168"/>
      <c r="AIT1308" s="168"/>
      <c r="AIU1308" s="168"/>
      <c r="AIV1308" s="168"/>
      <c r="AIW1308" s="168"/>
      <c r="AIX1308" s="168"/>
      <c r="AIY1308" s="168"/>
      <c r="AIZ1308" s="168"/>
      <c r="AJA1308" s="168"/>
      <c r="AJB1308" s="168"/>
      <c r="AJC1308" s="168"/>
      <c r="AJD1308" s="168"/>
      <c r="AJE1308" s="168"/>
      <c r="AJF1308" s="168"/>
      <c r="AJG1308" s="168"/>
      <c r="AJH1308" s="168"/>
      <c r="AJI1308" s="168"/>
      <c r="AJJ1308" s="168"/>
      <c r="AJK1308" s="168"/>
      <c r="AJL1308" s="168"/>
      <c r="AJM1308" s="168"/>
      <c r="AJN1308" s="168"/>
      <c r="AJO1308" s="168"/>
      <c r="AJP1308" s="168"/>
      <c r="AJQ1308" s="168"/>
      <c r="AJR1308" s="168"/>
      <c r="AJS1308" s="168"/>
      <c r="AJT1308" s="168"/>
      <c r="AJU1308" s="168"/>
      <c r="AJV1308" s="168"/>
      <c r="AJW1308" s="168"/>
      <c r="AJX1308" s="168"/>
      <c r="AJY1308" s="168"/>
      <c r="AJZ1308" s="168"/>
      <c r="AKA1308" s="168"/>
      <c r="AKB1308" s="168"/>
      <c r="AKC1308" s="168"/>
      <c r="AKD1308" s="168"/>
      <c r="AKE1308" s="168"/>
      <c r="AKF1308" s="168"/>
      <c r="AKG1308" s="168"/>
      <c r="AKH1308" s="168"/>
      <c r="AKI1308" s="168"/>
      <c r="AKJ1308" s="168"/>
      <c r="AKK1308" s="168"/>
      <c r="AKL1308" s="168"/>
      <c r="AKM1308" s="168"/>
      <c r="AKN1308" s="168"/>
      <c r="AKO1308" s="168"/>
      <c r="AKP1308" s="168"/>
      <c r="AKQ1308" s="168"/>
      <c r="AKR1308" s="168"/>
      <c r="AKS1308" s="168"/>
      <c r="AKT1308" s="168"/>
      <c r="AKU1308" s="168"/>
      <c r="AKV1308" s="168"/>
      <c r="AKW1308" s="168"/>
      <c r="AKX1308" s="168"/>
      <c r="AKY1308" s="168"/>
      <c r="AKZ1308" s="168"/>
      <c r="ALA1308" s="168"/>
      <c r="ALB1308" s="168"/>
      <c r="ALC1308" s="168"/>
      <c r="ALD1308" s="168"/>
      <c r="ALE1308" s="168"/>
      <c r="ALF1308" s="168"/>
      <c r="ALG1308" s="168"/>
      <c r="ALH1308" s="168"/>
      <c r="ALI1308" s="168"/>
      <c r="ALJ1308" s="168"/>
      <c r="ALK1308" s="168"/>
      <c r="ALL1308" s="168"/>
      <c r="ALM1308" s="168"/>
      <c r="ALN1308" s="168"/>
      <c r="ALO1308" s="168"/>
      <c r="ALP1308" s="168"/>
      <c r="ALQ1308" s="168"/>
      <c r="ALR1308" s="168"/>
      <c r="ALS1308" s="168"/>
      <c r="ALT1308" s="168"/>
      <c r="ALU1308" s="168"/>
      <c r="ALV1308" s="168"/>
      <c r="ALW1308" s="168"/>
      <c r="ALX1308" s="168"/>
      <c r="ALY1308" s="168"/>
      <c r="ALZ1308" s="168"/>
      <c r="AMA1308" s="168"/>
      <c r="AMB1308" s="168"/>
      <c r="AMC1308" s="168"/>
      <c r="AMD1308" s="168"/>
      <c r="AME1308" s="168"/>
      <c r="AMF1308" s="168"/>
      <c r="AMG1308" s="168"/>
      <c r="AMH1308" s="168"/>
      <c r="AMI1308" s="168"/>
      <c r="AMJ1308" s="168"/>
    </row>
    <row r="1309" spans="1:1025" ht="24" hidden="1">
      <c r="B13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44" t="s">
        <v>14</v>
      </c>
      <c r="D1309" s="216">
        <v>91677</v>
      </c>
      <c r="E1309" s="39">
        <v>16</v>
      </c>
      <c r="F1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39">
        <f ca="1">ROUND(E1309*G1309,2)</f>
        <v>1455.84</v>
      </c>
      <c r="I1309" s="96"/>
      <c r="J1309" s="96"/>
      <c r="K1309" s="17" t="str">
        <f t="shared" si="127"/>
        <v>SEDUC E 78.1</v>
      </c>
      <c r="L1309" s="348" t="e">
        <f>VLOOKUP(K1309,'[3]02'!$A:$C,3,FALSE)</f>
        <v>#N/A</v>
      </c>
    </row>
    <row r="1310" spans="1:1025" hidden="1">
      <c r="B13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44" t="s">
        <v>14</v>
      </c>
      <c r="D1310" s="216">
        <v>88266</v>
      </c>
      <c r="E1310" s="39">
        <v>16</v>
      </c>
      <c r="F13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0" s="39">
        <f ca="1">ROUND(E1310*G1310,2)</f>
        <v>465.28</v>
      </c>
      <c r="I1310" s="96"/>
      <c r="J1310" s="96"/>
      <c r="K1310" s="17" t="str">
        <f t="shared" si="127"/>
        <v>SEDUC E 78.1</v>
      </c>
      <c r="L1310" s="348" t="e">
        <f>VLOOKUP(K1310,'[3]02'!$A:$C,3,FALSE)</f>
        <v>#N/A</v>
      </c>
    </row>
    <row r="1311" spans="1:1025" ht="24" hidden="1">
      <c r="B13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44" t="s">
        <v>14</v>
      </c>
      <c r="D1311" s="216">
        <v>90775</v>
      </c>
      <c r="E1311" s="39">
        <v>20</v>
      </c>
      <c r="F13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32,01</v>
      </c>
      <c r="H1311" s="39">
        <f ca="1">ROUND(E1311*G1311,2)</f>
        <v>640.20000000000005</v>
      </c>
      <c r="I1311" s="96"/>
      <c r="J1311" s="96"/>
      <c r="K1311" s="17" t="str">
        <f t="shared" si="127"/>
        <v>SEDUC E 78.1</v>
      </c>
      <c r="L1311" s="348" t="e">
        <f>VLOOKUP(K1311,'[3]02'!$A:$C,3,FALSE)</f>
        <v>#N/A</v>
      </c>
    </row>
    <row r="1312" spans="1:1025" hidden="1">
      <c r="A1312" s="42">
        <f ca="1">H1312</f>
        <v>2561.3199999999997</v>
      </c>
      <c r="B1312" s="119" t="s">
        <v>15</v>
      </c>
      <c r="C1312" s="195"/>
      <c r="D1312" s="39"/>
      <c r="E1312" s="39"/>
      <c r="F1312" s="39"/>
      <c r="G1312" s="39"/>
      <c r="H1312" s="72">
        <f ca="1">SUM(H1309:H1311)</f>
        <v>2561.3199999999997</v>
      </c>
      <c r="I1312" s="26" t="str">
        <f>A1307</f>
        <v>SEDUC E 78.1</v>
      </c>
      <c r="J1312" s="110">
        <f ca="1">H1312</f>
        <v>2561.3199999999997</v>
      </c>
      <c r="K1312" s="17" t="str">
        <f>I1312</f>
        <v>SEDUC E 78.1</v>
      </c>
      <c r="L1312" s="348" t="e">
        <f>VLOOKUP(K1312,'[3]02'!$A:$C,3,FALSE)</f>
        <v>#N/A</v>
      </c>
    </row>
    <row r="1313" spans="1:1025" hidden="1">
      <c r="K1313" s="17" t="str">
        <f t="shared" si="127"/>
        <v>SEDUC E 78.1</v>
      </c>
      <c r="L1313" s="348" t="e">
        <f>VLOOKUP(K1313,'[3]02'!$A:$C,3,FALSE)</f>
        <v>#N/A</v>
      </c>
    </row>
    <row r="1314" spans="1:1025" ht="20.25" hidden="1">
      <c r="B1314" s="397" t="str">
        <f>A1315</f>
        <v>SEDUC E 79</v>
      </c>
      <c r="C1314" s="398"/>
      <c r="D1314" s="398"/>
      <c r="E1314" s="398"/>
      <c r="F1314" s="398"/>
      <c r="G1314" s="398"/>
      <c r="H1314" s="399"/>
      <c r="I1314" s="90"/>
      <c r="J1314" s="96"/>
      <c r="K1314" s="88" t="str">
        <f>B1314</f>
        <v>SEDUC E 79</v>
      </c>
      <c r="L1314" s="348" t="e">
        <f>VLOOKUP(K1314,'[3]02'!$A:$C,3,FALSE)</f>
        <v>#N/A</v>
      </c>
      <c r="AMK1314" s="17"/>
    </row>
    <row r="1315" spans="1:1025" hidden="1">
      <c r="A1315" s="17" t="s">
        <v>212</v>
      </c>
      <c r="B1315" s="415" t="s">
        <v>213</v>
      </c>
      <c r="C1315" s="416"/>
      <c r="D1315" s="416"/>
      <c r="E1315" s="416"/>
      <c r="F1315" s="417"/>
      <c r="G1315" s="30" t="s">
        <v>5</v>
      </c>
      <c r="H1315" s="263" t="s">
        <v>6</v>
      </c>
      <c r="I1315" s="229" t="s">
        <v>214</v>
      </c>
      <c r="K1315" s="17" t="str">
        <f t="shared" ref="K1315:K1334" si="128">K1314</f>
        <v>SEDUC E 79</v>
      </c>
      <c r="L1315" s="348" t="e">
        <f>VLOOKUP(K1315,'[3]02'!$A:$C,3,FALSE)</f>
        <v>#N/A</v>
      </c>
    </row>
    <row r="1316" spans="1:1025" s="18" customFormat="1" hidden="1">
      <c r="A1316" s="168"/>
      <c r="B1316" s="212" t="s">
        <v>7</v>
      </c>
      <c r="C1316" s="47" t="s">
        <v>8</v>
      </c>
      <c r="D1316" s="32" t="s">
        <v>9</v>
      </c>
      <c r="E1316" s="32" t="s">
        <v>10</v>
      </c>
      <c r="F1316" s="32" t="s">
        <v>11</v>
      </c>
      <c r="G1316" s="75" t="s">
        <v>12</v>
      </c>
      <c r="H1316" s="32" t="s">
        <v>13</v>
      </c>
      <c r="I1316" s="230"/>
      <c r="J1316" s="230"/>
      <c r="K1316" s="17" t="str">
        <f t="shared" si="128"/>
        <v>SEDUC E 79</v>
      </c>
      <c r="L1316" s="348" t="e">
        <f>VLOOKUP(K1316,'[3]02'!$A:$C,3,FALSE)</f>
        <v>#N/A</v>
      </c>
      <c r="M1316" s="168"/>
      <c r="N1316" s="168"/>
      <c r="O1316" s="168"/>
      <c r="P1316" s="168"/>
      <c r="Q1316" s="168"/>
      <c r="R1316" s="168"/>
      <c r="S1316" s="168"/>
      <c r="T1316" s="168"/>
      <c r="U1316" s="168"/>
      <c r="V1316" s="168"/>
      <c r="W1316" s="168"/>
      <c r="X1316" s="168"/>
      <c r="Y1316" s="168"/>
      <c r="Z1316" s="168"/>
      <c r="AA1316" s="168"/>
      <c r="AB1316" s="168"/>
      <c r="AC1316" s="168"/>
      <c r="AD1316" s="168"/>
      <c r="AE1316" s="168"/>
      <c r="AF1316" s="168"/>
      <c r="AG1316" s="168"/>
      <c r="AH1316" s="168"/>
      <c r="AI1316" s="168"/>
      <c r="AJ1316" s="168"/>
      <c r="AK1316" s="168"/>
      <c r="AL1316" s="168"/>
      <c r="AM1316" s="168"/>
      <c r="AN1316" s="168"/>
      <c r="AO1316" s="168"/>
      <c r="AP1316" s="168"/>
      <c r="AQ1316" s="168"/>
      <c r="AR1316" s="168"/>
      <c r="AS1316" s="168"/>
      <c r="AT1316" s="168"/>
      <c r="AU1316" s="168"/>
      <c r="AV1316" s="168"/>
      <c r="AW1316" s="168"/>
      <c r="AX1316" s="168"/>
      <c r="AY1316" s="168"/>
      <c r="AZ1316" s="168"/>
      <c r="BA1316" s="168"/>
      <c r="BB1316" s="168"/>
      <c r="BC1316" s="168"/>
      <c r="BD1316" s="168"/>
      <c r="BE1316" s="168"/>
      <c r="BF1316" s="168"/>
      <c r="BG1316" s="168"/>
      <c r="BH1316" s="168"/>
      <c r="BI1316" s="168"/>
      <c r="BJ1316" s="168"/>
      <c r="BK1316" s="168"/>
      <c r="BL1316" s="168"/>
      <c r="BM1316" s="168"/>
      <c r="BN1316" s="168"/>
      <c r="BO1316" s="168"/>
      <c r="BP1316" s="168"/>
      <c r="BQ1316" s="168"/>
      <c r="BR1316" s="168"/>
      <c r="BS1316" s="168"/>
      <c r="BT1316" s="168"/>
      <c r="BU1316" s="168"/>
      <c r="BV1316" s="168"/>
      <c r="BW1316" s="168"/>
      <c r="BX1316" s="168"/>
      <c r="BY1316" s="168"/>
      <c r="BZ1316" s="168"/>
      <c r="CA1316" s="168"/>
      <c r="CB1316" s="168"/>
      <c r="CC1316" s="168"/>
      <c r="CD1316" s="168"/>
      <c r="CE1316" s="168"/>
      <c r="CF1316" s="168"/>
      <c r="CG1316" s="168"/>
      <c r="CH1316" s="168"/>
      <c r="CI1316" s="168"/>
      <c r="CJ1316" s="168"/>
      <c r="CK1316" s="168"/>
      <c r="CL1316" s="168"/>
      <c r="CM1316" s="168"/>
      <c r="CN1316" s="168"/>
      <c r="CO1316" s="168"/>
      <c r="CP1316" s="168"/>
      <c r="CQ1316" s="168"/>
      <c r="CR1316" s="168"/>
      <c r="CS1316" s="168"/>
      <c r="CT1316" s="168"/>
      <c r="CU1316" s="168"/>
      <c r="CV1316" s="168"/>
      <c r="CW1316" s="168"/>
      <c r="CX1316" s="168"/>
      <c r="CY1316" s="168"/>
      <c r="CZ1316" s="168"/>
      <c r="DA1316" s="168"/>
      <c r="DB1316" s="168"/>
      <c r="DC1316" s="168"/>
      <c r="DD1316" s="168"/>
      <c r="DE1316" s="168"/>
      <c r="DF1316" s="168"/>
      <c r="DG1316" s="168"/>
      <c r="DH1316" s="168"/>
      <c r="DI1316" s="168"/>
      <c r="DJ1316" s="168"/>
      <c r="DK1316" s="168"/>
      <c r="DL1316" s="168"/>
      <c r="DM1316" s="168"/>
      <c r="DN1316" s="168"/>
      <c r="DO1316" s="168"/>
      <c r="DP1316" s="168"/>
      <c r="DQ1316" s="168"/>
      <c r="DR1316" s="168"/>
      <c r="DS1316" s="168"/>
      <c r="DT1316" s="168"/>
      <c r="DU1316" s="168"/>
      <c r="DV1316" s="168"/>
      <c r="DW1316" s="168"/>
      <c r="DX1316" s="168"/>
      <c r="DY1316" s="168"/>
      <c r="DZ1316" s="168"/>
      <c r="EA1316" s="168"/>
      <c r="EB1316" s="168"/>
      <c r="EC1316" s="168"/>
      <c r="ED1316" s="168"/>
      <c r="EE1316" s="168"/>
      <c r="EF1316" s="168"/>
      <c r="EG1316" s="168"/>
      <c r="EH1316" s="168"/>
      <c r="EI1316" s="168"/>
      <c r="EJ1316" s="168"/>
      <c r="EK1316" s="168"/>
      <c r="EL1316" s="168"/>
      <c r="EM1316" s="168"/>
      <c r="EN1316" s="168"/>
      <c r="EO1316" s="168"/>
      <c r="EP1316" s="168"/>
      <c r="EQ1316" s="168"/>
      <c r="ER1316" s="168"/>
      <c r="ES1316" s="168"/>
      <c r="ET1316" s="168"/>
      <c r="EU1316" s="168"/>
      <c r="EV1316" s="168"/>
      <c r="EW1316" s="168"/>
      <c r="EX1316" s="168"/>
      <c r="EY1316" s="168"/>
      <c r="EZ1316" s="168"/>
      <c r="FA1316" s="168"/>
      <c r="FB1316" s="168"/>
      <c r="FC1316" s="168"/>
      <c r="FD1316" s="168"/>
      <c r="FE1316" s="168"/>
      <c r="FF1316" s="168"/>
      <c r="FG1316" s="168"/>
      <c r="FH1316" s="168"/>
      <c r="FI1316" s="168"/>
      <c r="FJ1316" s="168"/>
      <c r="FK1316" s="168"/>
      <c r="FL1316" s="168"/>
      <c r="FM1316" s="168"/>
      <c r="FN1316" s="168"/>
      <c r="FO1316" s="168"/>
      <c r="FP1316" s="168"/>
      <c r="FQ1316" s="168"/>
      <c r="FR1316" s="168"/>
      <c r="FS1316" s="168"/>
      <c r="FT1316" s="168"/>
      <c r="FU1316" s="168"/>
      <c r="FV1316" s="168"/>
      <c r="FW1316" s="168"/>
      <c r="FX1316" s="168"/>
      <c r="FY1316" s="168"/>
      <c r="FZ1316" s="168"/>
      <c r="GA1316" s="168"/>
      <c r="GB1316" s="168"/>
      <c r="GC1316" s="168"/>
      <c r="GD1316" s="168"/>
      <c r="GE1316" s="168"/>
      <c r="GF1316" s="168"/>
      <c r="GG1316" s="168"/>
      <c r="GH1316" s="168"/>
      <c r="GI1316" s="168"/>
      <c r="GJ1316" s="168"/>
      <c r="GK1316" s="168"/>
      <c r="GL1316" s="168"/>
      <c r="GM1316" s="168"/>
      <c r="GN1316" s="168"/>
      <c r="GO1316" s="168"/>
      <c r="GP1316" s="168"/>
      <c r="GQ1316" s="168"/>
      <c r="GR1316" s="168"/>
      <c r="GS1316" s="168"/>
      <c r="GT1316" s="168"/>
      <c r="GU1316" s="168"/>
      <c r="GV1316" s="168"/>
      <c r="GW1316" s="168"/>
      <c r="GX1316" s="168"/>
      <c r="GY1316" s="168"/>
      <c r="GZ1316" s="168"/>
      <c r="HA1316" s="168"/>
      <c r="HB1316" s="168"/>
      <c r="HC1316" s="168"/>
      <c r="HD1316" s="168"/>
      <c r="HE1316" s="168"/>
      <c r="HF1316" s="168"/>
      <c r="HG1316" s="168"/>
      <c r="HH1316" s="168"/>
      <c r="HI1316" s="168"/>
      <c r="HJ1316" s="168"/>
      <c r="HK1316" s="168"/>
      <c r="HL1316" s="168"/>
      <c r="HM1316" s="168"/>
      <c r="HN1316" s="168"/>
      <c r="HO1316" s="168"/>
      <c r="HP1316" s="168"/>
      <c r="HQ1316" s="168"/>
      <c r="HR1316" s="168"/>
      <c r="HS1316" s="168"/>
      <c r="HT1316" s="168"/>
      <c r="HU1316" s="168"/>
      <c r="HV1316" s="168"/>
      <c r="HW1316" s="168"/>
      <c r="HX1316" s="168"/>
      <c r="HY1316" s="168"/>
      <c r="HZ1316" s="168"/>
      <c r="IA1316" s="168"/>
      <c r="IB1316" s="168"/>
      <c r="IC1316" s="168"/>
      <c r="ID1316" s="168"/>
      <c r="IE1316" s="168"/>
      <c r="IF1316" s="168"/>
      <c r="IG1316" s="168"/>
      <c r="IH1316" s="168"/>
      <c r="II1316" s="168"/>
      <c r="IJ1316" s="168"/>
      <c r="IK1316" s="168"/>
      <c r="IL1316" s="168"/>
      <c r="IM1316" s="168"/>
      <c r="IN1316" s="168"/>
      <c r="IO1316" s="168"/>
      <c r="IP1316" s="168"/>
      <c r="IQ1316" s="168"/>
      <c r="IR1316" s="168"/>
      <c r="IS1316" s="168"/>
      <c r="IT1316" s="168"/>
      <c r="IU1316" s="168"/>
      <c r="IV1316" s="168"/>
      <c r="IW1316" s="168"/>
      <c r="IX1316" s="168"/>
      <c r="IY1316" s="168"/>
      <c r="IZ1316" s="168"/>
      <c r="JA1316" s="168"/>
      <c r="JB1316" s="168"/>
      <c r="JC1316" s="168"/>
      <c r="JD1316" s="168"/>
      <c r="JE1316" s="168"/>
      <c r="JF1316" s="168"/>
      <c r="JG1316" s="168"/>
      <c r="JH1316" s="168"/>
      <c r="JI1316" s="168"/>
      <c r="JJ1316" s="168"/>
      <c r="JK1316" s="168"/>
      <c r="JL1316" s="168"/>
      <c r="JM1316" s="168"/>
      <c r="JN1316" s="168"/>
      <c r="JO1316" s="168"/>
      <c r="JP1316" s="168"/>
      <c r="JQ1316" s="168"/>
      <c r="JR1316" s="168"/>
      <c r="JS1316" s="168"/>
      <c r="JT1316" s="168"/>
      <c r="JU1316" s="168"/>
      <c r="JV1316" s="168"/>
      <c r="JW1316" s="168"/>
      <c r="JX1316" s="168"/>
      <c r="JY1316" s="168"/>
      <c r="JZ1316" s="168"/>
      <c r="KA1316" s="168"/>
      <c r="KB1316" s="168"/>
      <c r="KC1316" s="168"/>
      <c r="KD1316" s="168"/>
      <c r="KE1316" s="168"/>
      <c r="KF1316" s="168"/>
      <c r="KG1316" s="168"/>
      <c r="KH1316" s="168"/>
      <c r="KI1316" s="168"/>
      <c r="KJ1316" s="168"/>
      <c r="KK1316" s="168"/>
      <c r="KL1316" s="168"/>
      <c r="KM1316" s="168"/>
      <c r="KN1316" s="168"/>
      <c r="KO1316" s="168"/>
      <c r="KP1316" s="168"/>
      <c r="KQ1316" s="168"/>
      <c r="KR1316" s="168"/>
      <c r="KS1316" s="168"/>
      <c r="KT1316" s="168"/>
      <c r="KU1316" s="168"/>
      <c r="KV1316" s="168"/>
      <c r="KW1316" s="168"/>
      <c r="KX1316" s="168"/>
      <c r="KY1316" s="168"/>
      <c r="KZ1316" s="168"/>
      <c r="LA1316" s="168"/>
      <c r="LB1316" s="168"/>
      <c r="LC1316" s="168"/>
      <c r="LD1316" s="168"/>
      <c r="LE1316" s="168"/>
      <c r="LF1316" s="168"/>
      <c r="LG1316" s="168"/>
      <c r="LH1316" s="168"/>
      <c r="LI1316" s="168"/>
      <c r="LJ1316" s="168"/>
      <c r="LK1316" s="168"/>
      <c r="LL1316" s="168"/>
      <c r="LM1316" s="168"/>
      <c r="LN1316" s="168"/>
      <c r="LO1316" s="168"/>
      <c r="LP1316" s="168"/>
      <c r="LQ1316" s="168"/>
      <c r="LR1316" s="168"/>
      <c r="LS1316" s="168"/>
      <c r="LT1316" s="168"/>
      <c r="LU1316" s="168"/>
      <c r="LV1316" s="168"/>
      <c r="LW1316" s="168"/>
      <c r="LX1316" s="168"/>
      <c r="LY1316" s="168"/>
      <c r="LZ1316" s="168"/>
      <c r="MA1316" s="168"/>
      <c r="MB1316" s="168"/>
      <c r="MC1316" s="168"/>
      <c r="MD1316" s="168"/>
      <c r="ME1316" s="168"/>
      <c r="MF1316" s="168"/>
      <c r="MG1316" s="168"/>
      <c r="MH1316" s="168"/>
      <c r="MI1316" s="168"/>
      <c r="MJ1316" s="168"/>
      <c r="MK1316" s="168"/>
      <c r="ML1316" s="168"/>
      <c r="MM1316" s="168"/>
      <c r="MN1316" s="168"/>
      <c r="MO1316" s="168"/>
      <c r="MP1316" s="168"/>
      <c r="MQ1316" s="168"/>
      <c r="MR1316" s="168"/>
      <c r="MS1316" s="168"/>
      <c r="MT1316" s="168"/>
      <c r="MU1316" s="168"/>
      <c r="MV1316" s="168"/>
      <c r="MW1316" s="168"/>
      <c r="MX1316" s="168"/>
      <c r="MY1316" s="168"/>
      <c r="MZ1316" s="168"/>
      <c r="NA1316" s="168"/>
      <c r="NB1316" s="168"/>
      <c r="NC1316" s="168"/>
      <c r="ND1316" s="168"/>
      <c r="NE1316" s="168"/>
      <c r="NF1316" s="168"/>
      <c r="NG1316" s="168"/>
      <c r="NH1316" s="168"/>
      <c r="NI1316" s="168"/>
      <c r="NJ1316" s="168"/>
      <c r="NK1316" s="168"/>
      <c r="NL1316" s="168"/>
      <c r="NM1316" s="168"/>
      <c r="NN1316" s="168"/>
      <c r="NO1316" s="168"/>
      <c r="NP1316" s="168"/>
      <c r="NQ1316" s="168"/>
      <c r="NR1316" s="168"/>
      <c r="NS1316" s="168"/>
      <c r="NT1316" s="168"/>
      <c r="NU1316" s="168"/>
      <c r="NV1316" s="168"/>
      <c r="NW1316" s="168"/>
      <c r="NX1316" s="168"/>
      <c r="NY1316" s="168"/>
      <c r="NZ1316" s="168"/>
      <c r="OA1316" s="168"/>
      <c r="OB1316" s="168"/>
      <c r="OC1316" s="168"/>
      <c r="OD1316" s="168"/>
      <c r="OE1316" s="168"/>
      <c r="OF1316" s="168"/>
      <c r="OG1316" s="168"/>
      <c r="OH1316" s="168"/>
      <c r="OI1316" s="168"/>
      <c r="OJ1316" s="168"/>
      <c r="OK1316" s="168"/>
      <c r="OL1316" s="168"/>
      <c r="OM1316" s="168"/>
      <c r="ON1316" s="168"/>
      <c r="OO1316" s="168"/>
      <c r="OP1316" s="168"/>
      <c r="OQ1316" s="168"/>
      <c r="OR1316" s="168"/>
      <c r="OS1316" s="168"/>
      <c r="OT1316" s="168"/>
      <c r="OU1316" s="168"/>
      <c r="OV1316" s="168"/>
      <c r="OW1316" s="168"/>
      <c r="OX1316" s="168"/>
      <c r="OY1316" s="168"/>
      <c r="OZ1316" s="168"/>
      <c r="PA1316" s="168"/>
      <c r="PB1316" s="168"/>
      <c r="PC1316" s="168"/>
      <c r="PD1316" s="168"/>
      <c r="PE1316" s="168"/>
      <c r="PF1316" s="168"/>
      <c r="PG1316" s="168"/>
      <c r="PH1316" s="168"/>
      <c r="PI1316" s="168"/>
      <c r="PJ1316" s="168"/>
      <c r="PK1316" s="168"/>
      <c r="PL1316" s="168"/>
      <c r="PM1316" s="168"/>
      <c r="PN1316" s="168"/>
      <c r="PO1316" s="168"/>
      <c r="PP1316" s="168"/>
      <c r="PQ1316" s="168"/>
      <c r="PR1316" s="168"/>
      <c r="PS1316" s="168"/>
      <c r="PT1316" s="168"/>
      <c r="PU1316" s="168"/>
      <c r="PV1316" s="168"/>
      <c r="PW1316" s="168"/>
      <c r="PX1316" s="168"/>
      <c r="PY1316" s="168"/>
      <c r="PZ1316" s="168"/>
      <c r="QA1316" s="168"/>
      <c r="QB1316" s="168"/>
      <c r="QC1316" s="168"/>
      <c r="QD1316" s="168"/>
      <c r="QE1316" s="168"/>
      <c r="QF1316" s="168"/>
      <c r="QG1316" s="168"/>
      <c r="QH1316" s="168"/>
      <c r="QI1316" s="168"/>
      <c r="QJ1316" s="168"/>
      <c r="QK1316" s="168"/>
      <c r="QL1316" s="168"/>
      <c r="QM1316" s="168"/>
      <c r="QN1316" s="168"/>
      <c r="QO1316" s="168"/>
      <c r="QP1316" s="168"/>
      <c r="QQ1316" s="168"/>
      <c r="QR1316" s="168"/>
      <c r="QS1316" s="168"/>
      <c r="QT1316" s="168"/>
      <c r="QU1316" s="168"/>
      <c r="QV1316" s="168"/>
      <c r="QW1316" s="168"/>
      <c r="QX1316" s="168"/>
      <c r="QY1316" s="168"/>
      <c r="QZ1316" s="168"/>
      <c r="RA1316" s="168"/>
      <c r="RB1316" s="168"/>
      <c r="RC1316" s="168"/>
      <c r="RD1316" s="168"/>
      <c r="RE1316" s="168"/>
      <c r="RF1316" s="168"/>
      <c r="RG1316" s="168"/>
      <c r="RH1316" s="168"/>
      <c r="RI1316" s="168"/>
      <c r="RJ1316" s="168"/>
      <c r="RK1316" s="168"/>
      <c r="RL1316" s="168"/>
      <c r="RM1316" s="168"/>
      <c r="RN1316" s="168"/>
      <c r="RO1316" s="168"/>
      <c r="RP1316" s="168"/>
      <c r="RQ1316" s="168"/>
      <c r="RR1316" s="168"/>
      <c r="RS1316" s="168"/>
      <c r="RT1316" s="168"/>
      <c r="RU1316" s="168"/>
      <c r="RV1316" s="168"/>
      <c r="RW1316" s="168"/>
      <c r="RX1316" s="168"/>
      <c r="RY1316" s="168"/>
      <c r="RZ1316" s="168"/>
      <c r="SA1316" s="168"/>
      <c r="SB1316" s="168"/>
      <c r="SC1316" s="168"/>
      <c r="SD1316" s="168"/>
      <c r="SE1316" s="168"/>
      <c r="SF1316" s="168"/>
      <c r="SG1316" s="168"/>
      <c r="SH1316" s="168"/>
      <c r="SI1316" s="168"/>
      <c r="SJ1316" s="168"/>
      <c r="SK1316" s="168"/>
      <c r="SL1316" s="168"/>
      <c r="SM1316" s="168"/>
      <c r="SN1316" s="168"/>
      <c r="SO1316" s="168"/>
      <c r="SP1316" s="168"/>
      <c r="SQ1316" s="168"/>
      <c r="SR1316" s="168"/>
      <c r="SS1316" s="168"/>
      <c r="ST1316" s="168"/>
      <c r="SU1316" s="168"/>
      <c r="SV1316" s="168"/>
      <c r="SW1316" s="168"/>
      <c r="SX1316" s="168"/>
      <c r="SY1316" s="168"/>
      <c r="SZ1316" s="168"/>
      <c r="TA1316" s="168"/>
      <c r="TB1316" s="168"/>
      <c r="TC1316" s="168"/>
      <c r="TD1316" s="168"/>
      <c r="TE1316" s="168"/>
      <c r="TF1316" s="168"/>
      <c r="TG1316" s="168"/>
      <c r="TH1316" s="168"/>
      <c r="TI1316" s="168"/>
      <c r="TJ1316" s="168"/>
      <c r="TK1316" s="168"/>
      <c r="TL1316" s="168"/>
      <c r="TM1316" s="168"/>
      <c r="TN1316" s="168"/>
      <c r="TO1316" s="168"/>
      <c r="TP1316" s="168"/>
      <c r="TQ1316" s="168"/>
      <c r="TR1316" s="168"/>
      <c r="TS1316" s="168"/>
      <c r="TT1316" s="168"/>
      <c r="TU1316" s="168"/>
      <c r="TV1316" s="168"/>
      <c r="TW1316" s="168"/>
      <c r="TX1316" s="168"/>
      <c r="TY1316" s="168"/>
      <c r="TZ1316" s="168"/>
      <c r="UA1316" s="168"/>
      <c r="UB1316" s="168"/>
      <c r="UC1316" s="168"/>
      <c r="UD1316" s="168"/>
      <c r="UE1316" s="168"/>
      <c r="UF1316" s="168"/>
      <c r="UG1316" s="168"/>
      <c r="UH1316" s="168"/>
      <c r="UI1316" s="168"/>
      <c r="UJ1316" s="168"/>
      <c r="UK1316" s="168"/>
      <c r="UL1316" s="168"/>
      <c r="UM1316" s="168"/>
      <c r="UN1316" s="168"/>
      <c r="UO1316" s="168"/>
      <c r="UP1316" s="168"/>
      <c r="UQ1316" s="168"/>
      <c r="UR1316" s="168"/>
      <c r="US1316" s="168"/>
      <c r="UT1316" s="168"/>
      <c r="UU1316" s="168"/>
      <c r="UV1316" s="168"/>
      <c r="UW1316" s="168"/>
      <c r="UX1316" s="168"/>
      <c r="UY1316" s="168"/>
      <c r="UZ1316" s="168"/>
      <c r="VA1316" s="168"/>
      <c r="VB1316" s="168"/>
      <c r="VC1316" s="168"/>
      <c r="VD1316" s="168"/>
      <c r="VE1316" s="168"/>
      <c r="VF1316" s="168"/>
      <c r="VG1316" s="168"/>
      <c r="VH1316" s="168"/>
      <c r="VI1316" s="168"/>
      <c r="VJ1316" s="168"/>
      <c r="VK1316" s="168"/>
      <c r="VL1316" s="168"/>
      <c r="VM1316" s="168"/>
      <c r="VN1316" s="168"/>
      <c r="VO1316" s="168"/>
      <c r="VP1316" s="168"/>
      <c r="VQ1316" s="168"/>
      <c r="VR1316" s="168"/>
      <c r="VS1316" s="168"/>
      <c r="VT1316" s="168"/>
      <c r="VU1316" s="168"/>
      <c r="VV1316" s="168"/>
      <c r="VW1316" s="168"/>
      <c r="VX1316" s="168"/>
      <c r="VY1316" s="168"/>
      <c r="VZ1316" s="168"/>
      <c r="WA1316" s="168"/>
      <c r="WB1316" s="168"/>
      <c r="WC1316" s="168"/>
      <c r="WD1316" s="168"/>
      <c r="WE1316" s="168"/>
      <c r="WF1316" s="168"/>
      <c r="WG1316" s="168"/>
      <c r="WH1316" s="168"/>
      <c r="WI1316" s="168"/>
      <c r="WJ1316" s="168"/>
      <c r="WK1316" s="168"/>
      <c r="WL1316" s="168"/>
      <c r="WM1316" s="168"/>
      <c r="WN1316" s="168"/>
      <c r="WO1316" s="168"/>
      <c r="WP1316" s="168"/>
      <c r="WQ1316" s="168"/>
      <c r="WR1316" s="168"/>
      <c r="WS1316" s="168"/>
      <c r="WT1316" s="168"/>
      <c r="WU1316" s="168"/>
      <c r="WV1316" s="168"/>
      <c r="WW1316" s="168"/>
      <c r="WX1316" s="168"/>
      <c r="WY1316" s="168"/>
      <c r="WZ1316" s="168"/>
      <c r="XA1316" s="168"/>
      <c r="XB1316" s="168"/>
      <c r="XC1316" s="168"/>
      <c r="XD1316" s="168"/>
      <c r="XE1316" s="168"/>
      <c r="XF1316" s="168"/>
      <c r="XG1316" s="168"/>
      <c r="XH1316" s="168"/>
      <c r="XI1316" s="168"/>
      <c r="XJ1316" s="168"/>
      <c r="XK1316" s="168"/>
      <c r="XL1316" s="168"/>
      <c r="XM1316" s="168"/>
      <c r="XN1316" s="168"/>
      <c r="XO1316" s="168"/>
      <c r="XP1316" s="168"/>
      <c r="XQ1316" s="168"/>
      <c r="XR1316" s="168"/>
      <c r="XS1316" s="168"/>
      <c r="XT1316" s="168"/>
      <c r="XU1316" s="168"/>
      <c r="XV1316" s="168"/>
      <c r="XW1316" s="168"/>
      <c r="XX1316" s="168"/>
      <c r="XY1316" s="168"/>
      <c r="XZ1316" s="168"/>
      <c r="YA1316" s="168"/>
      <c r="YB1316" s="168"/>
      <c r="YC1316" s="168"/>
      <c r="YD1316" s="168"/>
      <c r="YE1316" s="168"/>
      <c r="YF1316" s="168"/>
      <c r="YG1316" s="168"/>
      <c r="YH1316" s="168"/>
      <c r="YI1316" s="168"/>
      <c r="YJ1316" s="168"/>
      <c r="YK1316" s="168"/>
      <c r="YL1316" s="168"/>
      <c r="YM1316" s="168"/>
      <c r="YN1316" s="168"/>
      <c r="YO1316" s="168"/>
      <c r="YP1316" s="168"/>
      <c r="YQ1316" s="168"/>
      <c r="YR1316" s="168"/>
      <c r="YS1316" s="168"/>
      <c r="YT1316" s="168"/>
      <c r="YU1316" s="168"/>
      <c r="YV1316" s="168"/>
      <c r="YW1316" s="168"/>
      <c r="YX1316" s="168"/>
      <c r="YY1316" s="168"/>
      <c r="YZ1316" s="168"/>
      <c r="ZA1316" s="168"/>
      <c r="ZB1316" s="168"/>
      <c r="ZC1316" s="168"/>
      <c r="ZD1316" s="168"/>
      <c r="ZE1316" s="168"/>
      <c r="ZF1316" s="168"/>
      <c r="ZG1316" s="168"/>
      <c r="ZH1316" s="168"/>
      <c r="ZI1316" s="168"/>
      <c r="ZJ1316" s="168"/>
      <c r="ZK1316" s="168"/>
      <c r="ZL1316" s="168"/>
      <c r="ZM1316" s="168"/>
      <c r="ZN1316" s="168"/>
      <c r="ZO1316" s="168"/>
      <c r="ZP1316" s="168"/>
      <c r="ZQ1316" s="168"/>
      <c r="ZR1316" s="168"/>
      <c r="ZS1316" s="168"/>
      <c r="ZT1316" s="168"/>
      <c r="ZU1316" s="168"/>
      <c r="ZV1316" s="168"/>
      <c r="ZW1316" s="168"/>
      <c r="ZX1316" s="168"/>
      <c r="ZY1316" s="168"/>
      <c r="ZZ1316" s="168"/>
      <c r="AAA1316" s="168"/>
      <c r="AAB1316" s="168"/>
      <c r="AAC1316" s="168"/>
      <c r="AAD1316" s="168"/>
      <c r="AAE1316" s="168"/>
      <c r="AAF1316" s="168"/>
      <c r="AAG1316" s="168"/>
      <c r="AAH1316" s="168"/>
      <c r="AAI1316" s="168"/>
      <c r="AAJ1316" s="168"/>
      <c r="AAK1316" s="168"/>
      <c r="AAL1316" s="168"/>
      <c r="AAM1316" s="168"/>
      <c r="AAN1316" s="168"/>
      <c r="AAO1316" s="168"/>
      <c r="AAP1316" s="168"/>
      <c r="AAQ1316" s="168"/>
      <c r="AAR1316" s="168"/>
      <c r="AAS1316" s="168"/>
      <c r="AAT1316" s="168"/>
      <c r="AAU1316" s="168"/>
      <c r="AAV1316" s="168"/>
      <c r="AAW1316" s="168"/>
      <c r="AAX1316" s="168"/>
      <c r="AAY1316" s="168"/>
      <c r="AAZ1316" s="168"/>
      <c r="ABA1316" s="168"/>
      <c r="ABB1316" s="168"/>
      <c r="ABC1316" s="168"/>
      <c r="ABD1316" s="168"/>
      <c r="ABE1316" s="168"/>
      <c r="ABF1316" s="168"/>
      <c r="ABG1316" s="168"/>
      <c r="ABH1316" s="168"/>
      <c r="ABI1316" s="168"/>
      <c r="ABJ1316" s="168"/>
      <c r="ABK1316" s="168"/>
      <c r="ABL1316" s="168"/>
      <c r="ABM1316" s="168"/>
      <c r="ABN1316" s="168"/>
      <c r="ABO1316" s="168"/>
      <c r="ABP1316" s="168"/>
      <c r="ABQ1316" s="168"/>
      <c r="ABR1316" s="168"/>
      <c r="ABS1316" s="168"/>
      <c r="ABT1316" s="168"/>
      <c r="ABU1316" s="168"/>
      <c r="ABV1316" s="168"/>
      <c r="ABW1316" s="168"/>
      <c r="ABX1316" s="168"/>
      <c r="ABY1316" s="168"/>
      <c r="ABZ1316" s="168"/>
      <c r="ACA1316" s="168"/>
      <c r="ACB1316" s="168"/>
      <c r="ACC1316" s="168"/>
      <c r="ACD1316" s="168"/>
      <c r="ACE1316" s="168"/>
      <c r="ACF1316" s="168"/>
      <c r="ACG1316" s="168"/>
      <c r="ACH1316" s="168"/>
      <c r="ACI1316" s="168"/>
      <c r="ACJ1316" s="168"/>
      <c r="ACK1316" s="168"/>
      <c r="ACL1316" s="168"/>
      <c r="ACM1316" s="168"/>
      <c r="ACN1316" s="168"/>
      <c r="ACO1316" s="168"/>
      <c r="ACP1316" s="168"/>
      <c r="ACQ1316" s="168"/>
      <c r="ACR1316" s="168"/>
      <c r="ACS1316" s="168"/>
      <c r="ACT1316" s="168"/>
      <c r="ACU1316" s="168"/>
      <c r="ACV1316" s="168"/>
      <c r="ACW1316" s="168"/>
      <c r="ACX1316" s="168"/>
      <c r="ACY1316" s="168"/>
      <c r="ACZ1316" s="168"/>
      <c r="ADA1316" s="168"/>
      <c r="ADB1316" s="168"/>
      <c r="ADC1316" s="168"/>
      <c r="ADD1316" s="168"/>
      <c r="ADE1316" s="168"/>
      <c r="ADF1316" s="168"/>
      <c r="ADG1316" s="168"/>
      <c r="ADH1316" s="168"/>
      <c r="ADI1316" s="168"/>
      <c r="ADJ1316" s="168"/>
      <c r="ADK1316" s="168"/>
      <c r="ADL1316" s="168"/>
      <c r="ADM1316" s="168"/>
      <c r="ADN1316" s="168"/>
      <c r="ADO1316" s="168"/>
      <c r="ADP1316" s="168"/>
      <c r="ADQ1316" s="168"/>
      <c r="ADR1316" s="168"/>
      <c r="ADS1316" s="168"/>
      <c r="ADT1316" s="168"/>
      <c r="ADU1316" s="168"/>
      <c r="ADV1316" s="168"/>
      <c r="ADW1316" s="168"/>
      <c r="ADX1316" s="168"/>
      <c r="ADY1316" s="168"/>
      <c r="ADZ1316" s="168"/>
      <c r="AEA1316" s="168"/>
      <c r="AEB1316" s="168"/>
      <c r="AEC1316" s="168"/>
      <c r="AED1316" s="168"/>
      <c r="AEE1316" s="168"/>
      <c r="AEF1316" s="168"/>
      <c r="AEG1316" s="168"/>
      <c r="AEH1316" s="168"/>
      <c r="AEI1316" s="168"/>
      <c r="AEJ1316" s="168"/>
      <c r="AEK1316" s="168"/>
      <c r="AEL1316" s="168"/>
      <c r="AEM1316" s="168"/>
      <c r="AEN1316" s="168"/>
      <c r="AEO1316" s="168"/>
      <c r="AEP1316" s="168"/>
      <c r="AEQ1316" s="168"/>
      <c r="AER1316" s="168"/>
      <c r="AES1316" s="168"/>
      <c r="AET1316" s="168"/>
      <c r="AEU1316" s="168"/>
      <c r="AEV1316" s="168"/>
      <c r="AEW1316" s="168"/>
      <c r="AEX1316" s="168"/>
      <c r="AEY1316" s="168"/>
      <c r="AEZ1316" s="168"/>
      <c r="AFA1316" s="168"/>
      <c r="AFB1316" s="168"/>
      <c r="AFC1316" s="168"/>
      <c r="AFD1316" s="168"/>
      <c r="AFE1316" s="168"/>
      <c r="AFF1316" s="168"/>
      <c r="AFG1316" s="168"/>
      <c r="AFH1316" s="168"/>
      <c r="AFI1316" s="168"/>
      <c r="AFJ1316" s="168"/>
      <c r="AFK1316" s="168"/>
      <c r="AFL1316" s="168"/>
      <c r="AFM1316" s="168"/>
      <c r="AFN1316" s="168"/>
      <c r="AFO1316" s="168"/>
      <c r="AFP1316" s="168"/>
      <c r="AFQ1316" s="168"/>
      <c r="AFR1316" s="168"/>
      <c r="AFS1316" s="168"/>
      <c r="AFT1316" s="168"/>
      <c r="AFU1316" s="168"/>
      <c r="AFV1316" s="168"/>
      <c r="AFW1316" s="168"/>
      <c r="AFX1316" s="168"/>
      <c r="AFY1316" s="168"/>
      <c r="AFZ1316" s="168"/>
      <c r="AGA1316" s="168"/>
      <c r="AGB1316" s="168"/>
      <c r="AGC1316" s="168"/>
      <c r="AGD1316" s="168"/>
      <c r="AGE1316" s="168"/>
      <c r="AGF1316" s="168"/>
      <c r="AGG1316" s="168"/>
      <c r="AGH1316" s="168"/>
      <c r="AGI1316" s="168"/>
      <c r="AGJ1316" s="168"/>
      <c r="AGK1316" s="168"/>
      <c r="AGL1316" s="168"/>
      <c r="AGM1316" s="168"/>
      <c r="AGN1316" s="168"/>
      <c r="AGO1316" s="168"/>
      <c r="AGP1316" s="168"/>
      <c r="AGQ1316" s="168"/>
      <c r="AGR1316" s="168"/>
      <c r="AGS1316" s="168"/>
      <c r="AGT1316" s="168"/>
      <c r="AGU1316" s="168"/>
      <c r="AGV1316" s="168"/>
      <c r="AGW1316" s="168"/>
      <c r="AGX1316" s="168"/>
      <c r="AGY1316" s="168"/>
      <c r="AGZ1316" s="168"/>
      <c r="AHA1316" s="168"/>
      <c r="AHB1316" s="168"/>
      <c r="AHC1316" s="168"/>
      <c r="AHD1316" s="168"/>
      <c r="AHE1316" s="168"/>
      <c r="AHF1316" s="168"/>
      <c r="AHG1316" s="168"/>
      <c r="AHH1316" s="168"/>
      <c r="AHI1316" s="168"/>
      <c r="AHJ1316" s="168"/>
      <c r="AHK1316" s="168"/>
      <c r="AHL1316" s="168"/>
      <c r="AHM1316" s="168"/>
      <c r="AHN1316" s="168"/>
      <c r="AHO1316" s="168"/>
      <c r="AHP1316" s="168"/>
      <c r="AHQ1316" s="168"/>
      <c r="AHR1316" s="168"/>
      <c r="AHS1316" s="168"/>
      <c r="AHT1316" s="168"/>
      <c r="AHU1316" s="168"/>
      <c r="AHV1316" s="168"/>
      <c r="AHW1316" s="168"/>
      <c r="AHX1316" s="168"/>
      <c r="AHY1316" s="168"/>
      <c r="AHZ1316" s="168"/>
      <c r="AIA1316" s="168"/>
      <c r="AIB1316" s="168"/>
      <c r="AIC1316" s="168"/>
      <c r="AID1316" s="168"/>
      <c r="AIE1316" s="168"/>
      <c r="AIF1316" s="168"/>
      <c r="AIG1316" s="168"/>
      <c r="AIH1316" s="168"/>
      <c r="AII1316" s="168"/>
      <c r="AIJ1316" s="168"/>
      <c r="AIK1316" s="168"/>
      <c r="AIL1316" s="168"/>
      <c r="AIM1316" s="168"/>
      <c r="AIN1316" s="168"/>
      <c r="AIO1316" s="168"/>
      <c r="AIP1316" s="168"/>
      <c r="AIQ1316" s="168"/>
      <c r="AIR1316" s="168"/>
      <c r="AIS1316" s="168"/>
      <c r="AIT1316" s="168"/>
      <c r="AIU1316" s="168"/>
      <c r="AIV1316" s="168"/>
      <c r="AIW1316" s="168"/>
      <c r="AIX1316" s="168"/>
      <c r="AIY1316" s="168"/>
      <c r="AIZ1316" s="168"/>
      <c r="AJA1316" s="168"/>
      <c r="AJB1316" s="168"/>
      <c r="AJC1316" s="168"/>
      <c r="AJD1316" s="168"/>
      <c r="AJE1316" s="168"/>
      <c r="AJF1316" s="168"/>
      <c r="AJG1316" s="168"/>
      <c r="AJH1316" s="168"/>
      <c r="AJI1316" s="168"/>
      <c r="AJJ1316" s="168"/>
      <c r="AJK1316" s="168"/>
      <c r="AJL1316" s="168"/>
      <c r="AJM1316" s="168"/>
      <c r="AJN1316" s="168"/>
      <c r="AJO1316" s="168"/>
      <c r="AJP1316" s="168"/>
      <c r="AJQ1316" s="168"/>
      <c r="AJR1316" s="168"/>
      <c r="AJS1316" s="168"/>
      <c r="AJT1316" s="168"/>
      <c r="AJU1316" s="168"/>
      <c r="AJV1316" s="168"/>
      <c r="AJW1316" s="168"/>
      <c r="AJX1316" s="168"/>
      <c r="AJY1316" s="168"/>
      <c r="AJZ1316" s="168"/>
      <c r="AKA1316" s="168"/>
      <c r="AKB1316" s="168"/>
      <c r="AKC1316" s="168"/>
      <c r="AKD1316" s="168"/>
      <c r="AKE1316" s="168"/>
      <c r="AKF1316" s="168"/>
      <c r="AKG1316" s="168"/>
      <c r="AKH1316" s="168"/>
      <c r="AKI1316" s="168"/>
      <c r="AKJ1316" s="168"/>
      <c r="AKK1316" s="168"/>
      <c r="AKL1316" s="168"/>
      <c r="AKM1316" s="168"/>
      <c r="AKN1316" s="168"/>
      <c r="AKO1316" s="168"/>
      <c r="AKP1316" s="168"/>
      <c r="AKQ1316" s="168"/>
      <c r="AKR1316" s="168"/>
      <c r="AKS1316" s="168"/>
      <c r="AKT1316" s="168"/>
      <c r="AKU1316" s="168"/>
      <c r="AKV1316" s="168"/>
      <c r="AKW1316" s="168"/>
      <c r="AKX1316" s="168"/>
      <c r="AKY1316" s="168"/>
      <c r="AKZ1316" s="168"/>
      <c r="ALA1316" s="168"/>
      <c r="ALB1316" s="168"/>
      <c r="ALC1316" s="168"/>
      <c r="ALD1316" s="168"/>
      <c r="ALE1316" s="168"/>
      <c r="ALF1316" s="168"/>
      <c r="ALG1316" s="168"/>
      <c r="ALH1316" s="168"/>
      <c r="ALI1316" s="168"/>
      <c r="ALJ1316" s="168"/>
      <c r="ALK1316" s="168"/>
      <c r="ALL1316" s="168"/>
      <c r="ALM1316" s="168"/>
      <c r="ALN1316" s="168"/>
      <c r="ALO1316" s="168"/>
      <c r="ALP1316" s="168"/>
      <c r="ALQ1316" s="168"/>
      <c r="ALR1316" s="168"/>
      <c r="ALS1316" s="168"/>
      <c r="ALT1316" s="168"/>
      <c r="ALU1316" s="168"/>
      <c r="ALV1316" s="168"/>
      <c r="ALW1316" s="168"/>
      <c r="ALX1316" s="168"/>
      <c r="ALY1316" s="168"/>
      <c r="ALZ1316" s="168"/>
      <c r="AMA1316" s="168"/>
      <c r="AMB1316" s="168"/>
      <c r="AMC1316" s="168"/>
      <c r="AMD1316" s="168"/>
      <c r="AME1316" s="168"/>
      <c r="AMF1316" s="168"/>
      <c r="AMG1316" s="168"/>
      <c r="AMH1316" s="168"/>
      <c r="AMI1316" s="168"/>
      <c r="AMJ1316" s="168"/>
    </row>
    <row r="1317" spans="1:1025" ht="36" hidden="1">
      <c r="A1317" s="17"/>
      <c r="B13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334" t="s">
        <v>38</v>
      </c>
      <c r="D1317" s="335">
        <v>11272</v>
      </c>
      <c r="E1317" s="334">
        <v>3</v>
      </c>
      <c r="F13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17" s="334">
        <f t="shared" ref="H1317:H1332" ca="1" si="129">ROUND(E1317*G1317,2)</f>
        <v>14.31</v>
      </c>
      <c r="K1317" s="17" t="str">
        <f t="shared" si="128"/>
        <v>SEDUC E 79</v>
      </c>
      <c r="L1317" s="348" t="e">
        <f>VLOOKUP(K1317,'[3]02'!$A:$C,3,FALSE)</f>
        <v>#N/A</v>
      </c>
    </row>
    <row r="1318" spans="1:1025" ht="24" hidden="1">
      <c r="A1318" s="17"/>
      <c r="B13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44" t="s">
        <v>20</v>
      </c>
      <c r="D1318" s="41">
        <v>223</v>
      </c>
      <c r="E1318" s="39">
        <v>12</v>
      </c>
      <c r="F13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18" s="39">
        <f t="shared" ca="1" si="129"/>
        <v>48</v>
      </c>
      <c r="K1318" s="17" t="str">
        <f t="shared" si="128"/>
        <v>SEDUC E 79</v>
      </c>
      <c r="L1318" s="348" t="e">
        <f>VLOOKUP(K1318,'[3]02'!$A:$C,3,FALSE)</f>
        <v>#N/A</v>
      </c>
    </row>
    <row r="1319" spans="1:1025" hidden="1">
      <c r="A1319" s="17"/>
      <c r="B13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44" t="s">
        <v>34</v>
      </c>
      <c r="D1319" s="41" t="s">
        <v>53</v>
      </c>
      <c r="E1319" s="39">
        <v>2</v>
      </c>
      <c r="F13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39">
        <f t="shared" ca="1" si="129"/>
        <v>85</v>
      </c>
      <c r="K1319" s="17" t="str">
        <f t="shared" si="128"/>
        <v>SEDUC E 79</v>
      </c>
      <c r="L1319" s="348" t="e">
        <f>VLOOKUP(K1319,'[3]02'!$A:$C,3,FALSE)</f>
        <v>#N/A</v>
      </c>
    </row>
    <row r="1320" spans="1:1025" hidden="1">
      <c r="A1320" s="17"/>
      <c r="B13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44" t="s">
        <v>20</v>
      </c>
      <c r="D1320" s="41">
        <v>2524</v>
      </c>
      <c r="E1320" s="39">
        <v>3</v>
      </c>
      <c r="F13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0" s="39">
        <f t="shared" ca="1" si="129"/>
        <v>303</v>
      </c>
      <c r="K1320" s="17" t="str">
        <f t="shared" si="128"/>
        <v>SEDUC E 79</v>
      </c>
      <c r="L1320" s="348" t="e">
        <f>VLOOKUP(K1320,'[3]02'!$A:$C,3,FALSE)</f>
        <v>#N/A</v>
      </c>
    </row>
    <row r="1321" spans="1:1025" hidden="1">
      <c r="A1321" s="17"/>
      <c r="B13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44" t="s">
        <v>20</v>
      </c>
      <c r="D1321" s="41">
        <v>1683</v>
      </c>
      <c r="E1321" s="39">
        <v>1</v>
      </c>
      <c r="F13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1" s="39">
        <f t="shared" ca="1" si="129"/>
        <v>23.3</v>
      </c>
      <c r="K1321" s="17" t="str">
        <f t="shared" si="128"/>
        <v>SEDUC E 79</v>
      </c>
      <c r="L1321" s="348" t="e">
        <f>VLOOKUP(K1321,'[3]02'!$A:$C,3,FALSE)</f>
        <v>#N/A</v>
      </c>
    </row>
    <row r="1322" spans="1:1025" hidden="1">
      <c r="A1322" s="17"/>
      <c r="B132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44" t="s">
        <v>20</v>
      </c>
      <c r="D1322" s="41">
        <v>1683</v>
      </c>
      <c r="E1322" s="39">
        <v>3</v>
      </c>
      <c r="F13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2" s="39">
        <f t="shared" ca="1" si="129"/>
        <v>69.900000000000006</v>
      </c>
      <c r="K1322" s="17" t="str">
        <f t="shared" si="128"/>
        <v>SEDUC E 79</v>
      </c>
      <c r="L1322" s="348" t="e">
        <f>VLOOKUP(K1322,'[3]02'!$A:$C,3,FALSE)</f>
        <v>#N/A</v>
      </c>
    </row>
    <row r="1323" spans="1:1025" ht="24" hidden="1">
      <c r="A1323" s="17"/>
      <c r="B13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334" t="s">
        <v>38</v>
      </c>
      <c r="D1323" s="335">
        <v>4276</v>
      </c>
      <c r="E1323" s="334">
        <v>3</v>
      </c>
      <c r="F13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23" s="334">
        <f t="shared" ca="1" si="129"/>
        <v>530.25</v>
      </c>
      <c r="K1323" s="17" t="str">
        <f t="shared" si="128"/>
        <v>SEDUC E 79</v>
      </c>
      <c r="L1323" s="348" t="e">
        <f>VLOOKUP(K1323,'[3]02'!$A:$C,3,FALSE)</f>
        <v>#N/A</v>
      </c>
    </row>
    <row r="1324" spans="1:1025" ht="24" hidden="1">
      <c r="A1324" s="17"/>
      <c r="B13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44" t="s">
        <v>42</v>
      </c>
      <c r="D1324" s="41">
        <v>8</v>
      </c>
      <c r="E1324" s="39">
        <v>3</v>
      </c>
      <c r="F1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39">
        <f t="shared" ca="1" si="129"/>
        <v>52.59</v>
      </c>
      <c r="K1324" s="17" t="str">
        <f t="shared" si="128"/>
        <v>SEDUC E 79</v>
      </c>
      <c r="L1324" s="348" t="e">
        <f>VLOOKUP(K1324,'[3]02'!$A:$C,3,FALSE)</f>
        <v>#N/A</v>
      </c>
    </row>
    <row r="1325" spans="1:1025" ht="24" hidden="1">
      <c r="A1325" s="17"/>
      <c r="B13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44" t="s">
        <v>42</v>
      </c>
      <c r="D1325" s="41">
        <v>9</v>
      </c>
      <c r="E1325" s="39">
        <v>3</v>
      </c>
      <c r="F13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39">
        <f t="shared" ca="1" si="129"/>
        <v>61.86</v>
      </c>
      <c r="K1325" s="17" t="str">
        <f t="shared" si="128"/>
        <v>SEDUC E 79</v>
      </c>
      <c r="L1325" s="348" t="e">
        <f>VLOOKUP(K1325,'[3]02'!$A:$C,3,FALSE)</f>
        <v>#N/A</v>
      </c>
    </row>
    <row r="1326" spans="1:1025" ht="24" hidden="1">
      <c r="A1326" s="17"/>
      <c r="B13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334" t="s">
        <v>38</v>
      </c>
      <c r="D1326" s="335">
        <v>7581</v>
      </c>
      <c r="E1326" s="334">
        <v>1</v>
      </c>
      <c r="F13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26" s="334">
        <f t="shared" ca="1" si="129"/>
        <v>2.84</v>
      </c>
      <c r="K1326" s="17" t="str">
        <f t="shared" si="128"/>
        <v>SEDUC E 79</v>
      </c>
      <c r="L1326" s="348" t="e">
        <f>VLOOKUP(K1326,'[3]02'!$A:$C,3,FALSE)</f>
        <v>#N/A</v>
      </c>
    </row>
    <row r="1327" spans="1:1025" hidden="1">
      <c r="A1327" s="17"/>
      <c r="B13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44" t="s">
        <v>20</v>
      </c>
      <c r="D1327" s="41">
        <v>2055</v>
      </c>
      <c r="E1327" s="39">
        <v>1</v>
      </c>
      <c r="F13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27" s="39">
        <f t="shared" ca="1" si="129"/>
        <v>185.58</v>
      </c>
      <c r="K1327" s="17" t="str">
        <f t="shared" si="128"/>
        <v>SEDUC E 79</v>
      </c>
      <c r="L1327" s="348" t="e">
        <f>VLOOKUP(K1327,'[3]02'!$A:$C,3,FALSE)</f>
        <v>#N/A</v>
      </c>
    </row>
    <row r="1328" spans="1:1025" ht="24" hidden="1">
      <c r="A1328" s="17"/>
      <c r="B13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44" t="s">
        <v>14</v>
      </c>
      <c r="D1328" s="41">
        <v>90776</v>
      </c>
      <c r="E1328" s="39">
        <v>7</v>
      </c>
      <c r="F13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28" s="39">
        <f t="shared" ca="1" si="129"/>
        <v>189</v>
      </c>
      <c r="K1328" s="17" t="str">
        <f t="shared" si="128"/>
        <v>SEDUC E 79</v>
      </c>
      <c r="L1328" s="348" t="e">
        <f>VLOOKUP(K1328,'[3]02'!$A:$C,3,FALSE)</f>
        <v>#N/A</v>
      </c>
    </row>
    <row r="1329" spans="1:12 1025:1025" ht="24" hidden="1">
      <c r="A1329" s="17"/>
      <c r="B13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44" t="s">
        <v>14</v>
      </c>
      <c r="D1329" s="41">
        <v>88279</v>
      </c>
      <c r="E1329" s="39">
        <v>7</v>
      </c>
      <c r="F13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29" s="39">
        <f t="shared" ca="1" si="129"/>
        <v>185.01</v>
      </c>
      <c r="K1329" s="17" t="str">
        <f t="shared" si="128"/>
        <v>SEDUC E 79</v>
      </c>
      <c r="L1329" s="348" t="e">
        <f>VLOOKUP(K1329,'[3]02'!$A:$C,3,FALSE)</f>
        <v>#N/A</v>
      </c>
    </row>
    <row r="1330" spans="1:12 1025:1025" hidden="1">
      <c r="A1330" s="17"/>
      <c r="B13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44" t="s">
        <v>14</v>
      </c>
      <c r="D1330" s="41">
        <v>88316</v>
      </c>
      <c r="E1330" s="39">
        <v>7</v>
      </c>
      <c r="F13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30" s="39">
        <f t="shared" ca="1" si="129"/>
        <v>122.01</v>
      </c>
      <c r="K1330" s="17" t="str">
        <f t="shared" si="128"/>
        <v>SEDUC E 79</v>
      </c>
      <c r="L1330" s="348" t="e">
        <f>VLOOKUP(K1330,'[3]02'!$A:$C,3,FALSE)</f>
        <v>#N/A</v>
      </c>
    </row>
    <row r="1331" spans="1:12 1025:1025" hidden="1">
      <c r="B13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44" t="s">
        <v>42</v>
      </c>
      <c r="D1331" s="41">
        <v>1</v>
      </c>
      <c r="E1331" s="39">
        <v>2.2000000000000002</v>
      </c>
      <c r="F1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39">
        <f t="shared" ca="1" si="129"/>
        <v>1.41</v>
      </c>
      <c r="K1331" s="17" t="str">
        <f t="shared" si="128"/>
        <v>SEDUC E 79</v>
      </c>
      <c r="L1331" s="348" t="e">
        <f>VLOOKUP(K1331,'[3]02'!$A:$C,3,FALSE)</f>
        <v>#N/A</v>
      </c>
    </row>
    <row r="1332" spans="1:12 1025:1025" hidden="1">
      <c r="B13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44" t="s">
        <v>42</v>
      </c>
      <c r="D1332" s="41">
        <v>3</v>
      </c>
      <c r="E1332" s="39">
        <v>1.5</v>
      </c>
      <c r="F1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39">
        <f t="shared" ca="1" si="129"/>
        <v>2.42</v>
      </c>
      <c r="K1332" s="17" t="str">
        <f t="shared" si="128"/>
        <v>SEDUC E 79</v>
      </c>
      <c r="L1332" s="348" t="e">
        <f>VLOOKUP(K1332,'[3]02'!$A:$C,3,FALSE)</f>
        <v>#N/A</v>
      </c>
    </row>
    <row r="1333" spans="1:12 1025:1025" hidden="1">
      <c r="A1333" s="117">
        <f ca="1">H1333</f>
        <v>1876.4799999999998</v>
      </c>
      <c r="B1333" s="43" t="s">
        <v>15</v>
      </c>
      <c r="C1333" s="44"/>
      <c r="D1333" s="41"/>
      <c r="E1333" s="39"/>
      <c r="F1333" s="39"/>
      <c r="G1333" s="39"/>
      <c r="H1333" s="72">
        <f ca="1">SUM(H1317:H1332)</f>
        <v>1876.4799999999998</v>
      </c>
      <c r="I1333" s="26" t="str">
        <f>A1315</f>
        <v>SEDUC E 79</v>
      </c>
      <c r="J1333" s="191">
        <f ca="1">H1333</f>
        <v>1876.4799999999998</v>
      </c>
      <c r="K1333" s="17" t="str">
        <f>I1333</f>
        <v>SEDUC E 79</v>
      </c>
      <c r="L1333" s="348" t="e">
        <f>VLOOKUP(K1333,'[3]02'!$A:$C,3,FALSE)</f>
        <v>#N/A</v>
      </c>
    </row>
    <row r="1334" spans="1:12 1025:1025" hidden="1">
      <c r="K1334" s="17" t="str">
        <f t="shared" si="128"/>
        <v>SEDUC E 79</v>
      </c>
      <c r="L1334" s="348" t="e">
        <f>VLOOKUP(K1334,'[3]02'!$A:$C,3,FALSE)</f>
        <v>#N/A</v>
      </c>
    </row>
    <row r="1335" spans="1:12 1025:1025" ht="20.25" hidden="1">
      <c r="B1335" s="397" t="str">
        <f>A1336</f>
        <v>SEDUC E 79.1</v>
      </c>
      <c r="C1335" s="398"/>
      <c r="D1335" s="398"/>
      <c r="E1335" s="398"/>
      <c r="F1335" s="398"/>
      <c r="G1335" s="398"/>
      <c r="H1335" s="399"/>
      <c r="K1335" s="88" t="str">
        <f>B1335</f>
        <v>SEDUC E 79.1</v>
      </c>
      <c r="L1335" s="348" t="e">
        <f>VLOOKUP(K1335,'[3]02'!$A:$C,3,FALSE)</f>
        <v>#N/A</v>
      </c>
      <c r="AMK1335" s="17"/>
    </row>
    <row r="1336" spans="1:12 1025:1025" hidden="1">
      <c r="A1336" s="17" t="s">
        <v>215</v>
      </c>
      <c r="B1336" s="415" t="s">
        <v>216</v>
      </c>
      <c r="C1336" s="416"/>
      <c r="D1336" s="416"/>
      <c r="E1336" s="416"/>
      <c r="F1336" s="417"/>
      <c r="G1336" s="30" t="s">
        <v>5</v>
      </c>
      <c r="H1336" s="263" t="s">
        <v>6</v>
      </c>
      <c r="K1336" s="17" t="str">
        <f t="shared" ref="K1336:K1355" si="130">K1335</f>
        <v>SEDUC E 79.1</v>
      </c>
      <c r="L1336" s="348" t="e">
        <f>VLOOKUP(K1336,'[3]02'!$A:$C,3,FALSE)</f>
        <v>#N/A</v>
      </c>
      <c r="AMK1336" s="17"/>
    </row>
    <row r="1337" spans="1:12 1025:1025" hidden="1">
      <c r="A1337" s="17"/>
      <c r="B1337" s="225" t="s">
        <v>7</v>
      </c>
      <c r="C1337" s="54" t="s">
        <v>8</v>
      </c>
      <c r="D1337" s="32" t="s">
        <v>9</v>
      </c>
      <c r="E1337" s="31" t="s">
        <v>10</v>
      </c>
      <c r="F1337" s="31" t="s">
        <v>11</v>
      </c>
      <c r="G1337" s="33" t="s">
        <v>12</v>
      </c>
      <c r="H1337" s="31" t="s">
        <v>13</v>
      </c>
      <c r="K1337" s="17" t="str">
        <f t="shared" si="130"/>
        <v>SEDUC E 79.1</v>
      </c>
      <c r="L1337" s="348" t="e">
        <f>VLOOKUP(K1337,'[3]02'!$A:$C,3,FALSE)</f>
        <v>#N/A</v>
      </c>
      <c r="AMK1337" s="17"/>
    </row>
    <row r="1338" spans="1:12 1025:1025" ht="36" hidden="1">
      <c r="A1338" s="17"/>
      <c r="B13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334" t="s">
        <v>38</v>
      </c>
      <c r="D1338" s="335">
        <v>11272</v>
      </c>
      <c r="E1338" s="334">
        <v>3</v>
      </c>
      <c r="F13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38" s="334">
        <f t="shared" ref="H1338:H1353" ca="1" si="131">ROUND(E1338*G1338,2)</f>
        <v>14.31</v>
      </c>
      <c r="K1338" s="17" t="str">
        <f t="shared" si="130"/>
        <v>SEDUC E 79.1</v>
      </c>
      <c r="L1338" s="348" t="e">
        <f>VLOOKUP(K1338,'[3]02'!$A:$C,3,FALSE)</f>
        <v>#N/A</v>
      </c>
      <c r="AMK1338" s="17"/>
    </row>
    <row r="1339" spans="1:12 1025:1025" ht="24" hidden="1">
      <c r="A1339" s="17"/>
      <c r="B13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44" t="s">
        <v>20</v>
      </c>
      <c r="D1339" s="41">
        <v>223</v>
      </c>
      <c r="E1339" s="39">
        <v>12</v>
      </c>
      <c r="F13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39" s="39">
        <f t="shared" ca="1" si="131"/>
        <v>48</v>
      </c>
      <c r="K1339" s="17" t="str">
        <f t="shared" si="130"/>
        <v>SEDUC E 79.1</v>
      </c>
      <c r="L1339" s="348" t="e">
        <f>VLOOKUP(K1339,'[3]02'!$A:$C,3,FALSE)</f>
        <v>#N/A</v>
      </c>
      <c r="AMK1339" s="17"/>
    </row>
    <row r="1340" spans="1:12 1025:1025" hidden="1">
      <c r="A1340" s="17"/>
      <c r="B13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44" t="s">
        <v>34</v>
      </c>
      <c r="D1340" s="41" t="s">
        <v>53</v>
      </c>
      <c r="E1340" s="39">
        <v>2</v>
      </c>
      <c r="F1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39">
        <f t="shared" ca="1" si="131"/>
        <v>85</v>
      </c>
      <c r="K1340" s="17" t="str">
        <f t="shared" si="130"/>
        <v>SEDUC E 79.1</v>
      </c>
      <c r="L1340" s="348" t="e">
        <f>VLOOKUP(K1340,'[3]02'!$A:$C,3,FALSE)</f>
        <v>#N/A</v>
      </c>
      <c r="AMK1340" s="17"/>
    </row>
    <row r="1341" spans="1:12 1025:1025" ht="24" hidden="1">
      <c r="A1341" s="17"/>
      <c r="B13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334" t="s">
        <v>38</v>
      </c>
      <c r="D1341" s="335">
        <v>3393</v>
      </c>
      <c r="E1341" s="334">
        <v>3</v>
      </c>
      <c r="F13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264,26</v>
      </c>
      <c r="H1341" s="334">
        <f t="shared" ca="1" si="131"/>
        <v>792.78</v>
      </c>
      <c r="K1341" s="17" t="str">
        <f t="shared" si="130"/>
        <v>SEDUC E 79.1</v>
      </c>
      <c r="L1341" s="348" t="e">
        <f>VLOOKUP(K1341,'[3]02'!$A:$C,3,FALSE)</f>
        <v>#N/A</v>
      </c>
      <c r="AMK1341" s="17"/>
    </row>
    <row r="1342" spans="1:12 1025:1025" hidden="1">
      <c r="A1342" s="17"/>
      <c r="B13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44" t="s">
        <v>20</v>
      </c>
      <c r="D1342" s="41">
        <v>1683</v>
      </c>
      <c r="E1342" s="39">
        <v>1</v>
      </c>
      <c r="F13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2" s="39">
        <f t="shared" ca="1" si="131"/>
        <v>23.3</v>
      </c>
      <c r="K1342" s="17" t="str">
        <f t="shared" si="130"/>
        <v>SEDUC E 79.1</v>
      </c>
      <c r="L1342" s="348" t="e">
        <f>VLOOKUP(K1342,'[3]02'!$A:$C,3,FALSE)</f>
        <v>#N/A</v>
      </c>
      <c r="AMK1342" s="17"/>
    </row>
    <row r="1343" spans="1:12 1025:1025" hidden="1">
      <c r="A1343" s="17"/>
      <c r="B13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44" t="s">
        <v>20</v>
      </c>
      <c r="D1343" s="41">
        <v>1683</v>
      </c>
      <c r="E1343" s="39">
        <v>3</v>
      </c>
      <c r="F13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3" s="39">
        <f t="shared" ca="1" si="131"/>
        <v>69.900000000000006</v>
      </c>
      <c r="K1343" s="17" t="str">
        <f t="shared" si="130"/>
        <v>SEDUC E 79.1</v>
      </c>
      <c r="L1343" s="348" t="e">
        <f>VLOOKUP(K1343,'[3]02'!$A:$C,3,FALSE)</f>
        <v>#N/A</v>
      </c>
      <c r="AMK1343" s="17"/>
    </row>
    <row r="1344" spans="1:12 1025:1025" ht="24" hidden="1">
      <c r="A1344" s="17"/>
      <c r="B13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334" t="s">
        <v>38</v>
      </c>
      <c r="D1344" s="335">
        <v>4276</v>
      </c>
      <c r="E1344" s="334">
        <v>3</v>
      </c>
      <c r="F13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44" s="334">
        <f t="shared" ca="1" si="131"/>
        <v>530.25</v>
      </c>
      <c r="K1344" s="17" t="str">
        <f t="shared" si="130"/>
        <v>SEDUC E 79.1</v>
      </c>
      <c r="L1344" s="348" t="e">
        <f>VLOOKUP(K1344,'[3]02'!$A:$C,3,FALSE)</f>
        <v>#N/A</v>
      </c>
      <c r="AMK1344" s="17"/>
    </row>
    <row r="1345" spans="1:12 1025:1025" ht="24" hidden="1">
      <c r="A1345" s="17"/>
      <c r="B13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44" t="s">
        <v>42</v>
      </c>
      <c r="D1345" s="41">
        <v>8</v>
      </c>
      <c r="E1345" s="39">
        <v>3</v>
      </c>
      <c r="F13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39">
        <f t="shared" ca="1" si="131"/>
        <v>52.59</v>
      </c>
      <c r="K1345" s="17" t="str">
        <f t="shared" si="130"/>
        <v>SEDUC E 79.1</v>
      </c>
      <c r="L1345" s="348" t="e">
        <f>VLOOKUP(K1345,'[3]02'!$A:$C,3,FALSE)</f>
        <v>#N/A</v>
      </c>
      <c r="AMK1345" s="17"/>
    </row>
    <row r="1346" spans="1:12 1025:1025" ht="24" hidden="1">
      <c r="A1346" s="17"/>
      <c r="B13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44" t="s">
        <v>42</v>
      </c>
      <c r="D1346" s="41">
        <v>9</v>
      </c>
      <c r="E1346" s="39">
        <v>3</v>
      </c>
      <c r="F13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39">
        <f t="shared" ca="1" si="131"/>
        <v>61.86</v>
      </c>
      <c r="K1346" s="17" t="str">
        <f t="shared" si="130"/>
        <v>SEDUC E 79.1</v>
      </c>
      <c r="L1346" s="348" t="e">
        <f>VLOOKUP(K1346,'[3]02'!$A:$C,3,FALSE)</f>
        <v>#N/A</v>
      </c>
      <c r="AMK1346" s="17"/>
    </row>
    <row r="1347" spans="1:12 1025:1025" ht="24" hidden="1">
      <c r="A1347" s="17"/>
      <c r="B13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334" t="s">
        <v>38</v>
      </c>
      <c r="D1347" s="335">
        <v>7581</v>
      </c>
      <c r="E1347" s="334">
        <v>1</v>
      </c>
      <c r="F13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47" s="334">
        <f t="shared" ca="1" si="131"/>
        <v>2.84</v>
      </c>
      <c r="K1347" s="17" t="str">
        <f t="shared" si="130"/>
        <v>SEDUC E 79.1</v>
      </c>
      <c r="L1347" s="348" t="e">
        <f>VLOOKUP(K1347,'[3]02'!$A:$C,3,FALSE)</f>
        <v>#N/A</v>
      </c>
      <c r="AMK1347" s="17"/>
    </row>
    <row r="1348" spans="1:12 1025:1025" hidden="1">
      <c r="A1348" s="17"/>
      <c r="B13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44" t="s">
        <v>20</v>
      </c>
      <c r="D1348" s="41">
        <v>2055</v>
      </c>
      <c r="E1348" s="39">
        <v>1</v>
      </c>
      <c r="F1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348" s="39">
        <f t="shared" ca="1" si="131"/>
        <v>185.58</v>
      </c>
      <c r="K1348" s="17" t="str">
        <f t="shared" si="130"/>
        <v>SEDUC E 79.1</v>
      </c>
      <c r="L1348" s="348" t="e">
        <f>VLOOKUP(K1348,'[3]02'!$A:$C,3,FALSE)</f>
        <v>#N/A</v>
      </c>
      <c r="AMK1348" s="17"/>
    </row>
    <row r="1349" spans="1:12 1025:1025" ht="24" hidden="1">
      <c r="A1349" s="17"/>
      <c r="B13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44" t="s">
        <v>14</v>
      </c>
      <c r="D1349" s="41">
        <v>90776</v>
      </c>
      <c r="E1349" s="39">
        <v>7</v>
      </c>
      <c r="F1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349" s="39">
        <f t="shared" ca="1" si="131"/>
        <v>189</v>
      </c>
      <c r="K1349" s="17" t="str">
        <f t="shared" si="130"/>
        <v>SEDUC E 79.1</v>
      </c>
      <c r="L1349" s="348" t="e">
        <f>VLOOKUP(K1349,'[3]02'!$A:$C,3,FALSE)</f>
        <v>#N/A</v>
      </c>
      <c r="AMK1349" s="17"/>
    </row>
    <row r="1350" spans="1:12 1025:1025" ht="24" hidden="1">
      <c r="A1350" s="17"/>
      <c r="B13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44" t="s">
        <v>14</v>
      </c>
      <c r="D1350" s="41">
        <v>88279</v>
      </c>
      <c r="E1350" s="39">
        <v>7</v>
      </c>
      <c r="F13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50" s="39">
        <f t="shared" ca="1" si="131"/>
        <v>185.01</v>
      </c>
      <c r="K1350" s="17" t="str">
        <f t="shared" si="130"/>
        <v>SEDUC E 79.1</v>
      </c>
      <c r="L1350" s="348" t="e">
        <f>VLOOKUP(K1350,'[3]02'!$A:$C,3,FALSE)</f>
        <v>#N/A</v>
      </c>
      <c r="AMK1350" s="17"/>
    </row>
    <row r="1351" spans="1:12 1025:1025" hidden="1">
      <c r="A1351" s="17"/>
      <c r="B13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44" t="s">
        <v>14</v>
      </c>
      <c r="D1351" s="41">
        <v>88316</v>
      </c>
      <c r="E1351" s="39">
        <v>7</v>
      </c>
      <c r="F13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1" s="39">
        <f t="shared" ca="1" si="131"/>
        <v>122.01</v>
      </c>
      <c r="K1351" s="17" t="str">
        <f t="shared" si="130"/>
        <v>SEDUC E 79.1</v>
      </c>
      <c r="L1351" s="348" t="e">
        <f>VLOOKUP(K1351,'[3]02'!$A:$C,3,FALSE)</f>
        <v>#N/A</v>
      </c>
      <c r="AMK1351" s="17"/>
    </row>
    <row r="1352" spans="1:12 1025:1025" hidden="1">
      <c r="B13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44" t="s">
        <v>42</v>
      </c>
      <c r="D1352" s="41">
        <v>1</v>
      </c>
      <c r="E1352" s="39">
        <v>2.2000000000000002</v>
      </c>
      <c r="F13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39">
        <f t="shared" ca="1" si="131"/>
        <v>1.41</v>
      </c>
      <c r="K1352" s="17" t="str">
        <f t="shared" si="130"/>
        <v>SEDUC E 79.1</v>
      </c>
      <c r="L1352" s="348" t="e">
        <f>VLOOKUP(K1352,'[3]02'!$A:$C,3,FALSE)</f>
        <v>#N/A</v>
      </c>
      <c r="AMK1352" s="17"/>
    </row>
    <row r="1353" spans="1:12 1025:1025" hidden="1">
      <c r="B13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44" t="s">
        <v>42</v>
      </c>
      <c r="D1353" s="41">
        <v>3</v>
      </c>
      <c r="E1353" s="39">
        <v>1.5</v>
      </c>
      <c r="F13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39">
        <f t="shared" ca="1" si="131"/>
        <v>2.42</v>
      </c>
      <c r="K1353" s="17" t="str">
        <f t="shared" si="130"/>
        <v>SEDUC E 79.1</v>
      </c>
      <c r="L1353" s="348" t="e">
        <f>VLOOKUP(K1353,'[3]02'!$A:$C,3,FALSE)</f>
        <v>#N/A</v>
      </c>
      <c r="AMK1353" s="17"/>
    </row>
    <row r="1354" spans="1:12 1025:1025" hidden="1">
      <c r="A1354" s="117">
        <f ca="1">H1354</f>
        <v>2366.2600000000002</v>
      </c>
      <c r="B1354" s="43" t="s">
        <v>15</v>
      </c>
      <c r="C1354" s="44"/>
      <c r="D1354" s="41"/>
      <c r="E1354" s="39"/>
      <c r="F1354" s="39"/>
      <c r="G1354" s="39"/>
      <c r="H1354" s="72">
        <f ca="1">SUM(H1338:H1353)</f>
        <v>2366.2600000000002</v>
      </c>
      <c r="I1354" s="26" t="str">
        <f>A1336</f>
        <v>SEDUC E 79.1</v>
      </c>
      <c r="J1354" s="191">
        <f ca="1">H1354</f>
        <v>2366.2600000000002</v>
      </c>
      <c r="K1354" s="17" t="str">
        <f>I1354</f>
        <v>SEDUC E 79.1</v>
      </c>
      <c r="L1354" s="348" t="e">
        <f>VLOOKUP(K1354,'[3]02'!$A:$C,3,FALSE)</f>
        <v>#N/A</v>
      </c>
      <c r="AMK1354" s="17"/>
    </row>
    <row r="1355" spans="1:12 1025:1025" hidden="1">
      <c r="K1355" s="17" t="str">
        <f t="shared" si="130"/>
        <v>SEDUC E 79.1</v>
      </c>
      <c r="L1355" s="348" t="e">
        <f>VLOOKUP(K1355,'[3]02'!$A:$C,3,FALSE)</f>
        <v>#N/A</v>
      </c>
      <c r="AMK1355" s="17"/>
    </row>
    <row r="1356" spans="1:12 1025:1025" s="24" customFormat="1" ht="20.25" hidden="1">
      <c r="A1356" s="14"/>
      <c r="B1356" s="427" t="str">
        <f>A1357</f>
        <v>SEDUC E 80</v>
      </c>
      <c r="C1356" s="428"/>
      <c r="D1356" s="428"/>
      <c r="E1356" s="428"/>
      <c r="F1356" s="428"/>
      <c r="G1356" s="428"/>
      <c r="H1356" s="429"/>
      <c r="I1356" s="245"/>
      <c r="J1356" s="245"/>
      <c r="K1356" s="88" t="str">
        <f>B1356</f>
        <v>SEDUC E 80</v>
      </c>
      <c r="L1356" s="348" t="e">
        <f>VLOOKUP(K1356,'[3]02'!$A:$C,3,FALSE)</f>
        <v>#N/A</v>
      </c>
    </row>
    <row r="1357" spans="1:12 1025:1025" s="24" customFormat="1" hidden="1">
      <c r="A1357" s="14" t="s">
        <v>217</v>
      </c>
      <c r="B1357" s="433" t="s">
        <v>218</v>
      </c>
      <c r="C1357" s="434"/>
      <c r="D1357" s="434"/>
      <c r="E1357" s="434"/>
      <c r="F1357" s="435"/>
      <c r="G1357" s="209" t="s">
        <v>5</v>
      </c>
      <c r="H1357" s="210" t="s">
        <v>6</v>
      </c>
      <c r="I1357" s="245"/>
      <c r="J1357" s="245"/>
      <c r="K1357" s="17" t="str">
        <f t="shared" ref="K1357:K1365" si="132">K1356</f>
        <v>SEDUC E 80</v>
      </c>
      <c r="L1357" s="348" t="e">
        <f>VLOOKUP(K1357,'[3]02'!$A:$C,3,FALSE)</f>
        <v>#N/A</v>
      </c>
    </row>
    <row r="1358" spans="1:12 1025:1025" s="24" customFormat="1" hidden="1">
      <c r="A1358" s="14"/>
      <c r="B1358" s="225" t="s">
        <v>7</v>
      </c>
      <c r="C1358" s="213" t="s">
        <v>8</v>
      </c>
      <c r="D1358" s="213" t="s">
        <v>9</v>
      </c>
      <c r="E1358" s="231" t="s">
        <v>10</v>
      </c>
      <c r="F1358" s="225" t="s">
        <v>18</v>
      </c>
      <c r="G1358" s="232" t="s">
        <v>19</v>
      </c>
      <c r="H1358" s="212" t="s">
        <v>13</v>
      </c>
      <c r="I1358" s="245"/>
      <c r="J1358" s="245"/>
      <c r="K1358" s="17" t="str">
        <f t="shared" si="132"/>
        <v>SEDUC E 80</v>
      </c>
      <c r="L1358" s="348" t="e">
        <f>VLOOKUP(K1358,'[3]02'!$A:$C,3,FALSE)</f>
        <v>#N/A</v>
      </c>
    </row>
    <row r="1359" spans="1:12 1025:1025" s="24" customFormat="1" ht="36" hidden="1">
      <c r="A1359" s="14"/>
      <c r="B13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16" t="s">
        <v>14</v>
      </c>
      <c r="D1359" s="216">
        <v>94969</v>
      </c>
      <c r="E1359" s="217">
        <v>0.2</v>
      </c>
      <c r="F13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359" s="217">
        <f ca="1">ROUND(G1359*E1359,2)</f>
        <v>82.87</v>
      </c>
      <c r="I1359" s="245"/>
      <c r="J1359" s="245"/>
      <c r="K1359" s="17" t="str">
        <f t="shared" si="132"/>
        <v>SEDUC E 80</v>
      </c>
      <c r="L1359" s="348" t="e">
        <f>VLOOKUP(K1359,'[3]02'!$A:$C,3,FALSE)</f>
        <v>#N/A</v>
      </c>
    </row>
    <row r="1360" spans="1:12 1025:1025" s="24" customFormat="1" hidden="1">
      <c r="A1360" s="14"/>
      <c r="B13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16" t="s">
        <v>20</v>
      </c>
      <c r="D1360" s="216">
        <v>6883</v>
      </c>
      <c r="E1360" s="217">
        <v>1</v>
      </c>
      <c r="F13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1040,13</v>
      </c>
      <c r="H1360" s="217">
        <f ca="1">ROUND(G1360*E1360,2)</f>
        <v>1040.1300000000001</v>
      </c>
      <c r="I1360" s="245"/>
      <c r="J1360" s="245"/>
      <c r="K1360" s="17" t="str">
        <f t="shared" si="132"/>
        <v>SEDUC E 80</v>
      </c>
      <c r="L1360" s="348" t="e">
        <f>VLOOKUP(K1360,'[3]02'!$A:$C,3,FALSE)</f>
        <v>#N/A</v>
      </c>
    </row>
    <row r="1361" spans="1:12" s="24" customFormat="1" hidden="1">
      <c r="A1361" s="14"/>
      <c r="B136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16" t="s">
        <v>14</v>
      </c>
      <c r="D1361" s="216" t="s">
        <v>25</v>
      </c>
      <c r="E1361" s="217">
        <v>0.2</v>
      </c>
      <c r="F136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17" t="e">
        <f t="shared" ref="H1361:H1363" ca="1" si="133">ROUND(G1361*E1361,2)</f>
        <v>#N/A</v>
      </c>
      <c r="I1361" s="245"/>
      <c r="J1361" s="245"/>
      <c r="K1361" s="17" t="str">
        <f t="shared" si="132"/>
        <v>SEDUC E 80</v>
      </c>
      <c r="L1361" s="348" t="e">
        <f>VLOOKUP(K1361,'[3]02'!$A:$C,3,FALSE)</f>
        <v>#N/A</v>
      </c>
    </row>
    <row r="1362" spans="1:12" s="24" customFormat="1" hidden="1">
      <c r="A1362" s="14"/>
      <c r="B13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16" t="s">
        <v>14</v>
      </c>
      <c r="D1362" s="216">
        <v>88316</v>
      </c>
      <c r="E1362" s="217">
        <v>3.5</v>
      </c>
      <c r="F13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62" s="217">
        <f t="shared" ca="1" si="133"/>
        <v>61.01</v>
      </c>
      <c r="I1362" s="245"/>
      <c r="J1362" s="245"/>
      <c r="K1362" s="17" t="str">
        <f t="shared" si="132"/>
        <v>SEDUC E 80</v>
      </c>
      <c r="L1362" s="348" t="e">
        <f>VLOOKUP(K1362,'[3]02'!$A:$C,3,FALSE)</f>
        <v>#N/A</v>
      </c>
    </row>
    <row r="1363" spans="1:12" s="24" customFormat="1" ht="60" hidden="1">
      <c r="A1363" s="14"/>
      <c r="B13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16" t="s">
        <v>14</v>
      </c>
      <c r="D1363" s="218">
        <v>91634</v>
      </c>
      <c r="E1363" s="217">
        <v>1.5</v>
      </c>
      <c r="F13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363" s="217">
        <f t="shared" ca="1" si="133"/>
        <v>330.15</v>
      </c>
      <c r="I1363" s="245"/>
      <c r="J1363" s="245"/>
      <c r="K1363" s="17" t="str">
        <f t="shared" si="132"/>
        <v>SEDUC E 80</v>
      </c>
      <c r="L1363" s="348" t="e">
        <f>VLOOKUP(K1363,'[3]02'!$A:$C,3,FALSE)</f>
        <v>#N/A</v>
      </c>
    </row>
    <row r="1364" spans="1:12" s="24" customFormat="1" hidden="1">
      <c r="A1364" s="233" t="e">
        <f ca="1">H1364</f>
        <v>#N/A</v>
      </c>
      <c r="B1364" s="220" t="s">
        <v>15</v>
      </c>
      <c r="C1364" s="216"/>
      <c r="D1364" s="216"/>
      <c r="E1364" s="221"/>
      <c r="F1364" s="222"/>
      <c r="G1364" s="223"/>
      <c r="H1364" s="234" t="e">
        <f ca="1">SUM(H1359:H1363)</f>
        <v>#N/A</v>
      </c>
      <c r="I1364" s="245" t="str">
        <f>A1357</f>
        <v>SEDUC E 80</v>
      </c>
      <c r="J1364" s="246" t="e">
        <f ca="1">H1364</f>
        <v>#N/A</v>
      </c>
      <c r="K1364" s="17" t="str">
        <f>I1364</f>
        <v>SEDUC E 80</v>
      </c>
      <c r="L1364" s="348" t="e">
        <f>VLOOKUP(K1364,'[3]02'!$A:$C,3,FALSE)</f>
        <v>#N/A</v>
      </c>
    </row>
    <row r="1365" spans="1:12" s="24" customFormat="1" hidden="1">
      <c r="A1365" s="14"/>
      <c r="B1365" s="14"/>
      <c r="C1365" s="14"/>
      <c r="D1365" s="14"/>
      <c r="E1365" s="14"/>
      <c r="F1365" s="14"/>
      <c r="G1365" s="14"/>
      <c r="H1365" s="14"/>
      <c r="I1365" s="245"/>
      <c r="J1365" s="245"/>
      <c r="K1365" s="17" t="str">
        <f t="shared" si="132"/>
        <v>SEDUC E 80</v>
      </c>
      <c r="L1365" s="348" t="e">
        <f>VLOOKUP(K1365,'[3]02'!$A:$C,3,FALSE)</f>
        <v>#N/A</v>
      </c>
    </row>
    <row r="1366" spans="1:12" s="24" customFormat="1" ht="20.25" hidden="1">
      <c r="A1366" s="14"/>
      <c r="B1366" s="427" t="str">
        <f>A1367</f>
        <v>SEDUC E 81</v>
      </c>
      <c r="C1366" s="428"/>
      <c r="D1366" s="428"/>
      <c r="E1366" s="428"/>
      <c r="F1366" s="428"/>
      <c r="G1366" s="428"/>
      <c r="H1366" s="429"/>
      <c r="I1366" s="245"/>
      <c r="J1366" s="245"/>
      <c r="K1366" s="88" t="str">
        <f>B1366</f>
        <v>SEDUC E 81</v>
      </c>
      <c r="L1366" s="348" t="e">
        <f>VLOOKUP(K1366,'[3]02'!$A:$C,3,FALSE)</f>
        <v>#N/A</v>
      </c>
    </row>
    <row r="1367" spans="1:12" s="24" customFormat="1" hidden="1">
      <c r="A1367" s="14" t="s">
        <v>219</v>
      </c>
      <c r="B1367" s="430" t="s">
        <v>220</v>
      </c>
      <c r="C1367" s="431"/>
      <c r="D1367" s="431"/>
      <c r="E1367" s="431"/>
      <c r="F1367" s="432"/>
      <c r="G1367" s="235" t="s">
        <v>5</v>
      </c>
      <c r="H1367" s="264" t="s">
        <v>6</v>
      </c>
      <c r="I1367" s="245"/>
      <c r="J1367" s="245"/>
      <c r="K1367" s="17" t="str">
        <f t="shared" ref="K1367:K1400" si="134">K1366</f>
        <v>SEDUC E 81</v>
      </c>
      <c r="L1367" s="348" t="e">
        <f>VLOOKUP(K1367,'[3]02'!$A:$C,3,FALSE)</f>
        <v>#N/A</v>
      </c>
    </row>
    <row r="1368" spans="1:12" s="25" customFormat="1" hidden="1">
      <c r="A1368" s="236"/>
      <c r="B1368" s="212" t="s">
        <v>7</v>
      </c>
      <c r="C1368" s="237" t="s">
        <v>8</v>
      </c>
      <c r="D1368" s="238" t="s">
        <v>9</v>
      </c>
      <c r="E1368" s="238" t="s">
        <v>10</v>
      </c>
      <c r="F1368" s="238" t="s">
        <v>11</v>
      </c>
      <c r="G1368" s="239" t="s">
        <v>12</v>
      </c>
      <c r="H1368" s="238" t="s">
        <v>13</v>
      </c>
      <c r="I1368" s="247"/>
      <c r="J1368" s="247"/>
      <c r="K1368" s="17" t="str">
        <f t="shared" si="134"/>
        <v>SEDUC E 81</v>
      </c>
      <c r="L1368" s="348" t="e">
        <f>VLOOKUP(K1368,'[3]02'!$A:$C,3,FALSE)</f>
        <v>#N/A</v>
      </c>
    </row>
    <row r="1369" spans="1:12" s="24" customFormat="1" hidden="1">
      <c r="A1369" s="14"/>
      <c r="B13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40" t="s">
        <v>20</v>
      </c>
      <c r="D1369" s="241">
        <v>155</v>
      </c>
      <c r="E1369" s="242">
        <v>1</v>
      </c>
      <c r="F13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17">
        <f t="shared" ref="H1369:H1398" ca="1" si="135">ROUND(G1369*E1369,2)</f>
        <v>11.88</v>
      </c>
      <c r="I1369" s="245"/>
      <c r="J1369" s="245"/>
      <c r="K1369" s="17" t="str">
        <f t="shared" si="134"/>
        <v>SEDUC E 81</v>
      </c>
      <c r="L1369" s="348" t="e">
        <f>VLOOKUP(K1369,'[3]02'!$A:$C,3,FALSE)</f>
        <v>#N/A</v>
      </c>
    </row>
    <row r="1370" spans="1:12" s="24" customFormat="1" ht="24" hidden="1">
      <c r="A1370" s="14"/>
      <c r="B13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344" t="s">
        <v>38</v>
      </c>
      <c r="D1370" s="345">
        <v>379</v>
      </c>
      <c r="E1370" s="344">
        <v>3</v>
      </c>
      <c r="F13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370" s="343">
        <f t="shared" ca="1" si="135"/>
        <v>2.4300000000000002</v>
      </c>
      <c r="I1370" s="245"/>
      <c r="J1370" s="245"/>
      <c r="K1370" s="17" t="str">
        <f t="shared" si="134"/>
        <v>SEDUC E 81</v>
      </c>
      <c r="L1370" s="348" t="e">
        <f>VLOOKUP(K1370,'[3]02'!$A:$C,3,FALSE)</f>
        <v>#N/A</v>
      </c>
    </row>
    <row r="1371" spans="1:12" s="24" customFormat="1" hidden="1">
      <c r="A1371" s="14"/>
      <c r="B13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40" t="s">
        <v>20</v>
      </c>
      <c r="D1371" s="241">
        <v>4634</v>
      </c>
      <c r="E1371" s="242">
        <v>1</v>
      </c>
      <c r="F13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1" s="217">
        <f t="shared" ca="1" si="135"/>
        <v>198</v>
      </c>
      <c r="I1371" s="245"/>
      <c r="J1371" s="245"/>
      <c r="K1371" s="17" t="str">
        <f t="shared" si="134"/>
        <v>SEDUC E 81</v>
      </c>
      <c r="L1371" s="348" t="e">
        <f>VLOOKUP(K1371,'[3]02'!$A:$C,3,FALSE)</f>
        <v>#N/A</v>
      </c>
    </row>
    <row r="1372" spans="1:12" s="24" customFormat="1" hidden="1">
      <c r="A1372" s="14"/>
      <c r="B13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40" t="s">
        <v>20</v>
      </c>
      <c r="D1372" s="241">
        <v>393</v>
      </c>
      <c r="E1372" s="242">
        <v>3.6</v>
      </c>
      <c r="F13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17">
        <f t="shared" ca="1" si="135"/>
        <v>217.8</v>
      </c>
      <c r="I1372" s="245"/>
      <c r="J1372" s="245"/>
      <c r="K1372" s="17" t="str">
        <f t="shared" si="134"/>
        <v>SEDUC E 81</v>
      </c>
      <c r="L1372" s="348" t="e">
        <f>VLOOKUP(K1372,'[3]02'!$A:$C,3,FALSE)</f>
        <v>#N/A</v>
      </c>
    </row>
    <row r="1373" spans="1:12" s="24" customFormat="1" hidden="1">
      <c r="A1373" s="14"/>
      <c r="B1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40" t="s">
        <v>34</v>
      </c>
      <c r="D1373" s="241" t="s">
        <v>100</v>
      </c>
      <c r="E1373" s="242">
        <v>4.5</v>
      </c>
      <c r="F1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17">
        <f t="shared" ca="1" si="135"/>
        <v>31.91</v>
      </c>
      <c r="I1373" s="245"/>
      <c r="J1373" s="245"/>
      <c r="K1373" s="17" t="str">
        <f t="shared" si="134"/>
        <v>SEDUC E 81</v>
      </c>
      <c r="L1373" s="348" t="e">
        <f>VLOOKUP(K1373,'[3]02'!$A:$C,3,FALSE)</f>
        <v>#N/A</v>
      </c>
    </row>
    <row r="1374" spans="1:12" s="24" customFormat="1" hidden="1">
      <c r="A1374" s="14"/>
      <c r="B13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40" t="s">
        <v>20</v>
      </c>
      <c r="D1374" s="241">
        <v>3249</v>
      </c>
      <c r="E1374" s="242">
        <v>3</v>
      </c>
      <c r="F1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17">
        <f t="shared" ca="1" si="135"/>
        <v>320.85000000000002</v>
      </c>
      <c r="I1374" s="245"/>
      <c r="J1374" s="245"/>
      <c r="K1374" s="17" t="str">
        <f t="shared" si="134"/>
        <v>SEDUC E 81</v>
      </c>
      <c r="L1374" s="348" t="e">
        <f>VLOOKUP(K1374,'[3]02'!$A:$C,3,FALSE)</f>
        <v>#N/A</v>
      </c>
    </row>
    <row r="1375" spans="1:12" s="24" customFormat="1" ht="24" hidden="1">
      <c r="A1375" s="14"/>
      <c r="B13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40" t="s">
        <v>20</v>
      </c>
      <c r="D1375" s="241">
        <v>10617</v>
      </c>
      <c r="E1375" s="242">
        <v>3</v>
      </c>
      <c r="F1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36,76</v>
      </c>
      <c r="H1375" s="217">
        <f t="shared" ca="1" si="135"/>
        <v>110.28</v>
      </c>
      <c r="I1375" s="245"/>
      <c r="J1375" s="245"/>
      <c r="K1375" s="17" t="str">
        <f t="shared" si="134"/>
        <v>SEDUC E 81</v>
      </c>
      <c r="L1375" s="348" t="e">
        <f>VLOOKUP(K1375,'[3]02'!$A:$C,3,FALSE)</f>
        <v>#N/A</v>
      </c>
    </row>
    <row r="1376" spans="1:12" s="24" customFormat="1" ht="36" hidden="1">
      <c r="A1376" s="14"/>
      <c r="B13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40" t="s">
        <v>20</v>
      </c>
      <c r="D1376" s="241">
        <v>10629</v>
      </c>
      <c r="E1376" s="242">
        <v>3</v>
      </c>
      <c r="F13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17">
        <f t="shared" ca="1" si="135"/>
        <v>39.54</v>
      </c>
      <c r="I1376" s="245"/>
      <c r="J1376" s="245"/>
      <c r="K1376" s="17" t="str">
        <f t="shared" si="134"/>
        <v>SEDUC E 81</v>
      </c>
      <c r="L1376" s="348" t="e">
        <f>VLOOKUP(K1376,'[3]02'!$A:$C,3,FALSE)</f>
        <v>#N/A</v>
      </c>
    </row>
    <row r="1377" spans="1:12" s="24" customFormat="1" ht="24" hidden="1">
      <c r="A1377" s="14"/>
      <c r="B13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44" t="s">
        <v>42</v>
      </c>
      <c r="D1377" s="241">
        <v>10</v>
      </c>
      <c r="E1377" s="242">
        <v>1</v>
      </c>
      <c r="F13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17">
        <f t="shared" ca="1" si="135"/>
        <v>4.67</v>
      </c>
      <c r="I1377" s="245"/>
      <c r="J1377" s="245"/>
      <c r="K1377" s="17" t="str">
        <f t="shared" si="134"/>
        <v>SEDUC E 81</v>
      </c>
      <c r="L1377" s="348" t="e">
        <f>VLOOKUP(K1377,'[3]02'!$A:$C,3,FALSE)</f>
        <v>#N/A</v>
      </c>
    </row>
    <row r="1378" spans="1:12" s="24" customFormat="1" ht="24" hidden="1">
      <c r="A1378" s="14"/>
      <c r="B13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40" t="s">
        <v>20</v>
      </c>
      <c r="D1378" s="241">
        <v>10623</v>
      </c>
      <c r="E1378" s="242">
        <v>2</v>
      </c>
      <c r="F13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378" s="217">
        <f t="shared" ca="1" si="135"/>
        <v>5.8</v>
      </c>
      <c r="I1378" s="245"/>
      <c r="J1378" s="245"/>
      <c r="K1378" s="17" t="str">
        <f t="shared" si="134"/>
        <v>SEDUC E 81</v>
      </c>
      <c r="L1378" s="348" t="e">
        <f>VLOOKUP(K1378,'[3]02'!$A:$C,3,FALSE)</f>
        <v>#N/A</v>
      </c>
    </row>
    <row r="1379" spans="1:12" s="24" customFormat="1" ht="36" hidden="1">
      <c r="A1379" s="14"/>
      <c r="B13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40" t="s">
        <v>20</v>
      </c>
      <c r="D1379" s="241">
        <v>9720</v>
      </c>
      <c r="E1379" s="242">
        <v>3</v>
      </c>
      <c r="F13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79" s="217">
        <f t="shared" ca="1" si="135"/>
        <v>163.5</v>
      </c>
      <c r="I1379" s="245"/>
      <c r="J1379" s="245"/>
      <c r="K1379" s="17" t="str">
        <f t="shared" si="134"/>
        <v>SEDUC E 81</v>
      </c>
      <c r="L1379" s="348" t="e">
        <f>VLOOKUP(K1379,'[3]02'!$A:$C,3,FALSE)</f>
        <v>#N/A</v>
      </c>
    </row>
    <row r="1380" spans="1:12" s="24" customFormat="1" hidden="1">
      <c r="A1380" s="14"/>
      <c r="B13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40" t="s">
        <v>34</v>
      </c>
      <c r="D1380" s="241" t="s">
        <v>49</v>
      </c>
      <c r="E1380" s="242">
        <v>3</v>
      </c>
      <c r="F13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17">
        <f t="shared" ca="1" si="135"/>
        <v>31.65</v>
      </c>
      <c r="I1380" s="245"/>
      <c r="J1380" s="245"/>
      <c r="K1380" s="17" t="str">
        <f t="shared" si="134"/>
        <v>SEDUC E 81</v>
      </c>
      <c r="L1380" s="348" t="e">
        <f>VLOOKUP(K1380,'[3]02'!$A:$C,3,FALSE)</f>
        <v>#N/A</v>
      </c>
    </row>
    <row r="1381" spans="1:12" s="24" customFormat="1" hidden="1">
      <c r="A1381" s="14"/>
      <c r="B1381"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81" s="344" t="s">
        <v>38</v>
      </c>
      <c r="D1381" s="345">
        <v>5047</v>
      </c>
      <c r="E1381" s="344">
        <v>3</v>
      </c>
      <c r="F1381"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81" s="3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81" s="343" t="e">
        <f t="shared" ca="1" si="135"/>
        <v>#N/A</v>
      </c>
      <c r="I1381" s="245"/>
      <c r="J1381" s="245"/>
      <c r="K1381" s="17" t="str">
        <f t="shared" si="134"/>
        <v>SEDUC E 81</v>
      </c>
      <c r="L1381" s="348" t="e">
        <f>VLOOKUP(K1381,'[3]02'!$A:$C,3,FALSE)</f>
        <v>#N/A</v>
      </c>
    </row>
    <row r="1382" spans="1:12" s="24" customFormat="1" ht="48" hidden="1">
      <c r="A1382" s="14"/>
      <c r="B138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344" t="s">
        <v>38</v>
      </c>
      <c r="D1382" s="345">
        <v>3378</v>
      </c>
      <c r="E1382" s="344">
        <v>3</v>
      </c>
      <c r="F138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104,82</v>
      </c>
      <c r="H1382" s="343">
        <f t="shared" ca="1" si="135"/>
        <v>314.45999999999998</v>
      </c>
      <c r="I1382" s="245"/>
      <c r="J1382" s="245"/>
      <c r="K1382" s="17" t="str">
        <f t="shared" si="134"/>
        <v>SEDUC E 81</v>
      </c>
      <c r="L1382" s="348" t="e">
        <f>VLOOKUP(K1382,'[3]02'!$A:$C,3,FALSE)</f>
        <v>#N/A</v>
      </c>
    </row>
    <row r="1383" spans="1:12" s="24" customFormat="1" hidden="1">
      <c r="A1383" s="14"/>
      <c r="B13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40" t="s">
        <v>20</v>
      </c>
      <c r="D1383" s="241">
        <v>2524</v>
      </c>
      <c r="E1383" s="242">
        <v>3</v>
      </c>
      <c r="F1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3" s="217">
        <f t="shared" ca="1" si="135"/>
        <v>303</v>
      </c>
      <c r="I1383" s="245"/>
      <c r="J1383" s="245"/>
      <c r="K1383" s="17" t="str">
        <f t="shared" si="134"/>
        <v>SEDUC E 81</v>
      </c>
      <c r="L1383" s="348" t="e">
        <f>VLOOKUP(K1383,'[3]02'!$A:$C,3,FALSE)</f>
        <v>#N/A</v>
      </c>
    </row>
    <row r="1384" spans="1:12" s="24" customFormat="1" hidden="1">
      <c r="A1384" s="14"/>
      <c r="B13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40" t="s">
        <v>20</v>
      </c>
      <c r="D1384" s="241">
        <v>1583</v>
      </c>
      <c r="E1384" s="242">
        <v>1</v>
      </c>
      <c r="F13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384" s="217">
        <f t="shared" ca="1" si="135"/>
        <v>12.5</v>
      </c>
      <c r="I1384" s="245"/>
      <c r="J1384" s="245"/>
      <c r="K1384" s="17" t="str">
        <f t="shared" si="134"/>
        <v>SEDUC E 81</v>
      </c>
      <c r="L1384" s="348" t="e">
        <f>VLOOKUP(K1384,'[3]02'!$A:$C,3,FALSE)</f>
        <v>#N/A</v>
      </c>
    </row>
    <row r="1385" spans="1:12" s="24" customFormat="1" hidden="1">
      <c r="A1385" s="14"/>
      <c r="B13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40" t="s">
        <v>34</v>
      </c>
      <c r="D1385" s="241" t="s">
        <v>48</v>
      </c>
      <c r="E1385" s="242">
        <v>3</v>
      </c>
      <c r="F13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17">
        <f t="shared" ca="1" si="135"/>
        <v>24.21</v>
      </c>
      <c r="I1385" s="245"/>
      <c r="J1385" s="245"/>
      <c r="K1385" s="17" t="str">
        <f t="shared" si="134"/>
        <v>SEDUC E 81</v>
      </c>
      <c r="L1385" s="348" t="e">
        <f>VLOOKUP(K1385,'[3]02'!$A:$C,3,FALSE)</f>
        <v>#N/A</v>
      </c>
    </row>
    <row r="1386" spans="1:12" s="24" customFormat="1" hidden="1">
      <c r="A1386" s="14"/>
      <c r="B13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40" t="s">
        <v>34</v>
      </c>
      <c r="D1386" s="241" t="s">
        <v>47</v>
      </c>
      <c r="E1386" s="242">
        <v>3</v>
      </c>
      <c r="F13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17">
        <f t="shared" ca="1" si="135"/>
        <v>27.96</v>
      </c>
      <c r="I1386" s="245"/>
      <c r="J1386" s="245"/>
      <c r="K1386" s="17" t="str">
        <f t="shared" si="134"/>
        <v>SEDUC E 81</v>
      </c>
      <c r="L1386" s="348" t="e">
        <f>VLOOKUP(K1386,'[3]02'!$A:$C,3,FALSE)</f>
        <v>#N/A</v>
      </c>
    </row>
    <row r="1387" spans="1:12" s="24" customFormat="1" ht="36" hidden="1">
      <c r="A1387" s="14"/>
      <c r="B13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344" t="s">
        <v>38</v>
      </c>
      <c r="D1387" s="345">
        <v>442</v>
      </c>
      <c r="E1387" s="344">
        <v>2</v>
      </c>
      <c r="F13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7" s="343">
        <f t="shared" ca="1" si="135"/>
        <v>8.1</v>
      </c>
      <c r="I1387" s="245"/>
      <c r="J1387" s="245"/>
      <c r="K1387" s="17" t="str">
        <f t="shared" si="134"/>
        <v>SEDUC E 81</v>
      </c>
      <c r="L1387" s="348" t="e">
        <f>VLOOKUP(K1387,'[3]02'!$A:$C,3,FALSE)</f>
        <v>#N/A</v>
      </c>
    </row>
    <row r="1388" spans="1:12" s="24" customFormat="1" ht="36" hidden="1">
      <c r="A1388" s="14"/>
      <c r="B138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344" t="s">
        <v>38</v>
      </c>
      <c r="D1388" s="345">
        <v>442</v>
      </c>
      <c r="E1388" s="344">
        <v>2</v>
      </c>
      <c r="F138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388" s="343">
        <f t="shared" ca="1" si="135"/>
        <v>8.1</v>
      </c>
      <c r="I1388" s="245"/>
      <c r="J1388" s="245"/>
      <c r="K1388" s="17" t="str">
        <f t="shared" si="134"/>
        <v>SEDUC E 81</v>
      </c>
      <c r="L1388" s="348" t="e">
        <f>VLOOKUP(K1388,'[3]02'!$A:$C,3,FALSE)</f>
        <v>#N/A</v>
      </c>
    </row>
    <row r="1389" spans="1:12" s="24" customFormat="1" hidden="1">
      <c r="A1389" s="14"/>
      <c r="B1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40" t="s">
        <v>20</v>
      </c>
      <c r="D1389" s="241">
        <v>1672</v>
      </c>
      <c r="E1389" s="242">
        <v>1</v>
      </c>
      <c r="F1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389" s="217">
        <f t="shared" ca="1" si="135"/>
        <v>12.12</v>
      </c>
      <c r="I1389" s="245"/>
      <c r="J1389" s="245"/>
      <c r="K1389" s="17" t="str">
        <f t="shared" si="134"/>
        <v>SEDUC E 81</v>
      </c>
      <c r="L1389" s="348" t="e">
        <f>VLOOKUP(K1389,'[3]02'!$A:$C,3,FALSE)</f>
        <v>#N/A</v>
      </c>
    </row>
    <row r="1390" spans="1:12" s="24" customFormat="1" ht="36" hidden="1">
      <c r="A1390" s="14"/>
      <c r="B139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344" t="s">
        <v>38</v>
      </c>
      <c r="D1390" s="345">
        <v>431</v>
      </c>
      <c r="E1390" s="344">
        <v>1</v>
      </c>
      <c r="F139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390" s="343">
        <f t="shared" ca="1" si="135"/>
        <v>8.14</v>
      </c>
      <c r="I1390" s="245"/>
      <c r="J1390" s="245"/>
      <c r="K1390" s="17" t="str">
        <f t="shared" si="134"/>
        <v>SEDUC E 81</v>
      </c>
      <c r="L1390" s="348" t="e">
        <f>VLOOKUP(K1390,'[3]02'!$A:$C,3,FALSE)</f>
        <v>#N/A</v>
      </c>
    </row>
    <row r="1391" spans="1:12" s="24" customFormat="1" ht="36" hidden="1">
      <c r="A1391" s="14"/>
      <c r="B139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344" t="s">
        <v>38</v>
      </c>
      <c r="D1391" s="345">
        <v>432</v>
      </c>
      <c r="E1391" s="344">
        <v>2</v>
      </c>
      <c r="F139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391" s="343">
        <f t="shared" ca="1" si="135"/>
        <v>17.98</v>
      </c>
      <c r="I1391" s="245"/>
      <c r="J1391" s="245"/>
      <c r="K1391" s="17" t="str">
        <f t="shared" si="134"/>
        <v>SEDUC E 81</v>
      </c>
      <c r="L1391" s="348" t="e">
        <f>VLOOKUP(K1391,'[3]02'!$A:$C,3,FALSE)</f>
        <v>#N/A</v>
      </c>
    </row>
    <row r="1392" spans="1:12" s="24" customFormat="1" ht="24" hidden="1">
      <c r="A1392" s="14"/>
      <c r="B139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344" t="s">
        <v>38</v>
      </c>
      <c r="D1392" s="345">
        <v>4276</v>
      </c>
      <c r="E1392" s="344">
        <v>3</v>
      </c>
      <c r="F139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92" s="343">
        <f t="shared" ca="1" si="135"/>
        <v>530.25</v>
      </c>
      <c r="I1392" s="245"/>
      <c r="J1392" s="245"/>
      <c r="K1392" s="17" t="str">
        <f t="shared" si="134"/>
        <v>SEDUC E 81</v>
      </c>
      <c r="L1392" s="348" t="e">
        <f>VLOOKUP(K1392,'[3]02'!$A:$C,3,FALSE)</f>
        <v>#N/A</v>
      </c>
    </row>
    <row r="1393" spans="1:12" s="24" customFormat="1" ht="24" hidden="1">
      <c r="A1393" s="14"/>
      <c r="B139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344" t="s">
        <v>38</v>
      </c>
      <c r="D1393" s="345">
        <v>7581</v>
      </c>
      <c r="E1393" s="344">
        <v>1</v>
      </c>
      <c r="F139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93" s="343">
        <f t="shared" ca="1" si="135"/>
        <v>2.84</v>
      </c>
      <c r="I1393" s="245"/>
      <c r="J1393" s="245"/>
      <c r="K1393" s="17" t="str">
        <f t="shared" si="134"/>
        <v>SEDUC E 81</v>
      </c>
      <c r="L1393" s="348" t="e">
        <f>VLOOKUP(K1393,'[3]02'!$A:$C,3,FALSE)</f>
        <v>#N/A</v>
      </c>
    </row>
    <row r="1394" spans="1:12" s="24" customFormat="1" ht="24" hidden="1">
      <c r="A1394" s="14"/>
      <c r="B13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44" t="s">
        <v>42</v>
      </c>
      <c r="D1394" s="241">
        <v>6</v>
      </c>
      <c r="E1394" s="242">
        <v>1</v>
      </c>
      <c r="F13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17">
        <f t="shared" ca="1" si="135"/>
        <v>174.2</v>
      </c>
      <c r="I1394" s="245"/>
      <c r="J1394" s="245"/>
      <c r="K1394" s="17" t="str">
        <f t="shared" si="134"/>
        <v>SEDUC E 81</v>
      </c>
      <c r="L1394" s="348" t="e">
        <f>VLOOKUP(K1394,'[3]02'!$A:$C,3,FALSE)</f>
        <v>#N/A</v>
      </c>
    </row>
    <row r="1395" spans="1:12" s="24" customFormat="1" ht="24" hidden="1">
      <c r="A1395" s="14"/>
      <c r="B13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40" t="s">
        <v>14</v>
      </c>
      <c r="D1395" s="241">
        <v>88279</v>
      </c>
      <c r="E1395" s="242">
        <v>5</v>
      </c>
      <c r="F13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95" s="217">
        <f t="shared" ca="1" si="135"/>
        <v>132.15</v>
      </c>
      <c r="I1395" s="245"/>
      <c r="J1395" s="245"/>
      <c r="K1395" s="17" t="str">
        <f t="shared" si="134"/>
        <v>SEDUC E 81</v>
      </c>
      <c r="L1395" s="348" t="e">
        <f>VLOOKUP(K1395,'[3]02'!$A:$C,3,FALSE)</f>
        <v>#N/A</v>
      </c>
    </row>
    <row r="1396" spans="1:12" s="24" customFormat="1" hidden="1">
      <c r="A1396" s="14"/>
      <c r="B13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40" t="s">
        <v>14</v>
      </c>
      <c r="D1396" s="241">
        <v>88316</v>
      </c>
      <c r="E1396" s="242">
        <v>5</v>
      </c>
      <c r="F13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96" s="217">
        <f t="shared" ca="1" si="135"/>
        <v>87.15</v>
      </c>
      <c r="I1396" s="245"/>
      <c r="J1396" s="245"/>
      <c r="K1396" s="17" t="str">
        <f t="shared" si="134"/>
        <v>SEDUC E 81</v>
      </c>
      <c r="L1396" s="348" t="e">
        <f>VLOOKUP(K1396,'[3]02'!$A:$C,3,FALSE)</f>
        <v>#N/A</v>
      </c>
    </row>
    <row r="1397" spans="1:12" s="24" customFormat="1" hidden="1">
      <c r="A1397" s="14"/>
      <c r="B1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44" t="s">
        <v>42</v>
      </c>
      <c r="D1397" s="241">
        <v>1</v>
      </c>
      <c r="E1397" s="242">
        <v>2</v>
      </c>
      <c r="F1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17">
        <f t="shared" ca="1" si="135"/>
        <v>1.28</v>
      </c>
      <c r="I1397" s="245"/>
      <c r="J1397" s="245"/>
      <c r="K1397" s="17" t="str">
        <f t="shared" si="134"/>
        <v>SEDUC E 81</v>
      </c>
      <c r="L1397" s="348" t="e">
        <f>VLOOKUP(K1397,'[3]02'!$A:$C,3,FALSE)</f>
        <v>#N/A</v>
      </c>
    </row>
    <row r="1398" spans="1:12" s="24" customFormat="1" hidden="1">
      <c r="A1398" s="14"/>
      <c r="B13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44" t="s">
        <v>42</v>
      </c>
      <c r="D1398" s="241">
        <v>3</v>
      </c>
      <c r="E1398" s="242">
        <v>1.1000000000000001</v>
      </c>
      <c r="F13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17">
        <f t="shared" ca="1" si="135"/>
        <v>1.77</v>
      </c>
      <c r="I1398" s="245"/>
      <c r="J1398" s="245"/>
      <c r="K1398" s="17" t="str">
        <f t="shared" si="134"/>
        <v>SEDUC E 81</v>
      </c>
      <c r="L1398" s="348" t="e">
        <f>VLOOKUP(K1398,'[3]02'!$A:$C,3,FALSE)</f>
        <v>#N/A</v>
      </c>
    </row>
    <row r="1399" spans="1:12" s="24" customFormat="1" hidden="1">
      <c r="A1399" s="233" t="e">
        <f ca="1">H1399</f>
        <v>#N/A</v>
      </c>
      <c r="B1399" s="243" t="s">
        <v>15</v>
      </c>
      <c r="C1399" s="240"/>
      <c r="D1399" s="241"/>
      <c r="E1399" s="242"/>
      <c r="F1399" s="242"/>
      <c r="G1399" s="242"/>
      <c r="H1399" s="234" t="e">
        <f ca="1">SUM(H1369:H1398)</f>
        <v>#N/A</v>
      </c>
      <c r="I1399" s="245" t="str">
        <f>A1367</f>
        <v>SEDUC E 81</v>
      </c>
      <c r="J1399" s="246" t="e">
        <f ca="1">H1399</f>
        <v>#N/A</v>
      </c>
      <c r="K1399" s="17" t="str">
        <f>I1399</f>
        <v>SEDUC E 81</v>
      </c>
      <c r="L1399" s="348" t="e">
        <f>VLOOKUP(K1399,'[3]02'!$A:$C,3,FALSE)</f>
        <v>#N/A</v>
      </c>
    </row>
    <row r="1400" spans="1:12" s="24" customFormat="1" hidden="1">
      <c r="A1400" s="244"/>
      <c r="B1400" s="14"/>
      <c r="C1400" s="14"/>
      <c r="D1400" s="14"/>
      <c r="E1400" s="14"/>
      <c r="F1400" s="14"/>
      <c r="G1400" s="14"/>
      <c r="H1400" s="14"/>
      <c r="I1400" s="245"/>
      <c r="J1400" s="245"/>
      <c r="K1400" s="17" t="str">
        <f t="shared" si="134"/>
        <v>SEDUC E 81</v>
      </c>
      <c r="L1400" s="348" t="e">
        <f>VLOOKUP(K1400,'[3]02'!$A:$C,3,FALSE)</f>
        <v>#N/A</v>
      </c>
    </row>
    <row r="1401" spans="1:12" ht="20.25" hidden="1">
      <c r="A1401" s="17"/>
      <c r="B1401" s="397" t="str">
        <f>A1402</f>
        <v>SEDUC E 82</v>
      </c>
      <c r="C1401" s="398"/>
      <c r="D1401" s="398"/>
      <c r="E1401" s="398"/>
      <c r="F1401" s="398"/>
      <c r="G1401" s="398"/>
      <c r="H1401" s="399"/>
      <c r="K1401" s="88" t="str">
        <f>B1401</f>
        <v>SEDUC E 82</v>
      </c>
      <c r="L1401" s="348" t="e">
        <f>VLOOKUP(K1401,'[3]02'!$A:$C,3,FALSE)</f>
        <v>#N/A</v>
      </c>
    </row>
    <row r="1402" spans="1:12" hidden="1">
      <c r="A1402" s="17" t="s">
        <v>221</v>
      </c>
      <c r="B1402" s="415" t="s">
        <v>222</v>
      </c>
      <c r="C1402" s="416"/>
      <c r="D1402" s="416"/>
      <c r="E1402" s="416"/>
      <c r="F1402" s="417"/>
      <c r="G1402" s="100" t="s">
        <v>5</v>
      </c>
      <c r="H1402" s="263" t="s">
        <v>6</v>
      </c>
      <c r="K1402" s="17" t="str">
        <f t="shared" ref="K1402:K1418" si="136">K1401</f>
        <v>SEDUC E 82</v>
      </c>
      <c r="L1402" s="348" t="e">
        <f>VLOOKUP(K1402,'[3]02'!$A:$C,3,FALSE)</f>
        <v>#N/A</v>
      </c>
    </row>
    <row r="1403" spans="1:12" hidden="1">
      <c r="A1403" s="17"/>
      <c r="B1403" s="31" t="s">
        <v>7</v>
      </c>
      <c r="C1403" s="54" t="s">
        <v>8</v>
      </c>
      <c r="D1403" s="32" t="s">
        <v>9</v>
      </c>
      <c r="E1403" s="31" t="s">
        <v>10</v>
      </c>
      <c r="F1403" s="31" t="s">
        <v>11</v>
      </c>
      <c r="G1403" s="33" t="s">
        <v>12</v>
      </c>
      <c r="H1403" s="32" t="s">
        <v>13</v>
      </c>
      <c r="K1403" s="17" t="str">
        <f t="shared" si="136"/>
        <v>SEDUC E 82</v>
      </c>
      <c r="L1403" s="348" t="e">
        <f>VLOOKUP(K1403,'[3]02'!$A:$C,3,FALSE)</f>
        <v>#N/A</v>
      </c>
    </row>
    <row r="1404" spans="1:12" hidden="1">
      <c r="A1404" s="17"/>
      <c r="B14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44" t="s">
        <v>20</v>
      </c>
      <c r="D1404" s="41">
        <v>155</v>
      </c>
      <c r="E1404" s="39">
        <v>2</v>
      </c>
      <c r="F14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17">
        <f t="shared" ref="H1404:H1416" ca="1" si="137">ROUND(G1404*E1404,2)</f>
        <v>23.76</v>
      </c>
      <c r="K1404" s="17" t="str">
        <f t="shared" si="136"/>
        <v>SEDUC E 82</v>
      </c>
      <c r="L1404" s="348" t="e">
        <f>VLOOKUP(K1404,'[3]02'!$A:$C,3,FALSE)</f>
        <v>#N/A</v>
      </c>
    </row>
    <row r="1405" spans="1:12" ht="24" hidden="1">
      <c r="A1405" s="17"/>
      <c r="B1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44" t="s">
        <v>20</v>
      </c>
      <c r="D1405" s="41">
        <v>10508</v>
      </c>
      <c r="E1405" s="39">
        <v>3</v>
      </c>
      <c r="F1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18,97</v>
      </c>
      <c r="H1405" s="217">
        <f t="shared" ca="1" si="137"/>
        <v>56.91</v>
      </c>
      <c r="K1405" s="17" t="str">
        <f t="shared" si="136"/>
        <v>SEDUC E 82</v>
      </c>
      <c r="L1405" s="348" t="e">
        <f>VLOOKUP(K1405,'[3]02'!$A:$C,3,FALSE)</f>
        <v>#N/A</v>
      </c>
    </row>
    <row r="1406" spans="1:12" ht="24" hidden="1">
      <c r="A1406" s="17"/>
      <c r="B140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334" t="s">
        <v>38</v>
      </c>
      <c r="D1406" s="335">
        <v>379</v>
      </c>
      <c r="E1406" s="334">
        <v>3</v>
      </c>
      <c r="F140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406" s="343">
        <f t="shared" ca="1" si="137"/>
        <v>2.4300000000000002</v>
      </c>
      <c r="K1406" s="17" t="str">
        <f t="shared" si="136"/>
        <v>SEDUC E 82</v>
      </c>
      <c r="L1406" s="348" t="e">
        <f>VLOOKUP(K1406,'[3]02'!$A:$C,3,FALSE)</f>
        <v>#N/A</v>
      </c>
    </row>
    <row r="1407" spans="1:12" hidden="1">
      <c r="A1407" s="17"/>
      <c r="B14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44" t="s">
        <v>42</v>
      </c>
      <c r="D1407" s="41">
        <v>13</v>
      </c>
      <c r="E1407" s="39">
        <v>1</v>
      </c>
      <c r="F1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17">
        <f t="shared" ca="1" si="137"/>
        <v>479</v>
      </c>
      <c r="K1407" s="17" t="str">
        <f t="shared" si="136"/>
        <v>SEDUC E 82</v>
      </c>
      <c r="L1407" s="348" t="e">
        <f>VLOOKUP(K1407,'[3]02'!$A:$C,3,FALSE)</f>
        <v>#N/A</v>
      </c>
    </row>
    <row r="1408" spans="1:12" hidden="1">
      <c r="A1408" s="17"/>
      <c r="B14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44" t="s">
        <v>20</v>
      </c>
      <c r="D1408" s="41">
        <v>9351</v>
      </c>
      <c r="E1408" s="39">
        <v>3</v>
      </c>
      <c r="F14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17">
        <f t="shared" ca="1" si="137"/>
        <v>60.39</v>
      </c>
      <c r="K1408" s="17" t="str">
        <f t="shared" si="136"/>
        <v>SEDUC E 82</v>
      </c>
      <c r="L1408" s="348" t="e">
        <f>VLOOKUP(K1408,'[3]02'!$A:$C,3,FALSE)</f>
        <v>#N/A</v>
      </c>
    </row>
    <row r="1409" spans="1:1024" hidden="1">
      <c r="A1409" s="17"/>
      <c r="B14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44" t="s">
        <v>34</v>
      </c>
      <c r="D1409" s="41" t="s">
        <v>47</v>
      </c>
      <c r="E1409" s="39">
        <v>1</v>
      </c>
      <c r="F14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17">
        <f t="shared" ca="1" si="137"/>
        <v>9.32</v>
      </c>
      <c r="K1409" s="17" t="str">
        <f t="shared" si="136"/>
        <v>SEDUC E 82</v>
      </c>
      <c r="L1409" s="348" t="e">
        <f>VLOOKUP(K1409,'[3]02'!$A:$C,3,FALSE)</f>
        <v>#N/A</v>
      </c>
    </row>
    <row r="1410" spans="1:1024" ht="36" hidden="1">
      <c r="A1410" s="17"/>
      <c r="B14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334" t="s">
        <v>38</v>
      </c>
      <c r="D1410" s="335">
        <v>431</v>
      </c>
      <c r="E1410" s="334">
        <v>1</v>
      </c>
      <c r="F14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8,14</v>
      </c>
      <c r="H1410" s="343">
        <f t="shared" ca="1" si="137"/>
        <v>8.14</v>
      </c>
      <c r="K1410" s="17" t="str">
        <f t="shared" si="136"/>
        <v>SEDUC E 82</v>
      </c>
      <c r="L1410" s="348" t="e">
        <f>VLOOKUP(K1410,'[3]02'!$A:$C,3,FALSE)</f>
        <v>#N/A</v>
      </c>
    </row>
    <row r="1411" spans="1:1024" ht="36" hidden="1">
      <c r="A1411" s="17"/>
      <c r="B14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334" t="s">
        <v>38</v>
      </c>
      <c r="D1411" s="335">
        <v>432</v>
      </c>
      <c r="E1411" s="334">
        <v>2</v>
      </c>
      <c r="F14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411" s="343">
        <f t="shared" ca="1" si="137"/>
        <v>17.98</v>
      </c>
      <c r="K1411" s="17" t="str">
        <f t="shared" si="136"/>
        <v>SEDUC E 82</v>
      </c>
      <c r="L1411" s="348" t="e">
        <f>VLOOKUP(K1411,'[3]02'!$A:$C,3,FALSE)</f>
        <v>#N/A</v>
      </c>
    </row>
    <row r="1412" spans="1:1024" hidden="1">
      <c r="A1412" s="17"/>
      <c r="B1412"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44" t="s">
        <v>34</v>
      </c>
      <c r="D1412" s="41" t="s">
        <v>50</v>
      </c>
      <c r="E1412" s="39">
        <v>3</v>
      </c>
      <c r="F1412"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17" t="e">
        <f t="shared" ca="1" si="137"/>
        <v>#N/A</v>
      </c>
      <c r="K1412" s="17" t="str">
        <f t="shared" si="136"/>
        <v>SEDUC E 82</v>
      </c>
      <c r="L1412" s="348" t="e">
        <f>VLOOKUP(K1412,'[3]02'!$A:$C,3,FALSE)</f>
        <v>#N/A</v>
      </c>
    </row>
    <row r="1413" spans="1:1024" ht="24" hidden="1">
      <c r="A1413" s="17"/>
      <c r="B14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334" t="s">
        <v>38</v>
      </c>
      <c r="D1413" s="335">
        <v>7581</v>
      </c>
      <c r="E1413" s="334">
        <v>2</v>
      </c>
      <c r="F14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34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13" s="343">
        <f t="shared" ca="1" si="137"/>
        <v>5.68</v>
      </c>
      <c r="K1413" s="17" t="str">
        <f t="shared" si="136"/>
        <v>SEDUC E 82</v>
      </c>
      <c r="L1413" s="348" t="e">
        <f>VLOOKUP(K1413,'[3]02'!$A:$C,3,FALSE)</f>
        <v>#N/A</v>
      </c>
    </row>
    <row r="1414" spans="1:1024" ht="24" hidden="1">
      <c r="A1414" s="17"/>
      <c r="B14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44" t="s">
        <v>14</v>
      </c>
      <c r="D1414" s="41">
        <v>88279</v>
      </c>
      <c r="E1414" s="39">
        <v>1.1000000000000001</v>
      </c>
      <c r="F1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14" s="217">
        <f t="shared" ca="1" si="137"/>
        <v>29.07</v>
      </c>
      <c r="K1414" s="17" t="str">
        <f t="shared" si="136"/>
        <v>SEDUC E 82</v>
      </c>
      <c r="L1414" s="348" t="e">
        <f>VLOOKUP(K1414,'[3]02'!$A:$C,3,FALSE)</f>
        <v>#N/A</v>
      </c>
    </row>
    <row r="1415" spans="1:1024" hidden="1">
      <c r="A1415" s="17"/>
      <c r="B14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44" t="s">
        <v>14</v>
      </c>
      <c r="D1415" s="41">
        <v>88316</v>
      </c>
      <c r="E1415" s="39">
        <v>1.1000000000000001</v>
      </c>
      <c r="F14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15" s="217">
        <f t="shared" ca="1" si="137"/>
        <v>19.170000000000002</v>
      </c>
      <c r="K1415" s="17" t="str">
        <f t="shared" si="136"/>
        <v>SEDUC E 82</v>
      </c>
      <c r="L1415" s="348" t="e">
        <f>VLOOKUP(K1415,'[3]02'!$A:$C,3,FALSE)</f>
        <v>#N/A</v>
      </c>
    </row>
    <row r="1416" spans="1:1024" hidden="1">
      <c r="A1416" s="17"/>
      <c r="B14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44" t="s">
        <v>42</v>
      </c>
      <c r="D1416" s="41">
        <v>1</v>
      </c>
      <c r="E1416" s="39">
        <v>0.8</v>
      </c>
      <c r="F14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17">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17">
        <f t="shared" ca="1" si="137"/>
        <v>0.51</v>
      </c>
      <c r="K1416" s="17" t="str">
        <f t="shared" si="136"/>
        <v>SEDUC E 82</v>
      </c>
      <c r="L1416" s="348" t="e">
        <f>VLOOKUP(K1416,'[3]02'!$A:$C,3,FALSE)</f>
        <v>#N/A</v>
      </c>
    </row>
    <row r="1417" spans="1:1024" hidden="1">
      <c r="A1417" s="189" t="e">
        <f ca="1">H1417</f>
        <v>#N/A</v>
      </c>
      <c r="B1417" s="43" t="s">
        <v>15</v>
      </c>
      <c r="C1417" s="44"/>
      <c r="D1417" s="41"/>
      <c r="E1417" s="39"/>
      <c r="F1417" s="39"/>
      <c r="G1417" s="39"/>
      <c r="H1417" s="72" t="e">
        <f ca="1">SUM(H1404:H1416)</f>
        <v>#N/A</v>
      </c>
      <c r="I1417" s="26" t="str">
        <f>A1402</f>
        <v>SEDUC E 82</v>
      </c>
      <c r="J1417" s="91" t="e">
        <f ca="1">H1417</f>
        <v>#N/A</v>
      </c>
      <c r="K1417" s="17" t="str">
        <f>I1417</f>
        <v>SEDUC E 82</v>
      </c>
      <c r="L1417" s="348" t="e">
        <f>VLOOKUP(K1417,'[3]02'!$A:$C,3,FALSE)</f>
        <v>#N/A</v>
      </c>
    </row>
    <row r="1418" spans="1:1024" hidden="1">
      <c r="K1418" s="17" t="str">
        <f t="shared" si="136"/>
        <v>SEDUC E 82</v>
      </c>
      <c r="L1418" s="348" t="e">
        <f>VLOOKUP(K1418,'[3]02'!$A:$C,3,FALSE)</f>
        <v>#N/A</v>
      </c>
    </row>
    <row r="1419" spans="1:1024" ht="20.25" hidden="1">
      <c r="A1419" s="17"/>
      <c r="B1419" s="397" t="str">
        <f>A1420</f>
        <v>SEDUC E 83</v>
      </c>
      <c r="C1419" s="398"/>
      <c r="D1419" s="398"/>
      <c r="E1419" s="398"/>
      <c r="F1419" s="398"/>
      <c r="G1419" s="398"/>
      <c r="H1419" s="399"/>
      <c r="K1419" s="88" t="str">
        <f>B1419</f>
        <v>SEDUC E 83</v>
      </c>
      <c r="L1419" s="348" t="e">
        <f>VLOOKUP(K1419,'[3]02'!$A:$C,3,FALSE)</f>
        <v>#N/A</v>
      </c>
    </row>
    <row r="1420" spans="1:1024" hidden="1">
      <c r="A1420" s="17" t="s">
        <v>223</v>
      </c>
      <c r="B1420" s="248" t="s">
        <v>224</v>
      </c>
      <c r="C1420" s="159"/>
      <c r="D1420" s="159"/>
      <c r="E1420" s="187"/>
      <c r="F1420" s="187"/>
      <c r="G1420" s="30" t="s">
        <v>5</v>
      </c>
      <c r="H1420" s="263" t="s">
        <v>6</v>
      </c>
      <c r="K1420" s="17" t="str">
        <f t="shared" ref="K1420:K1440" si="138">K1419</f>
        <v>SEDUC E 83</v>
      </c>
      <c r="L1420" s="348" t="e">
        <f>VLOOKUP(K1420,'[3]02'!$A:$C,3,FALSE)</f>
        <v>#N/A</v>
      </c>
    </row>
    <row r="1421" spans="1:1024" s="18" customFormat="1" hidden="1">
      <c r="A1421" s="16"/>
      <c r="B1421" s="32" t="s">
        <v>7</v>
      </c>
      <c r="C1421" s="47" t="s">
        <v>8</v>
      </c>
      <c r="D1421" s="32" t="s">
        <v>9</v>
      </c>
      <c r="E1421" s="32" t="s">
        <v>10</v>
      </c>
      <c r="F1421" s="32" t="s">
        <v>11</v>
      </c>
      <c r="G1421" s="75" t="s">
        <v>12</v>
      </c>
      <c r="H1421" s="32" t="s">
        <v>13</v>
      </c>
      <c r="I1421" s="230"/>
      <c r="J1421" s="230"/>
      <c r="K1421" s="17" t="str">
        <f t="shared" si="138"/>
        <v>SEDUC E 83</v>
      </c>
      <c r="L1421" s="348" t="e">
        <f>VLOOKUP(K1421,'[3]02'!$A:$C,3,FALSE)</f>
        <v>#N/A</v>
      </c>
      <c r="M1421" s="168"/>
      <c r="N1421" s="168"/>
      <c r="O1421" s="168"/>
      <c r="P1421" s="168"/>
      <c r="Q1421" s="168"/>
      <c r="R1421" s="168"/>
      <c r="S1421" s="168"/>
      <c r="T1421" s="168"/>
      <c r="U1421" s="168"/>
      <c r="V1421" s="168"/>
      <c r="W1421" s="168"/>
      <c r="X1421" s="168"/>
      <c r="Y1421" s="168"/>
      <c r="Z1421" s="168"/>
      <c r="AA1421" s="168"/>
      <c r="AB1421" s="168"/>
      <c r="AC1421" s="168"/>
      <c r="AD1421" s="168"/>
      <c r="AE1421" s="168"/>
      <c r="AF1421" s="168"/>
      <c r="AG1421" s="168"/>
      <c r="AH1421" s="168"/>
      <c r="AI1421" s="168"/>
      <c r="AJ1421" s="168"/>
      <c r="AK1421" s="168"/>
      <c r="AL1421" s="168"/>
      <c r="AM1421" s="168"/>
      <c r="AN1421" s="168"/>
      <c r="AO1421" s="168"/>
      <c r="AP1421" s="168"/>
      <c r="AQ1421" s="168"/>
      <c r="AR1421" s="168"/>
      <c r="AS1421" s="168"/>
      <c r="AT1421" s="168"/>
      <c r="AU1421" s="168"/>
      <c r="AV1421" s="168"/>
      <c r="AW1421" s="168"/>
      <c r="AX1421" s="168"/>
      <c r="AY1421" s="168"/>
      <c r="AZ1421" s="168"/>
      <c r="BA1421" s="168"/>
      <c r="BB1421" s="168"/>
      <c r="BC1421" s="168"/>
      <c r="BD1421" s="168"/>
      <c r="BE1421" s="168"/>
      <c r="BF1421" s="168"/>
      <c r="BG1421" s="168"/>
      <c r="BH1421" s="168"/>
      <c r="BI1421" s="168"/>
      <c r="BJ1421" s="168"/>
      <c r="BK1421" s="168"/>
      <c r="BL1421" s="168"/>
      <c r="BM1421" s="168"/>
      <c r="BN1421" s="168"/>
      <c r="BO1421" s="168"/>
      <c r="BP1421" s="168"/>
      <c r="BQ1421" s="168"/>
      <c r="BR1421" s="168"/>
      <c r="BS1421" s="168"/>
      <c r="BT1421" s="168"/>
      <c r="BU1421" s="168"/>
      <c r="BV1421" s="168"/>
      <c r="BW1421" s="168"/>
      <c r="BX1421" s="168"/>
      <c r="BY1421" s="168"/>
      <c r="BZ1421" s="168"/>
      <c r="CA1421" s="168"/>
      <c r="CB1421" s="168"/>
      <c r="CC1421" s="168"/>
      <c r="CD1421" s="168"/>
      <c r="CE1421" s="168"/>
      <c r="CF1421" s="168"/>
      <c r="CG1421" s="168"/>
      <c r="CH1421" s="168"/>
      <c r="CI1421" s="168"/>
      <c r="CJ1421" s="168"/>
      <c r="CK1421" s="168"/>
      <c r="CL1421" s="168"/>
      <c r="CM1421" s="168"/>
      <c r="CN1421" s="168"/>
      <c r="CO1421" s="168"/>
      <c r="CP1421" s="168"/>
      <c r="CQ1421" s="168"/>
      <c r="CR1421" s="168"/>
      <c r="CS1421" s="168"/>
      <c r="CT1421" s="168"/>
      <c r="CU1421" s="168"/>
      <c r="CV1421" s="168"/>
      <c r="CW1421" s="168"/>
      <c r="CX1421" s="168"/>
      <c r="CY1421" s="168"/>
      <c r="CZ1421" s="168"/>
      <c r="DA1421" s="168"/>
      <c r="DB1421" s="168"/>
      <c r="DC1421" s="168"/>
      <c r="DD1421" s="168"/>
      <c r="DE1421" s="168"/>
      <c r="DF1421" s="168"/>
      <c r="DG1421" s="168"/>
      <c r="DH1421" s="168"/>
      <c r="DI1421" s="168"/>
      <c r="DJ1421" s="168"/>
      <c r="DK1421" s="168"/>
      <c r="DL1421" s="168"/>
      <c r="DM1421" s="168"/>
      <c r="DN1421" s="168"/>
      <c r="DO1421" s="168"/>
      <c r="DP1421" s="168"/>
      <c r="DQ1421" s="168"/>
      <c r="DR1421" s="168"/>
      <c r="DS1421" s="168"/>
      <c r="DT1421" s="168"/>
      <c r="DU1421" s="168"/>
      <c r="DV1421" s="168"/>
      <c r="DW1421" s="168"/>
      <c r="DX1421" s="168"/>
      <c r="DY1421" s="168"/>
      <c r="DZ1421" s="168"/>
      <c r="EA1421" s="168"/>
      <c r="EB1421" s="168"/>
      <c r="EC1421" s="168"/>
      <c r="ED1421" s="168"/>
      <c r="EE1421" s="168"/>
      <c r="EF1421" s="168"/>
      <c r="EG1421" s="168"/>
      <c r="EH1421" s="168"/>
      <c r="EI1421" s="168"/>
      <c r="EJ1421" s="168"/>
      <c r="EK1421" s="168"/>
      <c r="EL1421" s="168"/>
      <c r="EM1421" s="168"/>
      <c r="EN1421" s="168"/>
      <c r="EO1421" s="168"/>
      <c r="EP1421" s="168"/>
      <c r="EQ1421" s="168"/>
      <c r="ER1421" s="168"/>
      <c r="ES1421" s="168"/>
      <c r="ET1421" s="168"/>
      <c r="EU1421" s="168"/>
      <c r="EV1421" s="168"/>
      <c r="EW1421" s="168"/>
      <c r="EX1421" s="168"/>
      <c r="EY1421" s="168"/>
      <c r="EZ1421" s="168"/>
      <c r="FA1421" s="168"/>
      <c r="FB1421" s="168"/>
      <c r="FC1421" s="168"/>
      <c r="FD1421" s="168"/>
      <c r="FE1421" s="168"/>
      <c r="FF1421" s="168"/>
      <c r="FG1421" s="168"/>
      <c r="FH1421" s="168"/>
      <c r="FI1421" s="168"/>
      <c r="FJ1421" s="168"/>
      <c r="FK1421" s="168"/>
      <c r="FL1421" s="168"/>
      <c r="FM1421" s="168"/>
      <c r="FN1421" s="168"/>
      <c r="FO1421" s="168"/>
      <c r="FP1421" s="168"/>
      <c r="FQ1421" s="168"/>
      <c r="FR1421" s="168"/>
      <c r="FS1421" s="168"/>
      <c r="FT1421" s="168"/>
      <c r="FU1421" s="168"/>
      <c r="FV1421" s="168"/>
      <c r="FW1421" s="168"/>
      <c r="FX1421" s="168"/>
      <c r="FY1421" s="168"/>
      <c r="FZ1421" s="168"/>
      <c r="GA1421" s="168"/>
      <c r="GB1421" s="168"/>
      <c r="GC1421" s="168"/>
      <c r="GD1421" s="168"/>
      <c r="GE1421" s="168"/>
      <c r="GF1421" s="168"/>
      <c r="GG1421" s="168"/>
      <c r="GH1421" s="168"/>
      <c r="GI1421" s="168"/>
      <c r="GJ1421" s="168"/>
      <c r="GK1421" s="168"/>
      <c r="GL1421" s="168"/>
      <c r="GM1421" s="168"/>
      <c r="GN1421" s="168"/>
      <c r="GO1421" s="168"/>
      <c r="GP1421" s="168"/>
      <c r="GQ1421" s="168"/>
      <c r="GR1421" s="168"/>
      <c r="GS1421" s="168"/>
      <c r="GT1421" s="168"/>
      <c r="GU1421" s="168"/>
      <c r="GV1421" s="168"/>
      <c r="GW1421" s="168"/>
      <c r="GX1421" s="168"/>
      <c r="GY1421" s="168"/>
      <c r="GZ1421" s="168"/>
      <c r="HA1421" s="168"/>
      <c r="HB1421" s="168"/>
      <c r="HC1421" s="168"/>
      <c r="HD1421" s="168"/>
      <c r="HE1421" s="168"/>
      <c r="HF1421" s="168"/>
      <c r="HG1421" s="168"/>
      <c r="HH1421" s="168"/>
      <c r="HI1421" s="168"/>
      <c r="HJ1421" s="168"/>
      <c r="HK1421" s="168"/>
      <c r="HL1421" s="168"/>
      <c r="HM1421" s="168"/>
      <c r="HN1421" s="168"/>
      <c r="HO1421" s="168"/>
      <c r="HP1421" s="168"/>
      <c r="HQ1421" s="168"/>
      <c r="HR1421" s="168"/>
      <c r="HS1421" s="168"/>
      <c r="HT1421" s="168"/>
      <c r="HU1421" s="168"/>
      <c r="HV1421" s="168"/>
      <c r="HW1421" s="168"/>
      <c r="HX1421" s="168"/>
      <c r="HY1421" s="168"/>
      <c r="HZ1421" s="168"/>
      <c r="IA1421" s="168"/>
      <c r="IB1421" s="168"/>
      <c r="IC1421" s="168"/>
      <c r="ID1421" s="168"/>
      <c r="IE1421" s="168"/>
      <c r="IF1421" s="168"/>
      <c r="IG1421" s="168"/>
      <c r="IH1421" s="168"/>
      <c r="II1421" s="168"/>
      <c r="IJ1421" s="168"/>
      <c r="IK1421" s="168"/>
      <c r="IL1421" s="168"/>
      <c r="IM1421" s="168"/>
      <c r="IN1421" s="168"/>
      <c r="IO1421" s="168"/>
      <c r="IP1421" s="168"/>
      <c r="IQ1421" s="168"/>
      <c r="IR1421" s="168"/>
      <c r="IS1421" s="168"/>
      <c r="IT1421" s="168"/>
      <c r="IU1421" s="168"/>
      <c r="IV1421" s="168"/>
      <c r="IW1421" s="168"/>
      <c r="IX1421" s="168"/>
      <c r="IY1421" s="168"/>
      <c r="IZ1421" s="168"/>
      <c r="JA1421" s="168"/>
      <c r="JB1421" s="168"/>
      <c r="JC1421" s="168"/>
      <c r="JD1421" s="168"/>
      <c r="JE1421" s="168"/>
      <c r="JF1421" s="168"/>
      <c r="JG1421" s="168"/>
      <c r="JH1421" s="168"/>
      <c r="JI1421" s="168"/>
      <c r="JJ1421" s="168"/>
      <c r="JK1421" s="168"/>
      <c r="JL1421" s="168"/>
      <c r="JM1421" s="168"/>
      <c r="JN1421" s="168"/>
      <c r="JO1421" s="168"/>
      <c r="JP1421" s="168"/>
      <c r="JQ1421" s="168"/>
      <c r="JR1421" s="168"/>
      <c r="JS1421" s="168"/>
      <c r="JT1421" s="168"/>
      <c r="JU1421" s="168"/>
      <c r="JV1421" s="168"/>
      <c r="JW1421" s="168"/>
      <c r="JX1421" s="168"/>
      <c r="JY1421" s="168"/>
      <c r="JZ1421" s="168"/>
      <c r="KA1421" s="168"/>
      <c r="KB1421" s="168"/>
      <c r="KC1421" s="168"/>
      <c r="KD1421" s="168"/>
      <c r="KE1421" s="168"/>
      <c r="KF1421" s="168"/>
      <c r="KG1421" s="168"/>
      <c r="KH1421" s="168"/>
      <c r="KI1421" s="168"/>
      <c r="KJ1421" s="168"/>
      <c r="KK1421" s="168"/>
      <c r="KL1421" s="168"/>
      <c r="KM1421" s="168"/>
      <c r="KN1421" s="168"/>
      <c r="KO1421" s="168"/>
      <c r="KP1421" s="168"/>
      <c r="KQ1421" s="168"/>
      <c r="KR1421" s="168"/>
      <c r="KS1421" s="168"/>
      <c r="KT1421" s="168"/>
      <c r="KU1421" s="168"/>
      <c r="KV1421" s="168"/>
      <c r="KW1421" s="168"/>
      <c r="KX1421" s="168"/>
      <c r="KY1421" s="168"/>
      <c r="KZ1421" s="168"/>
      <c r="LA1421" s="168"/>
      <c r="LB1421" s="168"/>
      <c r="LC1421" s="168"/>
      <c r="LD1421" s="168"/>
      <c r="LE1421" s="168"/>
      <c r="LF1421" s="168"/>
      <c r="LG1421" s="168"/>
      <c r="LH1421" s="168"/>
      <c r="LI1421" s="168"/>
      <c r="LJ1421" s="168"/>
      <c r="LK1421" s="168"/>
      <c r="LL1421" s="168"/>
      <c r="LM1421" s="168"/>
      <c r="LN1421" s="168"/>
      <c r="LO1421" s="168"/>
      <c r="LP1421" s="168"/>
      <c r="LQ1421" s="168"/>
      <c r="LR1421" s="168"/>
      <c r="LS1421" s="168"/>
      <c r="LT1421" s="168"/>
      <c r="LU1421" s="168"/>
      <c r="LV1421" s="168"/>
      <c r="LW1421" s="168"/>
      <c r="LX1421" s="168"/>
      <c r="LY1421" s="168"/>
      <c r="LZ1421" s="168"/>
      <c r="MA1421" s="168"/>
      <c r="MB1421" s="168"/>
      <c r="MC1421" s="168"/>
      <c r="MD1421" s="168"/>
      <c r="ME1421" s="168"/>
      <c r="MF1421" s="168"/>
      <c r="MG1421" s="168"/>
      <c r="MH1421" s="168"/>
      <c r="MI1421" s="168"/>
      <c r="MJ1421" s="168"/>
      <c r="MK1421" s="168"/>
      <c r="ML1421" s="168"/>
      <c r="MM1421" s="168"/>
      <c r="MN1421" s="168"/>
      <c r="MO1421" s="168"/>
      <c r="MP1421" s="168"/>
      <c r="MQ1421" s="168"/>
      <c r="MR1421" s="168"/>
      <c r="MS1421" s="168"/>
      <c r="MT1421" s="168"/>
      <c r="MU1421" s="168"/>
      <c r="MV1421" s="168"/>
      <c r="MW1421" s="168"/>
      <c r="MX1421" s="168"/>
      <c r="MY1421" s="168"/>
      <c r="MZ1421" s="168"/>
      <c r="NA1421" s="168"/>
      <c r="NB1421" s="168"/>
      <c r="NC1421" s="168"/>
      <c r="ND1421" s="168"/>
      <c r="NE1421" s="168"/>
      <c r="NF1421" s="168"/>
      <c r="NG1421" s="168"/>
      <c r="NH1421" s="168"/>
      <c r="NI1421" s="168"/>
      <c r="NJ1421" s="168"/>
      <c r="NK1421" s="168"/>
      <c r="NL1421" s="168"/>
      <c r="NM1421" s="168"/>
      <c r="NN1421" s="168"/>
      <c r="NO1421" s="168"/>
      <c r="NP1421" s="168"/>
      <c r="NQ1421" s="168"/>
      <c r="NR1421" s="168"/>
      <c r="NS1421" s="168"/>
      <c r="NT1421" s="168"/>
      <c r="NU1421" s="168"/>
      <c r="NV1421" s="168"/>
      <c r="NW1421" s="168"/>
      <c r="NX1421" s="168"/>
      <c r="NY1421" s="168"/>
      <c r="NZ1421" s="168"/>
      <c r="OA1421" s="168"/>
      <c r="OB1421" s="168"/>
      <c r="OC1421" s="168"/>
      <c r="OD1421" s="168"/>
      <c r="OE1421" s="168"/>
      <c r="OF1421" s="168"/>
      <c r="OG1421" s="168"/>
      <c r="OH1421" s="168"/>
      <c r="OI1421" s="168"/>
      <c r="OJ1421" s="168"/>
      <c r="OK1421" s="168"/>
      <c r="OL1421" s="168"/>
      <c r="OM1421" s="168"/>
      <c r="ON1421" s="168"/>
      <c r="OO1421" s="168"/>
      <c r="OP1421" s="168"/>
      <c r="OQ1421" s="168"/>
      <c r="OR1421" s="168"/>
      <c r="OS1421" s="168"/>
      <c r="OT1421" s="168"/>
      <c r="OU1421" s="168"/>
      <c r="OV1421" s="168"/>
      <c r="OW1421" s="168"/>
      <c r="OX1421" s="168"/>
      <c r="OY1421" s="168"/>
      <c r="OZ1421" s="168"/>
      <c r="PA1421" s="168"/>
      <c r="PB1421" s="168"/>
      <c r="PC1421" s="168"/>
      <c r="PD1421" s="168"/>
      <c r="PE1421" s="168"/>
      <c r="PF1421" s="168"/>
      <c r="PG1421" s="168"/>
      <c r="PH1421" s="168"/>
      <c r="PI1421" s="168"/>
      <c r="PJ1421" s="168"/>
      <c r="PK1421" s="168"/>
      <c r="PL1421" s="168"/>
      <c r="PM1421" s="168"/>
      <c r="PN1421" s="168"/>
      <c r="PO1421" s="168"/>
      <c r="PP1421" s="168"/>
      <c r="PQ1421" s="168"/>
      <c r="PR1421" s="168"/>
      <c r="PS1421" s="168"/>
      <c r="PT1421" s="168"/>
      <c r="PU1421" s="168"/>
      <c r="PV1421" s="168"/>
      <c r="PW1421" s="168"/>
      <c r="PX1421" s="168"/>
      <c r="PY1421" s="168"/>
      <c r="PZ1421" s="168"/>
      <c r="QA1421" s="168"/>
      <c r="QB1421" s="168"/>
      <c r="QC1421" s="168"/>
      <c r="QD1421" s="168"/>
      <c r="QE1421" s="168"/>
      <c r="QF1421" s="168"/>
      <c r="QG1421" s="168"/>
      <c r="QH1421" s="168"/>
      <c r="QI1421" s="168"/>
      <c r="QJ1421" s="168"/>
      <c r="QK1421" s="168"/>
      <c r="QL1421" s="168"/>
      <c r="QM1421" s="168"/>
      <c r="QN1421" s="168"/>
      <c r="QO1421" s="168"/>
      <c r="QP1421" s="168"/>
      <c r="QQ1421" s="168"/>
      <c r="QR1421" s="168"/>
      <c r="QS1421" s="168"/>
      <c r="QT1421" s="168"/>
      <c r="QU1421" s="168"/>
      <c r="QV1421" s="168"/>
      <c r="QW1421" s="168"/>
      <c r="QX1421" s="168"/>
      <c r="QY1421" s="168"/>
      <c r="QZ1421" s="168"/>
      <c r="RA1421" s="168"/>
      <c r="RB1421" s="168"/>
      <c r="RC1421" s="168"/>
      <c r="RD1421" s="168"/>
      <c r="RE1421" s="168"/>
      <c r="RF1421" s="168"/>
      <c r="RG1421" s="168"/>
      <c r="RH1421" s="168"/>
      <c r="RI1421" s="168"/>
      <c r="RJ1421" s="168"/>
      <c r="RK1421" s="168"/>
      <c r="RL1421" s="168"/>
      <c r="RM1421" s="168"/>
      <c r="RN1421" s="168"/>
      <c r="RO1421" s="168"/>
      <c r="RP1421" s="168"/>
      <c r="RQ1421" s="168"/>
      <c r="RR1421" s="168"/>
      <c r="RS1421" s="168"/>
      <c r="RT1421" s="168"/>
      <c r="RU1421" s="168"/>
      <c r="RV1421" s="168"/>
      <c r="RW1421" s="168"/>
      <c r="RX1421" s="168"/>
      <c r="RY1421" s="168"/>
      <c r="RZ1421" s="168"/>
      <c r="SA1421" s="168"/>
      <c r="SB1421" s="168"/>
      <c r="SC1421" s="168"/>
      <c r="SD1421" s="168"/>
      <c r="SE1421" s="168"/>
      <c r="SF1421" s="168"/>
      <c r="SG1421" s="168"/>
      <c r="SH1421" s="168"/>
      <c r="SI1421" s="168"/>
      <c r="SJ1421" s="168"/>
      <c r="SK1421" s="168"/>
      <c r="SL1421" s="168"/>
      <c r="SM1421" s="168"/>
      <c r="SN1421" s="168"/>
      <c r="SO1421" s="168"/>
      <c r="SP1421" s="168"/>
      <c r="SQ1421" s="168"/>
      <c r="SR1421" s="168"/>
      <c r="SS1421" s="168"/>
      <c r="ST1421" s="168"/>
      <c r="SU1421" s="168"/>
      <c r="SV1421" s="168"/>
      <c r="SW1421" s="168"/>
      <c r="SX1421" s="168"/>
      <c r="SY1421" s="168"/>
      <c r="SZ1421" s="168"/>
      <c r="TA1421" s="168"/>
      <c r="TB1421" s="168"/>
      <c r="TC1421" s="168"/>
      <c r="TD1421" s="168"/>
      <c r="TE1421" s="168"/>
      <c r="TF1421" s="168"/>
      <c r="TG1421" s="168"/>
      <c r="TH1421" s="168"/>
      <c r="TI1421" s="168"/>
      <c r="TJ1421" s="168"/>
      <c r="TK1421" s="168"/>
      <c r="TL1421" s="168"/>
      <c r="TM1421" s="168"/>
      <c r="TN1421" s="168"/>
      <c r="TO1421" s="168"/>
      <c r="TP1421" s="168"/>
      <c r="TQ1421" s="168"/>
      <c r="TR1421" s="168"/>
      <c r="TS1421" s="168"/>
      <c r="TT1421" s="168"/>
      <c r="TU1421" s="168"/>
      <c r="TV1421" s="168"/>
      <c r="TW1421" s="168"/>
      <c r="TX1421" s="168"/>
      <c r="TY1421" s="168"/>
      <c r="TZ1421" s="168"/>
      <c r="UA1421" s="168"/>
      <c r="UB1421" s="168"/>
      <c r="UC1421" s="168"/>
      <c r="UD1421" s="168"/>
      <c r="UE1421" s="168"/>
      <c r="UF1421" s="168"/>
      <c r="UG1421" s="168"/>
      <c r="UH1421" s="168"/>
      <c r="UI1421" s="168"/>
      <c r="UJ1421" s="168"/>
      <c r="UK1421" s="168"/>
      <c r="UL1421" s="168"/>
      <c r="UM1421" s="168"/>
      <c r="UN1421" s="168"/>
      <c r="UO1421" s="168"/>
      <c r="UP1421" s="168"/>
      <c r="UQ1421" s="168"/>
      <c r="UR1421" s="168"/>
      <c r="US1421" s="168"/>
      <c r="UT1421" s="168"/>
      <c r="UU1421" s="168"/>
      <c r="UV1421" s="168"/>
      <c r="UW1421" s="168"/>
      <c r="UX1421" s="168"/>
      <c r="UY1421" s="168"/>
      <c r="UZ1421" s="168"/>
      <c r="VA1421" s="168"/>
      <c r="VB1421" s="168"/>
      <c r="VC1421" s="168"/>
      <c r="VD1421" s="168"/>
      <c r="VE1421" s="168"/>
      <c r="VF1421" s="168"/>
      <c r="VG1421" s="168"/>
      <c r="VH1421" s="168"/>
      <c r="VI1421" s="168"/>
      <c r="VJ1421" s="168"/>
      <c r="VK1421" s="168"/>
      <c r="VL1421" s="168"/>
      <c r="VM1421" s="168"/>
      <c r="VN1421" s="168"/>
      <c r="VO1421" s="168"/>
      <c r="VP1421" s="168"/>
      <c r="VQ1421" s="168"/>
      <c r="VR1421" s="168"/>
      <c r="VS1421" s="168"/>
      <c r="VT1421" s="168"/>
      <c r="VU1421" s="168"/>
      <c r="VV1421" s="168"/>
      <c r="VW1421" s="168"/>
      <c r="VX1421" s="168"/>
      <c r="VY1421" s="168"/>
      <c r="VZ1421" s="168"/>
      <c r="WA1421" s="168"/>
      <c r="WB1421" s="168"/>
      <c r="WC1421" s="168"/>
      <c r="WD1421" s="168"/>
      <c r="WE1421" s="168"/>
      <c r="WF1421" s="168"/>
      <c r="WG1421" s="168"/>
      <c r="WH1421" s="168"/>
      <c r="WI1421" s="168"/>
      <c r="WJ1421" s="168"/>
      <c r="WK1421" s="168"/>
      <c r="WL1421" s="168"/>
      <c r="WM1421" s="168"/>
      <c r="WN1421" s="168"/>
      <c r="WO1421" s="168"/>
      <c r="WP1421" s="168"/>
      <c r="WQ1421" s="168"/>
      <c r="WR1421" s="168"/>
      <c r="WS1421" s="168"/>
      <c r="WT1421" s="168"/>
      <c r="WU1421" s="168"/>
      <c r="WV1421" s="168"/>
      <c r="WW1421" s="168"/>
      <c r="WX1421" s="168"/>
      <c r="WY1421" s="168"/>
      <c r="WZ1421" s="168"/>
      <c r="XA1421" s="168"/>
      <c r="XB1421" s="168"/>
      <c r="XC1421" s="168"/>
      <c r="XD1421" s="168"/>
      <c r="XE1421" s="168"/>
      <c r="XF1421" s="168"/>
      <c r="XG1421" s="168"/>
      <c r="XH1421" s="168"/>
      <c r="XI1421" s="168"/>
      <c r="XJ1421" s="168"/>
      <c r="XK1421" s="168"/>
      <c r="XL1421" s="168"/>
      <c r="XM1421" s="168"/>
      <c r="XN1421" s="168"/>
      <c r="XO1421" s="168"/>
      <c r="XP1421" s="168"/>
      <c r="XQ1421" s="168"/>
      <c r="XR1421" s="168"/>
      <c r="XS1421" s="168"/>
      <c r="XT1421" s="168"/>
      <c r="XU1421" s="168"/>
      <c r="XV1421" s="168"/>
      <c r="XW1421" s="168"/>
      <c r="XX1421" s="168"/>
      <c r="XY1421" s="168"/>
      <c r="XZ1421" s="168"/>
      <c r="YA1421" s="168"/>
      <c r="YB1421" s="168"/>
      <c r="YC1421" s="168"/>
      <c r="YD1421" s="168"/>
      <c r="YE1421" s="168"/>
      <c r="YF1421" s="168"/>
      <c r="YG1421" s="168"/>
      <c r="YH1421" s="168"/>
      <c r="YI1421" s="168"/>
      <c r="YJ1421" s="168"/>
      <c r="YK1421" s="168"/>
      <c r="YL1421" s="168"/>
      <c r="YM1421" s="168"/>
      <c r="YN1421" s="168"/>
      <c r="YO1421" s="168"/>
      <c r="YP1421" s="168"/>
      <c r="YQ1421" s="168"/>
      <c r="YR1421" s="168"/>
      <c r="YS1421" s="168"/>
      <c r="YT1421" s="168"/>
      <c r="YU1421" s="168"/>
      <c r="YV1421" s="168"/>
      <c r="YW1421" s="168"/>
      <c r="YX1421" s="168"/>
      <c r="YY1421" s="168"/>
      <c r="YZ1421" s="168"/>
      <c r="ZA1421" s="168"/>
      <c r="ZB1421" s="168"/>
      <c r="ZC1421" s="168"/>
      <c r="ZD1421" s="168"/>
      <c r="ZE1421" s="168"/>
      <c r="ZF1421" s="168"/>
      <c r="ZG1421" s="168"/>
      <c r="ZH1421" s="168"/>
      <c r="ZI1421" s="168"/>
      <c r="ZJ1421" s="168"/>
      <c r="ZK1421" s="168"/>
      <c r="ZL1421" s="168"/>
      <c r="ZM1421" s="168"/>
      <c r="ZN1421" s="168"/>
      <c r="ZO1421" s="168"/>
      <c r="ZP1421" s="168"/>
      <c r="ZQ1421" s="168"/>
      <c r="ZR1421" s="168"/>
      <c r="ZS1421" s="168"/>
      <c r="ZT1421" s="168"/>
      <c r="ZU1421" s="168"/>
      <c r="ZV1421" s="168"/>
      <c r="ZW1421" s="168"/>
      <c r="ZX1421" s="168"/>
      <c r="ZY1421" s="168"/>
      <c r="ZZ1421" s="168"/>
      <c r="AAA1421" s="168"/>
      <c r="AAB1421" s="168"/>
      <c r="AAC1421" s="168"/>
      <c r="AAD1421" s="168"/>
      <c r="AAE1421" s="168"/>
      <c r="AAF1421" s="168"/>
      <c r="AAG1421" s="168"/>
      <c r="AAH1421" s="168"/>
      <c r="AAI1421" s="168"/>
      <c r="AAJ1421" s="168"/>
      <c r="AAK1421" s="168"/>
      <c r="AAL1421" s="168"/>
      <c r="AAM1421" s="168"/>
      <c r="AAN1421" s="168"/>
      <c r="AAO1421" s="168"/>
      <c r="AAP1421" s="168"/>
      <c r="AAQ1421" s="168"/>
      <c r="AAR1421" s="168"/>
      <c r="AAS1421" s="168"/>
      <c r="AAT1421" s="168"/>
      <c r="AAU1421" s="168"/>
      <c r="AAV1421" s="168"/>
      <c r="AAW1421" s="168"/>
      <c r="AAX1421" s="168"/>
      <c r="AAY1421" s="168"/>
      <c r="AAZ1421" s="168"/>
      <c r="ABA1421" s="168"/>
      <c r="ABB1421" s="168"/>
      <c r="ABC1421" s="168"/>
      <c r="ABD1421" s="168"/>
      <c r="ABE1421" s="168"/>
      <c r="ABF1421" s="168"/>
      <c r="ABG1421" s="168"/>
      <c r="ABH1421" s="168"/>
      <c r="ABI1421" s="168"/>
      <c r="ABJ1421" s="168"/>
      <c r="ABK1421" s="168"/>
      <c r="ABL1421" s="168"/>
      <c r="ABM1421" s="168"/>
      <c r="ABN1421" s="168"/>
      <c r="ABO1421" s="168"/>
      <c r="ABP1421" s="168"/>
      <c r="ABQ1421" s="168"/>
      <c r="ABR1421" s="168"/>
      <c r="ABS1421" s="168"/>
      <c r="ABT1421" s="168"/>
      <c r="ABU1421" s="168"/>
      <c r="ABV1421" s="168"/>
      <c r="ABW1421" s="168"/>
      <c r="ABX1421" s="168"/>
      <c r="ABY1421" s="168"/>
      <c r="ABZ1421" s="168"/>
      <c r="ACA1421" s="168"/>
      <c r="ACB1421" s="168"/>
      <c r="ACC1421" s="168"/>
      <c r="ACD1421" s="168"/>
      <c r="ACE1421" s="168"/>
      <c r="ACF1421" s="168"/>
      <c r="ACG1421" s="168"/>
      <c r="ACH1421" s="168"/>
      <c r="ACI1421" s="168"/>
      <c r="ACJ1421" s="168"/>
      <c r="ACK1421" s="168"/>
      <c r="ACL1421" s="168"/>
      <c r="ACM1421" s="168"/>
      <c r="ACN1421" s="168"/>
      <c r="ACO1421" s="168"/>
      <c r="ACP1421" s="168"/>
      <c r="ACQ1421" s="168"/>
      <c r="ACR1421" s="168"/>
      <c r="ACS1421" s="168"/>
      <c r="ACT1421" s="168"/>
      <c r="ACU1421" s="168"/>
      <c r="ACV1421" s="168"/>
      <c r="ACW1421" s="168"/>
      <c r="ACX1421" s="168"/>
      <c r="ACY1421" s="168"/>
      <c r="ACZ1421" s="168"/>
      <c r="ADA1421" s="168"/>
      <c r="ADB1421" s="168"/>
      <c r="ADC1421" s="168"/>
      <c r="ADD1421" s="168"/>
      <c r="ADE1421" s="168"/>
      <c r="ADF1421" s="168"/>
      <c r="ADG1421" s="168"/>
      <c r="ADH1421" s="168"/>
      <c r="ADI1421" s="168"/>
      <c r="ADJ1421" s="168"/>
      <c r="ADK1421" s="168"/>
      <c r="ADL1421" s="168"/>
      <c r="ADM1421" s="168"/>
      <c r="ADN1421" s="168"/>
      <c r="ADO1421" s="168"/>
      <c r="ADP1421" s="168"/>
      <c r="ADQ1421" s="168"/>
      <c r="ADR1421" s="168"/>
      <c r="ADS1421" s="168"/>
      <c r="ADT1421" s="168"/>
      <c r="ADU1421" s="168"/>
      <c r="ADV1421" s="168"/>
      <c r="ADW1421" s="168"/>
      <c r="ADX1421" s="168"/>
      <c r="ADY1421" s="168"/>
      <c r="ADZ1421" s="168"/>
      <c r="AEA1421" s="168"/>
      <c r="AEB1421" s="168"/>
      <c r="AEC1421" s="168"/>
      <c r="AED1421" s="168"/>
      <c r="AEE1421" s="168"/>
      <c r="AEF1421" s="168"/>
      <c r="AEG1421" s="168"/>
      <c r="AEH1421" s="168"/>
      <c r="AEI1421" s="168"/>
      <c r="AEJ1421" s="168"/>
      <c r="AEK1421" s="168"/>
      <c r="AEL1421" s="168"/>
      <c r="AEM1421" s="168"/>
      <c r="AEN1421" s="168"/>
      <c r="AEO1421" s="168"/>
      <c r="AEP1421" s="168"/>
      <c r="AEQ1421" s="168"/>
      <c r="AER1421" s="168"/>
      <c r="AES1421" s="168"/>
      <c r="AET1421" s="168"/>
      <c r="AEU1421" s="168"/>
      <c r="AEV1421" s="168"/>
      <c r="AEW1421" s="168"/>
      <c r="AEX1421" s="168"/>
      <c r="AEY1421" s="168"/>
      <c r="AEZ1421" s="168"/>
      <c r="AFA1421" s="168"/>
      <c r="AFB1421" s="168"/>
      <c r="AFC1421" s="168"/>
      <c r="AFD1421" s="168"/>
      <c r="AFE1421" s="168"/>
      <c r="AFF1421" s="168"/>
      <c r="AFG1421" s="168"/>
      <c r="AFH1421" s="168"/>
      <c r="AFI1421" s="168"/>
      <c r="AFJ1421" s="168"/>
      <c r="AFK1421" s="168"/>
      <c r="AFL1421" s="168"/>
      <c r="AFM1421" s="168"/>
      <c r="AFN1421" s="168"/>
      <c r="AFO1421" s="168"/>
      <c r="AFP1421" s="168"/>
      <c r="AFQ1421" s="168"/>
      <c r="AFR1421" s="168"/>
      <c r="AFS1421" s="168"/>
      <c r="AFT1421" s="168"/>
      <c r="AFU1421" s="168"/>
      <c r="AFV1421" s="168"/>
      <c r="AFW1421" s="168"/>
      <c r="AFX1421" s="168"/>
      <c r="AFY1421" s="168"/>
      <c r="AFZ1421" s="168"/>
      <c r="AGA1421" s="168"/>
      <c r="AGB1421" s="168"/>
      <c r="AGC1421" s="168"/>
      <c r="AGD1421" s="168"/>
      <c r="AGE1421" s="168"/>
      <c r="AGF1421" s="168"/>
      <c r="AGG1421" s="168"/>
      <c r="AGH1421" s="168"/>
      <c r="AGI1421" s="168"/>
      <c r="AGJ1421" s="168"/>
      <c r="AGK1421" s="168"/>
      <c r="AGL1421" s="168"/>
      <c r="AGM1421" s="168"/>
      <c r="AGN1421" s="168"/>
      <c r="AGO1421" s="168"/>
      <c r="AGP1421" s="168"/>
      <c r="AGQ1421" s="168"/>
      <c r="AGR1421" s="168"/>
      <c r="AGS1421" s="168"/>
      <c r="AGT1421" s="168"/>
      <c r="AGU1421" s="168"/>
      <c r="AGV1421" s="168"/>
      <c r="AGW1421" s="168"/>
      <c r="AGX1421" s="168"/>
      <c r="AGY1421" s="168"/>
      <c r="AGZ1421" s="168"/>
      <c r="AHA1421" s="168"/>
      <c r="AHB1421" s="168"/>
      <c r="AHC1421" s="168"/>
      <c r="AHD1421" s="168"/>
      <c r="AHE1421" s="168"/>
      <c r="AHF1421" s="168"/>
      <c r="AHG1421" s="168"/>
      <c r="AHH1421" s="168"/>
      <c r="AHI1421" s="168"/>
      <c r="AHJ1421" s="168"/>
      <c r="AHK1421" s="168"/>
      <c r="AHL1421" s="168"/>
      <c r="AHM1421" s="168"/>
      <c r="AHN1421" s="168"/>
      <c r="AHO1421" s="168"/>
      <c r="AHP1421" s="168"/>
      <c r="AHQ1421" s="168"/>
      <c r="AHR1421" s="168"/>
      <c r="AHS1421" s="168"/>
      <c r="AHT1421" s="168"/>
      <c r="AHU1421" s="168"/>
      <c r="AHV1421" s="168"/>
      <c r="AHW1421" s="168"/>
      <c r="AHX1421" s="168"/>
      <c r="AHY1421" s="168"/>
      <c r="AHZ1421" s="168"/>
      <c r="AIA1421" s="168"/>
      <c r="AIB1421" s="168"/>
      <c r="AIC1421" s="168"/>
      <c r="AID1421" s="168"/>
      <c r="AIE1421" s="168"/>
      <c r="AIF1421" s="168"/>
      <c r="AIG1421" s="168"/>
      <c r="AIH1421" s="168"/>
      <c r="AII1421" s="168"/>
      <c r="AIJ1421" s="168"/>
      <c r="AIK1421" s="168"/>
      <c r="AIL1421" s="168"/>
      <c r="AIM1421" s="168"/>
      <c r="AIN1421" s="168"/>
      <c r="AIO1421" s="168"/>
      <c r="AIP1421" s="168"/>
      <c r="AIQ1421" s="168"/>
      <c r="AIR1421" s="168"/>
      <c r="AIS1421" s="168"/>
      <c r="AIT1421" s="168"/>
      <c r="AIU1421" s="168"/>
      <c r="AIV1421" s="168"/>
      <c r="AIW1421" s="168"/>
      <c r="AIX1421" s="168"/>
      <c r="AIY1421" s="168"/>
      <c r="AIZ1421" s="168"/>
      <c r="AJA1421" s="168"/>
      <c r="AJB1421" s="168"/>
      <c r="AJC1421" s="168"/>
      <c r="AJD1421" s="168"/>
      <c r="AJE1421" s="168"/>
      <c r="AJF1421" s="168"/>
      <c r="AJG1421" s="168"/>
      <c r="AJH1421" s="168"/>
      <c r="AJI1421" s="168"/>
      <c r="AJJ1421" s="168"/>
      <c r="AJK1421" s="168"/>
      <c r="AJL1421" s="168"/>
      <c r="AJM1421" s="168"/>
      <c r="AJN1421" s="168"/>
      <c r="AJO1421" s="168"/>
      <c r="AJP1421" s="168"/>
      <c r="AJQ1421" s="168"/>
      <c r="AJR1421" s="168"/>
      <c r="AJS1421" s="168"/>
      <c r="AJT1421" s="168"/>
      <c r="AJU1421" s="168"/>
      <c r="AJV1421" s="168"/>
      <c r="AJW1421" s="168"/>
      <c r="AJX1421" s="168"/>
      <c r="AJY1421" s="168"/>
      <c r="AJZ1421" s="168"/>
      <c r="AKA1421" s="168"/>
      <c r="AKB1421" s="168"/>
      <c r="AKC1421" s="168"/>
      <c r="AKD1421" s="168"/>
      <c r="AKE1421" s="168"/>
      <c r="AKF1421" s="168"/>
      <c r="AKG1421" s="168"/>
      <c r="AKH1421" s="168"/>
      <c r="AKI1421" s="168"/>
      <c r="AKJ1421" s="168"/>
      <c r="AKK1421" s="168"/>
      <c r="AKL1421" s="168"/>
      <c r="AKM1421" s="168"/>
      <c r="AKN1421" s="168"/>
      <c r="AKO1421" s="168"/>
      <c r="AKP1421" s="168"/>
      <c r="AKQ1421" s="168"/>
      <c r="AKR1421" s="168"/>
      <c r="AKS1421" s="168"/>
      <c r="AKT1421" s="168"/>
      <c r="AKU1421" s="168"/>
      <c r="AKV1421" s="168"/>
      <c r="AKW1421" s="168"/>
      <c r="AKX1421" s="168"/>
      <c r="AKY1421" s="168"/>
      <c r="AKZ1421" s="168"/>
      <c r="ALA1421" s="168"/>
      <c r="ALB1421" s="168"/>
      <c r="ALC1421" s="168"/>
      <c r="ALD1421" s="168"/>
      <c r="ALE1421" s="168"/>
      <c r="ALF1421" s="168"/>
      <c r="ALG1421" s="168"/>
      <c r="ALH1421" s="168"/>
      <c r="ALI1421" s="168"/>
      <c r="ALJ1421" s="168"/>
      <c r="ALK1421" s="168"/>
      <c r="ALL1421" s="168"/>
      <c r="ALM1421" s="168"/>
      <c r="ALN1421" s="168"/>
      <c r="ALO1421" s="168"/>
      <c r="ALP1421" s="168"/>
      <c r="ALQ1421" s="168"/>
      <c r="ALR1421" s="168"/>
      <c r="ALS1421" s="168"/>
      <c r="ALT1421" s="168"/>
      <c r="ALU1421" s="168"/>
      <c r="ALV1421" s="168"/>
      <c r="ALW1421" s="168"/>
      <c r="ALX1421" s="168"/>
      <c r="ALY1421" s="168"/>
      <c r="ALZ1421" s="168"/>
      <c r="AMA1421" s="168"/>
      <c r="AMB1421" s="168"/>
      <c r="AMC1421" s="168"/>
      <c r="AMD1421" s="168"/>
      <c r="AME1421" s="168"/>
      <c r="AMF1421" s="168"/>
      <c r="AMG1421" s="168"/>
      <c r="AMH1421" s="168"/>
      <c r="AMI1421" s="168"/>
      <c r="AMJ1421" s="168"/>
    </row>
    <row r="1422" spans="1:1024" ht="36" hidden="1">
      <c r="B14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334" t="s">
        <v>38</v>
      </c>
      <c r="D1422" s="335">
        <v>11272</v>
      </c>
      <c r="E1422" s="334">
        <v>3</v>
      </c>
      <c r="F14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22" s="334">
        <f t="shared" ref="H1422:H1438" ca="1" si="139">ROUND(E1422*G1422,2)</f>
        <v>14.31</v>
      </c>
      <c r="K1422" s="17" t="str">
        <f t="shared" si="138"/>
        <v>SEDUC E 83</v>
      </c>
      <c r="L1422" s="348" t="e">
        <f>VLOOKUP(K1422,'[3]02'!$A:$C,3,FALSE)</f>
        <v>#N/A</v>
      </c>
    </row>
    <row r="1423" spans="1:1024" ht="24" hidden="1">
      <c r="B14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44" t="s">
        <v>20</v>
      </c>
      <c r="D1423" s="41">
        <v>223</v>
      </c>
      <c r="E1423" s="39">
        <v>12</v>
      </c>
      <c r="F1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23" s="39">
        <f t="shared" ca="1" si="139"/>
        <v>48</v>
      </c>
      <c r="K1423" s="17" t="str">
        <f t="shared" si="138"/>
        <v>SEDUC E 83</v>
      </c>
      <c r="L1423" s="348" t="e">
        <f>VLOOKUP(K1423,'[3]02'!$A:$C,3,FALSE)</f>
        <v>#N/A</v>
      </c>
    </row>
    <row r="1424" spans="1:1024" hidden="1">
      <c r="B14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44" t="s">
        <v>34</v>
      </c>
      <c r="D1424" s="41" t="s">
        <v>53</v>
      </c>
      <c r="E1424" s="39">
        <v>2</v>
      </c>
      <c r="F1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39">
        <f t="shared" ca="1" si="139"/>
        <v>85</v>
      </c>
      <c r="K1424" s="17" t="str">
        <f t="shared" si="138"/>
        <v>SEDUC E 83</v>
      </c>
      <c r="L1424" s="348" t="e">
        <f>VLOOKUP(K1424,'[3]02'!$A:$C,3,FALSE)</f>
        <v>#N/A</v>
      </c>
    </row>
    <row r="1425" spans="2:12" hidden="1">
      <c r="B14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44" t="s">
        <v>20</v>
      </c>
      <c r="D1425" s="41">
        <v>2524</v>
      </c>
      <c r="E1425" s="39">
        <v>3</v>
      </c>
      <c r="F14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5" s="39">
        <f t="shared" ca="1" si="139"/>
        <v>303</v>
      </c>
      <c r="K1425" s="17" t="str">
        <f t="shared" si="138"/>
        <v>SEDUC E 83</v>
      </c>
      <c r="L1425" s="348" t="e">
        <f>VLOOKUP(K1425,'[3]02'!$A:$C,3,FALSE)</f>
        <v>#N/A</v>
      </c>
    </row>
    <row r="1426" spans="2:12" hidden="1">
      <c r="B14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44" t="s">
        <v>20</v>
      </c>
      <c r="D1426" s="41">
        <v>1683</v>
      </c>
      <c r="E1426" s="39">
        <v>1</v>
      </c>
      <c r="F14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6" s="39">
        <f t="shared" ca="1" si="139"/>
        <v>23.3</v>
      </c>
      <c r="K1426" s="17" t="str">
        <f t="shared" si="138"/>
        <v>SEDUC E 83</v>
      </c>
      <c r="L1426" s="348" t="e">
        <f>VLOOKUP(K1426,'[3]02'!$A:$C,3,FALSE)</f>
        <v>#N/A</v>
      </c>
    </row>
    <row r="1427" spans="2:12" hidden="1">
      <c r="B14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44" t="s">
        <v>20</v>
      </c>
      <c r="D1427" s="41">
        <v>1683</v>
      </c>
      <c r="E1427" s="39">
        <v>3</v>
      </c>
      <c r="F14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7" s="39">
        <f t="shared" ca="1" si="139"/>
        <v>69.900000000000006</v>
      </c>
      <c r="K1427" s="17" t="str">
        <f t="shared" si="138"/>
        <v>SEDUC E 83</v>
      </c>
      <c r="L1427" s="348" t="e">
        <f>VLOOKUP(K1427,'[3]02'!$A:$C,3,FALSE)</f>
        <v>#N/A</v>
      </c>
    </row>
    <row r="1428" spans="2:12" ht="24" hidden="1">
      <c r="B142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334" t="s">
        <v>38</v>
      </c>
      <c r="D1428" s="335">
        <v>4276</v>
      </c>
      <c r="E1428" s="334">
        <v>3</v>
      </c>
      <c r="F142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28" s="334">
        <f t="shared" ca="1" si="139"/>
        <v>530.25</v>
      </c>
      <c r="K1428" s="17" t="str">
        <f t="shared" si="138"/>
        <v>SEDUC E 83</v>
      </c>
      <c r="L1428" s="348" t="e">
        <f>VLOOKUP(K1428,'[3]02'!$A:$C,3,FALSE)</f>
        <v>#N/A</v>
      </c>
    </row>
    <row r="1429" spans="2:12" ht="24" hidden="1">
      <c r="B14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44" t="s">
        <v>42</v>
      </c>
      <c r="D1429" s="41">
        <v>8</v>
      </c>
      <c r="E1429" s="39">
        <v>3</v>
      </c>
      <c r="F14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39">
        <f t="shared" ca="1" si="139"/>
        <v>52.59</v>
      </c>
      <c r="K1429" s="17" t="str">
        <f t="shared" si="138"/>
        <v>SEDUC E 83</v>
      </c>
      <c r="L1429" s="348" t="e">
        <f>VLOOKUP(K1429,'[3]02'!$A:$C,3,FALSE)</f>
        <v>#N/A</v>
      </c>
    </row>
    <row r="1430" spans="2:12" ht="24" hidden="1">
      <c r="B1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44" t="s">
        <v>42</v>
      </c>
      <c r="D1430" s="41">
        <v>9</v>
      </c>
      <c r="E1430" s="39">
        <v>3</v>
      </c>
      <c r="F1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39">
        <f t="shared" ca="1" si="139"/>
        <v>61.86</v>
      </c>
      <c r="K1430" s="17" t="str">
        <f t="shared" si="138"/>
        <v>SEDUC E 83</v>
      </c>
      <c r="L1430" s="348" t="e">
        <f>VLOOKUP(K1430,'[3]02'!$A:$C,3,FALSE)</f>
        <v>#N/A</v>
      </c>
    </row>
    <row r="1431" spans="2:12" ht="24" hidden="1">
      <c r="B14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334" t="s">
        <v>38</v>
      </c>
      <c r="D1431" s="335">
        <v>7581</v>
      </c>
      <c r="E1431" s="334">
        <v>1</v>
      </c>
      <c r="F14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31" s="334">
        <f t="shared" ca="1" si="139"/>
        <v>2.84</v>
      </c>
      <c r="K1431" s="17" t="str">
        <f t="shared" si="138"/>
        <v>SEDUC E 83</v>
      </c>
      <c r="L1431" s="348" t="e">
        <f>VLOOKUP(K1431,'[3]02'!$A:$C,3,FALSE)</f>
        <v>#N/A</v>
      </c>
    </row>
    <row r="1432" spans="2:12" hidden="1">
      <c r="B1432"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32" s="334" t="s">
        <v>38</v>
      </c>
      <c r="D1432" s="335">
        <v>5047</v>
      </c>
      <c r="E1432" s="334">
        <v>3</v>
      </c>
      <c r="F1432"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32" s="334"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32" s="334" t="e">
        <f t="shared" ca="1" si="139"/>
        <v>#N/A</v>
      </c>
      <c r="K1432" s="17" t="str">
        <f t="shared" si="138"/>
        <v>SEDUC E 83</v>
      </c>
      <c r="L1432" s="348" t="e">
        <f>VLOOKUP(K1432,'[3]02'!$A:$C,3,FALSE)</f>
        <v>#N/A</v>
      </c>
    </row>
    <row r="1433" spans="2:12" hidden="1">
      <c r="B14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44" t="s">
        <v>20</v>
      </c>
      <c r="D1433" s="41">
        <v>2055</v>
      </c>
      <c r="E1433" s="39">
        <v>1</v>
      </c>
      <c r="F1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433" s="39">
        <f t="shared" ca="1" si="139"/>
        <v>185.58</v>
      </c>
      <c r="K1433" s="17" t="str">
        <f t="shared" si="138"/>
        <v>SEDUC E 83</v>
      </c>
      <c r="L1433" s="348" t="e">
        <f>VLOOKUP(K1433,'[3]02'!$A:$C,3,FALSE)</f>
        <v>#N/A</v>
      </c>
    </row>
    <row r="1434" spans="2:12" ht="24" hidden="1">
      <c r="B14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44" t="s">
        <v>14</v>
      </c>
      <c r="D1434" s="41">
        <v>90776</v>
      </c>
      <c r="E1434" s="39">
        <v>7</v>
      </c>
      <c r="F14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434" s="39">
        <f t="shared" ca="1" si="139"/>
        <v>189</v>
      </c>
      <c r="K1434" s="17" t="str">
        <f t="shared" si="138"/>
        <v>SEDUC E 83</v>
      </c>
      <c r="L1434" s="348" t="e">
        <f>VLOOKUP(K1434,'[3]02'!$A:$C,3,FALSE)</f>
        <v>#N/A</v>
      </c>
    </row>
    <row r="1435" spans="2:12" ht="24" hidden="1">
      <c r="B14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44" t="s">
        <v>14</v>
      </c>
      <c r="D1435" s="41">
        <v>88279</v>
      </c>
      <c r="E1435" s="39">
        <v>7</v>
      </c>
      <c r="F14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35" s="39">
        <f t="shared" ca="1" si="139"/>
        <v>185.01</v>
      </c>
      <c r="K1435" s="17" t="str">
        <f t="shared" si="138"/>
        <v>SEDUC E 83</v>
      </c>
      <c r="L1435" s="348" t="e">
        <f>VLOOKUP(K1435,'[3]02'!$A:$C,3,FALSE)</f>
        <v>#N/A</v>
      </c>
    </row>
    <row r="1436" spans="2:12" hidden="1">
      <c r="B14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44" t="s">
        <v>14</v>
      </c>
      <c r="D1436" s="41">
        <v>88316</v>
      </c>
      <c r="E1436" s="39">
        <v>7</v>
      </c>
      <c r="F14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36" s="39">
        <f t="shared" ca="1" si="139"/>
        <v>122.01</v>
      </c>
      <c r="K1436" s="17" t="str">
        <f t="shared" si="138"/>
        <v>SEDUC E 83</v>
      </c>
      <c r="L1436" s="348" t="e">
        <f>VLOOKUP(K1436,'[3]02'!$A:$C,3,FALSE)</f>
        <v>#N/A</v>
      </c>
    </row>
    <row r="1437" spans="2:12" hidden="1">
      <c r="B14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44" t="s">
        <v>42</v>
      </c>
      <c r="D1437" s="41">
        <v>1</v>
      </c>
      <c r="E1437" s="39">
        <v>2.2000000000000002</v>
      </c>
      <c r="F14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39">
        <f t="shared" ca="1" si="139"/>
        <v>1.41</v>
      </c>
      <c r="K1437" s="17" t="str">
        <f t="shared" si="138"/>
        <v>SEDUC E 83</v>
      </c>
      <c r="L1437" s="348" t="e">
        <f>VLOOKUP(K1437,'[3]02'!$A:$C,3,FALSE)</f>
        <v>#N/A</v>
      </c>
    </row>
    <row r="1438" spans="2:12" hidden="1">
      <c r="B14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44" t="s">
        <v>42</v>
      </c>
      <c r="D1438" s="41">
        <v>3</v>
      </c>
      <c r="E1438" s="39">
        <v>1.5</v>
      </c>
      <c r="F14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39">
        <f t="shared" ca="1" si="139"/>
        <v>2.42</v>
      </c>
      <c r="K1438" s="17" t="str">
        <f t="shared" si="138"/>
        <v>SEDUC E 83</v>
      </c>
      <c r="L1438" s="348" t="e">
        <f>VLOOKUP(K1438,'[3]02'!$A:$C,3,FALSE)</f>
        <v>#N/A</v>
      </c>
    </row>
    <row r="1439" spans="2:12" hidden="1">
      <c r="B1439" s="43" t="s">
        <v>15</v>
      </c>
      <c r="C1439" s="44"/>
      <c r="D1439" s="41"/>
      <c r="E1439" s="39"/>
      <c r="F1439" s="39"/>
      <c r="G1439" s="39"/>
      <c r="H1439" s="72" t="e">
        <f ca="1">SUM(H1422:H1438)</f>
        <v>#N/A</v>
      </c>
      <c r="I1439" s="26" t="str">
        <f>A1420</f>
        <v>SEDUC E 83</v>
      </c>
      <c r="J1439" s="191" t="e">
        <f ca="1">H1439</f>
        <v>#N/A</v>
      </c>
      <c r="K1439" s="17" t="str">
        <f>I1439</f>
        <v>SEDUC E 83</v>
      </c>
      <c r="L1439" s="348" t="e">
        <f>VLOOKUP(K1439,'[3]02'!$A:$C,3,FALSE)</f>
        <v>#N/A</v>
      </c>
    </row>
    <row r="1440" spans="2:12" hidden="1">
      <c r="K1440" s="17" t="str">
        <f t="shared" si="138"/>
        <v>SEDUC E 83</v>
      </c>
      <c r="L1440" s="348" t="e">
        <f>VLOOKUP(K1440,'[3]02'!$A:$C,3,FALSE)</f>
        <v>#N/A</v>
      </c>
    </row>
    <row r="1441" spans="1:1024" ht="20.25" hidden="1">
      <c r="B1441" s="397" t="str">
        <f>A1442</f>
        <v>SEDUC E 84</v>
      </c>
      <c r="C1441" s="398"/>
      <c r="D1441" s="398"/>
      <c r="E1441" s="398"/>
      <c r="F1441" s="398"/>
      <c r="G1441" s="398"/>
      <c r="H1441" s="399"/>
      <c r="K1441" s="88" t="str">
        <f>B1441</f>
        <v>SEDUC E 84</v>
      </c>
      <c r="L1441" s="348" t="e">
        <f>VLOOKUP(K1441,'[3]02'!$A:$C,3,FALSE)</f>
        <v>#N/A</v>
      </c>
    </row>
    <row r="1442" spans="1:1024" hidden="1">
      <c r="A1442" s="17" t="s">
        <v>225</v>
      </c>
      <c r="B1442" s="415" t="s">
        <v>226</v>
      </c>
      <c r="C1442" s="416"/>
      <c r="D1442" s="416"/>
      <c r="E1442" s="416"/>
      <c r="F1442" s="417"/>
      <c r="G1442" s="100" t="s">
        <v>5</v>
      </c>
      <c r="H1442" s="263" t="s">
        <v>227</v>
      </c>
      <c r="K1442" s="17" t="str">
        <f t="shared" ref="K1442:K1447" si="140">K1441</f>
        <v>SEDUC E 84</v>
      </c>
      <c r="L1442" s="348" t="e">
        <f>VLOOKUP(K1442,'[3]02'!$A:$C,3,FALSE)</f>
        <v>#N/A</v>
      </c>
    </row>
    <row r="1443" spans="1:1024" s="18" customFormat="1" hidden="1">
      <c r="A1443" s="16"/>
      <c r="B1443" s="32" t="s">
        <v>7</v>
      </c>
      <c r="C1443" s="47" t="s">
        <v>8</v>
      </c>
      <c r="D1443" s="32" t="s">
        <v>9</v>
      </c>
      <c r="E1443" s="32" t="s">
        <v>10</v>
      </c>
      <c r="F1443" s="32" t="s">
        <v>11</v>
      </c>
      <c r="G1443" s="75" t="s">
        <v>12</v>
      </c>
      <c r="H1443" s="32" t="s">
        <v>13</v>
      </c>
      <c r="I1443" s="230"/>
      <c r="J1443" s="230"/>
      <c r="K1443" s="17" t="str">
        <f t="shared" si="140"/>
        <v>SEDUC E 84</v>
      </c>
      <c r="L1443" s="348" t="e">
        <f>VLOOKUP(K1443,'[3]02'!$A:$C,3,FALSE)</f>
        <v>#N/A</v>
      </c>
      <c r="M1443" s="168"/>
      <c r="N1443" s="168"/>
      <c r="O1443" s="168"/>
      <c r="P1443" s="168"/>
      <c r="Q1443" s="168"/>
      <c r="R1443" s="168"/>
      <c r="S1443" s="168"/>
      <c r="T1443" s="168"/>
      <c r="U1443" s="168"/>
      <c r="V1443" s="168"/>
      <c r="W1443" s="168"/>
      <c r="X1443" s="168"/>
      <c r="Y1443" s="168"/>
      <c r="Z1443" s="168"/>
      <c r="AA1443" s="168"/>
      <c r="AB1443" s="168"/>
      <c r="AC1443" s="168"/>
      <c r="AD1443" s="168"/>
      <c r="AE1443" s="168"/>
      <c r="AF1443" s="168"/>
      <c r="AG1443" s="168"/>
      <c r="AH1443" s="168"/>
      <c r="AI1443" s="168"/>
      <c r="AJ1443" s="168"/>
      <c r="AK1443" s="168"/>
      <c r="AL1443" s="168"/>
      <c r="AM1443" s="168"/>
      <c r="AN1443" s="168"/>
      <c r="AO1443" s="168"/>
      <c r="AP1443" s="168"/>
      <c r="AQ1443" s="168"/>
      <c r="AR1443" s="168"/>
      <c r="AS1443" s="168"/>
      <c r="AT1443" s="168"/>
      <c r="AU1443" s="168"/>
      <c r="AV1443" s="168"/>
      <c r="AW1443" s="168"/>
      <c r="AX1443" s="168"/>
      <c r="AY1443" s="168"/>
      <c r="AZ1443" s="168"/>
      <c r="BA1443" s="168"/>
      <c r="BB1443" s="168"/>
      <c r="BC1443" s="168"/>
      <c r="BD1443" s="168"/>
      <c r="BE1443" s="168"/>
      <c r="BF1443" s="168"/>
      <c r="BG1443" s="168"/>
      <c r="BH1443" s="168"/>
      <c r="BI1443" s="168"/>
      <c r="BJ1443" s="168"/>
      <c r="BK1443" s="168"/>
      <c r="BL1443" s="168"/>
      <c r="BM1443" s="168"/>
      <c r="BN1443" s="168"/>
      <c r="BO1443" s="168"/>
      <c r="BP1443" s="168"/>
      <c r="BQ1443" s="168"/>
      <c r="BR1443" s="168"/>
      <c r="BS1443" s="168"/>
      <c r="BT1443" s="168"/>
      <c r="BU1443" s="168"/>
      <c r="BV1443" s="168"/>
      <c r="BW1443" s="168"/>
      <c r="BX1443" s="168"/>
      <c r="BY1443" s="168"/>
      <c r="BZ1443" s="168"/>
      <c r="CA1443" s="168"/>
      <c r="CB1443" s="168"/>
      <c r="CC1443" s="168"/>
      <c r="CD1443" s="168"/>
      <c r="CE1443" s="168"/>
      <c r="CF1443" s="168"/>
      <c r="CG1443" s="168"/>
      <c r="CH1443" s="168"/>
      <c r="CI1443" s="168"/>
      <c r="CJ1443" s="168"/>
      <c r="CK1443" s="168"/>
      <c r="CL1443" s="168"/>
      <c r="CM1443" s="168"/>
      <c r="CN1443" s="168"/>
      <c r="CO1443" s="168"/>
      <c r="CP1443" s="168"/>
      <c r="CQ1443" s="168"/>
      <c r="CR1443" s="168"/>
      <c r="CS1443" s="168"/>
      <c r="CT1443" s="168"/>
      <c r="CU1443" s="168"/>
      <c r="CV1443" s="168"/>
      <c r="CW1443" s="168"/>
      <c r="CX1443" s="168"/>
      <c r="CY1443" s="168"/>
      <c r="CZ1443" s="168"/>
      <c r="DA1443" s="168"/>
      <c r="DB1443" s="168"/>
      <c r="DC1443" s="168"/>
      <c r="DD1443" s="168"/>
      <c r="DE1443" s="168"/>
      <c r="DF1443" s="168"/>
      <c r="DG1443" s="168"/>
      <c r="DH1443" s="168"/>
      <c r="DI1443" s="168"/>
      <c r="DJ1443" s="168"/>
      <c r="DK1443" s="168"/>
      <c r="DL1443" s="168"/>
      <c r="DM1443" s="168"/>
      <c r="DN1443" s="168"/>
      <c r="DO1443" s="168"/>
      <c r="DP1443" s="168"/>
      <c r="DQ1443" s="168"/>
      <c r="DR1443" s="168"/>
      <c r="DS1443" s="168"/>
      <c r="DT1443" s="168"/>
      <c r="DU1443" s="168"/>
      <c r="DV1443" s="168"/>
      <c r="DW1443" s="168"/>
      <c r="DX1443" s="168"/>
      <c r="DY1443" s="168"/>
      <c r="DZ1443" s="168"/>
      <c r="EA1443" s="168"/>
      <c r="EB1443" s="168"/>
      <c r="EC1443" s="168"/>
      <c r="ED1443" s="168"/>
      <c r="EE1443" s="168"/>
      <c r="EF1443" s="168"/>
      <c r="EG1443" s="168"/>
      <c r="EH1443" s="168"/>
      <c r="EI1443" s="168"/>
      <c r="EJ1443" s="168"/>
      <c r="EK1443" s="168"/>
      <c r="EL1443" s="168"/>
      <c r="EM1443" s="168"/>
      <c r="EN1443" s="168"/>
      <c r="EO1443" s="168"/>
      <c r="EP1443" s="168"/>
      <c r="EQ1443" s="168"/>
      <c r="ER1443" s="168"/>
      <c r="ES1443" s="168"/>
      <c r="ET1443" s="168"/>
      <c r="EU1443" s="168"/>
      <c r="EV1443" s="168"/>
      <c r="EW1443" s="168"/>
      <c r="EX1443" s="168"/>
      <c r="EY1443" s="168"/>
      <c r="EZ1443" s="168"/>
      <c r="FA1443" s="168"/>
      <c r="FB1443" s="168"/>
      <c r="FC1443" s="168"/>
      <c r="FD1443" s="168"/>
      <c r="FE1443" s="168"/>
      <c r="FF1443" s="168"/>
      <c r="FG1443" s="168"/>
      <c r="FH1443" s="168"/>
      <c r="FI1443" s="168"/>
      <c r="FJ1443" s="168"/>
      <c r="FK1443" s="168"/>
      <c r="FL1443" s="168"/>
      <c r="FM1443" s="168"/>
      <c r="FN1443" s="168"/>
      <c r="FO1443" s="168"/>
      <c r="FP1443" s="168"/>
      <c r="FQ1443" s="168"/>
      <c r="FR1443" s="168"/>
      <c r="FS1443" s="168"/>
      <c r="FT1443" s="168"/>
      <c r="FU1443" s="168"/>
      <c r="FV1443" s="168"/>
      <c r="FW1443" s="168"/>
      <c r="FX1443" s="168"/>
      <c r="FY1443" s="168"/>
      <c r="FZ1443" s="168"/>
      <c r="GA1443" s="168"/>
      <c r="GB1443" s="168"/>
      <c r="GC1443" s="168"/>
      <c r="GD1443" s="168"/>
      <c r="GE1443" s="168"/>
      <c r="GF1443" s="168"/>
      <c r="GG1443" s="168"/>
      <c r="GH1443" s="168"/>
      <c r="GI1443" s="168"/>
      <c r="GJ1443" s="168"/>
      <c r="GK1443" s="168"/>
      <c r="GL1443" s="168"/>
      <c r="GM1443" s="168"/>
      <c r="GN1443" s="168"/>
      <c r="GO1443" s="168"/>
      <c r="GP1443" s="168"/>
      <c r="GQ1443" s="168"/>
      <c r="GR1443" s="168"/>
      <c r="GS1443" s="168"/>
      <c r="GT1443" s="168"/>
      <c r="GU1443" s="168"/>
      <c r="GV1443" s="168"/>
      <c r="GW1443" s="168"/>
      <c r="GX1443" s="168"/>
      <c r="GY1443" s="168"/>
      <c r="GZ1443" s="168"/>
      <c r="HA1443" s="168"/>
      <c r="HB1443" s="168"/>
      <c r="HC1443" s="168"/>
      <c r="HD1443" s="168"/>
      <c r="HE1443" s="168"/>
      <c r="HF1443" s="168"/>
      <c r="HG1443" s="168"/>
      <c r="HH1443" s="168"/>
      <c r="HI1443" s="168"/>
      <c r="HJ1443" s="168"/>
      <c r="HK1443" s="168"/>
      <c r="HL1443" s="168"/>
      <c r="HM1443" s="168"/>
      <c r="HN1443" s="168"/>
      <c r="HO1443" s="168"/>
      <c r="HP1443" s="168"/>
      <c r="HQ1443" s="168"/>
      <c r="HR1443" s="168"/>
      <c r="HS1443" s="168"/>
      <c r="HT1443" s="168"/>
      <c r="HU1443" s="168"/>
      <c r="HV1443" s="168"/>
      <c r="HW1443" s="168"/>
      <c r="HX1443" s="168"/>
      <c r="HY1443" s="168"/>
      <c r="HZ1443" s="168"/>
      <c r="IA1443" s="168"/>
      <c r="IB1443" s="168"/>
      <c r="IC1443" s="168"/>
      <c r="ID1443" s="168"/>
      <c r="IE1443" s="168"/>
      <c r="IF1443" s="168"/>
      <c r="IG1443" s="168"/>
      <c r="IH1443" s="168"/>
      <c r="II1443" s="168"/>
      <c r="IJ1443" s="168"/>
      <c r="IK1443" s="168"/>
      <c r="IL1443" s="168"/>
      <c r="IM1443" s="168"/>
      <c r="IN1443" s="168"/>
      <c r="IO1443" s="168"/>
      <c r="IP1443" s="168"/>
      <c r="IQ1443" s="168"/>
      <c r="IR1443" s="168"/>
      <c r="IS1443" s="168"/>
      <c r="IT1443" s="168"/>
      <c r="IU1443" s="168"/>
      <c r="IV1443" s="168"/>
      <c r="IW1443" s="168"/>
      <c r="IX1443" s="168"/>
      <c r="IY1443" s="168"/>
      <c r="IZ1443" s="168"/>
      <c r="JA1443" s="168"/>
      <c r="JB1443" s="168"/>
      <c r="JC1443" s="168"/>
      <c r="JD1443" s="168"/>
      <c r="JE1443" s="168"/>
      <c r="JF1443" s="168"/>
      <c r="JG1443" s="168"/>
      <c r="JH1443" s="168"/>
      <c r="JI1443" s="168"/>
      <c r="JJ1443" s="168"/>
      <c r="JK1443" s="168"/>
      <c r="JL1443" s="168"/>
      <c r="JM1443" s="168"/>
      <c r="JN1443" s="168"/>
      <c r="JO1443" s="168"/>
      <c r="JP1443" s="168"/>
      <c r="JQ1443" s="168"/>
      <c r="JR1443" s="168"/>
      <c r="JS1443" s="168"/>
      <c r="JT1443" s="168"/>
      <c r="JU1443" s="168"/>
      <c r="JV1443" s="168"/>
      <c r="JW1443" s="168"/>
      <c r="JX1443" s="168"/>
      <c r="JY1443" s="168"/>
      <c r="JZ1443" s="168"/>
      <c r="KA1443" s="168"/>
      <c r="KB1443" s="168"/>
      <c r="KC1443" s="168"/>
      <c r="KD1443" s="168"/>
      <c r="KE1443" s="168"/>
      <c r="KF1443" s="168"/>
      <c r="KG1443" s="168"/>
      <c r="KH1443" s="168"/>
      <c r="KI1443" s="168"/>
      <c r="KJ1443" s="168"/>
      <c r="KK1443" s="168"/>
      <c r="KL1443" s="168"/>
      <c r="KM1443" s="168"/>
      <c r="KN1443" s="168"/>
      <c r="KO1443" s="168"/>
      <c r="KP1443" s="168"/>
      <c r="KQ1443" s="168"/>
      <c r="KR1443" s="168"/>
      <c r="KS1443" s="168"/>
      <c r="KT1443" s="168"/>
      <c r="KU1443" s="168"/>
      <c r="KV1443" s="168"/>
      <c r="KW1443" s="168"/>
      <c r="KX1443" s="168"/>
      <c r="KY1443" s="168"/>
      <c r="KZ1443" s="168"/>
      <c r="LA1443" s="168"/>
      <c r="LB1443" s="168"/>
      <c r="LC1443" s="168"/>
      <c r="LD1443" s="168"/>
      <c r="LE1443" s="168"/>
      <c r="LF1443" s="168"/>
      <c r="LG1443" s="168"/>
      <c r="LH1443" s="168"/>
      <c r="LI1443" s="168"/>
      <c r="LJ1443" s="168"/>
      <c r="LK1443" s="168"/>
      <c r="LL1443" s="168"/>
      <c r="LM1443" s="168"/>
      <c r="LN1443" s="168"/>
      <c r="LO1443" s="168"/>
      <c r="LP1443" s="168"/>
      <c r="LQ1443" s="168"/>
      <c r="LR1443" s="168"/>
      <c r="LS1443" s="168"/>
      <c r="LT1443" s="168"/>
      <c r="LU1443" s="168"/>
      <c r="LV1443" s="168"/>
      <c r="LW1443" s="168"/>
      <c r="LX1443" s="168"/>
      <c r="LY1443" s="168"/>
      <c r="LZ1443" s="168"/>
      <c r="MA1443" s="168"/>
      <c r="MB1443" s="168"/>
      <c r="MC1443" s="168"/>
      <c r="MD1443" s="168"/>
      <c r="ME1443" s="168"/>
      <c r="MF1443" s="168"/>
      <c r="MG1443" s="168"/>
      <c r="MH1443" s="168"/>
      <c r="MI1443" s="168"/>
      <c r="MJ1443" s="168"/>
      <c r="MK1443" s="168"/>
      <c r="ML1443" s="168"/>
      <c r="MM1443" s="168"/>
      <c r="MN1443" s="168"/>
      <c r="MO1443" s="168"/>
      <c r="MP1443" s="168"/>
      <c r="MQ1443" s="168"/>
      <c r="MR1443" s="168"/>
      <c r="MS1443" s="168"/>
      <c r="MT1443" s="168"/>
      <c r="MU1443" s="168"/>
      <c r="MV1443" s="168"/>
      <c r="MW1443" s="168"/>
      <c r="MX1443" s="168"/>
      <c r="MY1443" s="168"/>
      <c r="MZ1443" s="168"/>
      <c r="NA1443" s="168"/>
      <c r="NB1443" s="168"/>
      <c r="NC1443" s="168"/>
      <c r="ND1443" s="168"/>
      <c r="NE1443" s="168"/>
      <c r="NF1443" s="168"/>
      <c r="NG1443" s="168"/>
      <c r="NH1443" s="168"/>
      <c r="NI1443" s="168"/>
      <c r="NJ1443" s="168"/>
      <c r="NK1443" s="168"/>
      <c r="NL1443" s="168"/>
      <c r="NM1443" s="168"/>
      <c r="NN1443" s="168"/>
      <c r="NO1443" s="168"/>
      <c r="NP1443" s="168"/>
      <c r="NQ1443" s="168"/>
      <c r="NR1443" s="168"/>
      <c r="NS1443" s="168"/>
      <c r="NT1443" s="168"/>
      <c r="NU1443" s="168"/>
      <c r="NV1443" s="168"/>
      <c r="NW1443" s="168"/>
      <c r="NX1443" s="168"/>
      <c r="NY1443" s="168"/>
      <c r="NZ1443" s="168"/>
      <c r="OA1443" s="168"/>
      <c r="OB1443" s="168"/>
      <c r="OC1443" s="168"/>
      <c r="OD1443" s="168"/>
      <c r="OE1443" s="168"/>
      <c r="OF1443" s="168"/>
      <c r="OG1443" s="168"/>
      <c r="OH1443" s="168"/>
      <c r="OI1443" s="168"/>
      <c r="OJ1443" s="168"/>
      <c r="OK1443" s="168"/>
      <c r="OL1443" s="168"/>
      <c r="OM1443" s="168"/>
      <c r="ON1443" s="168"/>
      <c r="OO1443" s="168"/>
      <c r="OP1443" s="168"/>
      <c r="OQ1443" s="168"/>
      <c r="OR1443" s="168"/>
      <c r="OS1443" s="168"/>
      <c r="OT1443" s="168"/>
      <c r="OU1443" s="168"/>
      <c r="OV1443" s="168"/>
      <c r="OW1443" s="168"/>
      <c r="OX1443" s="168"/>
      <c r="OY1443" s="168"/>
      <c r="OZ1443" s="168"/>
      <c r="PA1443" s="168"/>
      <c r="PB1443" s="168"/>
      <c r="PC1443" s="168"/>
      <c r="PD1443" s="168"/>
      <c r="PE1443" s="168"/>
      <c r="PF1443" s="168"/>
      <c r="PG1443" s="168"/>
      <c r="PH1443" s="168"/>
      <c r="PI1443" s="168"/>
      <c r="PJ1443" s="168"/>
      <c r="PK1443" s="168"/>
      <c r="PL1443" s="168"/>
      <c r="PM1443" s="168"/>
      <c r="PN1443" s="168"/>
      <c r="PO1443" s="168"/>
      <c r="PP1443" s="168"/>
      <c r="PQ1443" s="168"/>
      <c r="PR1443" s="168"/>
      <c r="PS1443" s="168"/>
      <c r="PT1443" s="168"/>
      <c r="PU1443" s="168"/>
      <c r="PV1443" s="168"/>
      <c r="PW1443" s="168"/>
      <c r="PX1443" s="168"/>
      <c r="PY1443" s="168"/>
      <c r="PZ1443" s="168"/>
      <c r="QA1443" s="168"/>
      <c r="QB1443" s="168"/>
      <c r="QC1443" s="168"/>
      <c r="QD1443" s="168"/>
      <c r="QE1443" s="168"/>
      <c r="QF1443" s="168"/>
      <c r="QG1443" s="168"/>
      <c r="QH1443" s="168"/>
      <c r="QI1443" s="168"/>
      <c r="QJ1443" s="168"/>
      <c r="QK1443" s="168"/>
      <c r="QL1443" s="168"/>
      <c r="QM1443" s="168"/>
      <c r="QN1443" s="168"/>
      <c r="QO1443" s="168"/>
      <c r="QP1443" s="168"/>
      <c r="QQ1443" s="168"/>
      <c r="QR1443" s="168"/>
      <c r="QS1443" s="168"/>
      <c r="QT1443" s="168"/>
      <c r="QU1443" s="168"/>
      <c r="QV1443" s="168"/>
      <c r="QW1443" s="168"/>
      <c r="QX1443" s="168"/>
      <c r="QY1443" s="168"/>
      <c r="QZ1443" s="168"/>
      <c r="RA1443" s="168"/>
      <c r="RB1443" s="168"/>
      <c r="RC1443" s="168"/>
      <c r="RD1443" s="168"/>
      <c r="RE1443" s="168"/>
      <c r="RF1443" s="168"/>
      <c r="RG1443" s="168"/>
      <c r="RH1443" s="168"/>
      <c r="RI1443" s="168"/>
      <c r="RJ1443" s="168"/>
      <c r="RK1443" s="168"/>
      <c r="RL1443" s="168"/>
      <c r="RM1443" s="168"/>
      <c r="RN1443" s="168"/>
      <c r="RO1443" s="168"/>
      <c r="RP1443" s="168"/>
      <c r="RQ1443" s="168"/>
      <c r="RR1443" s="168"/>
      <c r="RS1443" s="168"/>
      <c r="RT1443" s="168"/>
      <c r="RU1443" s="168"/>
      <c r="RV1443" s="168"/>
      <c r="RW1443" s="168"/>
      <c r="RX1443" s="168"/>
      <c r="RY1443" s="168"/>
      <c r="RZ1443" s="168"/>
      <c r="SA1443" s="168"/>
      <c r="SB1443" s="168"/>
      <c r="SC1443" s="168"/>
      <c r="SD1443" s="168"/>
      <c r="SE1443" s="168"/>
      <c r="SF1443" s="168"/>
      <c r="SG1443" s="168"/>
      <c r="SH1443" s="168"/>
      <c r="SI1443" s="168"/>
      <c r="SJ1443" s="168"/>
      <c r="SK1443" s="168"/>
      <c r="SL1443" s="168"/>
      <c r="SM1443" s="168"/>
      <c r="SN1443" s="168"/>
      <c r="SO1443" s="168"/>
      <c r="SP1443" s="168"/>
      <c r="SQ1443" s="168"/>
      <c r="SR1443" s="168"/>
      <c r="SS1443" s="168"/>
      <c r="ST1443" s="168"/>
      <c r="SU1443" s="168"/>
      <c r="SV1443" s="168"/>
      <c r="SW1443" s="168"/>
      <c r="SX1443" s="168"/>
      <c r="SY1443" s="168"/>
      <c r="SZ1443" s="168"/>
      <c r="TA1443" s="168"/>
      <c r="TB1443" s="168"/>
      <c r="TC1443" s="168"/>
      <c r="TD1443" s="168"/>
      <c r="TE1443" s="168"/>
      <c r="TF1443" s="168"/>
      <c r="TG1443" s="168"/>
      <c r="TH1443" s="168"/>
      <c r="TI1443" s="168"/>
      <c r="TJ1443" s="168"/>
      <c r="TK1443" s="168"/>
      <c r="TL1443" s="168"/>
      <c r="TM1443" s="168"/>
      <c r="TN1443" s="168"/>
      <c r="TO1443" s="168"/>
      <c r="TP1443" s="168"/>
      <c r="TQ1443" s="168"/>
      <c r="TR1443" s="168"/>
      <c r="TS1443" s="168"/>
      <c r="TT1443" s="168"/>
      <c r="TU1443" s="168"/>
      <c r="TV1443" s="168"/>
      <c r="TW1443" s="168"/>
      <c r="TX1443" s="168"/>
      <c r="TY1443" s="168"/>
      <c r="TZ1443" s="168"/>
      <c r="UA1443" s="168"/>
      <c r="UB1443" s="168"/>
      <c r="UC1443" s="168"/>
      <c r="UD1443" s="168"/>
      <c r="UE1443" s="168"/>
      <c r="UF1443" s="168"/>
      <c r="UG1443" s="168"/>
      <c r="UH1443" s="168"/>
      <c r="UI1443" s="168"/>
      <c r="UJ1443" s="168"/>
      <c r="UK1443" s="168"/>
      <c r="UL1443" s="168"/>
      <c r="UM1443" s="168"/>
      <c r="UN1443" s="168"/>
      <c r="UO1443" s="168"/>
      <c r="UP1443" s="168"/>
      <c r="UQ1443" s="168"/>
      <c r="UR1443" s="168"/>
      <c r="US1443" s="168"/>
      <c r="UT1443" s="168"/>
      <c r="UU1443" s="168"/>
      <c r="UV1443" s="168"/>
      <c r="UW1443" s="168"/>
      <c r="UX1443" s="168"/>
      <c r="UY1443" s="168"/>
      <c r="UZ1443" s="168"/>
      <c r="VA1443" s="168"/>
      <c r="VB1443" s="168"/>
      <c r="VC1443" s="168"/>
      <c r="VD1443" s="168"/>
      <c r="VE1443" s="168"/>
      <c r="VF1443" s="168"/>
      <c r="VG1443" s="168"/>
      <c r="VH1443" s="168"/>
      <c r="VI1443" s="168"/>
      <c r="VJ1443" s="168"/>
      <c r="VK1443" s="168"/>
      <c r="VL1443" s="168"/>
      <c r="VM1443" s="168"/>
      <c r="VN1443" s="168"/>
      <c r="VO1443" s="168"/>
      <c r="VP1443" s="168"/>
      <c r="VQ1443" s="168"/>
      <c r="VR1443" s="168"/>
      <c r="VS1443" s="168"/>
      <c r="VT1443" s="168"/>
      <c r="VU1443" s="168"/>
      <c r="VV1443" s="168"/>
      <c r="VW1443" s="168"/>
      <c r="VX1443" s="168"/>
      <c r="VY1443" s="168"/>
      <c r="VZ1443" s="168"/>
      <c r="WA1443" s="168"/>
      <c r="WB1443" s="168"/>
      <c r="WC1443" s="168"/>
      <c r="WD1443" s="168"/>
      <c r="WE1443" s="168"/>
      <c r="WF1443" s="168"/>
      <c r="WG1443" s="168"/>
      <c r="WH1443" s="168"/>
      <c r="WI1443" s="168"/>
      <c r="WJ1443" s="168"/>
      <c r="WK1443" s="168"/>
      <c r="WL1443" s="168"/>
      <c r="WM1443" s="168"/>
      <c r="WN1443" s="168"/>
      <c r="WO1443" s="168"/>
      <c r="WP1443" s="168"/>
      <c r="WQ1443" s="168"/>
      <c r="WR1443" s="168"/>
      <c r="WS1443" s="168"/>
      <c r="WT1443" s="168"/>
      <c r="WU1443" s="168"/>
      <c r="WV1443" s="168"/>
      <c r="WW1443" s="168"/>
      <c r="WX1443" s="168"/>
      <c r="WY1443" s="168"/>
      <c r="WZ1443" s="168"/>
      <c r="XA1443" s="168"/>
      <c r="XB1443" s="168"/>
      <c r="XC1443" s="168"/>
      <c r="XD1443" s="168"/>
      <c r="XE1443" s="168"/>
      <c r="XF1443" s="168"/>
      <c r="XG1443" s="168"/>
      <c r="XH1443" s="168"/>
      <c r="XI1443" s="168"/>
      <c r="XJ1443" s="168"/>
      <c r="XK1443" s="168"/>
      <c r="XL1443" s="168"/>
      <c r="XM1443" s="168"/>
      <c r="XN1443" s="168"/>
      <c r="XO1443" s="168"/>
      <c r="XP1443" s="168"/>
      <c r="XQ1443" s="168"/>
      <c r="XR1443" s="168"/>
      <c r="XS1443" s="168"/>
      <c r="XT1443" s="168"/>
      <c r="XU1443" s="168"/>
      <c r="XV1443" s="168"/>
      <c r="XW1443" s="168"/>
      <c r="XX1443" s="168"/>
      <c r="XY1443" s="168"/>
      <c r="XZ1443" s="168"/>
      <c r="YA1443" s="168"/>
      <c r="YB1443" s="168"/>
      <c r="YC1443" s="168"/>
      <c r="YD1443" s="168"/>
      <c r="YE1443" s="168"/>
      <c r="YF1443" s="168"/>
      <c r="YG1443" s="168"/>
      <c r="YH1443" s="168"/>
      <c r="YI1443" s="168"/>
      <c r="YJ1443" s="168"/>
      <c r="YK1443" s="168"/>
      <c r="YL1443" s="168"/>
      <c r="YM1443" s="168"/>
      <c r="YN1443" s="168"/>
      <c r="YO1443" s="168"/>
      <c r="YP1443" s="168"/>
      <c r="YQ1443" s="168"/>
      <c r="YR1443" s="168"/>
      <c r="YS1443" s="168"/>
      <c r="YT1443" s="168"/>
      <c r="YU1443" s="168"/>
      <c r="YV1443" s="168"/>
      <c r="YW1443" s="168"/>
      <c r="YX1443" s="168"/>
      <c r="YY1443" s="168"/>
      <c r="YZ1443" s="168"/>
      <c r="ZA1443" s="168"/>
      <c r="ZB1443" s="168"/>
      <c r="ZC1443" s="168"/>
      <c r="ZD1443" s="168"/>
      <c r="ZE1443" s="168"/>
      <c r="ZF1443" s="168"/>
      <c r="ZG1443" s="168"/>
      <c r="ZH1443" s="168"/>
      <c r="ZI1443" s="168"/>
      <c r="ZJ1443" s="168"/>
      <c r="ZK1443" s="168"/>
      <c r="ZL1443" s="168"/>
      <c r="ZM1443" s="168"/>
      <c r="ZN1443" s="168"/>
      <c r="ZO1443" s="168"/>
      <c r="ZP1443" s="168"/>
      <c r="ZQ1443" s="168"/>
      <c r="ZR1443" s="168"/>
      <c r="ZS1443" s="168"/>
      <c r="ZT1443" s="168"/>
      <c r="ZU1443" s="168"/>
      <c r="ZV1443" s="168"/>
      <c r="ZW1443" s="168"/>
      <c r="ZX1443" s="168"/>
      <c r="ZY1443" s="168"/>
      <c r="ZZ1443" s="168"/>
      <c r="AAA1443" s="168"/>
      <c r="AAB1443" s="168"/>
      <c r="AAC1443" s="168"/>
      <c r="AAD1443" s="168"/>
      <c r="AAE1443" s="168"/>
      <c r="AAF1443" s="168"/>
      <c r="AAG1443" s="168"/>
      <c r="AAH1443" s="168"/>
      <c r="AAI1443" s="168"/>
      <c r="AAJ1443" s="168"/>
      <c r="AAK1443" s="168"/>
      <c r="AAL1443" s="168"/>
      <c r="AAM1443" s="168"/>
      <c r="AAN1443" s="168"/>
      <c r="AAO1443" s="168"/>
      <c r="AAP1443" s="168"/>
      <c r="AAQ1443" s="168"/>
      <c r="AAR1443" s="168"/>
      <c r="AAS1443" s="168"/>
      <c r="AAT1443" s="168"/>
      <c r="AAU1443" s="168"/>
      <c r="AAV1443" s="168"/>
      <c r="AAW1443" s="168"/>
      <c r="AAX1443" s="168"/>
      <c r="AAY1443" s="168"/>
      <c r="AAZ1443" s="168"/>
      <c r="ABA1443" s="168"/>
      <c r="ABB1443" s="168"/>
      <c r="ABC1443" s="168"/>
      <c r="ABD1443" s="168"/>
      <c r="ABE1443" s="168"/>
      <c r="ABF1443" s="168"/>
      <c r="ABG1443" s="168"/>
      <c r="ABH1443" s="168"/>
      <c r="ABI1443" s="168"/>
      <c r="ABJ1443" s="168"/>
      <c r="ABK1443" s="168"/>
      <c r="ABL1443" s="168"/>
      <c r="ABM1443" s="168"/>
      <c r="ABN1443" s="168"/>
      <c r="ABO1443" s="168"/>
      <c r="ABP1443" s="168"/>
      <c r="ABQ1443" s="168"/>
      <c r="ABR1443" s="168"/>
      <c r="ABS1443" s="168"/>
      <c r="ABT1443" s="168"/>
      <c r="ABU1443" s="168"/>
      <c r="ABV1443" s="168"/>
      <c r="ABW1443" s="168"/>
      <c r="ABX1443" s="168"/>
      <c r="ABY1443" s="168"/>
      <c r="ABZ1443" s="168"/>
      <c r="ACA1443" s="168"/>
      <c r="ACB1443" s="168"/>
      <c r="ACC1443" s="168"/>
      <c r="ACD1443" s="168"/>
      <c r="ACE1443" s="168"/>
      <c r="ACF1443" s="168"/>
      <c r="ACG1443" s="168"/>
      <c r="ACH1443" s="168"/>
      <c r="ACI1443" s="168"/>
      <c r="ACJ1443" s="168"/>
      <c r="ACK1443" s="168"/>
      <c r="ACL1443" s="168"/>
      <c r="ACM1443" s="168"/>
      <c r="ACN1443" s="168"/>
      <c r="ACO1443" s="168"/>
      <c r="ACP1443" s="168"/>
      <c r="ACQ1443" s="168"/>
      <c r="ACR1443" s="168"/>
      <c r="ACS1443" s="168"/>
      <c r="ACT1443" s="168"/>
      <c r="ACU1443" s="168"/>
      <c r="ACV1443" s="168"/>
      <c r="ACW1443" s="168"/>
      <c r="ACX1443" s="168"/>
      <c r="ACY1443" s="168"/>
      <c r="ACZ1443" s="168"/>
      <c r="ADA1443" s="168"/>
      <c r="ADB1443" s="168"/>
      <c r="ADC1443" s="168"/>
      <c r="ADD1443" s="168"/>
      <c r="ADE1443" s="168"/>
      <c r="ADF1443" s="168"/>
      <c r="ADG1443" s="168"/>
      <c r="ADH1443" s="168"/>
      <c r="ADI1443" s="168"/>
      <c r="ADJ1443" s="168"/>
      <c r="ADK1443" s="168"/>
      <c r="ADL1443" s="168"/>
      <c r="ADM1443" s="168"/>
      <c r="ADN1443" s="168"/>
      <c r="ADO1443" s="168"/>
      <c r="ADP1443" s="168"/>
      <c r="ADQ1443" s="168"/>
      <c r="ADR1443" s="168"/>
      <c r="ADS1443" s="168"/>
      <c r="ADT1443" s="168"/>
      <c r="ADU1443" s="168"/>
      <c r="ADV1443" s="168"/>
      <c r="ADW1443" s="168"/>
      <c r="ADX1443" s="168"/>
      <c r="ADY1443" s="168"/>
      <c r="ADZ1443" s="168"/>
      <c r="AEA1443" s="168"/>
      <c r="AEB1443" s="168"/>
      <c r="AEC1443" s="168"/>
      <c r="AED1443" s="168"/>
      <c r="AEE1443" s="168"/>
      <c r="AEF1443" s="168"/>
      <c r="AEG1443" s="168"/>
      <c r="AEH1443" s="168"/>
      <c r="AEI1443" s="168"/>
      <c r="AEJ1443" s="168"/>
      <c r="AEK1443" s="168"/>
      <c r="AEL1443" s="168"/>
      <c r="AEM1443" s="168"/>
      <c r="AEN1443" s="168"/>
      <c r="AEO1443" s="168"/>
      <c r="AEP1443" s="168"/>
      <c r="AEQ1443" s="168"/>
      <c r="AER1443" s="168"/>
      <c r="AES1443" s="168"/>
      <c r="AET1443" s="168"/>
      <c r="AEU1443" s="168"/>
      <c r="AEV1443" s="168"/>
      <c r="AEW1443" s="168"/>
      <c r="AEX1443" s="168"/>
      <c r="AEY1443" s="168"/>
      <c r="AEZ1443" s="168"/>
      <c r="AFA1443" s="168"/>
      <c r="AFB1443" s="168"/>
      <c r="AFC1443" s="168"/>
      <c r="AFD1443" s="168"/>
      <c r="AFE1443" s="168"/>
      <c r="AFF1443" s="168"/>
      <c r="AFG1443" s="168"/>
      <c r="AFH1443" s="168"/>
      <c r="AFI1443" s="168"/>
      <c r="AFJ1443" s="168"/>
      <c r="AFK1443" s="168"/>
      <c r="AFL1443" s="168"/>
      <c r="AFM1443" s="168"/>
      <c r="AFN1443" s="168"/>
      <c r="AFO1443" s="168"/>
      <c r="AFP1443" s="168"/>
      <c r="AFQ1443" s="168"/>
      <c r="AFR1443" s="168"/>
      <c r="AFS1443" s="168"/>
      <c r="AFT1443" s="168"/>
      <c r="AFU1443" s="168"/>
      <c r="AFV1443" s="168"/>
      <c r="AFW1443" s="168"/>
      <c r="AFX1443" s="168"/>
      <c r="AFY1443" s="168"/>
      <c r="AFZ1443" s="168"/>
      <c r="AGA1443" s="168"/>
      <c r="AGB1443" s="168"/>
      <c r="AGC1443" s="168"/>
      <c r="AGD1443" s="168"/>
      <c r="AGE1443" s="168"/>
      <c r="AGF1443" s="168"/>
      <c r="AGG1443" s="168"/>
      <c r="AGH1443" s="168"/>
      <c r="AGI1443" s="168"/>
      <c r="AGJ1443" s="168"/>
      <c r="AGK1443" s="168"/>
      <c r="AGL1443" s="168"/>
      <c r="AGM1443" s="168"/>
      <c r="AGN1443" s="168"/>
      <c r="AGO1443" s="168"/>
      <c r="AGP1443" s="168"/>
      <c r="AGQ1443" s="168"/>
      <c r="AGR1443" s="168"/>
      <c r="AGS1443" s="168"/>
      <c r="AGT1443" s="168"/>
      <c r="AGU1443" s="168"/>
      <c r="AGV1443" s="168"/>
      <c r="AGW1443" s="168"/>
      <c r="AGX1443" s="168"/>
      <c r="AGY1443" s="168"/>
      <c r="AGZ1443" s="168"/>
      <c r="AHA1443" s="168"/>
      <c r="AHB1443" s="168"/>
      <c r="AHC1443" s="168"/>
      <c r="AHD1443" s="168"/>
      <c r="AHE1443" s="168"/>
      <c r="AHF1443" s="168"/>
      <c r="AHG1443" s="168"/>
      <c r="AHH1443" s="168"/>
      <c r="AHI1443" s="168"/>
      <c r="AHJ1443" s="168"/>
      <c r="AHK1443" s="168"/>
      <c r="AHL1443" s="168"/>
      <c r="AHM1443" s="168"/>
      <c r="AHN1443" s="168"/>
      <c r="AHO1443" s="168"/>
      <c r="AHP1443" s="168"/>
      <c r="AHQ1443" s="168"/>
      <c r="AHR1443" s="168"/>
      <c r="AHS1443" s="168"/>
      <c r="AHT1443" s="168"/>
      <c r="AHU1443" s="168"/>
      <c r="AHV1443" s="168"/>
      <c r="AHW1443" s="168"/>
      <c r="AHX1443" s="168"/>
      <c r="AHY1443" s="168"/>
      <c r="AHZ1443" s="168"/>
      <c r="AIA1443" s="168"/>
      <c r="AIB1443" s="168"/>
      <c r="AIC1443" s="168"/>
      <c r="AID1443" s="168"/>
      <c r="AIE1443" s="168"/>
      <c r="AIF1443" s="168"/>
      <c r="AIG1443" s="168"/>
      <c r="AIH1443" s="168"/>
      <c r="AII1443" s="168"/>
      <c r="AIJ1443" s="168"/>
      <c r="AIK1443" s="168"/>
      <c r="AIL1443" s="168"/>
      <c r="AIM1443" s="168"/>
      <c r="AIN1443" s="168"/>
      <c r="AIO1443" s="168"/>
      <c r="AIP1443" s="168"/>
      <c r="AIQ1443" s="168"/>
      <c r="AIR1443" s="168"/>
      <c r="AIS1443" s="168"/>
      <c r="AIT1443" s="168"/>
      <c r="AIU1443" s="168"/>
      <c r="AIV1443" s="168"/>
      <c r="AIW1443" s="168"/>
      <c r="AIX1443" s="168"/>
      <c r="AIY1443" s="168"/>
      <c r="AIZ1443" s="168"/>
      <c r="AJA1443" s="168"/>
      <c r="AJB1443" s="168"/>
      <c r="AJC1443" s="168"/>
      <c r="AJD1443" s="168"/>
      <c r="AJE1443" s="168"/>
      <c r="AJF1443" s="168"/>
      <c r="AJG1443" s="168"/>
      <c r="AJH1443" s="168"/>
      <c r="AJI1443" s="168"/>
      <c r="AJJ1443" s="168"/>
      <c r="AJK1443" s="168"/>
      <c r="AJL1443" s="168"/>
      <c r="AJM1443" s="168"/>
      <c r="AJN1443" s="168"/>
      <c r="AJO1443" s="168"/>
      <c r="AJP1443" s="168"/>
      <c r="AJQ1443" s="168"/>
      <c r="AJR1443" s="168"/>
      <c r="AJS1443" s="168"/>
      <c r="AJT1443" s="168"/>
      <c r="AJU1443" s="168"/>
      <c r="AJV1443" s="168"/>
      <c r="AJW1443" s="168"/>
      <c r="AJX1443" s="168"/>
      <c r="AJY1443" s="168"/>
      <c r="AJZ1443" s="168"/>
      <c r="AKA1443" s="168"/>
      <c r="AKB1443" s="168"/>
      <c r="AKC1443" s="168"/>
      <c r="AKD1443" s="168"/>
      <c r="AKE1443" s="168"/>
      <c r="AKF1443" s="168"/>
      <c r="AKG1443" s="168"/>
      <c r="AKH1443" s="168"/>
      <c r="AKI1443" s="168"/>
      <c r="AKJ1443" s="168"/>
      <c r="AKK1443" s="168"/>
      <c r="AKL1443" s="168"/>
      <c r="AKM1443" s="168"/>
      <c r="AKN1443" s="168"/>
      <c r="AKO1443" s="168"/>
      <c r="AKP1443" s="168"/>
      <c r="AKQ1443" s="168"/>
      <c r="AKR1443" s="168"/>
      <c r="AKS1443" s="168"/>
      <c r="AKT1443" s="168"/>
      <c r="AKU1443" s="168"/>
      <c r="AKV1443" s="168"/>
      <c r="AKW1443" s="168"/>
      <c r="AKX1443" s="168"/>
      <c r="AKY1443" s="168"/>
      <c r="AKZ1443" s="168"/>
      <c r="ALA1443" s="168"/>
      <c r="ALB1443" s="168"/>
      <c r="ALC1443" s="168"/>
      <c r="ALD1443" s="168"/>
      <c r="ALE1443" s="168"/>
      <c r="ALF1443" s="168"/>
      <c r="ALG1443" s="168"/>
      <c r="ALH1443" s="168"/>
      <c r="ALI1443" s="168"/>
      <c r="ALJ1443" s="168"/>
      <c r="ALK1443" s="168"/>
      <c r="ALL1443" s="168"/>
      <c r="ALM1443" s="168"/>
      <c r="ALN1443" s="168"/>
      <c r="ALO1443" s="168"/>
      <c r="ALP1443" s="168"/>
      <c r="ALQ1443" s="168"/>
      <c r="ALR1443" s="168"/>
      <c r="ALS1443" s="168"/>
      <c r="ALT1443" s="168"/>
      <c r="ALU1443" s="168"/>
      <c r="ALV1443" s="168"/>
      <c r="ALW1443" s="168"/>
      <c r="ALX1443" s="168"/>
      <c r="ALY1443" s="168"/>
      <c r="ALZ1443" s="168"/>
      <c r="AMA1443" s="168"/>
      <c r="AMB1443" s="168"/>
      <c r="AMC1443" s="168"/>
      <c r="AMD1443" s="168"/>
      <c r="AME1443" s="168"/>
      <c r="AMF1443" s="168"/>
      <c r="AMG1443" s="168"/>
      <c r="AMH1443" s="168"/>
      <c r="AMI1443" s="168"/>
      <c r="AMJ1443" s="168"/>
    </row>
    <row r="1444" spans="1:1024" hidden="1">
      <c r="B14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44" t="s">
        <v>14</v>
      </c>
      <c r="D1444" s="41">
        <v>88266</v>
      </c>
      <c r="E1444" s="39">
        <v>1</v>
      </c>
      <c r="F14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444" s="217">
        <f ca="1">ROUND(G1444*E1444,2)</f>
        <v>29.08</v>
      </c>
      <c r="K1444" s="17" t="str">
        <f t="shared" si="140"/>
        <v>SEDUC E 84</v>
      </c>
      <c r="L1444" s="348" t="e">
        <f>VLOOKUP(K1444,'[3]02'!$A:$C,3,FALSE)</f>
        <v>#N/A</v>
      </c>
    </row>
    <row r="1445" spans="1:1024" ht="24" hidden="1">
      <c r="B14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44" t="s">
        <v>14</v>
      </c>
      <c r="D1445" s="41">
        <v>91677</v>
      </c>
      <c r="E1445" s="39">
        <v>0.5</v>
      </c>
      <c r="F1445" s="249" t="str">
        <f>VLOOKUP($D1445,SINAPI!$A$1:$C$19600,3,0)</f>
        <v>H</v>
      </c>
      <c r="G14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45" s="217">
        <f ca="1">ROUND(G1445*E1445,2)</f>
        <v>45.5</v>
      </c>
      <c r="K1445" s="17" t="str">
        <f t="shared" si="140"/>
        <v>SEDUC E 84</v>
      </c>
      <c r="L1445" s="348" t="e">
        <f>VLOOKUP(K1445,'[3]02'!$A:$C,3,FALSE)</f>
        <v>#N/A</v>
      </c>
    </row>
    <row r="1446" spans="1:1024" hidden="1">
      <c r="B1446" s="43" t="s">
        <v>15</v>
      </c>
      <c r="C1446" s="44"/>
      <c r="D1446" s="41"/>
      <c r="E1446" s="39"/>
      <c r="F1446" s="39"/>
      <c r="G1446" s="39"/>
      <c r="H1446" s="72">
        <f ca="1">SUM(H1444:H1445)</f>
        <v>74.58</v>
      </c>
      <c r="I1446" s="26" t="str">
        <f>A1442</f>
        <v>SEDUC E 84</v>
      </c>
      <c r="J1446" s="191">
        <f ca="1">H1446</f>
        <v>74.58</v>
      </c>
      <c r="K1446" s="17" t="str">
        <f>I1446</f>
        <v>SEDUC E 84</v>
      </c>
      <c r="L1446" s="348" t="e">
        <f>VLOOKUP(K1446,'[3]02'!$A:$C,3,FALSE)</f>
        <v>#N/A</v>
      </c>
    </row>
    <row r="1447" spans="1:1024" hidden="1">
      <c r="K1447" s="17" t="str">
        <f t="shared" si="140"/>
        <v>SEDUC E 84</v>
      </c>
      <c r="L1447" s="348" t="e">
        <f>VLOOKUP(K1447,'[3]02'!$A:$C,3,FALSE)</f>
        <v>#N/A</v>
      </c>
    </row>
    <row r="1448" spans="1:1024" ht="20.25" hidden="1">
      <c r="B1448" s="397" t="str">
        <f>A1449</f>
        <v>SEDUC E 85</v>
      </c>
      <c r="C1448" s="398"/>
      <c r="D1448" s="398"/>
      <c r="E1448" s="398"/>
      <c r="F1448" s="398"/>
      <c r="G1448" s="398"/>
      <c r="H1448" s="399"/>
      <c r="K1448" s="88" t="str">
        <f>B1448</f>
        <v>SEDUC E 85</v>
      </c>
      <c r="L1448" s="348" t="e">
        <f>VLOOKUP(K1448,'[3]02'!$A:$C,3,FALSE)</f>
        <v>#N/A</v>
      </c>
    </row>
    <row r="1449" spans="1:1024" hidden="1">
      <c r="A1449" s="17" t="s">
        <v>228</v>
      </c>
      <c r="B1449" s="415" t="s">
        <v>229</v>
      </c>
      <c r="C1449" s="416"/>
      <c r="D1449" s="416"/>
      <c r="E1449" s="416"/>
      <c r="F1449" s="417"/>
      <c r="G1449" s="100" t="s">
        <v>5</v>
      </c>
      <c r="H1449" s="263" t="s">
        <v>6</v>
      </c>
      <c r="K1449" s="17" t="str">
        <f>K1448</f>
        <v>SEDUC E 85</v>
      </c>
      <c r="L1449" s="348" t="e">
        <f>VLOOKUP(K1449,'[3]02'!$A:$C,3,FALSE)</f>
        <v>#N/A</v>
      </c>
    </row>
    <row r="1450" spans="1:1024" s="18" customFormat="1" hidden="1">
      <c r="A1450" s="16"/>
      <c r="B1450" s="32" t="s">
        <v>7</v>
      </c>
      <c r="C1450" s="47" t="s">
        <v>8</v>
      </c>
      <c r="D1450" s="32" t="s">
        <v>9</v>
      </c>
      <c r="E1450" s="32" t="s">
        <v>10</v>
      </c>
      <c r="F1450" s="32" t="s">
        <v>11</v>
      </c>
      <c r="G1450" s="75" t="s">
        <v>12</v>
      </c>
      <c r="H1450" s="32" t="s">
        <v>13</v>
      </c>
      <c r="I1450" s="230"/>
      <c r="J1450" s="230"/>
      <c r="K1450" s="17" t="str">
        <f>K1449</f>
        <v>SEDUC E 85</v>
      </c>
      <c r="L1450" s="348" t="e">
        <f>VLOOKUP(K1450,'[3]02'!$A:$C,3,FALSE)</f>
        <v>#N/A</v>
      </c>
      <c r="M1450" s="168"/>
      <c r="N1450" s="168"/>
      <c r="O1450" s="168"/>
      <c r="P1450" s="168"/>
      <c r="Q1450" s="168"/>
      <c r="R1450" s="168"/>
      <c r="S1450" s="168"/>
      <c r="T1450" s="168"/>
      <c r="U1450" s="168"/>
      <c r="V1450" s="168"/>
      <c r="W1450" s="168"/>
      <c r="X1450" s="168"/>
      <c r="Y1450" s="168"/>
      <c r="Z1450" s="168"/>
      <c r="AA1450" s="168"/>
      <c r="AB1450" s="168"/>
      <c r="AC1450" s="168"/>
      <c r="AD1450" s="168"/>
      <c r="AE1450" s="168"/>
      <c r="AF1450" s="168"/>
      <c r="AG1450" s="168"/>
      <c r="AH1450" s="168"/>
      <c r="AI1450" s="168"/>
      <c r="AJ1450" s="168"/>
      <c r="AK1450" s="168"/>
      <c r="AL1450" s="168"/>
      <c r="AM1450" s="168"/>
      <c r="AN1450" s="168"/>
      <c r="AO1450" s="168"/>
      <c r="AP1450" s="168"/>
      <c r="AQ1450" s="168"/>
      <c r="AR1450" s="168"/>
      <c r="AS1450" s="168"/>
      <c r="AT1450" s="168"/>
      <c r="AU1450" s="168"/>
      <c r="AV1450" s="168"/>
      <c r="AW1450" s="168"/>
      <c r="AX1450" s="168"/>
      <c r="AY1450" s="168"/>
      <c r="AZ1450" s="168"/>
      <c r="BA1450" s="168"/>
      <c r="BB1450" s="168"/>
      <c r="BC1450" s="168"/>
      <c r="BD1450" s="168"/>
      <c r="BE1450" s="168"/>
      <c r="BF1450" s="168"/>
      <c r="BG1450" s="168"/>
      <c r="BH1450" s="168"/>
      <c r="BI1450" s="168"/>
      <c r="BJ1450" s="168"/>
      <c r="BK1450" s="168"/>
      <c r="BL1450" s="168"/>
      <c r="BM1450" s="168"/>
      <c r="BN1450" s="168"/>
      <c r="BO1450" s="168"/>
      <c r="BP1450" s="168"/>
      <c r="BQ1450" s="168"/>
      <c r="BR1450" s="168"/>
      <c r="BS1450" s="168"/>
      <c r="BT1450" s="168"/>
      <c r="BU1450" s="168"/>
      <c r="BV1450" s="168"/>
      <c r="BW1450" s="168"/>
      <c r="BX1450" s="168"/>
      <c r="BY1450" s="168"/>
      <c r="BZ1450" s="168"/>
      <c r="CA1450" s="168"/>
      <c r="CB1450" s="168"/>
      <c r="CC1450" s="168"/>
      <c r="CD1450" s="168"/>
      <c r="CE1450" s="168"/>
      <c r="CF1450" s="168"/>
      <c r="CG1450" s="168"/>
      <c r="CH1450" s="168"/>
      <c r="CI1450" s="168"/>
      <c r="CJ1450" s="168"/>
      <c r="CK1450" s="168"/>
      <c r="CL1450" s="168"/>
      <c r="CM1450" s="168"/>
      <c r="CN1450" s="168"/>
      <c r="CO1450" s="168"/>
      <c r="CP1450" s="168"/>
      <c r="CQ1450" s="168"/>
      <c r="CR1450" s="168"/>
      <c r="CS1450" s="168"/>
      <c r="CT1450" s="168"/>
      <c r="CU1450" s="168"/>
      <c r="CV1450" s="168"/>
      <c r="CW1450" s="168"/>
      <c r="CX1450" s="168"/>
      <c r="CY1450" s="168"/>
      <c r="CZ1450" s="168"/>
      <c r="DA1450" s="168"/>
      <c r="DB1450" s="168"/>
      <c r="DC1450" s="168"/>
      <c r="DD1450" s="168"/>
      <c r="DE1450" s="168"/>
      <c r="DF1450" s="168"/>
      <c r="DG1450" s="168"/>
      <c r="DH1450" s="168"/>
      <c r="DI1450" s="168"/>
      <c r="DJ1450" s="168"/>
      <c r="DK1450" s="168"/>
      <c r="DL1450" s="168"/>
      <c r="DM1450" s="168"/>
      <c r="DN1450" s="168"/>
      <c r="DO1450" s="168"/>
      <c r="DP1450" s="168"/>
      <c r="DQ1450" s="168"/>
      <c r="DR1450" s="168"/>
      <c r="DS1450" s="168"/>
      <c r="DT1450" s="168"/>
      <c r="DU1450" s="168"/>
      <c r="DV1450" s="168"/>
      <c r="DW1450" s="168"/>
      <c r="DX1450" s="168"/>
      <c r="DY1450" s="168"/>
      <c r="DZ1450" s="168"/>
      <c r="EA1450" s="168"/>
      <c r="EB1450" s="168"/>
      <c r="EC1450" s="168"/>
      <c r="ED1450" s="168"/>
      <c r="EE1450" s="168"/>
      <c r="EF1450" s="168"/>
      <c r="EG1450" s="168"/>
      <c r="EH1450" s="168"/>
      <c r="EI1450" s="168"/>
      <c r="EJ1450" s="168"/>
      <c r="EK1450" s="168"/>
      <c r="EL1450" s="168"/>
      <c r="EM1450" s="168"/>
      <c r="EN1450" s="168"/>
      <c r="EO1450" s="168"/>
      <c r="EP1450" s="168"/>
      <c r="EQ1450" s="168"/>
      <c r="ER1450" s="168"/>
      <c r="ES1450" s="168"/>
      <c r="ET1450" s="168"/>
      <c r="EU1450" s="168"/>
      <c r="EV1450" s="168"/>
      <c r="EW1450" s="168"/>
      <c r="EX1450" s="168"/>
      <c r="EY1450" s="168"/>
      <c r="EZ1450" s="168"/>
      <c r="FA1450" s="168"/>
      <c r="FB1450" s="168"/>
      <c r="FC1450" s="168"/>
      <c r="FD1450" s="168"/>
      <c r="FE1450" s="168"/>
      <c r="FF1450" s="168"/>
      <c r="FG1450" s="168"/>
      <c r="FH1450" s="168"/>
      <c r="FI1450" s="168"/>
      <c r="FJ1450" s="168"/>
      <c r="FK1450" s="168"/>
      <c r="FL1450" s="168"/>
      <c r="FM1450" s="168"/>
      <c r="FN1450" s="168"/>
      <c r="FO1450" s="168"/>
      <c r="FP1450" s="168"/>
      <c r="FQ1450" s="168"/>
      <c r="FR1450" s="168"/>
      <c r="FS1450" s="168"/>
      <c r="FT1450" s="168"/>
      <c r="FU1450" s="168"/>
      <c r="FV1450" s="168"/>
      <c r="FW1450" s="168"/>
      <c r="FX1450" s="168"/>
      <c r="FY1450" s="168"/>
      <c r="FZ1450" s="168"/>
      <c r="GA1450" s="168"/>
      <c r="GB1450" s="168"/>
      <c r="GC1450" s="168"/>
      <c r="GD1450" s="168"/>
      <c r="GE1450" s="168"/>
      <c r="GF1450" s="168"/>
      <c r="GG1450" s="168"/>
      <c r="GH1450" s="168"/>
      <c r="GI1450" s="168"/>
      <c r="GJ1450" s="168"/>
      <c r="GK1450" s="168"/>
      <c r="GL1450" s="168"/>
      <c r="GM1450" s="168"/>
      <c r="GN1450" s="168"/>
      <c r="GO1450" s="168"/>
      <c r="GP1450" s="168"/>
      <c r="GQ1450" s="168"/>
      <c r="GR1450" s="168"/>
      <c r="GS1450" s="168"/>
      <c r="GT1450" s="168"/>
      <c r="GU1450" s="168"/>
      <c r="GV1450" s="168"/>
      <c r="GW1450" s="168"/>
      <c r="GX1450" s="168"/>
      <c r="GY1450" s="168"/>
      <c r="GZ1450" s="168"/>
      <c r="HA1450" s="168"/>
      <c r="HB1450" s="168"/>
      <c r="HC1450" s="168"/>
      <c r="HD1450" s="168"/>
      <c r="HE1450" s="168"/>
      <c r="HF1450" s="168"/>
      <c r="HG1450" s="168"/>
      <c r="HH1450" s="168"/>
      <c r="HI1450" s="168"/>
      <c r="HJ1450" s="168"/>
      <c r="HK1450" s="168"/>
      <c r="HL1450" s="168"/>
      <c r="HM1450" s="168"/>
      <c r="HN1450" s="168"/>
      <c r="HO1450" s="168"/>
      <c r="HP1450" s="168"/>
      <c r="HQ1450" s="168"/>
      <c r="HR1450" s="168"/>
      <c r="HS1450" s="168"/>
      <c r="HT1450" s="168"/>
      <c r="HU1450" s="168"/>
      <c r="HV1450" s="168"/>
      <c r="HW1450" s="168"/>
      <c r="HX1450" s="168"/>
      <c r="HY1450" s="168"/>
      <c r="HZ1450" s="168"/>
      <c r="IA1450" s="168"/>
      <c r="IB1450" s="168"/>
      <c r="IC1450" s="168"/>
      <c r="ID1450" s="168"/>
      <c r="IE1450" s="168"/>
      <c r="IF1450" s="168"/>
      <c r="IG1450" s="168"/>
      <c r="IH1450" s="168"/>
      <c r="II1450" s="168"/>
      <c r="IJ1450" s="168"/>
      <c r="IK1450" s="168"/>
      <c r="IL1450" s="168"/>
      <c r="IM1450" s="168"/>
      <c r="IN1450" s="168"/>
      <c r="IO1450" s="168"/>
      <c r="IP1450" s="168"/>
      <c r="IQ1450" s="168"/>
      <c r="IR1450" s="168"/>
      <c r="IS1450" s="168"/>
      <c r="IT1450" s="168"/>
      <c r="IU1450" s="168"/>
      <c r="IV1450" s="168"/>
      <c r="IW1450" s="168"/>
      <c r="IX1450" s="168"/>
      <c r="IY1450" s="168"/>
      <c r="IZ1450" s="168"/>
      <c r="JA1450" s="168"/>
      <c r="JB1450" s="168"/>
      <c r="JC1450" s="168"/>
      <c r="JD1450" s="168"/>
      <c r="JE1450" s="168"/>
      <c r="JF1450" s="168"/>
      <c r="JG1450" s="168"/>
      <c r="JH1450" s="168"/>
      <c r="JI1450" s="168"/>
      <c r="JJ1450" s="168"/>
      <c r="JK1450" s="168"/>
      <c r="JL1450" s="168"/>
      <c r="JM1450" s="168"/>
      <c r="JN1450" s="168"/>
      <c r="JO1450" s="168"/>
      <c r="JP1450" s="168"/>
      <c r="JQ1450" s="168"/>
      <c r="JR1450" s="168"/>
      <c r="JS1450" s="168"/>
      <c r="JT1450" s="168"/>
      <c r="JU1450" s="168"/>
      <c r="JV1450" s="168"/>
      <c r="JW1450" s="168"/>
      <c r="JX1450" s="168"/>
      <c r="JY1450" s="168"/>
      <c r="JZ1450" s="168"/>
      <c r="KA1450" s="168"/>
      <c r="KB1450" s="168"/>
      <c r="KC1450" s="168"/>
      <c r="KD1450" s="168"/>
      <c r="KE1450" s="168"/>
      <c r="KF1450" s="168"/>
      <c r="KG1450" s="168"/>
      <c r="KH1450" s="168"/>
      <c r="KI1450" s="168"/>
      <c r="KJ1450" s="168"/>
      <c r="KK1450" s="168"/>
      <c r="KL1450" s="168"/>
      <c r="KM1450" s="168"/>
      <c r="KN1450" s="168"/>
      <c r="KO1450" s="168"/>
      <c r="KP1450" s="168"/>
      <c r="KQ1450" s="168"/>
      <c r="KR1450" s="168"/>
      <c r="KS1450" s="168"/>
      <c r="KT1450" s="168"/>
      <c r="KU1450" s="168"/>
      <c r="KV1450" s="168"/>
      <c r="KW1450" s="168"/>
      <c r="KX1450" s="168"/>
      <c r="KY1450" s="168"/>
      <c r="KZ1450" s="168"/>
      <c r="LA1450" s="168"/>
      <c r="LB1450" s="168"/>
      <c r="LC1450" s="168"/>
      <c r="LD1450" s="168"/>
      <c r="LE1450" s="168"/>
      <c r="LF1450" s="168"/>
      <c r="LG1450" s="168"/>
      <c r="LH1450" s="168"/>
      <c r="LI1450" s="168"/>
      <c r="LJ1450" s="168"/>
      <c r="LK1450" s="168"/>
      <c r="LL1450" s="168"/>
      <c r="LM1450" s="168"/>
      <c r="LN1450" s="168"/>
      <c r="LO1450" s="168"/>
      <c r="LP1450" s="168"/>
      <c r="LQ1450" s="168"/>
      <c r="LR1450" s="168"/>
      <c r="LS1450" s="168"/>
      <c r="LT1450" s="168"/>
      <c r="LU1450" s="168"/>
      <c r="LV1450" s="168"/>
      <c r="LW1450" s="168"/>
      <c r="LX1450" s="168"/>
      <c r="LY1450" s="168"/>
      <c r="LZ1450" s="168"/>
      <c r="MA1450" s="168"/>
      <c r="MB1450" s="168"/>
      <c r="MC1450" s="168"/>
      <c r="MD1450" s="168"/>
      <c r="ME1450" s="168"/>
      <c r="MF1450" s="168"/>
      <c r="MG1450" s="168"/>
      <c r="MH1450" s="168"/>
      <c r="MI1450" s="168"/>
      <c r="MJ1450" s="168"/>
      <c r="MK1450" s="168"/>
      <c r="ML1450" s="168"/>
      <c r="MM1450" s="168"/>
      <c r="MN1450" s="168"/>
      <c r="MO1450" s="168"/>
      <c r="MP1450" s="168"/>
      <c r="MQ1450" s="168"/>
      <c r="MR1450" s="168"/>
      <c r="MS1450" s="168"/>
      <c r="MT1450" s="168"/>
      <c r="MU1450" s="168"/>
      <c r="MV1450" s="168"/>
      <c r="MW1450" s="168"/>
      <c r="MX1450" s="168"/>
      <c r="MY1450" s="168"/>
      <c r="MZ1450" s="168"/>
      <c r="NA1450" s="168"/>
      <c r="NB1450" s="168"/>
      <c r="NC1450" s="168"/>
      <c r="ND1450" s="168"/>
      <c r="NE1450" s="168"/>
      <c r="NF1450" s="168"/>
      <c r="NG1450" s="168"/>
      <c r="NH1450" s="168"/>
      <c r="NI1450" s="168"/>
      <c r="NJ1450" s="168"/>
      <c r="NK1450" s="168"/>
      <c r="NL1450" s="168"/>
      <c r="NM1450" s="168"/>
      <c r="NN1450" s="168"/>
      <c r="NO1450" s="168"/>
      <c r="NP1450" s="168"/>
      <c r="NQ1450" s="168"/>
      <c r="NR1450" s="168"/>
      <c r="NS1450" s="168"/>
      <c r="NT1450" s="168"/>
      <c r="NU1450" s="168"/>
      <c r="NV1450" s="168"/>
      <c r="NW1450" s="168"/>
      <c r="NX1450" s="168"/>
      <c r="NY1450" s="168"/>
      <c r="NZ1450" s="168"/>
      <c r="OA1450" s="168"/>
      <c r="OB1450" s="168"/>
      <c r="OC1450" s="168"/>
      <c r="OD1450" s="168"/>
      <c r="OE1450" s="168"/>
      <c r="OF1450" s="168"/>
      <c r="OG1450" s="168"/>
      <c r="OH1450" s="168"/>
      <c r="OI1450" s="168"/>
      <c r="OJ1450" s="168"/>
      <c r="OK1450" s="168"/>
      <c r="OL1450" s="168"/>
      <c r="OM1450" s="168"/>
      <c r="ON1450" s="168"/>
      <c r="OO1450" s="168"/>
      <c r="OP1450" s="168"/>
      <c r="OQ1450" s="168"/>
      <c r="OR1450" s="168"/>
      <c r="OS1450" s="168"/>
      <c r="OT1450" s="168"/>
      <c r="OU1450" s="168"/>
      <c r="OV1450" s="168"/>
      <c r="OW1450" s="168"/>
      <c r="OX1450" s="168"/>
      <c r="OY1450" s="168"/>
      <c r="OZ1450" s="168"/>
      <c r="PA1450" s="168"/>
      <c r="PB1450" s="168"/>
      <c r="PC1450" s="168"/>
      <c r="PD1450" s="168"/>
      <c r="PE1450" s="168"/>
      <c r="PF1450" s="168"/>
      <c r="PG1450" s="168"/>
      <c r="PH1450" s="168"/>
      <c r="PI1450" s="168"/>
      <c r="PJ1450" s="168"/>
      <c r="PK1450" s="168"/>
      <c r="PL1450" s="168"/>
      <c r="PM1450" s="168"/>
      <c r="PN1450" s="168"/>
      <c r="PO1450" s="168"/>
      <c r="PP1450" s="168"/>
      <c r="PQ1450" s="168"/>
      <c r="PR1450" s="168"/>
      <c r="PS1450" s="168"/>
      <c r="PT1450" s="168"/>
      <c r="PU1450" s="168"/>
      <c r="PV1450" s="168"/>
      <c r="PW1450" s="168"/>
      <c r="PX1450" s="168"/>
      <c r="PY1450" s="168"/>
      <c r="PZ1450" s="168"/>
      <c r="QA1450" s="168"/>
      <c r="QB1450" s="168"/>
      <c r="QC1450" s="168"/>
      <c r="QD1450" s="168"/>
      <c r="QE1450" s="168"/>
      <c r="QF1450" s="168"/>
      <c r="QG1450" s="168"/>
      <c r="QH1450" s="168"/>
      <c r="QI1450" s="168"/>
      <c r="QJ1450" s="168"/>
      <c r="QK1450" s="168"/>
      <c r="QL1450" s="168"/>
      <c r="QM1450" s="168"/>
      <c r="QN1450" s="168"/>
      <c r="QO1450" s="168"/>
      <c r="QP1450" s="168"/>
      <c r="QQ1450" s="168"/>
      <c r="QR1450" s="168"/>
      <c r="QS1450" s="168"/>
      <c r="QT1450" s="168"/>
      <c r="QU1450" s="168"/>
      <c r="QV1450" s="168"/>
      <c r="QW1450" s="168"/>
      <c r="QX1450" s="168"/>
      <c r="QY1450" s="168"/>
      <c r="QZ1450" s="168"/>
      <c r="RA1450" s="168"/>
      <c r="RB1450" s="168"/>
      <c r="RC1450" s="168"/>
      <c r="RD1450" s="168"/>
      <c r="RE1450" s="168"/>
      <c r="RF1450" s="168"/>
      <c r="RG1450" s="168"/>
      <c r="RH1450" s="168"/>
      <c r="RI1450" s="168"/>
      <c r="RJ1450" s="168"/>
      <c r="RK1450" s="168"/>
      <c r="RL1450" s="168"/>
      <c r="RM1450" s="168"/>
      <c r="RN1450" s="168"/>
      <c r="RO1450" s="168"/>
      <c r="RP1450" s="168"/>
      <c r="RQ1450" s="168"/>
      <c r="RR1450" s="168"/>
      <c r="RS1450" s="168"/>
      <c r="RT1450" s="168"/>
      <c r="RU1450" s="168"/>
      <c r="RV1450" s="168"/>
      <c r="RW1450" s="168"/>
      <c r="RX1450" s="168"/>
      <c r="RY1450" s="168"/>
      <c r="RZ1450" s="168"/>
      <c r="SA1450" s="168"/>
      <c r="SB1450" s="168"/>
      <c r="SC1450" s="168"/>
      <c r="SD1450" s="168"/>
      <c r="SE1450" s="168"/>
      <c r="SF1450" s="168"/>
      <c r="SG1450" s="168"/>
      <c r="SH1450" s="168"/>
      <c r="SI1450" s="168"/>
      <c r="SJ1450" s="168"/>
      <c r="SK1450" s="168"/>
      <c r="SL1450" s="168"/>
      <c r="SM1450" s="168"/>
      <c r="SN1450" s="168"/>
      <c r="SO1450" s="168"/>
      <c r="SP1450" s="168"/>
      <c r="SQ1450" s="168"/>
      <c r="SR1450" s="168"/>
      <c r="SS1450" s="168"/>
      <c r="ST1450" s="168"/>
      <c r="SU1450" s="168"/>
      <c r="SV1450" s="168"/>
      <c r="SW1450" s="168"/>
      <c r="SX1450" s="168"/>
      <c r="SY1450" s="168"/>
      <c r="SZ1450" s="168"/>
      <c r="TA1450" s="168"/>
      <c r="TB1450" s="168"/>
      <c r="TC1450" s="168"/>
      <c r="TD1450" s="168"/>
      <c r="TE1450" s="168"/>
      <c r="TF1450" s="168"/>
      <c r="TG1450" s="168"/>
      <c r="TH1450" s="168"/>
      <c r="TI1450" s="168"/>
      <c r="TJ1450" s="168"/>
      <c r="TK1450" s="168"/>
      <c r="TL1450" s="168"/>
      <c r="TM1450" s="168"/>
      <c r="TN1450" s="168"/>
      <c r="TO1450" s="168"/>
      <c r="TP1450" s="168"/>
      <c r="TQ1450" s="168"/>
      <c r="TR1450" s="168"/>
      <c r="TS1450" s="168"/>
      <c r="TT1450" s="168"/>
      <c r="TU1450" s="168"/>
      <c r="TV1450" s="168"/>
      <c r="TW1450" s="168"/>
      <c r="TX1450" s="168"/>
      <c r="TY1450" s="168"/>
      <c r="TZ1450" s="168"/>
      <c r="UA1450" s="168"/>
      <c r="UB1450" s="168"/>
      <c r="UC1450" s="168"/>
      <c r="UD1450" s="168"/>
      <c r="UE1450" s="168"/>
      <c r="UF1450" s="168"/>
      <c r="UG1450" s="168"/>
      <c r="UH1450" s="168"/>
      <c r="UI1450" s="168"/>
      <c r="UJ1450" s="168"/>
      <c r="UK1450" s="168"/>
      <c r="UL1450" s="168"/>
      <c r="UM1450" s="168"/>
      <c r="UN1450" s="168"/>
      <c r="UO1450" s="168"/>
      <c r="UP1450" s="168"/>
      <c r="UQ1450" s="168"/>
      <c r="UR1450" s="168"/>
      <c r="US1450" s="168"/>
      <c r="UT1450" s="168"/>
      <c r="UU1450" s="168"/>
      <c r="UV1450" s="168"/>
      <c r="UW1450" s="168"/>
      <c r="UX1450" s="168"/>
      <c r="UY1450" s="168"/>
      <c r="UZ1450" s="168"/>
      <c r="VA1450" s="168"/>
      <c r="VB1450" s="168"/>
      <c r="VC1450" s="168"/>
      <c r="VD1450" s="168"/>
      <c r="VE1450" s="168"/>
      <c r="VF1450" s="168"/>
      <c r="VG1450" s="168"/>
      <c r="VH1450" s="168"/>
      <c r="VI1450" s="168"/>
      <c r="VJ1450" s="168"/>
      <c r="VK1450" s="168"/>
      <c r="VL1450" s="168"/>
      <c r="VM1450" s="168"/>
      <c r="VN1450" s="168"/>
      <c r="VO1450" s="168"/>
      <c r="VP1450" s="168"/>
      <c r="VQ1450" s="168"/>
      <c r="VR1450" s="168"/>
      <c r="VS1450" s="168"/>
      <c r="VT1450" s="168"/>
      <c r="VU1450" s="168"/>
      <c r="VV1450" s="168"/>
      <c r="VW1450" s="168"/>
      <c r="VX1450" s="168"/>
      <c r="VY1450" s="168"/>
      <c r="VZ1450" s="168"/>
      <c r="WA1450" s="168"/>
      <c r="WB1450" s="168"/>
      <c r="WC1450" s="168"/>
      <c r="WD1450" s="168"/>
      <c r="WE1450" s="168"/>
      <c r="WF1450" s="168"/>
      <c r="WG1450" s="168"/>
      <c r="WH1450" s="168"/>
      <c r="WI1450" s="168"/>
      <c r="WJ1450" s="168"/>
      <c r="WK1450" s="168"/>
      <c r="WL1450" s="168"/>
      <c r="WM1450" s="168"/>
      <c r="WN1450" s="168"/>
      <c r="WO1450" s="168"/>
      <c r="WP1450" s="168"/>
      <c r="WQ1450" s="168"/>
      <c r="WR1450" s="168"/>
      <c r="WS1450" s="168"/>
      <c r="WT1450" s="168"/>
      <c r="WU1450" s="168"/>
      <c r="WV1450" s="168"/>
      <c r="WW1450" s="168"/>
      <c r="WX1450" s="168"/>
      <c r="WY1450" s="168"/>
      <c r="WZ1450" s="168"/>
      <c r="XA1450" s="168"/>
      <c r="XB1450" s="168"/>
      <c r="XC1450" s="168"/>
      <c r="XD1450" s="168"/>
      <c r="XE1450" s="168"/>
      <c r="XF1450" s="168"/>
      <c r="XG1450" s="168"/>
      <c r="XH1450" s="168"/>
      <c r="XI1450" s="168"/>
      <c r="XJ1450" s="168"/>
      <c r="XK1450" s="168"/>
      <c r="XL1450" s="168"/>
      <c r="XM1450" s="168"/>
      <c r="XN1450" s="168"/>
      <c r="XO1450" s="168"/>
      <c r="XP1450" s="168"/>
      <c r="XQ1450" s="168"/>
      <c r="XR1450" s="168"/>
      <c r="XS1450" s="168"/>
      <c r="XT1450" s="168"/>
      <c r="XU1450" s="168"/>
      <c r="XV1450" s="168"/>
      <c r="XW1450" s="168"/>
      <c r="XX1450" s="168"/>
      <c r="XY1450" s="168"/>
      <c r="XZ1450" s="168"/>
      <c r="YA1450" s="168"/>
      <c r="YB1450" s="168"/>
      <c r="YC1450" s="168"/>
      <c r="YD1450" s="168"/>
      <c r="YE1450" s="168"/>
      <c r="YF1450" s="168"/>
      <c r="YG1450" s="168"/>
      <c r="YH1450" s="168"/>
      <c r="YI1450" s="168"/>
      <c r="YJ1450" s="168"/>
      <c r="YK1450" s="168"/>
      <c r="YL1450" s="168"/>
      <c r="YM1450" s="168"/>
      <c r="YN1450" s="168"/>
      <c r="YO1450" s="168"/>
      <c r="YP1450" s="168"/>
      <c r="YQ1450" s="168"/>
      <c r="YR1450" s="168"/>
      <c r="YS1450" s="168"/>
      <c r="YT1450" s="168"/>
      <c r="YU1450" s="168"/>
      <c r="YV1450" s="168"/>
      <c r="YW1450" s="168"/>
      <c r="YX1450" s="168"/>
      <c r="YY1450" s="168"/>
      <c r="YZ1450" s="168"/>
      <c r="ZA1450" s="168"/>
      <c r="ZB1450" s="168"/>
      <c r="ZC1450" s="168"/>
      <c r="ZD1450" s="168"/>
      <c r="ZE1450" s="168"/>
      <c r="ZF1450" s="168"/>
      <c r="ZG1450" s="168"/>
      <c r="ZH1450" s="168"/>
      <c r="ZI1450" s="168"/>
      <c r="ZJ1450" s="168"/>
      <c r="ZK1450" s="168"/>
      <c r="ZL1450" s="168"/>
      <c r="ZM1450" s="168"/>
      <c r="ZN1450" s="168"/>
      <c r="ZO1450" s="168"/>
      <c r="ZP1450" s="168"/>
      <c r="ZQ1450" s="168"/>
      <c r="ZR1450" s="168"/>
      <c r="ZS1450" s="168"/>
      <c r="ZT1450" s="168"/>
      <c r="ZU1450" s="168"/>
      <c r="ZV1450" s="168"/>
      <c r="ZW1450" s="168"/>
      <c r="ZX1450" s="168"/>
      <c r="ZY1450" s="168"/>
      <c r="ZZ1450" s="168"/>
      <c r="AAA1450" s="168"/>
      <c r="AAB1450" s="168"/>
      <c r="AAC1450" s="168"/>
      <c r="AAD1450" s="168"/>
      <c r="AAE1450" s="168"/>
      <c r="AAF1450" s="168"/>
      <c r="AAG1450" s="168"/>
      <c r="AAH1450" s="168"/>
      <c r="AAI1450" s="168"/>
      <c r="AAJ1450" s="168"/>
      <c r="AAK1450" s="168"/>
      <c r="AAL1450" s="168"/>
      <c r="AAM1450" s="168"/>
      <c r="AAN1450" s="168"/>
      <c r="AAO1450" s="168"/>
      <c r="AAP1450" s="168"/>
      <c r="AAQ1450" s="168"/>
      <c r="AAR1450" s="168"/>
      <c r="AAS1450" s="168"/>
      <c r="AAT1450" s="168"/>
      <c r="AAU1450" s="168"/>
      <c r="AAV1450" s="168"/>
      <c r="AAW1450" s="168"/>
      <c r="AAX1450" s="168"/>
      <c r="AAY1450" s="168"/>
      <c r="AAZ1450" s="168"/>
      <c r="ABA1450" s="168"/>
      <c r="ABB1450" s="168"/>
      <c r="ABC1450" s="168"/>
      <c r="ABD1450" s="168"/>
      <c r="ABE1450" s="168"/>
      <c r="ABF1450" s="168"/>
      <c r="ABG1450" s="168"/>
      <c r="ABH1450" s="168"/>
      <c r="ABI1450" s="168"/>
      <c r="ABJ1450" s="168"/>
      <c r="ABK1450" s="168"/>
      <c r="ABL1450" s="168"/>
      <c r="ABM1450" s="168"/>
      <c r="ABN1450" s="168"/>
      <c r="ABO1450" s="168"/>
      <c r="ABP1450" s="168"/>
      <c r="ABQ1450" s="168"/>
      <c r="ABR1450" s="168"/>
      <c r="ABS1450" s="168"/>
      <c r="ABT1450" s="168"/>
      <c r="ABU1450" s="168"/>
      <c r="ABV1450" s="168"/>
      <c r="ABW1450" s="168"/>
      <c r="ABX1450" s="168"/>
      <c r="ABY1450" s="168"/>
      <c r="ABZ1450" s="168"/>
      <c r="ACA1450" s="168"/>
      <c r="ACB1450" s="168"/>
      <c r="ACC1450" s="168"/>
      <c r="ACD1450" s="168"/>
      <c r="ACE1450" s="168"/>
      <c r="ACF1450" s="168"/>
      <c r="ACG1450" s="168"/>
      <c r="ACH1450" s="168"/>
      <c r="ACI1450" s="168"/>
      <c r="ACJ1450" s="168"/>
      <c r="ACK1450" s="168"/>
      <c r="ACL1450" s="168"/>
      <c r="ACM1450" s="168"/>
      <c r="ACN1450" s="168"/>
      <c r="ACO1450" s="168"/>
      <c r="ACP1450" s="168"/>
      <c r="ACQ1450" s="168"/>
      <c r="ACR1450" s="168"/>
      <c r="ACS1450" s="168"/>
      <c r="ACT1450" s="168"/>
      <c r="ACU1450" s="168"/>
      <c r="ACV1450" s="168"/>
      <c r="ACW1450" s="168"/>
      <c r="ACX1450" s="168"/>
      <c r="ACY1450" s="168"/>
      <c r="ACZ1450" s="168"/>
      <c r="ADA1450" s="168"/>
      <c r="ADB1450" s="168"/>
      <c r="ADC1450" s="168"/>
      <c r="ADD1450" s="168"/>
      <c r="ADE1450" s="168"/>
      <c r="ADF1450" s="168"/>
      <c r="ADG1450" s="168"/>
      <c r="ADH1450" s="168"/>
      <c r="ADI1450" s="168"/>
      <c r="ADJ1450" s="168"/>
      <c r="ADK1450" s="168"/>
      <c r="ADL1450" s="168"/>
      <c r="ADM1450" s="168"/>
      <c r="ADN1450" s="168"/>
      <c r="ADO1450" s="168"/>
      <c r="ADP1450" s="168"/>
      <c r="ADQ1450" s="168"/>
      <c r="ADR1450" s="168"/>
      <c r="ADS1450" s="168"/>
      <c r="ADT1450" s="168"/>
      <c r="ADU1450" s="168"/>
      <c r="ADV1450" s="168"/>
      <c r="ADW1450" s="168"/>
      <c r="ADX1450" s="168"/>
      <c r="ADY1450" s="168"/>
      <c r="ADZ1450" s="168"/>
      <c r="AEA1450" s="168"/>
      <c r="AEB1450" s="168"/>
      <c r="AEC1450" s="168"/>
      <c r="AED1450" s="168"/>
      <c r="AEE1450" s="168"/>
      <c r="AEF1450" s="168"/>
      <c r="AEG1450" s="168"/>
      <c r="AEH1450" s="168"/>
      <c r="AEI1450" s="168"/>
      <c r="AEJ1450" s="168"/>
      <c r="AEK1450" s="168"/>
      <c r="AEL1450" s="168"/>
      <c r="AEM1450" s="168"/>
      <c r="AEN1450" s="168"/>
      <c r="AEO1450" s="168"/>
      <c r="AEP1450" s="168"/>
      <c r="AEQ1450" s="168"/>
      <c r="AER1450" s="168"/>
      <c r="AES1450" s="168"/>
      <c r="AET1450" s="168"/>
      <c r="AEU1450" s="168"/>
      <c r="AEV1450" s="168"/>
      <c r="AEW1450" s="168"/>
      <c r="AEX1450" s="168"/>
      <c r="AEY1450" s="168"/>
      <c r="AEZ1450" s="168"/>
      <c r="AFA1450" s="168"/>
      <c r="AFB1450" s="168"/>
      <c r="AFC1450" s="168"/>
      <c r="AFD1450" s="168"/>
      <c r="AFE1450" s="168"/>
      <c r="AFF1450" s="168"/>
      <c r="AFG1450" s="168"/>
      <c r="AFH1450" s="168"/>
      <c r="AFI1450" s="168"/>
      <c r="AFJ1450" s="168"/>
      <c r="AFK1450" s="168"/>
      <c r="AFL1450" s="168"/>
      <c r="AFM1450" s="168"/>
      <c r="AFN1450" s="168"/>
      <c r="AFO1450" s="168"/>
      <c r="AFP1450" s="168"/>
      <c r="AFQ1450" s="168"/>
      <c r="AFR1450" s="168"/>
      <c r="AFS1450" s="168"/>
      <c r="AFT1450" s="168"/>
      <c r="AFU1450" s="168"/>
      <c r="AFV1450" s="168"/>
      <c r="AFW1450" s="168"/>
      <c r="AFX1450" s="168"/>
      <c r="AFY1450" s="168"/>
      <c r="AFZ1450" s="168"/>
      <c r="AGA1450" s="168"/>
      <c r="AGB1450" s="168"/>
      <c r="AGC1450" s="168"/>
      <c r="AGD1450" s="168"/>
      <c r="AGE1450" s="168"/>
      <c r="AGF1450" s="168"/>
      <c r="AGG1450" s="168"/>
      <c r="AGH1450" s="168"/>
      <c r="AGI1450" s="168"/>
      <c r="AGJ1450" s="168"/>
      <c r="AGK1450" s="168"/>
      <c r="AGL1450" s="168"/>
      <c r="AGM1450" s="168"/>
      <c r="AGN1450" s="168"/>
      <c r="AGO1450" s="168"/>
      <c r="AGP1450" s="168"/>
      <c r="AGQ1450" s="168"/>
      <c r="AGR1450" s="168"/>
      <c r="AGS1450" s="168"/>
      <c r="AGT1450" s="168"/>
      <c r="AGU1450" s="168"/>
      <c r="AGV1450" s="168"/>
      <c r="AGW1450" s="168"/>
      <c r="AGX1450" s="168"/>
      <c r="AGY1450" s="168"/>
      <c r="AGZ1450" s="168"/>
      <c r="AHA1450" s="168"/>
      <c r="AHB1450" s="168"/>
      <c r="AHC1450" s="168"/>
      <c r="AHD1450" s="168"/>
      <c r="AHE1450" s="168"/>
      <c r="AHF1450" s="168"/>
      <c r="AHG1450" s="168"/>
      <c r="AHH1450" s="168"/>
      <c r="AHI1450" s="168"/>
      <c r="AHJ1450" s="168"/>
      <c r="AHK1450" s="168"/>
      <c r="AHL1450" s="168"/>
      <c r="AHM1450" s="168"/>
      <c r="AHN1450" s="168"/>
      <c r="AHO1450" s="168"/>
      <c r="AHP1450" s="168"/>
      <c r="AHQ1450" s="168"/>
      <c r="AHR1450" s="168"/>
      <c r="AHS1450" s="168"/>
      <c r="AHT1450" s="168"/>
      <c r="AHU1450" s="168"/>
      <c r="AHV1450" s="168"/>
      <c r="AHW1450" s="168"/>
      <c r="AHX1450" s="168"/>
      <c r="AHY1450" s="168"/>
      <c r="AHZ1450" s="168"/>
      <c r="AIA1450" s="168"/>
      <c r="AIB1450" s="168"/>
      <c r="AIC1450" s="168"/>
      <c r="AID1450" s="168"/>
      <c r="AIE1450" s="168"/>
      <c r="AIF1450" s="168"/>
      <c r="AIG1450" s="168"/>
      <c r="AIH1450" s="168"/>
      <c r="AII1450" s="168"/>
      <c r="AIJ1450" s="168"/>
      <c r="AIK1450" s="168"/>
      <c r="AIL1450" s="168"/>
      <c r="AIM1450" s="168"/>
      <c r="AIN1450" s="168"/>
      <c r="AIO1450" s="168"/>
      <c r="AIP1450" s="168"/>
      <c r="AIQ1450" s="168"/>
      <c r="AIR1450" s="168"/>
      <c r="AIS1450" s="168"/>
      <c r="AIT1450" s="168"/>
      <c r="AIU1450" s="168"/>
      <c r="AIV1450" s="168"/>
      <c r="AIW1450" s="168"/>
      <c r="AIX1450" s="168"/>
      <c r="AIY1450" s="168"/>
      <c r="AIZ1450" s="168"/>
      <c r="AJA1450" s="168"/>
      <c r="AJB1450" s="168"/>
      <c r="AJC1450" s="168"/>
      <c r="AJD1450" s="168"/>
      <c r="AJE1450" s="168"/>
      <c r="AJF1450" s="168"/>
      <c r="AJG1450" s="168"/>
      <c r="AJH1450" s="168"/>
      <c r="AJI1450" s="168"/>
      <c r="AJJ1450" s="168"/>
      <c r="AJK1450" s="168"/>
      <c r="AJL1450" s="168"/>
      <c r="AJM1450" s="168"/>
      <c r="AJN1450" s="168"/>
      <c r="AJO1450" s="168"/>
      <c r="AJP1450" s="168"/>
      <c r="AJQ1450" s="168"/>
      <c r="AJR1450" s="168"/>
      <c r="AJS1450" s="168"/>
      <c r="AJT1450" s="168"/>
      <c r="AJU1450" s="168"/>
      <c r="AJV1450" s="168"/>
      <c r="AJW1450" s="168"/>
      <c r="AJX1450" s="168"/>
      <c r="AJY1450" s="168"/>
      <c r="AJZ1450" s="168"/>
      <c r="AKA1450" s="168"/>
      <c r="AKB1450" s="168"/>
      <c r="AKC1450" s="168"/>
      <c r="AKD1450" s="168"/>
      <c r="AKE1450" s="168"/>
      <c r="AKF1450" s="168"/>
      <c r="AKG1450" s="168"/>
      <c r="AKH1450" s="168"/>
      <c r="AKI1450" s="168"/>
      <c r="AKJ1450" s="168"/>
      <c r="AKK1450" s="168"/>
      <c r="AKL1450" s="168"/>
      <c r="AKM1450" s="168"/>
      <c r="AKN1450" s="168"/>
      <c r="AKO1450" s="168"/>
      <c r="AKP1450" s="168"/>
      <c r="AKQ1450" s="168"/>
      <c r="AKR1450" s="168"/>
      <c r="AKS1450" s="168"/>
      <c r="AKT1450" s="168"/>
      <c r="AKU1450" s="168"/>
      <c r="AKV1450" s="168"/>
      <c r="AKW1450" s="168"/>
      <c r="AKX1450" s="168"/>
      <c r="AKY1450" s="168"/>
      <c r="AKZ1450" s="168"/>
      <c r="ALA1450" s="168"/>
      <c r="ALB1450" s="168"/>
      <c r="ALC1450" s="168"/>
      <c r="ALD1450" s="168"/>
      <c r="ALE1450" s="168"/>
      <c r="ALF1450" s="168"/>
      <c r="ALG1450" s="168"/>
      <c r="ALH1450" s="168"/>
      <c r="ALI1450" s="168"/>
      <c r="ALJ1450" s="168"/>
      <c r="ALK1450" s="168"/>
      <c r="ALL1450" s="168"/>
      <c r="ALM1450" s="168"/>
      <c r="ALN1450" s="168"/>
      <c r="ALO1450" s="168"/>
      <c r="ALP1450" s="168"/>
      <c r="ALQ1450" s="168"/>
      <c r="ALR1450" s="168"/>
      <c r="ALS1450" s="168"/>
      <c r="ALT1450" s="168"/>
      <c r="ALU1450" s="168"/>
      <c r="ALV1450" s="168"/>
      <c r="ALW1450" s="168"/>
      <c r="ALX1450" s="168"/>
      <c r="ALY1450" s="168"/>
      <c r="ALZ1450" s="168"/>
      <c r="AMA1450" s="168"/>
      <c r="AMB1450" s="168"/>
      <c r="AMC1450" s="168"/>
      <c r="AMD1450" s="168"/>
      <c r="AME1450" s="168"/>
      <c r="AMF1450" s="168"/>
      <c r="AMG1450" s="168"/>
      <c r="AMH1450" s="168"/>
      <c r="AMI1450" s="168"/>
      <c r="AMJ1450" s="168"/>
    </row>
    <row r="1451" spans="1:1024" ht="24" hidden="1">
      <c r="B14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44" t="s">
        <v>14</v>
      </c>
      <c r="D1451" s="41">
        <v>93358</v>
      </c>
      <c r="E1451" s="39">
        <v>0.5</v>
      </c>
      <c r="F14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51" s="217">
        <f ca="1">ROUND(G1451*E1451,2)</f>
        <v>34.479999999999997</v>
      </c>
      <c r="K1451" s="17" t="str">
        <f>K1450</f>
        <v>SEDUC E 85</v>
      </c>
      <c r="L1451" s="348" t="e">
        <f>VLOOKUP(K1451,'[3]02'!$A:$C,3,FALSE)</f>
        <v>#N/A</v>
      </c>
    </row>
    <row r="1452" spans="1:1024" hidden="1">
      <c r="B14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1" t="s">
        <v>14</v>
      </c>
      <c r="D1452" s="250">
        <v>88316</v>
      </c>
      <c r="E1452" s="57">
        <f>6*1.44</f>
        <v>8.64</v>
      </c>
      <c r="F14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52" s="57">
        <f ca="1">ROUND(E1452*G1452,2)</f>
        <v>150.6</v>
      </c>
      <c r="I1452" s="90"/>
      <c r="L1452" s="348" t="e">
        <f>VLOOKUP(K1452,'[3]02'!$A:$C,3,FALSE)</f>
        <v>#N/A</v>
      </c>
    </row>
    <row r="1453" spans="1:1024" hidden="1">
      <c r="B14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1" t="s">
        <v>14</v>
      </c>
      <c r="D1453" s="250">
        <v>88309</v>
      </c>
      <c r="E1453" s="57">
        <f>E1452</f>
        <v>8.64</v>
      </c>
      <c r="F14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53" s="57">
        <f ca="1">ROUND(E1453*G1453,2)</f>
        <v>193.1</v>
      </c>
      <c r="I1453" s="90"/>
      <c r="L1453" s="348" t="e">
        <f>VLOOKUP(K1453,'[3]02'!$A:$C,3,FALSE)</f>
        <v>#N/A</v>
      </c>
    </row>
    <row r="1454" spans="1:1024" ht="36" hidden="1">
      <c r="B145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335" t="s">
        <v>38</v>
      </c>
      <c r="D1454" s="335">
        <v>4730</v>
      </c>
      <c r="E1454" s="335">
        <f>0.4*0.4*9*1.1</f>
        <v>1.5840000000000005</v>
      </c>
      <c r="F145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54" s="335">
        <f ca="1">ROUND(E1454*G1454,2)</f>
        <v>259.19</v>
      </c>
      <c r="I1454" s="90"/>
      <c r="L1454" s="348" t="e">
        <f>VLOOKUP(K1454,'[3]02'!$A:$C,3,FALSE)</f>
        <v>#N/A</v>
      </c>
    </row>
    <row r="1455" spans="1:1024" ht="36" hidden="1">
      <c r="B14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1" t="s">
        <v>14</v>
      </c>
      <c r="D1455" s="250">
        <v>87316</v>
      </c>
      <c r="E1455" s="57">
        <f>0.4*0.4*9*0.3</f>
        <v>0.43200000000000011</v>
      </c>
      <c r="F14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55" s="57">
        <f ca="1">ROUND(E1455*G1455,2)</f>
        <v>174.19</v>
      </c>
      <c r="I1455" s="90"/>
      <c r="L1455" s="348" t="e">
        <f>VLOOKUP(K1455,'[3]02'!$A:$C,3,FALSE)</f>
        <v>#N/A</v>
      </c>
    </row>
    <row r="1456" spans="1:1024" hidden="1">
      <c r="B1456"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56" s="44" t="s">
        <v>14</v>
      </c>
      <c r="D1456" s="41">
        <v>87473</v>
      </c>
      <c r="E1456" s="39">
        <v>7.2</v>
      </c>
      <c r="F1456"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56"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56" s="217" t="e">
        <f ca="1">ROUND(G1456*E1456,2)</f>
        <v>#N/A</v>
      </c>
      <c r="K1456" s="17" t="e">
        <f>#REF!</f>
        <v>#REF!</v>
      </c>
      <c r="L1456" s="348" t="e">
        <f>VLOOKUP(K1456,'[3]02'!$A:$C,3,FALSE)</f>
        <v>#REF!</v>
      </c>
    </row>
    <row r="1457" spans="1:1024" ht="24" hidden="1">
      <c r="B14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44" t="s">
        <v>34</v>
      </c>
      <c r="D1457" s="156" t="s">
        <v>12758</v>
      </c>
      <c r="E1457" s="39">
        <v>3</v>
      </c>
      <c r="F1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39">
        <f t="shared" ref="H1457" ca="1" si="141">ROUND(E1457*G1457,2)</f>
        <v>100.59</v>
      </c>
      <c r="K1457" s="17" t="e">
        <f>K1456</f>
        <v>#REF!</v>
      </c>
      <c r="L1457" s="348" t="e">
        <f>VLOOKUP(K1457,'[3]02'!$A:$C,3,FALSE)</f>
        <v>#REF!</v>
      </c>
    </row>
    <row r="1458" spans="1:1024" ht="36" hidden="1">
      <c r="B14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51" t="s">
        <v>14</v>
      </c>
      <c r="D1458" s="252">
        <v>94975</v>
      </c>
      <c r="E1458" s="253">
        <v>0.6</v>
      </c>
      <c r="F1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58" s="39">
        <f ca="1">ROUND(E1458*G1458,2)</f>
        <v>278.42</v>
      </c>
      <c r="K1458" s="17" t="e">
        <f>#REF!</f>
        <v>#REF!</v>
      </c>
      <c r="L1458" s="348" t="e">
        <f>VLOOKUP(K1458,'[3]02'!$A:$C,3,FALSE)</f>
        <v>#REF!</v>
      </c>
    </row>
    <row r="1459" spans="1:1024" hidden="1">
      <c r="B145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334" t="s">
        <v>38</v>
      </c>
      <c r="D1459" s="346">
        <v>33</v>
      </c>
      <c r="E1459" s="334">
        <v>24</v>
      </c>
      <c r="F145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59" s="334">
        <f ca="1">ROUND(E1459*G1459,2)</f>
        <v>196.8</v>
      </c>
      <c r="K1459" s="17" t="e">
        <f>K1458</f>
        <v>#REF!</v>
      </c>
      <c r="L1459" s="348" t="e">
        <f>VLOOKUP(K1459,'[3]02'!$A:$C,3,FALSE)</f>
        <v>#REF!</v>
      </c>
    </row>
    <row r="1460" spans="1:1024" hidden="1">
      <c r="B14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51" t="s">
        <v>14</v>
      </c>
      <c r="D1460" s="252">
        <v>88309</v>
      </c>
      <c r="E1460" s="253">
        <v>3.6</v>
      </c>
      <c r="F14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0" s="39">
        <f ca="1">ROUND(E1460*G1460,2)</f>
        <v>80.459999999999994</v>
      </c>
      <c r="K1460" s="17" t="e">
        <f>K1459</f>
        <v>#REF!</v>
      </c>
      <c r="L1460" s="348" t="e">
        <f>VLOOKUP(K1460,'[3]02'!$A:$C,3,FALSE)</f>
        <v>#REF!</v>
      </c>
    </row>
    <row r="1461" spans="1:1024" hidden="1">
      <c r="B14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44" t="s">
        <v>14</v>
      </c>
      <c r="D1461" s="41">
        <v>88316</v>
      </c>
      <c r="E1461" s="253">
        <v>4.8</v>
      </c>
      <c r="F14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1" s="39">
        <f ca="1">ROUND(E1461*G1461,2)</f>
        <v>83.66</v>
      </c>
      <c r="K1461" s="17" t="e">
        <f>K1460</f>
        <v>#REF!</v>
      </c>
      <c r="L1461" s="348" t="e">
        <f>VLOOKUP(K1461,'[3]02'!$A:$C,3,FALSE)</f>
        <v>#REF!</v>
      </c>
    </row>
    <row r="1462" spans="1:1024" hidden="1">
      <c r="B1462" s="43" t="s">
        <v>15</v>
      </c>
      <c r="C1462" s="44"/>
      <c r="D1462" s="41"/>
      <c r="E1462" s="39"/>
      <c r="F1462" s="39"/>
      <c r="G1462" s="39"/>
      <c r="H1462" s="72" t="e">
        <f ca="1">SUM(H1451:H1461)</f>
        <v>#N/A</v>
      </c>
      <c r="I1462" s="26" t="str">
        <f>A1449</f>
        <v>SEDUC E 85</v>
      </c>
      <c r="J1462" s="191" t="e">
        <f ca="1">H1462</f>
        <v>#N/A</v>
      </c>
      <c r="K1462" s="17" t="str">
        <f>I1462</f>
        <v>SEDUC E 85</v>
      </c>
      <c r="L1462" s="348" t="e">
        <f>VLOOKUP(K1462,'[3]02'!$A:$C,3,FALSE)</f>
        <v>#N/A</v>
      </c>
    </row>
    <row r="1463" spans="1:1024" hidden="1">
      <c r="K1463" s="17" t="str">
        <f>K1462</f>
        <v>SEDUC E 85</v>
      </c>
      <c r="L1463" s="348" t="e">
        <f>VLOOKUP(K1463,'[3]02'!$A:$C,3,FALSE)</f>
        <v>#N/A</v>
      </c>
    </row>
    <row r="1464" spans="1:1024" ht="20.25" hidden="1">
      <c r="B1464" s="397" t="str">
        <f>A1465</f>
        <v>SEDUC E 85.1</v>
      </c>
      <c r="C1464" s="398"/>
      <c r="D1464" s="398"/>
      <c r="E1464" s="398"/>
      <c r="F1464" s="398"/>
      <c r="G1464" s="398"/>
      <c r="H1464" s="399"/>
      <c r="K1464" s="88" t="str">
        <f>B1464</f>
        <v>SEDUC E 85.1</v>
      </c>
      <c r="L1464" s="348" t="e">
        <f>VLOOKUP(K1464,'[3]02'!$A:$C,3,FALSE)</f>
        <v>#N/A</v>
      </c>
    </row>
    <row r="1465" spans="1:1024" hidden="1">
      <c r="A1465" s="17" t="s">
        <v>230</v>
      </c>
      <c r="B1465" s="415" t="s">
        <v>231</v>
      </c>
      <c r="C1465" s="416"/>
      <c r="D1465" s="416"/>
      <c r="E1465" s="416"/>
      <c r="F1465" s="417"/>
      <c r="G1465" s="100" t="s">
        <v>5</v>
      </c>
      <c r="H1465" s="263" t="s">
        <v>6</v>
      </c>
      <c r="K1465" s="17" t="str">
        <f t="shared" ref="K1465:K1466" si="142">K1464</f>
        <v>SEDUC E 85.1</v>
      </c>
      <c r="L1465" s="348" t="e">
        <f>VLOOKUP(K1465,'[3]02'!$A:$C,3,FALSE)</f>
        <v>#N/A</v>
      </c>
    </row>
    <row r="1466" spans="1:1024" s="18" customFormat="1" hidden="1">
      <c r="A1466" s="16"/>
      <c r="B1466" s="32" t="s">
        <v>7</v>
      </c>
      <c r="C1466" s="47" t="s">
        <v>8</v>
      </c>
      <c r="D1466" s="32" t="s">
        <v>9</v>
      </c>
      <c r="E1466" s="32" t="s">
        <v>10</v>
      </c>
      <c r="F1466" s="32" t="s">
        <v>11</v>
      </c>
      <c r="G1466" s="75" t="s">
        <v>12</v>
      </c>
      <c r="H1466" s="32" t="s">
        <v>13</v>
      </c>
      <c r="I1466" s="230"/>
      <c r="J1466" s="230"/>
      <c r="K1466" s="17" t="str">
        <f t="shared" si="142"/>
        <v>SEDUC E 85.1</v>
      </c>
      <c r="L1466" s="348" t="e">
        <f>VLOOKUP(K1466,'[3]02'!$A:$C,3,FALSE)</f>
        <v>#N/A</v>
      </c>
      <c r="M1466" s="168"/>
      <c r="N1466" s="168"/>
      <c r="O1466" s="168"/>
      <c r="P1466" s="168"/>
      <c r="Q1466" s="168"/>
      <c r="R1466" s="168"/>
      <c r="S1466" s="168"/>
      <c r="T1466" s="168"/>
      <c r="U1466" s="168"/>
      <c r="V1466" s="168"/>
      <c r="W1466" s="168"/>
      <c r="X1466" s="168"/>
      <c r="Y1466" s="168"/>
      <c r="Z1466" s="168"/>
      <c r="AA1466" s="168"/>
      <c r="AB1466" s="168"/>
      <c r="AC1466" s="168"/>
      <c r="AD1466" s="168"/>
      <c r="AE1466" s="168"/>
      <c r="AF1466" s="168"/>
      <c r="AG1466" s="168"/>
      <c r="AH1466" s="168"/>
      <c r="AI1466" s="168"/>
      <c r="AJ1466" s="168"/>
      <c r="AK1466" s="168"/>
      <c r="AL1466" s="168"/>
      <c r="AM1466" s="168"/>
      <c r="AN1466" s="168"/>
      <c r="AO1466" s="168"/>
      <c r="AP1466" s="168"/>
      <c r="AQ1466" s="168"/>
      <c r="AR1466" s="168"/>
      <c r="AS1466" s="168"/>
      <c r="AT1466" s="168"/>
      <c r="AU1466" s="168"/>
      <c r="AV1466" s="168"/>
      <c r="AW1466" s="168"/>
      <c r="AX1466" s="168"/>
      <c r="AY1466" s="168"/>
      <c r="AZ1466" s="168"/>
      <c r="BA1466" s="168"/>
      <c r="BB1466" s="168"/>
      <c r="BC1466" s="168"/>
      <c r="BD1466" s="168"/>
      <c r="BE1466" s="168"/>
      <c r="BF1466" s="168"/>
      <c r="BG1466" s="168"/>
      <c r="BH1466" s="168"/>
      <c r="BI1466" s="168"/>
      <c r="BJ1466" s="168"/>
      <c r="BK1466" s="168"/>
      <c r="BL1466" s="168"/>
      <c r="BM1466" s="168"/>
      <c r="BN1466" s="168"/>
      <c r="BO1466" s="168"/>
      <c r="BP1466" s="168"/>
      <c r="BQ1466" s="168"/>
      <c r="BR1466" s="168"/>
      <c r="BS1466" s="168"/>
      <c r="BT1466" s="168"/>
      <c r="BU1466" s="168"/>
      <c r="BV1466" s="168"/>
      <c r="BW1466" s="168"/>
      <c r="BX1466" s="168"/>
      <c r="BY1466" s="168"/>
      <c r="BZ1466" s="168"/>
      <c r="CA1466" s="168"/>
      <c r="CB1466" s="168"/>
      <c r="CC1466" s="168"/>
      <c r="CD1466" s="168"/>
      <c r="CE1466" s="168"/>
      <c r="CF1466" s="168"/>
      <c r="CG1466" s="168"/>
      <c r="CH1466" s="168"/>
      <c r="CI1466" s="168"/>
      <c r="CJ1466" s="168"/>
      <c r="CK1466" s="168"/>
      <c r="CL1466" s="168"/>
      <c r="CM1466" s="168"/>
      <c r="CN1466" s="168"/>
      <c r="CO1466" s="168"/>
      <c r="CP1466" s="168"/>
      <c r="CQ1466" s="168"/>
      <c r="CR1466" s="168"/>
      <c r="CS1466" s="168"/>
      <c r="CT1466" s="168"/>
      <c r="CU1466" s="168"/>
      <c r="CV1466" s="168"/>
      <c r="CW1466" s="168"/>
      <c r="CX1466" s="168"/>
      <c r="CY1466" s="168"/>
      <c r="CZ1466" s="168"/>
      <c r="DA1466" s="168"/>
      <c r="DB1466" s="168"/>
      <c r="DC1466" s="168"/>
      <c r="DD1466" s="168"/>
      <c r="DE1466" s="168"/>
      <c r="DF1466" s="168"/>
      <c r="DG1466" s="168"/>
      <c r="DH1466" s="168"/>
      <c r="DI1466" s="168"/>
      <c r="DJ1466" s="168"/>
      <c r="DK1466" s="168"/>
      <c r="DL1466" s="168"/>
      <c r="DM1466" s="168"/>
      <c r="DN1466" s="168"/>
      <c r="DO1466" s="168"/>
      <c r="DP1466" s="168"/>
      <c r="DQ1466" s="168"/>
      <c r="DR1466" s="168"/>
      <c r="DS1466" s="168"/>
      <c r="DT1466" s="168"/>
      <c r="DU1466" s="168"/>
      <c r="DV1466" s="168"/>
      <c r="DW1466" s="168"/>
      <c r="DX1466" s="168"/>
      <c r="DY1466" s="168"/>
      <c r="DZ1466" s="168"/>
      <c r="EA1466" s="168"/>
      <c r="EB1466" s="168"/>
      <c r="EC1466" s="168"/>
      <c r="ED1466" s="168"/>
      <c r="EE1466" s="168"/>
      <c r="EF1466" s="168"/>
      <c r="EG1466" s="168"/>
      <c r="EH1466" s="168"/>
      <c r="EI1466" s="168"/>
      <c r="EJ1466" s="168"/>
      <c r="EK1466" s="168"/>
      <c r="EL1466" s="168"/>
      <c r="EM1466" s="168"/>
      <c r="EN1466" s="168"/>
      <c r="EO1466" s="168"/>
      <c r="EP1466" s="168"/>
      <c r="EQ1466" s="168"/>
      <c r="ER1466" s="168"/>
      <c r="ES1466" s="168"/>
      <c r="ET1466" s="168"/>
      <c r="EU1466" s="168"/>
      <c r="EV1466" s="168"/>
      <c r="EW1466" s="168"/>
      <c r="EX1466" s="168"/>
      <c r="EY1466" s="168"/>
      <c r="EZ1466" s="168"/>
      <c r="FA1466" s="168"/>
      <c r="FB1466" s="168"/>
      <c r="FC1466" s="168"/>
      <c r="FD1466" s="168"/>
      <c r="FE1466" s="168"/>
      <c r="FF1466" s="168"/>
      <c r="FG1466" s="168"/>
      <c r="FH1466" s="168"/>
      <c r="FI1466" s="168"/>
      <c r="FJ1466" s="168"/>
      <c r="FK1466" s="168"/>
      <c r="FL1466" s="168"/>
      <c r="FM1466" s="168"/>
      <c r="FN1466" s="168"/>
      <c r="FO1466" s="168"/>
      <c r="FP1466" s="168"/>
      <c r="FQ1466" s="168"/>
      <c r="FR1466" s="168"/>
      <c r="FS1466" s="168"/>
      <c r="FT1466" s="168"/>
      <c r="FU1466" s="168"/>
      <c r="FV1466" s="168"/>
      <c r="FW1466" s="168"/>
      <c r="FX1466" s="168"/>
      <c r="FY1466" s="168"/>
      <c r="FZ1466" s="168"/>
      <c r="GA1466" s="168"/>
      <c r="GB1466" s="168"/>
      <c r="GC1466" s="168"/>
      <c r="GD1466" s="168"/>
      <c r="GE1466" s="168"/>
      <c r="GF1466" s="168"/>
      <c r="GG1466" s="168"/>
      <c r="GH1466" s="168"/>
      <c r="GI1466" s="168"/>
      <c r="GJ1466" s="168"/>
      <c r="GK1466" s="168"/>
      <c r="GL1466" s="168"/>
      <c r="GM1466" s="168"/>
      <c r="GN1466" s="168"/>
      <c r="GO1466" s="168"/>
      <c r="GP1466" s="168"/>
      <c r="GQ1466" s="168"/>
      <c r="GR1466" s="168"/>
      <c r="GS1466" s="168"/>
      <c r="GT1466" s="168"/>
      <c r="GU1466" s="168"/>
      <c r="GV1466" s="168"/>
      <c r="GW1466" s="168"/>
      <c r="GX1466" s="168"/>
      <c r="GY1466" s="168"/>
      <c r="GZ1466" s="168"/>
      <c r="HA1466" s="168"/>
      <c r="HB1466" s="168"/>
      <c r="HC1466" s="168"/>
      <c r="HD1466" s="168"/>
      <c r="HE1466" s="168"/>
      <c r="HF1466" s="168"/>
      <c r="HG1466" s="168"/>
      <c r="HH1466" s="168"/>
      <c r="HI1466" s="168"/>
      <c r="HJ1466" s="168"/>
      <c r="HK1466" s="168"/>
      <c r="HL1466" s="168"/>
      <c r="HM1466" s="168"/>
      <c r="HN1466" s="168"/>
      <c r="HO1466" s="168"/>
      <c r="HP1466" s="168"/>
      <c r="HQ1466" s="168"/>
      <c r="HR1466" s="168"/>
      <c r="HS1466" s="168"/>
      <c r="HT1466" s="168"/>
      <c r="HU1466" s="168"/>
      <c r="HV1466" s="168"/>
      <c r="HW1466" s="168"/>
      <c r="HX1466" s="168"/>
      <c r="HY1466" s="168"/>
      <c r="HZ1466" s="168"/>
      <c r="IA1466" s="168"/>
      <c r="IB1466" s="168"/>
      <c r="IC1466" s="168"/>
      <c r="ID1466" s="168"/>
      <c r="IE1466" s="168"/>
      <c r="IF1466" s="168"/>
      <c r="IG1466" s="168"/>
      <c r="IH1466" s="168"/>
      <c r="II1466" s="168"/>
      <c r="IJ1466" s="168"/>
      <c r="IK1466" s="168"/>
      <c r="IL1466" s="168"/>
      <c r="IM1466" s="168"/>
      <c r="IN1466" s="168"/>
      <c r="IO1466" s="168"/>
      <c r="IP1466" s="168"/>
      <c r="IQ1466" s="168"/>
      <c r="IR1466" s="168"/>
      <c r="IS1466" s="168"/>
      <c r="IT1466" s="168"/>
      <c r="IU1466" s="168"/>
      <c r="IV1466" s="168"/>
      <c r="IW1466" s="168"/>
      <c r="IX1466" s="168"/>
      <c r="IY1466" s="168"/>
      <c r="IZ1466" s="168"/>
      <c r="JA1466" s="168"/>
      <c r="JB1466" s="168"/>
      <c r="JC1466" s="168"/>
      <c r="JD1466" s="168"/>
      <c r="JE1466" s="168"/>
      <c r="JF1466" s="168"/>
      <c r="JG1466" s="168"/>
      <c r="JH1466" s="168"/>
      <c r="JI1466" s="168"/>
      <c r="JJ1466" s="168"/>
      <c r="JK1466" s="168"/>
      <c r="JL1466" s="168"/>
      <c r="JM1466" s="168"/>
      <c r="JN1466" s="168"/>
      <c r="JO1466" s="168"/>
      <c r="JP1466" s="168"/>
      <c r="JQ1466" s="168"/>
      <c r="JR1466" s="168"/>
      <c r="JS1466" s="168"/>
      <c r="JT1466" s="168"/>
      <c r="JU1466" s="168"/>
      <c r="JV1466" s="168"/>
      <c r="JW1466" s="168"/>
      <c r="JX1466" s="168"/>
      <c r="JY1466" s="168"/>
      <c r="JZ1466" s="168"/>
      <c r="KA1466" s="168"/>
      <c r="KB1466" s="168"/>
      <c r="KC1466" s="168"/>
      <c r="KD1466" s="168"/>
      <c r="KE1466" s="168"/>
      <c r="KF1466" s="168"/>
      <c r="KG1466" s="168"/>
      <c r="KH1466" s="168"/>
      <c r="KI1466" s="168"/>
      <c r="KJ1466" s="168"/>
      <c r="KK1466" s="168"/>
      <c r="KL1466" s="168"/>
      <c r="KM1466" s="168"/>
      <c r="KN1466" s="168"/>
      <c r="KO1466" s="168"/>
      <c r="KP1466" s="168"/>
      <c r="KQ1466" s="168"/>
      <c r="KR1466" s="168"/>
      <c r="KS1466" s="168"/>
      <c r="KT1466" s="168"/>
      <c r="KU1466" s="168"/>
      <c r="KV1466" s="168"/>
      <c r="KW1466" s="168"/>
      <c r="KX1466" s="168"/>
      <c r="KY1466" s="168"/>
      <c r="KZ1466" s="168"/>
      <c r="LA1466" s="168"/>
      <c r="LB1466" s="168"/>
      <c r="LC1466" s="168"/>
      <c r="LD1466" s="168"/>
      <c r="LE1466" s="168"/>
      <c r="LF1466" s="168"/>
      <c r="LG1466" s="168"/>
      <c r="LH1466" s="168"/>
      <c r="LI1466" s="168"/>
      <c r="LJ1466" s="168"/>
      <c r="LK1466" s="168"/>
      <c r="LL1466" s="168"/>
      <c r="LM1466" s="168"/>
      <c r="LN1466" s="168"/>
      <c r="LO1466" s="168"/>
      <c r="LP1466" s="168"/>
      <c r="LQ1466" s="168"/>
      <c r="LR1466" s="168"/>
      <c r="LS1466" s="168"/>
      <c r="LT1466" s="168"/>
      <c r="LU1466" s="168"/>
      <c r="LV1466" s="168"/>
      <c r="LW1466" s="168"/>
      <c r="LX1466" s="168"/>
      <c r="LY1466" s="168"/>
      <c r="LZ1466" s="168"/>
      <c r="MA1466" s="168"/>
      <c r="MB1466" s="168"/>
      <c r="MC1466" s="168"/>
      <c r="MD1466" s="168"/>
      <c r="ME1466" s="168"/>
      <c r="MF1466" s="168"/>
      <c r="MG1466" s="168"/>
      <c r="MH1466" s="168"/>
      <c r="MI1466" s="168"/>
      <c r="MJ1466" s="168"/>
      <c r="MK1466" s="168"/>
      <c r="ML1466" s="168"/>
      <c r="MM1466" s="168"/>
      <c r="MN1466" s="168"/>
      <c r="MO1466" s="168"/>
      <c r="MP1466" s="168"/>
      <c r="MQ1466" s="168"/>
      <c r="MR1466" s="168"/>
      <c r="MS1466" s="168"/>
      <c r="MT1466" s="168"/>
      <c r="MU1466" s="168"/>
      <c r="MV1466" s="168"/>
      <c r="MW1466" s="168"/>
      <c r="MX1466" s="168"/>
      <c r="MY1466" s="168"/>
      <c r="MZ1466" s="168"/>
      <c r="NA1466" s="168"/>
      <c r="NB1466" s="168"/>
      <c r="NC1466" s="168"/>
      <c r="ND1466" s="168"/>
      <c r="NE1466" s="168"/>
      <c r="NF1466" s="168"/>
      <c r="NG1466" s="168"/>
      <c r="NH1466" s="168"/>
      <c r="NI1466" s="168"/>
      <c r="NJ1466" s="168"/>
      <c r="NK1466" s="168"/>
      <c r="NL1466" s="168"/>
      <c r="NM1466" s="168"/>
      <c r="NN1466" s="168"/>
      <c r="NO1466" s="168"/>
      <c r="NP1466" s="168"/>
      <c r="NQ1466" s="168"/>
      <c r="NR1466" s="168"/>
      <c r="NS1466" s="168"/>
      <c r="NT1466" s="168"/>
      <c r="NU1466" s="168"/>
      <c r="NV1466" s="168"/>
      <c r="NW1466" s="168"/>
      <c r="NX1466" s="168"/>
      <c r="NY1466" s="168"/>
      <c r="NZ1466" s="168"/>
      <c r="OA1466" s="168"/>
      <c r="OB1466" s="168"/>
      <c r="OC1466" s="168"/>
      <c r="OD1466" s="168"/>
      <c r="OE1466" s="168"/>
      <c r="OF1466" s="168"/>
      <c r="OG1466" s="168"/>
      <c r="OH1466" s="168"/>
      <c r="OI1466" s="168"/>
      <c r="OJ1466" s="168"/>
      <c r="OK1466" s="168"/>
      <c r="OL1466" s="168"/>
      <c r="OM1466" s="168"/>
      <c r="ON1466" s="168"/>
      <c r="OO1466" s="168"/>
      <c r="OP1466" s="168"/>
      <c r="OQ1466" s="168"/>
      <c r="OR1466" s="168"/>
      <c r="OS1466" s="168"/>
      <c r="OT1466" s="168"/>
      <c r="OU1466" s="168"/>
      <c r="OV1466" s="168"/>
      <c r="OW1466" s="168"/>
      <c r="OX1466" s="168"/>
      <c r="OY1466" s="168"/>
      <c r="OZ1466" s="168"/>
      <c r="PA1466" s="168"/>
      <c r="PB1466" s="168"/>
      <c r="PC1466" s="168"/>
      <c r="PD1466" s="168"/>
      <c r="PE1466" s="168"/>
      <c r="PF1466" s="168"/>
      <c r="PG1466" s="168"/>
      <c r="PH1466" s="168"/>
      <c r="PI1466" s="168"/>
      <c r="PJ1466" s="168"/>
      <c r="PK1466" s="168"/>
      <c r="PL1466" s="168"/>
      <c r="PM1466" s="168"/>
      <c r="PN1466" s="168"/>
      <c r="PO1466" s="168"/>
      <c r="PP1466" s="168"/>
      <c r="PQ1466" s="168"/>
      <c r="PR1466" s="168"/>
      <c r="PS1466" s="168"/>
      <c r="PT1466" s="168"/>
      <c r="PU1466" s="168"/>
      <c r="PV1466" s="168"/>
      <c r="PW1466" s="168"/>
      <c r="PX1466" s="168"/>
      <c r="PY1466" s="168"/>
      <c r="PZ1466" s="168"/>
      <c r="QA1466" s="168"/>
      <c r="QB1466" s="168"/>
      <c r="QC1466" s="168"/>
      <c r="QD1466" s="168"/>
      <c r="QE1466" s="168"/>
      <c r="QF1466" s="168"/>
      <c r="QG1466" s="168"/>
      <c r="QH1466" s="168"/>
      <c r="QI1466" s="168"/>
      <c r="QJ1466" s="168"/>
      <c r="QK1466" s="168"/>
      <c r="QL1466" s="168"/>
      <c r="QM1466" s="168"/>
      <c r="QN1466" s="168"/>
      <c r="QO1466" s="168"/>
      <c r="QP1466" s="168"/>
      <c r="QQ1466" s="168"/>
      <c r="QR1466" s="168"/>
      <c r="QS1466" s="168"/>
      <c r="QT1466" s="168"/>
      <c r="QU1466" s="168"/>
      <c r="QV1466" s="168"/>
      <c r="QW1466" s="168"/>
      <c r="QX1466" s="168"/>
      <c r="QY1466" s="168"/>
      <c r="QZ1466" s="168"/>
      <c r="RA1466" s="168"/>
      <c r="RB1466" s="168"/>
      <c r="RC1466" s="168"/>
      <c r="RD1466" s="168"/>
      <c r="RE1466" s="168"/>
      <c r="RF1466" s="168"/>
      <c r="RG1466" s="168"/>
      <c r="RH1466" s="168"/>
      <c r="RI1466" s="168"/>
      <c r="RJ1466" s="168"/>
      <c r="RK1466" s="168"/>
      <c r="RL1466" s="168"/>
      <c r="RM1466" s="168"/>
      <c r="RN1466" s="168"/>
      <c r="RO1466" s="168"/>
      <c r="RP1466" s="168"/>
      <c r="RQ1466" s="168"/>
      <c r="RR1466" s="168"/>
      <c r="RS1466" s="168"/>
      <c r="RT1466" s="168"/>
      <c r="RU1466" s="168"/>
      <c r="RV1466" s="168"/>
      <c r="RW1466" s="168"/>
      <c r="RX1466" s="168"/>
      <c r="RY1466" s="168"/>
      <c r="RZ1466" s="168"/>
      <c r="SA1466" s="168"/>
      <c r="SB1466" s="168"/>
      <c r="SC1466" s="168"/>
      <c r="SD1466" s="168"/>
      <c r="SE1466" s="168"/>
      <c r="SF1466" s="168"/>
      <c r="SG1466" s="168"/>
      <c r="SH1466" s="168"/>
      <c r="SI1466" s="168"/>
      <c r="SJ1466" s="168"/>
      <c r="SK1466" s="168"/>
      <c r="SL1466" s="168"/>
      <c r="SM1466" s="168"/>
      <c r="SN1466" s="168"/>
      <c r="SO1466" s="168"/>
      <c r="SP1466" s="168"/>
      <c r="SQ1466" s="168"/>
      <c r="SR1466" s="168"/>
      <c r="SS1466" s="168"/>
      <c r="ST1466" s="168"/>
      <c r="SU1466" s="168"/>
      <c r="SV1466" s="168"/>
      <c r="SW1466" s="168"/>
      <c r="SX1466" s="168"/>
      <c r="SY1466" s="168"/>
      <c r="SZ1466" s="168"/>
      <c r="TA1466" s="168"/>
      <c r="TB1466" s="168"/>
      <c r="TC1466" s="168"/>
      <c r="TD1466" s="168"/>
      <c r="TE1466" s="168"/>
      <c r="TF1466" s="168"/>
      <c r="TG1466" s="168"/>
      <c r="TH1466" s="168"/>
      <c r="TI1466" s="168"/>
      <c r="TJ1466" s="168"/>
      <c r="TK1466" s="168"/>
      <c r="TL1466" s="168"/>
      <c r="TM1466" s="168"/>
      <c r="TN1466" s="168"/>
      <c r="TO1466" s="168"/>
      <c r="TP1466" s="168"/>
      <c r="TQ1466" s="168"/>
      <c r="TR1466" s="168"/>
      <c r="TS1466" s="168"/>
      <c r="TT1466" s="168"/>
      <c r="TU1466" s="168"/>
      <c r="TV1466" s="168"/>
      <c r="TW1466" s="168"/>
      <c r="TX1466" s="168"/>
      <c r="TY1466" s="168"/>
      <c r="TZ1466" s="168"/>
      <c r="UA1466" s="168"/>
      <c r="UB1466" s="168"/>
      <c r="UC1466" s="168"/>
      <c r="UD1466" s="168"/>
      <c r="UE1466" s="168"/>
      <c r="UF1466" s="168"/>
      <c r="UG1466" s="168"/>
      <c r="UH1466" s="168"/>
      <c r="UI1466" s="168"/>
      <c r="UJ1466" s="168"/>
      <c r="UK1466" s="168"/>
      <c r="UL1466" s="168"/>
      <c r="UM1466" s="168"/>
      <c r="UN1466" s="168"/>
      <c r="UO1466" s="168"/>
      <c r="UP1466" s="168"/>
      <c r="UQ1466" s="168"/>
      <c r="UR1466" s="168"/>
      <c r="US1466" s="168"/>
      <c r="UT1466" s="168"/>
      <c r="UU1466" s="168"/>
      <c r="UV1466" s="168"/>
      <c r="UW1466" s="168"/>
      <c r="UX1466" s="168"/>
      <c r="UY1466" s="168"/>
      <c r="UZ1466" s="168"/>
      <c r="VA1466" s="168"/>
      <c r="VB1466" s="168"/>
      <c r="VC1466" s="168"/>
      <c r="VD1466" s="168"/>
      <c r="VE1466" s="168"/>
      <c r="VF1466" s="168"/>
      <c r="VG1466" s="168"/>
      <c r="VH1466" s="168"/>
      <c r="VI1466" s="168"/>
      <c r="VJ1466" s="168"/>
      <c r="VK1466" s="168"/>
      <c r="VL1466" s="168"/>
      <c r="VM1466" s="168"/>
      <c r="VN1466" s="168"/>
      <c r="VO1466" s="168"/>
      <c r="VP1466" s="168"/>
      <c r="VQ1466" s="168"/>
      <c r="VR1466" s="168"/>
      <c r="VS1466" s="168"/>
      <c r="VT1466" s="168"/>
      <c r="VU1466" s="168"/>
      <c r="VV1466" s="168"/>
      <c r="VW1466" s="168"/>
      <c r="VX1466" s="168"/>
      <c r="VY1466" s="168"/>
      <c r="VZ1466" s="168"/>
      <c r="WA1466" s="168"/>
      <c r="WB1466" s="168"/>
      <c r="WC1466" s="168"/>
      <c r="WD1466" s="168"/>
      <c r="WE1466" s="168"/>
      <c r="WF1466" s="168"/>
      <c r="WG1466" s="168"/>
      <c r="WH1466" s="168"/>
      <c r="WI1466" s="168"/>
      <c r="WJ1466" s="168"/>
      <c r="WK1466" s="168"/>
      <c r="WL1466" s="168"/>
      <c r="WM1466" s="168"/>
      <c r="WN1466" s="168"/>
      <c r="WO1466" s="168"/>
      <c r="WP1466" s="168"/>
      <c r="WQ1466" s="168"/>
      <c r="WR1466" s="168"/>
      <c r="WS1466" s="168"/>
      <c r="WT1466" s="168"/>
      <c r="WU1466" s="168"/>
      <c r="WV1466" s="168"/>
      <c r="WW1466" s="168"/>
      <c r="WX1466" s="168"/>
      <c r="WY1466" s="168"/>
      <c r="WZ1466" s="168"/>
      <c r="XA1466" s="168"/>
      <c r="XB1466" s="168"/>
      <c r="XC1466" s="168"/>
      <c r="XD1466" s="168"/>
      <c r="XE1466" s="168"/>
      <c r="XF1466" s="168"/>
      <c r="XG1466" s="168"/>
      <c r="XH1466" s="168"/>
      <c r="XI1466" s="168"/>
      <c r="XJ1466" s="168"/>
      <c r="XK1466" s="168"/>
      <c r="XL1466" s="168"/>
      <c r="XM1466" s="168"/>
      <c r="XN1466" s="168"/>
      <c r="XO1466" s="168"/>
      <c r="XP1466" s="168"/>
      <c r="XQ1466" s="168"/>
      <c r="XR1466" s="168"/>
      <c r="XS1466" s="168"/>
      <c r="XT1466" s="168"/>
      <c r="XU1466" s="168"/>
      <c r="XV1466" s="168"/>
      <c r="XW1466" s="168"/>
      <c r="XX1466" s="168"/>
      <c r="XY1466" s="168"/>
      <c r="XZ1466" s="168"/>
      <c r="YA1466" s="168"/>
      <c r="YB1466" s="168"/>
      <c r="YC1466" s="168"/>
      <c r="YD1466" s="168"/>
      <c r="YE1466" s="168"/>
      <c r="YF1466" s="168"/>
      <c r="YG1466" s="168"/>
      <c r="YH1466" s="168"/>
      <c r="YI1466" s="168"/>
      <c r="YJ1466" s="168"/>
      <c r="YK1466" s="168"/>
      <c r="YL1466" s="168"/>
      <c r="YM1466" s="168"/>
      <c r="YN1466" s="168"/>
      <c r="YO1466" s="168"/>
      <c r="YP1466" s="168"/>
      <c r="YQ1466" s="168"/>
      <c r="YR1466" s="168"/>
      <c r="YS1466" s="168"/>
      <c r="YT1466" s="168"/>
      <c r="YU1466" s="168"/>
      <c r="YV1466" s="168"/>
      <c r="YW1466" s="168"/>
      <c r="YX1466" s="168"/>
      <c r="YY1466" s="168"/>
      <c r="YZ1466" s="168"/>
      <c r="ZA1466" s="168"/>
      <c r="ZB1466" s="168"/>
      <c r="ZC1466" s="168"/>
      <c r="ZD1466" s="168"/>
      <c r="ZE1466" s="168"/>
      <c r="ZF1466" s="168"/>
      <c r="ZG1466" s="168"/>
      <c r="ZH1466" s="168"/>
      <c r="ZI1466" s="168"/>
      <c r="ZJ1466" s="168"/>
      <c r="ZK1466" s="168"/>
      <c r="ZL1466" s="168"/>
      <c r="ZM1466" s="168"/>
      <c r="ZN1466" s="168"/>
      <c r="ZO1466" s="168"/>
      <c r="ZP1466" s="168"/>
      <c r="ZQ1466" s="168"/>
      <c r="ZR1466" s="168"/>
      <c r="ZS1466" s="168"/>
      <c r="ZT1466" s="168"/>
      <c r="ZU1466" s="168"/>
      <c r="ZV1466" s="168"/>
      <c r="ZW1466" s="168"/>
      <c r="ZX1466" s="168"/>
      <c r="ZY1466" s="168"/>
      <c r="ZZ1466" s="168"/>
      <c r="AAA1466" s="168"/>
      <c r="AAB1466" s="168"/>
      <c r="AAC1466" s="168"/>
      <c r="AAD1466" s="168"/>
      <c r="AAE1466" s="168"/>
      <c r="AAF1466" s="168"/>
      <c r="AAG1466" s="168"/>
      <c r="AAH1466" s="168"/>
      <c r="AAI1466" s="168"/>
      <c r="AAJ1466" s="168"/>
      <c r="AAK1466" s="168"/>
      <c r="AAL1466" s="168"/>
      <c r="AAM1466" s="168"/>
      <c r="AAN1466" s="168"/>
      <c r="AAO1466" s="168"/>
      <c r="AAP1466" s="168"/>
      <c r="AAQ1466" s="168"/>
      <c r="AAR1466" s="168"/>
      <c r="AAS1466" s="168"/>
      <c r="AAT1466" s="168"/>
      <c r="AAU1466" s="168"/>
      <c r="AAV1466" s="168"/>
      <c r="AAW1466" s="168"/>
      <c r="AAX1466" s="168"/>
      <c r="AAY1466" s="168"/>
      <c r="AAZ1466" s="168"/>
      <c r="ABA1466" s="168"/>
      <c r="ABB1466" s="168"/>
      <c r="ABC1466" s="168"/>
      <c r="ABD1466" s="168"/>
      <c r="ABE1466" s="168"/>
      <c r="ABF1466" s="168"/>
      <c r="ABG1466" s="168"/>
      <c r="ABH1466" s="168"/>
      <c r="ABI1466" s="168"/>
      <c r="ABJ1466" s="168"/>
      <c r="ABK1466" s="168"/>
      <c r="ABL1466" s="168"/>
      <c r="ABM1466" s="168"/>
      <c r="ABN1466" s="168"/>
      <c r="ABO1466" s="168"/>
      <c r="ABP1466" s="168"/>
      <c r="ABQ1466" s="168"/>
      <c r="ABR1466" s="168"/>
      <c r="ABS1466" s="168"/>
      <c r="ABT1466" s="168"/>
      <c r="ABU1466" s="168"/>
      <c r="ABV1466" s="168"/>
      <c r="ABW1466" s="168"/>
      <c r="ABX1466" s="168"/>
      <c r="ABY1466" s="168"/>
      <c r="ABZ1466" s="168"/>
      <c r="ACA1466" s="168"/>
      <c r="ACB1466" s="168"/>
      <c r="ACC1466" s="168"/>
      <c r="ACD1466" s="168"/>
      <c r="ACE1466" s="168"/>
      <c r="ACF1466" s="168"/>
      <c r="ACG1466" s="168"/>
      <c r="ACH1466" s="168"/>
      <c r="ACI1466" s="168"/>
      <c r="ACJ1466" s="168"/>
      <c r="ACK1466" s="168"/>
      <c r="ACL1466" s="168"/>
      <c r="ACM1466" s="168"/>
      <c r="ACN1466" s="168"/>
      <c r="ACO1466" s="168"/>
      <c r="ACP1466" s="168"/>
      <c r="ACQ1466" s="168"/>
      <c r="ACR1466" s="168"/>
      <c r="ACS1466" s="168"/>
      <c r="ACT1466" s="168"/>
      <c r="ACU1466" s="168"/>
      <c r="ACV1466" s="168"/>
      <c r="ACW1466" s="168"/>
      <c r="ACX1466" s="168"/>
      <c r="ACY1466" s="168"/>
      <c r="ACZ1466" s="168"/>
      <c r="ADA1466" s="168"/>
      <c r="ADB1466" s="168"/>
      <c r="ADC1466" s="168"/>
      <c r="ADD1466" s="168"/>
      <c r="ADE1466" s="168"/>
      <c r="ADF1466" s="168"/>
      <c r="ADG1466" s="168"/>
      <c r="ADH1466" s="168"/>
      <c r="ADI1466" s="168"/>
      <c r="ADJ1466" s="168"/>
      <c r="ADK1466" s="168"/>
      <c r="ADL1466" s="168"/>
      <c r="ADM1466" s="168"/>
      <c r="ADN1466" s="168"/>
      <c r="ADO1466" s="168"/>
      <c r="ADP1466" s="168"/>
      <c r="ADQ1466" s="168"/>
      <c r="ADR1466" s="168"/>
      <c r="ADS1466" s="168"/>
      <c r="ADT1466" s="168"/>
      <c r="ADU1466" s="168"/>
      <c r="ADV1466" s="168"/>
      <c r="ADW1466" s="168"/>
      <c r="ADX1466" s="168"/>
      <c r="ADY1466" s="168"/>
      <c r="ADZ1466" s="168"/>
      <c r="AEA1466" s="168"/>
      <c r="AEB1466" s="168"/>
      <c r="AEC1466" s="168"/>
      <c r="AED1466" s="168"/>
      <c r="AEE1466" s="168"/>
      <c r="AEF1466" s="168"/>
      <c r="AEG1466" s="168"/>
      <c r="AEH1466" s="168"/>
      <c r="AEI1466" s="168"/>
      <c r="AEJ1466" s="168"/>
      <c r="AEK1466" s="168"/>
      <c r="AEL1466" s="168"/>
      <c r="AEM1466" s="168"/>
      <c r="AEN1466" s="168"/>
      <c r="AEO1466" s="168"/>
      <c r="AEP1466" s="168"/>
      <c r="AEQ1466" s="168"/>
      <c r="AER1466" s="168"/>
      <c r="AES1466" s="168"/>
      <c r="AET1466" s="168"/>
      <c r="AEU1466" s="168"/>
      <c r="AEV1466" s="168"/>
      <c r="AEW1466" s="168"/>
      <c r="AEX1466" s="168"/>
      <c r="AEY1466" s="168"/>
      <c r="AEZ1466" s="168"/>
      <c r="AFA1466" s="168"/>
      <c r="AFB1466" s="168"/>
      <c r="AFC1466" s="168"/>
      <c r="AFD1466" s="168"/>
      <c r="AFE1466" s="168"/>
      <c r="AFF1466" s="168"/>
      <c r="AFG1466" s="168"/>
      <c r="AFH1466" s="168"/>
      <c r="AFI1466" s="168"/>
      <c r="AFJ1466" s="168"/>
      <c r="AFK1466" s="168"/>
      <c r="AFL1466" s="168"/>
      <c r="AFM1466" s="168"/>
      <c r="AFN1466" s="168"/>
      <c r="AFO1466" s="168"/>
      <c r="AFP1466" s="168"/>
      <c r="AFQ1466" s="168"/>
      <c r="AFR1466" s="168"/>
      <c r="AFS1466" s="168"/>
      <c r="AFT1466" s="168"/>
      <c r="AFU1466" s="168"/>
      <c r="AFV1466" s="168"/>
      <c r="AFW1466" s="168"/>
      <c r="AFX1466" s="168"/>
      <c r="AFY1466" s="168"/>
      <c r="AFZ1466" s="168"/>
      <c r="AGA1466" s="168"/>
      <c r="AGB1466" s="168"/>
      <c r="AGC1466" s="168"/>
      <c r="AGD1466" s="168"/>
      <c r="AGE1466" s="168"/>
      <c r="AGF1466" s="168"/>
      <c r="AGG1466" s="168"/>
      <c r="AGH1466" s="168"/>
      <c r="AGI1466" s="168"/>
      <c r="AGJ1466" s="168"/>
      <c r="AGK1466" s="168"/>
      <c r="AGL1466" s="168"/>
      <c r="AGM1466" s="168"/>
      <c r="AGN1466" s="168"/>
      <c r="AGO1466" s="168"/>
      <c r="AGP1466" s="168"/>
      <c r="AGQ1466" s="168"/>
      <c r="AGR1466" s="168"/>
      <c r="AGS1466" s="168"/>
      <c r="AGT1466" s="168"/>
      <c r="AGU1466" s="168"/>
      <c r="AGV1466" s="168"/>
      <c r="AGW1466" s="168"/>
      <c r="AGX1466" s="168"/>
      <c r="AGY1466" s="168"/>
      <c r="AGZ1466" s="168"/>
      <c r="AHA1466" s="168"/>
      <c r="AHB1466" s="168"/>
      <c r="AHC1466" s="168"/>
      <c r="AHD1466" s="168"/>
      <c r="AHE1466" s="168"/>
      <c r="AHF1466" s="168"/>
      <c r="AHG1466" s="168"/>
      <c r="AHH1466" s="168"/>
      <c r="AHI1466" s="168"/>
      <c r="AHJ1466" s="168"/>
      <c r="AHK1466" s="168"/>
      <c r="AHL1466" s="168"/>
      <c r="AHM1466" s="168"/>
      <c r="AHN1466" s="168"/>
      <c r="AHO1466" s="168"/>
      <c r="AHP1466" s="168"/>
      <c r="AHQ1466" s="168"/>
      <c r="AHR1466" s="168"/>
      <c r="AHS1466" s="168"/>
      <c r="AHT1466" s="168"/>
      <c r="AHU1466" s="168"/>
      <c r="AHV1466" s="168"/>
      <c r="AHW1466" s="168"/>
      <c r="AHX1466" s="168"/>
      <c r="AHY1466" s="168"/>
      <c r="AHZ1466" s="168"/>
      <c r="AIA1466" s="168"/>
      <c r="AIB1466" s="168"/>
      <c r="AIC1466" s="168"/>
      <c r="AID1466" s="168"/>
      <c r="AIE1466" s="168"/>
      <c r="AIF1466" s="168"/>
      <c r="AIG1466" s="168"/>
      <c r="AIH1466" s="168"/>
      <c r="AII1466" s="168"/>
      <c r="AIJ1466" s="168"/>
      <c r="AIK1466" s="168"/>
      <c r="AIL1466" s="168"/>
      <c r="AIM1466" s="168"/>
      <c r="AIN1466" s="168"/>
      <c r="AIO1466" s="168"/>
      <c r="AIP1466" s="168"/>
      <c r="AIQ1466" s="168"/>
      <c r="AIR1466" s="168"/>
      <c r="AIS1466" s="168"/>
      <c r="AIT1466" s="168"/>
      <c r="AIU1466" s="168"/>
      <c r="AIV1466" s="168"/>
      <c r="AIW1466" s="168"/>
      <c r="AIX1466" s="168"/>
      <c r="AIY1466" s="168"/>
      <c r="AIZ1466" s="168"/>
      <c r="AJA1466" s="168"/>
      <c r="AJB1466" s="168"/>
      <c r="AJC1466" s="168"/>
      <c r="AJD1466" s="168"/>
      <c r="AJE1466" s="168"/>
      <c r="AJF1466" s="168"/>
      <c r="AJG1466" s="168"/>
      <c r="AJH1466" s="168"/>
      <c r="AJI1466" s="168"/>
      <c r="AJJ1466" s="168"/>
      <c r="AJK1466" s="168"/>
      <c r="AJL1466" s="168"/>
      <c r="AJM1466" s="168"/>
      <c r="AJN1466" s="168"/>
      <c r="AJO1466" s="168"/>
      <c r="AJP1466" s="168"/>
      <c r="AJQ1466" s="168"/>
      <c r="AJR1466" s="168"/>
      <c r="AJS1466" s="168"/>
      <c r="AJT1466" s="168"/>
      <c r="AJU1466" s="168"/>
      <c r="AJV1466" s="168"/>
      <c r="AJW1466" s="168"/>
      <c r="AJX1466" s="168"/>
      <c r="AJY1466" s="168"/>
      <c r="AJZ1466" s="168"/>
      <c r="AKA1466" s="168"/>
      <c r="AKB1466" s="168"/>
      <c r="AKC1466" s="168"/>
      <c r="AKD1466" s="168"/>
      <c r="AKE1466" s="168"/>
      <c r="AKF1466" s="168"/>
      <c r="AKG1466" s="168"/>
      <c r="AKH1466" s="168"/>
      <c r="AKI1466" s="168"/>
      <c r="AKJ1466" s="168"/>
      <c r="AKK1466" s="168"/>
      <c r="AKL1466" s="168"/>
      <c r="AKM1466" s="168"/>
      <c r="AKN1466" s="168"/>
      <c r="AKO1466" s="168"/>
      <c r="AKP1466" s="168"/>
      <c r="AKQ1466" s="168"/>
      <c r="AKR1466" s="168"/>
      <c r="AKS1466" s="168"/>
      <c r="AKT1466" s="168"/>
      <c r="AKU1466" s="168"/>
      <c r="AKV1466" s="168"/>
      <c r="AKW1466" s="168"/>
      <c r="AKX1466" s="168"/>
      <c r="AKY1466" s="168"/>
      <c r="AKZ1466" s="168"/>
      <c r="ALA1466" s="168"/>
      <c r="ALB1466" s="168"/>
      <c r="ALC1466" s="168"/>
      <c r="ALD1466" s="168"/>
      <c r="ALE1466" s="168"/>
      <c r="ALF1466" s="168"/>
      <c r="ALG1466" s="168"/>
      <c r="ALH1466" s="168"/>
      <c r="ALI1466" s="168"/>
      <c r="ALJ1466" s="168"/>
      <c r="ALK1466" s="168"/>
      <c r="ALL1466" s="168"/>
      <c r="ALM1466" s="168"/>
      <c r="ALN1466" s="168"/>
      <c r="ALO1466" s="168"/>
      <c r="ALP1466" s="168"/>
      <c r="ALQ1466" s="168"/>
      <c r="ALR1466" s="168"/>
      <c r="ALS1466" s="168"/>
      <c r="ALT1466" s="168"/>
      <c r="ALU1466" s="168"/>
      <c r="ALV1466" s="168"/>
      <c r="ALW1466" s="168"/>
      <c r="ALX1466" s="168"/>
      <c r="ALY1466" s="168"/>
      <c r="ALZ1466" s="168"/>
      <c r="AMA1466" s="168"/>
      <c r="AMB1466" s="168"/>
      <c r="AMC1466" s="168"/>
      <c r="AMD1466" s="168"/>
      <c r="AME1466" s="168"/>
      <c r="AMF1466" s="168"/>
      <c r="AMG1466" s="168"/>
      <c r="AMH1466" s="168"/>
      <c r="AMI1466" s="168"/>
      <c r="AMJ1466" s="168"/>
    </row>
    <row r="1467" spans="1:1024" ht="24" hidden="1">
      <c r="B14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334" t="s">
        <v>14</v>
      </c>
      <c r="D1467" s="335">
        <v>97622</v>
      </c>
      <c r="E1467" s="391">
        <v>0.76</v>
      </c>
      <c r="F1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467" s="217">
        <f ca="1">ROUND(G1467*E1467,2)</f>
        <v>34.61</v>
      </c>
      <c r="K1467" s="17" t="str">
        <f>K1465</f>
        <v>SEDUC E 85.1</v>
      </c>
      <c r="L1467" s="348" t="e">
        <f>VLOOKUP(K1467,'[3]02'!$A:$C,3,FALSE)</f>
        <v>#N/A</v>
      </c>
    </row>
    <row r="1468" spans="1:1024" ht="24" hidden="1">
      <c r="B14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334" t="s">
        <v>14</v>
      </c>
      <c r="D1468" s="335">
        <v>93358</v>
      </c>
      <c r="E1468" s="391">
        <v>1.2</v>
      </c>
      <c r="F14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68" s="217">
        <f ca="1">ROUND(G1468*E1468,2)</f>
        <v>82.74</v>
      </c>
      <c r="K1468" s="17" t="str">
        <f>K1466</f>
        <v>SEDUC E 85.1</v>
      </c>
      <c r="L1468" s="348" t="e">
        <f>VLOOKUP(K1468,'[3]02'!$A:$C,3,FALSE)</f>
        <v>#N/A</v>
      </c>
    </row>
    <row r="1469" spans="1:1024" ht="48" hidden="1">
      <c r="B14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69" s="334" t="s">
        <v>14</v>
      </c>
      <c r="D1469" s="335">
        <v>103325</v>
      </c>
      <c r="E1469" s="391">
        <v>15.19</v>
      </c>
      <c r="F14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84,94</v>
      </c>
      <c r="H1469" s="217">
        <f ca="1">ROUND(G1469*E1469,2)</f>
        <v>1290.24</v>
      </c>
      <c r="K1469" s="17" t="str">
        <f>K1468</f>
        <v>SEDUC E 85.1</v>
      </c>
      <c r="L1469" s="348" t="e">
        <f>VLOOKUP(K1469,'[3]02'!$A:$C,3,FALSE)</f>
        <v>#N/A</v>
      </c>
    </row>
    <row r="1470" spans="1:1024" ht="48" hidden="1">
      <c r="B14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70" s="334" t="s">
        <v>14</v>
      </c>
      <c r="D1470" s="335">
        <v>103323</v>
      </c>
      <c r="E1470" s="391">
        <v>11.88</v>
      </c>
      <c r="F14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64,28</v>
      </c>
      <c r="H1470" s="217">
        <f ca="1">ROUND(G1470*E1470,2)</f>
        <v>763.65</v>
      </c>
      <c r="K1470" s="17" t="str">
        <f t="shared" ref="K1470:K1482" si="143">K1469</f>
        <v>SEDUC E 85.1</v>
      </c>
      <c r="L1470" s="348" t="e">
        <f>VLOOKUP(K1470,'[3]02'!$A:$C,3,FALSE)</f>
        <v>#N/A</v>
      </c>
    </row>
    <row r="1471" spans="1:1024" ht="24" hidden="1">
      <c r="B14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334" t="s">
        <v>34</v>
      </c>
      <c r="D1471" s="156" t="s">
        <v>12758</v>
      </c>
      <c r="E1471" s="391">
        <v>3</v>
      </c>
      <c r="F14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39">
        <f t="shared" ref="H1471:H1480" ca="1" si="144">ROUND(E1471*G1471,2)</f>
        <v>100.59</v>
      </c>
      <c r="K1471" s="17" t="str">
        <f t="shared" si="143"/>
        <v>SEDUC E 85.1</v>
      </c>
      <c r="L1471" s="348" t="e">
        <f>VLOOKUP(K1471,'[3]02'!$A:$C,3,FALSE)</f>
        <v>#N/A</v>
      </c>
    </row>
    <row r="1472" spans="1:1024" ht="36" hidden="1">
      <c r="B14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392" t="s">
        <v>14</v>
      </c>
      <c r="D1472" s="393">
        <v>92409</v>
      </c>
      <c r="E1472" s="253">
        <v>6.19</v>
      </c>
      <c r="F14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213,73</v>
      </c>
      <c r="H1472" s="39">
        <f t="shared" ca="1" si="144"/>
        <v>1322.99</v>
      </c>
      <c r="K1472" s="17" t="str">
        <f t="shared" si="143"/>
        <v>SEDUC E 85.1</v>
      </c>
      <c r="L1472" s="348" t="e">
        <f>VLOOKUP(K1472,'[3]02'!$A:$C,3,FALSE)</f>
        <v>#N/A</v>
      </c>
    </row>
    <row r="1473" spans="1:1024" ht="36" hidden="1">
      <c r="B14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392" t="s">
        <v>14</v>
      </c>
      <c r="D1473" s="393">
        <v>94975</v>
      </c>
      <c r="E1473" s="253">
        <v>0.22</v>
      </c>
      <c r="F1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73" s="39">
        <f t="shared" ca="1" si="144"/>
        <v>102.09</v>
      </c>
      <c r="K1473" s="17" t="str">
        <f t="shared" si="143"/>
        <v>SEDUC E 85.1</v>
      </c>
      <c r="L1473" s="348" t="e">
        <f>VLOOKUP(K1473,'[3]02'!$A:$C,3,FALSE)</f>
        <v>#N/A</v>
      </c>
    </row>
    <row r="1474" spans="1:1024" hidden="1">
      <c r="B147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334" t="s">
        <v>38</v>
      </c>
      <c r="D1474" s="393">
        <v>33</v>
      </c>
      <c r="E1474" s="334">
        <v>16.170000000000002</v>
      </c>
      <c r="F147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74" s="334">
        <f t="shared" ca="1" si="144"/>
        <v>132.59</v>
      </c>
      <c r="K1474" s="17" t="str">
        <f t="shared" si="143"/>
        <v>SEDUC E 85.1</v>
      </c>
      <c r="L1474" s="348" t="e">
        <f>VLOOKUP(K1474,'[3]02'!$A:$C,3,FALSE)</f>
        <v>#N/A</v>
      </c>
    </row>
    <row r="1475" spans="1:1024" s="390" customFormat="1" ht="48" hidden="1">
      <c r="A1475" s="15"/>
      <c r="B14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392" t="s">
        <v>14</v>
      </c>
      <c r="D1475" s="393">
        <v>87894</v>
      </c>
      <c r="E1475" s="253">
        <v>36.56</v>
      </c>
      <c r="F1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5,74</v>
      </c>
      <c r="H1475" s="39">
        <f t="shared" ref="H1475:H1477" ca="1" si="145">ROUND(E1475*G1475,2)</f>
        <v>209.85</v>
      </c>
      <c r="I1475" s="26"/>
      <c r="J1475" s="26"/>
      <c r="K1475" s="348"/>
      <c r="L1475" s="348" t="e">
        <f>VLOOKUP(K1475,'[3]02'!$A:$C,3,FALSE)</f>
        <v>#N/A</v>
      </c>
      <c r="M1475" s="348"/>
      <c r="N1475" s="348"/>
      <c r="O1475" s="348"/>
      <c r="P1475" s="348"/>
      <c r="Q1475" s="348"/>
      <c r="R1475" s="348"/>
      <c r="S1475" s="348"/>
      <c r="T1475" s="348"/>
      <c r="U1475" s="348"/>
      <c r="V1475" s="348"/>
      <c r="W1475" s="348"/>
      <c r="X1475" s="348"/>
      <c r="Y1475" s="348"/>
      <c r="Z1475" s="348"/>
      <c r="AA1475" s="348"/>
      <c r="AB1475" s="348"/>
      <c r="AC1475" s="348"/>
      <c r="AD1475" s="348"/>
      <c r="AE1475" s="348"/>
      <c r="AF1475" s="348"/>
      <c r="AG1475" s="348"/>
      <c r="AH1475" s="348"/>
      <c r="AI1475" s="348"/>
      <c r="AJ1475" s="348"/>
      <c r="AK1475" s="348"/>
      <c r="AL1475" s="348"/>
      <c r="AM1475" s="348"/>
      <c r="AN1475" s="348"/>
      <c r="AO1475" s="348"/>
      <c r="AP1475" s="348"/>
      <c r="AQ1475" s="348"/>
      <c r="AR1475" s="348"/>
      <c r="AS1475" s="348"/>
      <c r="AT1475" s="348"/>
      <c r="AU1475" s="348"/>
      <c r="AV1475" s="348"/>
      <c r="AW1475" s="348"/>
      <c r="AX1475" s="348"/>
      <c r="AY1475" s="348"/>
      <c r="AZ1475" s="348"/>
      <c r="BA1475" s="348"/>
      <c r="BB1475" s="348"/>
      <c r="BC1475" s="348"/>
      <c r="BD1475" s="348"/>
      <c r="BE1475" s="348"/>
      <c r="BF1475" s="348"/>
      <c r="BG1475" s="348"/>
      <c r="BH1475" s="348"/>
      <c r="BI1475" s="348"/>
      <c r="BJ1475" s="348"/>
      <c r="BK1475" s="348"/>
      <c r="BL1475" s="348"/>
      <c r="BM1475" s="348"/>
      <c r="BN1475" s="348"/>
      <c r="BO1475" s="348"/>
      <c r="BP1475" s="348"/>
      <c r="BQ1475" s="348"/>
      <c r="BR1475" s="348"/>
      <c r="BS1475" s="348"/>
      <c r="BT1475" s="348"/>
      <c r="BU1475" s="348"/>
      <c r="BV1475" s="348"/>
      <c r="BW1475" s="348"/>
      <c r="BX1475" s="348"/>
      <c r="BY1475" s="348"/>
      <c r="BZ1475" s="348"/>
      <c r="CA1475" s="348"/>
      <c r="CB1475" s="348"/>
      <c r="CC1475" s="348"/>
      <c r="CD1475" s="348"/>
      <c r="CE1475" s="348"/>
      <c r="CF1475" s="348"/>
      <c r="CG1475" s="348"/>
      <c r="CH1475" s="348"/>
      <c r="CI1475" s="348"/>
      <c r="CJ1475" s="348"/>
      <c r="CK1475" s="348"/>
      <c r="CL1475" s="348"/>
      <c r="CM1475" s="348"/>
      <c r="CN1475" s="348"/>
      <c r="CO1475" s="348"/>
      <c r="CP1475" s="348"/>
      <c r="CQ1475" s="348"/>
      <c r="CR1475" s="348"/>
      <c r="CS1475" s="348"/>
      <c r="CT1475" s="348"/>
      <c r="CU1475" s="348"/>
      <c r="CV1475" s="348"/>
      <c r="CW1475" s="348"/>
      <c r="CX1475" s="348"/>
      <c r="CY1475" s="348"/>
      <c r="CZ1475" s="348"/>
      <c r="DA1475" s="348"/>
      <c r="DB1475" s="348"/>
      <c r="DC1475" s="348"/>
      <c r="DD1475" s="348"/>
      <c r="DE1475" s="348"/>
      <c r="DF1475" s="348"/>
      <c r="DG1475" s="348"/>
      <c r="DH1475" s="348"/>
      <c r="DI1475" s="348"/>
      <c r="DJ1475" s="348"/>
      <c r="DK1475" s="348"/>
      <c r="DL1475" s="348"/>
      <c r="DM1475" s="348"/>
      <c r="DN1475" s="348"/>
      <c r="DO1475" s="348"/>
      <c r="DP1475" s="348"/>
      <c r="DQ1475" s="348"/>
      <c r="DR1475" s="348"/>
      <c r="DS1475" s="348"/>
      <c r="DT1475" s="348"/>
      <c r="DU1475" s="348"/>
      <c r="DV1475" s="348"/>
      <c r="DW1475" s="348"/>
      <c r="DX1475" s="348"/>
      <c r="DY1475" s="348"/>
      <c r="DZ1475" s="348"/>
      <c r="EA1475" s="348"/>
      <c r="EB1475" s="348"/>
      <c r="EC1475" s="348"/>
      <c r="ED1475" s="348"/>
      <c r="EE1475" s="348"/>
      <c r="EF1475" s="348"/>
      <c r="EG1475" s="348"/>
      <c r="EH1475" s="348"/>
      <c r="EI1475" s="348"/>
      <c r="EJ1475" s="348"/>
      <c r="EK1475" s="348"/>
      <c r="EL1475" s="348"/>
      <c r="EM1475" s="348"/>
      <c r="EN1475" s="348"/>
      <c r="EO1475" s="348"/>
      <c r="EP1475" s="348"/>
      <c r="EQ1475" s="348"/>
      <c r="ER1475" s="348"/>
      <c r="ES1475" s="348"/>
      <c r="ET1475" s="348"/>
      <c r="EU1475" s="348"/>
      <c r="EV1475" s="348"/>
      <c r="EW1475" s="348"/>
      <c r="EX1475" s="348"/>
      <c r="EY1475" s="348"/>
      <c r="EZ1475" s="348"/>
      <c r="FA1475" s="348"/>
      <c r="FB1475" s="348"/>
      <c r="FC1475" s="348"/>
      <c r="FD1475" s="348"/>
      <c r="FE1475" s="348"/>
      <c r="FF1475" s="348"/>
      <c r="FG1475" s="348"/>
      <c r="FH1475" s="348"/>
      <c r="FI1475" s="348"/>
      <c r="FJ1475" s="348"/>
      <c r="FK1475" s="348"/>
      <c r="FL1475" s="348"/>
      <c r="FM1475" s="348"/>
      <c r="FN1475" s="348"/>
      <c r="FO1475" s="348"/>
      <c r="FP1475" s="348"/>
      <c r="FQ1475" s="348"/>
      <c r="FR1475" s="348"/>
      <c r="FS1475" s="348"/>
      <c r="FT1475" s="348"/>
      <c r="FU1475" s="348"/>
      <c r="FV1475" s="348"/>
      <c r="FW1475" s="348"/>
      <c r="FX1475" s="348"/>
      <c r="FY1475" s="348"/>
      <c r="FZ1475" s="348"/>
      <c r="GA1475" s="348"/>
      <c r="GB1475" s="348"/>
      <c r="GC1475" s="348"/>
      <c r="GD1475" s="348"/>
      <c r="GE1475" s="348"/>
      <c r="GF1475" s="348"/>
      <c r="GG1475" s="348"/>
      <c r="GH1475" s="348"/>
      <c r="GI1475" s="348"/>
      <c r="GJ1475" s="348"/>
      <c r="GK1475" s="348"/>
      <c r="GL1475" s="348"/>
      <c r="GM1475" s="348"/>
      <c r="GN1475" s="348"/>
      <c r="GO1475" s="348"/>
      <c r="GP1475" s="348"/>
      <c r="GQ1475" s="348"/>
      <c r="GR1475" s="348"/>
      <c r="GS1475" s="348"/>
      <c r="GT1475" s="348"/>
      <c r="GU1475" s="348"/>
      <c r="GV1475" s="348"/>
      <c r="GW1475" s="348"/>
      <c r="GX1475" s="348"/>
      <c r="GY1475" s="348"/>
      <c r="GZ1475" s="348"/>
      <c r="HA1475" s="348"/>
      <c r="HB1475" s="348"/>
      <c r="HC1475" s="348"/>
      <c r="HD1475" s="348"/>
      <c r="HE1475" s="348"/>
      <c r="HF1475" s="348"/>
      <c r="HG1475" s="348"/>
      <c r="HH1475" s="348"/>
      <c r="HI1475" s="348"/>
      <c r="HJ1475" s="348"/>
      <c r="HK1475" s="348"/>
      <c r="HL1475" s="348"/>
      <c r="HM1475" s="348"/>
      <c r="HN1475" s="348"/>
      <c r="HO1475" s="348"/>
      <c r="HP1475" s="348"/>
      <c r="HQ1475" s="348"/>
      <c r="HR1475" s="348"/>
      <c r="HS1475" s="348"/>
      <c r="HT1475" s="348"/>
      <c r="HU1475" s="348"/>
      <c r="HV1475" s="348"/>
      <c r="HW1475" s="348"/>
      <c r="HX1475" s="348"/>
      <c r="HY1475" s="348"/>
      <c r="HZ1475" s="348"/>
      <c r="IA1475" s="348"/>
      <c r="IB1475" s="348"/>
      <c r="IC1475" s="348"/>
      <c r="ID1475" s="348"/>
      <c r="IE1475" s="348"/>
      <c r="IF1475" s="348"/>
      <c r="IG1475" s="348"/>
      <c r="IH1475" s="348"/>
      <c r="II1475" s="348"/>
      <c r="IJ1475" s="348"/>
      <c r="IK1475" s="348"/>
      <c r="IL1475" s="348"/>
      <c r="IM1475" s="348"/>
      <c r="IN1475" s="348"/>
      <c r="IO1475" s="348"/>
      <c r="IP1475" s="348"/>
      <c r="IQ1475" s="348"/>
      <c r="IR1475" s="348"/>
      <c r="IS1475" s="348"/>
      <c r="IT1475" s="348"/>
      <c r="IU1475" s="348"/>
      <c r="IV1475" s="348"/>
      <c r="IW1475" s="348"/>
      <c r="IX1475" s="348"/>
      <c r="IY1475" s="348"/>
      <c r="IZ1475" s="348"/>
      <c r="JA1475" s="348"/>
      <c r="JB1475" s="348"/>
      <c r="JC1475" s="348"/>
      <c r="JD1475" s="348"/>
      <c r="JE1475" s="348"/>
      <c r="JF1475" s="348"/>
      <c r="JG1475" s="348"/>
      <c r="JH1475" s="348"/>
      <c r="JI1475" s="348"/>
      <c r="JJ1475" s="348"/>
      <c r="JK1475" s="348"/>
      <c r="JL1475" s="348"/>
      <c r="JM1475" s="348"/>
      <c r="JN1475" s="348"/>
      <c r="JO1475" s="348"/>
      <c r="JP1475" s="348"/>
      <c r="JQ1475" s="348"/>
      <c r="JR1475" s="348"/>
      <c r="JS1475" s="348"/>
      <c r="JT1475" s="348"/>
      <c r="JU1475" s="348"/>
      <c r="JV1475" s="348"/>
      <c r="JW1475" s="348"/>
      <c r="JX1475" s="348"/>
      <c r="JY1475" s="348"/>
      <c r="JZ1475" s="348"/>
      <c r="KA1475" s="348"/>
      <c r="KB1475" s="348"/>
      <c r="KC1475" s="348"/>
      <c r="KD1475" s="348"/>
      <c r="KE1475" s="348"/>
      <c r="KF1475" s="348"/>
      <c r="KG1475" s="348"/>
      <c r="KH1475" s="348"/>
      <c r="KI1475" s="348"/>
      <c r="KJ1475" s="348"/>
      <c r="KK1475" s="348"/>
      <c r="KL1475" s="348"/>
      <c r="KM1475" s="348"/>
      <c r="KN1475" s="348"/>
      <c r="KO1475" s="348"/>
      <c r="KP1475" s="348"/>
      <c r="KQ1475" s="348"/>
      <c r="KR1475" s="348"/>
      <c r="KS1475" s="348"/>
      <c r="KT1475" s="348"/>
      <c r="KU1475" s="348"/>
      <c r="KV1475" s="348"/>
      <c r="KW1475" s="348"/>
      <c r="KX1475" s="348"/>
      <c r="KY1475" s="348"/>
      <c r="KZ1475" s="348"/>
      <c r="LA1475" s="348"/>
      <c r="LB1475" s="348"/>
      <c r="LC1475" s="348"/>
      <c r="LD1475" s="348"/>
      <c r="LE1475" s="348"/>
      <c r="LF1475" s="348"/>
      <c r="LG1475" s="348"/>
      <c r="LH1475" s="348"/>
      <c r="LI1475" s="348"/>
      <c r="LJ1475" s="348"/>
      <c r="LK1475" s="348"/>
      <c r="LL1475" s="348"/>
      <c r="LM1475" s="348"/>
      <c r="LN1475" s="348"/>
      <c r="LO1475" s="348"/>
      <c r="LP1475" s="348"/>
      <c r="LQ1475" s="348"/>
      <c r="LR1475" s="348"/>
      <c r="LS1475" s="348"/>
      <c r="LT1475" s="348"/>
      <c r="LU1475" s="348"/>
      <c r="LV1475" s="348"/>
      <c r="LW1475" s="348"/>
      <c r="LX1475" s="348"/>
      <c r="LY1475" s="348"/>
      <c r="LZ1475" s="348"/>
      <c r="MA1475" s="348"/>
      <c r="MB1475" s="348"/>
      <c r="MC1475" s="348"/>
      <c r="MD1475" s="348"/>
      <c r="ME1475" s="348"/>
      <c r="MF1475" s="348"/>
      <c r="MG1475" s="348"/>
      <c r="MH1475" s="348"/>
      <c r="MI1475" s="348"/>
      <c r="MJ1475" s="348"/>
      <c r="MK1475" s="348"/>
      <c r="ML1475" s="348"/>
      <c r="MM1475" s="348"/>
      <c r="MN1475" s="348"/>
      <c r="MO1475" s="348"/>
      <c r="MP1475" s="348"/>
      <c r="MQ1475" s="348"/>
      <c r="MR1475" s="348"/>
      <c r="MS1475" s="348"/>
      <c r="MT1475" s="348"/>
      <c r="MU1475" s="348"/>
      <c r="MV1475" s="348"/>
      <c r="MW1475" s="348"/>
      <c r="MX1475" s="348"/>
      <c r="MY1475" s="348"/>
      <c r="MZ1475" s="348"/>
      <c r="NA1475" s="348"/>
      <c r="NB1475" s="348"/>
      <c r="NC1475" s="348"/>
      <c r="ND1475" s="348"/>
      <c r="NE1475" s="348"/>
      <c r="NF1475" s="348"/>
      <c r="NG1475" s="348"/>
      <c r="NH1475" s="348"/>
      <c r="NI1475" s="348"/>
      <c r="NJ1475" s="348"/>
      <c r="NK1475" s="348"/>
      <c r="NL1475" s="348"/>
      <c r="NM1475" s="348"/>
      <c r="NN1475" s="348"/>
      <c r="NO1475" s="348"/>
      <c r="NP1475" s="348"/>
      <c r="NQ1475" s="348"/>
      <c r="NR1475" s="348"/>
      <c r="NS1475" s="348"/>
      <c r="NT1475" s="348"/>
      <c r="NU1475" s="348"/>
      <c r="NV1475" s="348"/>
      <c r="NW1475" s="348"/>
      <c r="NX1475" s="348"/>
      <c r="NY1475" s="348"/>
      <c r="NZ1475" s="348"/>
      <c r="OA1475" s="348"/>
      <c r="OB1475" s="348"/>
      <c r="OC1475" s="348"/>
      <c r="OD1475" s="348"/>
      <c r="OE1475" s="348"/>
      <c r="OF1475" s="348"/>
      <c r="OG1475" s="348"/>
      <c r="OH1475" s="348"/>
      <c r="OI1475" s="348"/>
      <c r="OJ1475" s="348"/>
      <c r="OK1475" s="348"/>
      <c r="OL1475" s="348"/>
      <c r="OM1475" s="348"/>
      <c r="ON1475" s="348"/>
      <c r="OO1475" s="348"/>
      <c r="OP1475" s="348"/>
      <c r="OQ1475" s="348"/>
      <c r="OR1475" s="348"/>
      <c r="OS1475" s="348"/>
      <c r="OT1475" s="348"/>
      <c r="OU1475" s="348"/>
      <c r="OV1475" s="348"/>
      <c r="OW1475" s="348"/>
      <c r="OX1475" s="348"/>
      <c r="OY1475" s="348"/>
      <c r="OZ1475" s="348"/>
      <c r="PA1475" s="348"/>
      <c r="PB1475" s="348"/>
      <c r="PC1475" s="348"/>
      <c r="PD1475" s="348"/>
      <c r="PE1475" s="348"/>
      <c r="PF1475" s="348"/>
      <c r="PG1475" s="348"/>
      <c r="PH1475" s="348"/>
      <c r="PI1475" s="348"/>
      <c r="PJ1475" s="348"/>
      <c r="PK1475" s="348"/>
      <c r="PL1475" s="348"/>
      <c r="PM1475" s="348"/>
      <c r="PN1475" s="348"/>
      <c r="PO1475" s="348"/>
      <c r="PP1475" s="348"/>
      <c r="PQ1475" s="348"/>
      <c r="PR1475" s="348"/>
      <c r="PS1475" s="348"/>
      <c r="PT1475" s="348"/>
      <c r="PU1475" s="348"/>
      <c r="PV1475" s="348"/>
      <c r="PW1475" s="348"/>
      <c r="PX1475" s="348"/>
      <c r="PY1475" s="348"/>
      <c r="PZ1475" s="348"/>
      <c r="QA1475" s="348"/>
      <c r="QB1475" s="348"/>
      <c r="QC1475" s="348"/>
      <c r="QD1475" s="348"/>
      <c r="QE1475" s="348"/>
      <c r="QF1475" s="348"/>
      <c r="QG1475" s="348"/>
      <c r="QH1475" s="348"/>
      <c r="QI1475" s="348"/>
      <c r="QJ1475" s="348"/>
      <c r="QK1475" s="348"/>
      <c r="QL1475" s="348"/>
      <c r="QM1475" s="348"/>
      <c r="QN1475" s="348"/>
      <c r="QO1475" s="348"/>
      <c r="QP1475" s="348"/>
      <c r="QQ1475" s="348"/>
      <c r="QR1475" s="348"/>
      <c r="QS1475" s="348"/>
      <c r="QT1475" s="348"/>
      <c r="QU1475" s="348"/>
      <c r="QV1475" s="348"/>
      <c r="QW1475" s="348"/>
      <c r="QX1475" s="348"/>
      <c r="QY1475" s="348"/>
      <c r="QZ1475" s="348"/>
      <c r="RA1475" s="348"/>
      <c r="RB1475" s="348"/>
      <c r="RC1475" s="348"/>
      <c r="RD1475" s="348"/>
      <c r="RE1475" s="348"/>
      <c r="RF1475" s="348"/>
      <c r="RG1475" s="348"/>
      <c r="RH1475" s="348"/>
      <c r="RI1475" s="348"/>
      <c r="RJ1475" s="348"/>
      <c r="RK1475" s="348"/>
      <c r="RL1475" s="348"/>
      <c r="RM1475" s="348"/>
      <c r="RN1475" s="348"/>
      <c r="RO1475" s="348"/>
      <c r="RP1475" s="348"/>
      <c r="RQ1475" s="348"/>
      <c r="RR1475" s="348"/>
      <c r="RS1475" s="348"/>
      <c r="RT1475" s="348"/>
      <c r="RU1475" s="348"/>
      <c r="RV1475" s="348"/>
      <c r="RW1475" s="348"/>
      <c r="RX1475" s="348"/>
      <c r="RY1475" s="348"/>
      <c r="RZ1475" s="348"/>
      <c r="SA1475" s="348"/>
      <c r="SB1475" s="348"/>
      <c r="SC1475" s="348"/>
      <c r="SD1475" s="348"/>
      <c r="SE1475" s="348"/>
      <c r="SF1475" s="348"/>
      <c r="SG1475" s="348"/>
      <c r="SH1475" s="348"/>
      <c r="SI1475" s="348"/>
      <c r="SJ1475" s="348"/>
      <c r="SK1475" s="348"/>
      <c r="SL1475" s="348"/>
      <c r="SM1475" s="348"/>
      <c r="SN1475" s="348"/>
      <c r="SO1475" s="348"/>
      <c r="SP1475" s="348"/>
      <c r="SQ1475" s="348"/>
      <c r="SR1475" s="348"/>
      <c r="SS1475" s="348"/>
      <c r="ST1475" s="348"/>
      <c r="SU1475" s="348"/>
      <c r="SV1475" s="348"/>
      <c r="SW1475" s="348"/>
      <c r="SX1475" s="348"/>
      <c r="SY1475" s="348"/>
      <c r="SZ1475" s="348"/>
      <c r="TA1475" s="348"/>
      <c r="TB1475" s="348"/>
      <c r="TC1475" s="348"/>
      <c r="TD1475" s="348"/>
      <c r="TE1475" s="348"/>
      <c r="TF1475" s="348"/>
      <c r="TG1475" s="348"/>
      <c r="TH1475" s="348"/>
      <c r="TI1475" s="348"/>
      <c r="TJ1475" s="348"/>
      <c r="TK1475" s="348"/>
      <c r="TL1475" s="348"/>
      <c r="TM1475" s="348"/>
      <c r="TN1475" s="348"/>
      <c r="TO1475" s="348"/>
      <c r="TP1475" s="348"/>
      <c r="TQ1475" s="348"/>
      <c r="TR1475" s="348"/>
      <c r="TS1475" s="348"/>
      <c r="TT1475" s="348"/>
      <c r="TU1475" s="348"/>
      <c r="TV1475" s="348"/>
      <c r="TW1475" s="348"/>
      <c r="TX1475" s="348"/>
      <c r="TY1475" s="348"/>
      <c r="TZ1475" s="348"/>
      <c r="UA1475" s="348"/>
      <c r="UB1475" s="348"/>
      <c r="UC1475" s="348"/>
      <c r="UD1475" s="348"/>
      <c r="UE1475" s="348"/>
      <c r="UF1475" s="348"/>
      <c r="UG1475" s="348"/>
      <c r="UH1475" s="348"/>
      <c r="UI1475" s="348"/>
      <c r="UJ1475" s="348"/>
      <c r="UK1475" s="348"/>
      <c r="UL1475" s="348"/>
      <c r="UM1475" s="348"/>
      <c r="UN1475" s="348"/>
      <c r="UO1475" s="348"/>
      <c r="UP1475" s="348"/>
      <c r="UQ1475" s="348"/>
      <c r="UR1475" s="348"/>
      <c r="US1475" s="348"/>
      <c r="UT1475" s="348"/>
      <c r="UU1475" s="348"/>
      <c r="UV1475" s="348"/>
      <c r="UW1475" s="348"/>
      <c r="UX1475" s="348"/>
      <c r="UY1475" s="348"/>
      <c r="UZ1475" s="348"/>
      <c r="VA1475" s="348"/>
      <c r="VB1475" s="348"/>
      <c r="VC1475" s="348"/>
      <c r="VD1475" s="348"/>
      <c r="VE1475" s="348"/>
      <c r="VF1475" s="348"/>
      <c r="VG1475" s="348"/>
      <c r="VH1475" s="348"/>
      <c r="VI1475" s="348"/>
      <c r="VJ1475" s="348"/>
      <c r="VK1475" s="348"/>
      <c r="VL1475" s="348"/>
      <c r="VM1475" s="348"/>
      <c r="VN1475" s="348"/>
      <c r="VO1475" s="348"/>
      <c r="VP1475" s="348"/>
      <c r="VQ1475" s="348"/>
      <c r="VR1475" s="348"/>
      <c r="VS1475" s="348"/>
      <c r="VT1475" s="348"/>
      <c r="VU1475" s="348"/>
      <c r="VV1475" s="348"/>
      <c r="VW1475" s="348"/>
      <c r="VX1475" s="348"/>
      <c r="VY1475" s="348"/>
      <c r="VZ1475" s="348"/>
      <c r="WA1475" s="348"/>
      <c r="WB1475" s="348"/>
      <c r="WC1475" s="348"/>
      <c r="WD1475" s="348"/>
      <c r="WE1475" s="348"/>
      <c r="WF1475" s="348"/>
      <c r="WG1475" s="348"/>
      <c r="WH1475" s="348"/>
      <c r="WI1475" s="348"/>
      <c r="WJ1475" s="348"/>
      <c r="WK1475" s="348"/>
      <c r="WL1475" s="348"/>
      <c r="WM1475" s="348"/>
      <c r="WN1475" s="348"/>
      <c r="WO1475" s="348"/>
      <c r="WP1475" s="348"/>
      <c r="WQ1475" s="348"/>
      <c r="WR1475" s="348"/>
      <c r="WS1475" s="348"/>
      <c r="WT1475" s="348"/>
      <c r="WU1475" s="348"/>
      <c r="WV1475" s="348"/>
      <c r="WW1475" s="348"/>
      <c r="WX1475" s="348"/>
      <c r="WY1475" s="348"/>
      <c r="WZ1475" s="348"/>
      <c r="XA1475" s="348"/>
      <c r="XB1475" s="348"/>
      <c r="XC1475" s="348"/>
      <c r="XD1475" s="348"/>
      <c r="XE1475" s="348"/>
      <c r="XF1475" s="348"/>
      <c r="XG1475" s="348"/>
      <c r="XH1475" s="348"/>
      <c r="XI1475" s="348"/>
      <c r="XJ1475" s="348"/>
      <c r="XK1475" s="348"/>
      <c r="XL1475" s="348"/>
      <c r="XM1475" s="348"/>
      <c r="XN1475" s="348"/>
      <c r="XO1475" s="348"/>
      <c r="XP1475" s="348"/>
      <c r="XQ1475" s="348"/>
      <c r="XR1475" s="348"/>
      <c r="XS1475" s="348"/>
      <c r="XT1475" s="348"/>
      <c r="XU1475" s="348"/>
      <c r="XV1475" s="348"/>
      <c r="XW1475" s="348"/>
      <c r="XX1475" s="348"/>
      <c r="XY1475" s="348"/>
      <c r="XZ1475" s="348"/>
      <c r="YA1475" s="348"/>
      <c r="YB1475" s="348"/>
      <c r="YC1475" s="348"/>
      <c r="YD1475" s="348"/>
      <c r="YE1475" s="348"/>
      <c r="YF1475" s="348"/>
      <c r="YG1475" s="348"/>
      <c r="YH1475" s="348"/>
      <c r="YI1475" s="348"/>
      <c r="YJ1475" s="348"/>
      <c r="YK1475" s="348"/>
      <c r="YL1475" s="348"/>
      <c r="YM1475" s="348"/>
      <c r="YN1475" s="348"/>
      <c r="YO1475" s="348"/>
      <c r="YP1475" s="348"/>
      <c r="YQ1475" s="348"/>
      <c r="YR1475" s="348"/>
      <c r="YS1475" s="348"/>
      <c r="YT1475" s="348"/>
      <c r="YU1475" s="348"/>
      <c r="YV1475" s="348"/>
      <c r="YW1475" s="348"/>
      <c r="YX1475" s="348"/>
      <c r="YY1475" s="348"/>
      <c r="YZ1475" s="348"/>
      <c r="ZA1475" s="348"/>
      <c r="ZB1475" s="348"/>
      <c r="ZC1475" s="348"/>
      <c r="ZD1475" s="348"/>
      <c r="ZE1475" s="348"/>
      <c r="ZF1475" s="348"/>
      <c r="ZG1475" s="348"/>
      <c r="ZH1475" s="348"/>
      <c r="ZI1475" s="348"/>
      <c r="ZJ1475" s="348"/>
      <c r="ZK1475" s="348"/>
      <c r="ZL1475" s="348"/>
      <c r="ZM1475" s="348"/>
      <c r="ZN1475" s="348"/>
      <c r="ZO1475" s="348"/>
      <c r="ZP1475" s="348"/>
      <c r="ZQ1475" s="348"/>
      <c r="ZR1475" s="348"/>
      <c r="ZS1475" s="348"/>
      <c r="ZT1475" s="348"/>
      <c r="ZU1475" s="348"/>
      <c r="ZV1475" s="348"/>
      <c r="ZW1475" s="348"/>
      <c r="ZX1475" s="348"/>
      <c r="ZY1475" s="348"/>
      <c r="ZZ1475" s="348"/>
      <c r="AAA1475" s="348"/>
      <c r="AAB1475" s="348"/>
      <c r="AAC1475" s="348"/>
      <c r="AAD1475" s="348"/>
      <c r="AAE1475" s="348"/>
      <c r="AAF1475" s="348"/>
      <c r="AAG1475" s="348"/>
      <c r="AAH1475" s="348"/>
      <c r="AAI1475" s="348"/>
      <c r="AAJ1475" s="348"/>
      <c r="AAK1475" s="348"/>
      <c r="AAL1475" s="348"/>
      <c r="AAM1475" s="348"/>
      <c r="AAN1475" s="348"/>
      <c r="AAO1475" s="348"/>
      <c r="AAP1475" s="348"/>
      <c r="AAQ1475" s="348"/>
      <c r="AAR1475" s="348"/>
      <c r="AAS1475" s="348"/>
      <c r="AAT1475" s="348"/>
      <c r="AAU1475" s="348"/>
      <c r="AAV1475" s="348"/>
      <c r="AAW1475" s="348"/>
      <c r="AAX1475" s="348"/>
      <c r="AAY1475" s="348"/>
      <c r="AAZ1475" s="348"/>
      <c r="ABA1475" s="348"/>
      <c r="ABB1475" s="348"/>
      <c r="ABC1475" s="348"/>
      <c r="ABD1475" s="348"/>
      <c r="ABE1475" s="348"/>
      <c r="ABF1475" s="348"/>
      <c r="ABG1475" s="348"/>
      <c r="ABH1475" s="348"/>
      <c r="ABI1475" s="348"/>
      <c r="ABJ1475" s="348"/>
      <c r="ABK1475" s="348"/>
      <c r="ABL1475" s="348"/>
      <c r="ABM1475" s="348"/>
      <c r="ABN1475" s="348"/>
      <c r="ABO1475" s="348"/>
      <c r="ABP1475" s="348"/>
      <c r="ABQ1475" s="348"/>
      <c r="ABR1475" s="348"/>
      <c r="ABS1475" s="348"/>
      <c r="ABT1475" s="348"/>
      <c r="ABU1475" s="348"/>
      <c r="ABV1475" s="348"/>
      <c r="ABW1475" s="348"/>
      <c r="ABX1475" s="348"/>
      <c r="ABY1475" s="348"/>
      <c r="ABZ1475" s="348"/>
      <c r="ACA1475" s="348"/>
      <c r="ACB1475" s="348"/>
      <c r="ACC1475" s="348"/>
      <c r="ACD1475" s="348"/>
      <c r="ACE1475" s="348"/>
      <c r="ACF1475" s="348"/>
      <c r="ACG1475" s="348"/>
      <c r="ACH1475" s="348"/>
      <c r="ACI1475" s="348"/>
      <c r="ACJ1475" s="348"/>
      <c r="ACK1475" s="348"/>
      <c r="ACL1475" s="348"/>
      <c r="ACM1475" s="348"/>
      <c r="ACN1475" s="348"/>
      <c r="ACO1475" s="348"/>
      <c r="ACP1475" s="348"/>
      <c r="ACQ1475" s="348"/>
      <c r="ACR1475" s="348"/>
      <c r="ACS1475" s="348"/>
      <c r="ACT1475" s="348"/>
      <c r="ACU1475" s="348"/>
      <c r="ACV1475" s="348"/>
      <c r="ACW1475" s="348"/>
      <c r="ACX1475" s="348"/>
      <c r="ACY1475" s="348"/>
      <c r="ACZ1475" s="348"/>
      <c r="ADA1475" s="348"/>
      <c r="ADB1475" s="348"/>
      <c r="ADC1475" s="348"/>
      <c r="ADD1475" s="348"/>
      <c r="ADE1475" s="348"/>
      <c r="ADF1475" s="348"/>
      <c r="ADG1475" s="348"/>
      <c r="ADH1475" s="348"/>
      <c r="ADI1475" s="348"/>
      <c r="ADJ1475" s="348"/>
      <c r="ADK1475" s="348"/>
      <c r="ADL1475" s="348"/>
      <c r="ADM1475" s="348"/>
      <c r="ADN1475" s="348"/>
      <c r="ADO1475" s="348"/>
      <c r="ADP1475" s="348"/>
      <c r="ADQ1475" s="348"/>
      <c r="ADR1475" s="348"/>
      <c r="ADS1475" s="348"/>
      <c r="ADT1475" s="348"/>
      <c r="ADU1475" s="348"/>
      <c r="ADV1475" s="348"/>
      <c r="ADW1475" s="348"/>
      <c r="ADX1475" s="348"/>
      <c r="ADY1475" s="348"/>
      <c r="ADZ1475" s="348"/>
      <c r="AEA1475" s="348"/>
      <c r="AEB1475" s="348"/>
      <c r="AEC1475" s="348"/>
      <c r="AED1475" s="348"/>
      <c r="AEE1475" s="348"/>
      <c r="AEF1475" s="348"/>
      <c r="AEG1475" s="348"/>
      <c r="AEH1475" s="348"/>
      <c r="AEI1475" s="348"/>
      <c r="AEJ1475" s="348"/>
      <c r="AEK1475" s="348"/>
      <c r="AEL1475" s="348"/>
      <c r="AEM1475" s="348"/>
      <c r="AEN1475" s="348"/>
      <c r="AEO1475" s="348"/>
      <c r="AEP1475" s="348"/>
      <c r="AEQ1475" s="348"/>
      <c r="AER1475" s="348"/>
      <c r="AES1475" s="348"/>
      <c r="AET1475" s="348"/>
      <c r="AEU1475" s="348"/>
      <c r="AEV1475" s="348"/>
      <c r="AEW1475" s="348"/>
      <c r="AEX1475" s="348"/>
      <c r="AEY1475" s="348"/>
      <c r="AEZ1475" s="348"/>
      <c r="AFA1475" s="348"/>
      <c r="AFB1475" s="348"/>
      <c r="AFC1475" s="348"/>
      <c r="AFD1475" s="348"/>
      <c r="AFE1475" s="348"/>
      <c r="AFF1475" s="348"/>
      <c r="AFG1475" s="348"/>
      <c r="AFH1475" s="348"/>
      <c r="AFI1475" s="348"/>
      <c r="AFJ1475" s="348"/>
      <c r="AFK1475" s="348"/>
      <c r="AFL1475" s="348"/>
      <c r="AFM1475" s="348"/>
      <c r="AFN1475" s="348"/>
      <c r="AFO1475" s="348"/>
      <c r="AFP1475" s="348"/>
      <c r="AFQ1475" s="348"/>
      <c r="AFR1475" s="348"/>
      <c r="AFS1475" s="348"/>
      <c r="AFT1475" s="348"/>
      <c r="AFU1475" s="348"/>
      <c r="AFV1475" s="348"/>
      <c r="AFW1475" s="348"/>
      <c r="AFX1475" s="348"/>
      <c r="AFY1475" s="348"/>
      <c r="AFZ1475" s="348"/>
      <c r="AGA1475" s="348"/>
      <c r="AGB1475" s="348"/>
      <c r="AGC1475" s="348"/>
      <c r="AGD1475" s="348"/>
      <c r="AGE1475" s="348"/>
      <c r="AGF1475" s="348"/>
      <c r="AGG1475" s="348"/>
      <c r="AGH1475" s="348"/>
      <c r="AGI1475" s="348"/>
      <c r="AGJ1475" s="348"/>
      <c r="AGK1475" s="348"/>
      <c r="AGL1475" s="348"/>
      <c r="AGM1475" s="348"/>
      <c r="AGN1475" s="348"/>
      <c r="AGO1475" s="348"/>
      <c r="AGP1475" s="348"/>
      <c r="AGQ1475" s="348"/>
      <c r="AGR1475" s="348"/>
      <c r="AGS1475" s="348"/>
      <c r="AGT1475" s="348"/>
      <c r="AGU1475" s="348"/>
      <c r="AGV1475" s="348"/>
      <c r="AGW1475" s="348"/>
      <c r="AGX1475" s="348"/>
      <c r="AGY1475" s="348"/>
      <c r="AGZ1475" s="348"/>
      <c r="AHA1475" s="348"/>
      <c r="AHB1475" s="348"/>
      <c r="AHC1475" s="348"/>
      <c r="AHD1475" s="348"/>
      <c r="AHE1475" s="348"/>
      <c r="AHF1475" s="348"/>
      <c r="AHG1475" s="348"/>
      <c r="AHH1475" s="348"/>
      <c r="AHI1475" s="348"/>
      <c r="AHJ1475" s="348"/>
      <c r="AHK1475" s="348"/>
      <c r="AHL1475" s="348"/>
      <c r="AHM1475" s="348"/>
      <c r="AHN1475" s="348"/>
      <c r="AHO1475" s="348"/>
      <c r="AHP1475" s="348"/>
      <c r="AHQ1475" s="348"/>
      <c r="AHR1475" s="348"/>
      <c r="AHS1475" s="348"/>
      <c r="AHT1475" s="348"/>
      <c r="AHU1475" s="348"/>
      <c r="AHV1475" s="348"/>
      <c r="AHW1475" s="348"/>
      <c r="AHX1475" s="348"/>
      <c r="AHY1475" s="348"/>
      <c r="AHZ1475" s="348"/>
      <c r="AIA1475" s="348"/>
      <c r="AIB1475" s="348"/>
      <c r="AIC1475" s="348"/>
      <c r="AID1475" s="348"/>
      <c r="AIE1475" s="348"/>
      <c r="AIF1475" s="348"/>
      <c r="AIG1475" s="348"/>
      <c r="AIH1475" s="348"/>
      <c r="AII1475" s="348"/>
      <c r="AIJ1475" s="348"/>
      <c r="AIK1475" s="348"/>
      <c r="AIL1475" s="348"/>
      <c r="AIM1475" s="348"/>
      <c r="AIN1475" s="348"/>
      <c r="AIO1475" s="348"/>
      <c r="AIP1475" s="348"/>
      <c r="AIQ1475" s="348"/>
      <c r="AIR1475" s="348"/>
      <c r="AIS1475" s="348"/>
      <c r="AIT1475" s="348"/>
      <c r="AIU1475" s="348"/>
      <c r="AIV1475" s="348"/>
      <c r="AIW1475" s="348"/>
      <c r="AIX1475" s="348"/>
      <c r="AIY1475" s="348"/>
      <c r="AIZ1475" s="348"/>
      <c r="AJA1475" s="348"/>
      <c r="AJB1475" s="348"/>
      <c r="AJC1475" s="348"/>
      <c r="AJD1475" s="348"/>
      <c r="AJE1475" s="348"/>
      <c r="AJF1475" s="348"/>
      <c r="AJG1475" s="348"/>
      <c r="AJH1475" s="348"/>
      <c r="AJI1475" s="348"/>
      <c r="AJJ1475" s="348"/>
      <c r="AJK1475" s="348"/>
      <c r="AJL1475" s="348"/>
      <c r="AJM1475" s="348"/>
      <c r="AJN1475" s="348"/>
      <c r="AJO1475" s="348"/>
      <c r="AJP1475" s="348"/>
      <c r="AJQ1475" s="348"/>
      <c r="AJR1475" s="348"/>
      <c r="AJS1475" s="348"/>
      <c r="AJT1475" s="348"/>
      <c r="AJU1475" s="348"/>
      <c r="AJV1475" s="348"/>
      <c r="AJW1475" s="348"/>
      <c r="AJX1475" s="348"/>
      <c r="AJY1475" s="348"/>
      <c r="AJZ1475" s="348"/>
      <c r="AKA1475" s="348"/>
      <c r="AKB1475" s="348"/>
      <c r="AKC1475" s="348"/>
      <c r="AKD1475" s="348"/>
      <c r="AKE1475" s="348"/>
      <c r="AKF1475" s="348"/>
      <c r="AKG1475" s="348"/>
      <c r="AKH1475" s="348"/>
      <c r="AKI1475" s="348"/>
      <c r="AKJ1475" s="348"/>
      <c r="AKK1475" s="348"/>
      <c r="AKL1475" s="348"/>
      <c r="AKM1475" s="348"/>
      <c r="AKN1475" s="348"/>
      <c r="AKO1475" s="348"/>
      <c r="AKP1475" s="348"/>
      <c r="AKQ1475" s="348"/>
      <c r="AKR1475" s="348"/>
      <c r="AKS1475" s="348"/>
      <c r="AKT1475" s="348"/>
      <c r="AKU1475" s="348"/>
      <c r="AKV1475" s="348"/>
      <c r="AKW1475" s="348"/>
      <c r="AKX1475" s="348"/>
      <c r="AKY1475" s="348"/>
      <c r="AKZ1475" s="348"/>
      <c r="ALA1475" s="348"/>
      <c r="ALB1475" s="348"/>
      <c r="ALC1475" s="348"/>
      <c r="ALD1475" s="348"/>
      <c r="ALE1475" s="348"/>
      <c r="ALF1475" s="348"/>
      <c r="ALG1475" s="348"/>
      <c r="ALH1475" s="348"/>
      <c r="ALI1475" s="348"/>
      <c r="ALJ1475" s="348"/>
      <c r="ALK1475" s="348"/>
      <c r="ALL1475" s="348"/>
      <c r="ALM1475" s="348"/>
      <c r="ALN1475" s="348"/>
      <c r="ALO1475" s="348"/>
      <c r="ALP1475" s="348"/>
      <c r="ALQ1475" s="348"/>
      <c r="ALR1475" s="348"/>
      <c r="ALS1475" s="348"/>
      <c r="ALT1475" s="348"/>
      <c r="ALU1475" s="348"/>
      <c r="ALV1475" s="348"/>
      <c r="ALW1475" s="348"/>
      <c r="ALX1475" s="348"/>
      <c r="ALY1475" s="348"/>
      <c r="ALZ1475" s="348"/>
      <c r="AMA1475" s="348"/>
      <c r="AMB1475" s="348"/>
      <c r="AMC1475" s="348"/>
      <c r="AMD1475" s="348"/>
      <c r="AME1475" s="348"/>
      <c r="AMF1475" s="348"/>
      <c r="AMG1475" s="348"/>
      <c r="AMH1475" s="348"/>
      <c r="AMI1475" s="348"/>
      <c r="AMJ1475" s="348"/>
    </row>
    <row r="1476" spans="1:1024" s="390" customFormat="1" ht="60" hidden="1">
      <c r="A1476" s="15"/>
      <c r="B14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392" t="s">
        <v>14</v>
      </c>
      <c r="D1476" s="393">
        <v>87547</v>
      </c>
      <c r="E1476" s="253">
        <v>17</v>
      </c>
      <c r="F14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v>
      </c>
      <c r="H1476" s="39">
        <f t="shared" ca="1" si="145"/>
        <v>333.2</v>
      </c>
      <c r="I1476" s="26"/>
      <c r="J1476" s="26"/>
      <c r="K1476" s="348"/>
      <c r="L1476" s="348" t="e">
        <f>VLOOKUP(K1476,'[3]02'!$A:$C,3,FALSE)</f>
        <v>#N/A</v>
      </c>
      <c r="M1476" s="348"/>
      <c r="N1476" s="348"/>
      <c r="O1476" s="348"/>
      <c r="P1476" s="348"/>
      <c r="Q1476" s="348"/>
      <c r="R1476" s="348"/>
      <c r="S1476" s="348"/>
      <c r="T1476" s="348"/>
      <c r="U1476" s="348"/>
      <c r="V1476" s="348"/>
      <c r="W1476" s="348"/>
      <c r="X1476" s="348"/>
      <c r="Y1476" s="348"/>
      <c r="Z1476" s="348"/>
      <c r="AA1476" s="348"/>
      <c r="AB1476" s="348"/>
      <c r="AC1476" s="348"/>
      <c r="AD1476" s="348"/>
      <c r="AE1476" s="348"/>
      <c r="AF1476" s="348"/>
      <c r="AG1476" s="348"/>
      <c r="AH1476" s="348"/>
      <c r="AI1476" s="348"/>
      <c r="AJ1476" s="348"/>
      <c r="AK1476" s="348"/>
      <c r="AL1476" s="348"/>
      <c r="AM1476" s="348"/>
      <c r="AN1476" s="348"/>
      <c r="AO1476" s="348"/>
      <c r="AP1476" s="348"/>
      <c r="AQ1476" s="348"/>
      <c r="AR1476" s="348"/>
      <c r="AS1476" s="348"/>
      <c r="AT1476" s="348"/>
      <c r="AU1476" s="348"/>
      <c r="AV1476" s="348"/>
      <c r="AW1476" s="348"/>
      <c r="AX1476" s="348"/>
      <c r="AY1476" s="348"/>
      <c r="AZ1476" s="348"/>
      <c r="BA1476" s="348"/>
      <c r="BB1476" s="348"/>
      <c r="BC1476" s="348"/>
      <c r="BD1476" s="348"/>
      <c r="BE1476" s="348"/>
      <c r="BF1476" s="348"/>
      <c r="BG1476" s="348"/>
      <c r="BH1476" s="348"/>
      <c r="BI1476" s="348"/>
      <c r="BJ1476" s="348"/>
      <c r="BK1476" s="348"/>
      <c r="BL1476" s="348"/>
      <c r="BM1476" s="348"/>
      <c r="BN1476" s="348"/>
      <c r="BO1476" s="348"/>
      <c r="BP1476" s="348"/>
      <c r="BQ1476" s="348"/>
      <c r="BR1476" s="348"/>
      <c r="BS1476" s="348"/>
      <c r="BT1476" s="348"/>
      <c r="BU1476" s="348"/>
      <c r="BV1476" s="348"/>
      <c r="BW1476" s="348"/>
      <c r="BX1476" s="348"/>
      <c r="BY1476" s="348"/>
      <c r="BZ1476" s="348"/>
      <c r="CA1476" s="348"/>
      <c r="CB1476" s="348"/>
      <c r="CC1476" s="348"/>
      <c r="CD1476" s="348"/>
      <c r="CE1476" s="348"/>
      <c r="CF1476" s="348"/>
      <c r="CG1476" s="348"/>
      <c r="CH1476" s="348"/>
      <c r="CI1476" s="348"/>
      <c r="CJ1476" s="348"/>
      <c r="CK1476" s="348"/>
      <c r="CL1476" s="348"/>
      <c r="CM1476" s="348"/>
      <c r="CN1476" s="348"/>
      <c r="CO1476" s="348"/>
      <c r="CP1476" s="348"/>
      <c r="CQ1476" s="348"/>
      <c r="CR1476" s="348"/>
      <c r="CS1476" s="348"/>
      <c r="CT1476" s="348"/>
      <c r="CU1476" s="348"/>
      <c r="CV1476" s="348"/>
      <c r="CW1476" s="348"/>
      <c r="CX1476" s="348"/>
      <c r="CY1476" s="348"/>
      <c r="CZ1476" s="348"/>
      <c r="DA1476" s="348"/>
      <c r="DB1476" s="348"/>
      <c r="DC1476" s="348"/>
      <c r="DD1476" s="348"/>
      <c r="DE1476" s="348"/>
      <c r="DF1476" s="348"/>
      <c r="DG1476" s="348"/>
      <c r="DH1476" s="348"/>
      <c r="DI1476" s="348"/>
      <c r="DJ1476" s="348"/>
      <c r="DK1476" s="348"/>
      <c r="DL1476" s="348"/>
      <c r="DM1476" s="348"/>
      <c r="DN1476" s="348"/>
      <c r="DO1476" s="348"/>
      <c r="DP1476" s="348"/>
      <c r="DQ1476" s="348"/>
      <c r="DR1476" s="348"/>
      <c r="DS1476" s="348"/>
      <c r="DT1476" s="348"/>
      <c r="DU1476" s="348"/>
      <c r="DV1476" s="348"/>
      <c r="DW1476" s="348"/>
      <c r="DX1476" s="348"/>
      <c r="DY1476" s="348"/>
      <c r="DZ1476" s="348"/>
      <c r="EA1476" s="348"/>
      <c r="EB1476" s="348"/>
      <c r="EC1476" s="348"/>
      <c r="ED1476" s="348"/>
      <c r="EE1476" s="348"/>
      <c r="EF1476" s="348"/>
      <c r="EG1476" s="348"/>
      <c r="EH1476" s="348"/>
      <c r="EI1476" s="348"/>
      <c r="EJ1476" s="348"/>
      <c r="EK1476" s="348"/>
      <c r="EL1476" s="348"/>
      <c r="EM1476" s="348"/>
      <c r="EN1476" s="348"/>
      <c r="EO1476" s="348"/>
      <c r="EP1476" s="348"/>
      <c r="EQ1476" s="348"/>
      <c r="ER1476" s="348"/>
      <c r="ES1476" s="348"/>
      <c r="ET1476" s="348"/>
      <c r="EU1476" s="348"/>
      <c r="EV1476" s="348"/>
      <c r="EW1476" s="348"/>
      <c r="EX1476" s="348"/>
      <c r="EY1476" s="348"/>
      <c r="EZ1476" s="348"/>
      <c r="FA1476" s="348"/>
      <c r="FB1476" s="348"/>
      <c r="FC1476" s="348"/>
      <c r="FD1476" s="348"/>
      <c r="FE1476" s="348"/>
      <c r="FF1476" s="348"/>
      <c r="FG1476" s="348"/>
      <c r="FH1476" s="348"/>
      <c r="FI1476" s="348"/>
      <c r="FJ1476" s="348"/>
      <c r="FK1476" s="348"/>
      <c r="FL1476" s="348"/>
      <c r="FM1476" s="348"/>
      <c r="FN1476" s="348"/>
      <c r="FO1476" s="348"/>
      <c r="FP1476" s="348"/>
      <c r="FQ1476" s="348"/>
      <c r="FR1476" s="348"/>
      <c r="FS1476" s="348"/>
      <c r="FT1476" s="348"/>
      <c r="FU1476" s="348"/>
      <c r="FV1476" s="348"/>
      <c r="FW1476" s="348"/>
      <c r="FX1476" s="348"/>
      <c r="FY1476" s="348"/>
      <c r="FZ1476" s="348"/>
      <c r="GA1476" s="348"/>
      <c r="GB1476" s="348"/>
      <c r="GC1476" s="348"/>
      <c r="GD1476" s="348"/>
      <c r="GE1476" s="348"/>
      <c r="GF1476" s="348"/>
      <c r="GG1476" s="348"/>
      <c r="GH1476" s="348"/>
      <c r="GI1476" s="348"/>
      <c r="GJ1476" s="348"/>
      <c r="GK1476" s="348"/>
      <c r="GL1476" s="348"/>
      <c r="GM1476" s="348"/>
      <c r="GN1476" s="348"/>
      <c r="GO1476" s="348"/>
      <c r="GP1476" s="348"/>
      <c r="GQ1476" s="348"/>
      <c r="GR1476" s="348"/>
      <c r="GS1476" s="348"/>
      <c r="GT1476" s="348"/>
      <c r="GU1476" s="348"/>
      <c r="GV1476" s="348"/>
      <c r="GW1476" s="348"/>
      <c r="GX1476" s="348"/>
      <c r="GY1476" s="348"/>
      <c r="GZ1476" s="348"/>
      <c r="HA1476" s="348"/>
      <c r="HB1476" s="348"/>
      <c r="HC1476" s="348"/>
      <c r="HD1476" s="348"/>
      <c r="HE1476" s="348"/>
      <c r="HF1476" s="348"/>
      <c r="HG1476" s="348"/>
      <c r="HH1476" s="348"/>
      <c r="HI1476" s="348"/>
      <c r="HJ1476" s="348"/>
      <c r="HK1476" s="348"/>
      <c r="HL1476" s="348"/>
      <c r="HM1476" s="348"/>
      <c r="HN1476" s="348"/>
      <c r="HO1476" s="348"/>
      <c r="HP1476" s="348"/>
      <c r="HQ1476" s="348"/>
      <c r="HR1476" s="348"/>
      <c r="HS1476" s="348"/>
      <c r="HT1476" s="348"/>
      <c r="HU1476" s="348"/>
      <c r="HV1476" s="348"/>
      <c r="HW1476" s="348"/>
      <c r="HX1476" s="348"/>
      <c r="HY1476" s="348"/>
      <c r="HZ1476" s="348"/>
      <c r="IA1476" s="348"/>
      <c r="IB1476" s="348"/>
      <c r="IC1476" s="348"/>
      <c r="ID1476" s="348"/>
      <c r="IE1476" s="348"/>
      <c r="IF1476" s="348"/>
      <c r="IG1476" s="348"/>
      <c r="IH1476" s="348"/>
      <c r="II1476" s="348"/>
      <c r="IJ1476" s="348"/>
      <c r="IK1476" s="348"/>
      <c r="IL1476" s="348"/>
      <c r="IM1476" s="348"/>
      <c r="IN1476" s="348"/>
      <c r="IO1476" s="348"/>
      <c r="IP1476" s="348"/>
      <c r="IQ1476" s="348"/>
      <c r="IR1476" s="348"/>
      <c r="IS1476" s="348"/>
      <c r="IT1476" s="348"/>
      <c r="IU1476" s="348"/>
      <c r="IV1476" s="348"/>
      <c r="IW1476" s="348"/>
      <c r="IX1476" s="348"/>
      <c r="IY1476" s="348"/>
      <c r="IZ1476" s="348"/>
      <c r="JA1476" s="348"/>
      <c r="JB1476" s="348"/>
      <c r="JC1476" s="348"/>
      <c r="JD1476" s="348"/>
      <c r="JE1476" s="348"/>
      <c r="JF1476" s="348"/>
      <c r="JG1476" s="348"/>
      <c r="JH1476" s="348"/>
      <c r="JI1476" s="348"/>
      <c r="JJ1476" s="348"/>
      <c r="JK1476" s="348"/>
      <c r="JL1476" s="348"/>
      <c r="JM1476" s="348"/>
      <c r="JN1476" s="348"/>
      <c r="JO1476" s="348"/>
      <c r="JP1476" s="348"/>
      <c r="JQ1476" s="348"/>
      <c r="JR1476" s="348"/>
      <c r="JS1476" s="348"/>
      <c r="JT1476" s="348"/>
      <c r="JU1476" s="348"/>
      <c r="JV1476" s="348"/>
      <c r="JW1476" s="348"/>
      <c r="JX1476" s="348"/>
      <c r="JY1476" s="348"/>
      <c r="JZ1476" s="348"/>
      <c r="KA1476" s="348"/>
      <c r="KB1476" s="348"/>
      <c r="KC1476" s="348"/>
      <c r="KD1476" s="348"/>
      <c r="KE1476" s="348"/>
      <c r="KF1476" s="348"/>
      <c r="KG1476" s="348"/>
      <c r="KH1476" s="348"/>
      <c r="KI1476" s="348"/>
      <c r="KJ1476" s="348"/>
      <c r="KK1476" s="348"/>
      <c r="KL1476" s="348"/>
      <c r="KM1476" s="348"/>
      <c r="KN1476" s="348"/>
      <c r="KO1476" s="348"/>
      <c r="KP1476" s="348"/>
      <c r="KQ1476" s="348"/>
      <c r="KR1476" s="348"/>
      <c r="KS1476" s="348"/>
      <c r="KT1476" s="348"/>
      <c r="KU1476" s="348"/>
      <c r="KV1476" s="348"/>
      <c r="KW1476" s="348"/>
      <c r="KX1476" s="348"/>
      <c r="KY1476" s="348"/>
      <c r="KZ1476" s="348"/>
      <c r="LA1476" s="348"/>
      <c r="LB1476" s="348"/>
      <c r="LC1476" s="348"/>
      <c r="LD1476" s="348"/>
      <c r="LE1476" s="348"/>
      <c r="LF1476" s="348"/>
      <c r="LG1476" s="348"/>
      <c r="LH1476" s="348"/>
      <c r="LI1476" s="348"/>
      <c r="LJ1476" s="348"/>
      <c r="LK1476" s="348"/>
      <c r="LL1476" s="348"/>
      <c r="LM1476" s="348"/>
      <c r="LN1476" s="348"/>
      <c r="LO1476" s="348"/>
      <c r="LP1476" s="348"/>
      <c r="LQ1476" s="348"/>
      <c r="LR1476" s="348"/>
      <c r="LS1476" s="348"/>
      <c r="LT1476" s="348"/>
      <c r="LU1476" s="348"/>
      <c r="LV1476" s="348"/>
      <c r="LW1476" s="348"/>
      <c r="LX1476" s="348"/>
      <c r="LY1476" s="348"/>
      <c r="LZ1476" s="348"/>
      <c r="MA1476" s="348"/>
      <c r="MB1476" s="348"/>
      <c r="MC1476" s="348"/>
      <c r="MD1476" s="348"/>
      <c r="ME1476" s="348"/>
      <c r="MF1476" s="348"/>
      <c r="MG1476" s="348"/>
      <c r="MH1476" s="348"/>
      <c r="MI1476" s="348"/>
      <c r="MJ1476" s="348"/>
      <c r="MK1476" s="348"/>
      <c r="ML1476" s="348"/>
      <c r="MM1476" s="348"/>
      <c r="MN1476" s="348"/>
      <c r="MO1476" s="348"/>
      <c r="MP1476" s="348"/>
      <c r="MQ1476" s="348"/>
      <c r="MR1476" s="348"/>
      <c r="MS1476" s="348"/>
      <c r="MT1476" s="348"/>
      <c r="MU1476" s="348"/>
      <c r="MV1476" s="348"/>
      <c r="MW1476" s="348"/>
      <c r="MX1476" s="348"/>
      <c r="MY1476" s="348"/>
      <c r="MZ1476" s="348"/>
      <c r="NA1476" s="348"/>
      <c r="NB1476" s="348"/>
      <c r="NC1476" s="348"/>
      <c r="ND1476" s="348"/>
      <c r="NE1476" s="348"/>
      <c r="NF1476" s="348"/>
      <c r="NG1476" s="348"/>
      <c r="NH1476" s="348"/>
      <c r="NI1476" s="348"/>
      <c r="NJ1476" s="348"/>
      <c r="NK1476" s="348"/>
      <c r="NL1476" s="348"/>
      <c r="NM1476" s="348"/>
      <c r="NN1476" s="348"/>
      <c r="NO1476" s="348"/>
      <c r="NP1476" s="348"/>
      <c r="NQ1476" s="348"/>
      <c r="NR1476" s="348"/>
      <c r="NS1476" s="348"/>
      <c r="NT1476" s="348"/>
      <c r="NU1476" s="348"/>
      <c r="NV1476" s="348"/>
      <c r="NW1476" s="348"/>
      <c r="NX1476" s="348"/>
      <c r="NY1476" s="348"/>
      <c r="NZ1476" s="348"/>
      <c r="OA1476" s="348"/>
      <c r="OB1476" s="348"/>
      <c r="OC1476" s="348"/>
      <c r="OD1476" s="348"/>
      <c r="OE1476" s="348"/>
      <c r="OF1476" s="348"/>
      <c r="OG1476" s="348"/>
      <c r="OH1476" s="348"/>
      <c r="OI1476" s="348"/>
      <c r="OJ1476" s="348"/>
      <c r="OK1476" s="348"/>
      <c r="OL1476" s="348"/>
      <c r="OM1476" s="348"/>
      <c r="ON1476" s="348"/>
      <c r="OO1476" s="348"/>
      <c r="OP1476" s="348"/>
      <c r="OQ1476" s="348"/>
      <c r="OR1476" s="348"/>
      <c r="OS1476" s="348"/>
      <c r="OT1476" s="348"/>
      <c r="OU1476" s="348"/>
      <c r="OV1476" s="348"/>
      <c r="OW1476" s="348"/>
      <c r="OX1476" s="348"/>
      <c r="OY1476" s="348"/>
      <c r="OZ1476" s="348"/>
      <c r="PA1476" s="348"/>
      <c r="PB1476" s="348"/>
      <c r="PC1476" s="348"/>
      <c r="PD1476" s="348"/>
      <c r="PE1476" s="348"/>
      <c r="PF1476" s="348"/>
      <c r="PG1476" s="348"/>
      <c r="PH1476" s="348"/>
      <c r="PI1476" s="348"/>
      <c r="PJ1476" s="348"/>
      <c r="PK1476" s="348"/>
      <c r="PL1476" s="348"/>
      <c r="PM1476" s="348"/>
      <c r="PN1476" s="348"/>
      <c r="PO1476" s="348"/>
      <c r="PP1476" s="348"/>
      <c r="PQ1476" s="348"/>
      <c r="PR1476" s="348"/>
      <c r="PS1476" s="348"/>
      <c r="PT1476" s="348"/>
      <c r="PU1476" s="348"/>
      <c r="PV1476" s="348"/>
      <c r="PW1476" s="348"/>
      <c r="PX1476" s="348"/>
      <c r="PY1476" s="348"/>
      <c r="PZ1476" s="348"/>
      <c r="QA1476" s="348"/>
      <c r="QB1476" s="348"/>
      <c r="QC1476" s="348"/>
      <c r="QD1476" s="348"/>
      <c r="QE1476" s="348"/>
      <c r="QF1476" s="348"/>
      <c r="QG1476" s="348"/>
      <c r="QH1476" s="348"/>
      <c r="QI1476" s="348"/>
      <c r="QJ1476" s="348"/>
      <c r="QK1476" s="348"/>
      <c r="QL1476" s="348"/>
      <c r="QM1476" s="348"/>
      <c r="QN1476" s="348"/>
      <c r="QO1476" s="348"/>
      <c r="QP1476" s="348"/>
      <c r="QQ1476" s="348"/>
      <c r="QR1476" s="348"/>
      <c r="QS1476" s="348"/>
      <c r="QT1476" s="348"/>
      <c r="QU1476" s="348"/>
      <c r="QV1476" s="348"/>
      <c r="QW1476" s="348"/>
      <c r="QX1476" s="348"/>
      <c r="QY1476" s="348"/>
      <c r="QZ1476" s="348"/>
      <c r="RA1476" s="348"/>
      <c r="RB1476" s="348"/>
      <c r="RC1476" s="348"/>
      <c r="RD1476" s="348"/>
      <c r="RE1476" s="348"/>
      <c r="RF1476" s="348"/>
      <c r="RG1476" s="348"/>
      <c r="RH1476" s="348"/>
      <c r="RI1476" s="348"/>
      <c r="RJ1476" s="348"/>
      <c r="RK1476" s="348"/>
      <c r="RL1476" s="348"/>
      <c r="RM1476" s="348"/>
      <c r="RN1476" s="348"/>
      <c r="RO1476" s="348"/>
      <c r="RP1476" s="348"/>
      <c r="RQ1476" s="348"/>
      <c r="RR1476" s="348"/>
      <c r="RS1476" s="348"/>
      <c r="RT1476" s="348"/>
      <c r="RU1476" s="348"/>
      <c r="RV1476" s="348"/>
      <c r="RW1476" s="348"/>
      <c r="RX1476" s="348"/>
      <c r="RY1476" s="348"/>
      <c r="RZ1476" s="348"/>
      <c r="SA1476" s="348"/>
      <c r="SB1476" s="348"/>
      <c r="SC1476" s="348"/>
      <c r="SD1476" s="348"/>
      <c r="SE1476" s="348"/>
      <c r="SF1476" s="348"/>
      <c r="SG1476" s="348"/>
      <c r="SH1476" s="348"/>
      <c r="SI1476" s="348"/>
      <c r="SJ1476" s="348"/>
      <c r="SK1476" s="348"/>
      <c r="SL1476" s="348"/>
      <c r="SM1476" s="348"/>
      <c r="SN1476" s="348"/>
      <c r="SO1476" s="348"/>
      <c r="SP1476" s="348"/>
      <c r="SQ1476" s="348"/>
      <c r="SR1476" s="348"/>
      <c r="SS1476" s="348"/>
      <c r="ST1476" s="348"/>
      <c r="SU1476" s="348"/>
      <c r="SV1476" s="348"/>
      <c r="SW1476" s="348"/>
      <c r="SX1476" s="348"/>
      <c r="SY1476" s="348"/>
      <c r="SZ1476" s="348"/>
      <c r="TA1476" s="348"/>
      <c r="TB1476" s="348"/>
      <c r="TC1476" s="348"/>
      <c r="TD1476" s="348"/>
      <c r="TE1476" s="348"/>
      <c r="TF1476" s="348"/>
      <c r="TG1476" s="348"/>
      <c r="TH1476" s="348"/>
      <c r="TI1476" s="348"/>
      <c r="TJ1476" s="348"/>
      <c r="TK1476" s="348"/>
      <c r="TL1476" s="348"/>
      <c r="TM1476" s="348"/>
      <c r="TN1476" s="348"/>
      <c r="TO1476" s="348"/>
      <c r="TP1476" s="348"/>
      <c r="TQ1476" s="348"/>
      <c r="TR1476" s="348"/>
      <c r="TS1476" s="348"/>
      <c r="TT1476" s="348"/>
      <c r="TU1476" s="348"/>
      <c r="TV1476" s="348"/>
      <c r="TW1476" s="348"/>
      <c r="TX1476" s="348"/>
      <c r="TY1476" s="348"/>
      <c r="TZ1476" s="348"/>
      <c r="UA1476" s="348"/>
      <c r="UB1476" s="348"/>
      <c r="UC1476" s="348"/>
      <c r="UD1476" s="348"/>
      <c r="UE1476" s="348"/>
      <c r="UF1476" s="348"/>
      <c r="UG1476" s="348"/>
      <c r="UH1476" s="348"/>
      <c r="UI1476" s="348"/>
      <c r="UJ1476" s="348"/>
      <c r="UK1476" s="348"/>
      <c r="UL1476" s="348"/>
      <c r="UM1476" s="348"/>
      <c r="UN1476" s="348"/>
      <c r="UO1476" s="348"/>
      <c r="UP1476" s="348"/>
      <c r="UQ1476" s="348"/>
      <c r="UR1476" s="348"/>
      <c r="US1476" s="348"/>
      <c r="UT1476" s="348"/>
      <c r="UU1476" s="348"/>
      <c r="UV1476" s="348"/>
      <c r="UW1476" s="348"/>
      <c r="UX1476" s="348"/>
      <c r="UY1476" s="348"/>
      <c r="UZ1476" s="348"/>
      <c r="VA1476" s="348"/>
      <c r="VB1476" s="348"/>
      <c r="VC1476" s="348"/>
      <c r="VD1476" s="348"/>
      <c r="VE1476" s="348"/>
      <c r="VF1476" s="348"/>
      <c r="VG1476" s="348"/>
      <c r="VH1476" s="348"/>
      <c r="VI1476" s="348"/>
      <c r="VJ1476" s="348"/>
      <c r="VK1476" s="348"/>
      <c r="VL1476" s="348"/>
      <c r="VM1476" s="348"/>
      <c r="VN1476" s="348"/>
      <c r="VO1476" s="348"/>
      <c r="VP1476" s="348"/>
      <c r="VQ1476" s="348"/>
      <c r="VR1476" s="348"/>
      <c r="VS1476" s="348"/>
      <c r="VT1476" s="348"/>
      <c r="VU1476" s="348"/>
      <c r="VV1476" s="348"/>
      <c r="VW1476" s="348"/>
      <c r="VX1476" s="348"/>
      <c r="VY1476" s="348"/>
      <c r="VZ1476" s="348"/>
      <c r="WA1476" s="348"/>
      <c r="WB1476" s="348"/>
      <c r="WC1476" s="348"/>
      <c r="WD1476" s="348"/>
      <c r="WE1476" s="348"/>
      <c r="WF1476" s="348"/>
      <c r="WG1476" s="348"/>
      <c r="WH1476" s="348"/>
      <c r="WI1476" s="348"/>
      <c r="WJ1476" s="348"/>
      <c r="WK1476" s="348"/>
      <c r="WL1476" s="348"/>
      <c r="WM1476" s="348"/>
      <c r="WN1476" s="348"/>
      <c r="WO1476" s="348"/>
      <c r="WP1476" s="348"/>
      <c r="WQ1476" s="348"/>
      <c r="WR1476" s="348"/>
      <c r="WS1476" s="348"/>
      <c r="WT1476" s="348"/>
      <c r="WU1476" s="348"/>
      <c r="WV1476" s="348"/>
      <c r="WW1476" s="348"/>
      <c r="WX1476" s="348"/>
      <c r="WY1476" s="348"/>
      <c r="WZ1476" s="348"/>
      <c r="XA1476" s="348"/>
      <c r="XB1476" s="348"/>
      <c r="XC1476" s="348"/>
      <c r="XD1476" s="348"/>
      <c r="XE1476" s="348"/>
      <c r="XF1476" s="348"/>
      <c r="XG1476" s="348"/>
      <c r="XH1476" s="348"/>
      <c r="XI1476" s="348"/>
      <c r="XJ1476" s="348"/>
      <c r="XK1476" s="348"/>
      <c r="XL1476" s="348"/>
      <c r="XM1476" s="348"/>
      <c r="XN1476" s="348"/>
      <c r="XO1476" s="348"/>
      <c r="XP1476" s="348"/>
      <c r="XQ1476" s="348"/>
      <c r="XR1476" s="348"/>
      <c r="XS1476" s="348"/>
      <c r="XT1476" s="348"/>
      <c r="XU1476" s="348"/>
      <c r="XV1476" s="348"/>
      <c r="XW1476" s="348"/>
      <c r="XX1476" s="348"/>
      <c r="XY1476" s="348"/>
      <c r="XZ1476" s="348"/>
      <c r="YA1476" s="348"/>
      <c r="YB1476" s="348"/>
      <c r="YC1476" s="348"/>
      <c r="YD1476" s="348"/>
      <c r="YE1476" s="348"/>
      <c r="YF1476" s="348"/>
      <c r="YG1476" s="348"/>
      <c r="YH1476" s="348"/>
      <c r="YI1476" s="348"/>
      <c r="YJ1476" s="348"/>
      <c r="YK1476" s="348"/>
      <c r="YL1476" s="348"/>
      <c r="YM1476" s="348"/>
      <c r="YN1476" s="348"/>
      <c r="YO1476" s="348"/>
      <c r="YP1476" s="348"/>
      <c r="YQ1476" s="348"/>
      <c r="YR1476" s="348"/>
      <c r="YS1476" s="348"/>
      <c r="YT1476" s="348"/>
      <c r="YU1476" s="348"/>
      <c r="YV1476" s="348"/>
      <c r="YW1476" s="348"/>
      <c r="YX1476" s="348"/>
      <c r="YY1476" s="348"/>
      <c r="YZ1476" s="348"/>
      <c r="ZA1476" s="348"/>
      <c r="ZB1476" s="348"/>
      <c r="ZC1476" s="348"/>
      <c r="ZD1476" s="348"/>
      <c r="ZE1476" s="348"/>
      <c r="ZF1476" s="348"/>
      <c r="ZG1476" s="348"/>
      <c r="ZH1476" s="348"/>
      <c r="ZI1476" s="348"/>
      <c r="ZJ1476" s="348"/>
      <c r="ZK1476" s="348"/>
      <c r="ZL1476" s="348"/>
      <c r="ZM1476" s="348"/>
      <c r="ZN1476" s="348"/>
      <c r="ZO1476" s="348"/>
      <c r="ZP1476" s="348"/>
      <c r="ZQ1476" s="348"/>
      <c r="ZR1476" s="348"/>
      <c r="ZS1476" s="348"/>
      <c r="ZT1476" s="348"/>
      <c r="ZU1476" s="348"/>
      <c r="ZV1476" s="348"/>
      <c r="ZW1476" s="348"/>
      <c r="ZX1476" s="348"/>
      <c r="ZY1476" s="348"/>
      <c r="ZZ1476" s="348"/>
      <c r="AAA1476" s="348"/>
      <c r="AAB1476" s="348"/>
      <c r="AAC1476" s="348"/>
      <c r="AAD1476" s="348"/>
      <c r="AAE1476" s="348"/>
      <c r="AAF1476" s="348"/>
      <c r="AAG1476" s="348"/>
      <c r="AAH1476" s="348"/>
      <c r="AAI1476" s="348"/>
      <c r="AAJ1476" s="348"/>
      <c r="AAK1476" s="348"/>
      <c r="AAL1476" s="348"/>
      <c r="AAM1476" s="348"/>
      <c r="AAN1476" s="348"/>
      <c r="AAO1476" s="348"/>
      <c r="AAP1476" s="348"/>
      <c r="AAQ1476" s="348"/>
      <c r="AAR1476" s="348"/>
      <c r="AAS1476" s="348"/>
      <c r="AAT1476" s="348"/>
      <c r="AAU1476" s="348"/>
      <c r="AAV1476" s="348"/>
      <c r="AAW1476" s="348"/>
      <c r="AAX1476" s="348"/>
      <c r="AAY1476" s="348"/>
      <c r="AAZ1476" s="348"/>
      <c r="ABA1476" s="348"/>
      <c r="ABB1476" s="348"/>
      <c r="ABC1476" s="348"/>
      <c r="ABD1476" s="348"/>
      <c r="ABE1476" s="348"/>
      <c r="ABF1476" s="348"/>
      <c r="ABG1476" s="348"/>
      <c r="ABH1476" s="348"/>
      <c r="ABI1476" s="348"/>
      <c r="ABJ1476" s="348"/>
      <c r="ABK1476" s="348"/>
      <c r="ABL1476" s="348"/>
      <c r="ABM1476" s="348"/>
      <c r="ABN1476" s="348"/>
      <c r="ABO1476" s="348"/>
      <c r="ABP1476" s="348"/>
      <c r="ABQ1476" s="348"/>
      <c r="ABR1476" s="348"/>
      <c r="ABS1476" s="348"/>
      <c r="ABT1476" s="348"/>
      <c r="ABU1476" s="348"/>
      <c r="ABV1476" s="348"/>
      <c r="ABW1476" s="348"/>
      <c r="ABX1476" s="348"/>
      <c r="ABY1476" s="348"/>
      <c r="ABZ1476" s="348"/>
      <c r="ACA1476" s="348"/>
      <c r="ACB1476" s="348"/>
      <c r="ACC1476" s="348"/>
      <c r="ACD1476" s="348"/>
      <c r="ACE1476" s="348"/>
      <c r="ACF1476" s="348"/>
      <c r="ACG1476" s="348"/>
      <c r="ACH1476" s="348"/>
      <c r="ACI1476" s="348"/>
      <c r="ACJ1476" s="348"/>
      <c r="ACK1476" s="348"/>
      <c r="ACL1476" s="348"/>
      <c r="ACM1476" s="348"/>
      <c r="ACN1476" s="348"/>
      <c r="ACO1476" s="348"/>
      <c r="ACP1476" s="348"/>
      <c r="ACQ1476" s="348"/>
      <c r="ACR1476" s="348"/>
      <c r="ACS1476" s="348"/>
      <c r="ACT1476" s="348"/>
      <c r="ACU1476" s="348"/>
      <c r="ACV1476" s="348"/>
      <c r="ACW1476" s="348"/>
      <c r="ACX1476" s="348"/>
      <c r="ACY1476" s="348"/>
      <c r="ACZ1476" s="348"/>
      <c r="ADA1476" s="348"/>
      <c r="ADB1476" s="348"/>
      <c r="ADC1476" s="348"/>
      <c r="ADD1476" s="348"/>
      <c r="ADE1476" s="348"/>
      <c r="ADF1476" s="348"/>
      <c r="ADG1476" s="348"/>
      <c r="ADH1476" s="348"/>
      <c r="ADI1476" s="348"/>
      <c r="ADJ1476" s="348"/>
      <c r="ADK1476" s="348"/>
      <c r="ADL1476" s="348"/>
      <c r="ADM1476" s="348"/>
      <c r="ADN1476" s="348"/>
      <c r="ADO1476" s="348"/>
      <c r="ADP1476" s="348"/>
      <c r="ADQ1476" s="348"/>
      <c r="ADR1476" s="348"/>
      <c r="ADS1476" s="348"/>
      <c r="ADT1476" s="348"/>
      <c r="ADU1476" s="348"/>
      <c r="ADV1476" s="348"/>
      <c r="ADW1476" s="348"/>
      <c r="ADX1476" s="348"/>
      <c r="ADY1476" s="348"/>
      <c r="ADZ1476" s="348"/>
      <c r="AEA1476" s="348"/>
      <c r="AEB1476" s="348"/>
      <c r="AEC1476" s="348"/>
      <c r="AED1476" s="348"/>
      <c r="AEE1476" s="348"/>
      <c r="AEF1476" s="348"/>
      <c r="AEG1476" s="348"/>
      <c r="AEH1476" s="348"/>
      <c r="AEI1476" s="348"/>
      <c r="AEJ1476" s="348"/>
      <c r="AEK1476" s="348"/>
      <c r="AEL1476" s="348"/>
      <c r="AEM1476" s="348"/>
      <c r="AEN1476" s="348"/>
      <c r="AEO1476" s="348"/>
      <c r="AEP1476" s="348"/>
      <c r="AEQ1476" s="348"/>
      <c r="AER1476" s="348"/>
      <c r="AES1476" s="348"/>
      <c r="AET1476" s="348"/>
      <c r="AEU1476" s="348"/>
      <c r="AEV1476" s="348"/>
      <c r="AEW1476" s="348"/>
      <c r="AEX1476" s="348"/>
      <c r="AEY1476" s="348"/>
      <c r="AEZ1476" s="348"/>
      <c r="AFA1476" s="348"/>
      <c r="AFB1476" s="348"/>
      <c r="AFC1476" s="348"/>
      <c r="AFD1476" s="348"/>
      <c r="AFE1476" s="348"/>
      <c r="AFF1476" s="348"/>
      <c r="AFG1476" s="348"/>
      <c r="AFH1476" s="348"/>
      <c r="AFI1476" s="348"/>
      <c r="AFJ1476" s="348"/>
      <c r="AFK1476" s="348"/>
      <c r="AFL1476" s="348"/>
      <c r="AFM1476" s="348"/>
      <c r="AFN1476" s="348"/>
      <c r="AFO1476" s="348"/>
      <c r="AFP1476" s="348"/>
      <c r="AFQ1476" s="348"/>
      <c r="AFR1476" s="348"/>
      <c r="AFS1476" s="348"/>
      <c r="AFT1476" s="348"/>
      <c r="AFU1476" s="348"/>
      <c r="AFV1476" s="348"/>
      <c r="AFW1476" s="348"/>
      <c r="AFX1476" s="348"/>
      <c r="AFY1476" s="348"/>
      <c r="AFZ1476" s="348"/>
      <c r="AGA1476" s="348"/>
      <c r="AGB1476" s="348"/>
      <c r="AGC1476" s="348"/>
      <c r="AGD1476" s="348"/>
      <c r="AGE1476" s="348"/>
      <c r="AGF1476" s="348"/>
      <c r="AGG1476" s="348"/>
      <c r="AGH1476" s="348"/>
      <c r="AGI1476" s="348"/>
      <c r="AGJ1476" s="348"/>
      <c r="AGK1476" s="348"/>
      <c r="AGL1476" s="348"/>
      <c r="AGM1476" s="348"/>
      <c r="AGN1476" s="348"/>
      <c r="AGO1476" s="348"/>
      <c r="AGP1476" s="348"/>
      <c r="AGQ1476" s="348"/>
      <c r="AGR1476" s="348"/>
      <c r="AGS1476" s="348"/>
      <c r="AGT1476" s="348"/>
      <c r="AGU1476" s="348"/>
      <c r="AGV1476" s="348"/>
      <c r="AGW1476" s="348"/>
      <c r="AGX1476" s="348"/>
      <c r="AGY1476" s="348"/>
      <c r="AGZ1476" s="348"/>
      <c r="AHA1476" s="348"/>
      <c r="AHB1476" s="348"/>
      <c r="AHC1476" s="348"/>
      <c r="AHD1476" s="348"/>
      <c r="AHE1476" s="348"/>
      <c r="AHF1476" s="348"/>
      <c r="AHG1476" s="348"/>
      <c r="AHH1476" s="348"/>
      <c r="AHI1476" s="348"/>
      <c r="AHJ1476" s="348"/>
      <c r="AHK1476" s="348"/>
      <c r="AHL1476" s="348"/>
      <c r="AHM1476" s="348"/>
      <c r="AHN1476" s="348"/>
      <c r="AHO1476" s="348"/>
      <c r="AHP1476" s="348"/>
      <c r="AHQ1476" s="348"/>
      <c r="AHR1476" s="348"/>
      <c r="AHS1476" s="348"/>
      <c r="AHT1476" s="348"/>
      <c r="AHU1476" s="348"/>
      <c r="AHV1476" s="348"/>
      <c r="AHW1476" s="348"/>
      <c r="AHX1476" s="348"/>
      <c r="AHY1476" s="348"/>
      <c r="AHZ1476" s="348"/>
      <c r="AIA1476" s="348"/>
      <c r="AIB1476" s="348"/>
      <c r="AIC1476" s="348"/>
      <c r="AID1476" s="348"/>
      <c r="AIE1476" s="348"/>
      <c r="AIF1476" s="348"/>
      <c r="AIG1476" s="348"/>
      <c r="AIH1476" s="348"/>
      <c r="AII1476" s="348"/>
      <c r="AIJ1476" s="348"/>
      <c r="AIK1476" s="348"/>
      <c r="AIL1476" s="348"/>
      <c r="AIM1476" s="348"/>
      <c r="AIN1476" s="348"/>
      <c r="AIO1476" s="348"/>
      <c r="AIP1476" s="348"/>
      <c r="AIQ1476" s="348"/>
      <c r="AIR1476" s="348"/>
      <c r="AIS1476" s="348"/>
      <c r="AIT1476" s="348"/>
      <c r="AIU1476" s="348"/>
      <c r="AIV1476" s="348"/>
      <c r="AIW1476" s="348"/>
      <c r="AIX1476" s="348"/>
      <c r="AIY1476" s="348"/>
      <c r="AIZ1476" s="348"/>
      <c r="AJA1476" s="348"/>
      <c r="AJB1476" s="348"/>
      <c r="AJC1476" s="348"/>
      <c r="AJD1476" s="348"/>
      <c r="AJE1476" s="348"/>
      <c r="AJF1476" s="348"/>
      <c r="AJG1476" s="348"/>
      <c r="AJH1476" s="348"/>
      <c r="AJI1476" s="348"/>
      <c r="AJJ1476" s="348"/>
      <c r="AJK1476" s="348"/>
      <c r="AJL1476" s="348"/>
      <c r="AJM1476" s="348"/>
      <c r="AJN1476" s="348"/>
      <c r="AJO1476" s="348"/>
      <c r="AJP1476" s="348"/>
      <c r="AJQ1476" s="348"/>
      <c r="AJR1476" s="348"/>
      <c r="AJS1476" s="348"/>
      <c r="AJT1476" s="348"/>
      <c r="AJU1476" s="348"/>
      <c r="AJV1476" s="348"/>
      <c r="AJW1476" s="348"/>
      <c r="AJX1476" s="348"/>
      <c r="AJY1476" s="348"/>
      <c r="AJZ1476" s="348"/>
      <c r="AKA1476" s="348"/>
      <c r="AKB1476" s="348"/>
      <c r="AKC1476" s="348"/>
      <c r="AKD1476" s="348"/>
      <c r="AKE1476" s="348"/>
      <c r="AKF1476" s="348"/>
      <c r="AKG1476" s="348"/>
      <c r="AKH1476" s="348"/>
      <c r="AKI1476" s="348"/>
      <c r="AKJ1476" s="348"/>
      <c r="AKK1476" s="348"/>
      <c r="AKL1476" s="348"/>
      <c r="AKM1476" s="348"/>
      <c r="AKN1476" s="348"/>
      <c r="AKO1476" s="348"/>
      <c r="AKP1476" s="348"/>
      <c r="AKQ1476" s="348"/>
      <c r="AKR1476" s="348"/>
      <c r="AKS1476" s="348"/>
      <c r="AKT1476" s="348"/>
      <c r="AKU1476" s="348"/>
      <c r="AKV1476" s="348"/>
      <c r="AKW1476" s="348"/>
      <c r="AKX1476" s="348"/>
      <c r="AKY1476" s="348"/>
      <c r="AKZ1476" s="348"/>
      <c r="ALA1476" s="348"/>
      <c r="ALB1476" s="348"/>
      <c r="ALC1476" s="348"/>
      <c r="ALD1476" s="348"/>
      <c r="ALE1476" s="348"/>
      <c r="ALF1476" s="348"/>
      <c r="ALG1476" s="348"/>
      <c r="ALH1476" s="348"/>
      <c r="ALI1476" s="348"/>
      <c r="ALJ1476" s="348"/>
      <c r="ALK1476" s="348"/>
      <c r="ALL1476" s="348"/>
      <c r="ALM1476" s="348"/>
      <c r="ALN1476" s="348"/>
      <c r="ALO1476" s="348"/>
      <c r="ALP1476" s="348"/>
      <c r="ALQ1476" s="348"/>
      <c r="ALR1476" s="348"/>
      <c r="ALS1476" s="348"/>
      <c r="ALT1476" s="348"/>
      <c r="ALU1476" s="348"/>
      <c r="ALV1476" s="348"/>
      <c r="ALW1476" s="348"/>
      <c r="ALX1476" s="348"/>
      <c r="ALY1476" s="348"/>
      <c r="ALZ1476" s="348"/>
      <c r="AMA1476" s="348"/>
      <c r="AMB1476" s="348"/>
      <c r="AMC1476" s="348"/>
      <c r="AMD1476" s="348"/>
      <c r="AME1476" s="348"/>
      <c r="AMF1476" s="348"/>
      <c r="AMG1476" s="348"/>
      <c r="AMH1476" s="348"/>
      <c r="AMI1476" s="348"/>
      <c r="AMJ1476" s="348"/>
    </row>
    <row r="1477" spans="1:1024" s="390" customFormat="1" hidden="1">
      <c r="A1477" s="15"/>
      <c r="B14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392" t="s">
        <v>14</v>
      </c>
      <c r="D1477" s="393">
        <v>88309</v>
      </c>
      <c r="E1477" s="253">
        <v>3.6</v>
      </c>
      <c r="F14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77" s="39">
        <f t="shared" ca="1" si="145"/>
        <v>80.459999999999994</v>
      </c>
      <c r="I1477" s="26"/>
      <c r="J1477" s="26"/>
      <c r="K1477" s="348"/>
      <c r="L1477" s="348" t="e">
        <f>VLOOKUP(K1477,'[3]02'!$A:$C,3,FALSE)</f>
        <v>#N/A</v>
      </c>
      <c r="M1477" s="348"/>
      <c r="N1477" s="348"/>
      <c r="O1477" s="348"/>
      <c r="P1477" s="348"/>
      <c r="Q1477" s="348"/>
      <c r="R1477" s="348"/>
      <c r="S1477" s="348"/>
      <c r="T1477" s="348"/>
      <c r="U1477" s="348"/>
      <c r="V1477" s="348"/>
      <c r="W1477" s="348"/>
      <c r="X1477" s="348"/>
      <c r="Y1477" s="348"/>
      <c r="Z1477" s="348"/>
      <c r="AA1477" s="348"/>
      <c r="AB1477" s="348"/>
      <c r="AC1477" s="348"/>
      <c r="AD1477" s="348"/>
      <c r="AE1477" s="348"/>
      <c r="AF1477" s="348"/>
      <c r="AG1477" s="348"/>
      <c r="AH1477" s="348"/>
      <c r="AI1477" s="348"/>
      <c r="AJ1477" s="348"/>
      <c r="AK1477" s="348"/>
      <c r="AL1477" s="348"/>
      <c r="AM1477" s="348"/>
      <c r="AN1477" s="348"/>
      <c r="AO1477" s="348"/>
      <c r="AP1477" s="348"/>
      <c r="AQ1477" s="348"/>
      <c r="AR1477" s="348"/>
      <c r="AS1477" s="348"/>
      <c r="AT1477" s="348"/>
      <c r="AU1477" s="348"/>
      <c r="AV1477" s="348"/>
      <c r="AW1477" s="348"/>
      <c r="AX1477" s="348"/>
      <c r="AY1477" s="348"/>
      <c r="AZ1477" s="348"/>
      <c r="BA1477" s="348"/>
      <c r="BB1477" s="348"/>
      <c r="BC1477" s="348"/>
      <c r="BD1477" s="348"/>
      <c r="BE1477" s="348"/>
      <c r="BF1477" s="348"/>
      <c r="BG1477" s="348"/>
      <c r="BH1477" s="348"/>
      <c r="BI1477" s="348"/>
      <c r="BJ1477" s="348"/>
      <c r="BK1477" s="348"/>
      <c r="BL1477" s="348"/>
      <c r="BM1477" s="348"/>
      <c r="BN1477" s="348"/>
      <c r="BO1477" s="348"/>
      <c r="BP1477" s="348"/>
      <c r="BQ1477" s="348"/>
      <c r="BR1477" s="348"/>
      <c r="BS1477" s="348"/>
      <c r="BT1477" s="348"/>
      <c r="BU1477" s="348"/>
      <c r="BV1477" s="348"/>
      <c r="BW1477" s="348"/>
      <c r="BX1477" s="348"/>
      <c r="BY1477" s="348"/>
      <c r="BZ1477" s="348"/>
      <c r="CA1477" s="348"/>
      <c r="CB1477" s="348"/>
      <c r="CC1477" s="348"/>
      <c r="CD1477" s="348"/>
      <c r="CE1477" s="348"/>
      <c r="CF1477" s="348"/>
      <c r="CG1477" s="348"/>
      <c r="CH1477" s="348"/>
      <c r="CI1477" s="348"/>
      <c r="CJ1477" s="348"/>
      <c r="CK1477" s="348"/>
      <c r="CL1477" s="348"/>
      <c r="CM1477" s="348"/>
      <c r="CN1477" s="348"/>
      <c r="CO1477" s="348"/>
      <c r="CP1477" s="348"/>
      <c r="CQ1477" s="348"/>
      <c r="CR1477" s="348"/>
      <c r="CS1477" s="348"/>
      <c r="CT1477" s="348"/>
      <c r="CU1477" s="348"/>
      <c r="CV1477" s="348"/>
      <c r="CW1477" s="348"/>
      <c r="CX1477" s="348"/>
      <c r="CY1477" s="348"/>
      <c r="CZ1477" s="348"/>
      <c r="DA1477" s="348"/>
      <c r="DB1477" s="348"/>
      <c r="DC1477" s="348"/>
      <c r="DD1477" s="348"/>
      <c r="DE1477" s="348"/>
      <c r="DF1477" s="348"/>
      <c r="DG1477" s="348"/>
      <c r="DH1477" s="348"/>
      <c r="DI1477" s="348"/>
      <c r="DJ1477" s="348"/>
      <c r="DK1477" s="348"/>
      <c r="DL1477" s="348"/>
      <c r="DM1477" s="348"/>
      <c r="DN1477" s="348"/>
      <c r="DO1477" s="348"/>
      <c r="DP1477" s="348"/>
      <c r="DQ1477" s="348"/>
      <c r="DR1477" s="348"/>
      <c r="DS1477" s="348"/>
      <c r="DT1477" s="348"/>
      <c r="DU1477" s="348"/>
      <c r="DV1477" s="348"/>
      <c r="DW1477" s="348"/>
      <c r="DX1477" s="348"/>
      <c r="DY1477" s="348"/>
      <c r="DZ1477" s="348"/>
      <c r="EA1477" s="348"/>
      <c r="EB1477" s="348"/>
      <c r="EC1477" s="348"/>
      <c r="ED1477" s="348"/>
      <c r="EE1477" s="348"/>
      <c r="EF1477" s="348"/>
      <c r="EG1477" s="348"/>
      <c r="EH1477" s="348"/>
      <c r="EI1477" s="348"/>
      <c r="EJ1477" s="348"/>
      <c r="EK1477" s="348"/>
      <c r="EL1477" s="348"/>
      <c r="EM1477" s="348"/>
      <c r="EN1477" s="348"/>
      <c r="EO1477" s="348"/>
      <c r="EP1477" s="348"/>
      <c r="EQ1477" s="348"/>
      <c r="ER1477" s="348"/>
      <c r="ES1477" s="348"/>
      <c r="ET1477" s="348"/>
      <c r="EU1477" s="348"/>
      <c r="EV1477" s="348"/>
      <c r="EW1477" s="348"/>
      <c r="EX1477" s="348"/>
      <c r="EY1477" s="348"/>
      <c r="EZ1477" s="348"/>
      <c r="FA1477" s="348"/>
      <c r="FB1477" s="348"/>
      <c r="FC1477" s="348"/>
      <c r="FD1477" s="348"/>
      <c r="FE1477" s="348"/>
      <c r="FF1477" s="348"/>
      <c r="FG1477" s="348"/>
      <c r="FH1477" s="348"/>
      <c r="FI1477" s="348"/>
      <c r="FJ1477" s="348"/>
      <c r="FK1477" s="348"/>
      <c r="FL1477" s="348"/>
      <c r="FM1477" s="348"/>
      <c r="FN1477" s="348"/>
      <c r="FO1477" s="348"/>
      <c r="FP1477" s="348"/>
      <c r="FQ1477" s="348"/>
      <c r="FR1477" s="348"/>
      <c r="FS1477" s="348"/>
      <c r="FT1477" s="348"/>
      <c r="FU1477" s="348"/>
      <c r="FV1477" s="348"/>
      <c r="FW1477" s="348"/>
      <c r="FX1477" s="348"/>
      <c r="FY1477" s="348"/>
      <c r="FZ1477" s="348"/>
      <c r="GA1477" s="348"/>
      <c r="GB1477" s="348"/>
      <c r="GC1477" s="348"/>
      <c r="GD1477" s="348"/>
      <c r="GE1477" s="348"/>
      <c r="GF1477" s="348"/>
      <c r="GG1477" s="348"/>
      <c r="GH1477" s="348"/>
      <c r="GI1477" s="348"/>
      <c r="GJ1477" s="348"/>
      <c r="GK1477" s="348"/>
      <c r="GL1477" s="348"/>
      <c r="GM1477" s="348"/>
      <c r="GN1477" s="348"/>
      <c r="GO1477" s="348"/>
      <c r="GP1477" s="348"/>
      <c r="GQ1477" s="348"/>
      <c r="GR1477" s="348"/>
      <c r="GS1477" s="348"/>
      <c r="GT1477" s="348"/>
      <c r="GU1477" s="348"/>
      <c r="GV1477" s="348"/>
      <c r="GW1477" s="348"/>
      <c r="GX1477" s="348"/>
      <c r="GY1477" s="348"/>
      <c r="GZ1477" s="348"/>
      <c r="HA1477" s="348"/>
      <c r="HB1477" s="348"/>
      <c r="HC1477" s="348"/>
      <c r="HD1477" s="348"/>
      <c r="HE1477" s="348"/>
      <c r="HF1477" s="348"/>
      <c r="HG1477" s="348"/>
      <c r="HH1477" s="348"/>
      <c r="HI1477" s="348"/>
      <c r="HJ1477" s="348"/>
      <c r="HK1477" s="348"/>
      <c r="HL1477" s="348"/>
      <c r="HM1477" s="348"/>
      <c r="HN1477" s="348"/>
      <c r="HO1477" s="348"/>
      <c r="HP1477" s="348"/>
      <c r="HQ1477" s="348"/>
      <c r="HR1477" s="348"/>
      <c r="HS1477" s="348"/>
      <c r="HT1477" s="348"/>
      <c r="HU1477" s="348"/>
      <c r="HV1477" s="348"/>
      <c r="HW1477" s="348"/>
      <c r="HX1477" s="348"/>
      <c r="HY1477" s="348"/>
      <c r="HZ1477" s="348"/>
      <c r="IA1477" s="348"/>
      <c r="IB1477" s="348"/>
      <c r="IC1477" s="348"/>
      <c r="ID1477" s="348"/>
      <c r="IE1477" s="348"/>
      <c r="IF1477" s="348"/>
      <c r="IG1477" s="348"/>
      <c r="IH1477" s="348"/>
      <c r="II1477" s="348"/>
      <c r="IJ1477" s="348"/>
      <c r="IK1477" s="348"/>
      <c r="IL1477" s="348"/>
      <c r="IM1477" s="348"/>
      <c r="IN1477" s="348"/>
      <c r="IO1477" s="348"/>
      <c r="IP1477" s="348"/>
      <c r="IQ1477" s="348"/>
      <c r="IR1477" s="348"/>
      <c r="IS1477" s="348"/>
      <c r="IT1477" s="348"/>
      <c r="IU1477" s="348"/>
      <c r="IV1477" s="348"/>
      <c r="IW1477" s="348"/>
      <c r="IX1477" s="348"/>
      <c r="IY1477" s="348"/>
      <c r="IZ1477" s="348"/>
      <c r="JA1477" s="348"/>
      <c r="JB1477" s="348"/>
      <c r="JC1477" s="348"/>
      <c r="JD1477" s="348"/>
      <c r="JE1477" s="348"/>
      <c r="JF1477" s="348"/>
      <c r="JG1477" s="348"/>
      <c r="JH1477" s="348"/>
      <c r="JI1477" s="348"/>
      <c r="JJ1477" s="348"/>
      <c r="JK1477" s="348"/>
      <c r="JL1477" s="348"/>
      <c r="JM1477" s="348"/>
      <c r="JN1477" s="348"/>
      <c r="JO1477" s="348"/>
      <c r="JP1477" s="348"/>
      <c r="JQ1477" s="348"/>
      <c r="JR1477" s="348"/>
      <c r="JS1477" s="348"/>
      <c r="JT1477" s="348"/>
      <c r="JU1477" s="348"/>
      <c r="JV1477" s="348"/>
      <c r="JW1477" s="348"/>
      <c r="JX1477" s="348"/>
      <c r="JY1477" s="348"/>
      <c r="JZ1477" s="348"/>
      <c r="KA1477" s="348"/>
      <c r="KB1477" s="348"/>
      <c r="KC1477" s="348"/>
      <c r="KD1477" s="348"/>
      <c r="KE1477" s="348"/>
      <c r="KF1477" s="348"/>
      <c r="KG1477" s="348"/>
      <c r="KH1477" s="348"/>
      <c r="KI1477" s="348"/>
      <c r="KJ1477" s="348"/>
      <c r="KK1477" s="348"/>
      <c r="KL1477" s="348"/>
      <c r="KM1477" s="348"/>
      <c r="KN1477" s="348"/>
      <c r="KO1477" s="348"/>
      <c r="KP1477" s="348"/>
      <c r="KQ1477" s="348"/>
      <c r="KR1477" s="348"/>
      <c r="KS1477" s="348"/>
      <c r="KT1477" s="348"/>
      <c r="KU1477" s="348"/>
      <c r="KV1477" s="348"/>
      <c r="KW1477" s="348"/>
      <c r="KX1477" s="348"/>
      <c r="KY1477" s="348"/>
      <c r="KZ1477" s="348"/>
      <c r="LA1477" s="348"/>
      <c r="LB1477" s="348"/>
      <c r="LC1477" s="348"/>
      <c r="LD1477" s="348"/>
      <c r="LE1477" s="348"/>
      <c r="LF1477" s="348"/>
      <c r="LG1477" s="348"/>
      <c r="LH1477" s="348"/>
      <c r="LI1477" s="348"/>
      <c r="LJ1477" s="348"/>
      <c r="LK1477" s="348"/>
      <c r="LL1477" s="348"/>
      <c r="LM1477" s="348"/>
      <c r="LN1477" s="348"/>
      <c r="LO1477" s="348"/>
      <c r="LP1477" s="348"/>
      <c r="LQ1477" s="348"/>
      <c r="LR1477" s="348"/>
      <c r="LS1477" s="348"/>
      <c r="LT1477" s="348"/>
      <c r="LU1477" s="348"/>
      <c r="LV1477" s="348"/>
      <c r="LW1477" s="348"/>
      <c r="LX1477" s="348"/>
      <c r="LY1477" s="348"/>
      <c r="LZ1477" s="348"/>
      <c r="MA1477" s="348"/>
      <c r="MB1477" s="348"/>
      <c r="MC1477" s="348"/>
      <c r="MD1477" s="348"/>
      <c r="ME1477" s="348"/>
      <c r="MF1477" s="348"/>
      <c r="MG1477" s="348"/>
      <c r="MH1477" s="348"/>
      <c r="MI1477" s="348"/>
      <c r="MJ1477" s="348"/>
      <c r="MK1477" s="348"/>
      <c r="ML1477" s="348"/>
      <c r="MM1477" s="348"/>
      <c r="MN1477" s="348"/>
      <c r="MO1477" s="348"/>
      <c r="MP1477" s="348"/>
      <c r="MQ1477" s="348"/>
      <c r="MR1477" s="348"/>
      <c r="MS1477" s="348"/>
      <c r="MT1477" s="348"/>
      <c r="MU1477" s="348"/>
      <c r="MV1477" s="348"/>
      <c r="MW1477" s="348"/>
      <c r="MX1477" s="348"/>
      <c r="MY1477" s="348"/>
      <c r="MZ1477" s="348"/>
      <c r="NA1477" s="348"/>
      <c r="NB1477" s="348"/>
      <c r="NC1477" s="348"/>
      <c r="ND1477" s="348"/>
      <c r="NE1477" s="348"/>
      <c r="NF1477" s="348"/>
      <c r="NG1477" s="348"/>
      <c r="NH1477" s="348"/>
      <c r="NI1477" s="348"/>
      <c r="NJ1477" s="348"/>
      <c r="NK1477" s="348"/>
      <c r="NL1477" s="348"/>
      <c r="NM1477" s="348"/>
      <c r="NN1477" s="348"/>
      <c r="NO1477" s="348"/>
      <c r="NP1477" s="348"/>
      <c r="NQ1477" s="348"/>
      <c r="NR1477" s="348"/>
      <c r="NS1477" s="348"/>
      <c r="NT1477" s="348"/>
      <c r="NU1477" s="348"/>
      <c r="NV1477" s="348"/>
      <c r="NW1477" s="348"/>
      <c r="NX1477" s="348"/>
      <c r="NY1477" s="348"/>
      <c r="NZ1477" s="348"/>
      <c r="OA1477" s="348"/>
      <c r="OB1477" s="348"/>
      <c r="OC1477" s="348"/>
      <c r="OD1477" s="348"/>
      <c r="OE1477" s="348"/>
      <c r="OF1477" s="348"/>
      <c r="OG1477" s="348"/>
      <c r="OH1477" s="348"/>
      <c r="OI1477" s="348"/>
      <c r="OJ1477" s="348"/>
      <c r="OK1477" s="348"/>
      <c r="OL1477" s="348"/>
      <c r="OM1477" s="348"/>
      <c r="ON1477" s="348"/>
      <c r="OO1477" s="348"/>
      <c r="OP1477" s="348"/>
      <c r="OQ1477" s="348"/>
      <c r="OR1477" s="348"/>
      <c r="OS1477" s="348"/>
      <c r="OT1477" s="348"/>
      <c r="OU1477" s="348"/>
      <c r="OV1477" s="348"/>
      <c r="OW1477" s="348"/>
      <c r="OX1477" s="348"/>
      <c r="OY1477" s="348"/>
      <c r="OZ1477" s="348"/>
      <c r="PA1477" s="348"/>
      <c r="PB1477" s="348"/>
      <c r="PC1477" s="348"/>
      <c r="PD1477" s="348"/>
      <c r="PE1477" s="348"/>
      <c r="PF1477" s="348"/>
      <c r="PG1477" s="348"/>
      <c r="PH1477" s="348"/>
      <c r="PI1477" s="348"/>
      <c r="PJ1477" s="348"/>
      <c r="PK1477" s="348"/>
      <c r="PL1477" s="348"/>
      <c r="PM1477" s="348"/>
      <c r="PN1477" s="348"/>
      <c r="PO1477" s="348"/>
      <c r="PP1477" s="348"/>
      <c r="PQ1477" s="348"/>
      <c r="PR1477" s="348"/>
      <c r="PS1477" s="348"/>
      <c r="PT1477" s="348"/>
      <c r="PU1477" s="348"/>
      <c r="PV1477" s="348"/>
      <c r="PW1477" s="348"/>
      <c r="PX1477" s="348"/>
      <c r="PY1477" s="348"/>
      <c r="PZ1477" s="348"/>
      <c r="QA1477" s="348"/>
      <c r="QB1477" s="348"/>
      <c r="QC1477" s="348"/>
      <c r="QD1477" s="348"/>
      <c r="QE1477" s="348"/>
      <c r="QF1477" s="348"/>
      <c r="QG1477" s="348"/>
      <c r="QH1477" s="348"/>
      <c r="QI1477" s="348"/>
      <c r="QJ1477" s="348"/>
      <c r="QK1477" s="348"/>
      <c r="QL1477" s="348"/>
      <c r="QM1477" s="348"/>
      <c r="QN1477" s="348"/>
      <c r="QO1477" s="348"/>
      <c r="QP1477" s="348"/>
      <c r="QQ1477" s="348"/>
      <c r="QR1477" s="348"/>
      <c r="QS1477" s="348"/>
      <c r="QT1477" s="348"/>
      <c r="QU1477" s="348"/>
      <c r="QV1477" s="348"/>
      <c r="QW1477" s="348"/>
      <c r="QX1477" s="348"/>
      <c r="QY1477" s="348"/>
      <c r="QZ1477" s="348"/>
      <c r="RA1477" s="348"/>
      <c r="RB1477" s="348"/>
      <c r="RC1477" s="348"/>
      <c r="RD1477" s="348"/>
      <c r="RE1477" s="348"/>
      <c r="RF1477" s="348"/>
      <c r="RG1477" s="348"/>
      <c r="RH1477" s="348"/>
      <c r="RI1477" s="348"/>
      <c r="RJ1477" s="348"/>
      <c r="RK1477" s="348"/>
      <c r="RL1477" s="348"/>
      <c r="RM1477" s="348"/>
      <c r="RN1477" s="348"/>
      <c r="RO1477" s="348"/>
      <c r="RP1477" s="348"/>
      <c r="RQ1477" s="348"/>
      <c r="RR1477" s="348"/>
      <c r="RS1477" s="348"/>
      <c r="RT1477" s="348"/>
      <c r="RU1477" s="348"/>
      <c r="RV1477" s="348"/>
      <c r="RW1477" s="348"/>
      <c r="RX1477" s="348"/>
      <c r="RY1477" s="348"/>
      <c r="RZ1477" s="348"/>
      <c r="SA1477" s="348"/>
      <c r="SB1477" s="348"/>
      <c r="SC1477" s="348"/>
      <c r="SD1477" s="348"/>
      <c r="SE1477" s="348"/>
      <c r="SF1477" s="348"/>
      <c r="SG1477" s="348"/>
      <c r="SH1477" s="348"/>
      <c r="SI1477" s="348"/>
      <c r="SJ1477" s="348"/>
      <c r="SK1477" s="348"/>
      <c r="SL1477" s="348"/>
      <c r="SM1477" s="348"/>
      <c r="SN1477" s="348"/>
      <c r="SO1477" s="348"/>
      <c r="SP1477" s="348"/>
      <c r="SQ1477" s="348"/>
      <c r="SR1477" s="348"/>
      <c r="SS1477" s="348"/>
      <c r="ST1477" s="348"/>
      <c r="SU1477" s="348"/>
      <c r="SV1477" s="348"/>
      <c r="SW1477" s="348"/>
      <c r="SX1477" s="348"/>
      <c r="SY1477" s="348"/>
      <c r="SZ1477" s="348"/>
      <c r="TA1477" s="348"/>
      <c r="TB1477" s="348"/>
      <c r="TC1477" s="348"/>
      <c r="TD1477" s="348"/>
      <c r="TE1477" s="348"/>
      <c r="TF1477" s="348"/>
      <c r="TG1477" s="348"/>
      <c r="TH1477" s="348"/>
      <c r="TI1477" s="348"/>
      <c r="TJ1477" s="348"/>
      <c r="TK1477" s="348"/>
      <c r="TL1477" s="348"/>
      <c r="TM1477" s="348"/>
      <c r="TN1477" s="348"/>
      <c r="TO1477" s="348"/>
      <c r="TP1477" s="348"/>
      <c r="TQ1477" s="348"/>
      <c r="TR1477" s="348"/>
      <c r="TS1477" s="348"/>
      <c r="TT1477" s="348"/>
      <c r="TU1477" s="348"/>
      <c r="TV1477" s="348"/>
      <c r="TW1477" s="348"/>
      <c r="TX1477" s="348"/>
      <c r="TY1477" s="348"/>
      <c r="TZ1477" s="348"/>
      <c r="UA1477" s="348"/>
      <c r="UB1477" s="348"/>
      <c r="UC1477" s="348"/>
      <c r="UD1477" s="348"/>
      <c r="UE1477" s="348"/>
      <c r="UF1477" s="348"/>
      <c r="UG1477" s="348"/>
      <c r="UH1477" s="348"/>
      <c r="UI1477" s="348"/>
      <c r="UJ1477" s="348"/>
      <c r="UK1477" s="348"/>
      <c r="UL1477" s="348"/>
      <c r="UM1477" s="348"/>
      <c r="UN1477" s="348"/>
      <c r="UO1477" s="348"/>
      <c r="UP1477" s="348"/>
      <c r="UQ1477" s="348"/>
      <c r="UR1477" s="348"/>
      <c r="US1477" s="348"/>
      <c r="UT1477" s="348"/>
      <c r="UU1477" s="348"/>
      <c r="UV1477" s="348"/>
      <c r="UW1477" s="348"/>
      <c r="UX1477" s="348"/>
      <c r="UY1477" s="348"/>
      <c r="UZ1477" s="348"/>
      <c r="VA1477" s="348"/>
      <c r="VB1477" s="348"/>
      <c r="VC1477" s="348"/>
      <c r="VD1477" s="348"/>
      <c r="VE1477" s="348"/>
      <c r="VF1477" s="348"/>
      <c r="VG1477" s="348"/>
      <c r="VH1477" s="348"/>
      <c r="VI1477" s="348"/>
      <c r="VJ1477" s="348"/>
      <c r="VK1477" s="348"/>
      <c r="VL1477" s="348"/>
      <c r="VM1477" s="348"/>
      <c r="VN1477" s="348"/>
      <c r="VO1477" s="348"/>
      <c r="VP1477" s="348"/>
      <c r="VQ1477" s="348"/>
      <c r="VR1477" s="348"/>
      <c r="VS1477" s="348"/>
      <c r="VT1477" s="348"/>
      <c r="VU1477" s="348"/>
      <c r="VV1477" s="348"/>
      <c r="VW1477" s="348"/>
      <c r="VX1477" s="348"/>
      <c r="VY1477" s="348"/>
      <c r="VZ1477" s="348"/>
      <c r="WA1477" s="348"/>
      <c r="WB1477" s="348"/>
      <c r="WC1477" s="348"/>
      <c r="WD1477" s="348"/>
      <c r="WE1477" s="348"/>
      <c r="WF1477" s="348"/>
      <c r="WG1477" s="348"/>
      <c r="WH1477" s="348"/>
      <c r="WI1477" s="348"/>
      <c r="WJ1477" s="348"/>
      <c r="WK1477" s="348"/>
      <c r="WL1477" s="348"/>
      <c r="WM1477" s="348"/>
      <c r="WN1477" s="348"/>
      <c r="WO1477" s="348"/>
      <c r="WP1477" s="348"/>
      <c r="WQ1477" s="348"/>
      <c r="WR1477" s="348"/>
      <c r="WS1477" s="348"/>
      <c r="WT1477" s="348"/>
      <c r="WU1477" s="348"/>
      <c r="WV1477" s="348"/>
      <c r="WW1477" s="348"/>
      <c r="WX1477" s="348"/>
      <c r="WY1477" s="348"/>
      <c r="WZ1477" s="348"/>
      <c r="XA1477" s="348"/>
      <c r="XB1477" s="348"/>
      <c r="XC1477" s="348"/>
      <c r="XD1477" s="348"/>
      <c r="XE1477" s="348"/>
      <c r="XF1477" s="348"/>
      <c r="XG1477" s="348"/>
      <c r="XH1477" s="348"/>
      <c r="XI1477" s="348"/>
      <c r="XJ1477" s="348"/>
      <c r="XK1477" s="348"/>
      <c r="XL1477" s="348"/>
      <c r="XM1477" s="348"/>
      <c r="XN1477" s="348"/>
      <c r="XO1477" s="348"/>
      <c r="XP1477" s="348"/>
      <c r="XQ1477" s="348"/>
      <c r="XR1477" s="348"/>
      <c r="XS1477" s="348"/>
      <c r="XT1477" s="348"/>
      <c r="XU1477" s="348"/>
      <c r="XV1477" s="348"/>
      <c r="XW1477" s="348"/>
      <c r="XX1477" s="348"/>
      <c r="XY1477" s="348"/>
      <c r="XZ1477" s="348"/>
      <c r="YA1477" s="348"/>
      <c r="YB1477" s="348"/>
      <c r="YC1477" s="348"/>
      <c r="YD1477" s="348"/>
      <c r="YE1477" s="348"/>
      <c r="YF1477" s="348"/>
      <c r="YG1477" s="348"/>
      <c r="YH1477" s="348"/>
      <c r="YI1477" s="348"/>
      <c r="YJ1477" s="348"/>
      <c r="YK1477" s="348"/>
      <c r="YL1477" s="348"/>
      <c r="YM1477" s="348"/>
      <c r="YN1477" s="348"/>
      <c r="YO1477" s="348"/>
      <c r="YP1477" s="348"/>
      <c r="YQ1477" s="348"/>
      <c r="YR1477" s="348"/>
      <c r="YS1477" s="348"/>
      <c r="YT1477" s="348"/>
      <c r="YU1477" s="348"/>
      <c r="YV1477" s="348"/>
      <c r="YW1477" s="348"/>
      <c r="YX1477" s="348"/>
      <c r="YY1477" s="348"/>
      <c r="YZ1477" s="348"/>
      <c r="ZA1477" s="348"/>
      <c r="ZB1477" s="348"/>
      <c r="ZC1477" s="348"/>
      <c r="ZD1477" s="348"/>
      <c r="ZE1477" s="348"/>
      <c r="ZF1477" s="348"/>
      <c r="ZG1477" s="348"/>
      <c r="ZH1477" s="348"/>
      <c r="ZI1477" s="348"/>
      <c r="ZJ1477" s="348"/>
      <c r="ZK1477" s="348"/>
      <c r="ZL1477" s="348"/>
      <c r="ZM1477" s="348"/>
      <c r="ZN1477" s="348"/>
      <c r="ZO1477" s="348"/>
      <c r="ZP1477" s="348"/>
      <c r="ZQ1477" s="348"/>
      <c r="ZR1477" s="348"/>
      <c r="ZS1477" s="348"/>
      <c r="ZT1477" s="348"/>
      <c r="ZU1477" s="348"/>
      <c r="ZV1477" s="348"/>
      <c r="ZW1477" s="348"/>
      <c r="ZX1477" s="348"/>
      <c r="ZY1477" s="348"/>
      <c r="ZZ1477" s="348"/>
      <c r="AAA1477" s="348"/>
      <c r="AAB1477" s="348"/>
      <c r="AAC1477" s="348"/>
      <c r="AAD1477" s="348"/>
      <c r="AAE1477" s="348"/>
      <c r="AAF1477" s="348"/>
      <c r="AAG1477" s="348"/>
      <c r="AAH1477" s="348"/>
      <c r="AAI1477" s="348"/>
      <c r="AAJ1477" s="348"/>
      <c r="AAK1477" s="348"/>
      <c r="AAL1477" s="348"/>
      <c r="AAM1477" s="348"/>
      <c r="AAN1477" s="348"/>
      <c r="AAO1477" s="348"/>
      <c r="AAP1477" s="348"/>
      <c r="AAQ1477" s="348"/>
      <c r="AAR1477" s="348"/>
      <c r="AAS1477" s="348"/>
      <c r="AAT1477" s="348"/>
      <c r="AAU1477" s="348"/>
      <c r="AAV1477" s="348"/>
      <c r="AAW1477" s="348"/>
      <c r="AAX1477" s="348"/>
      <c r="AAY1477" s="348"/>
      <c r="AAZ1477" s="348"/>
      <c r="ABA1477" s="348"/>
      <c r="ABB1477" s="348"/>
      <c r="ABC1477" s="348"/>
      <c r="ABD1477" s="348"/>
      <c r="ABE1477" s="348"/>
      <c r="ABF1477" s="348"/>
      <c r="ABG1477" s="348"/>
      <c r="ABH1477" s="348"/>
      <c r="ABI1477" s="348"/>
      <c r="ABJ1477" s="348"/>
      <c r="ABK1477" s="348"/>
      <c r="ABL1477" s="348"/>
      <c r="ABM1477" s="348"/>
      <c r="ABN1477" s="348"/>
      <c r="ABO1477" s="348"/>
      <c r="ABP1477" s="348"/>
      <c r="ABQ1477" s="348"/>
      <c r="ABR1477" s="348"/>
      <c r="ABS1477" s="348"/>
      <c r="ABT1477" s="348"/>
      <c r="ABU1477" s="348"/>
      <c r="ABV1477" s="348"/>
      <c r="ABW1477" s="348"/>
      <c r="ABX1477" s="348"/>
      <c r="ABY1477" s="348"/>
      <c r="ABZ1477" s="348"/>
      <c r="ACA1477" s="348"/>
      <c r="ACB1477" s="348"/>
      <c r="ACC1477" s="348"/>
      <c r="ACD1477" s="348"/>
      <c r="ACE1477" s="348"/>
      <c r="ACF1477" s="348"/>
      <c r="ACG1477" s="348"/>
      <c r="ACH1477" s="348"/>
      <c r="ACI1477" s="348"/>
      <c r="ACJ1477" s="348"/>
      <c r="ACK1477" s="348"/>
      <c r="ACL1477" s="348"/>
      <c r="ACM1477" s="348"/>
      <c r="ACN1477" s="348"/>
      <c r="ACO1477" s="348"/>
      <c r="ACP1477" s="348"/>
      <c r="ACQ1477" s="348"/>
      <c r="ACR1477" s="348"/>
      <c r="ACS1477" s="348"/>
      <c r="ACT1477" s="348"/>
      <c r="ACU1477" s="348"/>
      <c r="ACV1477" s="348"/>
      <c r="ACW1477" s="348"/>
      <c r="ACX1477" s="348"/>
      <c r="ACY1477" s="348"/>
      <c r="ACZ1477" s="348"/>
      <c r="ADA1477" s="348"/>
      <c r="ADB1477" s="348"/>
      <c r="ADC1477" s="348"/>
      <c r="ADD1477" s="348"/>
      <c r="ADE1477" s="348"/>
      <c r="ADF1477" s="348"/>
      <c r="ADG1477" s="348"/>
      <c r="ADH1477" s="348"/>
      <c r="ADI1477" s="348"/>
      <c r="ADJ1477" s="348"/>
      <c r="ADK1477" s="348"/>
      <c r="ADL1477" s="348"/>
      <c r="ADM1477" s="348"/>
      <c r="ADN1477" s="348"/>
      <c r="ADO1477" s="348"/>
      <c r="ADP1477" s="348"/>
      <c r="ADQ1477" s="348"/>
      <c r="ADR1477" s="348"/>
      <c r="ADS1477" s="348"/>
      <c r="ADT1477" s="348"/>
      <c r="ADU1477" s="348"/>
      <c r="ADV1477" s="348"/>
      <c r="ADW1477" s="348"/>
      <c r="ADX1477" s="348"/>
      <c r="ADY1477" s="348"/>
      <c r="ADZ1477" s="348"/>
      <c r="AEA1477" s="348"/>
      <c r="AEB1477" s="348"/>
      <c r="AEC1477" s="348"/>
      <c r="AED1477" s="348"/>
      <c r="AEE1477" s="348"/>
      <c r="AEF1477" s="348"/>
      <c r="AEG1477" s="348"/>
      <c r="AEH1477" s="348"/>
      <c r="AEI1477" s="348"/>
      <c r="AEJ1477" s="348"/>
      <c r="AEK1477" s="348"/>
      <c r="AEL1477" s="348"/>
      <c r="AEM1477" s="348"/>
      <c r="AEN1477" s="348"/>
      <c r="AEO1477" s="348"/>
      <c r="AEP1477" s="348"/>
      <c r="AEQ1477" s="348"/>
      <c r="AER1477" s="348"/>
      <c r="AES1477" s="348"/>
      <c r="AET1477" s="348"/>
      <c r="AEU1477" s="348"/>
      <c r="AEV1477" s="348"/>
      <c r="AEW1477" s="348"/>
      <c r="AEX1477" s="348"/>
      <c r="AEY1477" s="348"/>
      <c r="AEZ1477" s="348"/>
      <c r="AFA1477" s="348"/>
      <c r="AFB1477" s="348"/>
      <c r="AFC1477" s="348"/>
      <c r="AFD1477" s="348"/>
      <c r="AFE1477" s="348"/>
      <c r="AFF1477" s="348"/>
      <c r="AFG1477" s="348"/>
      <c r="AFH1477" s="348"/>
      <c r="AFI1477" s="348"/>
      <c r="AFJ1477" s="348"/>
      <c r="AFK1477" s="348"/>
      <c r="AFL1477" s="348"/>
      <c r="AFM1477" s="348"/>
      <c r="AFN1477" s="348"/>
      <c r="AFO1477" s="348"/>
      <c r="AFP1477" s="348"/>
      <c r="AFQ1477" s="348"/>
      <c r="AFR1477" s="348"/>
      <c r="AFS1477" s="348"/>
      <c r="AFT1477" s="348"/>
      <c r="AFU1477" s="348"/>
      <c r="AFV1477" s="348"/>
      <c r="AFW1477" s="348"/>
      <c r="AFX1477" s="348"/>
      <c r="AFY1477" s="348"/>
      <c r="AFZ1477" s="348"/>
      <c r="AGA1477" s="348"/>
      <c r="AGB1477" s="348"/>
      <c r="AGC1477" s="348"/>
      <c r="AGD1477" s="348"/>
      <c r="AGE1477" s="348"/>
      <c r="AGF1477" s="348"/>
      <c r="AGG1477" s="348"/>
      <c r="AGH1477" s="348"/>
      <c r="AGI1477" s="348"/>
      <c r="AGJ1477" s="348"/>
      <c r="AGK1477" s="348"/>
      <c r="AGL1477" s="348"/>
      <c r="AGM1477" s="348"/>
      <c r="AGN1477" s="348"/>
      <c r="AGO1477" s="348"/>
      <c r="AGP1477" s="348"/>
      <c r="AGQ1477" s="348"/>
      <c r="AGR1477" s="348"/>
      <c r="AGS1477" s="348"/>
      <c r="AGT1477" s="348"/>
      <c r="AGU1477" s="348"/>
      <c r="AGV1477" s="348"/>
      <c r="AGW1477" s="348"/>
      <c r="AGX1477" s="348"/>
      <c r="AGY1477" s="348"/>
      <c r="AGZ1477" s="348"/>
      <c r="AHA1477" s="348"/>
      <c r="AHB1477" s="348"/>
      <c r="AHC1477" s="348"/>
      <c r="AHD1477" s="348"/>
      <c r="AHE1477" s="348"/>
      <c r="AHF1477" s="348"/>
      <c r="AHG1477" s="348"/>
      <c r="AHH1477" s="348"/>
      <c r="AHI1477" s="348"/>
      <c r="AHJ1477" s="348"/>
      <c r="AHK1477" s="348"/>
      <c r="AHL1477" s="348"/>
      <c r="AHM1477" s="348"/>
      <c r="AHN1477" s="348"/>
      <c r="AHO1477" s="348"/>
      <c r="AHP1477" s="348"/>
      <c r="AHQ1477" s="348"/>
      <c r="AHR1477" s="348"/>
      <c r="AHS1477" s="348"/>
      <c r="AHT1477" s="348"/>
      <c r="AHU1477" s="348"/>
      <c r="AHV1477" s="348"/>
      <c r="AHW1477" s="348"/>
      <c r="AHX1477" s="348"/>
      <c r="AHY1477" s="348"/>
      <c r="AHZ1477" s="348"/>
      <c r="AIA1477" s="348"/>
      <c r="AIB1477" s="348"/>
      <c r="AIC1477" s="348"/>
      <c r="AID1477" s="348"/>
      <c r="AIE1477" s="348"/>
      <c r="AIF1477" s="348"/>
      <c r="AIG1477" s="348"/>
      <c r="AIH1477" s="348"/>
      <c r="AII1477" s="348"/>
      <c r="AIJ1477" s="348"/>
      <c r="AIK1477" s="348"/>
      <c r="AIL1477" s="348"/>
      <c r="AIM1477" s="348"/>
      <c r="AIN1477" s="348"/>
      <c r="AIO1477" s="348"/>
      <c r="AIP1477" s="348"/>
      <c r="AIQ1477" s="348"/>
      <c r="AIR1477" s="348"/>
      <c r="AIS1477" s="348"/>
      <c r="AIT1477" s="348"/>
      <c r="AIU1477" s="348"/>
      <c r="AIV1477" s="348"/>
      <c r="AIW1477" s="348"/>
      <c r="AIX1477" s="348"/>
      <c r="AIY1477" s="348"/>
      <c r="AIZ1477" s="348"/>
      <c r="AJA1477" s="348"/>
      <c r="AJB1477" s="348"/>
      <c r="AJC1477" s="348"/>
      <c r="AJD1477" s="348"/>
      <c r="AJE1477" s="348"/>
      <c r="AJF1477" s="348"/>
      <c r="AJG1477" s="348"/>
      <c r="AJH1477" s="348"/>
      <c r="AJI1477" s="348"/>
      <c r="AJJ1477" s="348"/>
      <c r="AJK1477" s="348"/>
      <c r="AJL1477" s="348"/>
      <c r="AJM1477" s="348"/>
      <c r="AJN1477" s="348"/>
      <c r="AJO1477" s="348"/>
      <c r="AJP1477" s="348"/>
      <c r="AJQ1477" s="348"/>
      <c r="AJR1477" s="348"/>
      <c r="AJS1477" s="348"/>
      <c r="AJT1477" s="348"/>
      <c r="AJU1477" s="348"/>
      <c r="AJV1477" s="348"/>
      <c r="AJW1477" s="348"/>
      <c r="AJX1477" s="348"/>
      <c r="AJY1477" s="348"/>
      <c r="AJZ1477" s="348"/>
      <c r="AKA1477" s="348"/>
      <c r="AKB1477" s="348"/>
      <c r="AKC1477" s="348"/>
      <c r="AKD1477" s="348"/>
      <c r="AKE1477" s="348"/>
      <c r="AKF1477" s="348"/>
      <c r="AKG1477" s="348"/>
      <c r="AKH1477" s="348"/>
      <c r="AKI1477" s="348"/>
      <c r="AKJ1477" s="348"/>
      <c r="AKK1477" s="348"/>
      <c r="AKL1477" s="348"/>
      <c r="AKM1477" s="348"/>
      <c r="AKN1477" s="348"/>
      <c r="AKO1477" s="348"/>
      <c r="AKP1477" s="348"/>
      <c r="AKQ1477" s="348"/>
      <c r="AKR1477" s="348"/>
      <c r="AKS1477" s="348"/>
      <c r="AKT1477" s="348"/>
      <c r="AKU1477" s="348"/>
      <c r="AKV1477" s="348"/>
      <c r="AKW1477" s="348"/>
      <c r="AKX1477" s="348"/>
      <c r="AKY1477" s="348"/>
      <c r="AKZ1477" s="348"/>
      <c r="ALA1477" s="348"/>
      <c r="ALB1477" s="348"/>
      <c r="ALC1477" s="348"/>
      <c r="ALD1477" s="348"/>
      <c r="ALE1477" s="348"/>
      <c r="ALF1477" s="348"/>
      <c r="ALG1477" s="348"/>
      <c r="ALH1477" s="348"/>
      <c r="ALI1477" s="348"/>
      <c r="ALJ1477" s="348"/>
      <c r="ALK1477" s="348"/>
      <c r="ALL1477" s="348"/>
      <c r="ALM1477" s="348"/>
      <c r="ALN1477" s="348"/>
      <c r="ALO1477" s="348"/>
      <c r="ALP1477" s="348"/>
      <c r="ALQ1477" s="348"/>
      <c r="ALR1477" s="348"/>
      <c r="ALS1477" s="348"/>
      <c r="ALT1477" s="348"/>
      <c r="ALU1477" s="348"/>
      <c r="ALV1477" s="348"/>
      <c r="ALW1477" s="348"/>
      <c r="ALX1477" s="348"/>
      <c r="ALY1477" s="348"/>
      <c r="ALZ1477" s="348"/>
      <c r="AMA1477" s="348"/>
      <c r="AMB1477" s="348"/>
      <c r="AMC1477" s="348"/>
      <c r="AMD1477" s="348"/>
      <c r="AME1477" s="348"/>
      <c r="AMF1477" s="348"/>
      <c r="AMG1477" s="348"/>
      <c r="AMH1477" s="348"/>
      <c r="AMI1477" s="348"/>
      <c r="AMJ1477" s="348"/>
    </row>
    <row r="1478" spans="1:1024" hidden="1">
      <c r="B14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392" t="s">
        <v>14</v>
      </c>
      <c r="D1478" s="393">
        <v>88316</v>
      </c>
      <c r="E1478" s="253">
        <v>4.8</v>
      </c>
      <c r="F14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78" s="39">
        <f t="shared" ca="1" si="144"/>
        <v>83.66</v>
      </c>
      <c r="K1478" s="17" t="str">
        <f>K1474</f>
        <v>SEDUC E 85.1</v>
      </c>
      <c r="L1478" s="348" t="e">
        <f>VLOOKUP(K1478,'[3]02'!$A:$C,3,FALSE)</f>
        <v>#N/A</v>
      </c>
    </row>
    <row r="1479" spans="1:1024" ht="24" hidden="1">
      <c r="B14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MANUAL DE PINTURA COM TINTA LÁTEX ACRÍLICA EM PAREDES, DUAS DEMÃOS. AF_06/2014</v>
      </c>
      <c r="C1479" s="392" t="s">
        <v>14</v>
      </c>
      <c r="D1479" s="393">
        <v>88489</v>
      </c>
      <c r="E1479" s="253">
        <v>12</v>
      </c>
      <c r="F14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13,57</v>
      </c>
      <c r="H1479" s="39">
        <f t="shared" ca="1" si="144"/>
        <v>162.84</v>
      </c>
      <c r="K1479" s="17" t="str">
        <f t="shared" si="143"/>
        <v>SEDUC E 85.1</v>
      </c>
      <c r="L1479" s="348" t="e">
        <f>VLOOKUP(K1479,'[3]02'!$A:$C,3,FALSE)</f>
        <v>#N/A</v>
      </c>
    </row>
    <row r="1480" spans="1:1024" ht="24" hidden="1">
      <c r="B14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80" s="392" t="s">
        <v>14</v>
      </c>
      <c r="D1480" s="393">
        <v>88485</v>
      </c>
      <c r="E1480" s="253">
        <v>12</v>
      </c>
      <c r="F14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480" s="39">
        <f t="shared" ca="1" si="144"/>
        <v>27.24</v>
      </c>
      <c r="K1480" s="17" t="str">
        <f t="shared" si="143"/>
        <v>SEDUC E 85.1</v>
      </c>
      <c r="L1480" s="348" t="e">
        <f>VLOOKUP(K1480,'[3]02'!$A:$C,3,FALSE)</f>
        <v>#N/A</v>
      </c>
    </row>
    <row r="1481" spans="1:1024" hidden="1">
      <c r="B1481" s="43" t="s">
        <v>15</v>
      </c>
      <c r="C1481" s="44"/>
      <c r="D1481" s="41"/>
      <c r="E1481" s="39"/>
      <c r="F1481" s="39"/>
      <c r="G1481" s="39"/>
      <c r="H1481" s="72">
        <f ca="1">SUM(H1467:H1480)</f>
        <v>4726.75</v>
      </c>
      <c r="I1481" s="26" t="str">
        <f>A1465</f>
        <v>SEDUC E 85.1</v>
      </c>
      <c r="J1481" s="191">
        <f ca="1">H1481</f>
        <v>4726.75</v>
      </c>
      <c r="K1481" s="17" t="str">
        <f>I1481</f>
        <v>SEDUC E 85.1</v>
      </c>
      <c r="L1481" s="348" t="e">
        <f>VLOOKUP(K1481,'[3]02'!$A:$C,3,FALSE)</f>
        <v>#N/A</v>
      </c>
    </row>
    <row r="1482" spans="1:1024" hidden="1">
      <c r="K1482" s="17" t="str">
        <f t="shared" si="143"/>
        <v>SEDUC E 85.1</v>
      </c>
      <c r="L1482" s="348" t="e">
        <f>VLOOKUP(K1482,'[3]02'!$A:$C,3,FALSE)</f>
        <v>#N/A</v>
      </c>
    </row>
    <row r="1483" spans="1:1024" ht="20.25" hidden="1">
      <c r="B1483" s="397" t="str">
        <f>A1484</f>
        <v>SEDUC E 85.2</v>
      </c>
      <c r="C1483" s="398"/>
      <c r="D1483" s="398"/>
      <c r="E1483" s="398"/>
      <c r="F1483" s="398"/>
      <c r="G1483" s="398"/>
      <c r="H1483" s="399"/>
      <c r="K1483" s="88" t="str">
        <f>B1483</f>
        <v>SEDUC E 85.2</v>
      </c>
      <c r="L1483" s="348" t="e">
        <f>VLOOKUP(K1483,'[3]02'!$A:$C,3,FALSE)</f>
        <v>#N/A</v>
      </c>
    </row>
    <row r="1484" spans="1:1024" hidden="1">
      <c r="A1484" s="254" t="s">
        <v>232</v>
      </c>
      <c r="B1484" s="415" t="s">
        <v>233</v>
      </c>
      <c r="C1484" s="416"/>
      <c r="D1484" s="416"/>
      <c r="E1484" s="416"/>
      <c r="F1484" s="417"/>
      <c r="G1484" s="100" t="s">
        <v>5</v>
      </c>
      <c r="H1484" s="263" t="s">
        <v>6</v>
      </c>
      <c r="K1484" s="17" t="str">
        <f>K1483</f>
        <v>SEDUC E 85.2</v>
      </c>
      <c r="L1484" s="348" t="e">
        <f>VLOOKUP(K1484,'[3]02'!$A:$C,3,FALSE)</f>
        <v>#N/A</v>
      </c>
    </row>
    <row r="1485" spans="1:1024" s="18" customFormat="1" hidden="1">
      <c r="A1485" s="16"/>
      <c r="B1485" s="32" t="s">
        <v>7</v>
      </c>
      <c r="C1485" s="47" t="s">
        <v>8</v>
      </c>
      <c r="D1485" s="32" t="s">
        <v>9</v>
      </c>
      <c r="E1485" s="32" t="s">
        <v>10</v>
      </c>
      <c r="F1485" s="32" t="s">
        <v>11</v>
      </c>
      <c r="G1485" s="75" t="s">
        <v>12</v>
      </c>
      <c r="H1485" s="32" t="s">
        <v>13</v>
      </c>
      <c r="I1485" s="230"/>
      <c r="J1485" s="230"/>
      <c r="K1485" s="17" t="str">
        <f>K1484</f>
        <v>SEDUC E 85.2</v>
      </c>
      <c r="L1485" s="348" t="e">
        <f>VLOOKUP(K1485,'[3]02'!$A:$C,3,FALSE)</f>
        <v>#N/A</v>
      </c>
      <c r="M1485" s="168"/>
      <c r="N1485" s="168"/>
      <c r="O1485" s="168"/>
      <c r="P1485" s="168"/>
      <c r="Q1485" s="168"/>
      <c r="R1485" s="168"/>
      <c r="S1485" s="168"/>
      <c r="T1485" s="168"/>
      <c r="U1485" s="168"/>
      <c r="V1485" s="168"/>
      <c r="W1485" s="168"/>
      <c r="X1485" s="168"/>
      <c r="Y1485" s="168"/>
      <c r="Z1485" s="168"/>
      <c r="AA1485" s="168"/>
      <c r="AB1485" s="168"/>
      <c r="AC1485" s="168"/>
      <c r="AD1485" s="168"/>
      <c r="AE1485" s="168"/>
      <c r="AF1485" s="168"/>
      <c r="AG1485" s="168"/>
      <c r="AH1485" s="168"/>
      <c r="AI1485" s="168"/>
      <c r="AJ1485" s="168"/>
      <c r="AK1485" s="168"/>
      <c r="AL1485" s="168"/>
      <c r="AM1485" s="168"/>
      <c r="AN1485" s="168"/>
      <c r="AO1485" s="168"/>
      <c r="AP1485" s="168"/>
      <c r="AQ1485" s="168"/>
      <c r="AR1485" s="168"/>
      <c r="AS1485" s="168"/>
      <c r="AT1485" s="168"/>
      <c r="AU1485" s="168"/>
      <c r="AV1485" s="168"/>
      <c r="AW1485" s="168"/>
      <c r="AX1485" s="168"/>
      <c r="AY1485" s="168"/>
      <c r="AZ1485" s="168"/>
      <c r="BA1485" s="168"/>
      <c r="BB1485" s="168"/>
      <c r="BC1485" s="168"/>
      <c r="BD1485" s="168"/>
      <c r="BE1485" s="168"/>
      <c r="BF1485" s="168"/>
      <c r="BG1485" s="168"/>
      <c r="BH1485" s="168"/>
      <c r="BI1485" s="168"/>
      <c r="BJ1485" s="168"/>
      <c r="BK1485" s="168"/>
      <c r="BL1485" s="168"/>
      <c r="BM1485" s="168"/>
      <c r="BN1485" s="168"/>
      <c r="BO1485" s="168"/>
      <c r="BP1485" s="168"/>
      <c r="BQ1485" s="168"/>
      <c r="BR1485" s="168"/>
      <c r="BS1485" s="168"/>
      <c r="BT1485" s="168"/>
      <c r="BU1485" s="168"/>
      <c r="BV1485" s="168"/>
      <c r="BW1485" s="168"/>
      <c r="BX1485" s="168"/>
      <c r="BY1485" s="168"/>
      <c r="BZ1485" s="168"/>
      <c r="CA1485" s="168"/>
      <c r="CB1485" s="168"/>
      <c r="CC1485" s="168"/>
      <c r="CD1485" s="168"/>
      <c r="CE1485" s="168"/>
      <c r="CF1485" s="168"/>
      <c r="CG1485" s="168"/>
      <c r="CH1485" s="168"/>
      <c r="CI1485" s="168"/>
      <c r="CJ1485" s="168"/>
      <c r="CK1485" s="168"/>
      <c r="CL1485" s="168"/>
      <c r="CM1485" s="168"/>
      <c r="CN1485" s="168"/>
      <c r="CO1485" s="168"/>
      <c r="CP1485" s="168"/>
      <c r="CQ1485" s="168"/>
      <c r="CR1485" s="168"/>
      <c r="CS1485" s="168"/>
      <c r="CT1485" s="168"/>
      <c r="CU1485" s="168"/>
      <c r="CV1485" s="168"/>
      <c r="CW1485" s="168"/>
      <c r="CX1485" s="168"/>
      <c r="CY1485" s="168"/>
      <c r="CZ1485" s="168"/>
      <c r="DA1485" s="168"/>
      <c r="DB1485" s="168"/>
      <c r="DC1485" s="168"/>
      <c r="DD1485" s="168"/>
      <c r="DE1485" s="168"/>
      <c r="DF1485" s="168"/>
      <c r="DG1485" s="168"/>
      <c r="DH1485" s="168"/>
      <c r="DI1485" s="168"/>
      <c r="DJ1485" s="168"/>
      <c r="DK1485" s="168"/>
      <c r="DL1485" s="168"/>
      <c r="DM1485" s="168"/>
      <c r="DN1485" s="168"/>
      <c r="DO1485" s="168"/>
      <c r="DP1485" s="168"/>
      <c r="DQ1485" s="168"/>
      <c r="DR1485" s="168"/>
      <c r="DS1485" s="168"/>
      <c r="DT1485" s="168"/>
      <c r="DU1485" s="168"/>
      <c r="DV1485" s="168"/>
      <c r="DW1485" s="168"/>
      <c r="DX1485" s="168"/>
      <c r="DY1485" s="168"/>
      <c r="DZ1485" s="168"/>
      <c r="EA1485" s="168"/>
      <c r="EB1485" s="168"/>
      <c r="EC1485" s="168"/>
      <c r="ED1485" s="168"/>
      <c r="EE1485" s="168"/>
      <c r="EF1485" s="168"/>
      <c r="EG1485" s="168"/>
      <c r="EH1485" s="168"/>
      <c r="EI1485" s="168"/>
      <c r="EJ1485" s="168"/>
      <c r="EK1485" s="168"/>
      <c r="EL1485" s="168"/>
      <c r="EM1485" s="168"/>
      <c r="EN1485" s="168"/>
      <c r="EO1485" s="168"/>
      <c r="EP1485" s="168"/>
      <c r="EQ1485" s="168"/>
      <c r="ER1485" s="168"/>
      <c r="ES1485" s="168"/>
      <c r="ET1485" s="168"/>
      <c r="EU1485" s="168"/>
      <c r="EV1485" s="168"/>
      <c r="EW1485" s="168"/>
      <c r="EX1485" s="168"/>
      <c r="EY1485" s="168"/>
      <c r="EZ1485" s="168"/>
      <c r="FA1485" s="168"/>
      <c r="FB1485" s="168"/>
      <c r="FC1485" s="168"/>
      <c r="FD1485" s="168"/>
      <c r="FE1485" s="168"/>
      <c r="FF1485" s="168"/>
      <c r="FG1485" s="168"/>
      <c r="FH1485" s="168"/>
      <c r="FI1485" s="168"/>
      <c r="FJ1485" s="168"/>
      <c r="FK1485" s="168"/>
      <c r="FL1485" s="168"/>
      <c r="FM1485" s="168"/>
      <c r="FN1485" s="168"/>
      <c r="FO1485" s="168"/>
      <c r="FP1485" s="168"/>
      <c r="FQ1485" s="168"/>
      <c r="FR1485" s="168"/>
      <c r="FS1485" s="168"/>
      <c r="FT1485" s="168"/>
      <c r="FU1485" s="168"/>
      <c r="FV1485" s="168"/>
      <c r="FW1485" s="168"/>
      <c r="FX1485" s="168"/>
      <c r="FY1485" s="168"/>
      <c r="FZ1485" s="168"/>
      <c r="GA1485" s="168"/>
      <c r="GB1485" s="168"/>
      <c r="GC1485" s="168"/>
      <c r="GD1485" s="168"/>
      <c r="GE1485" s="168"/>
      <c r="GF1485" s="168"/>
      <c r="GG1485" s="168"/>
      <c r="GH1485" s="168"/>
      <c r="GI1485" s="168"/>
      <c r="GJ1485" s="168"/>
      <c r="GK1485" s="168"/>
      <c r="GL1485" s="168"/>
      <c r="GM1485" s="168"/>
      <c r="GN1485" s="168"/>
      <c r="GO1485" s="168"/>
      <c r="GP1485" s="168"/>
      <c r="GQ1485" s="168"/>
      <c r="GR1485" s="168"/>
      <c r="GS1485" s="168"/>
      <c r="GT1485" s="168"/>
      <c r="GU1485" s="168"/>
      <c r="GV1485" s="168"/>
      <c r="GW1485" s="168"/>
      <c r="GX1485" s="168"/>
      <c r="GY1485" s="168"/>
      <c r="GZ1485" s="168"/>
      <c r="HA1485" s="168"/>
      <c r="HB1485" s="168"/>
      <c r="HC1485" s="168"/>
      <c r="HD1485" s="168"/>
      <c r="HE1485" s="168"/>
      <c r="HF1485" s="168"/>
      <c r="HG1485" s="168"/>
      <c r="HH1485" s="168"/>
      <c r="HI1485" s="168"/>
      <c r="HJ1485" s="168"/>
      <c r="HK1485" s="168"/>
      <c r="HL1485" s="168"/>
      <c r="HM1485" s="168"/>
      <c r="HN1485" s="168"/>
      <c r="HO1485" s="168"/>
      <c r="HP1485" s="168"/>
      <c r="HQ1485" s="168"/>
      <c r="HR1485" s="168"/>
      <c r="HS1485" s="168"/>
      <c r="HT1485" s="168"/>
      <c r="HU1485" s="168"/>
      <c r="HV1485" s="168"/>
      <c r="HW1485" s="168"/>
      <c r="HX1485" s="168"/>
      <c r="HY1485" s="168"/>
      <c r="HZ1485" s="168"/>
      <c r="IA1485" s="168"/>
      <c r="IB1485" s="168"/>
      <c r="IC1485" s="168"/>
      <c r="ID1485" s="168"/>
      <c r="IE1485" s="168"/>
      <c r="IF1485" s="168"/>
      <c r="IG1485" s="168"/>
      <c r="IH1485" s="168"/>
      <c r="II1485" s="168"/>
      <c r="IJ1485" s="168"/>
      <c r="IK1485" s="168"/>
      <c r="IL1485" s="168"/>
      <c r="IM1485" s="168"/>
      <c r="IN1485" s="168"/>
      <c r="IO1485" s="168"/>
      <c r="IP1485" s="168"/>
      <c r="IQ1485" s="168"/>
      <c r="IR1485" s="168"/>
      <c r="IS1485" s="168"/>
      <c r="IT1485" s="168"/>
      <c r="IU1485" s="168"/>
      <c r="IV1485" s="168"/>
      <c r="IW1485" s="168"/>
      <c r="IX1485" s="168"/>
      <c r="IY1485" s="168"/>
      <c r="IZ1485" s="168"/>
      <c r="JA1485" s="168"/>
      <c r="JB1485" s="168"/>
      <c r="JC1485" s="168"/>
      <c r="JD1485" s="168"/>
      <c r="JE1485" s="168"/>
      <c r="JF1485" s="168"/>
      <c r="JG1485" s="168"/>
      <c r="JH1485" s="168"/>
      <c r="JI1485" s="168"/>
      <c r="JJ1485" s="168"/>
      <c r="JK1485" s="168"/>
      <c r="JL1485" s="168"/>
      <c r="JM1485" s="168"/>
      <c r="JN1485" s="168"/>
      <c r="JO1485" s="168"/>
      <c r="JP1485" s="168"/>
      <c r="JQ1485" s="168"/>
      <c r="JR1485" s="168"/>
      <c r="JS1485" s="168"/>
      <c r="JT1485" s="168"/>
      <c r="JU1485" s="168"/>
      <c r="JV1485" s="168"/>
      <c r="JW1485" s="168"/>
      <c r="JX1485" s="168"/>
      <c r="JY1485" s="168"/>
      <c r="JZ1485" s="168"/>
      <c r="KA1485" s="168"/>
      <c r="KB1485" s="168"/>
      <c r="KC1485" s="168"/>
      <c r="KD1485" s="168"/>
      <c r="KE1485" s="168"/>
      <c r="KF1485" s="168"/>
      <c r="KG1485" s="168"/>
      <c r="KH1485" s="168"/>
      <c r="KI1485" s="168"/>
      <c r="KJ1485" s="168"/>
      <c r="KK1485" s="168"/>
      <c r="KL1485" s="168"/>
      <c r="KM1485" s="168"/>
      <c r="KN1485" s="168"/>
      <c r="KO1485" s="168"/>
      <c r="KP1485" s="168"/>
      <c r="KQ1485" s="168"/>
      <c r="KR1485" s="168"/>
      <c r="KS1485" s="168"/>
      <c r="KT1485" s="168"/>
      <c r="KU1485" s="168"/>
      <c r="KV1485" s="168"/>
      <c r="KW1485" s="168"/>
      <c r="KX1485" s="168"/>
      <c r="KY1485" s="168"/>
      <c r="KZ1485" s="168"/>
      <c r="LA1485" s="168"/>
      <c r="LB1485" s="168"/>
      <c r="LC1485" s="168"/>
      <c r="LD1485" s="168"/>
      <c r="LE1485" s="168"/>
      <c r="LF1485" s="168"/>
      <c r="LG1485" s="168"/>
      <c r="LH1485" s="168"/>
      <c r="LI1485" s="168"/>
      <c r="LJ1485" s="168"/>
      <c r="LK1485" s="168"/>
      <c r="LL1485" s="168"/>
      <c r="LM1485" s="168"/>
      <c r="LN1485" s="168"/>
      <c r="LO1485" s="168"/>
      <c r="LP1485" s="168"/>
      <c r="LQ1485" s="168"/>
      <c r="LR1485" s="168"/>
      <c r="LS1485" s="168"/>
      <c r="LT1485" s="168"/>
      <c r="LU1485" s="168"/>
      <c r="LV1485" s="168"/>
      <c r="LW1485" s="168"/>
      <c r="LX1485" s="168"/>
      <c r="LY1485" s="168"/>
      <c r="LZ1485" s="168"/>
      <c r="MA1485" s="168"/>
      <c r="MB1485" s="168"/>
      <c r="MC1485" s="168"/>
      <c r="MD1485" s="168"/>
      <c r="ME1485" s="168"/>
      <c r="MF1485" s="168"/>
      <c r="MG1485" s="168"/>
      <c r="MH1485" s="168"/>
      <c r="MI1485" s="168"/>
      <c r="MJ1485" s="168"/>
      <c r="MK1485" s="168"/>
      <c r="ML1485" s="168"/>
      <c r="MM1485" s="168"/>
      <c r="MN1485" s="168"/>
      <c r="MO1485" s="168"/>
      <c r="MP1485" s="168"/>
      <c r="MQ1485" s="168"/>
      <c r="MR1485" s="168"/>
      <c r="MS1485" s="168"/>
      <c r="MT1485" s="168"/>
      <c r="MU1485" s="168"/>
      <c r="MV1485" s="168"/>
      <c r="MW1485" s="168"/>
      <c r="MX1485" s="168"/>
      <c r="MY1485" s="168"/>
      <c r="MZ1485" s="168"/>
      <c r="NA1485" s="168"/>
      <c r="NB1485" s="168"/>
      <c r="NC1485" s="168"/>
      <c r="ND1485" s="168"/>
      <c r="NE1485" s="168"/>
      <c r="NF1485" s="168"/>
      <c r="NG1485" s="168"/>
      <c r="NH1485" s="168"/>
      <c r="NI1485" s="168"/>
      <c r="NJ1485" s="168"/>
      <c r="NK1485" s="168"/>
      <c r="NL1485" s="168"/>
      <c r="NM1485" s="168"/>
      <c r="NN1485" s="168"/>
      <c r="NO1485" s="168"/>
      <c r="NP1485" s="168"/>
      <c r="NQ1485" s="168"/>
      <c r="NR1485" s="168"/>
      <c r="NS1485" s="168"/>
      <c r="NT1485" s="168"/>
      <c r="NU1485" s="168"/>
      <c r="NV1485" s="168"/>
      <c r="NW1485" s="168"/>
      <c r="NX1485" s="168"/>
      <c r="NY1485" s="168"/>
      <c r="NZ1485" s="168"/>
      <c r="OA1485" s="168"/>
      <c r="OB1485" s="168"/>
      <c r="OC1485" s="168"/>
      <c r="OD1485" s="168"/>
      <c r="OE1485" s="168"/>
      <c r="OF1485" s="168"/>
      <c r="OG1485" s="168"/>
      <c r="OH1485" s="168"/>
      <c r="OI1485" s="168"/>
      <c r="OJ1485" s="168"/>
      <c r="OK1485" s="168"/>
      <c r="OL1485" s="168"/>
      <c r="OM1485" s="168"/>
      <c r="ON1485" s="168"/>
      <c r="OO1485" s="168"/>
      <c r="OP1485" s="168"/>
      <c r="OQ1485" s="168"/>
      <c r="OR1485" s="168"/>
      <c r="OS1485" s="168"/>
      <c r="OT1485" s="168"/>
      <c r="OU1485" s="168"/>
      <c r="OV1485" s="168"/>
      <c r="OW1485" s="168"/>
      <c r="OX1485" s="168"/>
      <c r="OY1485" s="168"/>
      <c r="OZ1485" s="168"/>
      <c r="PA1485" s="168"/>
      <c r="PB1485" s="168"/>
      <c r="PC1485" s="168"/>
      <c r="PD1485" s="168"/>
      <c r="PE1485" s="168"/>
      <c r="PF1485" s="168"/>
      <c r="PG1485" s="168"/>
      <c r="PH1485" s="168"/>
      <c r="PI1485" s="168"/>
      <c r="PJ1485" s="168"/>
      <c r="PK1485" s="168"/>
      <c r="PL1485" s="168"/>
      <c r="PM1485" s="168"/>
      <c r="PN1485" s="168"/>
      <c r="PO1485" s="168"/>
      <c r="PP1485" s="168"/>
      <c r="PQ1485" s="168"/>
      <c r="PR1485" s="168"/>
      <c r="PS1485" s="168"/>
      <c r="PT1485" s="168"/>
      <c r="PU1485" s="168"/>
      <c r="PV1485" s="168"/>
      <c r="PW1485" s="168"/>
      <c r="PX1485" s="168"/>
      <c r="PY1485" s="168"/>
      <c r="PZ1485" s="168"/>
      <c r="QA1485" s="168"/>
      <c r="QB1485" s="168"/>
      <c r="QC1485" s="168"/>
      <c r="QD1485" s="168"/>
      <c r="QE1485" s="168"/>
      <c r="QF1485" s="168"/>
      <c r="QG1485" s="168"/>
      <c r="QH1485" s="168"/>
      <c r="QI1485" s="168"/>
      <c r="QJ1485" s="168"/>
      <c r="QK1485" s="168"/>
      <c r="QL1485" s="168"/>
      <c r="QM1485" s="168"/>
      <c r="QN1485" s="168"/>
      <c r="QO1485" s="168"/>
      <c r="QP1485" s="168"/>
      <c r="QQ1485" s="168"/>
      <c r="QR1485" s="168"/>
      <c r="QS1485" s="168"/>
      <c r="QT1485" s="168"/>
      <c r="QU1485" s="168"/>
      <c r="QV1485" s="168"/>
      <c r="QW1485" s="168"/>
      <c r="QX1485" s="168"/>
      <c r="QY1485" s="168"/>
      <c r="QZ1485" s="168"/>
      <c r="RA1485" s="168"/>
      <c r="RB1485" s="168"/>
      <c r="RC1485" s="168"/>
      <c r="RD1485" s="168"/>
      <c r="RE1485" s="168"/>
      <c r="RF1485" s="168"/>
      <c r="RG1485" s="168"/>
      <c r="RH1485" s="168"/>
      <c r="RI1485" s="168"/>
      <c r="RJ1485" s="168"/>
      <c r="RK1485" s="168"/>
      <c r="RL1485" s="168"/>
      <c r="RM1485" s="168"/>
      <c r="RN1485" s="168"/>
      <c r="RO1485" s="168"/>
      <c r="RP1485" s="168"/>
      <c r="RQ1485" s="168"/>
      <c r="RR1485" s="168"/>
      <c r="RS1485" s="168"/>
      <c r="RT1485" s="168"/>
      <c r="RU1485" s="168"/>
      <c r="RV1485" s="168"/>
      <c r="RW1485" s="168"/>
      <c r="RX1485" s="168"/>
      <c r="RY1485" s="168"/>
      <c r="RZ1485" s="168"/>
      <c r="SA1485" s="168"/>
      <c r="SB1485" s="168"/>
      <c r="SC1485" s="168"/>
      <c r="SD1485" s="168"/>
      <c r="SE1485" s="168"/>
      <c r="SF1485" s="168"/>
      <c r="SG1485" s="168"/>
      <c r="SH1485" s="168"/>
      <c r="SI1485" s="168"/>
      <c r="SJ1485" s="168"/>
      <c r="SK1485" s="168"/>
      <c r="SL1485" s="168"/>
      <c r="SM1485" s="168"/>
      <c r="SN1485" s="168"/>
      <c r="SO1485" s="168"/>
      <c r="SP1485" s="168"/>
      <c r="SQ1485" s="168"/>
      <c r="SR1485" s="168"/>
      <c r="SS1485" s="168"/>
      <c r="ST1485" s="168"/>
      <c r="SU1485" s="168"/>
      <c r="SV1485" s="168"/>
      <c r="SW1485" s="168"/>
      <c r="SX1485" s="168"/>
      <c r="SY1485" s="168"/>
      <c r="SZ1485" s="168"/>
      <c r="TA1485" s="168"/>
      <c r="TB1485" s="168"/>
      <c r="TC1485" s="168"/>
      <c r="TD1485" s="168"/>
      <c r="TE1485" s="168"/>
      <c r="TF1485" s="168"/>
      <c r="TG1485" s="168"/>
      <c r="TH1485" s="168"/>
      <c r="TI1485" s="168"/>
      <c r="TJ1485" s="168"/>
      <c r="TK1485" s="168"/>
      <c r="TL1485" s="168"/>
      <c r="TM1485" s="168"/>
      <c r="TN1485" s="168"/>
      <c r="TO1485" s="168"/>
      <c r="TP1485" s="168"/>
      <c r="TQ1485" s="168"/>
      <c r="TR1485" s="168"/>
      <c r="TS1485" s="168"/>
      <c r="TT1485" s="168"/>
      <c r="TU1485" s="168"/>
      <c r="TV1485" s="168"/>
      <c r="TW1485" s="168"/>
      <c r="TX1485" s="168"/>
      <c r="TY1485" s="168"/>
      <c r="TZ1485" s="168"/>
      <c r="UA1485" s="168"/>
      <c r="UB1485" s="168"/>
      <c r="UC1485" s="168"/>
      <c r="UD1485" s="168"/>
      <c r="UE1485" s="168"/>
      <c r="UF1485" s="168"/>
      <c r="UG1485" s="168"/>
      <c r="UH1485" s="168"/>
      <c r="UI1485" s="168"/>
      <c r="UJ1485" s="168"/>
      <c r="UK1485" s="168"/>
      <c r="UL1485" s="168"/>
      <c r="UM1485" s="168"/>
      <c r="UN1485" s="168"/>
      <c r="UO1485" s="168"/>
      <c r="UP1485" s="168"/>
      <c r="UQ1485" s="168"/>
      <c r="UR1485" s="168"/>
      <c r="US1485" s="168"/>
      <c r="UT1485" s="168"/>
      <c r="UU1485" s="168"/>
      <c r="UV1485" s="168"/>
      <c r="UW1485" s="168"/>
      <c r="UX1485" s="168"/>
      <c r="UY1485" s="168"/>
      <c r="UZ1485" s="168"/>
      <c r="VA1485" s="168"/>
      <c r="VB1485" s="168"/>
      <c r="VC1485" s="168"/>
      <c r="VD1485" s="168"/>
      <c r="VE1485" s="168"/>
      <c r="VF1485" s="168"/>
      <c r="VG1485" s="168"/>
      <c r="VH1485" s="168"/>
      <c r="VI1485" s="168"/>
      <c r="VJ1485" s="168"/>
      <c r="VK1485" s="168"/>
      <c r="VL1485" s="168"/>
      <c r="VM1485" s="168"/>
      <c r="VN1485" s="168"/>
      <c r="VO1485" s="168"/>
      <c r="VP1485" s="168"/>
      <c r="VQ1485" s="168"/>
      <c r="VR1485" s="168"/>
      <c r="VS1485" s="168"/>
      <c r="VT1485" s="168"/>
      <c r="VU1485" s="168"/>
      <c r="VV1485" s="168"/>
      <c r="VW1485" s="168"/>
      <c r="VX1485" s="168"/>
      <c r="VY1485" s="168"/>
      <c r="VZ1485" s="168"/>
      <c r="WA1485" s="168"/>
      <c r="WB1485" s="168"/>
      <c r="WC1485" s="168"/>
      <c r="WD1485" s="168"/>
      <c r="WE1485" s="168"/>
      <c r="WF1485" s="168"/>
      <c r="WG1485" s="168"/>
      <c r="WH1485" s="168"/>
      <c r="WI1485" s="168"/>
      <c r="WJ1485" s="168"/>
      <c r="WK1485" s="168"/>
      <c r="WL1485" s="168"/>
      <c r="WM1485" s="168"/>
      <c r="WN1485" s="168"/>
      <c r="WO1485" s="168"/>
      <c r="WP1485" s="168"/>
      <c r="WQ1485" s="168"/>
      <c r="WR1485" s="168"/>
      <c r="WS1485" s="168"/>
      <c r="WT1485" s="168"/>
      <c r="WU1485" s="168"/>
      <c r="WV1485" s="168"/>
      <c r="WW1485" s="168"/>
      <c r="WX1485" s="168"/>
      <c r="WY1485" s="168"/>
      <c r="WZ1485" s="168"/>
      <c r="XA1485" s="168"/>
      <c r="XB1485" s="168"/>
      <c r="XC1485" s="168"/>
      <c r="XD1485" s="168"/>
      <c r="XE1485" s="168"/>
      <c r="XF1485" s="168"/>
      <c r="XG1485" s="168"/>
      <c r="XH1485" s="168"/>
      <c r="XI1485" s="168"/>
      <c r="XJ1485" s="168"/>
      <c r="XK1485" s="168"/>
      <c r="XL1485" s="168"/>
      <c r="XM1485" s="168"/>
      <c r="XN1485" s="168"/>
      <c r="XO1485" s="168"/>
      <c r="XP1485" s="168"/>
      <c r="XQ1485" s="168"/>
      <c r="XR1485" s="168"/>
      <c r="XS1485" s="168"/>
      <c r="XT1485" s="168"/>
      <c r="XU1485" s="168"/>
      <c r="XV1485" s="168"/>
      <c r="XW1485" s="168"/>
      <c r="XX1485" s="168"/>
      <c r="XY1485" s="168"/>
      <c r="XZ1485" s="168"/>
      <c r="YA1485" s="168"/>
      <c r="YB1485" s="168"/>
      <c r="YC1485" s="168"/>
      <c r="YD1485" s="168"/>
      <c r="YE1485" s="168"/>
      <c r="YF1485" s="168"/>
      <c r="YG1485" s="168"/>
      <c r="YH1485" s="168"/>
      <c r="YI1485" s="168"/>
      <c r="YJ1485" s="168"/>
      <c r="YK1485" s="168"/>
      <c r="YL1485" s="168"/>
      <c r="YM1485" s="168"/>
      <c r="YN1485" s="168"/>
      <c r="YO1485" s="168"/>
      <c r="YP1485" s="168"/>
      <c r="YQ1485" s="168"/>
      <c r="YR1485" s="168"/>
      <c r="YS1485" s="168"/>
      <c r="YT1485" s="168"/>
      <c r="YU1485" s="168"/>
      <c r="YV1485" s="168"/>
      <c r="YW1485" s="168"/>
      <c r="YX1485" s="168"/>
      <c r="YY1485" s="168"/>
      <c r="YZ1485" s="168"/>
      <c r="ZA1485" s="168"/>
      <c r="ZB1485" s="168"/>
      <c r="ZC1485" s="168"/>
      <c r="ZD1485" s="168"/>
      <c r="ZE1485" s="168"/>
      <c r="ZF1485" s="168"/>
      <c r="ZG1485" s="168"/>
      <c r="ZH1485" s="168"/>
      <c r="ZI1485" s="168"/>
      <c r="ZJ1485" s="168"/>
      <c r="ZK1485" s="168"/>
      <c r="ZL1485" s="168"/>
      <c r="ZM1485" s="168"/>
      <c r="ZN1485" s="168"/>
      <c r="ZO1485" s="168"/>
      <c r="ZP1485" s="168"/>
      <c r="ZQ1485" s="168"/>
      <c r="ZR1485" s="168"/>
      <c r="ZS1485" s="168"/>
      <c r="ZT1485" s="168"/>
      <c r="ZU1485" s="168"/>
      <c r="ZV1485" s="168"/>
      <c r="ZW1485" s="168"/>
      <c r="ZX1485" s="168"/>
      <c r="ZY1485" s="168"/>
      <c r="ZZ1485" s="168"/>
      <c r="AAA1485" s="168"/>
      <c r="AAB1485" s="168"/>
      <c r="AAC1485" s="168"/>
      <c r="AAD1485" s="168"/>
      <c r="AAE1485" s="168"/>
      <c r="AAF1485" s="168"/>
      <c r="AAG1485" s="168"/>
      <c r="AAH1485" s="168"/>
      <c r="AAI1485" s="168"/>
      <c r="AAJ1485" s="168"/>
      <c r="AAK1485" s="168"/>
      <c r="AAL1485" s="168"/>
      <c r="AAM1485" s="168"/>
      <c r="AAN1485" s="168"/>
      <c r="AAO1485" s="168"/>
      <c r="AAP1485" s="168"/>
      <c r="AAQ1485" s="168"/>
      <c r="AAR1485" s="168"/>
      <c r="AAS1485" s="168"/>
      <c r="AAT1485" s="168"/>
      <c r="AAU1485" s="168"/>
      <c r="AAV1485" s="168"/>
      <c r="AAW1485" s="168"/>
      <c r="AAX1485" s="168"/>
      <c r="AAY1485" s="168"/>
      <c r="AAZ1485" s="168"/>
      <c r="ABA1485" s="168"/>
      <c r="ABB1485" s="168"/>
      <c r="ABC1485" s="168"/>
      <c r="ABD1485" s="168"/>
      <c r="ABE1485" s="168"/>
      <c r="ABF1485" s="168"/>
      <c r="ABG1485" s="168"/>
      <c r="ABH1485" s="168"/>
      <c r="ABI1485" s="168"/>
      <c r="ABJ1485" s="168"/>
      <c r="ABK1485" s="168"/>
      <c r="ABL1485" s="168"/>
      <c r="ABM1485" s="168"/>
      <c r="ABN1485" s="168"/>
      <c r="ABO1485" s="168"/>
      <c r="ABP1485" s="168"/>
      <c r="ABQ1485" s="168"/>
      <c r="ABR1485" s="168"/>
      <c r="ABS1485" s="168"/>
      <c r="ABT1485" s="168"/>
      <c r="ABU1485" s="168"/>
      <c r="ABV1485" s="168"/>
      <c r="ABW1485" s="168"/>
      <c r="ABX1485" s="168"/>
      <c r="ABY1485" s="168"/>
      <c r="ABZ1485" s="168"/>
      <c r="ACA1485" s="168"/>
      <c r="ACB1485" s="168"/>
      <c r="ACC1485" s="168"/>
      <c r="ACD1485" s="168"/>
      <c r="ACE1485" s="168"/>
      <c r="ACF1485" s="168"/>
      <c r="ACG1485" s="168"/>
      <c r="ACH1485" s="168"/>
      <c r="ACI1485" s="168"/>
      <c r="ACJ1485" s="168"/>
      <c r="ACK1485" s="168"/>
      <c r="ACL1485" s="168"/>
      <c r="ACM1485" s="168"/>
      <c r="ACN1485" s="168"/>
      <c r="ACO1485" s="168"/>
      <c r="ACP1485" s="168"/>
      <c r="ACQ1485" s="168"/>
      <c r="ACR1485" s="168"/>
      <c r="ACS1485" s="168"/>
      <c r="ACT1485" s="168"/>
      <c r="ACU1485" s="168"/>
      <c r="ACV1485" s="168"/>
      <c r="ACW1485" s="168"/>
      <c r="ACX1485" s="168"/>
      <c r="ACY1485" s="168"/>
      <c r="ACZ1485" s="168"/>
      <c r="ADA1485" s="168"/>
      <c r="ADB1485" s="168"/>
      <c r="ADC1485" s="168"/>
      <c r="ADD1485" s="168"/>
      <c r="ADE1485" s="168"/>
      <c r="ADF1485" s="168"/>
      <c r="ADG1485" s="168"/>
      <c r="ADH1485" s="168"/>
      <c r="ADI1485" s="168"/>
      <c r="ADJ1485" s="168"/>
      <c r="ADK1485" s="168"/>
      <c r="ADL1485" s="168"/>
      <c r="ADM1485" s="168"/>
      <c r="ADN1485" s="168"/>
      <c r="ADO1485" s="168"/>
      <c r="ADP1485" s="168"/>
      <c r="ADQ1485" s="168"/>
      <c r="ADR1485" s="168"/>
      <c r="ADS1485" s="168"/>
      <c r="ADT1485" s="168"/>
      <c r="ADU1485" s="168"/>
      <c r="ADV1485" s="168"/>
      <c r="ADW1485" s="168"/>
      <c r="ADX1485" s="168"/>
      <c r="ADY1485" s="168"/>
      <c r="ADZ1485" s="168"/>
      <c r="AEA1485" s="168"/>
      <c r="AEB1485" s="168"/>
      <c r="AEC1485" s="168"/>
      <c r="AED1485" s="168"/>
      <c r="AEE1485" s="168"/>
      <c r="AEF1485" s="168"/>
      <c r="AEG1485" s="168"/>
      <c r="AEH1485" s="168"/>
      <c r="AEI1485" s="168"/>
      <c r="AEJ1485" s="168"/>
      <c r="AEK1485" s="168"/>
      <c r="AEL1485" s="168"/>
      <c r="AEM1485" s="168"/>
      <c r="AEN1485" s="168"/>
      <c r="AEO1485" s="168"/>
      <c r="AEP1485" s="168"/>
      <c r="AEQ1485" s="168"/>
      <c r="AER1485" s="168"/>
      <c r="AES1485" s="168"/>
      <c r="AET1485" s="168"/>
      <c r="AEU1485" s="168"/>
      <c r="AEV1485" s="168"/>
      <c r="AEW1485" s="168"/>
      <c r="AEX1485" s="168"/>
      <c r="AEY1485" s="168"/>
      <c r="AEZ1485" s="168"/>
      <c r="AFA1485" s="168"/>
      <c r="AFB1485" s="168"/>
      <c r="AFC1485" s="168"/>
      <c r="AFD1485" s="168"/>
      <c r="AFE1485" s="168"/>
      <c r="AFF1485" s="168"/>
      <c r="AFG1485" s="168"/>
      <c r="AFH1485" s="168"/>
      <c r="AFI1485" s="168"/>
      <c r="AFJ1485" s="168"/>
      <c r="AFK1485" s="168"/>
      <c r="AFL1485" s="168"/>
      <c r="AFM1485" s="168"/>
      <c r="AFN1485" s="168"/>
      <c r="AFO1485" s="168"/>
      <c r="AFP1485" s="168"/>
      <c r="AFQ1485" s="168"/>
      <c r="AFR1485" s="168"/>
      <c r="AFS1485" s="168"/>
      <c r="AFT1485" s="168"/>
      <c r="AFU1485" s="168"/>
      <c r="AFV1485" s="168"/>
      <c r="AFW1485" s="168"/>
      <c r="AFX1485" s="168"/>
      <c r="AFY1485" s="168"/>
      <c r="AFZ1485" s="168"/>
      <c r="AGA1485" s="168"/>
      <c r="AGB1485" s="168"/>
      <c r="AGC1485" s="168"/>
      <c r="AGD1485" s="168"/>
      <c r="AGE1485" s="168"/>
      <c r="AGF1485" s="168"/>
      <c r="AGG1485" s="168"/>
      <c r="AGH1485" s="168"/>
      <c r="AGI1485" s="168"/>
      <c r="AGJ1485" s="168"/>
      <c r="AGK1485" s="168"/>
      <c r="AGL1485" s="168"/>
      <c r="AGM1485" s="168"/>
      <c r="AGN1485" s="168"/>
      <c r="AGO1485" s="168"/>
      <c r="AGP1485" s="168"/>
      <c r="AGQ1485" s="168"/>
      <c r="AGR1485" s="168"/>
      <c r="AGS1485" s="168"/>
      <c r="AGT1485" s="168"/>
      <c r="AGU1485" s="168"/>
      <c r="AGV1485" s="168"/>
      <c r="AGW1485" s="168"/>
      <c r="AGX1485" s="168"/>
      <c r="AGY1485" s="168"/>
      <c r="AGZ1485" s="168"/>
      <c r="AHA1485" s="168"/>
      <c r="AHB1485" s="168"/>
      <c r="AHC1485" s="168"/>
      <c r="AHD1485" s="168"/>
      <c r="AHE1485" s="168"/>
      <c r="AHF1485" s="168"/>
      <c r="AHG1485" s="168"/>
      <c r="AHH1485" s="168"/>
      <c r="AHI1485" s="168"/>
      <c r="AHJ1485" s="168"/>
      <c r="AHK1485" s="168"/>
      <c r="AHL1485" s="168"/>
      <c r="AHM1485" s="168"/>
      <c r="AHN1485" s="168"/>
      <c r="AHO1485" s="168"/>
      <c r="AHP1485" s="168"/>
      <c r="AHQ1485" s="168"/>
      <c r="AHR1485" s="168"/>
      <c r="AHS1485" s="168"/>
      <c r="AHT1485" s="168"/>
      <c r="AHU1485" s="168"/>
      <c r="AHV1485" s="168"/>
      <c r="AHW1485" s="168"/>
      <c r="AHX1485" s="168"/>
      <c r="AHY1485" s="168"/>
      <c r="AHZ1485" s="168"/>
      <c r="AIA1485" s="168"/>
      <c r="AIB1485" s="168"/>
      <c r="AIC1485" s="168"/>
      <c r="AID1485" s="168"/>
      <c r="AIE1485" s="168"/>
      <c r="AIF1485" s="168"/>
      <c r="AIG1485" s="168"/>
      <c r="AIH1485" s="168"/>
      <c r="AII1485" s="168"/>
      <c r="AIJ1485" s="168"/>
      <c r="AIK1485" s="168"/>
      <c r="AIL1485" s="168"/>
      <c r="AIM1485" s="168"/>
      <c r="AIN1485" s="168"/>
      <c r="AIO1485" s="168"/>
      <c r="AIP1485" s="168"/>
      <c r="AIQ1485" s="168"/>
      <c r="AIR1485" s="168"/>
      <c r="AIS1485" s="168"/>
      <c r="AIT1485" s="168"/>
      <c r="AIU1485" s="168"/>
      <c r="AIV1485" s="168"/>
      <c r="AIW1485" s="168"/>
      <c r="AIX1485" s="168"/>
      <c r="AIY1485" s="168"/>
      <c r="AIZ1485" s="168"/>
      <c r="AJA1485" s="168"/>
      <c r="AJB1485" s="168"/>
      <c r="AJC1485" s="168"/>
      <c r="AJD1485" s="168"/>
      <c r="AJE1485" s="168"/>
      <c r="AJF1485" s="168"/>
      <c r="AJG1485" s="168"/>
      <c r="AJH1485" s="168"/>
      <c r="AJI1485" s="168"/>
      <c r="AJJ1485" s="168"/>
      <c r="AJK1485" s="168"/>
      <c r="AJL1485" s="168"/>
      <c r="AJM1485" s="168"/>
      <c r="AJN1485" s="168"/>
      <c r="AJO1485" s="168"/>
      <c r="AJP1485" s="168"/>
      <c r="AJQ1485" s="168"/>
      <c r="AJR1485" s="168"/>
      <c r="AJS1485" s="168"/>
      <c r="AJT1485" s="168"/>
      <c r="AJU1485" s="168"/>
      <c r="AJV1485" s="168"/>
      <c r="AJW1485" s="168"/>
      <c r="AJX1485" s="168"/>
      <c r="AJY1485" s="168"/>
      <c r="AJZ1485" s="168"/>
      <c r="AKA1485" s="168"/>
      <c r="AKB1485" s="168"/>
      <c r="AKC1485" s="168"/>
      <c r="AKD1485" s="168"/>
      <c r="AKE1485" s="168"/>
      <c r="AKF1485" s="168"/>
      <c r="AKG1485" s="168"/>
      <c r="AKH1485" s="168"/>
      <c r="AKI1485" s="168"/>
      <c r="AKJ1485" s="168"/>
      <c r="AKK1485" s="168"/>
      <c r="AKL1485" s="168"/>
      <c r="AKM1485" s="168"/>
      <c r="AKN1485" s="168"/>
      <c r="AKO1485" s="168"/>
      <c r="AKP1485" s="168"/>
      <c r="AKQ1485" s="168"/>
      <c r="AKR1485" s="168"/>
      <c r="AKS1485" s="168"/>
      <c r="AKT1485" s="168"/>
      <c r="AKU1485" s="168"/>
      <c r="AKV1485" s="168"/>
      <c r="AKW1485" s="168"/>
      <c r="AKX1485" s="168"/>
      <c r="AKY1485" s="168"/>
      <c r="AKZ1485" s="168"/>
      <c r="ALA1485" s="168"/>
      <c r="ALB1485" s="168"/>
      <c r="ALC1485" s="168"/>
      <c r="ALD1485" s="168"/>
      <c r="ALE1485" s="168"/>
      <c r="ALF1485" s="168"/>
      <c r="ALG1485" s="168"/>
      <c r="ALH1485" s="168"/>
      <c r="ALI1485" s="168"/>
      <c r="ALJ1485" s="168"/>
      <c r="ALK1485" s="168"/>
      <c r="ALL1485" s="168"/>
      <c r="ALM1485" s="168"/>
      <c r="ALN1485" s="168"/>
      <c r="ALO1485" s="168"/>
      <c r="ALP1485" s="168"/>
      <c r="ALQ1485" s="168"/>
      <c r="ALR1485" s="168"/>
      <c r="ALS1485" s="168"/>
      <c r="ALT1485" s="168"/>
      <c r="ALU1485" s="168"/>
      <c r="ALV1485" s="168"/>
      <c r="ALW1485" s="168"/>
      <c r="ALX1485" s="168"/>
      <c r="ALY1485" s="168"/>
      <c r="ALZ1485" s="168"/>
      <c r="AMA1485" s="168"/>
      <c r="AMB1485" s="168"/>
      <c r="AMC1485" s="168"/>
      <c r="AMD1485" s="168"/>
      <c r="AME1485" s="168"/>
      <c r="AMF1485" s="168"/>
      <c r="AMG1485" s="168"/>
      <c r="AMH1485" s="168"/>
      <c r="AMI1485" s="168"/>
      <c r="AMJ1485" s="168"/>
    </row>
    <row r="1486" spans="1:1024" ht="24" hidden="1">
      <c r="B14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6" s="44" t="s">
        <v>14</v>
      </c>
      <c r="D1486" s="41">
        <v>93358</v>
      </c>
      <c r="E1486" s="39">
        <v>0.5</v>
      </c>
      <c r="F14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6" s="217"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86" s="217">
        <f ca="1">ROUND(G1486*E1486,2)</f>
        <v>34.479999999999997</v>
      </c>
      <c r="K1486" s="17" t="str">
        <f>K1485</f>
        <v>SEDUC E 85.2</v>
      </c>
      <c r="L1486" s="348" t="e">
        <f>VLOOKUP(K1486,'[3]02'!$A:$C,3,FALSE)</f>
        <v>#N/A</v>
      </c>
    </row>
    <row r="1487" spans="1:1024" hidden="1">
      <c r="B14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7" s="41" t="s">
        <v>14</v>
      </c>
      <c r="D1487" s="250">
        <v>88316</v>
      </c>
      <c r="E1487" s="57">
        <f>6*1.44</f>
        <v>8.64</v>
      </c>
      <c r="F14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7" s="57">
        <f ca="1">ROUND(E1487*G1487,2)</f>
        <v>150.6</v>
      </c>
      <c r="I1487" s="90"/>
      <c r="L1487" s="348" t="e">
        <f>VLOOKUP(K1487,'[3]02'!$A:$C,3,FALSE)</f>
        <v>#N/A</v>
      </c>
    </row>
    <row r="1488" spans="1:1024" hidden="1">
      <c r="B14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8" s="41" t="s">
        <v>14</v>
      </c>
      <c r="D1488" s="250">
        <v>88309</v>
      </c>
      <c r="E1488" s="57">
        <f>E1487</f>
        <v>8.64</v>
      </c>
      <c r="F14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88" s="57">
        <f ca="1">ROUND(E1488*G1488,2)</f>
        <v>193.1</v>
      </c>
      <c r="I1488" s="90"/>
      <c r="L1488" s="348" t="e">
        <f>VLOOKUP(K1488,'[3]02'!$A:$C,3,FALSE)</f>
        <v>#N/A</v>
      </c>
    </row>
    <row r="1489" spans="1:12" ht="36" hidden="1">
      <c r="B148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9" s="335" t="s">
        <v>38</v>
      </c>
      <c r="D1489" s="335">
        <v>4730</v>
      </c>
      <c r="E1489" s="335">
        <f>0.4*0.4*9*1.1</f>
        <v>1.5840000000000005</v>
      </c>
      <c r="F148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489" s="335">
        <f ca="1">ROUND(E1489*G1489,2)</f>
        <v>259.19</v>
      </c>
      <c r="I1489" s="90"/>
      <c r="L1489" s="348" t="e">
        <f>VLOOKUP(K1489,'[3]02'!$A:$C,3,FALSE)</f>
        <v>#N/A</v>
      </c>
    </row>
    <row r="1490" spans="1:12" ht="36" hidden="1">
      <c r="B14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0" s="41" t="s">
        <v>14</v>
      </c>
      <c r="D1490" s="250">
        <v>87316</v>
      </c>
      <c r="E1490" s="57">
        <f>0.4*0.4*9*0.3</f>
        <v>0.43200000000000011</v>
      </c>
      <c r="F1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490" s="57">
        <f ca="1">ROUND(E1490*G1490,2)</f>
        <v>174.19</v>
      </c>
      <c r="I1490" s="90"/>
      <c r="L1490" s="348" t="e">
        <f>VLOOKUP(K1490,'[3]02'!$A:$C,3,FALSE)</f>
        <v>#N/A</v>
      </c>
    </row>
    <row r="1491" spans="1:12" hidden="1">
      <c r="B149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91" s="44" t="s">
        <v>14</v>
      </c>
      <c r="D1491" s="41">
        <v>87473</v>
      </c>
      <c r="E1491" s="39">
        <v>7.2</v>
      </c>
      <c r="F149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91" s="217"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91" s="217" t="e">
        <f ca="1">ROUND(G1491*E1491,2)</f>
        <v>#N/A</v>
      </c>
      <c r="K1491" s="17" t="e">
        <f>#REF!</f>
        <v>#REF!</v>
      </c>
      <c r="L1491" s="348" t="e">
        <f>VLOOKUP(K1491,'[3]02'!$A:$C,3,FALSE)</f>
        <v>#REF!</v>
      </c>
    </row>
    <row r="1492" spans="1:12" ht="24" hidden="1">
      <c r="B14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2" s="44" t="s">
        <v>34</v>
      </c>
      <c r="D1492" s="156" t="s">
        <v>12758</v>
      </c>
      <c r="E1492" s="39">
        <v>3</v>
      </c>
      <c r="F14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2" s="39">
        <f t="shared" ref="H1492:H1500" ca="1" si="146">ROUND(E1492*G1492,2)</f>
        <v>100.59</v>
      </c>
      <c r="K1492" s="17" t="e">
        <f>K1491</f>
        <v>#REF!</v>
      </c>
      <c r="L1492" s="348" t="e">
        <f>VLOOKUP(K1492,'[3]02'!$A:$C,3,FALSE)</f>
        <v>#REF!</v>
      </c>
    </row>
    <row r="1493" spans="1:12" ht="36" hidden="1">
      <c r="B14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3" s="251" t="s">
        <v>14</v>
      </c>
      <c r="D1493" s="252">
        <v>94975</v>
      </c>
      <c r="E1493" s="253">
        <v>0.6</v>
      </c>
      <c r="F14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493" s="39">
        <f t="shared" ca="1" si="146"/>
        <v>278.42</v>
      </c>
      <c r="K1493" s="17" t="e">
        <f>#REF!</f>
        <v>#REF!</v>
      </c>
      <c r="L1493" s="348" t="e">
        <f>VLOOKUP(K1493,'[3]02'!$A:$C,3,FALSE)</f>
        <v>#REF!</v>
      </c>
    </row>
    <row r="1494" spans="1:12" hidden="1">
      <c r="B149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4" s="334" t="s">
        <v>38</v>
      </c>
      <c r="D1494" s="346">
        <v>33</v>
      </c>
      <c r="E1494" s="334">
        <v>24</v>
      </c>
      <c r="F149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8,20</v>
      </c>
      <c r="H1494" s="334">
        <f t="shared" ca="1" si="146"/>
        <v>196.8</v>
      </c>
      <c r="K1494" s="17" t="e">
        <f>K1493</f>
        <v>#REF!</v>
      </c>
      <c r="L1494" s="348" t="e">
        <f>VLOOKUP(K1494,'[3]02'!$A:$C,3,FALSE)</f>
        <v>#REF!</v>
      </c>
    </row>
    <row r="1495" spans="1:12" hidden="1">
      <c r="B14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5" s="251" t="s">
        <v>14</v>
      </c>
      <c r="D1495" s="252">
        <v>88309</v>
      </c>
      <c r="E1495" s="253">
        <v>3.6</v>
      </c>
      <c r="F14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95" s="39">
        <f t="shared" ca="1" si="146"/>
        <v>80.459999999999994</v>
      </c>
      <c r="K1495" s="17" t="e">
        <f>K1494</f>
        <v>#REF!</v>
      </c>
      <c r="L1495" s="348" t="e">
        <f>VLOOKUP(K1495,'[3]02'!$A:$C,3,FALSE)</f>
        <v>#REF!</v>
      </c>
    </row>
    <row r="1496" spans="1:12" hidden="1">
      <c r="B14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6" s="44" t="s">
        <v>14</v>
      </c>
      <c r="D1496" s="41">
        <v>88316</v>
      </c>
      <c r="E1496" s="253">
        <v>8.8000000000000007</v>
      </c>
      <c r="F14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96" s="39">
        <f t="shared" ca="1" si="146"/>
        <v>153.38</v>
      </c>
      <c r="K1496" s="17" t="e">
        <f>K1495</f>
        <v>#REF!</v>
      </c>
      <c r="L1496" s="348" t="e">
        <f>VLOOKUP(K1496,'[3]02'!$A:$C,3,FALSE)</f>
        <v>#REF!</v>
      </c>
    </row>
    <row r="1497" spans="1:12" ht="48" hidden="1">
      <c r="B14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7" s="41" t="s">
        <v>14</v>
      </c>
      <c r="D1497" s="250">
        <v>100981</v>
      </c>
      <c r="E1497" s="57">
        <f>3*1.8*0.2</f>
        <v>1.08</v>
      </c>
      <c r="F14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497" s="57">
        <f t="shared" ca="1" si="146"/>
        <v>9.01</v>
      </c>
      <c r="I1497" s="90"/>
      <c r="L1497" s="348" t="e">
        <f>VLOOKUP(K1497,'[3]02'!$A:$C,3,FALSE)</f>
        <v>#N/A</v>
      </c>
    </row>
    <row r="1498" spans="1:12" ht="48" hidden="1">
      <c r="B14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8" s="41" t="s">
        <v>14</v>
      </c>
      <c r="D1498" s="250">
        <v>87893</v>
      </c>
      <c r="E1498" s="57">
        <f>2*1.8*2</f>
        <v>7.2</v>
      </c>
      <c r="F1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498" s="57">
        <f t="shared" ca="1" si="146"/>
        <v>44.57</v>
      </c>
      <c r="I1498" s="90"/>
      <c r="L1498" s="348" t="e">
        <f>VLOOKUP(K1498,'[3]02'!$A:$C,3,FALSE)</f>
        <v>#N/A</v>
      </c>
    </row>
    <row r="1499" spans="1:12" ht="60" hidden="1">
      <c r="B14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9" s="41" t="s">
        <v>14</v>
      </c>
      <c r="D1499" s="250">
        <v>87548</v>
      </c>
      <c r="E1499" s="57">
        <f>E1498</f>
        <v>7.2</v>
      </c>
      <c r="F14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499" s="57">
        <f t="shared" ca="1" si="146"/>
        <v>156.66999999999999</v>
      </c>
      <c r="I1499" s="90"/>
      <c r="L1499" s="348" t="e">
        <f>VLOOKUP(K1499,'[3]02'!$A:$C,3,FALSE)</f>
        <v>#N/A</v>
      </c>
    </row>
    <row r="1500" spans="1:12" hidden="1">
      <c r="B15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0" s="41" t="s">
        <v>14</v>
      </c>
      <c r="D1500" s="250">
        <v>88264</v>
      </c>
      <c r="E1500" s="57">
        <v>6</v>
      </c>
      <c r="F15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00" s="57">
        <f t="shared" ca="1" si="146"/>
        <v>135.47999999999999</v>
      </c>
      <c r="I1500" s="90"/>
      <c r="L1500" s="348" t="e">
        <f>VLOOKUP(K1500,'[3]02'!$A:$C,3,FALSE)</f>
        <v>#N/A</v>
      </c>
    </row>
    <row r="1501" spans="1:12" hidden="1">
      <c r="B1501" s="43" t="s">
        <v>15</v>
      </c>
      <c r="C1501" s="44"/>
      <c r="D1501" s="41"/>
      <c r="E1501" s="39"/>
      <c r="F1501" s="39"/>
      <c r="G1501" s="39"/>
      <c r="H1501" s="72" t="e">
        <f ca="1">SUM(H1486:H1500)</f>
        <v>#N/A</v>
      </c>
      <c r="I1501" s="26" t="str">
        <f>A1484</f>
        <v>SEDUC E 85.2</v>
      </c>
      <c r="J1501" s="191" t="e">
        <f ca="1">H1501</f>
        <v>#N/A</v>
      </c>
      <c r="K1501" s="17" t="str">
        <f>I1501</f>
        <v>SEDUC E 85.2</v>
      </c>
      <c r="L1501" s="348" t="e">
        <f>VLOOKUP(K1501,'[3]02'!$A:$C,3,FALSE)</f>
        <v>#N/A</v>
      </c>
    </row>
    <row r="1502" spans="1:12" hidden="1">
      <c r="K1502" s="17" t="str">
        <f>K1501</f>
        <v>SEDUC E 85.2</v>
      </c>
      <c r="L1502" s="348" t="e">
        <f>VLOOKUP(K1502,'[3]02'!$A:$C,3,FALSE)</f>
        <v>#N/A</v>
      </c>
    </row>
    <row r="1503" spans="1:12" hidden="1">
      <c r="A1503" s="17"/>
      <c r="B15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3" s="44" t="s">
        <v>20</v>
      </c>
      <c r="D1503" s="41">
        <v>2524</v>
      </c>
      <c r="E1503" s="39">
        <v>3</v>
      </c>
      <c r="F15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3" s="39">
        <f t="shared" ref="H1503:H1517" ca="1" si="147">ROUND(E1503*G1503,2)</f>
        <v>303</v>
      </c>
      <c r="J1503" s="96"/>
      <c r="K1503" s="17" t="str">
        <f t="shared" ref="K1503:K1519" si="148">K1502</f>
        <v>SEDUC E 85.2</v>
      </c>
      <c r="L1503" s="348" t="e">
        <f>VLOOKUP(K1503,'[3]02'!$A:$C,3,FALSE)</f>
        <v>#N/A</v>
      </c>
    </row>
    <row r="1504" spans="1:12" hidden="1">
      <c r="A1504" s="17"/>
      <c r="B15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4" s="44" t="s">
        <v>20</v>
      </c>
      <c r="D1504" s="41">
        <v>1583</v>
      </c>
      <c r="E1504" s="39">
        <v>1</v>
      </c>
      <c r="F15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1504" s="39">
        <f t="shared" ca="1" si="147"/>
        <v>12.5</v>
      </c>
      <c r="J1504" s="96"/>
      <c r="K1504" s="17" t="str">
        <f t="shared" si="148"/>
        <v>SEDUC E 85.2</v>
      </c>
      <c r="L1504" s="348" t="e">
        <f>VLOOKUP(K1504,'[3]02'!$A:$C,3,FALSE)</f>
        <v>#N/A</v>
      </c>
    </row>
    <row r="1505" spans="1:12 1025:1025" hidden="1">
      <c r="A1505" s="17"/>
      <c r="B15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5" s="44" t="s">
        <v>34</v>
      </c>
      <c r="D1505" s="41" t="s">
        <v>48</v>
      </c>
      <c r="E1505" s="39">
        <v>3</v>
      </c>
      <c r="F15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5" s="39">
        <f t="shared" ca="1" si="147"/>
        <v>24.21</v>
      </c>
      <c r="J1505" s="96"/>
      <c r="K1505" s="17" t="str">
        <f t="shared" si="148"/>
        <v>SEDUC E 85.2</v>
      </c>
      <c r="L1505" s="348" t="e">
        <f>VLOOKUP(K1505,'[3]02'!$A:$C,3,FALSE)</f>
        <v>#N/A</v>
      </c>
    </row>
    <row r="1506" spans="1:12 1025:1025" hidden="1">
      <c r="A1506" s="17"/>
      <c r="B15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6" s="44" t="s">
        <v>34</v>
      </c>
      <c r="D1506" s="41" t="s">
        <v>47</v>
      </c>
      <c r="E1506" s="39">
        <v>3</v>
      </c>
      <c r="F1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6" s="39">
        <f t="shared" ca="1" si="147"/>
        <v>27.96</v>
      </c>
      <c r="J1506" s="96"/>
      <c r="K1506" s="17" t="str">
        <f t="shared" si="148"/>
        <v>SEDUC E 85.2</v>
      </c>
      <c r="L1506" s="348" t="e">
        <f>VLOOKUP(K1506,'[3]02'!$A:$C,3,FALSE)</f>
        <v>#N/A</v>
      </c>
    </row>
    <row r="1507" spans="1:12 1025:1025" ht="36" hidden="1">
      <c r="A1507" s="17"/>
      <c r="B15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7" s="334" t="s">
        <v>38</v>
      </c>
      <c r="D1507" s="335">
        <v>442</v>
      </c>
      <c r="E1507" s="334">
        <v>3</v>
      </c>
      <c r="F15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4,05</v>
      </c>
      <c r="H1507" s="334">
        <f t="shared" ca="1" si="147"/>
        <v>12.15</v>
      </c>
      <c r="J1507" s="96"/>
      <c r="K1507" s="17" t="str">
        <f t="shared" si="148"/>
        <v>SEDUC E 85.2</v>
      </c>
      <c r="L1507" s="348" t="e">
        <f>VLOOKUP(K1507,'[3]02'!$A:$C,3,FALSE)</f>
        <v>#N/A</v>
      </c>
    </row>
    <row r="1508" spans="1:12 1025:1025" hidden="1">
      <c r="A1508" s="17"/>
      <c r="B15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8" s="44" t="s">
        <v>20</v>
      </c>
      <c r="D1508" s="41">
        <v>1672</v>
      </c>
      <c r="E1508" s="39">
        <v>1</v>
      </c>
      <c r="F15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12,12</v>
      </c>
      <c r="H1508" s="39">
        <f t="shared" ca="1" si="147"/>
        <v>12.12</v>
      </c>
      <c r="I1508" s="90"/>
      <c r="J1508" s="96"/>
      <c r="K1508" s="17" t="str">
        <f t="shared" si="148"/>
        <v>SEDUC E 85.2</v>
      </c>
      <c r="L1508" s="348" t="e">
        <f>VLOOKUP(K1508,'[3]02'!$A:$C,3,FALSE)</f>
        <v>#N/A</v>
      </c>
    </row>
    <row r="1509" spans="1:12 1025:1025" ht="36" hidden="1">
      <c r="A1509" s="17"/>
      <c r="B150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9" s="334" t="s">
        <v>38</v>
      </c>
      <c r="D1509" s="335">
        <v>432</v>
      </c>
      <c r="E1509" s="334">
        <v>2</v>
      </c>
      <c r="F150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1509" s="334">
        <f t="shared" ca="1" si="147"/>
        <v>17.98</v>
      </c>
      <c r="I1509" s="90"/>
      <c r="J1509" s="96"/>
      <c r="K1509" s="17" t="str">
        <f t="shared" si="148"/>
        <v>SEDUC E 85.2</v>
      </c>
      <c r="L1509" s="348" t="e">
        <f>VLOOKUP(K1509,'[3]02'!$A:$C,3,FALSE)</f>
        <v>#N/A</v>
      </c>
    </row>
    <row r="1510" spans="1:12 1025:1025" ht="24" hidden="1">
      <c r="A1510" s="17"/>
      <c r="B151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0" s="334" t="s">
        <v>38</v>
      </c>
      <c r="D1510" s="335">
        <v>4276</v>
      </c>
      <c r="E1510" s="334">
        <v>3</v>
      </c>
      <c r="F151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10" s="334">
        <f t="shared" ca="1" si="147"/>
        <v>530.25</v>
      </c>
      <c r="I1510" s="90"/>
      <c r="J1510" s="96"/>
      <c r="K1510" s="17" t="str">
        <f t="shared" si="148"/>
        <v>SEDUC E 85.2</v>
      </c>
      <c r="L1510" s="348" t="e">
        <f>VLOOKUP(K1510,'[3]02'!$A:$C,3,FALSE)</f>
        <v>#N/A</v>
      </c>
    </row>
    <row r="1511" spans="1:12 1025:1025" ht="24" hidden="1">
      <c r="A1511" s="17"/>
      <c r="B15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1" s="44" t="s">
        <v>42</v>
      </c>
      <c r="D1511" s="41">
        <v>8</v>
      </c>
      <c r="E1511" s="39">
        <v>3</v>
      </c>
      <c r="F15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1" s="39">
        <f t="shared" ca="1" si="147"/>
        <v>52.59</v>
      </c>
      <c r="I1511" s="90"/>
      <c r="J1511" s="96"/>
      <c r="K1511" s="17" t="str">
        <f t="shared" si="148"/>
        <v>SEDUC E 85.2</v>
      </c>
      <c r="L1511" s="348" t="e">
        <f>VLOOKUP(K1511,'[3]02'!$A:$C,3,FALSE)</f>
        <v>#N/A</v>
      </c>
    </row>
    <row r="1512" spans="1:12 1025:1025" ht="24" hidden="1">
      <c r="A1512" s="17"/>
      <c r="B151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2" s="44" t="s">
        <v>42</v>
      </c>
      <c r="D1512" s="41">
        <v>9</v>
      </c>
      <c r="E1512" s="39">
        <v>3</v>
      </c>
      <c r="F15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2" s="39">
        <f t="shared" ca="1" si="147"/>
        <v>61.86</v>
      </c>
      <c r="I1512" s="90"/>
      <c r="J1512" s="96"/>
      <c r="K1512" s="17" t="str">
        <f t="shared" si="148"/>
        <v>SEDUC E 85.2</v>
      </c>
      <c r="L1512" s="348" t="e">
        <f>VLOOKUP(K1512,'[3]02'!$A:$C,3,FALSE)</f>
        <v>#N/A</v>
      </c>
    </row>
    <row r="1513" spans="1:12 1025:1025" ht="24" hidden="1">
      <c r="A1513" s="17"/>
      <c r="B151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3" s="334" t="s">
        <v>38</v>
      </c>
      <c r="D1513" s="335">
        <v>7581</v>
      </c>
      <c r="E1513" s="334">
        <v>1</v>
      </c>
      <c r="F151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13" s="334">
        <f t="shared" ca="1" si="147"/>
        <v>2.84</v>
      </c>
      <c r="I1513" s="90"/>
      <c r="J1513" s="96"/>
      <c r="K1513" s="17" t="str">
        <f t="shared" si="148"/>
        <v>SEDUC E 85.2</v>
      </c>
      <c r="L1513" s="348" t="e">
        <f>VLOOKUP(K1513,'[3]02'!$A:$C,3,FALSE)</f>
        <v>#N/A</v>
      </c>
    </row>
    <row r="1514" spans="1:12 1025:1025" hidden="1">
      <c r="A1514" s="17"/>
      <c r="B151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4" s="44" t="s">
        <v>20</v>
      </c>
      <c r="D1514" s="41">
        <v>2055</v>
      </c>
      <c r="E1514" s="39">
        <v>1</v>
      </c>
      <c r="F15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185,58</v>
      </c>
      <c r="H1514" s="39">
        <f t="shared" ca="1" si="147"/>
        <v>185.58</v>
      </c>
      <c r="I1514" s="90"/>
      <c r="J1514" s="96"/>
      <c r="K1514" s="17" t="str">
        <f t="shared" si="148"/>
        <v>SEDUC E 85.2</v>
      </c>
      <c r="L1514" s="348" t="e">
        <f>VLOOKUP(K1514,'[3]02'!$A:$C,3,FALSE)</f>
        <v>#N/A</v>
      </c>
    </row>
    <row r="1515" spans="1:12 1025:1025" ht="24" hidden="1">
      <c r="A1515" s="17"/>
      <c r="B15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5" s="44" t="s">
        <v>14</v>
      </c>
      <c r="D1515" s="41">
        <v>90776</v>
      </c>
      <c r="E1515" s="39">
        <v>7</v>
      </c>
      <c r="F15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15" s="39">
        <f t="shared" ca="1" si="147"/>
        <v>189</v>
      </c>
      <c r="I1515" s="90"/>
      <c r="J1515" s="96"/>
      <c r="K1515" s="17" t="str">
        <f t="shared" si="148"/>
        <v>SEDUC E 85.2</v>
      </c>
      <c r="L1515" s="348" t="e">
        <f>VLOOKUP(K1515,'[3]02'!$A:$C,3,FALSE)</f>
        <v>#N/A</v>
      </c>
    </row>
    <row r="1516" spans="1:12 1025:1025" ht="24" hidden="1">
      <c r="A1516" s="17"/>
      <c r="B15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6" s="44" t="s">
        <v>14</v>
      </c>
      <c r="D1516" s="41">
        <v>88279</v>
      </c>
      <c r="E1516" s="39">
        <v>7</v>
      </c>
      <c r="F15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16" s="39">
        <f t="shared" ca="1" si="147"/>
        <v>185.01</v>
      </c>
      <c r="I1516" s="90"/>
      <c r="J1516" s="96"/>
      <c r="K1516" s="17" t="str">
        <f t="shared" si="148"/>
        <v>SEDUC E 85.2</v>
      </c>
      <c r="L1516" s="348" t="e">
        <f>VLOOKUP(K1516,'[3]02'!$A:$C,3,FALSE)</f>
        <v>#N/A</v>
      </c>
    </row>
    <row r="1517" spans="1:12 1025:1025" hidden="1">
      <c r="A1517" s="17"/>
      <c r="B15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7" s="44" t="s">
        <v>14</v>
      </c>
      <c r="D1517" s="41">
        <v>88316</v>
      </c>
      <c r="E1517" s="39">
        <v>7</v>
      </c>
      <c r="F15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17" s="39">
        <f t="shared" ca="1" si="147"/>
        <v>122.01</v>
      </c>
      <c r="I1517" s="90"/>
      <c r="J1517" s="96"/>
      <c r="K1517" s="17" t="str">
        <f t="shared" si="148"/>
        <v>SEDUC E 85.2</v>
      </c>
      <c r="L1517" s="348" t="e">
        <f>VLOOKUP(K1517,'[3]02'!$A:$C,3,FALSE)</f>
        <v>#N/A</v>
      </c>
    </row>
    <row r="1518" spans="1:12 1025:1025" hidden="1">
      <c r="A1518" s="117" t="e">
        <f ca="1">H1518</f>
        <v>#N/A</v>
      </c>
      <c r="B1518" s="43" t="s">
        <v>15</v>
      </c>
      <c r="C1518" s="44"/>
      <c r="D1518" s="41"/>
      <c r="E1518" s="39"/>
      <c r="F1518" s="39"/>
      <c r="G1518" s="39"/>
      <c r="H1518" s="72" t="e">
        <f ca="1">SUM(H1486:H1517)</f>
        <v>#N/A</v>
      </c>
      <c r="I1518" s="90" t="str">
        <f>A1484</f>
        <v>SEDUC E 85.2</v>
      </c>
      <c r="J1518" s="110" t="e">
        <f ca="1">H1518</f>
        <v>#N/A</v>
      </c>
      <c r="K1518" s="17" t="str">
        <f>I1518</f>
        <v>SEDUC E 85.2</v>
      </c>
      <c r="L1518" s="348" t="e">
        <f>VLOOKUP(K1518,'[3]02'!$A:$C,3,FALSE)</f>
        <v>#N/A</v>
      </c>
    </row>
    <row r="1519" spans="1:12 1025:1025" hidden="1">
      <c r="K1519" s="17" t="str">
        <f t="shared" si="148"/>
        <v>SEDUC E 85.2</v>
      </c>
      <c r="L1519" s="348" t="e">
        <f>VLOOKUP(K1519,'[3]02'!$A:$C,3,FALSE)</f>
        <v>#N/A</v>
      </c>
    </row>
    <row r="1520" spans="1:12 1025:1025" ht="20.25" hidden="1">
      <c r="B1520" s="397" t="str">
        <f>A1521</f>
        <v>SEDUC E 87</v>
      </c>
      <c r="C1520" s="398"/>
      <c r="D1520" s="398"/>
      <c r="E1520" s="398"/>
      <c r="F1520" s="398"/>
      <c r="G1520" s="398"/>
      <c r="H1520" s="399"/>
      <c r="K1520" s="88" t="str">
        <f>B1520</f>
        <v>SEDUC E 87</v>
      </c>
      <c r="L1520" s="348" t="e">
        <f>VLOOKUP(K1520,'[3]02'!$A:$C,3,FALSE)</f>
        <v>#N/A</v>
      </c>
      <c r="AMK1520" s="17"/>
    </row>
    <row r="1521" spans="1:1024" hidden="1">
      <c r="A1521" s="17" t="s">
        <v>234</v>
      </c>
      <c r="B1521" s="415" t="s">
        <v>235</v>
      </c>
      <c r="C1521" s="416"/>
      <c r="D1521" s="416"/>
      <c r="E1521" s="416"/>
      <c r="F1521" s="417"/>
      <c r="G1521" s="100" t="s">
        <v>5</v>
      </c>
      <c r="H1521" s="262" t="s">
        <v>6</v>
      </c>
      <c r="I1521" s="90"/>
      <c r="J1521" s="96"/>
      <c r="K1521" s="17" t="str">
        <f t="shared" ref="K1521:K1539" si="149">K1520</f>
        <v>SEDUC E 87</v>
      </c>
      <c r="L1521" s="348" t="e">
        <f>VLOOKUP(K1521,'[3]02'!$A:$C,3,FALSE)</f>
        <v>#N/A</v>
      </c>
    </row>
    <row r="1522" spans="1:1024" s="18" customFormat="1" hidden="1">
      <c r="A1522" s="168"/>
      <c r="B1522" s="32" t="s">
        <v>7</v>
      </c>
      <c r="C1522" s="47" t="s">
        <v>8</v>
      </c>
      <c r="D1522" s="32" t="s">
        <v>9</v>
      </c>
      <c r="E1522" s="32" t="s">
        <v>10</v>
      </c>
      <c r="F1522" s="32" t="s">
        <v>11</v>
      </c>
      <c r="G1522" s="75" t="s">
        <v>12</v>
      </c>
      <c r="H1522" s="32" t="s">
        <v>13</v>
      </c>
      <c r="I1522" s="169"/>
      <c r="J1522" s="170"/>
      <c r="K1522" s="17" t="str">
        <f t="shared" si="149"/>
        <v>SEDUC E 87</v>
      </c>
      <c r="L1522" s="348" t="e">
        <f>VLOOKUP(K1522,'[3]02'!$A:$C,3,FALSE)</f>
        <v>#N/A</v>
      </c>
      <c r="M1522" s="168"/>
      <c r="N1522" s="168"/>
      <c r="O1522" s="168"/>
      <c r="P1522" s="168"/>
      <c r="Q1522" s="168"/>
      <c r="R1522" s="168"/>
      <c r="S1522" s="168"/>
      <c r="T1522" s="168"/>
      <c r="U1522" s="168"/>
      <c r="V1522" s="168"/>
      <c r="W1522" s="168"/>
      <c r="X1522" s="168"/>
      <c r="Y1522" s="168"/>
      <c r="Z1522" s="168"/>
      <c r="AA1522" s="168"/>
      <c r="AB1522" s="168"/>
      <c r="AC1522" s="168"/>
      <c r="AD1522" s="168"/>
      <c r="AE1522" s="168"/>
      <c r="AF1522" s="168"/>
      <c r="AG1522" s="168"/>
      <c r="AH1522" s="168"/>
      <c r="AI1522" s="168"/>
      <c r="AJ1522" s="168"/>
      <c r="AK1522" s="168"/>
      <c r="AL1522" s="168"/>
      <c r="AM1522" s="168"/>
      <c r="AN1522" s="168"/>
      <c r="AO1522" s="168"/>
      <c r="AP1522" s="168"/>
      <c r="AQ1522" s="168"/>
      <c r="AR1522" s="168"/>
      <c r="AS1522" s="168"/>
      <c r="AT1522" s="168"/>
      <c r="AU1522" s="168"/>
      <c r="AV1522" s="168"/>
      <c r="AW1522" s="168"/>
      <c r="AX1522" s="168"/>
      <c r="AY1522" s="168"/>
      <c r="AZ1522" s="168"/>
      <c r="BA1522" s="168"/>
      <c r="BB1522" s="168"/>
      <c r="BC1522" s="168"/>
      <c r="BD1522" s="168"/>
      <c r="BE1522" s="168"/>
      <c r="BF1522" s="168"/>
      <c r="BG1522" s="168"/>
      <c r="BH1522" s="168"/>
      <c r="BI1522" s="168"/>
      <c r="BJ1522" s="168"/>
      <c r="BK1522" s="168"/>
      <c r="BL1522" s="168"/>
      <c r="BM1522" s="168"/>
      <c r="BN1522" s="168"/>
      <c r="BO1522" s="168"/>
      <c r="BP1522" s="168"/>
      <c r="BQ1522" s="168"/>
      <c r="BR1522" s="168"/>
      <c r="BS1522" s="168"/>
      <c r="BT1522" s="168"/>
      <c r="BU1522" s="168"/>
      <c r="BV1522" s="168"/>
      <c r="BW1522" s="168"/>
      <c r="BX1522" s="168"/>
      <c r="BY1522" s="168"/>
      <c r="BZ1522" s="168"/>
      <c r="CA1522" s="168"/>
      <c r="CB1522" s="168"/>
      <c r="CC1522" s="168"/>
      <c r="CD1522" s="168"/>
      <c r="CE1522" s="168"/>
      <c r="CF1522" s="168"/>
      <c r="CG1522" s="168"/>
      <c r="CH1522" s="168"/>
      <c r="CI1522" s="168"/>
      <c r="CJ1522" s="168"/>
      <c r="CK1522" s="168"/>
      <c r="CL1522" s="168"/>
      <c r="CM1522" s="168"/>
      <c r="CN1522" s="168"/>
      <c r="CO1522" s="168"/>
      <c r="CP1522" s="168"/>
      <c r="CQ1522" s="168"/>
      <c r="CR1522" s="168"/>
      <c r="CS1522" s="168"/>
      <c r="CT1522" s="168"/>
      <c r="CU1522" s="168"/>
      <c r="CV1522" s="168"/>
      <c r="CW1522" s="168"/>
      <c r="CX1522" s="168"/>
      <c r="CY1522" s="168"/>
      <c r="CZ1522" s="168"/>
      <c r="DA1522" s="168"/>
      <c r="DB1522" s="168"/>
      <c r="DC1522" s="168"/>
      <c r="DD1522" s="168"/>
      <c r="DE1522" s="168"/>
      <c r="DF1522" s="168"/>
      <c r="DG1522" s="168"/>
      <c r="DH1522" s="168"/>
      <c r="DI1522" s="168"/>
      <c r="DJ1522" s="168"/>
      <c r="DK1522" s="168"/>
      <c r="DL1522" s="168"/>
      <c r="DM1522" s="168"/>
      <c r="DN1522" s="168"/>
      <c r="DO1522" s="168"/>
      <c r="DP1522" s="168"/>
      <c r="DQ1522" s="168"/>
      <c r="DR1522" s="168"/>
      <c r="DS1522" s="168"/>
      <c r="DT1522" s="168"/>
      <c r="DU1522" s="168"/>
      <c r="DV1522" s="168"/>
      <c r="DW1522" s="168"/>
      <c r="DX1522" s="168"/>
      <c r="DY1522" s="168"/>
      <c r="DZ1522" s="168"/>
      <c r="EA1522" s="168"/>
      <c r="EB1522" s="168"/>
      <c r="EC1522" s="168"/>
      <c r="ED1522" s="168"/>
      <c r="EE1522" s="168"/>
      <c r="EF1522" s="168"/>
      <c r="EG1522" s="168"/>
      <c r="EH1522" s="168"/>
      <c r="EI1522" s="168"/>
      <c r="EJ1522" s="168"/>
      <c r="EK1522" s="168"/>
      <c r="EL1522" s="168"/>
      <c r="EM1522" s="168"/>
      <c r="EN1522" s="168"/>
      <c r="EO1522" s="168"/>
      <c r="EP1522" s="168"/>
      <c r="EQ1522" s="168"/>
      <c r="ER1522" s="168"/>
      <c r="ES1522" s="168"/>
      <c r="ET1522" s="168"/>
      <c r="EU1522" s="168"/>
      <c r="EV1522" s="168"/>
      <c r="EW1522" s="168"/>
      <c r="EX1522" s="168"/>
      <c r="EY1522" s="168"/>
      <c r="EZ1522" s="168"/>
      <c r="FA1522" s="168"/>
      <c r="FB1522" s="168"/>
      <c r="FC1522" s="168"/>
      <c r="FD1522" s="168"/>
      <c r="FE1522" s="168"/>
      <c r="FF1522" s="168"/>
      <c r="FG1522" s="168"/>
      <c r="FH1522" s="168"/>
      <c r="FI1522" s="168"/>
      <c r="FJ1522" s="168"/>
      <c r="FK1522" s="168"/>
      <c r="FL1522" s="168"/>
      <c r="FM1522" s="168"/>
      <c r="FN1522" s="168"/>
      <c r="FO1522" s="168"/>
      <c r="FP1522" s="168"/>
      <c r="FQ1522" s="168"/>
      <c r="FR1522" s="168"/>
      <c r="FS1522" s="168"/>
      <c r="FT1522" s="168"/>
      <c r="FU1522" s="168"/>
      <c r="FV1522" s="168"/>
      <c r="FW1522" s="168"/>
      <c r="FX1522" s="168"/>
      <c r="FY1522" s="168"/>
      <c r="FZ1522" s="168"/>
      <c r="GA1522" s="168"/>
      <c r="GB1522" s="168"/>
      <c r="GC1522" s="168"/>
      <c r="GD1522" s="168"/>
      <c r="GE1522" s="168"/>
      <c r="GF1522" s="168"/>
      <c r="GG1522" s="168"/>
      <c r="GH1522" s="168"/>
      <c r="GI1522" s="168"/>
      <c r="GJ1522" s="168"/>
      <c r="GK1522" s="168"/>
      <c r="GL1522" s="168"/>
      <c r="GM1522" s="168"/>
      <c r="GN1522" s="168"/>
      <c r="GO1522" s="168"/>
      <c r="GP1522" s="168"/>
      <c r="GQ1522" s="168"/>
      <c r="GR1522" s="168"/>
      <c r="GS1522" s="168"/>
      <c r="GT1522" s="168"/>
      <c r="GU1522" s="168"/>
      <c r="GV1522" s="168"/>
      <c r="GW1522" s="168"/>
      <c r="GX1522" s="168"/>
      <c r="GY1522" s="168"/>
      <c r="GZ1522" s="168"/>
      <c r="HA1522" s="168"/>
      <c r="HB1522" s="168"/>
      <c r="HC1522" s="168"/>
      <c r="HD1522" s="168"/>
      <c r="HE1522" s="168"/>
      <c r="HF1522" s="168"/>
      <c r="HG1522" s="168"/>
      <c r="HH1522" s="168"/>
      <c r="HI1522" s="168"/>
      <c r="HJ1522" s="168"/>
      <c r="HK1522" s="168"/>
      <c r="HL1522" s="168"/>
      <c r="HM1522" s="168"/>
      <c r="HN1522" s="168"/>
      <c r="HO1522" s="168"/>
      <c r="HP1522" s="168"/>
      <c r="HQ1522" s="168"/>
      <c r="HR1522" s="168"/>
      <c r="HS1522" s="168"/>
      <c r="HT1522" s="168"/>
      <c r="HU1522" s="168"/>
      <c r="HV1522" s="168"/>
      <c r="HW1522" s="168"/>
      <c r="HX1522" s="168"/>
      <c r="HY1522" s="168"/>
      <c r="HZ1522" s="168"/>
      <c r="IA1522" s="168"/>
      <c r="IB1522" s="168"/>
      <c r="IC1522" s="168"/>
      <c r="ID1522" s="168"/>
      <c r="IE1522" s="168"/>
      <c r="IF1522" s="168"/>
      <c r="IG1522" s="168"/>
      <c r="IH1522" s="168"/>
      <c r="II1522" s="168"/>
      <c r="IJ1522" s="168"/>
      <c r="IK1522" s="168"/>
      <c r="IL1522" s="168"/>
      <c r="IM1522" s="168"/>
      <c r="IN1522" s="168"/>
      <c r="IO1522" s="168"/>
      <c r="IP1522" s="168"/>
      <c r="IQ1522" s="168"/>
      <c r="IR1522" s="168"/>
      <c r="IS1522" s="168"/>
      <c r="IT1522" s="168"/>
      <c r="IU1522" s="168"/>
      <c r="IV1522" s="168"/>
      <c r="IW1522" s="168"/>
      <c r="IX1522" s="168"/>
      <c r="IY1522" s="168"/>
      <c r="IZ1522" s="168"/>
      <c r="JA1522" s="168"/>
      <c r="JB1522" s="168"/>
      <c r="JC1522" s="168"/>
      <c r="JD1522" s="168"/>
      <c r="JE1522" s="168"/>
      <c r="JF1522" s="168"/>
      <c r="JG1522" s="168"/>
      <c r="JH1522" s="168"/>
      <c r="JI1522" s="168"/>
      <c r="JJ1522" s="168"/>
      <c r="JK1522" s="168"/>
      <c r="JL1522" s="168"/>
      <c r="JM1522" s="168"/>
      <c r="JN1522" s="168"/>
      <c r="JO1522" s="168"/>
      <c r="JP1522" s="168"/>
      <c r="JQ1522" s="168"/>
      <c r="JR1522" s="168"/>
      <c r="JS1522" s="168"/>
      <c r="JT1522" s="168"/>
      <c r="JU1522" s="168"/>
      <c r="JV1522" s="168"/>
      <c r="JW1522" s="168"/>
      <c r="JX1522" s="168"/>
      <c r="JY1522" s="168"/>
      <c r="JZ1522" s="168"/>
      <c r="KA1522" s="168"/>
      <c r="KB1522" s="168"/>
      <c r="KC1522" s="168"/>
      <c r="KD1522" s="168"/>
      <c r="KE1522" s="168"/>
      <c r="KF1522" s="168"/>
      <c r="KG1522" s="168"/>
      <c r="KH1522" s="168"/>
      <c r="KI1522" s="168"/>
      <c r="KJ1522" s="168"/>
      <c r="KK1522" s="168"/>
      <c r="KL1522" s="168"/>
      <c r="KM1522" s="168"/>
      <c r="KN1522" s="168"/>
      <c r="KO1522" s="168"/>
      <c r="KP1522" s="168"/>
      <c r="KQ1522" s="168"/>
      <c r="KR1522" s="168"/>
      <c r="KS1522" s="168"/>
      <c r="KT1522" s="168"/>
      <c r="KU1522" s="168"/>
      <c r="KV1522" s="168"/>
      <c r="KW1522" s="168"/>
      <c r="KX1522" s="168"/>
      <c r="KY1522" s="168"/>
      <c r="KZ1522" s="168"/>
      <c r="LA1522" s="168"/>
      <c r="LB1522" s="168"/>
      <c r="LC1522" s="168"/>
      <c r="LD1522" s="168"/>
      <c r="LE1522" s="168"/>
      <c r="LF1522" s="168"/>
      <c r="LG1522" s="168"/>
      <c r="LH1522" s="168"/>
      <c r="LI1522" s="168"/>
      <c r="LJ1522" s="168"/>
      <c r="LK1522" s="168"/>
      <c r="LL1522" s="168"/>
      <c r="LM1522" s="168"/>
      <c r="LN1522" s="168"/>
      <c r="LO1522" s="168"/>
      <c r="LP1522" s="168"/>
      <c r="LQ1522" s="168"/>
      <c r="LR1522" s="168"/>
      <c r="LS1522" s="168"/>
      <c r="LT1522" s="168"/>
      <c r="LU1522" s="168"/>
      <c r="LV1522" s="168"/>
      <c r="LW1522" s="168"/>
      <c r="LX1522" s="168"/>
      <c r="LY1522" s="168"/>
      <c r="LZ1522" s="168"/>
      <c r="MA1522" s="168"/>
      <c r="MB1522" s="168"/>
      <c r="MC1522" s="168"/>
      <c r="MD1522" s="168"/>
      <c r="ME1522" s="168"/>
      <c r="MF1522" s="168"/>
      <c r="MG1522" s="168"/>
      <c r="MH1522" s="168"/>
      <c r="MI1522" s="168"/>
      <c r="MJ1522" s="168"/>
      <c r="MK1522" s="168"/>
      <c r="ML1522" s="168"/>
      <c r="MM1522" s="168"/>
      <c r="MN1522" s="168"/>
      <c r="MO1522" s="168"/>
      <c r="MP1522" s="168"/>
      <c r="MQ1522" s="168"/>
      <c r="MR1522" s="168"/>
      <c r="MS1522" s="168"/>
      <c r="MT1522" s="168"/>
      <c r="MU1522" s="168"/>
      <c r="MV1522" s="168"/>
      <c r="MW1522" s="168"/>
      <c r="MX1522" s="168"/>
      <c r="MY1522" s="168"/>
      <c r="MZ1522" s="168"/>
      <c r="NA1522" s="168"/>
      <c r="NB1522" s="168"/>
      <c r="NC1522" s="168"/>
      <c r="ND1522" s="168"/>
      <c r="NE1522" s="168"/>
      <c r="NF1522" s="168"/>
      <c r="NG1522" s="168"/>
      <c r="NH1522" s="168"/>
      <c r="NI1522" s="168"/>
      <c r="NJ1522" s="168"/>
      <c r="NK1522" s="168"/>
      <c r="NL1522" s="168"/>
      <c r="NM1522" s="168"/>
      <c r="NN1522" s="168"/>
      <c r="NO1522" s="168"/>
      <c r="NP1522" s="168"/>
      <c r="NQ1522" s="168"/>
      <c r="NR1522" s="168"/>
      <c r="NS1522" s="168"/>
      <c r="NT1522" s="168"/>
      <c r="NU1522" s="168"/>
      <c r="NV1522" s="168"/>
      <c r="NW1522" s="168"/>
      <c r="NX1522" s="168"/>
      <c r="NY1522" s="168"/>
      <c r="NZ1522" s="168"/>
      <c r="OA1522" s="168"/>
      <c r="OB1522" s="168"/>
      <c r="OC1522" s="168"/>
      <c r="OD1522" s="168"/>
      <c r="OE1522" s="168"/>
      <c r="OF1522" s="168"/>
      <c r="OG1522" s="168"/>
      <c r="OH1522" s="168"/>
      <c r="OI1522" s="168"/>
      <c r="OJ1522" s="168"/>
      <c r="OK1522" s="168"/>
      <c r="OL1522" s="168"/>
      <c r="OM1522" s="168"/>
      <c r="ON1522" s="168"/>
      <c r="OO1522" s="168"/>
      <c r="OP1522" s="168"/>
      <c r="OQ1522" s="168"/>
      <c r="OR1522" s="168"/>
      <c r="OS1522" s="168"/>
      <c r="OT1522" s="168"/>
      <c r="OU1522" s="168"/>
      <c r="OV1522" s="168"/>
      <c r="OW1522" s="168"/>
      <c r="OX1522" s="168"/>
      <c r="OY1522" s="168"/>
      <c r="OZ1522" s="168"/>
      <c r="PA1522" s="168"/>
      <c r="PB1522" s="168"/>
      <c r="PC1522" s="168"/>
      <c r="PD1522" s="168"/>
      <c r="PE1522" s="168"/>
      <c r="PF1522" s="168"/>
      <c r="PG1522" s="168"/>
      <c r="PH1522" s="168"/>
      <c r="PI1522" s="168"/>
      <c r="PJ1522" s="168"/>
      <c r="PK1522" s="168"/>
      <c r="PL1522" s="168"/>
      <c r="PM1522" s="168"/>
      <c r="PN1522" s="168"/>
      <c r="PO1522" s="168"/>
      <c r="PP1522" s="168"/>
      <c r="PQ1522" s="168"/>
      <c r="PR1522" s="168"/>
      <c r="PS1522" s="168"/>
      <c r="PT1522" s="168"/>
      <c r="PU1522" s="168"/>
      <c r="PV1522" s="168"/>
      <c r="PW1522" s="168"/>
      <c r="PX1522" s="168"/>
      <c r="PY1522" s="168"/>
      <c r="PZ1522" s="168"/>
      <c r="QA1522" s="168"/>
      <c r="QB1522" s="168"/>
      <c r="QC1522" s="168"/>
      <c r="QD1522" s="168"/>
      <c r="QE1522" s="168"/>
      <c r="QF1522" s="168"/>
      <c r="QG1522" s="168"/>
      <c r="QH1522" s="168"/>
      <c r="QI1522" s="168"/>
      <c r="QJ1522" s="168"/>
      <c r="QK1522" s="168"/>
      <c r="QL1522" s="168"/>
      <c r="QM1522" s="168"/>
      <c r="QN1522" s="168"/>
      <c r="QO1522" s="168"/>
      <c r="QP1522" s="168"/>
      <c r="QQ1522" s="168"/>
      <c r="QR1522" s="168"/>
      <c r="QS1522" s="168"/>
      <c r="QT1522" s="168"/>
      <c r="QU1522" s="168"/>
      <c r="QV1522" s="168"/>
      <c r="QW1522" s="168"/>
      <c r="QX1522" s="168"/>
      <c r="QY1522" s="168"/>
      <c r="QZ1522" s="168"/>
      <c r="RA1522" s="168"/>
      <c r="RB1522" s="168"/>
      <c r="RC1522" s="168"/>
      <c r="RD1522" s="168"/>
      <c r="RE1522" s="168"/>
      <c r="RF1522" s="168"/>
      <c r="RG1522" s="168"/>
      <c r="RH1522" s="168"/>
      <c r="RI1522" s="168"/>
      <c r="RJ1522" s="168"/>
      <c r="RK1522" s="168"/>
      <c r="RL1522" s="168"/>
      <c r="RM1522" s="168"/>
      <c r="RN1522" s="168"/>
      <c r="RO1522" s="168"/>
      <c r="RP1522" s="168"/>
      <c r="RQ1522" s="168"/>
      <c r="RR1522" s="168"/>
      <c r="RS1522" s="168"/>
      <c r="RT1522" s="168"/>
      <c r="RU1522" s="168"/>
      <c r="RV1522" s="168"/>
      <c r="RW1522" s="168"/>
      <c r="RX1522" s="168"/>
      <c r="RY1522" s="168"/>
      <c r="RZ1522" s="168"/>
      <c r="SA1522" s="168"/>
      <c r="SB1522" s="168"/>
      <c r="SC1522" s="168"/>
      <c r="SD1522" s="168"/>
      <c r="SE1522" s="168"/>
      <c r="SF1522" s="168"/>
      <c r="SG1522" s="168"/>
      <c r="SH1522" s="168"/>
      <c r="SI1522" s="168"/>
      <c r="SJ1522" s="168"/>
      <c r="SK1522" s="168"/>
      <c r="SL1522" s="168"/>
      <c r="SM1522" s="168"/>
      <c r="SN1522" s="168"/>
      <c r="SO1522" s="168"/>
      <c r="SP1522" s="168"/>
      <c r="SQ1522" s="168"/>
      <c r="SR1522" s="168"/>
      <c r="SS1522" s="168"/>
      <c r="ST1522" s="168"/>
      <c r="SU1522" s="168"/>
      <c r="SV1522" s="168"/>
      <c r="SW1522" s="168"/>
      <c r="SX1522" s="168"/>
      <c r="SY1522" s="168"/>
      <c r="SZ1522" s="168"/>
      <c r="TA1522" s="168"/>
      <c r="TB1522" s="168"/>
      <c r="TC1522" s="168"/>
      <c r="TD1522" s="168"/>
      <c r="TE1522" s="168"/>
      <c r="TF1522" s="168"/>
      <c r="TG1522" s="168"/>
      <c r="TH1522" s="168"/>
      <c r="TI1522" s="168"/>
      <c r="TJ1522" s="168"/>
      <c r="TK1522" s="168"/>
      <c r="TL1522" s="168"/>
      <c r="TM1522" s="168"/>
      <c r="TN1522" s="168"/>
      <c r="TO1522" s="168"/>
      <c r="TP1522" s="168"/>
      <c r="TQ1522" s="168"/>
      <c r="TR1522" s="168"/>
      <c r="TS1522" s="168"/>
      <c r="TT1522" s="168"/>
      <c r="TU1522" s="168"/>
      <c r="TV1522" s="168"/>
      <c r="TW1522" s="168"/>
      <c r="TX1522" s="168"/>
      <c r="TY1522" s="168"/>
      <c r="TZ1522" s="168"/>
      <c r="UA1522" s="168"/>
      <c r="UB1522" s="168"/>
      <c r="UC1522" s="168"/>
      <c r="UD1522" s="168"/>
      <c r="UE1522" s="168"/>
      <c r="UF1522" s="168"/>
      <c r="UG1522" s="168"/>
      <c r="UH1522" s="168"/>
      <c r="UI1522" s="168"/>
      <c r="UJ1522" s="168"/>
      <c r="UK1522" s="168"/>
      <c r="UL1522" s="168"/>
      <c r="UM1522" s="168"/>
      <c r="UN1522" s="168"/>
      <c r="UO1522" s="168"/>
      <c r="UP1522" s="168"/>
      <c r="UQ1522" s="168"/>
      <c r="UR1522" s="168"/>
      <c r="US1522" s="168"/>
      <c r="UT1522" s="168"/>
      <c r="UU1522" s="168"/>
      <c r="UV1522" s="168"/>
      <c r="UW1522" s="168"/>
      <c r="UX1522" s="168"/>
      <c r="UY1522" s="168"/>
      <c r="UZ1522" s="168"/>
      <c r="VA1522" s="168"/>
      <c r="VB1522" s="168"/>
      <c r="VC1522" s="168"/>
      <c r="VD1522" s="168"/>
      <c r="VE1522" s="168"/>
      <c r="VF1522" s="168"/>
      <c r="VG1522" s="168"/>
      <c r="VH1522" s="168"/>
      <c r="VI1522" s="168"/>
      <c r="VJ1522" s="168"/>
      <c r="VK1522" s="168"/>
      <c r="VL1522" s="168"/>
      <c r="VM1522" s="168"/>
      <c r="VN1522" s="168"/>
      <c r="VO1522" s="168"/>
      <c r="VP1522" s="168"/>
      <c r="VQ1522" s="168"/>
      <c r="VR1522" s="168"/>
      <c r="VS1522" s="168"/>
      <c r="VT1522" s="168"/>
      <c r="VU1522" s="168"/>
      <c r="VV1522" s="168"/>
      <c r="VW1522" s="168"/>
      <c r="VX1522" s="168"/>
      <c r="VY1522" s="168"/>
      <c r="VZ1522" s="168"/>
      <c r="WA1522" s="168"/>
      <c r="WB1522" s="168"/>
      <c r="WC1522" s="168"/>
      <c r="WD1522" s="168"/>
      <c r="WE1522" s="168"/>
      <c r="WF1522" s="168"/>
      <c r="WG1522" s="168"/>
      <c r="WH1522" s="168"/>
      <c r="WI1522" s="168"/>
      <c r="WJ1522" s="168"/>
      <c r="WK1522" s="168"/>
      <c r="WL1522" s="168"/>
      <c r="WM1522" s="168"/>
      <c r="WN1522" s="168"/>
      <c r="WO1522" s="168"/>
      <c r="WP1522" s="168"/>
      <c r="WQ1522" s="168"/>
      <c r="WR1522" s="168"/>
      <c r="WS1522" s="168"/>
      <c r="WT1522" s="168"/>
      <c r="WU1522" s="168"/>
      <c r="WV1522" s="168"/>
      <c r="WW1522" s="168"/>
      <c r="WX1522" s="168"/>
      <c r="WY1522" s="168"/>
      <c r="WZ1522" s="168"/>
      <c r="XA1522" s="168"/>
      <c r="XB1522" s="168"/>
      <c r="XC1522" s="168"/>
      <c r="XD1522" s="168"/>
      <c r="XE1522" s="168"/>
      <c r="XF1522" s="168"/>
      <c r="XG1522" s="168"/>
      <c r="XH1522" s="168"/>
      <c r="XI1522" s="168"/>
      <c r="XJ1522" s="168"/>
      <c r="XK1522" s="168"/>
      <c r="XL1522" s="168"/>
      <c r="XM1522" s="168"/>
      <c r="XN1522" s="168"/>
      <c r="XO1522" s="168"/>
      <c r="XP1522" s="168"/>
      <c r="XQ1522" s="168"/>
      <c r="XR1522" s="168"/>
      <c r="XS1522" s="168"/>
      <c r="XT1522" s="168"/>
      <c r="XU1522" s="168"/>
      <c r="XV1522" s="168"/>
      <c r="XW1522" s="168"/>
      <c r="XX1522" s="168"/>
      <c r="XY1522" s="168"/>
      <c r="XZ1522" s="168"/>
      <c r="YA1522" s="168"/>
      <c r="YB1522" s="168"/>
      <c r="YC1522" s="168"/>
      <c r="YD1522" s="168"/>
      <c r="YE1522" s="168"/>
      <c r="YF1522" s="168"/>
      <c r="YG1522" s="168"/>
      <c r="YH1522" s="168"/>
      <c r="YI1522" s="168"/>
      <c r="YJ1522" s="168"/>
      <c r="YK1522" s="168"/>
      <c r="YL1522" s="168"/>
      <c r="YM1522" s="168"/>
      <c r="YN1522" s="168"/>
      <c r="YO1522" s="168"/>
      <c r="YP1522" s="168"/>
      <c r="YQ1522" s="168"/>
      <c r="YR1522" s="168"/>
      <c r="YS1522" s="168"/>
      <c r="YT1522" s="168"/>
      <c r="YU1522" s="168"/>
      <c r="YV1522" s="168"/>
      <c r="YW1522" s="168"/>
      <c r="YX1522" s="168"/>
      <c r="YY1522" s="168"/>
      <c r="YZ1522" s="168"/>
      <c r="ZA1522" s="168"/>
      <c r="ZB1522" s="168"/>
      <c r="ZC1522" s="168"/>
      <c r="ZD1522" s="168"/>
      <c r="ZE1522" s="168"/>
      <c r="ZF1522" s="168"/>
      <c r="ZG1522" s="168"/>
      <c r="ZH1522" s="168"/>
      <c r="ZI1522" s="168"/>
      <c r="ZJ1522" s="168"/>
      <c r="ZK1522" s="168"/>
      <c r="ZL1522" s="168"/>
      <c r="ZM1522" s="168"/>
      <c r="ZN1522" s="168"/>
      <c r="ZO1522" s="168"/>
      <c r="ZP1522" s="168"/>
      <c r="ZQ1522" s="168"/>
      <c r="ZR1522" s="168"/>
      <c r="ZS1522" s="168"/>
      <c r="ZT1522" s="168"/>
      <c r="ZU1522" s="168"/>
      <c r="ZV1522" s="168"/>
      <c r="ZW1522" s="168"/>
      <c r="ZX1522" s="168"/>
      <c r="ZY1522" s="168"/>
      <c r="ZZ1522" s="168"/>
      <c r="AAA1522" s="168"/>
      <c r="AAB1522" s="168"/>
      <c r="AAC1522" s="168"/>
      <c r="AAD1522" s="168"/>
      <c r="AAE1522" s="168"/>
      <c r="AAF1522" s="168"/>
      <c r="AAG1522" s="168"/>
      <c r="AAH1522" s="168"/>
      <c r="AAI1522" s="168"/>
      <c r="AAJ1522" s="168"/>
      <c r="AAK1522" s="168"/>
      <c r="AAL1522" s="168"/>
      <c r="AAM1522" s="168"/>
      <c r="AAN1522" s="168"/>
      <c r="AAO1522" s="168"/>
      <c r="AAP1522" s="168"/>
      <c r="AAQ1522" s="168"/>
      <c r="AAR1522" s="168"/>
      <c r="AAS1522" s="168"/>
      <c r="AAT1522" s="168"/>
      <c r="AAU1522" s="168"/>
      <c r="AAV1522" s="168"/>
      <c r="AAW1522" s="168"/>
      <c r="AAX1522" s="168"/>
      <c r="AAY1522" s="168"/>
      <c r="AAZ1522" s="168"/>
      <c r="ABA1522" s="168"/>
      <c r="ABB1522" s="168"/>
      <c r="ABC1522" s="168"/>
      <c r="ABD1522" s="168"/>
      <c r="ABE1522" s="168"/>
      <c r="ABF1522" s="168"/>
      <c r="ABG1522" s="168"/>
      <c r="ABH1522" s="168"/>
      <c r="ABI1522" s="168"/>
      <c r="ABJ1522" s="168"/>
      <c r="ABK1522" s="168"/>
      <c r="ABL1522" s="168"/>
      <c r="ABM1522" s="168"/>
      <c r="ABN1522" s="168"/>
      <c r="ABO1522" s="168"/>
      <c r="ABP1522" s="168"/>
      <c r="ABQ1522" s="168"/>
      <c r="ABR1522" s="168"/>
      <c r="ABS1522" s="168"/>
      <c r="ABT1522" s="168"/>
      <c r="ABU1522" s="168"/>
      <c r="ABV1522" s="168"/>
      <c r="ABW1522" s="168"/>
      <c r="ABX1522" s="168"/>
      <c r="ABY1522" s="168"/>
      <c r="ABZ1522" s="168"/>
      <c r="ACA1522" s="168"/>
      <c r="ACB1522" s="168"/>
      <c r="ACC1522" s="168"/>
      <c r="ACD1522" s="168"/>
      <c r="ACE1522" s="168"/>
      <c r="ACF1522" s="168"/>
      <c r="ACG1522" s="168"/>
      <c r="ACH1522" s="168"/>
      <c r="ACI1522" s="168"/>
      <c r="ACJ1522" s="168"/>
      <c r="ACK1522" s="168"/>
      <c r="ACL1522" s="168"/>
      <c r="ACM1522" s="168"/>
      <c r="ACN1522" s="168"/>
      <c r="ACO1522" s="168"/>
      <c r="ACP1522" s="168"/>
      <c r="ACQ1522" s="168"/>
      <c r="ACR1522" s="168"/>
      <c r="ACS1522" s="168"/>
      <c r="ACT1522" s="168"/>
      <c r="ACU1522" s="168"/>
      <c r="ACV1522" s="168"/>
      <c r="ACW1522" s="168"/>
      <c r="ACX1522" s="168"/>
      <c r="ACY1522" s="168"/>
      <c r="ACZ1522" s="168"/>
      <c r="ADA1522" s="168"/>
      <c r="ADB1522" s="168"/>
      <c r="ADC1522" s="168"/>
      <c r="ADD1522" s="168"/>
      <c r="ADE1522" s="168"/>
      <c r="ADF1522" s="168"/>
      <c r="ADG1522" s="168"/>
      <c r="ADH1522" s="168"/>
      <c r="ADI1522" s="168"/>
      <c r="ADJ1522" s="168"/>
      <c r="ADK1522" s="168"/>
      <c r="ADL1522" s="168"/>
      <c r="ADM1522" s="168"/>
      <c r="ADN1522" s="168"/>
      <c r="ADO1522" s="168"/>
      <c r="ADP1522" s="168"/>
      <c r="ADQ1522" s="168"/>
      <c r="ADR1522" s="168"/>
      <c r="ADS1522" s="168"/>
      <c r="ADT1522" s="168"/>
      <c r="ADU1522" s="168"/>
      <c r="ADV1522" s="168"/>
      <c r="ADW1522" s="168"/>
      <c r="ADX1522" s="168"/>
      <c r="ADY1522" s="168"/>
      <c r="ADZ1522" s="168"/>
      <c r="AEA1522" s="168"/>
      <c r="AEB1522" s="168"/>
      <c r="AEC1522" s="168"/>
      <c r="AED1522" s="168"/>
      <c r="AEE1522" s="168"/>
      <c r="AEF1522" s="168"/>
      <c r="AEG1522" s="168"/>
      <c r="AEH1522" s="168"/>
      <c r="AEI1522" s="168"/>
      <c r="AEJ1522" s="168"/>
      <c r="AEK1522" s="168"/>
      <c r="AEL1522" s="168"/>
      <c r="AEM1522" s="168"/>
      <c r="AEN1522" s="168"/>
      <c r="AEO1522" s="168"/>
      <c r="AEP1522" s="168"/>
      <c r="AEQ1522" s="168"/>
      <c r="AER1522" s="168"/>
      <c r="AES1522" s="168"/>
      <c r="AET1522" s="168"/>
      <c r="AEU1522" s="168"/>
      <c r="AEV1522" s="168"/>
      <c r="AEW1522" s="168"/>
      <c r="AEX1522" s="168"/>
      <c r="AEY1522" s="168"/>
      <c r="AEZ1522" s="168"/>
      <c r="AFA1522" s="168"/>
      <c r="AFB1522" s="168"/>
      <c r="AFC1522" s="168"/>
      <c r="AFD1522" s="168"/>
      <c r="AFE1522" s="168"/>
      <c r="AFF1522" s="168"/>
      <c r="AFG1522" s="168"/>
      <c r="AFH1522" s="168"/>
      <c r="AFI1522" s="168"/>
      <c r="AFJ1522" s="168"/>
      <c r="AFK1522" s="168"/>
      <c r="AFL1522" s="168"/>
      <c r="AFM1522" s="168"/>
      <c r="AFN1522" s="168"/>
      <c r="AFO1522" s="168"/>
      <c r="AFP1522" s="168"/>
      <c r="AFQ1522" s="168"/>
      <c r="AFR1522" s="168"/>
      <c r="AFS1522" s="168"/>
      <c r="AFT1522" s="168"/>
      <c r="AFU1522" s="168"/>
      <c r="AFV1522" s="168"/>
      <c r="AFW1522" s="168"/>
      <c r="AFX1522" s="168"/>
      <c r="AFY1522" s="168"/>
      <c r="AFZ1522" s="168"/>
      <c r="AGA1522" s="168"/>
      <c r="AGB1522" s="168"/>
      <c r="AGC1522" s="168"/>
      <c r="AGD1522" s="168"/>
      <c r="AGE1522" s="168"/>
      <c r="AGF1522" s="168"/>
      <c r="AGG1522" s="168"/>
      <c r="AGH1522" s="168"/>
      <c r="AGI1522" s="168"/>
      <c r="AGJ1522" s="168"/>
      <c r="AGK1522" s="168"/>
      <c r="AGL1522" s="168"/>
      <c r="AGM1522" s="168"/>
      <c r="AGN1522" s="168"/>
      <c r="AGO1522" s="168"/>
      <c r="AGP1522" s="168"/>
      <c r="AGQ1522" s="168"/>
      <c r="AGR1522" s="168"/>
      <c r="AGS1522" s="168"/>
      <c r="AGT1522" s="168"/>
      <c r="AGU1522" s="168"/>
      <c r="AGV1522" s="168"/>
      <c r="AGW1522" s="168"/>
      <c r="AGX1522" s="168"/>
      <c r="AGY1522" s="168"/>
      <c r="AGZ1522" s="168"/>
      <c r="AHA1522" s="168"/>
      <c r="AHB1522" s="168"/>
      <c r="AHC1522" s="168"/>
      <c r="AHD1522" s="168"/>
      <c r="AHE1522" s="168"/>
      <c r="AHF1522" s="168"/>
      <c r="AHG1522" s="168"/>
      <c r="AHH1522" s="168"/>
      <c r="AHI1522" s="168"/>
      <c r="AHJ1522" s="168"/>
      <c r="AHK1522" s="168"/>
      <c r="AHL1522" s="168"/>
      <c r="AHM1522" s="168"/>
      <c r="AHN1522" s="168"/>
      <c r="AHO1522" s="168"/>
      <c r="AHP1522" s="168"/>
      <c r="AHQ1522" s="168"/>
      <c r="AHR1522" s="168"/>
      <c r="AHS1522" s="168"/>
      <c r="AHT1522" s="168"/>
      <c r="AHU1522" s="168"/>
      <c r="AHV1522" s="168"/>
      <c r="AHW1522" s="168"/>
      <c r="AHX1522" s="168"/>
      <c r="AHY1522" s="168"/>
      <c r="AHZ1522" s="168"/>
      <c r="AIA1522" s="168"/>
      <c r="AIB1522" s="168"/>
      <c r="AIC1522" s="168"/>
      <c r="AID1522" s="168"/>
      <c r="AIE1522" s="168"/>
      <c r="AIF1522" s="168"/>
      <c r="AIG1522" s="168"/>
      <c r="AIH1522" s="168"/>
      <c r="AII1522" s="168"/>
      <c r="AIJ1522" s="168"/>
      <c r="AIK1522" s="168"/>
      <c r="AIL1522" s="168"/>
      <c r="AIM1522" s="168"/>
      <c r="AIN1522" s="168"/>
      <c r="AIO1522" s="168"/>
      <c r="AIP1522" s="168"/>
      <c r="AIQ1522" s="168"/>
      <c r="AIR1522" s="168"/>
      <c r="AIS1522" s="168"/>
      <c r="AIT1522" s="168"/>
      <c r="AIU1522" s="168"/>
      <c r="AIV1522" s="168"/>
      <c r="AIW1522" s="168"/>
      <c r="AIX1522" s="168"/>
      <c r="AIY1522" s="168"/>
      <c r="AIZ1522" s="168"/>
      <c r="AJA1522" s="168"/>
      <c r="AJB1522" s="168"/>
      <c r="AJC1522" s="168"/>
      <c r="AJD1522" s="168"/>
      <c r="AJE1522" s="168"/>
      <c r="AJF1522" s="168"/>
      <c r="AJG1522" s="168"/>
      <c r="AJH1522" s="168"/>
      <c r="AJI1522" s="168"/>
      <c r="AJJ1522" s="168"/>
      <c r="AJK1522" s="168"/>
      <c r="AJL1522" s="168"/>
      <c r="AJM1522" s="168"/>
      <c r="AJN1522" s="168"/>
      <c r="AJO1522" s="168"/>
      <c r="AJP1522" s="168"/>
      <c r="AJQ1522" s="168"/>
      <c r="AJR1522" s="168"/>
      <c r="AJS1522" s="168"/>
      <c r="AJT1522" s="168"/>
      <c r="AJU1522" s="168"/>
      <c r="AJV1522" s="168"/>
      <c r="AJW1522" s="168"/>
      <c r="AJX1522" s="168"/>
      <c r="AJY1522" s="168"/>
      <c r="AJZ1522" s="168"/>
      <c r="AKA1522" s="168"/>
      <c r="AKB1522" s="168"/>
      <c r="AKC1522" s="168"/>
      <c r="AKD1522" s="168"/>
      <c r="AKE1522" s="168"/>
      <c r="AKF1522" s="168"/>
      <c r="AKG1522" s="168"/>
      <c r="AKH1522" s="168"/>
      <c r="AKI1522" s="168"/>
      <c r="AKJ1522" s="168"/>
      <c r="AKK1522" s="168"/>
      <c r="AKL1522" s="168"/>
      <c r="AKM1522" s="168"/>
      <c r="AKN1522" s="168"/>
      <c r="AKO1522" s="168"/>
      <c r="AKP1522" s="168"/>
      <c r="AKQ1522" s="168"/>
      <c r="AKR1522" s="168"/>
      <c r="AKS1522" s="168"/>
      <c r="AKT1522" s="168"/>
      <c r="AKU1522" s="168"/>
      <c r="AKV1522" s="168"/>
      <c r="AKW1522" s="168"/>
      <c r="AKX1522" s="168"/>
      <c r="AKY1522" s="168"/>
      <c r="AKZ1522" s="168"/>
      <c r="ALA1522" s="168"/>
      <c r="ALB1522" s="168"/>
      <c r="ALC1522" s="168"/>
      <c r="ALD1522" s="168"/>
      <c r="ALE1522" s="168"/>
      <c r="ALF1522" s="168"/>
      <c r="ALG1522" s="168"/>
      <c r="ALH1522" s="168"/>
      <c r="ALI1522" s="168"/>
      <c r="ALJ1522" s="168"/>
      <c r="ALK1522" s="168"/>
      <c r="ALL1522" s="168"/>
      <c r="ALM1522" s="168"/>
      <c r="ALN1522" s="168"/>
      <c r="ALO1522" s="168"/>
      <c r="ALP1522" s="168"/>
      <c r="ALQ1522" s="168"/>
      <c r="ALR1522" s="168"/>
      <c r="ALS1522" s="168"/>
      <c r="ALT1522" s="168"/>
      <c r="ALU1522" s="168"/>
      <c r="ALV1522" s="168"/>
      <c r="ALW1522" s="168"/>
      <c r="ALX1522" s="168"/>
      <c r="ALY1522" s="168"/>
      <c r="ALZ1522" s="168"/>
      <c r="AMA1522" s="168"/>
      <c r="AMB1522" s="168"/>
      <c r="AMC1522" s="168"/>
      <c r="AMD1522" s="168"/>
      <c r="AME1522" s="168"/>
      <c r="AMF1522" s="168"/>
      <c r="AMG1522" s="168"/>
      <c r="AMH1522" s="168"/>
      <c r="AMI1522" s="168"/>
      <c r="AMJ1522" s="168"/>
    </row>
    <row r="1523" spans="1:1024" ht="36" hidden="1">
      <c r="A1523" s="17"/>
      <c r="B152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3" s="334" t="s">
        <v>38</v>
      </c>
      <c r="D1523" s="335">
        <v>11272</v>
      </c>
      <c r="E1523" s="334">
        <v>3</v>
      </c>
      <c r="F152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23" s="334">
        <f t="shared" ref="H1523:H1537" ca="1" si="150">ROUND(E1523*G1523,2)</f>
        <v>14.31</v>
      </c>
      <c r="I1523" s="90"/>
      <c r="J1523" s="96"/>
      <c r="K1523" s="17" t="str">
        <f t="shared" si="149"/>
        <v>SEDUC E 87</v>
      </c>
      <c r="L1523" s="348" t="e">
        <f>VLOOKUP(K1523,'[3]02'!$A:$C,3,FALSE)</f>
        <v>#N/A</v>
      </c>
    </row>
    <row r="1524" spans="1:1024" ht="24" hidden="1">
      <c r="A1524" s="17"/>
      <c r="B152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4" s="334" t="s">
        <v>38</v>
      </c>
      <c r="D1524" s="335">
        <v>13348</v>
      </c>
      <c r="E1524" s="334">
        <v>3</v>
      </c>
      <c r="F152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24" s="334">
        <f t="shared" ca="1" si="150"/>
        <v>2.76</v>
      </c>
      <c r="I1524" s="90"/>
      <c r="J1524" s="96"/>
      <c r="K1524" s="17" t="str">
        <f t="shared" si="149"/>
        <v>SEDUC E 87</v>
      </c>
      <c r="L1524" s="348" t="e">
        <f>VLOOKUP(K1524,'[3]02'!$A:$C,3,FALSE)</f>
        <v>#N/A</v>
      </c>
    </row>
    <row r="1525" spans="1:1024" ht="24" hidden="1">
      <c r="A1525" s="17"/>
      <c r="B15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5" s="44" t="s">
        <v>20</v>
      </c>
      <c r="D1525" s="41">
        <v>10614</v>
      </c>
      <c r="E1525" s="39">
        <v>3</v>
      </c>
      <c r="F15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25" s="39">
        <f t="shared" ca="1" si="150"/>
        <v>12.12</v>
      </c>
      <c r="I1525" s="90"/>
      <c r="J1525" s="96"/>
      <c r="K1525" s="17" t="str">
        <f t="shared" si="149"/>
        <v>SEDUC E 87</v>
      </c>
      <c r="L1525" s="348" t="e">
        <f>VLOOKUP(K1525,'[3]02'!$A:$C,3,FALSE)</f>
        <v>#N/A</v>
      </c>
    </row>
    <row r="1526" spans="1:1024" hidden="1">
      <c r="A1526" s="17"/>
      <c r="B15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6" s="44" t="s">
        <v>20</v>
      </c>
      <c r="D1526" s="41">
        <v>958</v>
      </c>
      <c r="E1526" s="39">
        <f>0.04*3.6</f>
        <v>0.14400000000000002</v>
      </c>
      <c r="F1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6" s="39">
        <f t="shared" ca="1" si="150"/>
        <v>7.56</v>
      </c>
      <c r="I1526" s="90"/>
      <c r="J1526" s="96"/>
      <c r="K1526" s="17" t="str">
        <f t="shared" si="149"/>
        <v>SEDUC E 87</v>
      </c>
      <c r="L1526" s="348" t="e">
        <f>VLOOKUP(K1526,'[3]02'!$A:$C,3,FALSE)</f>
        <v>#N/A</v>
      </c>
    </row>
    <row r="1527" spans="1:1024" ht="24" hidden="1">
      <c r="A1527" s="17"/>
      <c r="B15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7" s="334" t="s">
        <v>38</v>
      </c>
      <c r="D1527" s="335">
        <v>407</v>
      </c>
      <c r="E1527" s="334">
        <f>0.03*3.6</f>
        <v>0.108</v>
      </c>
      <c r="F15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27" s="334">
        <f t="shared" ca="1" si="150"/>
        <v>6.54</v>
      </c>
      <c r="I1527" s="90"/>
      <c r="J1527" s="96"/>
      <c r="K1527" s="17" t="str">
        <f t="shared" si="149"/>
        <v>SEDUC E 87</v>
      </c>
      <c r="L1527" s="348" t="e">
        <f>VLOOKUP(K1527,'[3]02'!$A:$C,3,FALSE)</f>
        <v>#N/A</v>
      </c>
    </row>
    <row r="1528" spans="1:1024" hidden="1">
      <c r="A1528" s="17"/>
      <c r="B15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8" s="44" t="s">
        <v>20</v>
      </c>
      <c r="D1528" s="41">
        <v>2524</v>
      </c>
      <c r="E1528" s="39">
        <v>3</v>
      </c>
      <c r="F1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8" s="39">
        <f t="shared" ca="1" si="150"/>
        <v>303</v>
      </c>
      <c r="I1528" s="90"/>
      <c r="J1528" s="96"/>
      <c r="K1528" s="17" t="str">
        <f t="shared" si="149"/>
        <v>SEDUC E 87</v>
      </c>
      <c r="L1528" s="348" t="e">
        <f>VLOOKUP(K1528,'[3]02'!$A:$C,3,FALSE)</f>
        <v>#N/A</v>
      </c>
    </row>
    <row r="1529" spans="1:1024" hidden="1">
      <c r="A1529" s="17"/>
      <c r="B15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9" s="44" t="s">
        <v>20</v>
      </c>
      <c r="D1529" s="41">
        <v>1125</v>
      </c>
      <c r="E1529" s="39">
        <v>3</v>
      </c>
      <c r="F15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29" s="39">
        <f t="shared" ca="1" si="150"/>
        <v>40.5</v>
      </c>
      <c r="I1529" s="90"/>
      <c r="J1529" s="96"/>
      <c r="K1529" s="17" t="str">
        <f t="shared" si="149"/>
        <v>SEDUC E 87</v>
      </c>
      <c r="L1529" s="348" t="e">
        <f>VLOOKUP(K1529,'[3]02'!$A:$C,3,FALSE)</f>
        <v>#N/A</v>
      </c>
    </row>
    <row r="1530" spans="1:1024" ht="36" hidden="1">
      <c r="A1530" s="17"/>
      <c r="B153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0" s="334" t="s">
        <v>38</v>
      </c>
      <c r="D1530" s="335">
        <v>444</v>
      </c>
      <c r="E1530" s="334">
        <v>3</v>
      </c>
      <c r="F153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0"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30" s="334">
        <f t="shared" ca="1" si="150"/>
        <v>59.4</v>
      </c>
      <c r="I1530" s="90"/>
      <c r="J1530" s="96"/>
      <c r="K1530" s="17" t="str">
        <f t="shared" si="149"/>
        <v>SEDUC E 87</v>
      </c>
      <c r="L1530" s="348" t="e">
        <f>VLOOKUP(K1530,'[3]02'!$A:$C,3,FALSE)</f>
        <v>#N/A</v>
      </c>
    </row>
    <row r="1531" spans="1:1024" ht="24" hidden="1">
      <c r="A1531" s="17"/>
      <c r="B15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1" s="334" t="s">
        <v>38</v>
      </c>
      <c r="D1531" s="335">
        <v>4276</v>
      </c>
      <c r="E1531" s="334">
        <v>3</v>
      </c>
      <c r="F15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31" s="334">
        <f t="shared" ca="1" si="150"/>
        <v>530.25</v>
      </c>
      <c r="I1531" s="90"/>
      <c r="J1531" s="96"/>
      <c r="K1531" s="17" t="str">
        <f t="shared" si="149"/>
        <v>SEDUC E 87</v>
      </c>
      <c r="L1531" s="348" t="e">
        <f>VLOOKUP(K1531,'[3]02'!$A:$C,3,FALSE)</f>
        <v>#N/A</v>
      </c>
    </row>
    <row r="1532" spans="1:1024" hidden="1">
      <c r="A1532" s="17"/>
      <c r="B15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2" s="44" t="s">
        <v>20</v>
      </c>
      <c r="D1532" s="41">
        <v>2649</v>
      </c>
      <c r="E1532" s="39">
        <v>3</v>
      </c>
      <c r="F15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2" s="39">
        <f t="shared" ca="1" si="150"/>
        <v>40.5</v>
      </c>
      <c r="I1532" s="90"/>
      <c r="J1532" s="96"/>
      <c r="K1532" s="17" t="str">
        <f t="shared" si="149"/>
        <v>SEDUC E 87</v>
      </c>
      <c r="L1532" s="348" t="e">
        <f>VLOOKUP(K1532,'[3]02'!$A:$C,3,FALSE)</f>
        <v>#N/A</v>
      </c>
    </row>
    <row r="1533" spans="1:1024" ht="24" hidden="1">
      <c r="A1533" s="17"/>
      <c r="B153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3" s="334" t="s">
        <v>38</v>
      </c>
      <c r="D1533" s="335">
        <v>7581</v>
      </c>
      <c r="E1533" s="334">
        <v>3</v>
      </c>
      <c r="F153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33" s="334">
        <f t="shared" ca="1" si="150"/>
        <v>8.52</v>
      </c>
      <c r="I1533" s="90"/>
      <c r="J1533" s="96"/>
      <c r="K1533" s="17" t="str">
        <f t="shared" si="149"/>
        <v>SEDUC E 87</v>
      </c>
      <c r="L1533" s="348" t="e">
        <f>VLOOKUP(K1533,'[3]02'!$A:$C,3,FALSE)</f>
        <v>#N/A</v>
      </c>
    </row>
    <row r="1534" spans="1:1024" ht="24" hidden="1">
      <c r="A1534" s="17"/>
      <c r="B15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4" s="44" t="s">
        <v>14</v>
      </c>
      <c r="D1534" s="41">
        <v>88279</v>
      </c>
      <c r="E1534" s="39">
        <v>5.5</v>
      </c>
      <c r="F15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34" s="39">
        <f t="shared" ca="1" si="150"/>
        <v>145.37</v>
      </c>
      <c r="I1534" s="90"/>
      <c r="J1534" s="96"/>
      <c r="K1534" s="17" t="str">
        <f t="shared" si="149"/>
        <v>SEDUC E 87</v>
      </c>
      <c r="L1534" s="348" t="e">
        <f>VLOOKUP(K1534,'[3]02'!$A:$C,3,FALSE)</f>
        <v>#N/A</v>
      </c>
    </row>
    <row r="1535" spans="1:1024" hidden="1">
      <c r="A1535" s="17"/>
      <c r="B1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5" s="44" t="s">
        <v>14</v>
      </c>
      <c r="D1535" s="41">
        <v>88316</v>
      </c>
      <c r="E1535" s="39">
        <v>5.5</v>
      </c>
      <c r="F1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35" s="39">
        <f t="shared" ca="1" si="150"/>
        <v>95.87</v>
      </c>
      <c r="I1535" s="90"/>
      <c r="J1535" s="96"/>
      <c r="K1535" s="17" t="str">
        <f t="shared" si="149"/>
        <v>SEDUC E 87</v>
      </c>
      <c r="L1535" s="348" t="e">
        <f>VLOOKUP(K1535,'[3]02'!$A:$C,3,FALSE)</f>
        <v>#N/A</v>
      </c>
    </row>
    <row r="1536" spans="1:1024" hidden="1">
      <c r="A1536" s="17"/>
      <c r="B15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6" s="44" t="s">
        <v>42</v>
      </c>
      <c r="D1536" s="41">
        <v>1</v>
      </c>
      <c r="E1536" s="39">
        <v>2.2000000000000002</v>
      </c>
      <c r="F1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6" s="39">
        <f t="shared" ca="1" si="150"/>
        <v>1.41</v>
      </c>
      <c r="I1536" s="90"/>
      <c r="J1536" s="96"/>
      <c r="K1536" s="17" t="str">
        <f t="shared" si="149"/>
        <v>SEDUC E 87</v>
      </c>
      <c r="L1536" s="348" t="e">
        <f>VLOOKUP(K1536,'[3]02'!$A:$C,3,FALSE)</f>
        <v>#N/A</v>
      </c>
    </row>
    <row r="1537" spans="1:12 1025:1025" hidden="1">
      <c r="A1537" s="17"/>
      <c r="B15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7" s="44" t="s">
        <v>42</v>
      </c>
      <c r="D1537" s="41">
        <v>3</v>
      </c>
      <c r="E1537" s="39">
        <v>1.5</v>
      </c>
      <c r="F1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7" s="39">
        <f t="shared" ca="1" si="150"/>
        <v>2.42</v>
      </c>
      <c r="I1537" s="90"/>
      <c r="J1537" s="96"/>
      <c r="K1537" s="17" t="str">
        <f t="shared" si="149"/>
        <v>SEDUC E 87</v>
      </c>
      <c r="L1537" s="348" t="e">
        <f>VLOOKUP(K1537,'[3]02'!$A:$C,3,FALSE)</f>
        <v>#N/A</v>
      </c>
    </row>
    <row r="1538" spans="1:12 1025:1025" hidden="1">
      <c r="A1538" s="117">
        <f ca="1">H1538</f>
        <v>1270.53</v>
      </c>
      <c r="B1538" s="43" t="s">
        <v>15</v>
      </c>
      <c r="C1538" s="44"/>
      <c r="D1538" s="41"/>
      <c r="E1538" s="39"/>
      <c r="F1538" s="39"/>
      <c r="G1538" s="39"/>
      <c r="H1538" s="72">
        <f ca="1">SUM(H1523:H1537)</f>
        <v>1270.53</v>
      </c>
      <c r="I1538" s="90" t="str">
        <f>A1521</f>
        <v>SEDUC E 87</v>
      </c>
      <c r="J1538" s="110">
        <f ca="1">H1538</f>
        <v>1270.53</v>
      </c>
      <c r="K1538" s="17" t="str">
        <f>I1538</f>
        <v>SEDUC E 87</v>
      </c>
      <c r="L1538" s="348" t="e">
        <f>VLOOKUP(K1538,'[3]02'!$A:$C,3,FALSE)</f>
        <v>#N/A</v>
      </c>
    </row>
    <row r="1539" spans="1:12 1025:1025" hidden="1">
      <c r="K1539" s="17" t="str">
        <f t="shared" si="149"/>
        <v>SEDUC E 87</v>
      </c>
      <c r="L1539" s="348" t="e">
        <f>VLOOKUP(K1539,'[3]02'!$A:$C,3,FALSE)</f>
        <v>#N/A</v>
      </c>
    </row>
    <row r="1540" spans="1:12 1025:1025" ht="20.25" hidden="1">
      <c r="B1540" s="397" t="str">
        <f>A1541</f>
        <v>SEDUC E 88</v>
      </c>
      <c r="C1540" s="398"/>
      <c r="D1540" s="398"/>
      <c r="E1540" s="398"/>
      <c r="F1540" s="398"/>
      <c r="G1540" s="398"/>
      <c r="H1540" s="399"/>
      <c r="K1540" s="88" t="str">
        <f>B1540</f>
        <v>SEDUC E 88</v>
      </c>
      <c r="L1540" s="348" t="e">
        <f>VLOOKUP(K1540,'[3]02'!$A:$C,3,FALSE)</f>
        <v>#N/A</v>
      </c>
      <c r="AMK1540" s="17"/>
    </row>
    <row r="1541" spans="1:12 1025:1025" hidden="1">
      <c r="A1541" s="17" t="s">
        <v>236</v>
      </c>
      <c r="B1541" s="415" t="s">
        <v>237</v>
      </c>
      <c r="C1541" s="416"/>
      <c r="D1541" s="416"/>
      <c r="E1541" s="416"/>
      <c r="F1541" s="417"/>
      <c r="G1541" s="30" t="s">
        <v>5</v>
      </c>
      <c r="H1541" s="263" t="s">
        <v>6</v>
      </c>
      <c r="I1541" s="90"/>
      <c r="J1541" s="96"/>
      <c r="K1541" s="17" t="str">
        <f t="shared" ref="K1541:K1563" si="151">K1540</f>
        <v>SEDUC E 88</v>
      </c>
      <c r="L1541" s="348" t="e">
        <f>VLOOKUP(K1541,'[3]02'!$A:$C,3,FALSE)</f>
        <v>#N/A</v>
      </c>
    </row>
    <row r="1542" spans="1:12 1025:1025" hidden="1">
      <c r="A1542" s="17"/>
      <c r="B1542" s="31" t="s">
        <v>7</v>
      </c>
      <c r="C1542" s="54" t="s">
        <v>8</v>
      </c>
      <c r="D1542" s="32" t="s">
        <v>9</v>
      </c>
      <c r="E1542" s="31" t="s">
        <v>10</v>
      </c>
      <c r="F1542" s="31" t="s">
        <v>11</v>
      </c>
      <c r="G1542" s="33" t="s">
        <v>12</v>
      </c>
      <c r="H1542" s="31" t="s">
        <v>13</v>
      </c>
      <c r="I1542" s="90"/>
      <c r="J1542" s="96"/>
      <c r="K1542" s="17" t="str">
        <f t="shared" si="151"/>
        <v>SEDUC E 88</v>
      </c>
      <c r="L1542" s="348" t="e">
        <f>VLOOKUP(K1542,'[3]02'!$A:$C,3,FALSE)</f>
        <v>#N/A</v>
      </c>
    </row>
    <row r="1543" spans="1:12 1025:1025" ht="36" hidden="1">
      <c r="A1543" s="17"/>
      <c r="B15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3" s="334" t="s">
        <v>38</v>
      </c>
      <c r="D1543" s="335">
        <v>11272</v>
      </c>
      <c r="E1543" s="334">
        <v>6</v>
      </c>
      <c r="F15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3"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43" s="334">
        <f t="shared" ref="H1543:H1549" ca="1" si="152">ROUND(E1543*G1543,2)</f>
        <v>28.62</v>
      </c>
      <c r="I1543" s="90"/>
      <c r="J1543" s="96"/>
      <c r="K1543" s="17" t="str">
        <f t="shared" si="151"/>
        <v>SEDUC E 88</v>
      </c>
      <c r="L1543" s="348" t="e">
        <f>VLOOKUP(K1543,'[3]02'!$A:$C,3,FALSE)</f>
        <v>#N/A</v>
      </c>
    </row>
    <row r="1544" spans="1:12 1025:1025" ht="24" hidden="1">
      <c r="A1544" s="17"/>
      <c r="B15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4" s="334" t="s">
        <v>38</v>
      </c>
      <c r="D1544" s="335">
        <v>13348</v>
      </c>
      <c r="E1544" s="334">
        <v>3</v>
      </c>
      <c r="F15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0,92</v>
      </c>
      <c r="H1544" s="334">
        <f t="shared" ca="1" si="152"/>
        <v>2.76</v>
      </c>
      <c r="I1544" s="90"/>
      <c r="J1544" s="96"/>
      <c r="K1544" s="17" t="str">
        <f t="shared" si="151"/>
        <v>SEDUC E 88</v>
      </c>
      <c r="L1544" s="348" t="e">
        <f>VLOOKUP(K1544,'[3]02'!$A:$C,3,FALSE)</f>
        <v>#N/A</v>
      </c>
    </row>
    <row r="1545" spans="1:12 1025:1025" ht="24" hidden="1">
      <c r="A1545" s="17"/>
      <c r="B15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5" s="44" t="s">
        <v>20</v>
      </c>
      <c r="D1545" s="41">
        <v>223</v>
      </c>
      <c r="E1545" s="39">
        <v>12</v>
      </c>
      <c r="F15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45" s="39">
        <f t="shared" ca="1" si="152"/>
        <v>48</v>
      </c>
      <c r="I1545" s="90"/>
      <c r="J1545" s="96"/>
      <c r="K1545" s="17" t="str">
        <f t="shared" si="151"/>
        <v>SEDUC E 88</v>
      </c>
      <c r="L1545" s="348" t="e">
        <f>VLOOKUP(K1545,'[3]02'!$A:$C,3,FALSE)</f>
        <v>#N/A</v>
      </c>
    </row>
    <row r="1546" spans="1:12 1025:1025" ht="24" hidden="1">
      <c r="A1546" s="17"/>
      <c r="B154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6" s="44" t="s">
        <v>20</v>
      </c>
      <c r="D1546" s="41">
        <v>10614</v>
      </c>
      <c r="E1546" s="39">
        <v>3</v>
      </c>
      <c r="F15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4,04</v>
      </c>
      <c r="H1546" s="39">
        <f t="shared" ca="1" si="152"/>
        <v>12.12</v>
      </c>
      <c r="I1546" s="90"/>
      <c r="J1546" s="96"/>
      <c r="K1546" s="17" t="str">
        <f t="shared" si="151"/>
        <v>SEDUC E 88</v>
      </c>
      <c r="L1546" s="348" t="e">
        <f>VLOOKUP(K1546,'[3]02'!$A:$C,3,FALSE)</f>
        <v>#N/A</v>
      </c>
    </row>
    <row r="1547" spans="1:12 1025:1025" hidden="1">
      <c r="A1547" s="17"/>
      <c r="B15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7" s="44" t="s">
        <v>34</v>
      </c>
      <c r="D1547" s="41" t="s">
        <v>53</v>
      </c>
      <c r="E1547" s="39">
        <v>2</v>
      </c>
      <c r="F15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7" s="39">
        <f t="shared" ca="1" si="152"/>
        <v>85</v>
      </c>
      <c r="I1547" s="90"/>
      <c r="J1547" s="96"/>
      <c r="K1547" s="17" t="str">
        <f t="shared" si="151"/>
        <v>SEDUC E 88</v>
      </c>
      <c r="L1547" s="348" t="e">
        <f>VLOOKUP(K1547,'[3]02'!$A:$C,3,FALSE)</f>
        <v>#N/A</v>
      </c>
    </row>
    <row r="1548" spans="1:12 1025:1025" hidden="1">
      <c r="A1548" s="17"/>
      <c r="B15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8" s="44" t="s">
        <v>20</v>
      </c>
      <c r="D1548" s="41">
        <v>958</v>
      </c>
      <c r="E1548" s="39">
        <f>0.04*3.6</f>
        <v>0.14400000000000002</v>
      </c>
      <c r="F15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8" s="39">
        <f t="shared" ca="1" si="152"/>
        <v>7.56</v>
      </c>
      <c r="I1548" s="90"/>
      <c r="J1548" s="96"/>
      <c r="K1548" s="17" t="str">
        <f t="shared" si="151"/>
        <v>SEDUC E 88</v>
      </c>
      <c r="L1548" s="348" t="e">
        <f>VLOOKUP(K1548,'[3]02'!$A:$C,3,FALSE)</f>
        <v>#N/A</v>
      </c>
    </row>
    <row r="1549" spans="1:12 1025:1025" ht="24" hidden="1">
      <c r="A1549" s="17"/>
      <c r="B15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9" s="334" t="s">
        <v>38</v>
      </c>
      <c r="D1549" s="335">
        <v>407</v>
      </c>
      <c r="E1549" s="334">
        <f>0.03*3.6</f>
        <v>0.108</v>
      </c>
      <c r="F15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9"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60,56</v>
      </c>
      <c r="H1549" s="334">
        <f t="shared" ca="1" si="152"/>
        <v>6.54</v>
      </c>
      <c r="I1549" s="90"/>
      <c r="J1549" s="96"/>
      <c r="K1549" s="17" t="str">
        <f t="shared" si="151"/>
        <v>SEDUC E 88</v>
      </c>
      <c r="L1549" s="348" t="e">
        <f>VLOOKUP(K1549,'[3]02'!$A:$C,3,FALSE)</f>
        <v>#N/A</v>
      </c>
    </row>
    <row r="1550" spans="1:12 1025:1025" hidden="1">
      <c r="A1550" s="17"/>
      <c r="B1550" s="337"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50" s="334" t="s">
        <v>38</v>
      </c>
      <c r="D1550" s="335">
        <v>5047</v>
      </c>
      <c r="E1550" s="334">
        <v>3</v>
      </c>
      <c r="F1550" s="333"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50" s="343"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50" s="343" t="e">
        <f ca="1">ROUND(G1550*E1550,2)</f>
        <v>#N/A</v>
      </c>
      <c r="I1550" s="90"/>
      <c r="J1550" s="96"/>
      <c r="K1550" s="17" t="str">
        <f t="shared" si="151"/>
        <v>SEDUC E 88</v>
      </c>
      <c r="L1550" s="348" t="e">
        <f>VLOOKUP(K1550,'[3]02'!$A:$C,3,FALSE)</f>
        <v>#N/A</v>
      </c>
    </row>
    <row r="1551" spans="1:12 1025:1025" hidden="1">
      <c r="A1551" s="17"/>
      <c r="B15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1" s="44" t="s">
        <v>20</v>
      </c>
      <c r="D1551" s="41">
        <v>2524</v>
      </c>
      <c r="E1551" s="39">
        <v>3</v>
      </c>
      <c r="F15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1" s="39">
        <f t="shared" ref="H1551:H1561" ca="1" si="153">ROUND(E1551*G1551,2)</f>
        <v>303</v>
      </c>
      <c r="I1551" s="90"/>
      <c r="J1551" s="96"/>
      <c r="K1551" s="17" t="str">
        <f t="shared" si="151"/>
        <v>SEDUC E 88</v>
      </c>
      <c r="L1551" s="348" t="e">
        <f>VLOOKUP(K1551,'[3]02'!$A:$C,3,FALSE)</f>
        <v>#N/A</v>
      </c>
    </row>
    <row r="1552" spans="1:12 1025:1025" hidden="1">
      <c r="A1552" s="17"/>
      <c r="B15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2" s="44" t="s">
        <v>20</v>
      </c>
      <c r="D1552" s="41">
        <v>1125</v>
      </c>
      <c r="E1552" s="39">
        <v>3</v>
      </c>
      <c r="F1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2" s="39">
        <f t="shared" ca="1" si="153"/>
        <v>40.5</v>
      </c>
      <c r="I1552" s="90"/>
      <c r="J1552" s="96"/>
      <c r="K1552" s="17" t="str">
        <f t="shared" si="151"/>
        <v>SEDUC E 88</v>
      </c>
      <c r="L1552" s="348" t="e">
        <f>VLOOKUP(K1552,'[3]02'!$A:$C,3,FALSE)</f>
        <v>#N/A</v>
      </c>
    </row>
    <row r="1553" spans="1:1025" hidden="1">
      <c r="A1553" s="17"/>
      <c r="B15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3" s="44" t="s">
        <v>20</v>
      </c>
      <c r="D1553" s="41">
        <v>1683</v>
      </c>
      <c r="E1553" s="39">
        <v>1</v>
      </c>
      <c r="F1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3" s="39">
        <f t="shared" ca="1" si="153"/>
        <v>23.3</v>
      </c>
      <c r="I1553" s="90"/>
      <c r="J1553" s="96"/>
      <c r="K1553" s="17" t="str">
        <f t="shared" si="151"/>
        <v>SEDUC E 88</v>
      </c>
      <c r="L1553" s="348" t="e">
        <f>VLOOKUP(K1553,'[3]02'!$A:$C,3,FALSE)</f>
        <v>#N/A</v>
      </c>
    </row>
    <row r="1554" spans="1:1025" hidden="1">
      <c r="A1554" s="17"/>
      <c r="B15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44" t="s">
        <v>20</v>
      </c>
      <c r="D1554" s="41">
        <v>1683</v>
      </c>
      <c r="E1554" s="39">
        <v>3</v>
      </c>
      <c r="F1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39">
        <f t="shared" ca="1" si="153"/>
        <v>69.900000000000006</v>
      </c>
      <c r="I1554" s="90"/>
      <c r="J1554" s="96"/>
      <c r="K1554" s="17" t="str">
        <f t="shared" si="151"/>
        <v>SEDUC E 88</v>
      </c>
      <c r="L1554" s="348" t="e">
        <f>VLOOKUP(K1554,'[3]02'!$A:$C,3,FALSE)</f>
        <v>#N/A</v>
      </c>
    </row>
    <row r="1555" spans="1:1025" ht="36" hidden="1">
      <c r="A1555" s="17"/>
      <c r="B155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5" s="334" t="s">
        <v>38</v>
      </c>
      <c r="D1555" s="335">
        <v>444</v>
      </c>
      <c r="E1555" s="334">
        <v>3</v>
      </c>
      <c r="F155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55" s="334">
        <f t="shared" ca="1" si="153"/>
        <v>59.4</v>
      </c>
      <c r="I1555" s="90"/>
      <c r="J1555" s="96"/>
      <c r="K1555" s="17" t="str">
        <f t="shared" si="151"/>
        <v>SEDUC E 88</v>
      </c>
      <c r="L1555" s="348" t="e">
        <f>VLOOKUP(K1555,'[3]02'!$A:$C,3,FALSE)</f>
        <v>#N/A</v>
      </c>
    </row>
    <row r="1556" spans="1:1025" hidden="1">
      <c r="A1556" s="17"/>
      <c r="B15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6" s="44" t="s">
        <v>20</v>
      </c>
      <c r="D1556" s="41">
        <v>2649</v>
      </c>
      <c r="E1556" s="39">
        <v>3</v>
      </c>
      <c r="F15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6" s="39">
        <f t="shared" ca="1" si="153"/>
        <v>40.5</v>
      </c>
      <c r="I1556" s="90"/>
      <c r="J1556" s="96"/>
      <c r="K1556" s="17" t="str">
        <f t="shared" si="151"/>
        <v>SEDUC E 88</v>
      </c>
      <c r="L1556" s="348" t="e">
        <f>VLOOKUP(K1556,'[3]02'!$A:$C,3,FALSE)</f>
        <v>#N/A</v>
      </c>
    </row>
    <row r="1557" spans="1:1025" ht="24" hidden="1">
      <c r="A1557" s="17"/>
      <c r="B155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7" s="334" t="s">
        <v>38</v>
      </c>
      <c r="D1557" s="335">
        <v>7581</v>
      </c>
      <c r="E1557" s="334">
        <v>6</v>
      </c>
      <c r="F155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7" s="3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57" s="334">
        <f t="shared" ca="1" si="153"/>
        <v>17.04</v>
      </c>
      <c r="I1557" s="90"/>
      <c r="J1557" s="96"/>
      <c r="K1557" s="17" t="str">
        <f t="shared" si="151"/>
        <v>SEDUC E 88</v>
      </c>
      <c r="L1557" s="348" t="e">
        <f>VLOOKUP(K1557,'[3]02'!$A:$C,3,FALSE)</f>
        <v>#N/A</v>
      </c>
    </row>
    <row r="1558" spans="1:1025" ht="24" hidden="1">
      <c r="A1558" s="17"/>
      <c r="B15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8" s="44" t="s">
        <v>14</v>
      </c>
      <c r="D1558" s="41">
        <v>88279</v>
      </c>
      <c r="E1558" s="39">
        <v>6.4</v>
      </c>
      <c r="F15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58" s="39">
        <f t="shared" ca="1" si="153"/>
        <v>169.15</v>
      </c>
      <c r="I1558" s="90"/>
      <c r="J1558" s="96"/>
      <c r="K1558" s="17" t="str">
        <f t="shared" si="151"/>
        <v>SEDUC E 88</v>
      </c>
      <c r="L1558" s="348" t="e">
        <f>VLOOKUP(K1558,'[3]02'!$A:$C,3,FALSE)</f>
        <v>#N/A</v>
      </c>
    </row>
    <row r="1559" spans="1:1025" hidden="1">
      <c r="A1559" s="17"/>
      <c r="B15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9" s="44" t="s">
        <v>14</v>
      </c>
      <c r="D1559" s="41">
        <v>88316</v>
      </c>
      <c r="E1559" s="39">
        <v>4.7</v>
      </c>
      <c r="F15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59" s="39">
        <f t="shared" ca="1" si="153"/>
        <v>81.92</v>
      </c>
      <c r="I1559" s="90"/>
      <c r="J1559" s="96"/>
      <c r="K1559" s="17" t="str">
        <f t="shared" si="151"/>
        <v>SEDUC E 88</v>
      </c>
      <c r="L1559" s="348" t="e">
        <f>VLOOKUP(K1559,'[3]02'!$A:$C,3,FALSE)</f>
        <v>#N/A</v>
      </c>
    </row>
    <row r="1560" spans="1:1025" hidden="1">
      <c r="A1560" s="17"/>
      <c r="B15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0" s="44" t="s">
        <v>42</v>
      </c>
      <c r="D1560" s="41">
        <v>1</v>
      </c>
      <c r="E1560" s="39">
        <v>2.2000000000000002</v>
      </c>
      <c r="F15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0" s="39">
        <f t="shared" ca="1" si="153"/>
        <v>1.41</v>
      </c>
      <c r="I1560" s="90"/>
      <c r="J1560" s="96"/>
      <c r="K1560" s="17" t="str">
        <f t="shared" si="151"/>
        <v>SEDUC E 88</v>
      </c>
      <c r="L1560" s="348" t="e">
        <f>VLOOKUP(K1560,'[3]02'!$A:$C,3,FALSE)</f>
        <v>#N/A</v>
      </c>
    </row>
    <row r="1561" spans="1:1025" hidden="1">
      <c r="A1561" s="17"/>
      <c r="B15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1" s="44" t="s">
        <v>42</v>
      </c>
      <c r="D1561" s="41">
        <v>3</v>
      </c>
      <c r="E1561" s="39">
        <v>1.5</v>
      </c>
      <c r="F15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1" s="39">
        <f t="shared" ca="1" si="153"/>
        <v>2.42</v>
      </c>
      <c r="I1561" s="90"/>
      <c r="J1561" s="96"/>
      <c r="K1561" s="17" t="str">
        <f t="shared" si="151"/>
        <v>SEDUC E 88</v>
      </c>
      <c r="L1561" s="348" t="e">
        <f>VLOOKUP(K1561,'[3]02'!$A:$C,3,FALSE)</f>
        <v>#N/A</v>
      </c>
    </row>
    <row r="1562" spans="1:1025" hidden="1">
      <c r="A1562" s="117" t="e">
        <f ca="1">H1562</f>
        <v>#N/A</v>
      </c>
      <c r="B1562" s="43" t="s">
        <v>15</v>
      </c>
      <c r="C1562" s="44"/>
      <c r="D1562" s="41"/>
      <c r="E1562" s="39"/>
      <c r="F1562" s="39"/>
      <c r="G1562" s="39"/>
      <c r="H1562" s="72" t="e">
        <f ca="1">SUM(H1543:H1561)</f>
        <v>#N/A</v>
      </c>
      <c r="I1562" s="90" t="str">
        <f>A1541</f>
        <v>SEDUC E 88</v>
      </c>
      <c r="J1562" s="110" t="e">
        <f ca="1">H1562</f>
        <v>#N/A</v>
      </c>
      <c r="K1562" s="17" t="str">
        <f>I1562</f>
        <v>SEDUC E 88</v>
      </c>
      <c r="L1562" s="348" t="e">
        <f>VLOOKUP(K1562,'[3]02'!$A:$C,3,FALSE)</f>
        <v>#N/A</v>
      </c>
    </row>
    <row r="1563" spans="1:1025" hidden="1">
      <c r="K1563" s="17" t="str">
        <f t="shared" si="151"/>
        <v>SEDUC E 88</v>
      </c>
      <c r="L1563" s="348" t="e">
        <f>VLOOKUP(K1563,'[3]02'!$A:$C,3,FALSE)</f>
        <v>#N/A</v>
      </c>
    </row>
    <row r="1564" spans="1:1025" ht="20.25" hidden="1">
      <c r="B1564" s="397" t="str">
        <f>A1565</f>
        <v>SEDUC E 89</v>
      </c>
      <c r="C1564" s="398"/>
      <c r="D1564" s="398"/>
      <c r="E1564" s="398"/>
      <c r="F1564" s="398"/>
      <c r="G1564" s="398"/>
      <c r="H1564" s="399"/>
      <c r="K1564" s="88" t="str">
        <f>B1564</f>
        <v>SEDUC E 89</v>
      </c>
      <c r="L1564" s="348" t="e">
        <f>VLOOKUP(K1564,'[3]02'!$A:$C,3,FALSE)</f>
        <v>#N/A</v>
      </c>
      <c r="AMK1564" s="17"/>
    </row>
    <row r="1565" spans="1:1025" hidden="1">
      <c r="A1565" s="29" t="s">
        <v>238</v>
      </c>
      <c r="B1565" s="415" t="s">
        <v>239</v>
      </c>
      <c r="C1565" s="416"/>
      <c r="D1565" s="416"/>
      <c r="E1565" s="416"/>
      <c r="F1565" s="417"/>
      <c r="G1565" s="74" t="s">
        <v>5</v>
      </c>
      <c r="H1565" s="263" t="s">
        <v>155</v>
      </c>
      <c r="I1565" s="90"/>
      <c r="J1565" s="96"/>
      <c r="K1565" s="17" t="str">
        <f t="shared" ref="K1565:K1572" si="154">K1564</f>
        <v>SEDUC E 89</v>
      </c>
      <c r="L1565" s="348" t="e">
        <f>VLOOKUP(K1565,'[3]02'!$A:$C,3,FALSE)</f>
        <v>#N/A</v>
      </c>
    </row>
    <row r="1566" spans="1:1025" s="18" customFormat="1" hidden="1">
      <c r="A1566" s="16"/>
      <c r="B1566" s="32" t="s">
        <v>7</v>
      </c>
      <c r="C1566" s="32" t="s">
        <v>8</v>
      </c>
      <c r="D1566" s="32" t="s">
        <v>9</v>
      </c>
      <c r="E1566" s="32" t="s">
        <v>10</v>
      </c>
      <c r="F1566" s="32" t="s">
        <v>11</v>
      </c>
      <c r="G1566" s="75" t="s">
        <v>12</v>
      </c>
      <c r="H1566" s="32" t="s">
        <v>13</v>
      </c>
      <c r="I1566" s="169"/>
      <c r="J1566" s="170"/>
      <c r="K1566" s="17" t="str">
        <f t="shared" si="154"/>
        <v>SEDUC E 89</v>
      </c>
      <c r="L1566" s="348" t="e">
        <f>VLOOKUP(K1566,'[3]02'!$A:$C,3,FALSE)</f>
        <v>#N/A</v>
      </c>
      <c r="M1566" s="168"/>
      <c r="N1566" s="168"/>
      <c r="O1566" s="168"/>
      <c r="P1566" s="168"/>
      <c r="Q1566" s="168"/>
      <c r="R1566" s="168"/>
      <c r="S1566" s="168"/>
      <c r="T1566" s="168"/>
      <c r="U1566" s="168"/>
      <c r="V1566" s="168"/>
      <c r="W1566" s="168"/>
      <c r="X1566" s="168"/>
      <c r="Y1566" s="168"/>
      <c r="Z1566" s="168"/>
      <c r="AA1566" s="168"/>
      <c r="AB1566" s="168"/>
      <c r="AC1566" s="168"/>
      <c r="AD1566" s="168"/>
      <c r="AE1566" s="168"/>
      <c r="AF1566" s="168"/>
      <c r="AG1566" s="168"/>
      <c r="AH1566" s="168"/>
      <c r="AI1566" s="168"/>
      <c r="AJ1566" s="168"/>
      <c r="AK1566" s="168"/>
      <c r="AL1566" s="168"/>
      <c r="AM1566" s="168"/>
      <c r="AN1566" s="168"/>
      <c r="AO1566" s="168"/>
      <c r="AP1566" s="168"/>
      <c r="AQ1566" s="168"/>
      <c r="AR1566" s="168"/>
      <c r="AS1566" s="168"/>
      <c r="AT1566" s="168"/>
      <c r="AU1566" s="168"/>
      <c r="AV1566" s="168"/>
      <c r="AW1566" s="168"/>
      <c r="AX1566" s="168"/>
      <c r="AY1566" s="168"/>
      <c r="AZ1566" s="168"/>
      <c r="BA1566" s="168"/>
      <c r="BB1566" s="168"/>
      <c r="BC1566" s="168"/>
      <c r="BD1566" s="168"/>
      <c r="BE1566" s="168"/>
      <c r="BF1566" s="168"/>
      <c r="BG1566" s="168"/>
      <c r="BH1566" s="168"/>
      <c r="BI1566" s="168"/>
      <c r="BJ1566" s="168"/>
      <c r="BK1566" s="168"/>
      <c r="BL1566" s="168"/>
      <c r="BM1566" s="168"/>
      <c r="BN1566" s="168"/>
      <c r="BO1566" s="168"/>
      <c r="BP1566" s="168"/>
      <c r="BQ1566" s="168"/>
      <c r="BR1566" s="168"/>
      <c r="BS1566" s="168"/>
      <c r="BT1566" s="168"/>
      <c r="BU1566" s="168"/>
      <c r="BV1566" s="168"/>
      <c r="BW1566" s="168"/>
      <c r="BX1566" s="168"/>
      <c r="BY1566" s="168"/>
      <c r="BZ1566" s="168"/>
      <c r="CA1566" s="168"/>
      <c r="CB1566" s="168"/>
      <c r="CC1566" s="168"/>
      <c r="CD1566" s="168"/>
      <c r="CE1566" s="168"/>
      <c r="CF1566" s="168"/>
      <c r="CG1566" s="168"/>
      <c r="CH1566" s="168"/>
      <c r="CI1566" s="168"/>
      <c r="CJ1566" s="168"/>
      <c r="CK1566" s="168"/>
      <c r="CL1566" s="168"/>
      <c r="CM1566" s="168"/>
      <c r="CN1566" s="168"/>
      <c r="CO1566" s="168"/>
      <c r="CP1566" s="168"/>
      <c r="CQ1566" s="168"/>
      <c r="CR1566" s="168"/>
      <c r="CS1566" s="168"/>
      <c r="CT1566" s="168"/>
      <c r="CU1566" s="168"/>
      <c r="CV1566" s="168"/>
      <c r="CW1566" s="168"/>
      <c r="CX1566" s="168"/>
      <c r="CY1566" s="168"/>
      <c r="CZ1566" s="168"/>
      <c r="DA1566" s="168"/>
      <c r="DB1566" s="168"/>
      <c r="DC1566" s="168"/>
      <c r="DD1566" s="168"/>
      <c r="DE1566" s="168"/>
      <c r="DF1566" s="168"/>
      <c r="DG1566" s="168"/>
      <c r="DH1566" s="168"/>
      <c r="DI1566" s="168"/>
      <c r="DJ1566" s="168"/>
      <c r="DK1566" s="168"/>
      <c r="DL1566" s="168"/>
      <c r="DM1566" s="168"/>
      <c r="DN1566" s="168"/>
      <c r="DO1566" s="168"/>
      <c r="DP1566" s="168"/>
      <c r="DQ1566" s="168"/>
      <c r="DR1566" s="168"/>
      <c r="DS1566" s="168"/>
      <c r="DT1566" s="168"/>
      <c r="DU1566" s="168"/>
      <c r="DV1566" s="168"/>
      <c r="DW1566" s="168"/>
      <c r="DX1566" s="168"/>
      <c r="DY1566" s="168"/>
      <c r="DZ1566" s="168"/>
      <c r="EA1566" s="168"/>
      <c r="EB1566" s="168"/>
      <c r="EC1566" s="168"/>
      <c r="ED1566" s="168"/>
      <c r="EE1566" s="168"/>
      <c r="EF1566" s="168"/>
      <c r="EG1566" s="168"/>
      <c r="EH1566" s="168"/>
      <c r="EI1566" s="168"/>
      <c r="EJ1566" s="168"/>
      <c r="EK1566" s="168"/>
      <c r="EL1566" s="168"/>
      <c r="EM1566" s="168"/>
      <c r="EN1566" s="168"/>
      <c r="EO1566" s="168"/>
      <c r="EP1566" s="168"/>
      <c r="EQ1566" s="168"/>
      <c r="ER1566" s="168"/>
      <c r="ES1566" s="168"/>
      <c r="ET1566" s="168"/>
      <c r="EU1566" s="168"/>
      <c r="EV1566" s="168"/>
      <c r="EW1566" s="168"/>
      <c r="EX1566" s="168"/>
      <c r="EY1566" s="168"/>
      <c r="EZ1566" s="168"/>
      <c r="FA1566" s="168"/>
      <c r="FB1566" s="168"/>
      <c r="FC1566" s="168"/>
      <c r="FD1566" s="168"/>
      <c r="FE1566" s="168"/>
      <c r="FF1566" s="168"/>
      <c r="FG1566" s="168"/>
      <c r="FH1566" s="168"/>
      <c r="FI1566" s="168"/>
      <c r="FJ1566" s="168"/>
      <c r="FK1566" s="168"/>
      <c r="FL1566" s="168"/>
      <c r="FM1566" s="168"/>
      <c r="FN1566" s="168"/>
      <c r="FO1566" s="168"/>
      <c r="FP1566" s="168"/>
      <c r="FQ1566" s="168"/>
      <c r="FR1566" s="168"/>
      <c r="FS1566" s="168"/>
      <c r="FT1566" s="168"/>
      <c r="FU1566" s="168"/>
      <c r="FV1566" s="168"/>
      <c r="FW1566" s="168"/>
      <c r="FX1566" s="168"/>
      <c r="FY1566" s="168"/>
      <c r="FZ1566" s="168"/>
      <c r="GA1566" s="168"/>
      <c r="GB1566" s="168"/>
      <c r="GC1566" s="168"/>
      <c r="GD1566" s="168"/>
      <c r="GE1566" s="168"/>
      <c r="GF1566" s="168"/>
      <c r="GG1566" s="168"/>
      <c r="GH1566" s="168"/>
      <c r="GI1566" s="168"/>
      <c r="GJ1566" s="168"/>
      <c r="GK1566" s="168"/>
      <c r="GL1566" s="168"/>
      <c r="GM1566" s="168"/>
      <c r="GN1566" s="168"/>
      <c r="GO1566" s="168"/>
      <c r="GP1566" s="168"/>
      <c r="GQ1566" s="168"/>
      <c r="GR1566" s="168"/>
      <c r="GS1566" s="168"/>
      <c r="GT1566" s="168"/>
      <c r="GU1566" s="168"/>
      <c r="GV1566" s="168"/>
      <c r="GW1566" s="168"/>
      <c r="GX1566" s="168"/>
      <c r="GY1566" s="168"/>
      <c r="GZ1566" s="168"/>
      <c r="HA1566" s="168"/>
      <c r="HB1566" s="168"/>
      <c r="HC1566" s="168"/>
      <c r="HD1566" s="168"/>
      <c r="HE1566" s="168"/>
      <c r="HF1566" s="168"/>
      <c r="HG1566" s="168"/>
      <c r="HH1566" s="168"/>
      <c r="HI1566" s="168"/>
      <c r="HJ1566" s="168"/>
      <c r="HK1566" s="168"/>
      <c r="HL1566" s="168"/>
      <c r="HM1566" s="168"/>
      <c r="HN1566" s="168"/>
      <c r="HO1566" s="168"/>
      <c r="HP1566" s="168"/>
      <c r="HQ1566" s="168"/>
      <c r="HR1566" s="168"/>
      <c r="HS1566" s="168"/>
      <c r="HT1566" s="168"/>
      <c r="HU1566" s="168"/>
      <c r="HV1566" s="168"/>
      <c r="HW1566" s="168"/>
      <c r="HX1566" s="168"/>
      <c r="HY1566" s="168"/>
      <c r="HZ1566" s="168"/>
      <c r="IA1566" s="168"/>
      <c r="IB1566" s="168"/>
      <c r="IC1566" s="168"/>
      <c r="ID1566" s="168"/>
      <c r="IE1566" s="168"/>
      <c r="IF1566" s="168"/>
      <c r="IG1566" s="168"/>
      <c r="IH1566" s="168"/>
      <c r="II1566" s="168"/>
      <c r="IJ1566" s="168"/>
      <c r="IK1566" s="168"/>
      <c r="IL1566" s="168"/>
      <c r="IM1566" s="168"/>
      <c r="IN1566" s="168"/>
      <c r="IO1566" s="168"/>
      <c r="IP1566" s="168"/>
      <c r="IQ1566" s="168"/>
      <c r="IR1566" s="168"/>
      <c r="IS1566" s="168"/>
      <c r="IT1566" s="168"/>
      <c r="IU1566" s="168"/>
      <c r="IV1566" s="168"/>
      <c r="IW1566" s="168"/>
      <c r="IX1566" s="168"/>
      <c r="IY1566" s="168"/>
      <c r="IZ1566" s="168"/>
      <c r="JA1566" s="168"/>
      <c r="JB1566" s="168"/>
      <c r="JC1566" s="168"/>
      <c r="JD1566" s="168"/>
      <c r="JE1566" s="168"/>
      <c r="JF1566" s="168"/>
      <c r="JG1566" s="168"/>
      <c r="JH1566" s="168"/>
      <c r="JI1566" s="168"/>
      <c r="JJ1566" s="168"/>
      <c r="JK1566" s="168"/>
      <c r="JL1566" s="168"/>
      <c r="JM1566" s="168"/>
      <c r="JN1566" s="168"/>
      <c r="JO1566" s="168"/>
      <c r="JP1566" s="168"/>
      <c r="JQ1566" s="168"/>
      <c r="JR1566" s="168"/>
      <c r="JS1566" s="168"/>
      <c r="JT1566" s="168"/>
      <c r="JU1566" s="168"/>
      <c r="JV1566" s="168"/>
      <c r="JW1566" s="168"/>
      <c r="JX1566" s="168"/>
      <c r="JY1566" s="168"/>
      <c r="JZ1566" s="168"/>
      <c r="KA1566" s="168"/>
      <c r="KB1566" s="168"/>
      <c r="KC1566" s="168"/>
      <c r="KD1566" s="168"/>
      <c r="KE1566" s="168"/>
      <c r="KF1566" s="168"/>
      <c r="KG1566" s="168"/>
      <c r="KH1566" s="168"/>
      <c r="KI1566" s="168"/>
      <c r="KJ1566" s="168"/>
      <c r="KK1566" s="168"/>
      <c r="KL1566" s="168"/>
      <c r="KM1566" s="168"/>
      <c r="KN1566" s="168"/>
      <c r="KO1566" s="168"/>
      <c r="KP1566" s="168"/>
      <c r="KQ1566" s="168"/>
      <c r="KR1566" s="168"/>
      <c r="KS1566" s="168"/>
      <c r="KT1566" s="168"/>
      <c r="KU1566" s="168"/>
      <c r="KV1566" s="168"/>
      <c r="KW1566" s="168"/>
      <c r="KX1566" s="168"/>
      <c r="KY1566" s="168"/>
      <c r="KZ1566" s="168"/>
      <c r="LA1566" s="168"/>
      <c r="LB1566" s="168"/>
      <c r="LC1566" s="168"/>
      <c r="LD1566" s="168"/>
      <c r="LE1566" s="168"/>
      <c r="LF1566" s="168"/>
      <c r="LG1566" s="168"/>
      <c r="LH1566" s="168"/>
      <c r="LI1566" s="168"/>
      <c r="LJ1566" s="168"/>
      <c r="LK1566" s="168"/>
      <c r="LL1566" s="168"/>
      <c r="LM1566" s="168"/>
      <c r="LN1566" s="168"/>
      <c r="LO1566" s="168"/>
      <c r="LP1566" s="168"/>
      <c r="LQ1566" s="168"/>
      <c r="LR1566" s="168"/>
      <c r="LS1566" s="168"/>
      <c r="LT1566" s="168"/>
      <c r="LU1566" s="168"/>
      <c r="LV1566" s="168"/>
      <c r="LW1566" s="168"/>
      <c r="LX1566" s="168"/>
      <c r="LY1566" s="168"/>
      <c r="LZ1566" s="168"/>
      <c r="MA1566" s="168"/>
      <c r="MB1566" s="168"/>
      <c r="MC1566" s="168"/>
      <c r="MD1566" s="168"/>
      <c r="ME1566" s="168"/>
      <c r="MF1566" s="168"/>
      <c r="MG1566" s="168"/>
      <c r="MH1566" s="168"/>
      <c r="MI1566" s="168"/>
      <c r="MJ1566" s="168"/>
      <c r="MK1566" s="168"/>
      <c r="ML1566" s="168"/>
      <c r="MM1566" s="168"/>
      <c r="MN1566" s="168"/>
      <c r="MO1566" s="168"/>
      <c r="MP1566" s="168"/>
      <c r="MQ1566" s="168"/>
      <c r="MR1566" s="168"/>
      <c r="MS1566" s="168"/>
      <c r="MT1566" s="168"/>
      <c r="MU1566" s="168"/>
      <c r="MV1566" s="168"/>
      <c r="MW1566" s="168"/>
      <c r="MX1566" s="168"/>
      <c r="MY1566" s="168"/>
      <c r="MZ1566" s="168"/>
      <c r="NA1566" s="168"/>
      <c r="NB1566" s="168"/>
      <c r="NC1566" s="168"/>
      <c r="ND1566" s="168"/>
      <c r="NE1566" s="168"/>
      <c r="NF1566" s="168"/>
      <c r="NG1566" s="168"/>
      <c r="NH1566" s="168"/>
      <c r="NI1566" s="168"/>
      <c r="NJ1566" s="168"/>
      <c r="NK1566" s="168"/>
      <c r="NL1566" s="168"/>
      <c r="NM1566" s="168"/>
      <c r="NN1566" s="168"/>
      <c r="NO1566" s="168"/>
      <c r="NP1566" s="168"/>
      <c r="NQ1566" s="168"/>
      <c r="NR1566" s="168"/>
      <c r="NS1566" s="168"/>
      <c r="NT1566" s="168"/>
      <c r="NU1566" s="168"/>
      <c r="NV1566" s="168"/>
      <c r="NW1566" s="168"/>
      <c r="NX1566" s="168"/>
      <c r="NY1566" s="168"/>
      <c r="NZ1566" s="168"/>
      <c r="OA1566" s="168"/>
      <c r="OB1566" s="168"/>
      <c r="OC1566" s="168"/>
      <c r="OD1566" s="168"/>
      <c r="OE1566" s="168"/>
      <c r="OF1566" s="168"/>
      <c r="OG1566" s="168"/>
      <c r="OH1566" s="168"/>
      <c r="OI1566" s="168"/>
      <c r="OJ1566" s="168"/>
      <c r="OK1566" s="168"/>
      <c r="OL1566" s="168"/>
      <c r="OM1566" s="168"/>
      <c r="ON1566" s="168"/>
      <c r="OO1566" s="168"/>
      <c r="OP1566" s="168"/>
      <c r="OQ1566" s="168"/>
      <c r="OR1566" s="168"/>
      <c r="OS1566" s="168"/>
      <c r="OT1566" s="168"/>
      <c r="OU1566" s="168"/>
      <c r="OV1566" s="168"/>
      <c r="OW1566" s="168"/>
      <c r="OX1566" s="168"/>
      <c r="OY1566" s="168"/>
      <c r="OZ1566" s="168"/>
      <c r="PA1566" s="168"/>
      <c r="PB1566" s="168"/>
      <c r="PC1566" s="168"/>
      <c r="PD1566" s="168"/>
      <c r="PE1566" s="168"/>
      <c r="PF1566" s="168"/>
      <c r="PG1566" s="168"/>
      <c r="PH1566" s="168"/>
      <c r="PI1566" s="168"/>
      <c r="PJ1566" s="168"/>
      <c r="PK1566" s="168"/>
      <c r="PL1566" s="168"/>
      <c r="PM1566" s="168"/>
      <c r="PN1566" s="168"/>
      <c r="PO1566" s="168"/>
      <c r="PP1566" s="168"/>
      <c r="PQ1566" s="168"/>
      <c r="PR1566" s="168"/>
      <c r="PS1566" s="168"/>
      <c r="PT1566" s="168"/>
      <c r="PU1566" s="168"/>
      <c r="PV1566" s="168"/>
      <c r="PW1566" s="168"/>
      <c r="PX1566" s="168"/>
      <c r="PY1566" s="168"/>
      <c r="PZ1566" s="168"/>
      <c r="QA1566" s="168"/>
      <c r="QB1566" s="168"/>
      <c r="QC1566" s="168"/>
      <c r="QD1566" s="168"/>
      <c r="QE1566" s="168"/>
      <c r="QF1566" s="168"/>
      <c r="QG1566" s="168"/>
      <c r="QH1566" s="168"/>
      <c r="QI1566" s="168"/>
      <c r="QJ1566" s="168"/>
      <c r="QK1566" s="168"/>
      <c r="QL1566" s="168"/>
      <c r="QM1566" s="168"/>
      <c r="QN1566" s="168"/>
      <c r="QO1566" s="168"/>
      <c r="QP1566" s="168"/>
      <c r="QQ1566" s="168"/>
      <c r="QR1566" s="168"/>
      <c r="QS1566" s="168"/>
      <c r="QT1566" s="168"/>
      <c r="QU1566" s="168"/>
      <c r="QV1566" s="168"/>
      <c r="QW1566" s="168"/>
      <c r="QX1566" s="168"/>
      <c r="QY1566" s="168"/>
      <c r="QZ1566" s="168"/>
      <c r="RA1566" s="168"/>
      <c r="RB1566" s="168"/>
      <c r="RC1566" s="168"/>
      <c r="RD1566" s="168"/>
      <c r="RE1566" s="168"/>
      <c r="RF1566" s="168"/>
      <c r="RG1566" s="168"/>
      <c r="RH1566" s="168"/>
      <c r="RI1566" s="168"/>
      <c r="RJ1566" s="168"/>
      <c r="RK1566" s="168"/>
      <c r="RL1566" s="168"/>
      <c r="RM1566" s="168"/>
      <c r="RN1566" s="168"/>
      <c r="RO1566" s="168"/>
      <c r="RP1566" s="168"/>
      <c r="RQ1566" s="168"/>
      <c r="RR1566" s="168"/>
      <c r="RS1566" s="168"/>
      <c r="RT1566" s="168"/>
      <c r="RU1566" s="168"/>
      <c r="RV1566" s="168"/>
      <c r="RW1566" s="168"/>
      <c r="RX1566" s="168"/>
      <c r="RY1566" s="168"/>
      <c r="RZ1566" s="168"/>
      <c r="SA1566" s="168"/>
      <c r="SB1566" s="168"/>
      <c r="SC1566" s="168"/>
      <c r="SD1566" s="168"/>
      <c r="SE1566" s="168"/>
      <c r="SF1566" s="168"/>
      <c r="SG1566" s="168"/>
      <c r="SH1566" s="168"/>
      <c r="SI1566" s="168"/>
      <c r="SJ1566" s="168"/>
      <c r="SK1566" s="168"/>
      <c r="SL1566" s="168"/>
      <c r="SM1566" s="168"/>
      <c r="SN1566" s="168"/>
      <c r="SO1566" s="168"/>
      <c r="SP1566" s="168"/>
      <c r="SQ1566" s="168"/>
      <c r="SR1566" s="168"/>
      <c r="SS1566" s="168"/>
      <c r="ST1566" s="168"/>
      <c r="SU1566" s="168"/>
      <c r="SV1566" s="168"/>
      <c r="SW1566" s="168"/>
      <c r="SX1566" s="168"/>
      <c r="SY1566" s="168"/>
      <c r="SZ1566" s="168"/>
      <c r="TA1566" s="168"/>
      <c r="TB1566" s="168"/>
      <c r="TC1566" s="168"/>
      <c r="TD1566" s="168"/>
      <c r="TE1566" s="168"/>
      <c r="TF1566" s="168"/>
      <c r="TG1566" s="168"/>
      <c r="TH1566" s="168"/>
      <c r="TI1566" s="168"/>
      <c r="TJ1566" s="168"/>
      <c r="TK1566" s="168"/>
      <c r="TL1566" s="168"/>
      <c r="TM1566" s="168"/>
      <c r="TN1566" s="168"/>
      <c r="TO1566" s="168"/>
      <c r="TP1566" s="168"/>
      <c r="TQ1566" s="168"/>
      <c r="TR1566" s="168"/>
      <c r="TS1566" s="168"/>
      <c r="TT1566" s="168"/>
      <c r="TU1566" s="168"/>
      <c r="TV1566" s="168"/>
      <c r="TW1566" s="168"/>
      <c r="TX1566" s="168"/>
      <c r="TY1566" s="168"/>
      <c r="TZ1566" s="168"/>
      <c r="UA1566" s="168"/>
      <c r="UB1566" s="168"/>
      <c r="UC1566" s="168"/>
      <c r="UD1566" s="168"/>
      <c r="UE1566" s="168"/>
      <c r="UF1566" s="168"/>
      <c r="UG1566" s="168"/>
      <c r="UH1566" s="168"/>
      <c r="UI1566" s="168"/>
      <c r="UJ1566" s="168"/>
      <c r="UK1566" s="168"/>
      <c r="UL1566" s="168"/>
      <c r="UM1566" s="168"/>
      <c r="UN1566" s="168"/>
      <c r="UO1566" s="168"/>
      <c r="UP1566" s="168"/>
      <c r="UQ1566" s="168"/>
      <c r="UR1566" s="168"/>
      <c r="US1566" s="168"/>
      <c r="UT1566" s="168"/>
      <c r="UU1566" s="168"/>
      <c r="UV1566" s="168"/>
      <c r="UW1566" s="168"/>
      <c r="UX1566" s="168"/>
      <c r="UY1566" s="168"/>
      <c r="UZ1566" s="168"/>
      <c r="VA1566" s="168"/>
      <c r="VB1566" s="168"/>
      <c r="VC1566" s="168"/>
      <c r="VD1566" s="168"/>
      <c r="VE1566" s="168"/>
      <c r="VF1566" s="168"/>
      <c r="VG1566" s="168"/>
      <c r="VH1566" s="168"/>
      <c r="VI1566" s="168"/>
      <c r="VJ1566" s="168"/>
      <c r="VK1566" s="168"/>
      <c r="VL1566" s="168"/>
      <c r="VM1566" s="168"/>
      <c r="VN1566" s="168"/>
      <c r="VO1566" s="168"/>
      <c r="VP1566" s="168"/>
      <c r="VQ1566" s="168"/>
      <c r="VR1566" s="168"/>
      <c r="VS1566" s="168"/>
      <c r="VT1566" s="168"/>
      <c r="VU1566" s="168"/>
      <c r="VV1566" s="168"/>
      <c r="VW1566" s="168"/>
      <c r="VX1566" s="168"/>
      <c r="VY1566" s="168"/>
      <c r="VZ1566" s="168"/>
      <c r="WA1566" s="168"/>
      <c r="WB1566" s="168"/>
      <c r="WC1566" s="168"/>
      <c r="WD1566" s="168"/>
      <c r="WE1566" s="168"/>
      <c r="WF1566" s="168"/>
      <c r="WG1566" s="168"/>
      <c r="WH1566" s="168"/>
      <c r="WI1566" s="168"/>
      <c r="WJ1566" s="168"/>
      <c r="WK1566" s="168"/>
      <c r="WL1566" s="168"/>
      <c r="WM1566" s="168"/>
      <c r="WN1566" s="168"/>
      <c r="WO1566" s="168"/>
      <c r="WP1566" s="168"/>
      <c r="WQ1566" s="168"/>
      <c r="WR1566" s="168"/>
      <c r="WS1566" s="168"/>
      <c r="WT1566" s="168"/>
      <c r="WU1566" s="168"/>
      <c r="WV1566" s="168"/>
      <c r="WW1566" s="168"/>
      <c r="WX1566" s="168"/>
      <c r="WY1566" s="168"/>
      <c r="WZ1566" s="168"/>
      <c r="XA1566" s="168"/>
      <c r="XB1566" s="168"/>
      <c r="XC1566" s="168"/>
      <c r="XD1566" s="168"/>
      <c r="XE1566" s="168"/>
      <c r="XF1566" s="168"/>
      <c r="XG1566" s="168"/>
      <c r="XH1566" s="168"/>
      <c r="XI1566" s="168"/>
      <c r="XJ1566" s="168"/>
      <c r="XK1566" s="168"/>
      <c r="XL1566" s="168"/>
      <c r="XM1566" s="168"/>
      <c r="XN1566" s="168"/>
      <c r="XO1566" s="168"/>
      <c r="XP1566" s="168"/>
      <c r="XQ1566" s="168"/>
      <c r="XR1566" s="168"/>
      <c r="XS1566" s="168"/>
      <c r="XT1566" s="168"/>
      <c r="XU1566" s="168"/>
      <c r="XV1566" s="168"/>
      <c r="XW1566" s="168"/>
      <c r="XX1566" s="168"/>
      <c r="XY1566" s="168"/>
      <c r="XZ1566" s="168"/>
      <c r="YA1566" s="168"/>
      <c r="YB1566" s="168"/>
      <c r="YC1566" s="168"/>
      <c r="YD1566" s="168"/>
      <c r="YE1566" s="168"/>
      <c r="YF1566" s="168"/>
      <c r="YG1566" s="168"/>
      <c r="YH1566" s="168"/>
      <c r="YI1566" s="168"/>
      <c r="YJ1566" s="168"/>
      <c r="YK1566" s="168"/>
      <c r="YL1566" s="168"/>
      <c r="YM1566" s="168"/>
      <c r="YN1566" s="168"/>
      <c r="YO1566" s="168"/>
      <c r="YP1566" s="168"/>
      <c r="YQ1566" s="168"/>
      <c r="YR1566" s="168"/>
      <c r="YS1566" s="168"/>
      <c r="YT1566" s="168"/>
      <c r="YU1566" s="168"/>
      <c r="YV1566" s="168"/>
      <c r="YW1566" s="168"/>
      <c r="YX1566" s="168"/>
      <c r="YY1566" s="168"/>
      <c r="YZ1566" s="168"/>
      <c r="ZA1566" s="168"/>
      <c r="ZB1566" s="168"/>
      <c r="ZC1566" s="168"/>
      <c r="ZD1566" s="168"/>
      <c r="ZE1566" s="168"/>
      <c r="ZF1566" s="168"/>
      <c r="ZG1566" s="168"/>
      <c r="ZH1566" s="168"/>
      <c r="ZI1566" s="168"/>
      <c r="ZJ1566" s="168"/>
      <c r="ZK1566" s="168"/>
      <c r="ZL1566" s="168"/>
      <c r="ZM1566" s="168"/>
      <c r="ZN1566" s="168"/>
      <c r="ZO1566" s="168"/>
      <c r="ZP1566" s="168"/>
      <c r="ZQ1566" s="168"/>
      <c r="ZR1566" s="168"/>
      <c r="ZS1566" s="168"/>
      <c r="ZT1566" s="168"/>
      <c r="ZU1566" s="168"/>
      <c r="ZV1566" s="168"/>
      <c r="ZW1566" s="168"/>
      <c r="ZX1566" s="168"/>
      <c r="ZY1566" s="168"/>
      <c r="ZZ1566" s="168"/>
      <c r="AAA1566" s="168"/>
      <c r="AAB1566" s="168"/>
      <c r="AAC1566" s="168"/>
      <c r="AAD1566" s="168"/>
      <c r="AAE1566" s="168"/>
      <c r="AAF1566" s="168"/>
      <c r="AAG1566" s="168"/>
      <c r="AAH1566" s="168"/>
      <c r="AAI1566" s="168"/>
      <c r="AAJ1566" s="168"/>
      <c r="AAK1566" s="168"/>
      <c r="AAL1566" s="168"/>
      <c r="AAM1566" s="168"/>
      <c r="AAN1566" s="168"/>
      <c r="AAO1566" s="168"/>
      <c r="AAP1566" s="168"/>
      <c r="AAQ1566" s="168"/>
      <c r="AAR1566" s="168"/>
      <c r="AAS1566" s="168"/>
      <c r="AAT1566" s="168"/>
      <c r="AAU1566" s="168"/>
      <c r="AAV1566" s="168"/>
      <c r="AAW1566" s="168"/>
      <c r="AAX1566" s="168"/>
      <c r="AAY1566" s="168"/>
      <c r="AAZ1566" s="168"/>
      <c r="ABA1566" s="168"/>
      <c r="ABB1566" s="168"/>
      <c r="ABC1566" s="168"/>
      <c r="ABD1566" s="168"/>
      <c r="ABE1566" s="168"/>
      <c r="ABF1566" s="168"/>
      <c r="ABG1566" s="168"/>
      <c r="ABH1566" s="168"/>
      <c r="ABI1566" s="168"/>
      <c r="ABJ1566" s="168"/>
      <c r="ABK1566" s="168"/>
      <c r="ABL1566" s="168"/>
      <c r="ABM1566" s="168"/>
      <c r="ABN1566" s="168"/>
      <c r="ABO1566" s="168"/>
      <c r="ABP1566" s="168"/>
      <c r="ABQ1566" s="168"/>
      <c r="ABR1566" s="168"/>
      <c r="ABS1566" s="168"/>
      <c r="ABT1566" s="168"/>
      <c r="ABU1566" s="168"/>
      <c r="ABV1566" s="168"/>
      <c r="ABW1566" s="168"/>
      <c r="ABX1566" s="168"/>
      <c r="ABY1566" s="168"/>
      <c r="ABZ1566" s="168"/>
      <c r="ACA1566" s="168"/>
      <c r="ACB1566" s="168"/>
      <c r="ACC1566" s="168"/>
      <c r="ACD1566" s="168"/>
      <c r="ACE1566" s="168"/>
      <c r="ACF1566" s="168"/>
      <c r="ACG1566" s="168"/>
      <c r="ACH1566" s="168"/>
      <c r="ACI1566" s="168"/>
      <c r="ACJ1566" s="168"/>
      <c r="ACK1566" s="168"/>
      <c r="ACL1566" s="168"/>
      <c r="ACM1566" s="168"/>
      <c r="ACN1566" s="168"/>
      <c r="ACO1566" s="168"/>
      <c r="ACP1566" s="168"/>
      <c r="ACQ1566" s="168"/>
      <c r="ACR1566" s="168"/>
      <c r="ACS1566" s="168"/>
      <c r="ACT1566" s="168"/>
      <c r="ACU1566" s="168"/>
      <c r="ACV1566" s="168"/>
      <c r="ACW1566" s="168"/>
      <c r="ACX1566" s="168"/>
      <c r="ACY1566" s="168"/>
      <c r="ACZ1566" s="168"/>
      <c r="ADA1566" s="168"/>
      <c r="ADB1566" s="168"/>
      <c r="ADC1566" s="168"/>
      <c r="ADD1566" s="168"/>
      <c r="ADE1566" s="168"/>
      <c r="ADF1566" s="168"/>
      <c r="ADG1566" s="168"/>
      <c r="ADH1566" s="168"/>
      <c r="ADI1566" s="168"/>
      <c r="ADJ1566" s="168"/>
      <c r="ADK1566" s="168"/>
      <c r="ADL1566" s="168"/>
      <c r="ADM1566" s="168"/>
      <c r="ADN1566" s="168"/>
      <c r="ADO1566" s="168"/>
      <c r="ADP1566" s="168"/>
      <c r="ADQ1566" s="168"/>
      <c r="ADR1566" s="168"/>
      <c r="ADS1566" s="168"/>
      <c r="ADT1566" s="168"/>
      <c r="ADU1566" s="168"/>
      <c r="ADV1566" s="168"/>
      <c r="ADW1566" s="168"/>
      <c r="ADX1566" s="168"/>
      <c r="ADY1566" s="168"/>
      <c r="ADZ1566" s="168"/>
      <c r="AEA1566" s="168"/>
      <c r="AEB1566" s="168"/>
      <c r="AEC1566" s="168"/>
      <c r="AED1566" s="168"/>
      <c r="AEE1566" s="168"/>
      <c r="AEF1566" s="168"/>
      <c r="AEG1566" s="168"/>
      <c r="AEH1566" s="168"/>
      <c r="AEI1566" s="168"/>
      <c r="AEJ1566" s="168"/>
      <c r="AEK1566" s="168"/>
      <c r="AEL1566" s="168"/>
      <c r="AEM1566" s="168"/>
      <c r="AEN1566" s="168"/>
      <c r="AEO1566" s="168"/>
      <c r="AEP1566" s="168"/>
      <c r="AEQ1566" s="168"/>
      <c r="AER1566" s="168"/>
      <c r="AES1566" s="168"/>
      <c r="AET1566" s="168"/>
      <c r="AEU1566" s="168"/>
      <c r="AEV1566" s="168"/>
      <c r="AEW1566" s="168"/>
      <c r="AEX1566" s="168"/>
      <c r="AEY1566" s="168"/>
      <c r="AEZ1566" s="168"/>
      <c r="AFA1566" s="168"/>
      <c r="AFB1566" s="168"/>
      <c r="AFC1566" s="168"/>
      <c r="AFD1566" s="168"/>
      <c r="AFE1566" s="168"/>
      <c r="AFF1566" s="168"/>
      <c r="AFG1566" s="168"/>
      <c r="AFH1566" s="168"/>
      <c r="AFI1566" s="168"/>
      <c r="AFJ1566" s="168"/>
      <c r="AFK1566" s="168"/>
      <c r="AFL1566" s="168"/>
      <c r="AFM1566" s="168"/>
      <c r="AFN1566" s="168"/>
      <c r="AFO1566" s="168"/>
      <c r="AFP1566" s="168"/>
      <c r="AFQ1566" s="168"/>
      <c r="AFR1566" s="168"/>
      <c r="AFS1566" s="168"/>
      <c r="AFT1566" s="168"/>
      <c r="AFU1566" s="168"/>
      <c r="AFV1566" s="168"/>
      <c r="AFW1566" s="168"/>
      <c r="AFX1566" s="168"/>
      <c r="AFY1566" s="168"/>
      <c r="AFZ1566" s="168"/>
      <c r="AGA1566" s="168"/>
      <c r="AGB1566" s="168"/>
      <c r="AGC1566" s="168"/>
      <c r="AGD1566" s="168"/>
      <c r="AGE1566" s="168"/>
      <c r="AGF1566" s="168"/>
      <c r="AGG1566" s="168"/>
      <c r="AGH1566" s="168"/>
      <c r="AGI1566" s="168"/>
      <c r="AGJ1566" s="168"/>
      <c r="AGK1566" s="168"/>
      <c r="AGL1566" s="168"/>
      <c r="AGM1566" s="168"/>
      <c r="AGN1566" s="168"/>
      <c r="AGO1566" s="168"/>
      <c r="AGP1566" s="168"/>
      <c r="AGQ1566" s="168"/>
      <c r="AGR1566" s="168"/>
      <c r="AGS1566" s="168"/>
      <c r="AGT1566" s="168"/>
      <c r="AGU1566" s="168"/>
      <c r="AGV1566" s="168"/>
      <c r="AGW1566" s="168"/>
      <c r="AGX1566" s="168"/>
      <c r="AGY1566" s="168"/>
      <c r="AGZ1566" s="168"/>
      <c r="AHA1566" s="168"/>
      <c r="AHB1566" s="168"/>
      <c r="AHC1566" s="168"/>
      <c r="AHD1566" s="168"/>
      <c r="AHE1566" s="168"/>
      <c r="AHF1566" s="168"/>
      <c r="AHG1566" s="168"/>
      <c r="AHH1566" s="168"/>
      <c r="AHI1566" s="168"/>
      <c r="AHJ1566" s="168"/>
      <c r="AHK1566" s="168"/>
      <c r="AHL1566" s="168"/>
      <c r="AHM1566" s="168"/>
      <c r="AHN1566" s="168"/>
      <c r="AHO1566" s="168"/>
      <c r="AHP1566" s="168"/>
      <c r="AHQ1566" s="168"/>
      <c r="AHR1566" s="168"/>
      <c r="AHS1566" s="168"/>
      <c r="AHT1566" s="168"/>
      <c r="AHU1566" s="168"/>
      <c r="AHV1566" s="168"/>
      <c r="AHW1566" s="168"/>
      <c r="AHX1566" s="168"/>
      <c r="AHY1566" s="168"/>
      <c r="AHZ1566" s="168"/>
      <c r="AIA1566" s="168"/>
      <c r="AIB1566" s="168"/>
      <c r="AIC1566" s="168"/>
      <c r="AID1566" s="168"/>
      <c r="AIE1566" s="168"/>
      <c r="AIF1566" s="168"/>
      <c r="AIG1566" s="168"/>
      <c r="AIH1566" s="168"/>
      <c r="AII1566" s="168"/>
      <c r="AIJ1566" s="168"/>
      <c r="AIK1566" s="168"/>
      <c r="AIL1566" s="168"/>
      <c r="AIM1566" s="168"/>
      <c r="AIN1566" s="168"/>
      <c r="AIO1566" s="168"/>
      <c r="AIP1566" s="168"/>
      <c r="AIQ1566" s="168"/>
      <c r="AIR1566" s="168"/>
      <c r="AIS1566" s="168"/>
      <c r="AIT1566" s="168"/>
      <c r="AIU1566" s="168"/>
      <c r="AIV1566" s="168"/>
      <c r="AIW1566" s="168"/>
      <c r="AIX1566" s="168"/>
      <c r="AIY1566" s="168"/>
      <c r="AIZ1566" s="168"/>
      <c r="AJA1566" s="168"/>
      <c r="AJB1566" s="168"/>
      <c r="AJC1566" s="168"/>
      <c r="AJD1566" s="168"/>
      <c r="AJE1566" s="168"/>
      <c r="AJF1566" s="168"/>
      <c r="AJG1566" s="168"/>
      <c r="AJH1566" s="168"/>
      <c r="AJI1566" s="168"/>
      <c r="AJJ1566" s="168"/>
      <c r="AJK1566" s="168"/>
      <c r="AJL1566" s="168"/>
      <c r="AJM1566" s="168"/>
      <c r="AJN1566" s="168"/>
      <c r="AJO1566" s="168"/>
      <c r="AJP1566" s="168"/>
      <c r="AJQ1566" s="168"/>
      <c r="AJR1566" s="168"/>
      <c r="AJS1566" s="168"/>
      <c r="AJT1566" s="168"/>
      <c r="AJU1566" s="168"/>
      <c r="AJV1566" s="168"/>
      <c r="AJW1566" s="168"/>
      <c r="AJX1566" s="168"/>
      <c r="AJY1566" s="168"/>
      <c r="AJZ1566" s="168"/>
      <c r="AKA1566" s="168"/>
      <c r="AKB1566" s="168"/>
      <c r="AKC1566" s="168"/>
      <c r="AKD1566" s="168"/>
      <c r="AKE1566" s="168"/>
      <c r="AKF1566" s="168"/>
      <c r="AKG1566" s="168"/>
      <c r="AKH1566" s="168"/>
      <c r="AKI1566" s="168"/>
      <c r="AKJ1566" s="168"/>
      <c r="AKK1566" s="168"/>
      <c r="AKL1566" s="168"/>
      <c r="AKM1566" s="168"/>
      <c r="AKN1566" s="168"/>
      <c r="AKO1566" s="168"/>
      <c r="AKP1566" s="168"/>
      <c r="AKQ1566" s="168"/>
      <c r="AKR1566" s="168"/>
      <c r="AKS1566" s="168"/>
      <c r="AKT1566" s="168"/>
      <c r="AKU1566" s="168"/>
      <c r="AKV1566" s="168"/>
      <c r="AKW1566" s="168"/>
      <c r="AKX1566" s="168"/>
      <c r="AKY1566" s="168"/>
      <c r="AKZ1566" s="168"/>
      <c r="ALA1566" s="168"/>
      <c r="ALB1566" s="168"/>
      <c r="ALC1566" s="168"/>
      <c r="ALD1566" s="168"/>
      <c r="ALE1566" s="168"/>
      <c r="ALF1566" s="168"/>
      <c r="ALG1566" s="168"/>
      <c r="ALH1566" s="168"/>
      <c r="ALI1566" s="168"/>
      <c r="ALJ1566" s="168"/>
      <c r="ALK1566" s="168"/>
      <c r="ALL1566" s="168"/>
      <c r="ALM1566" s="168"/>
      <c r="ALN1566" s="168"/>
      <c r="ALO1566" s="168"/>
      <c r="ALP1566" s="168"/>
      <c r="ALQ1566" s="168"/>
      <c r="ALR1566" s="168"/>
      <c r="ALS1566" s="168"/>
      <c r="ALT1566" s="168"/>
      <c r="ALU1566" s="168"/>
      <c r="ALV1566" s="168"/>
      <c r="ALW1566" s="168"/>
      <c r="ALX1566" s="168"/>
      <c r="ALY1566" s="168"/>
      <c r="ALZ1566" s="168"/>
      <c r="AMA1566" s="168"/>
      <c r="AMB1566" s="168"/>
      <c r="AMC1566" s="168"/>
      <c r="AMD1566" s="168"/>
      <c r="AME1566" s="168"/>
      <c r="AMF1566" s="168"/>
      <c r="AMG1566" s="168"/>
      <c r="AMH1566" s="168"/>
      <c r="AMI1566" s="168"/>
      <c r="AMJ1566" s="168"/>
    </row>
    <row r="1567" spans="1:1025" ht="24" hidden="1">
      <c r="B1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7" s="44" t="s">
        <v>14</v>
      </c>
      <c r="D1567" s="44">
        <v>90776</v>
      </c>
      <c r="E1567" s="39">
        <v>0.22</v>
      </c>
      <c r="F1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27,00</v>
      </c>
      <c r="H1567" s="39">
        <f ca="1">ROUND(E1567*G1567,2)</f>
        <v>5.94</v>
      </c>
      <c r="I1567" s="90"/>
      <c r="J1567" s="96"/>
      <c r="K1567" s="17" t="str">
        <f t="shared" si="154"/>
        <v>SEDUC E 89</v>
      </c>
      <c r="L1567" s="348" t="e">
        <f>VLOOKUP(K1567,'[3]02'!$A:$C,3,FALSE)</f>
        <v>#N/A</v>
      </c>
    </row>
    <row r="1568" spans="1:1025" ht="24" hidden="1">
      <c r="B1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8" s="44" t="s">
        <v>14</v>
      </c>
      <c r="D1568" s="44">
        <v>88279</v>
      </c>
      <c r="E1568" s="39">
        <v>0.22</v>
      </c>
      <c r="F1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8" s="39">
        <f ca="1">ROUND(E1568*G1568,2)</f>
        <v>5.81</v>
      </c>
      <c r="I1568" s="90"/>
      <c r="J1568" s="96"/>
      <c r="K1568" s="17" t="str">
        <f t="shared" si="154"/>
        <v>SEDUC E 89</v>
      </c>
      <c r="L1568" s="348" t="e">
        <f>VLOOKUP(K1568,'[3]02'!$A:$C,3,FALSE)</f>
        <v>#N/A</v>
      </c>
    </row>
    <row r="1569" spans="1:1025" hidden="1">
      <c r="B15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9" s="44" t="s">
        <v>14</v>
      </c>
      <c r="D1569" s="44">
        <v>88316</v>
      </c>
      <c r="E1569" s="39">
        <v>0.22</v>
      </c>
      <c r="F15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69" s="39">
        <f ca="1">ROUND(E1569*G1569,2)</f>
        <v>3.83</v>
      </c>
      <c r="I1569" s="90"/>
      <c r="J1569" s="96"/>
      <c r="K1569" s="17" t="str">
        <f t="shared" si="154"/>
        <v>SEDUC E 89</v>
      </c>
      <c r="L1569" s="348" t="e">
        <f>VLOOKUP(K1569,'[3]02'!$A:$C,3,FALSE)</f>
        <v>#N/A</v>
      </c>
    </row>
    <row r="1570" spans="1:1025" hidden="1">
      <c r="B15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0" s="44" t="s">
        <v>42</v>
      </c>
      <c r="D1570" s="44">
        <v>1</v>
      </c>
      <c r="E1570" s="39">
        <v>0.12</v>
      </c>
      <c r="F15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0" s="39">
        <f ca="1">ROUND(E1570*G1570,2)</f>
        <v>0.08</v>
      </c>
      <c r="I1570" s="90"/>
      <c r="J1570" s="96"/>
      <c r="K1570" s="17" t="str">
        <f t="shared" si="154"/>
        <v>SEDUC E 89</v>
      </c>
      <c r="L1570" s="348" t="e">
        <f>VLOOKUP(K1570,'[3]02'!$A:$C,3,FALSE)</f>
        <v>#N/A</v>
      </c>
    </row>
    <row r="1571" spans="1:1025" hidden="1">
      <c r="A1571" s="42">
        <f ca="1">H1571</f>
        <v>15.66</v>
      </c>
      <c r="B1571" s="43" t="s">
        <v>15</v>
      </c>
      <c r="C1571" s="44"/>
      <c r="D1571" s="44"/>
      <c r="E1571" s="39"/>
      <c r="F1571" s="39"/>
      <c r="G1571" s="39"/>
      <c r="H1571" s="72">
        <f ca="1">SUM(H1567:H1570)</f>
        <v>15.66</v>
      </c>
      <c r="I1571" s="90" t="str">
        <f>A1565</f>
        <v>SEDUC E 89</v>
      </c>
      <c r="J1571" s="110">
        <f ca="1">H1571</f>
        <v>15.66</v>
      </c>
      <c r="K1571" s="17" t="str">
        <f>I1571</f>
        <v>SEDUC E 89</v>
      </c>
      <c r="L1571" s="348" t="e">
        <f>VLOOKUP(K1571,'[3]02'!$A:$C,3,FALSE)</f>
        <v>#N/A</v>
      </c>
    </row>
    <row r="1572" spans="1:1025" hidden="1">
      <c r="K1572" s="17" t="str">
        <f t="shared" si="154"/>
        <v>SEDUC E 89</v>
      </c>
      <c r="L1572" s="348" t="e">
        <f>VLOOKUP(K1572,'[3]02'!$A:$C,3,FALSE)</f>
        <v>#N/A</v>
      </c>
    </row>
    <row r="1573" spans="1:1025" ht="20.25" hidden="1">
      <c r="B1573" s="397" t="str">
        <f>A1574</f>
        <v>SEDUC E 90</v>
      </c>
      <c r="C1573" s="398"/>
      <c r="D1573" s="398"/>
      <c r="E1573" s="398"/>
      <c r="F1573" s="398"/>
      <c r="G1573" s="398"/>
      <c r="H1573" s="399"/>
      <c r="K1573" s="88" t="str">
        <f>B1573</f>
        <v>SEDUC E 90</v>
      </c>
      <c r="L1573" s="348" t="e">
        <f>VLOOKUP(K1573,'[3]02'!$A:$C,3,FALSE)</f>
        <v>#N/A</v>
      </c>
      <c r="AMK1573" s="17"/>
    </row>
    <row r="1574" spans="1:1025" hidden="1">
      <c r="A1574" s="29" t="s">
        <v>240</v>
      </c>
      <c r="B1574" s="415" t="s">
        <v>241</v>
      </c>
      <c r="C1574" s="416"/>
      <c r="D1574" s="416"/>
      <c r="E1574" s="416"/>
      <c r="F1574" s="417"/>
      <c r="G1574" s="74" t="s">
        <v>5</v>
      </c>
      <c r="H1574" s="263" t="s">
        <v>6</v>
      </c>
      <c r="I1574" s="90"/>
      <c r="K1574" s="17" t="str">
        <f t="shared" ref="K1574:K1580" si="155">K1573</f>
        <v>SEDUC E 90</v>
      </c>
      <c r="L1574" s="348" t="e">
        <f>VLOOKUP(K1574,'[3]02'!$A:$C,3,FALSE)</f>
        <v>#N/A</v>
      </c>
    </row>
    <row r="1575" spans="1:1025" s="18" customFormat="1" hidden="1">
      <c r="A1575" s="16"/>
      <c r="B1575" s="32" t="s">
        <v>7</v>
      </c>
      <c r="C1575" s="32" t="s">
        <v>8</v>
      </c>
      <c r="D1575" s="32" t="s">
        <v>9</v>
      </c>
      <c r="E1575" s="32" t="s">
        <v>10</v>
      </c>
      <c r="F1575" s="32" t="s">
        <v>11</v>
      </c>
      <c r="G1575" s="75" t="s">
        <v>12</v>
      </c>
      <c r="H1575" s="32" t="s">
        <v>13</v>
      </c>
      <c r="I1575" s="169"/>
      <c r="J1575" s="230"/>
      <c r="K1575" s="17" t="str">
        <f t="shared" si="155"/>
        <v>SEDUC E 90</v>
      </c>
      <c r="L1575" s="348" t="e">
        <f>VLOOKUP(K1575,'[3]02'!$A:$C,3,FALSE)</f>
        <v>#N/A</v>
      </c>
      <c r="M1575" s="168"/>
      <c r="N1575" s="168"/>
      <c r="O1575" s="168"/>
      <c r="P1575" s="168"/>
      <c r="Q1575" s="168"/>
      <c r="R1575" s="168"/>
      <c r="S1575" s="168"/>
      <c r="T1575" s="168"/>
      <c r="U1575" s="168"/>
      <c r="V1575" s="168"/>
      <c r="W1575" s="168"/>
      <c r="X1575" s="168"/>
      <c r="Y1575" s="168"/>
      <c r="Z1575" s="168"/>
      <c r="AA1575" s="168"/>
      <c r="AB1575" s="168"/>
      <c r="AC1575" s="168"/>
      <c r="AD1575" s="168"/>
      <c r="AE1575" s="168"/>
      <c r="AF1575" s="168"/>
      <c r="AG1575" s="168"/>
      <c r="AH1575" s="168"/>
      <c r="AI1575" s="168"/>
      <c r="AJ1575" s="168"/>
      <c r="AK1575" s="168"/>
      <c r="AL1575" s="168"/>
      <c r="AM1575" s="168"/>
      <c r="AN1575" s="168"/>
      <c r="AO1575" s="168"/>
      <c r="AP1575" s="168"/>
      <c r="AQ1575" s="168"/>
      <c r="AR1575" s="168"/>
      <c r="AS1575" s="168"/>
      <c r="AT1575" s="168"/>
      <c r="AU1575" s="168"/>
      <c r="AV1575" s="168"/>
      <c r="AW1575" s="168"/>
      <c r="AX1575" s="168"/>
      <c r="AY1575" s="168"/>
      <c r="AZ1575" s="168"/>
      <c r="BA1575" s="168"/>
      <c r="BB1575" s="168"/>
      <c r="BC1575" s="168"/>
      <c r="BD1575" s="168"/>
      <c r="BE1575" s="168"/>
      <c r="BF1575" s="168"/>
      <c r="BG1575" s="168"/>
      <c r="BH1575" s="168"/>
      <c r="BI1575" s="168"/>
      <c r="BJ1575" s="168"/>
      <c r="BK1575" s="168"/>
      <c r="BL1575" s="168"/>
      <c r="BM1575" s="168"/>
      <c r="BN1575" s="168"/>
      <c r="BO1575" s="168"/>
      <c r="BP1575" s="168"/>
      <c r="BQ1575" s="168"/>
      <c r="BR1575" s="168"/>
      <c r="BS1575" s="168"/>
      <c r="BT1575" s="168"/>
      <c r="BU1575" s="168"/>
      <c r="BV1575" s="168"/>
      <c r="BW1575" s="168"/>
      <c r="BX1575" s="168"/>
      <c r="BY1575" s="168"/>
      <c r="BZ1575" s="168"/>
      <c r="CA1575" s="168"/>
      <c r="CB1575" s="168"/>
      <c r="CC1575" s="168"/>
      <c r="CD1575" s="168"/>
      <c r="CE1575" s="168"/>
      <c r="CF1575" s="168"/>
      <c r="CG1575" s="168"/>
      <c r="CH1575" s="168"/>
      <c r="CI1575" s="168"/>
      <c r="CJ1575" s="168"/>
      <c r="CK1575" s="168"/>
      <c r="CL1575" s="168"/>
      <c r="CM1575" s="168"/>
      <c r="CN1575" s="168"/>
      <c r="CO1575" s="168"/>
      <c r="CP1575" s="168"/>
      <c r="CQ1575" s="168"/>
      <c r="CR1575" s="168"/>
      <c r="CS1575" s="168"/>
      <c r="CT1575" s="168"/>
      <c r="CU1575" s="168"/>
      <c r="CV1575" s="168"/>
      <c r="CW1575" s="168"/>
      <c r="CX1575" s="168"/>
      <c r="CY1575" s="168"/>
      <c r="CZ1575" s="168"/>
      <c r="DA1575" s="168"/>
      <c r="DB1575" s="168"/>
      <c r="DC1575" s="168"/>
      <c r="DD1575" s="168"/>
      <c r="DE1575" s="168"/>
      <c r="DF1575" s="168"/>
      <c r="DG1575" s="168"/>
      <c r="DH1575" s="168"/>
      <c r="DI1575" s="168"/>
      <c r="DJ1575" s="168"/>
      <c r="DK1575" s="168"/>
      <c r="DL1575" s="168"/>
      <c r="DM1575" s="168"/>
      <c r="DN1575" s="168"/>
      <c r="DO1575" s="168"/>
      <c r="DP1575" s="168"/>
      <c r="DQ1575" s="168"/>
      <c r="DR1575" s="168"/>
      <c r="DS1575" s="168"/>
      <c r="DT1575" s="168"/>
      <c r="DU1575" s="168"/>
      <c r="DV1575" s="168"/>
      <c r="DW1575" s="168"/>
      <c r="DX1575" s="168"/>
      <c r="DY1575" s="168"/>
      <c r="DZ1575" s="168"/>
      <c r="EA1575" s="168"/>
      <c r="EB1575" s="168"/>
      <c r="EC1575" s="168"/>
      <c r="ED1575" s="168"/>
      <c r="EE1575" s="168"/>
      <c r="EF1575" s="168"/>
      <c r="EG1575" s="168"/>
      <c r="EH1575" s="168"/>
      <c r="EI1575" s="168"/>
      <c r="EJ1575" s="168"/>
      <c r="EK1575" s="168"/>
      <c r="EL1575" s="168"/>
      <c r="EM1575" s="168"/>
      <c r="EN1575" s="168"/>
      <c r="EO1575" s="168"/>
      <c r="EP1575" s="168"/>
      <c r="EQ1575" s="168"/>
      <c r="ER1575" s="168"/>
      <c r="ES1575" s="168"/>
      <c r="ET1575" s="168"/>
      <c r="EU1575" s="168"/>
      <c r="EV1575" s="168"/>
      <c r="EW1575" s="168"/>
      <c r="EX1575" s="168"/>
      <c r="EY1575" s="168"/>
      <c r="EZ1575" s="168"/>
      <c r="FA1575" s="168"/>
      <c r="FB1575" s="168"/>
      <c r="FC1575" s="168"/>
      <c r="FD1575" s="168"/>
      <c r="FE1575" s="168"/>
      <c r="FF1575" s="168"/>
      <c r="FG1575" s="168"/>
      <c r="FH1575" s="168"/>
      <c r="FI1575" s="168"/>
      <c r="FJ1575" s="168"/>
      <c r="FK1575" s="168"/>
      <c r="FL1575" s="168"/>
      <c r="FM1575" s="168"/>
      <c r="FN1575" s="168"/>
      <c r="FO1575" s="168"/>
      <c r="FP1575" s="168"/>
      <c r="FQ1575" s="168"/>
      <c r="FR1575" s="168"/>
      <c r="FS1575" s="168"/>
      <c r="FT1575" s="168"/>
      <c r="FU1575" s="168"/>
      <c r="FV1575" s="168"/>
      <c r="FW1575" s="168"/>
      <c r="FX1575" s="168"/>
      <c r="FY1575" s="168"/>
      <c r="FZ1575" s="168"/>
      <c r="GA1575" s="168"/>
      <c r="GB1575" s="168"/>
      <c r="GC1575" s="168"/>
      <c r="GD1575" s="168"/>
      <c r="GE1575" s="168"/>
      <c r="GF1575" s="168"/>
      <c r="GG1575" s="168"/>
      <c r="GH1575" s="168"/>
      <c r="GI1575" s="168"/>
      <c r="GJ1575" s="168"/>
      <c r="GK1575" s="168"/>
      <c r="GL1575" s="168"/>
      <c r="GM1575" s="168"/>
      <c r="GN1575" s="168"/>
      <c r="GO1575" s="168"/>
      <c r="GP1575" s="168"/>
      <c r="GQ1575" s="168"/>
      <c r="GR1575" s="168"/>
      <c r="GS1575" s="168"/>
      <c r="GT1575" s="168"/>
      <c r="GU1575" s="168"/>
      <c r="GV1575" s="168"/>
      <c r="GW1575" s="168"/>
      <c r="GX1575" s="168"/>
      <c r="GY1575" s="168"/>
      <c r="GZ1575" s="168"/>
      <c r="HA1575" s="168"/>
      <c r="HB1575" s="168"/>
      <c r="HC1575" s="168"/>
      <c r="HD1575" s="168"/>
      <c r="HE1575" s="168"/>
      <c r="HF1575" s="168"/>
      <c r="HG1575" s="168"/>
      <c r="HH1575" s="168"/>
      <c r="HI1575" s="168"/>
      <c r="HJ1575" s="168"/>
      <c r="HK1575" s="168"/>
      <c r="HL1575" s="168"/>
      <c r="HM1575" s="168"/>
      <c r="HN1575" s="168"/>
      <c r="HO1575" s="168"/>
      <c r="HP1575" s="168"/>
      <c r="HQ1575" s="168"/>
      <c r="HR1575" s="168"/>
      <c r="HS1575" s="168"/>
      <c r="HT1575" s="168"/>
      <c r="HU1575" s="168"/>
      <c r="HV1575" s="168"/>
      <c r="HW1575" s="168"/>
      <c r="HX1575" s="168"/>
      <c r="HY1575" s="168"/>
      <c r="HZ1575" s="168"/>
      <c r="IA1575" s="168"/>
      <c r="IB1575" s="168"/>
      <c r="IC1575" s="168"/>
      <c r="ID1575" s="168"/>
      <c r="IE1575" s="168"/>
      <c r="IF1575" s="168"/>
      <c r="IG1575" s="168"/>
      <c r="IH1575" s="168"/>
      <c r="II1575" s="168"/>
      <c r="IJ1575" s="168"/>
      <c r="IK1575" s="168"/>
      <c r="IL1575" s="168"/>
      <c r="IM1575" s="168"/>
      <c r="IN1575" s="168"/>
      <c r="IO1575" s="168"/>
      <c r="IP1575" s="168"/>
      <c r="IQ1575" s="168"/>
      <c r="IR1575" s="168"/>
      <c r="IS1575" s="168"/>
      <c r="IT1575" s="168"/>
      <c r="IU1575" s="168"/>
      <c r="IV1575" s="168"/>
      <c r="IW1575" s="168"/>
      <c r="IX1575" s="168"/>
      <c r="IY1575" s="168"/>
      <c r="IZ1575" s="168"/>
      <c r="JA1575" s="168"/>
      <c r="JB1575" s="168"/>
      <c r="JC1575" s="168"/>
      <c r="JD1575" s="168"/>
      <c r="JE1575" s="168"/>
      <c r="JF1575" s="168"/>
      <c r="JG1575" s="168"/>
      <c r="JH1575" s="168"/>
      <c r="JI1575" s="168"/>
      <c r="JJ1575" s="168"/>
      <c r="JK1575" s="168"/>
      <c r="JL1575" s="168"/>
      <c r="JM1575" s="168"/>
      <c r="JN1575" s="168"/>
      <c r="JO1575" s="168"/>
      <c r="JP1575" s="168"/>
      <c r="JQ1575" s="168"/>
      <c r="JR1575" s="168"/>
      <c r="JS1575" s="168"/>
      <c r="JT1575" s="168"/>
      <c r="JU1575" s="168"/>
      <c r="JV1575" s="168"/>
      <c r="JW1575" s="168"/>
      <c r="JX1575" s="168"/>
      <c r="JY1575" s="168"/>
      <c r="JZ1575" s="168"/>
      <c r="KA1575" s="168"/>
      <c r="KB1575" s="168"/>
      <c r="KC1575" s="168"/>
      <c r="KD1575" s="168"/>
      <c r="KE1575" s="168"/>
      <c r="KF1575" s="168"/>
      <c r="KG1575" s="168"/>
      <c r="KH1575" s="168"/>
      <c r="KI1575" s="168"/>
      <c r="KJ1575" s="168"/>
      <c r="KK1575" s="168"/>
      <c r="KL1575" s="168"/>
      <c r="KM1575" s="168"/>
      <c r="KN1575" s="168"/>
      <c r="KO1575" s="168"/>
      <c r="KP1575" s="168"/>
      <c r="KQ1575" s="168"/>
      <c r="KR1575" s="168"/>
      <c r="KS1575" s="168"/>
      <c r="KT1575" s="168"/>
      <c r="KU1575" s="168"/>
      <c r="KV1575" s="168"/>
      <c r="KW1575" s="168"/>
      <c r="KX1575" s="168"/>
      <c r="KY1575" s="168"/>
      <c r="KZ1575" s="168"/>
      <c r="LA1575" s="168"/>
      <c r="LB1575" s="168"/>
      <c r="LC1575" s="168"/>
      <c r="LD1575" s="168"/>
      <c r="LE1575" s="168"/>
      <c r="LF1575" s="168"/>
      <c r="LG1575" s="168"/>
      <c r="LH1575" s="168"/>
      <c r="LI1575" s="168"/>
      <c r="LJ1575" s="168"/>
      <c r="LK1575" s="168"/>
      <c r="LL1575" s="168"/>
      <c r="LM1575" s="168"/>
      <c r="LN1575" s="168"/>
      <c r="LO1575" s="168"/>
      <c r="LP1575" s="168"/>
      <c r="LQ1575" s="168"/>
      <c r="LR1575" s="168"/>
      <c r="LS1575" s="168"/>
      <c r="LT1575" s="168"/>
      <c r="LU1575" s="168"/>
      <c r="LV1575" s="168"/>
      <c r="LW1575" s="168"/>
      <c r="LX1575" s="168"/>
      <c r="LY1575" s="168"/>
      <c r="LZ1575" s="168"/>
      <c r="MA1575" s="168"/>
      <c r="MB1575" s="168"/>
      <c r="MC1575" s="168"/>
      <c r="MD1575" s="168"/>
      <c r="ME1575" s="168"/>
      <c r="MF1575" s="168"/>
      <c r="MG1575" s="168"/>
      <c r="MH1575" s="168"/>
      <c r="MI1575" s="168"/>
      <c r="MJ1575" s="168"/>
      <c r="MK1575" s="168"/>
      <c r="ML1575" s="168"/>
      <c r="MM1575" s="168"/>
      <c r="MN1575" s="168"/>
      <c r="MO1575" s="168"/>
      <c r="MP1575" s="168"/>
      <c r="MQ1575" s="168"/>
      <c r="MR1575" s="168"/>
      <c r="MS1575" s="168"/>
      <c r="MT1575" s="168"/>
      <c r="MU1575" s="168"/>
      <c r="MV1575" s="168"/>
      <c r="MW1575" s="168"/>
      <c r="MX1575" s="168"/>
      <c r="MY1575" s="168"/>
      <c r="MZ1575" s="168"/>
      <c r="NA1575" s="168"/>
      <c r="NB1575" s="168"/>
      <c r="NC1575" s="168"/>
      <c r="ND1575" s="168"/>
      <c r="NE1575" s="168"/>
      <c r="NF1575" s="168"/>
      <c r="NG1575" s="168"/>
      <c r="NH1575" s="168"/>
      <c r="NI1575" s="168"/>
      <c r="NJ1575" s="168"/>
      <c r="NK1575" s="168"/>
      <c r="NL1575" s="168"/>
      <c r="NM1575" s="168"/>
      <c r="NN1575" s="168"/>
      <c r="NO1575" s="168"/>
      <c r="NP1575" s="168"/>
      <c r="NQ1575" s="168"/>
      <c r="NR1575" s="168"/>
      <c r="NS1575" s="168"/>
      <c r="NT1575" s="168"/>
      <c r="NU1575" s="168"/>
      <c r="NV1575" s="168"/>
      <c r="NW1575" s="168"/>
      <c r="NX1575" s="168"/>
      <c r="NY1575" s="168"/>
      <c r="NZ1575" s="168"/>
      <c r="OA1575" s="168"/>
      <c r="OB1575" s="168"/>
      <c r="OC1575" s="168"/>
      <c r="OD1575" s="168"/>
      <c r="OE1575" s="168"/>
      <c r="OF1575" s="168"/>
      <c r="OG1575" s="168"/>
      <c r="OH1575" s="168"/>
      <c r="OI1575" s="168"/>
      <c r="OJ1575" s="168"/>
      <c r="OK1575" s="168"/>
      <c r="OL1575" s="168"/>
      <c r="OM1575" s="168"/>
      <c r="ON1575" s="168"/>
      <c r="OO1575" s="168"/>
      <c r="OP1575" s="168"/>
      <c r="OQ1575" s="168"/>
      <c r="OR1575" s="168"/>
      <c r="OS1575" s="168"/>
      <c r="OT1575" s="168"/>
      <c r="OU1575" s="168"/>
      <c r="OV1575" s="168"/>
      <c r="OW1575" s="168"/>
      <c r="OX1575" s="168"/>
      <c r="OY1575" s="168"/>
      <c r="OZ1575" s="168"/>
      <c r="PA1575" s="168"/>
      <c r="PB1575" s="168"/>
      <c r="PC1575" s="168"/>
      <c r="PD1575" s="168"/>
      <c r="PE1575" s="168"/>
      <c r="PF1575" s="168"/>
      <c r="PG1575" s="168"/>
      <c r="PH1575" s="168"/>
      <c r="PI1575" s="168"/>
      <c r="PJ1575" s="168"/>
      <c r="PK1575" s="168"/>
      <c r="PL1575" s="168"/>
      <c r="PM1575" s="168"/>
      <c r="PN1575" s="168"/>
      <c r="PO1575" s="168"/>
      <c r="PP1575" s="168"/>
      <c r="PQ1575" s="168"/>
      <c r="PR1575" s="168"/>
      <c r="PS1575" s="168"/>
      <c r="PT1575" s="168"/>
      <c r="PU1575" s="168"/>
      <c r="PV1575" s="168"/>
      <c r="PW1575" s="168"/>
      <c r="PX1575" s="168"/>
      <c r="PY1575" s="168"/>
      <c r="PZ1575" s="168"/>
      <c r="QA1575" s="168"/>
      <c r="QB1575" s="168"/>
      <c r="QC1575" s="168"/>
      <c r="QD1575" s="168"/>
      <c r="QE1575" s="168"/>
      <c r="QF1575" s="168"/>
      <c r="QG1575" s="168"/>
      <c r="QH1575" s="168"/>
      <c r="QI1575" s="168"/>
      <c r="QJ1575" s="168"/>
      <c r="QK1575" s="168"/>
      <c r="QL1575" s="168"/>
      <c r="QM1575" s="168"/>
      <c r="QN1575" s="168"/>
      <c r="QO1575" s="168"/>
      <c r="QP1575" s="168"/>
      <c r="QQ1575" s="168"/>
      <c r="QR1575" s="168"/>
      <c r="QS1575" s="168"/>
      <c r="QT1575" s="168"/>
      <c r="QU1575" s="168"/>
      <c r="QV1575" s="168"/>
      <c r="QW1575" s="168"/>
      <c r="QX1575" s="168"/>
      <c r="QY1575" s="168"/>
      <c r="QZ1575" s="168"/>
      <c r="RA1575" s="168"/>
      <c r="RB1575" s="168"/>
      <c r="RC1575" s="168"/>
      <c r="RD1575" s="168"/>
      <c r="RE1575" s="168"/>
      <c r="RF1575" s="168"/>
      <c r="RG1575" s="168"/>
      <c r="RH1575" s="168"/>
      <c r="RI1575" s="168"/>
      <c r="RJ1575" s="168"/>
      <c r="RK1575" s="168"/>
      <c r="RL1575" s="168"/>
      <c r="RM1575" s="168"/>
      <c r="RN1575" s="168"/>
      <c r="RO1575" s="168"/>
      <c r="RP1575" s="168"/>
      <c r="RQ1575" s="168"/>
      <c r="RR1575" s="168"/>
      <c r="RS1575" s="168"/>
      <c r="RT1575" s="168"/>
      <c r="RU1575" s="168"/>
      <c r="RV1575" s="168"/>
      <c r="RW1575" s="168"/>
      <c r="RX1575" s="168"/>
      <c r="RY1575" s="168"/>
      <c r="RZ1575" s="168"/>
      <c r="SA1575" s="168"/>
      <c r="SB1575" s="168"/>
      <c r="SC1575" s="168"/>
      <c r="SD1575" s="168"/>
      <c r="SE1575" s="168"/>
      <c r="SF1575" s="168"/>
      <c r="SG1575" s="168"/>
      <c r="SH1575" s="168"/>
      <c r="SI1575" s="168"/>
      <c r="SJ1575" s="168"/>
      <c r="SK1575" s="168"/>
      <c r="SL1575" s="168"/>
      <c r="SM1575" s="168"/>
      <c r="SN1575" s="168"/>
      <c r="SO1575" s="168"/>
      <c r="SP1575" s="168"/>
      <c r="SQ1575" s="168"/>
      <c r="SR1575" s="168"/>
      <c r="SS1575" s="168"/>
      <c r="ST1575" s="168"/>
      <c r="SU1575" s="168"/>
      <c r="SV1575" s="168"/>
      <c r="SW1575" s="168"/>
      <c r="SX1575" s="168"/>
      <c r="SY1575" s="168"/>
      <c r="SZ1575" s="168"/>
      <c r="TA1575" s="168"/>
      <c r="TB1575" s="168"/>
      <c r="TC1575" s="168"/>
      <c r="TD1575" s="168"/>
      <c r="TE1575" s="168"/>
      <c r="TF1575" s="168"/>
      <c r="TG1575" s="168"/>
      <c r="TH1575" s="168"/>
      <c r="TI1575" s="168"/>
      <c r="TJ1575" s="168"/>
      <c r="TK1575" s="168"/>
      <c r="TL1575" s="168"/>
      <c r="TM1575" s="168"/>
      <c r="TN1575" s="168"/>
      <c r="TO1575" s="168"/>
      <c r="TP1575" s="168"/>
      <c r="TQ1575" s="168"/>
      <c r="TR1575" s="168"/>
      <c r="TS1575" s="168"/>
      <c r="TT1575" s="168"/>
      <c r="TU1575" s="168"/>
      <c r="TV1575" s="168"/>
      <c r="TW1575" s="168"/>
      <c r="TX1575" s="168"/>
      <c r="TY1575" s="168"/>
      <c r="TZ1575" s="168"/>
      <c r="UA1575" s="168"/>
      <c r="UB1575" s="168"/>
      <c r="UC1575" s="168"/>
      <c r="UD1575" s="168"/>
      <c r="UE1575" s="168"/>
      <c r="UF1575" s="168"/>
      <c r="UG1575" s="168"/>
      <c r="UH1575" s="168"/>
      <c r="UI1575" s="168"/>
      <c r="UJ1575" s="168"/>
      <c r="UK1575" s="168"/>
      <c r="UL1575" s="168"/>
      <c r="UM1575" s="168"/>
      <c r="UN1575" s="168"/>
      <c r="UO1575" s="168"/>
      <c r="UP1575" s="168"/>
      <c r="UQ1575" s="168"/>
      <c r="UR1575" s="168"/>
      <c r="US1575" s="168"/>
      <c r="UT1575" s="168"/>
      <c r="UU1575" s="168"/>
      <c r="UV1575" s="168"/>
      <c r="UW1575" s="168"/>
      <c r="UX1575" s="168"/>
      <c r="UY1575" s="168"/>
      <c r="UZ1575" s="168"/>
      <c r="VA1575" s="168"/>
      <c r="VB1575" s="168"/>
      <c r="VC1575" s="168"/>
      <c r="VD1575" s="168"/>
      <c r="VE1575" s="168"/>
      <c r="VF1575" s="168"/>
      <c r="VG1575" s="168"/>
      <c r="VH1575" s="168"/>
      <c r="VI1575" s="168"/>
      <c r="VJ1575" s="168"/>
      <c r="VK1575" s="168"/>
      <c r="VL1575" s="168"/>
      <c r="VM1575" s="168"/>
      <c r="VN1575" s="168"/>
      <c r="VO1575" s="168"/>
      <c r="VP1575" s="168"/>
      <c r="VQ1575" s="168"/>
      <c r="VR1575" s="168"/>
      <c r="VS1575" s="168"/>
      <c r="VT1575" s="168"/>
      <c r="VU1575" s="168"/>
      <c r="VV1575" s="168"/>
      <c r="VW1575" s="168"/>
      <c r="VX1575" s="168"/>
      <c r="VY1575" s="168"/>
      <c r="VZ1575" s="168"/>
      <c r="WA1575" s="168"/>
      <c r="WB1575" s="168"/>
      <c r="WC1575" s="168"/>
      <c r="WD1575" s="168"/>
      <c r="WE1575" s="168"/>
      <c r="WF1575" s="168"/>
      <c r="WG1575" s="168"/>
      <c r="WH1575" s="168"/>
      <c r="WI1575" s="168"/>
      <c r="WJ1575" s="168"/>
      <c r="WK1575" s="168"/>
      <c r="WL1575" s="168"/>
      <c r="WM1575" s="168"/>
      <c r="WN1575" s="168"/>
      <c r="WO1575" s="168"/>
      <c r="WP1575" s="168"/>
      <c r="WQ1575" s="168"/>
      <c r="WR1575" s="168"/>
      <c r="WS1575" s="168"/>
      <c r="WT1575" s="168"/>
      <c r="WU1575" s="168"/>
      <c r="WV1575" s="168"/>
      <c r="WW1575" s="168"/>
      <c r="WX1575" s="168"/>
      <c r="WY1575" s="168"/>
      <c r="WZ1575" s="168"/>
      <c r="XA1575" s="168"/>
      <c r="XB1575" s="168"/>
      <c r="XC1575" s="168"/>
      <c r="XD1575" s="168"/>
      <c r="XE1575" s="168"/>
      <c r="XF1575" s="168"/>
      <c r="XG1575" s="168"/>
      <c r="XH1575" s="168"/>
      <c r="XI1575" s="168"/>
      <c r="XJ1575" s="168"/>
      <c r="XK1575" s="168"/>
      <c r="XL1575" s="168"/>
      <c r="XM1575" s="168"/>
      <c r="XN1575" s="168"/>
      <c r="XO1575" s="168"/>
      <c r="XP1575" s="168"/>
      <c r="XQ1575" s="168"/>
      <c r="XR1575" s="168"/>
      <c r="XS1575" s="168"/>
      <c r="XT1575" s="168"/>
      <c r="XU1575" s="168"/>
      <c r="XV1575" s="168"/>
      <c r="XW1575" s="168"/>
      <c r="XX1575" s="168"/>
      <c r="XY1575" s="168"/>
      <c r="XZ1575" s="168"/>
      <c r="YA1575" s="168"/>
      <c r="YB1575" s="168"/>
      <c r="YC1575" s="168"/>
      <c r="YD1575" s="168"/>
      <c r="YE1575" s="168"/>
      <c r="YF1575" s="168"/>
      <c r="YG1575" s="168"/>
      <c r="YH1575" s="168"/>
      <c r="YI1575" s="168"/>
      <c r="YJ1575" s="168"/>
      <c r="YK1575" s="168"/>
      <c r="YL1575" s="168"/>
      <c r="YM1575" s="168"/>
      <c r="YN1575" s="168"/>
      <c r="YO1575" s="168"/>
      <c r="YP1575" s="168"/>
      <c r="YQ1575" s="168"/>
      <c r="YR1575" s="168"/>
      <c r="YS1575" s="168"/>
      <c r="YT1575" s="168"/>
      <c r="YU1575" s="168"/>
      <c r="YV1575" s="168"/>
      <c r="YW1575" s="168"/>
      <c r="YX1575" s="168"/>
      <c r="YY1575" s="168"/>
      <c r="YZ1575" s="168"/>
      <c r="ZA1575" s="168"/>
      <c r="ZB1575" s="168"/>
      <c r="ZC1575" s="168"/>
      <c r="ZD1575" s="168"/>
      <c r="ZE1575" s="168"/>
      <c r="ZF1575" s="168"/>
      <c r="ZG1575" s="168"/>
      <c r="ZH1575" s="168"/>
      <c r="ZI1575" s="168"/>
      <c r="ZJ1575" s="168"/>
      <c r="ZK1575" s="168"/>
      <c r="ZL1575" s="168"/>
      <c r="ZM1575" s="168"/>
      <c r="ZN1575" s="168"/>
      <c r="ZO1575" s="168"/>
      <c r="ZP1575" s="168"/>
      <c r="ZQ1575" s="168"/>
      <c r="ZR1575" s="168"/>
      <c r="ZS1575" s="168"/>
      <c r="ZT1575" s="168"/>
      <c r="ZU1575" s="168"/>
      <c r="ZV1575" s="168"/>
      <c r="ZW1575" s="168"/>
      <c r="ZX1575" s="168"/>
      <c r="ZY1575" s="168"/>
      <c r="ZZ1575" s="168"/>
      <c r="AAA1575" s="168"/>
      <c r="AAB1575" s="168"/>
      <c r="AAC1575" s="168"/>
      <c r="AAD1575" s="168"/>
      <c r="AAE1575" s="168"/>
      <c r="AAF1575" s="168"/>
      <c r="AAG1575" s="168"/>
      <c r="AAH1575" s="168"/>
      <c r="AAI1575" s="168"/>
      <c r="AAJ1575" s="168"/>
      <c r="AAK1575" s="168"/>
      <c r="AAL1575" s="168"/>
      <c r="AAM1575" s="168"/>
      <c r="AAN1575" s="168"/>
      <c r="AAO1575" s="168"/>
      <c r="AAP1575" s="168"/>
      <c r="AAQ1575" s="168"/>
      <c r="AAR1575" s="168"/>
      <c r="AAS1575" s="168"/>
      <c r="AAT1575" s="168"/>
      <c r="AAU1575" s="168"/>
      <c r="AAV1575" s="168"/>
      <c r="AAW1575" s="168"/>
      <c r="AAX1575" s="168"/>
      <c r="AAY1575" s="168"/>
      <c r="AAZ1575" s="168"/>
      <c r="ABA1575" s="168"/>
      <c r="ABB1575" s="168"/>
      <c r="ABC1575" s="168"/>
      <c r="ABD1575" s="168"/>
      <c r="ABE1575" s="168"/>
      <c r="ABF1575" s="168"/>
      <c r="ABG1575" s="168"/>
      <c r="ABH1575" s="168"/>
      <c r="ABI1575" s="168"/>
      <c r="ABJ1575" s="168"/>
      <c r="ABK1575" s="168"/>
      <c r="ABL1575" s="168"/>
      <c r="ABM1575" s="168"/>
      <c r="ABN1575" s="168"/>
      <c r="ABO1575" s="168"/>
      <c r="ABP1575" s="168"/>
      <c r="ABQ1575" s="168"/>
      <c r="ABR1575" s="168"/>
      <c r="ABS1575" s="168"/>
      <c r="ABT1575" s="168"/>
      <c r="ABU1575" s="168"/>
      <c r="ABV1575" s="168"/>
      <c r="ABW1575" s="168"/>
      <c r="ABX1575" s="168"/>
      <c r="ABY1575" s="168"/>
      <c r="ABZ1575" s="168"/>
      <c r="ACA1575" s="168"/>
      <c r="ACB1575" s="168"/>
      <c r="ACC1575" s="168"/>
      <c r="ACD1575" s="168"/>
      <c r="ACE1575" s="168"/>
      <c r="ACF1575" s="168"/>
      <c r="ACG1575" s="168"/>
      <c r="ACH1575" s="168"/>
      <c r="ACI1575" s="168"/>
      <c r="ACJ1575" s="168"/>
      <c r="ACK1575" s="168"/>
      <c r="ACL1575" s="168"/>
      <c r="ACM1575" s="168"/>
      <c r="ACN1575" s="168"/>
      <c r="ACO1575" s="168"/>
      <c r="ACP1575" s="168"/>
      <c r="ACQ1575" s="168"/>
      <c r="ACR1575" s="168"/>
      <c r="ACS1575" s="168"/>
      <c r="ACT1575" s="168"/>
      <c r="ACU1575" s="168"/>
      <c r="ACV1575" s="168"/>
      <c r="ACW1575" s="168"/>
      <c r="ACX1575" s="168"/>
      <c r="ACY1575" s="168"/>
      <c r="ACZ1575" s="168"/>
      <c r="ADA1575" s="168"/>
      <c r="ADB1575" s="168"/>
      <c r="ADC1575" s="168"/>
      <c r="ADD1575" s="168"/>
      <c r="ADE1575" s="168"/>
      <c r="ADF1575" s="168"/>
      <c r="ADG1575" s="168"/>
      <c r="ADH1575" s="168"/>
      <c r="ADI1575" s="168"/>
      <c r="ADJ1575" s="168"/>
      <c r="ADK1575" s="168"/>
      <c r="ADL1575" s="168"/>
      <c r="ADM1575" s="168"/>
      <c r="ADN1575" s="168"/>
      <c r="ADO1575" s="168"/>
      <c r="ADP1575" s="168"/>
      <c r="ADQ1575" s="168"/>
      <c r="ADR1575" s="168"/>
      <c r="ADS1575" s="168"/>
      <c r="ADT1575" s="168"/>
      <c r="ADU1575" s="168"/>
      <c r="ADV1575" s="168"/>
      <c r="ADW1575" s="168"/>
      <c r="ADX1575" s="168"/>
      <c r="ADY1575" s="168"/>
      <c r="ADZ1575" s="168"/>
      <c r="AEA1575" s="168"/>
      <c r="AEB1575" s="168"/>
      <c r="AEC1575" s="168"/>
      <c r="AED1575" s="168"/>
      <c r="AEE1575" s="168"/>
      <c r="AEF1575" s="168"/>
      <c r="AEG1575" s="168"/>
      <c r="AEH1575" s="168"/>
      <c r="AEI1575" s="168"/>
      <c r="AEJ1575" s="168"/>
      <c r="AEK1575" s="168"/>
      <c r="AEL1575" s="168"/>
      <c r="AEM1575" s="168"/>
      <c r="AEN1575" s="168"/>
      <c r="AEO1575" s="168"/>
      <c r="AEP1575" s="168"/>
      <c r="AEQ1575" s="168"/>
      <c r="AER1575" s="168"/>
      <c r="AES1575" s="168"/>
      <c r="AET1575" s="168"/>
      <c r="AEU1575" s="168"/>
      <c r="AEV1575" s="168"/>
      <c r="AEW1575" s="168"/>
      <c r="AEX1575" s="168"/>
      <c r="AEY1575" s="168"/>
      <c r="AEZ1575" s="168"/>
      <c r="AFA1575" s="168"/>
      <c r="AFB1575" s="168"/>
      <c r="AFC1575" s="168"/>
      <c r="AFD1575" s="168"/>
      <c r="AFE1575" s="168"/>
      <c r="AFF1575" s="168"/>
      <c r="AFG1575" s="168"/>
      <c r="AFH1575" s="168"/>
      <c r="AFI1575" s="168"/>
      <c r="AFJ1575" s="168"/>
      <c r="AFK1575" s="168"/>
      <c r="AFL1575" s="168"/>
      <c r="AFM1575" s="168"/>
      <c r="AFN1575" s="168"/>
      <c r="AFO1575" s="168"/>
      <c r="AFP1575" s="168"/>
      <c r="AFQ1575" s="168"/>
      <c r="AFR1575" s="168"/>
      <c r="AFS1575" s="168"/>
      <c r="AFT1575" s="168"/>
      <c r="AFU1575" s="168"/>
      <c r="AFV1575" s="168"/>
      <c r="AFW1575" s="168"/>
      <c r="AFX1575" s="168"/>
      <c r="AFY1575" s="168"/>
      <c r="AFZ1575" s="168"/>
      <c r="AGA1575" s="168"/>
      <c r="AGB1575" s="168"/>
      <c r="AGC1575" s="168"/>
      <c r="AGD1575" s="168"/>
      <c r="AGE1575" s="168"/>
      <c r="AGF1575" s="168"/>
      <c r="AGG1575" s="168"/>
      <c r="AGH1575" s="168"/>
      <c r="AGI1575" s="168"/>
      <c r="AGJ1575" s="168"/>
      <c r="AGK1575" s="168"/>
      <c r="AGL1575" s="168"/>
      <c r="AGM1575" s="168"/>
      <c r="AGN1575" s="168"/>
      <c r="AGO1575" s="168"/>
      <c r="AGP1575" s="168"/>
      <c r="AGQ1575" s="168"/>
      <c r="AGR1575" s="168"/>
      <c r="AGS1575" s="168"/>
      <c r="AGT1575" s="168"/>
      <c r="AGU1575" s="168"/>
      <c r="AGV1575" s="168"/>
      <c r="AGW1575" s="168"/>
      <c r="AGX1575" s="168"/>
      <c r="AGY1575" s="168"/>
      <c r="AGZ1575" s="168"/>
      <c r="AHA1575" s="168"/>
      <c r="AHB1575" s="168"/>
      <c r="AHC1575" s="168"/>
      <c r="AHD1575" s="168"/>
      <c r="AHE1575" s="168"/>
      <c r="AHF1575" s="168"/>
      <c r="AHG1575" s="168"/>
      <c r="AHH1575" s="168"/>
      <c r="AHI1575" s="168"/>
      <c r="AHJ1575" s="168"/>
      <c r="AHK1575" s="168"/>
      <c r="AHL1575" s="168"/>
      <c r="AHM1575" s="168"/>
      <c r="AHN1575" s="168"/>
      <c r="AHO1575" s="168"/>
      <c r="AHP1575" s="168"/>
      <c r="AHQ1575" s="168"/>
      <c r="AHR1575" s="168"/>
      <c r="AHS1575" s="168"/>
      <c r="AHT1575" s="168"/>
      <c r="AHU1575" s="168"/>
      <c r="AHV1575" s="168"/>
      <c r="AHW1575" s="168"/>
      <c r="AHX1575" s="168"/>
      <c r="AHY1575" s="168"/>
      <c r="AHZ1575" s="168"/>
      <c r="AIA1575" s="168"/>
      <c r="AIB1575" s="168"/>
      <c r="AIC1575" s="168"/>
      <c r="AID1575" s="168"/>
      <c r="AIE1575" s="168"/>
      <c r="AIF1575" s="168"/>
      <c r="AIG1575" s="168"/>
      <c r="AIH1575" s="168"/>
      <c r="AII1575" s="168"/>
      <c r="AIJ1575" s="168"/>
      <c r="AIK1575" s="168"/>
      <c r="AIL1575" s="168"/>
      <c r="AIM1575" s="168"/>
      <c r="AIN1575" s="168"/>
      <c r="AIO1575" s="168"/>
      <c r="AIP1575" s="168"/>
      <c r="AIQ1575" s="168"/>
      <c r="AIR1575" s="168"/>
      <c r="AIS1575" s="168"/>
      <c r="AIT1575" s="168"/>
      <c r="AIU1575" s="168"/>
      <c r="AIV1575" s="168"/>
      <c r="AIW1575" s="168"/>
      <c r="AIX1575" s="168"/>
      <c r="AIY1575" s="168"/>
      <c r="AIZ1575" s="168"/>
      <c r="AJA1575" s="168"/>
      <c r="AJB1575" s="168"/>
      <c r="AJC1575" s="168"/>
      <c r="AJD1575" s="168"/>
      <c r="AJE1575" s="168"/>
      <c r="AJF1575" s="168"/>
      <c r="AJG1575" s="168"/>
      <c r="AJH1575" s="168"/>
      <c r="AJI1575" s="168"/>
      <c r="AJJ1575" s="168"/>
      <c r="AJK1575" s="168"/>
      <c r="AJL1575" s="168"/>
      <c r="AJM1575" s="168"/>
      <c r="AJN1575" s="168"/>
      <c r="AJO1575" s="168"/>
      <c r="AJP1575" s="168"/>
      <c r="AJQ1575" s="168"/>
      <c r="AJR1575" s="168"/>
      <c r="AJS1575" s="168"/>
      <c r="AJT1575" s="168"/>
      <c r="AJU1575" s="168"/>
      <c r="AJV1575" s="168"/>
      <c r="AJW1575" s="168"/>
      <c r="AJX1575" s="168"/>
      <c r="AJY1575" s="168"/>
      <c r="AJZ1575" s="168"/>
      <c r="AKA1575" s="168"/>
      <c r="AKB1575" s="168"/>
      <c r="AKC1575" s="168"/>
      <c r="AKD1575" s="168"/>
      <c r="AKE1575" s="168"/>
      <c r="AKF1575" s="168"/>
      <c r="AKG1575" s="168"/>
      <c r="AKH1575" s="168"/>
      <c r="AKI1575" s="168"/>
      <c r="AKJ1575" s="168"/>
      <c r="AKK1575" s="168"/>
      <c r="AKL1575" s="168"/>
      <c r="AKM1575" s="168"/>
      <c r="AKN1575" s="168"/>
      <c r="AKO1575" s="168"/>
      <c r="AKP1575" s="168"/>
      <c r="AKQ1575" s="168"/>
      <c r="AKR1575" s="168"/>
      <c r="AKS1575" s="168"/>
      <c r="AKT1575" s="168"/>
      <c r="AKU1575" s="168"/>
      <c r="AKV1575" s="168"/>
      <c r="AKW1575" s="168"/>
      <c r="AKX1575" s="168"/>
      <c r="AKY1575" s="168"/>
      <c r="AKZ1575" s="168"/>
      <c r="ALA1575" s="168"/>
      <c r="ALB1575" s="168"/>
      <c r="ALC1575" s="168"/>
      <c r="ALD1575" s="168"/>
      <c r="ALE1575" s="168"/>
      <c r="ALF1575" s="168"/>
      <c r="ALG1575" s="168"/>
      <c r="ALH1575" s="168"/>
      <c r="ALI1575" s="168"/>
      <c r="ALJ1575" s="168"/>
      <c r="ALK1575" s="168"/>
      <c r="ALL1575" s="168"/>
      <c r="ALM1575" s="168"/>
      <c r="ALN1575" s="168"/>
      <c r="ALO1575" s="168"/>
      <c r="ALP1575" s="168"/>
      <c r="ALQ1575" s="168"/>
      <c r="ALR1575" s="168"/>
      <c r="ALS1575" s="168"/>
      <c r="ALT1575" s="168"/>
      <c r="ALU1575" s="168"/>
      <c r="ALV1575" s="168"/>
      <c r="ALW1575" s="168"/>
      <c r="ALX1575" s="168"/>
      <c r="ALY1575" s="168"/>
      <c r="ALZ1575" s="168"/>
      <c r="AMA1575" s="168"/>
      <c r="AMB1575" s="168"/>
      <c r="AMC1575" s="168"/>
      <c r="AMD1575" s="168"/>
      <c r="AME1575" s="168"/>
      <c r="AMF1575" s="168"/>
      <c r="AMG1575" s="168"/>
      <c r="AMH1575" s="168"/>
      <c r="AMI1575" s="168"/>
      <c r="AMJ1575" s="168"/>
    </row>
    <row r="1576" spans="1:1025" hidden="1">
      <c r="B1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6" s="44" t="s">
        <v>14</v>
      </c>
      <c r="D1576" s="44">
        <v>88264</v>
      </c>
      <c r="E1576" s="39">
        <v>0.56000000000000005</v>
      </c>
      <c r="F1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76" s="39">
        <f ca="1">ROUND(E1576*G1576,2)</f>
        <v>12.64</v>
      </c>
      <c r="I1576" s="90"/>
      <c r="K1576" s="17" t="str">
        <f t="shared" si="155"/>
        <v>SEDUC E 90</v>
      </c>
      <c r="L1576" s="348" t="e">
        <f>VLOOKUP(K1576,'[3]02'!$A:$C,3,FALSE)</f>
        <v>#N/A</v>
      </c>
    </row>
    <row r="1577" spans="1:1025" ht="24" hidden="1">
      <c r="B15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7" s="44" t="s">
        <v>14</v>
      </c>
      <c r="D1577" s="44">
        <v>88247</v>
      </c>
      <c r="E1577" s="39">
        <v>0.56000000000000005</v>
      </c>
      <c r="F15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77" s="39">
        <f ca="1">ROUND(E1577*G1577,2)</f>
        <v>10.35</v>
      </c>
      <c r="I1577" s="90"/>
      <c r="K1577" s="17" t="str">
        <f t="shared" si="155"/>
        <v>SEDUC E 90</v>
      </c>
      <c r="L1577" s="348" t="e">
        <f>VLOOKUP(K1577,'[3]02'!$A:$C,3,FALSE)</f>
        <v>#N/A</v>
      </c>
    </row>
    <row r="1578" spans="1:1025" hidden="1">
      <c r="B157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8" s="334" t="s">
        <v>38</v>
      </c>
      <c r="D1578" s="335">
        <v>34714</v>
      </c>
      <c r="E1578" s="334">
        <v>1</v>
      </c>
      <c r="F157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8" s="334">
        <f t="shared" ref="H1578" ca="1" si="156">ROUND(E1578*G1578,2)</f>
        <v>77.72</v>
      </c>
      <c r="I1578" s="90"/>
      <c r="K1578" s="17" t="str">
        <f t="shared" si="155"/>
        <v>SEDUC E 90</v>
      </c>
      <c r="L1578" s="348" t="e">
        <f>VLOOKUP(K1578,'[3]02'!$A:$C,3,FALSE)</f>
        <v>#N/A</v>
      </c>
    </row>
    <row r="1579" spans="1:1025" hidden="1">
      <c r="A1579" s="42">
        <f ca="1">H1579</f>
        <v>100.71000000000001</v>
      </c>
      <c r="B1579" s="43" t="s">
        <v>15</v>
      </c>
      <c r="C1579" s="44"/>
      <c r="D1579" s="44"/>
      <c r="E1579" s="39"/>
      <c r="F1579" s="39"/>
      <c r="G1579" s="39"/>
      <c r="H1579" s="72">
        <f ca="1">SUM(H1576:H1578)</f>
        <v>100.71000000000001</v>
      </c>
      <c r="I1579" s="90" t="str">
        <f>A1574</f>
        <v>SEDUC E 90</v>
      </c>
      <c r="J1579" s="110">
        <f ca="1">H1579</f>
        <v>100.71000000000001</v>
      </c>
      <c r="K1579" s="17" t="str">
        <f>I1579</f>
        <v>SEDUC E 90</v>
      </c>
      <c r="L1579" s="348" t="e">
        <f>VLOOKUP(K1579,'[3]02'!$A:$C,3,FALSE)</f>
        <v>#N/A</v>
      </c>
    </row>
    <row r="1580" spans="1:1025" hidden="1">
      <c r="K1580" s="17" t="str">
        <f t="shared" si="155"/>
        <v>SEDUC E 90</v>
      </c>
      <c r="L1580" s="348" t="e">
        <f>VLOOKUP(K1580,'[3]02'!$A:$C,3,FALSE)</f>
        <v>#N/A</v>
      </c>
    </row>
    <row r="1581" spans="1:1025" ht="20.25" hidden="1">
      <c r="B1581" s="397" t="str">
        <f>A1582</f>
        <v>SEDUC E 91</v>
      </c>
      <c r="C1581" s="398"/>
      <c r="D1581" s="398"/>
      <c r="E1581" s="398"/>
      <c r="F1581" s="398"/>
      <c r="G1581" s="398"/>
      <c r="H1581" s="399"/>
      <c r="K1581" s="88" t="str">
        <f>B1581</f>
        <v>SEDUC E 91</v>
      </c>
      <c r="L1581" s="348" t="e">
        <f>VLOOKUP(K1581,'[3]02'!$A:$C,3,FALSE)</f>
        <v>#N/A</v>
      </c>
      <c r="AMK1581" s="17"/>
    </row>
    <row r="1582" spans="1:1025" hidden="1">
      <c r="A1582" s="29" t="s">
        <v>242</v>
      </c>
      <c r="B1582" s="418" t="s">
        <v>243</v>
      </c>
      <c r="C1582" s="419"/>
      <c r="D1582" s="419"/>
      <c r="E1582" s="419"/>
      <c r="F1582" s="420"/>
      <c r="G1582" s="74" t="s">
        <v>5</v>
      </c>
      <c r="H1582" s="263" t="s">
        <v>6</v>
      </c>
      <c r="I1582" s="90"/>
      <c r="K1582" s="17" t="str">
        <f t="shared" ref="K1582:K1588" si="157">K1581</f>
        <v>SEDUC E 91</v>
      </c>
      <c r="L1582" s="348" t="e">
        <f>VLOOKUP(K1582,'[3]02'!$A:$C,3,FALSE)</f>
        <v>#N/A</v>
      </c>
    </row>
    <row r="1583" spans="1:1025" s="18" customFormat="1" hidden="1">
      <c r="A1583" s="16"/>
      <c r="B1583" s="32" t="s">
        <v>7</v>
      </c>
      <c r="C1583" s="32" t="s">
        <v>8</v>
      </c>
      <c r="D1583" s="32" t="s">
        <v>9</v>
      </c>
      <c r="E1583" s="32" t="s">
        <v>10</v>
      </c>
      <c r="F1583" s="32" t="s">
        <v>11</v>
      </c>
      <c r="G1583" s="75" t="s">
        <v>12</v>
      </c>
      <c r="H1583" s="32" t="s">
        <v>13</v>
      </c>
      <c r="I1583" s="169"/>
      <c r="J1583" s="230"/>
      <c r="K1583" s="17" t="str">
        <f t="shared" si="157"/>
        <v>SEDUC E 91</v>
      </c>
      <c r="L1583" s="348" t="e">
        <f>VLOOKUP(K1583,'[3]02'!$A:$C,3,FALSE)</f>
        <v>#N/A</v>
      </c>
      <c r="M1583" s="168"/>
      <c r="N1583" s="168"/>
      <c r="O1583" s="168"/>
      <c r="P1583" s="168"/>
      <c r="Q1583" s="168"/>
      <c r="R1583" s="168"/>
      <c r="S1583" s="168"/>
      <c r="T1583" s="168"/>
      <c r="U1583" s="168"/>
      <c r="V1583" s="168"/>
      <c r="W1583" s="168"/>
      <c r="X1583" s="168"/>
      <c r="Y1583" s="168"/>
      <c r="Z1583" s="168"/>
      <c r="AA1583" s="168"/>
      <c r="AB1583" s="168"/>
      <c r="AC1583" s="168"/>
      <c r="AD1583" s="168"/>
      <c r="AE1583" s="168"/>
      <c r="AF1583" s="168"/>
      <c r="AG1583" s="168"/>
      <c r="AH1583" s="168"/>
      <c r="AI1583" s="168"/>
      <c r="AJ1583" s="168"/>
      <c r="AK1583" s="168"/>
      <c r="AL1583" s="168"/>
      <c r="AM1583" s="168"/>
      <c r="AN1583" s="168"/>
      <c r="AO1583" s="168"/>
      <c r="AP1583" s="168"/>
      <c r="AQ1583" s="168"/>
      <c r="AR1583" s="168"/>
      <c r="AS1583" s="168"/>
      <c r="AT1583" s="168"/>
      <c r="AU1583" s="168"/>
      <c r="AV1583" s="168"/>
      <c r="AW1583" s="168"/>
      <c r="AX1583" s="168"/>
      <c r="AY1583" s="168"/>
      <c r="AZ1583" s="168"/>
      <c r="BA1583" s="168"/>
      <c r="BB1583" s="168"/>
      <c r="BC1583" s="168"/>
      <c r="BD1583" s="168"/>
      <c r="BE1583" s="168"/>
      <c r="BF1583" s="168"/>
      <c r="BG1583" s="168"/>
      <c r="BH1583" s="168"/>
      <c r="BI1583" s="168"/>
      <c r="BJ1583" s="168"/>
      <c r="BK1583" s="168"/>
      <c r="BL1583" s="168"/>
      <c r="BM1583" s="168"/>
      <c r="BN1583" s="168"/>
      <c r="BO1583" s="168"/>
      <c r="BP1583" s="168"/>
      <c r="BQ1583" s="168"/>
      <c r="BR1583" s="168"/>
      <c r="BS1583" s="168"/>
      <c r="BT1583" s="168"/>
      <c r="BU1583" s="168"/>
      <c r="BV1583" s="168"/>
      <c r="BW1583" s="168"/>
      <c r="BX1583" s="168"/>
      <c r="BY1583" s="168"/>
      <c r="BZ1583" s="168"/>
      <c r="CA1583" s="168"/>
      <c r="CB1583" s="168"/>
      <c r="CC1583" s="168"/>
      <c r="CD1583" s="168"/>
      <c r="CE1583" s="168"/>
      <c r="CF1583" s="168"/>
      <c r="CG1583" s="168"/>
      <c r="CH1583" s="168"/>
      <c r="CI1583" s="168"/>
      <c r="CJ1583" s="168"/>
      <c r="CK1583" s="168"/>
      <c r="CL1583" s="168"/>
      <c r="CM1583" s="168"/>
      <c r="CN1583" s="168"/>
      <c r="CO1583" s="168"/>
      <c r="CP1583" s="168"/>
      <c r="CQ1583" s="168"/>
      <c r="CR1583" s="168"/>
      <c r="CS1583" s="168"/>
      <c r="CT1583" s="168"/>
      <c r="CU1583" s="168"/>
      <c r="CV1583" s="168"/>
      <c r="CW1583" s="168"/>
      <c r="CX1583" s="168"/>
      <c r="CY1583" s="168"/>
      <c r="CZ1583" s="168"/>
      <c r="DA1583" s="168"/>
      <c r="DB1583" s="168"/>
      <c r="DC1583" s="168"/>
      <c r="DD1583" s="168"/>
      <c r="DE1583" s="168"/>
      <c r="DF1583" s="168"/>
      <c r="DG1583" s="168"/>
      <c r="DH1583" s="168"/>
      <c r="DI1583" s="168"/>
      <c r="DJ1583" s="168"/>
      <c r="DK1583" s="168"/>
      <c r="DL1583" s="168"/>
      <c r="DM1583" s="168"/>
      <c r="DN1583" s="168"/>
      <c r="DO1583" s="168"/>
      <c r="DP1583" s="168"/>
      <c r="DQ1583" s="168"/>
      <c r="DR1583" s="168"/>
      <c r="DS1583" s="168"/>
      <c r="DT1583" s="168"/>
      <c r="DU1583" s="168"/>
      <c r="DV1583" s="168"/>
      <c r="DW1583" s="168"/>
      <c r="DX1583" s="168"/>
      <c r="DY1583" s="168"/>
      <c r="DZ1583" s="168"/>
      <c r="EA1583" s="168"/>
      <c r="EB1583" s="168"/>
      <c r="EC1583" s="168"/>
      <c r="ED1583" s="168"/>
      <c r="EE1583" s="168"/>
      <c r="EF1583" s="168"/>
      <c r="EG1583" s="168"/>
      <c r="EH1583" s="168"/>
      <c r="EI1583" s="168"/>
      <c r="EJ1583" s="168"/>
      <c r="EK1583" s="168"/>
      <c r="EL1583" s="168"/>
      <c r="EM1583" s="168"/>
      <c r="EN1583" s="168"/>
      <c r="EO1583" s="168"/>
      <c r="EP1583" s="168"/>
      <c r="EQ1583" s="168"/>
      <c r="ER1583" s="168"/>
      <c r="ES1583" s="168"/>
      <c r="ET1583" s="168"/>
      <c r="EU1583" s="168"/>
      <c r="EV1583" s="168"/>
      <c r="EW1583" s="168"/>
      <c r="EX1583" s="168"/>
      <c r="EY1583" s="168"/>
      <c r="EZ1583" s="168"/>
      <c r="FA1583" s="168"/>
      <c r="FB1583" s="168"/>
      <c r="FC1583" s="168"/>
      <c r="FD1583" s="168"/>
      <c r="FE1583" s="168"/>
      <c r="FF1583" s="168"/>
      <c r="FG1583" s="168"/>
      <c r="FH1583" s="168"/>
      <c r="FI1583" s="168"/>
      <c r="FJ1583" s="168"/>
      <c r="FK1583" s="168"/>
      <c r="FL1583" s="168"/>
      <c r="FM1583" s="168"/>
      <c r="FN1583" s="168"/>
      <c r="FO1583" s="168"/>
      <c r="FP1583" s="168"/>
      <c r="FQ1583" s="168"/>
      <c r="FR1583" s="168"/>
      <c r="FS1583" s="168"/>
      <c r="FT1583" s="168"/>
      <c r="FU1583" s="168"/>
      <c r="FV1583" s="168"/>
      <c r="FW1583" s="168"/>
      <c r="FX1583" s="168"/>
      <c r="FY1583" s="168"/>
      <c r="FZ1583" s="168"/>
      <c r="GA1583" s="168"/>
      <c r="GB1583" s="168"/>
      <c r="GC1583" s="168"/>
      <c r="GD1583" s="168"/>
      <c r="GE1583" s="168"/>
      <c r="GF1583" s="168"/>
      <c r="GG1583" s="168"/>
      <c r="GH1583" s="168"/>
      <c r="GI1583" s="168"/>
      <c r="GJ1583" s="168"/>
      <c r="GK1583" s="168"/>
      <c r="GL1583" s="168"/>
      <c r="GM1583" s="168"/>
      <c r="GN1583" s="168"/>
      <c r="GO1583" s="168"/>
      <c r="GP1583" s="168"/>
      <c r="GQ1583" s="168"/>
      <c r="GR1583" s="168"/>
      <c r="GS1583" s="168"/>
      <c r="GT1583" s="168"/>
      <c r="GU1583" s="168"/>
      <c r="GV1583" s="168"/>
      <c r="GW1583" s="168"/>
      <c r="GX1583" s="168"/>
      <c r="GY1583" s="168"/>
      <c r="GZ1583" s="168"/>
      <c r="HA1583" s="168"/>
      <c r="HB1583" s="168"/>
      <c r="HC1583" s="168"/>
      <c r="HD1583" s="168"/>
      <c r="HE1583" s="168"/>
      <c r="HF1583" s="168"/>
      <c r="HG1583" s="168"/>
      <c r="HH1583" s="168"/>
      <c r="HI1583" s="168"/>
      <c r="HJ1583" s="168"/>
      <c r="HK1583" s="168"/>
      <c r="HL1583" s="168"/>
      <c r="HM1583" s="168"/>
      <c r="HN1583" s="168"/>
      <c r="HO1583" s="168"/>
      <c r="HP1583" s="168"/>
      <c r="HQ1583" s="168"/>
      <c r="HR1583" s="168"/>
      <c r="HS1583" s="168"/>
      <c r="HT1583" s="168"/>
      <c r="HU1583" s="168"/>
      <c r="HV1583" s="168"/>
      <c r="HW1583" s="168"/>
      <c r="HX1583" s="168"/>
      <c r="HY1583" s="168"/>
      <c r="HZ1583" s="168"/>
      <c r="IA1583" s="168"/>
      <c r="IB1583" s="168"/>
      <c r="IC1583" s="168"/>
      <c r="ID1583" s="168"/>
      <c r="IE1583" s="168"/>
      <c r="IF1583" s="168"/>
      <c r="IG1583" s="168"/>
      <c r="IH1583" s="168"/>
      <c r="II1583" s="168"/>
      <c r="IJ1583" s="168"/>
      <c r="IK1583" s="168"/>
      <c r="IL1583" s="168"/>
      <c r="IM1583" s="168"/>
      <c r="IN1583" s="168"/>
      <c r="IO1583" s="168"/>
      <c r="IP1583" s="168"/>
      <c r="IQ1583" s="168"/>
      <c r="IR1583" s="168"/>
      <c r="IS1583" s="168"/>
      <c r="IT1583" s="168"/>
      <c r="IU1583" s="168"/>
      <c r="IV1583" s="168"/>
      <c r="IW1583" s="168"/>
      <c r="IX1583" s="168"/>
      <c r="IY1583" s="168"/>
      <c r="IZ1583" s="168"/>
      <c r="JA1583" s="168"/>
      <c r="JB1583" s="168"/>
      <c r="JC1583" s="168"/>
      <c r="JD1583" s="168"/>
      <c r="JE1583" s="168"/>
      <c r="JF1583" s="168"/>
      <c r="JG1583" s="168"/>
      <c r="JH1583" s="168"/>
      <c r="JI1583" s="168"/>
      <c r="JJ1583" s="168"/>
      <c r="JK1583" s="168"/>
      <c r="JL1583" s="168"/>
      <c r="JM1583" s="168"/>
      <c r="JN1583" s="168"/>
      <c r="JO1583" s="168"/>
      <c r="JP1583" s="168"/>
      <c r="JQ1583" s="168"/>
      <c r="JR1583" s="168"/>
      <c r="JS1583" s="168"/>
      <c r="JT1583" s="168"/>
      <c r="JU1583" s="168"/>
      <c r="JV1583" s="168"/>
      <c r="JW1583" s="168"/>
      <c r="JX1583" s="168"/>
      <c r="JY1583" s="168"/>
      <c r="JZ1583" s="168"/>
      <c r="KA1583" s="168"/>
      <c r="KB1583" s="168"/>
      <c r="KC1583" s="168"/>
      <c r="KD1583" s="168"/>
      <c r="KE1583" s="168"/>
      <c r="KF1583" s="168"/>
      <c r="KG1583" s="168"/>
      <c r="KH1583" s="168"/>
      <c r="KI1583" s="168"/>
      <c r="KJ1583" s="168"/>
      <c r="KK1583" s="168"/>
      <c r="KL1583" s="168"/>
      <c r="KM1583" s="168"/>
      <c r="KN1583" s="168"/>
      <c r="KO1583" s="168"/>
      <c r="KP1583" s="168"/>
      <c r="KQ1583" s="168"/>
      <c r="KR1583" s="168"/>
      <c r="KS1583" s="168"/>
      <c r="KT1583" s="168"/>
      <c r="KU1583" s="168"/>
      <c r="KV1583" s="168"/>
      <c r="KW1583" s="168"/>
      <c r="KX1583" s="168"/>
      <c r="KY1583" s="168"/>
      <c r="KZ1583" s="168"/>
      <c r="LA1583" s="168"/>
      <c r="LB1583" s="168"/>
      <c r="LC1583" s="168"/>
      <c r="LD1583" s="168"/>
      <c r="LE1583" s="168"/>
      <c r="LF1583" s="168"/>
      <c r="LG1583" s="168"/>
      <c r="LH1583" s="168"/>
      <c r="LI1583" s="168"/>
      <c r="LJ1583" s="168"/>
      <c r="LK1583" s="168"/>
      <c r="LL1583" s="168"/>
      <c r="LM1583" s="168"/>
      <c r="LN1583" s="168"/>
      <c r="LO1583" s="168"/>
      <c r="LP1583" s="168"/>
      <c r="LQ1583" s="168"/>
      <c r="LR1583" s="168"/>
      <c r="LS1583" s="168"/>
      <c r="LT1583" s="168"/>
      <c r="LU1583" s="168"/>
      <c r="LV1583" s="168"/>
      <c r="LW1583" s="168"/>
      <c r="LX1583" s="168"/>
      <c r="LY1583" s="168"/>
      <c r="LZ1583" s="168"/>
      <c r="MA1583" s="168"/>
      <c r="MB1583" s="168"/>
      <c r="MC1583" s="168"/>
      <c r="MD1583" s="168"/>
      <c r="ME1583" s="168"/>
      <c r="MF1583" s="168"/>
      <c r="MG1583" s="168"/>
      <c r="MH1583" s="168"/>
      <c r="MI1583" s="168"/>
      <c r="MJ1583" s="168"/>
      <c r="MK1583" s="168"/>
      <c r="ML1583" s="168"/>
      <c r="MM1583" s="168"/>
      <c r="MN1583" s="168"/>
      <c r="MO1583" s="168"/>
      <c r="MP1583" s="168"/>
      <c r="MQ1583" s="168"/>
      <c r="MR1583" s="168"/>
      <c r="MS1583" s="168"/>
      <c r="MT1583" s="168"/>
      <c r="MU1583" s="168"/>
      <c r="MV1583" s="168"/>
      <c r="MW1583" s="168"/>
      <c r="MX1583" s="168"/>
      <c r="MY1583" s="168"/>
      <c r="MZ1583" s="168"/>
      <c r="NA1583" s="168"/>
      <c r="NB1583" s="168"/>
      <c r="NC1583" s="168"/>
      <c r="ND1583" s="168"/>
      <c r="NE1583" s="168"/>
      <c r="NF1583" s="168"/>
      <c r="NG1583" s="168"/>
      <c r="NH1583" s="168"/>
      <c r="NI1583" s="168"/>
      <c r="NJ1583" s="168"/>
      <c r="NK1583" s="168"/>
      <c r="NL1583" s="168"/>
      <c r="NM1583" s="168"/>
      <c r="NN1583" s="168"/>
      <c r="NO1583" s="168"/>
      <c r="NP1583" s="168"/>
      <c r="NQ1583" s="168"/>
      <c r="NR1583" s="168"/>
      <c r="NS1583" s="168"/>
      <c r="NT1583" s="168"/>
      <c r="NU1583" s="168"/>
      <c r="NV1583" s="168"/>
      <c r="NW1583" s="168"/>
      <c r="NX1583" s="168"/>
      <c r="NY1583" s="168"/>
      <c r="NZ1583" s="168"/>
      <c r="OA1583" s="168"/>
      <c r="OB1583" s="168"/>
      <c r="OC1583" s="168"/>
      <c r="OD1583" s="168"/>
      <c r="OE1583" s="168"/>
      <c r="OF1583" s="168"/>
      <c r="OG1583" s="168"/>
      <c r="OH1583" s="168"/>
      <c r="OI1583" s="168"/>
      <c r="OJ1583" s="168"/>
      <c r="OK1583" s="168"/>
      <c r="OL1583" s="168"/>
      <c r="OM1583" s="168"/>
      <c r="ON1583" s="168"/>
      <c r="OO1583" s="168"/>
      <c r="OP1583" s="168"/>
      <c r="OQ1583" s="168"/>
      <c r="OR1583" s="168"/>
      <c r="OS1583" s="168"/>
      <c r="OT1583" s="168"/>
      <c r="OU1583" s="168"/>
      <c r="OV1583" s="168"/>
      <c r="OW1583" s="168"/>
      <c r="OX1583" s="168"/>
      <c r="OY1583" s="168"/>
      <c r="OZ1583" s="168"/>
      <c r="PA1583" s="168"/>
      <c r="PB1583" s="168"/>
      <c r="PC1583" s="168"/>
      <c r="PD1583" s="168"/>
      <c r="PE1583" s="168"/>
      <c r="PF1583" s="168"/>
      <c r="PG1583" s="168"/>
      <c r="PH1583" s="168"/>
      <c r="PI1583" s="168"/>
      <c r="PJ1583" s="168"/>
      <c r="PK1583" s="168"/>
      <c r="PL1583" s="168"/>
      <c r="PM1583" s="168"/>
      <c r="PN1583" s="168"/>
      <c r="PO1583" s="168"/>
      <c r="PP1583" s="168"/>
      <c r="PQ1583" s="168"/>
      <c r="PR1583" s="168"/>
      <c r="PS1583" s="168"/>
      <c r="PT1583" s="168"/>
      <c r="PU1583" s="168"/>
      <c r="PV1583" s="168"/>
      <c r="PW1583" s="168"/>
      <c r="PX1583" s="168"/>
      <c r="PY1583" s="168"/>
      <c r="PZ1583" s="168"/>
      <c r="QA1583" s="168"/>
      <c r="QB1583" s="168"/>
      <c r="QC1583" s="168"/>
      <c r="QD1583" s="168"/>
      <c r="QE1583" s="168"/>
      <c r="QF1583" s="168"/>
      <c r="QG1583" s="168"/>
      <c r="QH1583" s="168"/>
      <c r="QI1583" s="168"/>
      <c r="QJ1583" s="168"/>
      <c r="QK1583" s="168"/>
      <c r="QL1583" s="168"/>
      <c r="QM1583" s="168"/>
      <c r="QN1583" s="168"/>
      <c r="QO1583" s="168"/>
      <c r="QP1583" s="168"/>
      <c r="QQ1583" s="168"/>
      <c r="QR1583" s="168"/>
      <c r="QS1583" s="168"/>
      <c r="QT1583" s="168"/>
      <c r="QU1583" s="168"/>
      <c r="QV1583" s="168"/>
      <c r="QW1583" s="168"/>
      <c r="QX1583" s="168"/>
      <c r="QY1583" s="168"/>
      <c r="QZ1583" s="168"/>
      <c r="RA1583" s="168"/>
      <c r="RB1583" s="168"/>
      <c r="RC1583" s="168"/>
      <c r="RD1583" s="168"/>
      <c r="RE1583" s="168"/>
      <c r="RF1583" s="168"/>
      <c r="RG1583" s="168"/>
      <c r="RH1583" s="168"/>
      <c r="RI1583" s="168"/>
      <c r="RJ1583" s="168"/>
      <c r="RK1583" s="168"/>
      <c r="RL1583" s="168"/>
      <c r="RM1583" s="168"/>
      <c r="RN1583" s="168"/>
      <c r="RO1583" s="168"/>
      <c r="RP1583" s="168"/>
      <c r="RQ1583" s="168"/>
      <c r="RR1583" s="168"/>
      <c r="RS1583" s="168"/>
      <c r="RT1583" s="168"/>
      <c r="RU1583" s="168"/>
      <c r="RV1583" s="168"/>
      <c r="RW1583" s="168"/>
      <c r="RX1583" s="168"/>
      <c r="RY1583" s="168"/>
      <c r="RZ1583" s="168"/>
      <c r="SA1583" s="168"/>
      <c r="SB1583" s="168"/>
      <c r="SC1583" s="168"/>
      <c r="SD1583" s="168"/>
      <c r="SE1583" s="168"/>
      <c r="SF1583" s="168"/>
      <c r="SG1583" s="168"/>
      <c r="SH1583" s="168"/>
      <c r="SI1583" s="168"/>
      <c r="SJ1583" s="168"/>
      <c r="SK1583" s="168"/>
      <c r="SL1583" s="168"/>
      <c r="SM1583" s="168"/>
      <c r="SN1583" s="168"/>
      <c r="SO1583" s="168"/>
      <c r="SP1583" s="168"/>
      <c r="SQ1583" s="168"/>
      <c r="SR1583" s="168"/>
      <c r="SS1583" s="168"/>
      <c r="ST1583" s="168"/>
      <c r="SU1583" s="168"/>
      <c r="SV1583" s="168"/>
      <c r="SW1583" s="168"/>
      <c r="SX1583" s="168"/>
      <c r="SY1583" s="168"/>
      <c r="SZ1583" s="168"/>
      <c r="TA1583" s="168"/>
      <c r="TB1583" s="168"/>
      <c r="TC1583" s="168"/>
      <c r="TD1583" s="168"/>
      <c r="TE1583" s="168"/>
      <c r="TF1583" s="168"/>
      <c r="TG1583" s="168"/>
      <c r="TH1583" s="168"/>
      <c r="TI1583" s="168"/>
      <c r="TJ1583" s="168"/>
      <c r="TK1583" s="168"/>
      <c r="TL1583" s="168"/>
      <c r="TM1583" s="168"/>
      <c r="TN1583" s="168"/>
      <c r="TO1583" s="168"/>
      <c r="TP1583" s="168"/>
      <c r="TQ1583" s="168"/>
      <c r="TR1583" s="168"/>
      <c r="TS1583" s="168"/>
      <c r="TT1583" s="168"/>
      <c r="TU1583" s="168"/>
      <c r="TV1583" s="168"/>
      <c r="TW1583" s="168"/>
      <c r="TX1583" s="168"/>
      <c r="TY1583" s="168"/>
      <c r="TZ1583" s="168"/>
      <c r="UA1583" s="168"/>
      <c r="UB1583" s="168"/>
      <c r="UC1583" s="168"/>
      <c r="UD1583" s="168"/>
      <c r="UE1583" s="168"/>
      <c r="UF1583" s="168"/>
      <c r="UG1583" s="168"/>
      <c r="UH1583" s="168"/>
      <c r="UI1583" s="168"/>
      <c r="UJ1583" s="168"/>
      <c r="UK1583" s="168"/>
      <c r="UL1583" s="168"/>
      <c r="UM1583" s="168"/>
      <c r="UN1583" s="168"/>
      <c r="UO1583" s="168"/>
      <c r="UP1583" s="168"/>
      <c r="UQ1583" s="168"/>
      <c r="UR1583" s="168"/>
      <c r="US1583" s="168"/>
      <c r="UT1583" s="168"/>
      <c r="UU1583" s="168"/>
      <c r="UV1583" s="168"/>
      <c r="UW1583" s="168"/>
      <c r="UX1583" s="168"/>
      <c r="UY1583" s="168"/>
      <c r="UZ1583" s="168"/>
      <c r="VA1583" s="168"/>
      <c r="VB1583" s="168"/>
      <c r="VC1583" s="168"/>
      <c r="VD1583" s="168"/>
      <c r="VE1583" s="168"/>
      <c r="VF1583" s="168"/>
      <c r="VG1583" s="168"/>
      <c r="VH1583" s="168"/>
      <c r="VI1583" s="168"/>
      <c r="VJ1583" s="168"/>
      <c r="VK1583" s="168"/>
      <c r="VL1583" s="168"/>
      <c r="VM1583" s="168"/>
      <c r="VN1583" s="168"/>
      <c r="VO1583" s="168"/>
      <c r="VP1583" s="168"/>
      <c r="VQ1583" s="168"/>
      <c r="VR1583" s="168"/>
      <c r="VS1583" s="168"/>
      <c r="VT1583" s="168"/>
      <c r="VU1583" s="168"/>
      <c r="VV1583" s="168"/>
      <c r="VW1583" s="168"/>
      <c r="VX1583" s="168"/>
      <c r="VY1583" s="168"/>
      <c r="VZ1583" s="168"/>
      <c r="WA1583" s="168"/>
      <c r="WB1583" s="168"/>
      <c r="WC1583" s="168"/>
      <c r="WD1583" s="168"/>
      <c r="WE1583" s="168"/>
      <c r="WF1583" s="168"/>
      <c r="WG1583" s="168"/>
      <c r="WH1583" s="168"/>
      <c r="WI1583" s="168"/>
      <c r="WJ1583" s="168"/>
      <c r="WK1583" s="168"/>
      <c r="WL1583" s="168"/>
      <c r="WM1583" s="168"/>
      <c r="WN1583" s="168"/>
      <c r="WO1583" s="168"/>
      <c r="WP1583" s="168"/>
      <c r="WQ1583" s="168"/>
      <c r="WR1583" s="168"/>
      <c r="WS1583" s="168"/>
      <c r="WT1583" s="168"/>
      <c r="WU1583" s="168"/>
      <c r="WV1583" s="168"/>
      <c r="WW1583" s="168"/>
      <c r="WX1583" s="168"/>
      <c r="WY1583" s="168"/>
      <c r="WZ1583" s="168"/>
      <c r="XA1583" s="168"/>
      <c r="XB1583" s="168"/>
      <c r="XC1583" s="168"/>
      <c r="XD1583" s="168"/>
      <c r="XE1583" s="168"/>
      <c r="XF1583" s="168"/>
      <c r="XG1583" s="168"/>
      <c r="XH1583" s="168"/>
      <c r="XI1583" s="168"/>
      <c r="XJ1583" s="168"/>
      <c r="XK1583" s="168"/>
      <c r="XL1583" s="168"/>
      <c r="XM1583" s="168"/>
      <c r="XN1583" s="168"/>
      <c r="XO1583" s="168"/>
      <c r="XP1583" s="168"/>
      <c r="XQ1583" s="168"/>
      <c r="XR1583" s="168"/>
      <c r="XS1583" s="168"/>
      <c r="XT1583" s="168"/>
      <c r="XU1583" s="168"/>
      <c r="XV1583" s="168"/>
      <c r="XW1583" s="168"/>
      <c r="XX1583" s="168"/>
      <c r="XY1583" s="168"/>
      <c r="XZ1583" s="168"/>
      <c r="YA1583" s="168"/>
      <c r="YB1583" s="168"/>
      <c r="YC1583" s="168"/>
      <c r="YD1583" s="168"/>
      <c r="YE1583" s="168"/>
      <c r="YF1583" s="168"/>
      <c r="YG1583" s="168"/>
      <c r="YH1583" s="168"/>
      <c r="YI1583" s="168"/>
      <c r="YJ1583" s="168"/>
      <c r="YK1583" s="168"/>
      <c r="YL1583" s="168"/>
      <c r="YM1583" s="168"/>
      <c r="YN1583" s="168"/>
      <c r="YO1583" s="168"/>
      <c r="YP1583" s="168"/>
      <c r="YQ1583" s="168"/>
      <c r="YR1583" s="168"/>
      <c r="YS1583" s="168"/>
      <c r="YT1583" s="168"/>
      <c r="YU1583" s="168"/>
      <c r="YV1583" s="168"/>
      <c r="YW1583" s="168"/>
      <c r="YX1583" s="168"/>
      <c r="YY1583" s="168"/>
      <c r="YZ1583" s="168"/>
      <c r="ZA1583" s="168"/>
      <c r="ZB1583" s="168"/>
      <c r="ZC1583" s="168"/>
      <c r="ZD1583" s="168"/>
      <c r="ZE1583" s="168"/>
      <c r="ZF1583" s="168"/>
      <c r="ZG1583" s="168"/>
      <c r="ZH1583" s="168"/>
      <c r="ZI1583" s="168"/>
      <c r="ZJ1583" s="168"/>
      <c r="ZK1583" s="168"/>
      <c r="ZL1583" s="168"/>
      <c r="ZM1583" s="168"/>
      <c r="ZN1583" s="168"/>
      <c r="ZO1583" s="168"/>
      <c r="ZP1583" s="168"/>
      <c r="ZQ1583" s="168"/>
      <c r="ZR1583" s="168"/>
      <c r="ZS1583" s="168"/>
      <c r="ZT1583" s="168"/>
      <c r="ZU1583" s="168"/>
      <c r="ZV1583" s="168"/>
      <c r="ZW1583" s="168"/>
      <c r="ZX1583" s="168"/>
      <c r="ZY1583" s="168"/>
      <c r="ZZ1583" s="168"/>
      <c r="AAA1583" s="168"/>
      <c r="AAB1583" s="168"/>
      <c r="AAC1583" s="168"/>
      <c r="AAD1583" s="168"/>
      <c r="AAE1583" s="168"/>
      <c r="AAF1583" s="168"/>
      <c r="AAG1583" s="168"/>
      <c r="AAH1583" s="168"/>
      <c r="AAI1583" s="168"/>
      <c r="AAJ1583" s="168"/>
      <c r="AAK1583" s="168"/>
      <c r="AAL1583" s="168"/>
      <c r="AAM1583" s="168"/>
      <c r="AAN1583" s="168"/>
      <c r="AAO1583" s="168"/>
      <c r="AAP1583" s="168"/>
      <c r="AAQ1583" s="168"/>
      <c r="AAR1583" s="168"/>
      <c r="AAS1583" s="168"/>
      <c r="AAT1583" s="168"/>
      <c r="AAU1583" s="168"/>
      <c r="AAV1583" s="168"/>
      <c r="AAW1583" s="168"/>
      <c r="AAX1583" s="168"/>
      <c r="AAY1583" s="168"/>
      <c r="AAZ1583" s="168"/>
      <c r="ABA1583" s="168"/>
      <c r="ABB1583" s="168"/>
      <c r="ABC1583" s="168"/>
      <c r="ABD1583" s="168"/>
      <c r="ABE1583" s="168"/>
      <c r="ABF1583" s="168"/>
      <c r="ABG1583" s="168"/>
      <c r="ABH1583" s="168"/>
      <c r="ABI1583" s="168"/>
      <c r="ABJ1583" s="168"/>
      <c r="ABK1583" s="168"/>
      <c r="ABL1583" s="168"/>
      <c r="ABM1583" s="168"/>
      <c r="ABN1583" s="168"/>
      <c r="ABO1583" s="168"/>
      <c r="ABP1583" s="168"/>
      <c r="ABQ1583" s="168"/>
      <c r="ABR1583" s="168"/>
      <c r="ABS1583" s="168"/>
      <c r="ABT1583" s="168"/>
      <c r="ABU1583" s="168"/>
      <c r="ABV1583" s="168"/>
      <c r="ABW1583" s="168"/>
      <c r="ABX1583" s="168"/>
      <c r="ABY1583" s="168"/>
      <c r="ABZ1583" s="168"/>
      <c r="ACA1583" s="168"/>
      <c r="ACB1583" s="168"/>
      <c r="ACC1583" s="168"/>
      <c r="ACD1583" s="168"/>
      <c r="ACE1583" s="168"/>
      <c r="ACF1583" s="168"/>
      <c r="ACG1583" s="168"/>
      <c r="ACH1583" s="168"/>
      <c r="ACI1583" s="168"/>
      <c r="ACJ1583" s="168"/>
      <c r="ACK1583" s="168"/>
      <c r="ACL1583" s="168"/>
      <c r="ACM1583" s="168"/>
      <c r="ACN1583" s="168"/>
      <c r="ACO1583" s="168"/>
      <c r="ACP1583" s="168"/>
      <c r="ACQ1583" s="168"/>
      <c r="ACR1583" s="168"/>
      <c r="ACS1583" s="168"/>
      <c r="ACT1583" s="168"/>
      <c r="ACU1583" s="168"/>
      <c r="ACV1583" s="168"/>
      <c r="ACW1583" s="168"/>
      <c r="ACX1583" s="168"/>
      <c r="ACY1583" s="168"/>
      <c r="ACZ1583" s="168"/>
      <c r="ADA1583" s="168"/>
      <c r="ADB1583" s="168"/>
      <c r="ADC1583" s="168"/>
      <c r="ADD1583" s="168"/>
      <c r="ADE1583" s="168"/>
      <c r="ADF1583" s="168"/>
      <c r="ADG1583" s="168"/>
      <c r="ADH1583" s="168"/>
      <c r="ADI1583" s="168"/>
      <c r="ADJ1583" s="168"/>
      <c r="ADK1583" s="168"/>
      <c r="ADL1583" s="168"/>
      <c r="ADM1583" s="168"/>
      <c r="ADN1583" s="168"/>
      <c r="ADO1583" s="168"/>
      <c r="ADP1583" s="168"/>
      <c r="ADQ1583" s="168"/>
      <c r="ADR1583" s="168"/>
      <c r="ADS1583" s="168"/>
      <c r="ADT1583" s="168"/>
      <c r="ADU1583" s="168"/>
      <c r="ADV1583" s="168"/>
      <c r="ADW1583" s="168"/>
      <c r="ADX1583" s="168"/>
      <c r="ADY1583" s="168"/>
      <c r="ADZ1583" s="168"/>
      <c r="AEA1583" s="168"/>
      <c r="AEB1583" s="168"/>
      <c r="AEC1583" s="168"/>
      <c r="AED1583" s="168"/>
      <c r="AEE1583" s="168"/>
      <c r="AEF1583" s="168"/>
      <c r="AEG1583" s="168"/>
      <c r="AEH1583" s="168"/>
      <c r="AEI1583" s="168"/>
      <c r="AEJ1583" s="168"/>
      <c r="AEK1583" s="168"/>
      <c r="AEL1583" s="168"/>
      <c r="AEM1583" s="168"/>
      <c r="AEN1583" s="168"/>
      <c r="AEO1583" s="168"/>
      <c r="AEP1583" s="168"/>
      <c r="AEQ1583" s="168"/>
      <c r="AER1583" s="168"/>
      <c r="AES1583" s="168"/>
      <c r="AET1583" s="168"/>
      <c r="AEU1583" s="168"/>
      <c r="AEV1583" s="168"/>
      <c r="AEW1583" s="168"/>
      <c r="AEX1583" s="168"/>
      <c r="AEY1583" s="168"/>
      <c r="AEZ1583" s="168"/>
      <c r="AFA1583" s="168"/>
      <c r="AFB1583" s="168"/>
      <c r="AFC1583" s="168"/>
      <c r="AFD1583" s="168"/>
      <c r="AFE1583" s="168"/>
      <c r="AFF1583" s="168"/>
      <c r="AFG1583" s="168"/>
      <c r="AFH1583" s="168"/>
      <c r="AFI1583" s="168"/>
      <c r="AFJ1583" s="168"/>
      <c r="AFK1583" s="168"/>
      <c r="AFL1583" s="168"/>
      <c r="AFM1583" s="168"/>
      <c r="AFN1583" s="168"/>
      <c r="AFO1583" s="168"/>
      <c r="AFP1583" s="168"/>
      <c r="AFQ1583" s="168"/>
      <c r="AFR1583" s="168"/>
      <c r="AFS1583" s="168"/>
      <c r="AFT1583" s="168"/>
      <c r="AFU1583" s="168"/>
      <c r="AFV1583" s="168"/>
      <c r="AFW1583" s="168"/>
      <c r="AFX1583" s="168"/>
      <c r="AFY1583" s="168"/>
      <c r="AFZ1583" s="168"/>
      <c r="AGA1583" s="168"/>
      <c r="AGB1583" s="168"/>
      <c r="AGC1583" s="168"/>
      <c r="AGD1583" s="168"/>
      <c r="AGE1583" s="168"/>
      <c r="AGF1583" s="168"/>
      <c r="AGG1583" s="168"/>
      <c r="AGH1583" s="168"/>
      <c r="AGI1583" s="168"/>
      <c r="AGJ1583" s="168"/>
      <c r="AGK1583" s="168"/>
      <c r="AGL1583" s="168"/>
      <c r="AGM1583" s="168"/>
      <c r="AGN1583" s="168"/>
      <c r="AGO1583" s="168"/>
      <c r="AGP1583" s="168"/>
      <c r="AGQ1583" s="168"/>
      <c r="AGR1583" s="168"/>
      <c r="AGS1583" s="168"/>
      <c r="AGT1583" s="168"/>
      <c r="AGU1583" s="168"/>
      <c r="AGV1583" s="168"/>
      <c r="AGW1583" s="168"/>
      <c r="AGX1583" s="168"/>
      <c r="AGY1583" s="168"/>
      <c r="AGZ1583" s="168"/>
      <c r="AHA1583" s="168"/>
      <c r="AHB1583" s="168"/>
      <c r="AHC1583" s="168"/>
      <c r="AHD1583" s="168"/>
      <c r="AHE1583" s="168"/>
      <c r="AHF1583" s="168"/>
      <c r="AHG1583" s="168"/>
      <c r="AHH1583" s="168"/>
      <c r="AHI1583" s="168"/>
      <c r="AHJ1583" s="168"/>
      <c r="AHK1583" s="168"/>
      <c r="AHL1583" s="168"/>
      <c r="AHM1583" s="168"/>
      <c r="AHN1583" s="168"/>
      <c r="AHO1583" s="168"/>
      <c r="AHP1583" s="168"/>
      <c r="AHQ1583" s="168"/>
      <c r="AHR1583" s="168"/>
      <c r="AHS1583" s="168"/>
      <c r="AHT1583" s="168"/>
      <c r="AHU1583" s="168"/>
      <c r="AHV1583" s="168"/>
      <c r="AHW1583" s="168"/>
      <c r="AHX1583" s="168"/>
      <c r="AHY1583" s="168"/>
      <c r="AHZ1583" s="168"/>
      <c r="AIA1583" s="168"/>
      <c r="AIB1583" s="168"/>
      <c r="AIC1583" s="168"/>
      <c r="AID1583" s="168"/>
      <c r="AIE1583" s="168"/>
      <c r="AIF1583" s="168"/>
      <c r="AIG1583" s="168"/>
      <c r="AIH1583" s="168"/>
      <c r="AII1583" s="168"/>
      <c r="AIJ1583" s="168"/>
      <c r="AIK1583" s="168"/>
      <c r="AIL1583" s="168"/>
      <c r="AIM1583" s="168"/>
      <c r="AIN1583" s="168"/>
      <c r="AIO1583" s="168"/>
      <c r="AIP1583" s="168"/>
      <c r="AIQ1583" s="168"/>
      <c r="AIR1583" s="168"/>
      <c r="AIS1583" s="168"/>
      <c r="AIT1583" s="168"/>
      <c r="AIU1583" s="168"/>
      <c r="AIV1583" s="168"/>
      <c r="AIW1583" s="168"/>
      <c r="AIX1583" s="168"/>
      <c r="AIY1583" s="168"/>
      <c r="AIZ1583" s="168"/>
      <c r="AJA1583" s="168"/>
      <c r="AJB1583" s="168"/>
      <c r="AJC1583" s="168"/>
      <c r="AJD1583" s="168"/>
      <c r="AJE1583" s="168"/>
      <c r="AJF1583" s="168"/>
      <c r="AJG1583" s="168"/>
      <c r="AJH1583" s="168"/>
      <c r="AJI1583" s="168"/>
      <c r="AJJ1583" s="168"/>
      <c r="AJK1583" s="168"/>
      <c r="AJL1583" s="168"/>
      <c r="AJM1583" s="168"/>
      <c r="AJN1583" s="168"/>
      <c r="AJO1583" s="168"/>
      <c r="AJP1583" s="168"/>
      <c r="AJQ1583" s="168"/>
      <c r="AJR1583" s="168"/>
      <c r="AJS1583" s="168"/>
      <c r="AJT1583" s="168"/>
      <c r="AJU1583" s="168"/>
      <c r="AJV1583" s="168"/>
      <c r="AJW1583" s="168"/>
      <c r="AJX1583" s="168"/>
      <c r="AJY1583" s="168"/>
      <c r="AJZ1583" s="168"/>
      <c r="AKA1583" s="168"/>
      <c r="AKB1583" s="168"/>
      <c r="AKC1583" s="168"/>
      <c r="AKD1583" s="168"/>
      <c r="AKE1583" s="168"/>
      <c r="AKF1583" s="168"/>
      <c r="AKG1583" s="168"/>
      <c r="AKH1583" s="168"/>
      <c r="AKI1583" s="168"/>
      <c r="AKJ1583" s="168"/>
      <c r="AKK1583" s="168"/>
      <c r="AKL1583" s="168"/>
      <c r="AKM1583" s="168"/>
      <c r="AKN1583" s="168"/>
      <c r="AKO1583" s="168"/>
      <c r="AKP1583" s="168"/>
      <c r="AKQ1583" s="168"/>
      <c r="AKR1583" s="168"/>
      <c r="AKS1583" s="168"/>
      <c r="AKT1583" s="168"/>
      <c r="AKU1583" s="168"/>
      <c r="AKV1583" s="168"/>
      <c r="AKW1583" s="168"/>
      <c r="AKX1583" s="168"/>
      <c r="AKY1583" s="168"/>
      <c r="AKZ1583" s="168"/>
      <c r="ALA1583" s="168"/>
      <c r="ALB1583" s="168"/>
      <c r="ALC1583" s="168"/>
      <c r="ALD1583" s="168"/>
      <c r="ALE1583" s="168"/>
      <c r="ALF1583" s="168"/>
      <c r="ALG1583" s="168"/>
      <c r="ALH1583" s="168"/>
      <c r="ALI1583" s="168"/>
      <c r="ALJ1583" s="168"/>
      <c r="ALK1583" s="168"/>
      <c r="ALL1583" s="168"/>
      <c r="ALM1583" s="168"/>
      <c r="ALN1583" s="168"/>
      <c r="ALO1583" s="168"/>
      <c r="ALP1583" s="168"/>
      <c r="ALQ1583" s="168"/>
      <c r="ALR1583" s="168"/>
      <c r="ALS1583" s="168"/>
      <c r="ALT1583" s="168"/>
      <c r="ALU1583" s="168"/>
      <c r="ALV1583" s="168"/>
      <c r="ALW1583" s="168"/>
      <c r="ALX1583" s="168"/>
      <c r="ALY1583" s="168"/>
      <c r="ALZ1583" s="168"/>
      <c r="AMA1583" s="168"/>
      <c r="AMB1583" s="168"/>
      <c r="AMC1583" s="168"/>
      <c r="AMD1583" s="168"/>
      <c r="AME1583" s="168"/>
      <c r="AMF1583" s="168"/>
      <c r="AMG1583" s="168"/>
      <c r="AMH1583" s="168"/>
      <c r="AMI1583" s="168"/>
      <c r="AMJ1583" s="168"/>
    </row>
    <row r="1584" spans="1:1025" hidden="1">
      <c r="B158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4" s="44" t="s">
        <v>14</v>
      </c>
      <c r="D1584" s="44">
        <v>88264</v>
      </c>
      <c r="E1584" s="39">
        <v>0.7</v>
      </c>
      <c r="F15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84" s="39">
        <f ca="1">ROUND(E1584*G1584,2)</f>
        <v>15.81</v>
      </c>
      <c r="I1584" s="90"/>
      <c r="K1584" s="17" t="str">
        <f t="shared" si="157"/>
        <v>SEDUC E 91</v>
      </c>
      <c r="L1584" s="348" t="e">
        <f>VLOOKUP(K1584,'[3]02'!$A:$C,3,FALSE)</f>
        <v>#N/A</v>
      </c>
    </row>
    <row r="1585" spans="1:1025" ht="24" hidden="1">
      <c r="B158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5" s="44" t="s">
        <v>14</v>
      </c>
      <c r="D1585" s="44">
        <v>88247</v>
      </c>
      <c r="E1585" s="39">
        <v>0.7</v>
      </c>
      <c r="F15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85" s="39">
        <f ca="1">ROUND(E1585*G1585,2)</f>
        <v>12.94</v>
      </c>
      <c r="I1585" s="90"/>
      <c r="K1585" s="17" t="str">
        <f t="shared" si="157"/>
        <v>SEDUC E 91</v>
      </c>
      <c r="L1585" s="348" t="e">
        <f>VLOOKUP(K1585,'[3]02'!$A:$C,3,FALSE)</f>
        <v>#N/A</v>
      </c>
    </row>
    <row r="1586" spans="1:1025" ht="36" hidden="1">
      <c r="B158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6" s="44" t="s">
        <v>20</v>
      </c>
      <c r="D1586" s="44">
        <v>3702</v>
      </c>
      <c r="E1586" s="39">
        <v>1</v>
      </c>
      <c r="F158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6" s="39">
        <f t="shared" ref="H1586" ca="1" si="158">ROUND(E1586*G1586,2)</f>
        <v>116.55</v>
      </c>
      <c r="I1586" s="90"/>
      <c r="K1586" s="17" t="str">
        <f t="shared" si="157"/>
        <v>SEDUC E 91</v>
      </c>
      <c r="L1586" s="348" t="e">
        <f>VLOOKUP(K1586,'[3]02'!$A:$C,3,FALSE)</f>
        <v>#N/A</v>
      </c>
    </row>
    <row r="1587" spans="1:1025" hidden="1">
      <c r="A1587" s="42">
        <f ca="1">H1587</f>
        <v>145.30000000000001</v>
      </c>
      <c r="B1587" s="43" t="s">
        <v>15</v>
      </c>
      <c r="C1587" s="44"/>
      <c r="D1587" s="44"/>
      <c r="E1587" s="39"/>
      <c r="F1587" s="39"/>
      <c r="G1587" s="39"/>
      <c r="H1587" s="72">
        <f ca="1">SUM(H1584:H1586)</f>
        <v>145.30000000000001</v>
      </c>
      <c r="I1587" s="90" t="str">
        <f>A1582</f>
        <v>SEDUC E 91</v>
      </c>
      <c r="J1587" s="110">
        <f ca="1">H1587</f>
        <v>145.30000000000001</v>
      </c>
      <c r="K1587" s="17" t="str">
        <f>I1587</f>
        <v>SEDUC E 91</v>
      </c>
      <c r="L1587" s="348" t="e">
        <f>VLOOKUP(K1587,'[3]02'!$A:$C,3,FALSE)</f>
        <v>#N/A</v>
      </c>
    </row>
    <row r="1588" spans="1:1025" hidden="1">
      <c r="K1588" s="17" t="str">
        <f t="shared" si="157"/>
        <v>SEDUC E 91</v>
      </c>
      <c r="L1588" s="348" t="e">
        <f>VLOOKUP(K1588,'[3]02'!$A:$C,3,FALSE)</f>
        <v>#N/A</v>
      </c>
    </row>
    <row r="1589" spans="1:1025" ht="20.25" hidden="1">
      <c r="B1589" s="397" t="str">
        <f>A1590</f>
        <v>SEDUC E 92</v>
      </c>
      <c r="C1589" s="398"/>
      <c r="D1589" s="398"/>
      <c r="E1589" s="398"/>
      <c r="F1589" s="398"/>
      <c r="G1589" s="398"/>
      <c r="H1589" s="399"/>
      <c r="K1589" s="88" t="str">
        <f>B1589</f>
        <v>SEDUC E 92</v>
      </c>
      <c r="L1589" s="348" t="e">
        <f>VLOOKUP(K1589,'[3]02'!$A:$C,3,FALSE)</f>
        <v>#N/A</v>
      </c>
      <c r="AMK1589" s="17"/>
    </row>
    <row r="1590" spans="1:1025" hidden="1">
      <c r="A1590" s="29" t="s">
        <v>244</v>
      </c>
      <c r="B1590" s="418" t="s">
        <v>245</v>
      </c>
      <c r="C1590" s="419"/>
      <c r="D1590" s="419"/>
      <c r="E1590" s="419"/>
      <c r="F1590" s="420"/>
      <c r="G1590" s="74" t="s">
        <v>5</v>
      </c>
      <c r="H1590" s="263" t="s">
        <v>6</v>
      </c>
      <c r="I1590" s="90"/>
      <c r="K1590" s="17" t="str">
        <f t="shared" ref="K1590:K1596" si="159">K1589</f>
        <v>SEDUC E 92</v>
      </c>
      <c r="L1590" s="348" t="e">
        <f>VLOOKUP(K1590,'[3]02'!$A:$C,3,FALSE)</f>
        <v>#N/A</v>
      </c>
    </row>
    <row r="1591" spans="1:1025" s="18" customFormat="1" hidden="1">
      <c r="A1591" s="16"/>
      <c r="B1591" s="32" t="s">
        <v>7</v>
      </c>
      <c r="C1591" s="32" t="s">
        <v>8</v>
      </c>
      <c r="D1591" s="32" t="s">
        <v>9</v>
      </c>
      <c r="E1591" s="32" t="s">
        <v>10</v>
      </c>
      <c r="F1591" s="32" t="s">
        <v>11</v>
      </c>
      <c r="G1591" s="75" t="s">
        <v>12</v>
      </c>
      <c r="H1591" s="32" t="s">
        <v>13</v>
      </c>
      <c r="I1591" s="169"/>
      <c r="J1591" s="230"/>
      <c r="K1591" s="17" t="str">
        <f t="shared" si="159"/>
        <v>SEDUC E 92</v>
      </c>
      <c r="L1591" s="348" t="e">
        <f>VLOOKUP(K1591,'[3]02'!$A:$C,3,FALSE)</f>
        <v>#N/A</v>
      </c>
      <c r="M1591" s="168"/>
      <c r="N1591" s="168"/>
      <c r="O1591" s="168"/>
      <c r="P1591" s="168"/>
      <c r="Q1591" s="168"/>
      <c r="R1591" s="168"/>
      <c r="S1591" s="168"/>
      <c r="T1591" s="168"/>
      <c r="U1591" s="168"/>
      <c r="V1591" s="168"/>
      <c r="W1591" s="168"/>
      <c r="X1591" s="168"/>
      <c r="Y1591" s="168"/>
      <c r="Z1591" s="168"/>
      <c r="AA1591" s="168"/>
      <c r="AB1591" s="168"/>
      <c r="AC1591" s="168"/>
      <c r="AD1591" s="168"/>
      <c r="AE1591" s="168"/>
      <c r="AF1591" s="168"/>
      <c r="AG1591" s="168"/>
      <c r="AH1591" s="168"/>
      <c r="AI1591" s="168"/>
      <c r="AJ1591" s="168"/>
      <c r="AK1591" s="168"/>
      <c r="AL1591" s="168"/>
      <c r="AM1591" s="168"/>
      <c r="AN1591" s="168"/>
      <c r="AO1591" s="168"/>
      <c r="AP1591" s="168"/>
      <c r="AQ1591" s="168"/>
      <c r="AR1591" s="168"/>
      <c r="AS1591" s="168"/>
      <c r="AT1591" s="168"/>
      <c r="AU1591" s="168"/>
      <c r="AV1591" s="168"/>
      <c r="AW1591" s="168"/>
      <c r="AX1591" s="168"/>
      <c r="AY1591" s="168"/>
      <c r="AZ1591" s="168"/>
      <c r="BA1591" s="168"/>
      <c r="BB1591" s="168"/>
      <c r="BC1591" s="168"/>
      <c r="BD1591" s="168"/>
      <c r="BE1591" s="168"/>
      <c r="BF1591" s="168"/>
      <c r="BG1591" s="168"/>
      <c r="BH1591" s="168"/>
      <c r="BI1591" s="168"/>
      <c r="BJ1591" s="168"/>
      <c r="BK1591" s="168"/>
      <c r="BL1591" s="168"/>
      <c r="BM1591" s="168"/>
      <c r="BN1591" s="168"/>
      <c r="BO1591" s="168"/>
      <c r="BP1591" s="168"/>
      <c r="BQ1591" s="168"/>
      <c r="BR1591" s="168"/>
      <c r="BS1591" s="168"/>
      <c r="BT1591" s="168"/>
      <c r="BU1591" s="168"/>
      <c r="BV1591" s="168"/>
      <c r="BW1591" s="168"/>
      <c r="BX1591" s="168"/>
      <c r="BY1591" s="168"/>
      <c r="BZ1591" s="168"/>
      <c r="CA1591" s="168"/>
      <c r="CB1591" s="168"/>
      <c r="CC1591" s="168"/>
      <c r="CD1591" s="168"/>
      <c r="CE1591" s="168"/>
      <c r="CF1591" s="168"/>
      <c r="CG1591" s="168"/>
      <c r="CH1591" s="168"/>
      <c r="CI1591" s="168"/>
      <c r="CJ1591" s="168"/>
      <c r="CK1591" s="168"/>
      <c r="CL1591" s="168"/>
      <c r="CM1591" s="168"/>
      <c r="CN1591" s="168"/>
      <c r="CO1591" s="168"/>
      <c r="CP1591" s="168"/>
      <c r="CQ1591" s="168"/>
      <c r="CR1591" s="168"/>
      <c r="CS1591" s="168"/>
      <c r="CT1591" s="168"/>
      <c r="CU1591" s="168"/>
      <c r="CV1591" s="168"/>
      <c r="CW1591" s="168"/>
      <c r="CX1591" s="168"/>
      <c r="CY1591" s="168"/>
      <c r="CZ1591" s="168"/>
      <c r="DA1591" s="168"/>
      <c r="DB1591" s="168"/>
      <c r="DC1591" s="168"/>
      <c r="DD1591" s="168"/>
      <c r="DE1591" s="168"/>
      <c r="DF1591" s="168"/>
      <c r="DG1591" s="168"/>
      <c r="DH1591" s="168"/>
      <c r="DI1591" s="168"/>
      <c r="DJ1591" s="168"/>
      <c r="DK1591" s="168"/>
      <c r="DL1591" s="168"/>
      <c r="DM1591" s="168"/>
      <c r="DN1591" s="168"/>
      <c r="DO1591" s="168"/>
      <c r="DP1591" s="168"/>
      <c r="DQ1591" s="168"/>
      <c r="DR1591" s="168"/>
      <c r="DS1591" s="168"/>
      <c r="DT1591" s="168"/>
      <c r="DU1591" s="168"/>
      <c r="DV1591" s="168"/>
      <c r="DW1591" s="168"/>
      <c r="DX1591" s="168"/>
      <c r="DY1591" s="168"/>
      <c r="DZ1591" s="168"/>
      <c r="EA1591" s="168"/>
      <c r="EB1591" s="168"/>
      <c r="EC1591" s="168"/>
      <c r="ED1591" s="168"/>
      <c r="EE1591" s="168"/>
      <c r="EF1591" s="168"/>
      <c r="EG1591" s="168"/>
      <c r="EH1591" s="168"/>
      <c r="EI1591" s="168"/>
      <c r="EJ1591" s="168"/>
      <c r="EK1591" s="168"/>
      <c r="EL1591" s="168"/>
      <c r="EM1591" s="168"/>
      <c r="EN1591" s="168"/>
      <c r="EO1591" s="168"/>
      <c r="EP1591" s="168"/>
      <c r="EQ1591" s="168"/>
      <c r="ER1591" s="168"/>
      <c r="ES1591" s="168"/>
      <c r="ET1591" s="168"/>
      <c r="EU1591" s="168"/>
      <c r="EV1591" s="168"/>
      <c r="EW1591" s="168"/>
      <c r="EX1591" s="168"/>
      <c r="EY1591" s="168"/>
      <c r="EZ1591" s="168"/>
      <c r="FA1591" s="168"/>
      <c r="FB1591" s="168"/>
      <c r="FC1591" s="168"/>
      <c r="FD1591" s="168"/>
      <c r="FE1591" s="168"/>
      <c r="FF1591" s="168"/>
      <c r="FG1591" s="168"/>
      <c r="FH1591" s="168"/>
      <c r="FI1591" s="168"/>
      <c r="FJ1591" s="168"/>
      <c r="FK1591" s="168"/>
      <c r="FL1591" s="168"/>
      <c r="FM1591" s="168"/>
      <c r="FN1591" s="168"/>
      <c r="FO1591" s="168"/>
      <c r="FP1591" s="168"/>
      <c r="FQ1591" s="168"/>
      <c r="FR1591" s="168"/>
      <c r="FS1591" s="168"/>
      <c r="FT1591" s="168"/>
      <c r="FU1591" s="168"/>
      <c r="FV1591" s="168"/>
      <c r="FW1591" s="168"/>
      <c r="FX1591" s="168"/>
      <c r="FY1591" s="168"/>
      <c r="FZ1591" s="168"/>
      <c r="GA1591" s="168"/>
      <c r="GB1591" s="168"/>
      <c r="GC1591" s="168"/>
      <c r="GD1591" s="168"/>
      <c r="GE1591" s="168"/>
      <c r="GF1591" s="168"/>
      <c r="GG1591" s="168"/>
      <c r="GH1591" s="168"/>
      <c r="GI1591" s="168"/>
      <c r="GJ1591" s="168"/>
      <c r="GK1591" s="168"/>
      <c r="GL1591" s="168"/>
      <c r="GM1591" s="168"/>
      <c r="GN1591" s="168"/>
      <c r="GO1591" s="168"/>
      <c r="GP1591" s="168"/>
      <c r="GQ1591" s="168"/>
      <c r="GR1591" s="168"/>
      <c r="GS1591" s="168"/>
      <c r="GT1591" s="168"/>
      <c r="GU1591" s="168"/>
      <c r="GV1591" s="168"/>
      <c r="GW1591" s="168"/>
      <c r="GX1591" s="168"/>
      <c r="GY1591" s="168"/>
      <c r="GZ1591" s="168"/>
      <c r="HA1591" s="168"/>
      <c r="HB1591" s="168"/>
      <c r="HC1591" s="168"/>
      <c r="HD1591" s="168"/>
      <c r="HE1591" s="168"/>
      <c r="HF1591" s="168"/>
      <c r="HG1591" s="168"/>
      <c r="HH1591" s="168"/>
      <c r="HI1591" s="168"/>
      <c r="HJ1591" s="168"/>
      <c r="HK1591" s="168"/>
      <c r="HL1591" s="168"/>
      <c r="HM1591" s="168"/>
      <c r="HN1591" s="168"/>
      <c r="HO1591" s="168"/>
      <c r="HP1591" s="168"/>
      <c r="HQ1591" s="168"/>
      <c r="HR1591" s="168"/>
      <c r="HS1591" s="168"/>
      <c r="HT1591" s="168"/>
      <c r="HU1591" s="168"/>
      <c r="HV1591" s="168"/>
      <c r="HW1591" s="168"/>
      <c r="HX1591" s="168"/>
      <c r="HY1591" s="168"/>
      <c r="HZ1591" s="168"/>
      <c r="IA1591" s="168"/>
      <c r="IB1591" s="168"/>
      <c r="IC1591" s="168"/>
      <c r="ID1591" s="168"/>
      <c r="IE1591" s="168"/>
      <c r="IF1591" s="168"/>
      <c r="IG1591" s="168"/>
      <c r="IH1591" s="168"/>
      <c r="II1591" s="168"/>
      <c r="IJ1591" s="168"/>
      <c r="IK1591" s="168"/>
      <c r="IL1591" s="168"/>
      <c r="IM1591" s="168"/>
      <c r="IN1591" s="168"/>
      <c r="IO1591" s="168"/>
      <c r="IP1591" s="168"/>
      <c r="IQ1591" s="168"/>
      <c r="IR1591" s="168"/>
      <c r="IS1591" s="168"/>
      <c r="IT1591" s="168"/>
      <c r="IU1591" s="168"/>
      <c r="IV1591" s="168"/>
      <c r="IW1591" s="168"/>
      <c r="IX1591" s="168"/>
      <c r="IY1591" s="168"/>
      <c r="IZ1591" s="168"/>
      <c r="JA1591" s="168"/>
      <c r="JB1591" s="168"/>
      <c r="JC1591" s="168"/>
      <c r="JD1591" s="168"/>
      <c r="JE1591" s="168"/>
      <c r="JF1591" s="168"/>
      <c r="JG1591" s="168"/>
      <c r="JH1591" s="168"/>
      <c r="JI1591" s="168"/>
      <c r="JJ1591" s="168"/>
      <c r="JK1591" s="168"/>
      <c r="JL1591" s="168"/>
      <c r="JM1591" s="168"/>
      <c r="JN1591" s="168"/>
      <c r="JO1591" s="168"/>
      <c r="JP1591" s="168"/>
      <c r="JQ1591" s="168"/>
      <c r="JR1591" s="168"/>
      <c r="JS1591" s="168"/>
      <c r="JT1591" s="168"/>
      <c r="JU1591" s="168"/>
      <c r="JV1591" s="168"/>
      <c r="JW1591" s="168"/>
      <c r="JX1591" s="168"/>
      <c r="JY1591" s="168"/>
      <c r="JZ1591" s="168"/>
      <c r="KA1591" s="168"/>
      <c r="KB1591" s="168"/>
      <c r="KC1591" s="168"/>
      <c r="KD1591" s="168"/>
      <c r="KE1591" s="168"/>
      <c r="KF1591" s="168"/>
      <c r="KG1591" s="168"/>
      <c r="KH1591" s="168"/>
      <c r="KI1591" s="168"/>
      <c r="KJ1591" s="168"/>
      <c r="KK1591" s="168"/>
      <c r="KL1591" s="168"/>
      <c r="KM1591" s="168"/>
      <c r="KN1591" s="168"/>
      <c r="KO1591" s="168"/>
      <c r="KP1591" s="168"/>
      <c r="KQ1591" s="168"/>
      <c r="KR1591" s="168"/>
      <c r="KS1591" s="168"/>
      <c r="KT1591" s="168"/>
      <c r="KU1591" s="168"/>
      <c r="KV1591" s="168"/>
      <c r="KW1591" s="168"/>
      <c r="KX1591" s="168"/>
      <c r="KY1591" s="168"/>
      <c r="KZ1591" s="168"/>
      <c r="LA1591" s="168"/>
      <c r="LB1591" s="168"/>
      <c r="LC1591" s="168"/>
      <c r="LD1591" s="168"/>
      <c r="LE1591" s="168"/>
      <c r="LF1591" s="168"/>
      <c r="LG1591" s="168"/>
      <c r="LH1591" s="168"/>
      <c r="LI1591" s="168"/>
      <c r="LJ1591" s="168"/>
      <c r="LK1591" s="168"/>
      <c r="LL1591" s="168"/>
      <c r="LM1591" s="168"/>
      <c r="LN1591" s="168"/>
      <c r="LO1591" s="168"/>
      <c r="LP1591" s="168"/>
      <c r="LQ1591" s="168"/>
      <c r="LR1591" s="168"/>
      <c r="LS1591" s="168"/>
      <c r="LT1591" s="168"/>
      <c r="LU1591" s="168"/>
      <c r="LV1591" s="168"/>
      <c r="LW1591" s="168"/>
      <c r="LX1591" s="168"/>
      <c r="LY1591" s="168"/>
      <c r="LZ1591" s="168"/>
      <c r="MA1591" s="168"/>
      <c r="MB1591" s="168"/>
      <c r="MC1591" s="168"/>
      <c r="MD1591" s="168"/>
      <c r="ME1591" s="168"/>
      <c r="MF1591" s="168"/>
      <c r="MG1591" s="168"/>
      <c r="MH1591" s="168"/>
      <c r="MI1591" s="168"/>
      <c r="MJ1591" s="168"/>
      <c r="MK1591" s="168"/>
      <c r="ML1591" s="168"/>
      <c r="MM1591" s="168"/>
      <c r="MN1591" s="168"/>
      <c r="MO1591" s="168"/>
      <c r="MP1591" s="168"/>
      <c r="MQ1591" s="168"/>
      <c r="MR1591" s="168"/>
      <c r="MS1591" s="168"/>
      <c r="MT1591" s="168"/>
      <c r="MU1591" s="168"/>
      <c r="MV1591" s="168"/>
      <c r="MW1591" s="168"/>
      <c r="MX1591" s="168"/>
      <c r="MY1591" s="168"/>
      <c r="MZ1591" s="168"/>
      <c r="NA1591" s="168"/>
      <c r="NB1591" s="168"/>
      <c r="NC1591" s="168"/>
      <c r="ND1591" s="168"/>
      <c r="NE1591" s="168"/>
      <c r="NF1591" s="168"/>
      <c r="NG1591" s="168"/>
      <c r="NH1591" s="168"/>
      <c r="NI1591" s="168"/>
      <c r="NJ1591" s="168"/>
      <c r="NK1591" s="168"/>
      <c r="NL1591" s="168"/>
      <c r="NM1591" s="168"/>
      <c r="NN1591" s="168"/>
      <c r="NO1591" s="168"/>
      <c r="NP1591" s="168"/>
      <c r="NQ1591" s="168"/>
      <c r="NR1591" s="168"/>
      <c r="NS1591" s="168"/>
      <c r="NT1591" s="168"/>
      <c r="NU1591" s="168"/>
      <c r="NV1591" s="168"/>
      <c r="NW1591" s="168"/>
      <c r="NX1591" s="168"/>
      <c r="NY1591" s="168"/>
      <c r="NZ1591" s="168"/>
      <c r="OA1591" s="168"/>
      <c r="OB1591" s="168"/>
      <c r="OC1591" s="168"/>
      <c r="OD1591" s="168"/>
      <c r="OE1591" s="168"/>
      <c r="OF1591" s="168"/>
      <c r="OG1591" s="168"/>
      <c r="OH1591" s="168"/>
      <c r="OI1591" s="168"/>
      <c r="OJ1591" s="168"/>
      <c r="OK1591" s="168"/>
      <c r="OL1591" s="168"/>
      <c r="OM1591" s="168"/>
      <c r="ON1591" s="168"/>
      <c r="OO1591" s="168"/>
      <c r="OP1591" s="168"/>
      <c r="OQ1591" s="168"/>
      <c r="OR1591" s="168"/>
      <c r="OS1591" s="168"/>
      <c r="OT1591" s="168"/>
      <c r="OU1591" s="168"/>
      <c r="OV1591" s="168"/>
      <c r="OW1591" s="168"/>
      <c r="OX1591" s="168"/>
      <c r="OY1591" s="168"/>
      <c r="OZ1591" s="168"/>
      <c r="PA1591" s="168"/>
      <c r="PB1591" s="168"/>
      <c r="PC1591" s="168"/>
      <c r="PD1591" s="168"/>
      <c r="PE1591" s="168"/>
      <c r="PF1591" s="168"/>
      <c r="PG1591" s="168"/>
      <c r="PH1591" s="168"/>
      <c r="PI1591" s="168"/>
      <c r="PJ1591" s="168"/>
      <c r="PK1591" s="168"/>
      <c r="PL1591" s="168"/>
      <c r="PM1591" s="168"/>
      <c r="PN1591" s="168"/>
      <c r="PO1591" s="168"/>
      <c r="PP1591" s="168"/>
      <c r="PQ1591" s="168"/>
      <c r="PR1591" s="168"/>
      <c r="PS1591" s="168"/>
      <c r="PT1591" s="168"/>
      <c r="PU1591" s="168"/>
      <c r="PV1591" s="168"/>
      <c r="PW1591" s="168"/>
      <c r="PX1591" s="168"/>
      <c r="PY1591" s="168"/>
      <c r="PZ1591" s="168"/>
      <c r="QA1591" s="168"/>
      <c r="QB1591" s="168"/>
      <c r="QC1591" s="168"/>
      <c r="QD1591" s="168"/>
      <c r="QE1591" s="168"/>
      <c r="QF1591" s="168"/>
      <c r="QG1591" s="168"/>
      <c r="QH1591" s="168"/>
      <c r="QI1591" s="168"/>
      <c r="QJ1591" s="168"/>
      <c r="QK1591" s="168"/>
      <c r="QL1591" s="168"/>
      <c r="QM1591" s="168"/>
      <c r="QN1591" s="168"/>
      <c r="QO1591" s="168"/>
      <c r="QP1591" s="168"/>
      <c r="QQ1591" s="168"/>
      <c r="QR1591" s="168"/>
      <c r="QS1591" s="168"/>
      <c r="QT1591" s="168"/>
      <c r="QU1591" s="168"/>
      <c r="QV1591" s="168"/>
      <c r="QW1591" s="168"/>
      <c r="QX1591" s="168"/>
      <c r="QY1591" s="168"/>
      <c r="QZ1591" s="168"/>
      <c r="RA1591" s="168"/>
      <c r="RB1591" s="168"/>
      <c r="RC1591" s="168"/>
      <c r="RD1591" s="168"/>
      <c r="RE1591" s="168"/>
      <c r="RF1591" s="168"/>
      <c r="RG1591" s="168"/>
      <c r="RH1591" s="168"/>
      <c r="RI1591" s="168"/>
      <c r="RJ1591" s="168"/>
      <c r="RK1591" s="168"/>
      <c r="RL1591" s="168"/>
      <c r="RM1591" s="168"/>
      <c r="RN1591" s="168"/>
      <c r="RO1591" s="168"/>
      <c r="RP1591" s="168"/>
      <c r="RQ1591" s="168"/>
      <c r="RR1591" s="168"/>
      <c r="RS1591" s="168"/>
      <c r="RT1591" s="168"/>
      <c r="RU1591" s="168"/>
      <c r="RV1591" s="168"/>
      <c r="RW1591" s="168"/>
      <c r="RX1591" s="168"/>
      <c r="RY1591" s="168"/>
      <c r="RZ1591" s="168"/>
      <c r="SA1591" s="168"/>
      <c r="SB1591" s="168"/>
      <c r="SC1591" s="168"/>
      <c r="SD1591" s="168"/>
      <c r="SE1591" s="168"/>
      <c r="SF1591" s="168"/>
      <c r="SG1591" s="168"/>
      <c r="SH1591" s="168"/>
      <c r="SI1591" s="168"/>
      <c r="SJ1591" s="168"/>
      <c r="SK1591" s="168"/>
      <c r="SL1591" s="168"/>
      <c r="SM1591" s="168"/>
      <c r="SN1591" s="168"/>
      <c r="SO1591" s="168"/>
      <c r="SP1591" s="168"/>
      <c r="SQ1591" s="168"/>
      <c r="SR1591" s="168"/>
      <c r="SS1591" s="168"/>
      <c r="ST1591" s="168"/>
      <c r="SU1591" s="168"/>
      <c r="SV1591" s="168"/>
      <c r="SW1591" s="168"/>
      <c r="SX1591" s="168"/>
      <c r="SY1591" s="168"/>
      <c r="SZ1591" s="168"/>
      <c r="TA1591" s="168"/>
      <c r="TB1591" s="168"/>
      <c r="TC1591" s="168"/>
      <c r="TD1591" s="168"/>
      <c r="TE1591" s="168"/>
      <c r="TF1591" s="168"/>
      <c r="TG1591" s="168"/>
      <c r="TH1591" s="168"/>
      <c r="TI1591" s="168"/>
      <c r="TJ1591" s="168"/>
      <c r="TK1591" s="168"/>
      <c r="TL1591" s="168"/>
      <c r="TM1591" s="168"/>
      <c r="TN1591" s="168"/>
      <c r="TO1591" s="168"/>
      <c r="TP1591" s="168"/>
      <c r="TQ1591" s="168"/>
      <c r="TR1591" s="168"/>
      <c r="TS1591" s="168"/>
      <c r="TT1591" s="168"/>
      <c r="TU1591" s="168"/>
      <c r="TV1591" s="168"/>
      <c r="TW1591" s="168"/>
      <c r="TX1591" s="168"/>
      <c r="TY1591" s="168"/>
      <c r="TZ1591" s="168"/>
      <c r="UA1591" s="168"/>
      <c r="UB1591" s="168"/>
      <c r="UC1591" s="168"/>
      <c r="UD1591" s="168"/>
      <c r="UE1591" s="168"/>
      <c r="UF1591" s="168"/>
      <c r="UG1591" s="168"/>
      <c r="UH1591" s="168"/>
      <c r="UI1591" s="168"/>
      <c r="UJ1591" s="168"/>
      <c r="UK1591" s="168"/>
      <c r="UL1591" s="168"/>
      <c r="UM1591" s="168"/>
      <c r="UN1591" s="168"/>
      <c r="UO1591" s="168"/>
      <c r="UP1591" s="168"/>
      <c r="UQ1591" s="168"/>
      <c r="UR1591" s="168"/>
      <c r="US1591" s="168"/>
      <c r="UT1591" s="168"/>
      <c r="UU1591" s="168"/>
      <c r="UV1591" s="168"/>
      <c r="UW1591" s="168"/>
      <c r="UX1591" s="168"/>
      <c r="UY1591" s="168"/>
      <c r="UZ1591" s="168"/>
      <c r="VA1591" s="168"/>
      <c r="VB1591" s="168"/>
      <c r="VC1591" s="168"/>
      <c r="VD1591" s="168"/>
      <c r="VE1591" s="168"/>
      <c r="VF1591" s="168"/>
      <c r="VG1591" s="168"/>
      <c r="VH1591" s="168"/>
      <c r="VI1591" s="168"/>
      <c r="VJ1591" s="168"/>
      <c r="VK1591" s="168"/>
      <c r="VL1591" s="168"/>
      <c r="VM1591" s="168"/>
      <c r="VN1591" s="168"/>
      <c r="VO1591" s="168"/>
      <c r="VP1591" s="168"/>
      <c r="VQ1591" s="168"/>
      <c r="VR1591" s="168"/>
      <c r="VS1591" s="168"/>
      <c r="VT1591" s="168"/>
      <c r="VU1591" s="168"/>
      <c r="VV1591" s="168"/>
      <c r="VW1591" s="168"/>
      <c r="VX1591" s="168"/>
      <c r="VY1591" s="168"/>
      <c r="VZ1591" s="168"/>
      <c r="WA1591" s="168"/>
      <c r="WB1591" s="168"/>
      <c r="WC1591" s="168"/>
      <c r="WD1591" s="168"/>
      <c r="WE1591" s="168"/>
      <c r="WF1591" s="168"/>
      <c r="WG1591" s="168"/>
      <c r="WH1591" s="168"/>
      <c r="WI1591" s="168"/>
      <c r="WJ1591" s="168"/>
      <c r="WK1591" s="168"/>
      <c r="WL1591" s="168"/>
      <c r="WM1591" s="168"/>
      <c r="WN1591" s="168"/>
      <c r="WO1591" s="168"/>
      <c r="WP1591" s="168"/>
      <c r="WQ1591" s="168"/>
      <c r="WR1591" s="168"/>
      <c r="WS1591" s="168"/>
      <c r="WT1591" s="168"/>
      <c r="WU1591" s="168"/>
      <c r="WV1591" s="168"/>
      <c r="WW1591" s="168"/>
      <c r="WX1591" s="168"/>
      <c r="WY1591" s="168"/>
      <c r="WZ1591" s="168"/>
      <c r="XA1591" s="168"/>
      <c r="XB1591" s="168"/>
      <c r="XC1591" s="168"/>
      <c r="XD1591" s="168"/>
      <c r="XE1591" s="168"/>
      <c r="XF1591" s="168"/>
      <c r="XG1591" s="168"/>
      <c r="XH1591" s="168"/>
      <c r="XI1591" s="168"/>
      <c r="XJ1591" s="168"/>
      <c r="XK1591" s="168"/>
      <c r="XL1591" s="168"/>
      <c r="XM1591" s="168"/>
      <c r="XN1591" s="168"/>
      <c r="XO1591" s="168"/>
      <c r="XP1591" s="168"/>
      <c r="XQ1591" s="168"/>
      <c r="XR1591" s="168"/>
      <c r="XS1591" s="168"/>
      <c r="XT1591" s="168"/>
      <c r="XU1591" s="168"/>
      <c r="XV1591" s="168"/>
      <c r="XW1591" s="168"/>
      <c r="XX1591" s="168"/>
      <c r="XY1591" s="168"/>
      <c r="XZ1591" s="168"/>
      <c r="YA1591" s="168"/>
      <c r="YB1591" s="168"/>
      <c r="YC1591" s="168"/>
      <c r="YD1591" s="168"/>
      <c r="YE1591" s="168"/>
      <c r="YF1591" s="168"/>
      <c r="YG1591" s="168"/>
      <c r="YH1591" s="168"/>
      <c r="YI1591" s="168"/>
      <c r="YJ1591" s="168"/>
      <c r="YK1591" s="168"/>
      <c r="YL1591" s="168"/>
      <c r="YM1591" s="168"/>
      <c r="YN1591" s="168"/>
      <c r="YO1591" s="168"/>
      <c r="YP1591" s="168"/>
      <c r="YQ1591" s="168"/>
      <c r="YR1591" s="168"/>
      <c r="YS1591" s="168"/>
      <c r="YT1591" s="168"/>
      <c r="YU1591" s="168"/>
      <c r="YV1591" s="168"/>
      <c r="YW1591" s="168"/>
      <c r="YX1591" s="168"/>
      <c r="YY1591" s="168"/>
      <c r="YZ1591" s="168"/>
      <c r="ZA1591" s="168"/>
      <c r="ZB1591" s="168"/>
      <c r="ZC1591" s="168"/>
      <c r="ZD1591" s="168"/>
      <c r="ZE1591" s="168"/>
      <c r="ZF1591" s="168"/>
      <c r="ZG1591" s="168"/>
      <c r="ZH1591" s="168"/>
      <c r="ZI1591" s="168"/>
      <c r="ZJ1591" s="168"/>
      <c r="ZK1591" s="168"/>
      <c r="ZL1591" s="168"/>
      <c r="ZM1591" s="168"/>
      <c r="ZN1591" s="168"/>
      <c r="ZO1591" s="168"/>
      <c r="ZP1591" s="168"/>
      <c r="ZQ1591" s="168"/>
      <c r="ZR1591" s="168"/>
      <c r="ZS1591" s="168"/>
      <c r="ZT1591" s="168"/>
      <c r="ZU1591" s="168"/>
      <c r="ZV1591" s="168"/>
      <c r="ZW1591" s="168"/>
      <c r="ZX1591" s="168"/>
      <c r="ZY1591" s="168"/>
      <c r="ZZ1591" s="168"/>
      <c r="AAA1591" s="168"/>
      <c r="AAB1591" s="168"/>
      <c r="AAC1591" s="168"/>
      <c r="AAD1591" s="168"/>
      <c r="AAE1591" s="168"/>
      <c r="AAF1591" s="168"/>
      <c r="AAG1591" s="168"/>
      <c r="AAH1591" s="168"/>
      <c r="AAI1591" s="168"/>
      <c r="AAJ1591" s="168"/>
      <c r="AAK1591" s="168"/>
      <c r="AAL1591" s="168"/>
      <c r="AAM1591" s="168"/>
      <c r="AAN1591" s="168"/>
      <c r="AAO1591" s="168"/>
      <c r="AAP1591" s="168"/>
      <c r="AAQ1591" s="168"/>
      <c r="AAR1591" s="168"/>
      <c r="AAS1591" s="168"/>
      <c r="AAT1591" s="168"/>
      <c r="AAU1591" s="168"/>
      <c r="AAV1591" s="168"/>
      <c r="AAW1591" s="168"/>
      <c r="AAX1591" s="168"/>
      <c r="AAY1591" s="168"/>
      <c r="AAZ1591" s="168"/>
      <c r="ABA1591" s="168"/>
      <c r="ABB1591" s="168"/>
      <c r="ABC1591" s="168"/>
      <c r="ABD1591" s="168"/>
      <c r="ABE1591" s="168"/>
      <c r="ABF1591" s="168"/>
      <c r="ABG1591" s="168"/>
      <c r="ABH1591" s="168"/>
      <c r="ABI1591" s="168"/>
      <c r="ABJ1591" s="168"/>
      <c r="ABK1591" s="168"/>
      <c r="ABL1591" s="168"/>
      <c r="ABM1591" s="168"/>
      <c r="ABN1591" s="168"/>
      <c r="ABO1591" s="168"/>
      <c r="ABP1591" s="168"/>
      <c r="ABQ1591" s="168"/>
      <c r="ABR1591" s="168"/>
      <c r="ABS1591" s="168"/>
      <c r="ABT1591" s="168"/>
      <c r="ABU1591" s="168"/>
      <c r="ABV1591" s="168"/>
      <c r="ABW1591" s="168"/>
      <c r="ABX1591" s="168"/>
      <c r="ABY1591" s="168"/>
      <c r="ABZ1591" s="168"/>
      <c r="ACA1591" s="168"/>
      <c r="ACB1591" s="168"/>
      <c r="ACC1591" s="168"/>
      <c r="ACD1591" s="168"/>
      <c r="ACE1591" s="168"/>
      <c r="ACF1591" s="168"/>
      <c r="ACG1591" s="168"/>
      <c r="ACH1591" s="168"/>
      <c r="ACI1591" s="168"/>
      <c r="ACJ1591" s="168"/>
      <c r="ACK1591" s="168"/>
      <c r="ACL1591" s="168"/>
      <c r="ACM1591" s="168"/>
      <c r="ACN1591" s="168"/>
      <c r="ACO1591" s="168"/>
      <c r="ACP1591" s="168"/>
      <c r="ACQ1591" s="168"/>
      <c r="ACR1591" s="168"/>
      <c r="ACS1591" s="168"/>
      <c r="ACT1591" s="168"/>
      <c r="ACU1591" s="168"/>
      <c r="ACV1591" s="168"/>
      <c r="ACW1591" s="168"/>
      <c r="ACX1591" s="168"/>
      <c r="ACY1591" s="168"/>
      <c r="ACZ1591" s="168"/>
      <c r="ADA1591" s="168"/>
      <c r="ADB1591" s="168"/>
      <c r="ADC1591" s="168"/>
      <c r="ADD1591" s="168"/>
      <c r="ADE1591" s="168"/>
      <c r="ADF1591" s="168"/>
      <c r="ADG1591" s="168"/>
      <c r="ADH1591" s="168"/>
      <c r="ADI1591" s="168"/>
      <c r="ADJ1591" s="168"/>
      <c r="ADK1591" s="168"/>
      <c r="ADL1591" s="168"/>
      <c r="ADM1591" s="168"/>
      <c r="ADN1591" s="168"/>
      <c r="ADO1591" s="168"/>
      <c r="ADP1591" s="168"/>
      <c r="ADQ1591" s="168"/>
      <c r="ADR1591" s="168"/>
      <c r="ADS1591" s="168"/>
      <c r="ADT1591" s="168"/>
      <c r="ADU1591" s="168"/>
      <c r="ADV1591" s="168"/>
      <c r="ADW1591" s="168"/>
      <c r="ADX1591" s="168"/>
      <c r="ADY1591" s="168"/>
      <c r="ADZ1591" s="168"/>
      <c r="AEA1591" s="168"/>
      <c r="AEB1591" s="168"/>
      <c r="AEC1591" s="168"/>
      <c r="AED1591" s="168"/>
      <c r="AEE1591" s="168"/>
      <c r="AEF1591" s="168"/>
      <c r="AEG1591" s="168"/>
      <c r="AEH1591" s="168"/>
      <c r="AEI1591" s="168"/>
      <c r="AEJ1591" s="168"/>
      <c r="AEK1591" s="168"/>
      <c r="AEL1591" s="168"/>
      <c r="AEM1591" s="168"/>
      <c r="AEN1591" s="168"/>
      <c r="AEO1591" s="168"/>
      <c r="AEP1591" s="168"/>
      <c r="AEQ1591" s="168"/>
      <c r="AER1591" s="168"/>
      <c r="AES1591" s="168"/>
      <c r="AET1591" s="168"/>
      <c r="AEU1591" s="168"/>
      <c r="AEV1591" s="168"/>
      <c r="AEW1591" s="168"/>
      <c r="AEX1591" s="168"/>
      <c r="AEY1591" s="168"/>
      <c r="AEZ1591" s="168"/>
      <c r="AFA1591" s="168"/>
      <c r="AFB1591" s="168"/>
      <c r="AFC1591" s="168"/>
      <c r="AFD1591" s="168"/>
      <c r="AFE1591" s="168"/>
      <c r="AFF1591" s="168"/>
      <c r="AFG1591" s="168"/>
      <c r="AFH1591" s="168"/>
      <c r="AFI1591" s="168"/>
      <c r="AFJ1591" s="168"/>
      <c r="AFK1591" s="168"/>
      <c r="AFL1591" s="168"/>
      <c r="AFM1591" s="168"/>
      <c r="AFN1591" s="168"/>
      <c r="AFO1591" s="168"/>
      <c r="AFP1591" s="168"/>
      <c r="AFQ1591" s="168"/>
      <c r="AFR1591" s="168"/>
      <c r="AFS1591" s="168"/>
      <c r="AFT1591" s="168"/>
      <c r="AFU1591" s="168"/>
      <c r="AFV1591" s="168"/>
      <c r="AFW1591" s="168"/>
      <c r="AFX1591" s="168"/>
      <c r="AFY1591" s="168"/>
      <c r="AFZ1591" s="168"/>
      <c r="AGA1591" s="168"/>
      <c r="AGB1591" s="168"/>
      <c r="AGC1591" s="168"/>
      <c r="AGD1591" s="168"/>
      <c r="AGE1591" s="168"/>
      <c r="AGF1591" s="168"/>
      <c r="AGG1591" s="168"/>
      <c r="AGH1591" s="168"/>
      <c r="AGI1591" s="168"/>
      <c r="AGJ1591" s="168"/>
      <c r="AGK1591" s="168"/>
      <c r="AGL1591" s="168"/>
      <c r="AGM1591" s="168"/>
      <c r="AGN1591" s="168"/>
      <c r="AGO1591" s="168"/>
      <c r="AGP1591" s="168"/>
      <c r="AGQ1591" s="168"/>
      <c r="AGR1591" s="168"/>
      <c r="AGS1591" s="168"/>
      <c r="AGT1591" s="168"/>
      <c r="AGU1591" s="168"/>
      <c r="AGV1591" s="168"/>
      <c r="AGW1591" s="168"/>
      <c r="AGX1591" s="168"/>
      <c r="AGY1591" s="168"/>
      <c r="AGZ1591" s="168"/>
      <c r="AHA1591" s="168"/>
      <c r="AHB1591" s="168"/>
      <c r="AHC1591" s="168"/>
      <c r="AHD1591" s="168"/>
      <c r="AHE1591" s="168"/>
      <c r="AHF1591" s="168"/>
      <c r="AHG1591" s="168"/>
      <c r="AHH1591" s="168"/>
      <c r="AHI1591" s="168"/>
      <c r="AHJ1591" s="168"/>
      <c r="AHK1591" s="168"/>
      <c r="AHL1591" s="168"/>
      <c r="AHM1591" s="168"/>
      <c r="AHN1591" s="168"/>
      <c r="AHO1591" s="168"/>
      <c r="AHP1591" s="168"/>
      <c r="AHQ1591" s="168"/>
      <c r="AHR1591" s="168"/>
      <c r="AHS1591" s="168"/>
      <c r="AHT1591" s="168"/>
      <c r="AHU1591" s="168"/>
      <c r="AHV1591" s="168"/>
      <c r="AHW1591" s="168"/>
      <c r="AHX1591" s="168"/>
      <c r="AHY1591" s="168"/>
      <c r="AHZ1591" s="168"/>
      <c r="AIA1591" s="168"/>
      <c r="AIB1591" s="168"/>
      <c r="AIC1591" s="168"/>
      <c r="AID1591" s="168"/>
      <c r="AIE1591" s="168"/>
      <c r="AIF1591" s="168"/>
      <c r="AIG1591" s="168"/>
      <c r="AIH1591" s="168"/>
      <c r="AII1591" s="168"/>
      <c r="AIJ1591" s="168"/>
      <c r="AIK1591" s="168"/>
      <c r="AIL1591" s="168"/>
      <c r="AIM1591" s="168"/>
      <c r="AIN1591" s="168"/>
      <c r="AIO1591" s="168"/>
      <c r="AIP1591" s="168"/>
      <c r="AIQ1591" s="168"/>
      <c r="AIR1591" s="168"/>
      <c r="AIS1591" s="168"/>
      <c r="AIT1591" s="168"/>
      <c r="AIU1591" s="168"/>
      <c r="AIV1591" s="168"/>
      <c r="AIW1591" s="168"/>
      <c r="AIX1591" s="168"/>
      <c r="AIY1591" s="168"/>
      <c r="AIZ1591" s="168"/>
      <c r="AJA1591" s="168"/>
      <c r="AJB1591" s="168"/>
      <c r="AJC1591" s="168"/>
      <c r="AJD1591" s="168"/>
      <c r="AJE1591" s="168"/>
      <c r="AJF1591" s="168"/>
      <c r="AJG1591" s="168"/>
      <c r="AJH1591" s="168"/>
      <c r="AJI1591" s="168"/>
      <c r="AJJ1591" s="168"/>
      <c r="AJK1591" s="168"/>
      <c r="AJL1591" s="168"/>
      <c r="AJM1591" s="168"/>
      <c r="AJN1591" s="168"/>
      <c r="AJO1591" s="168"/>
      <c r="AJP1591" s="168"/>
      <c r="AJQ1591" s="168"/>
      <c r="AJR1591" s="168"/>
      <c r="AJS1591" s="168"/>
      <c r="AJT1591" s="168"/>
      <c r="AJU1591" s="168"/>
      <c r="AJV1591" s="168"/>
      <c r="AJW1591" s="168"/>
      <c r="AJX1591" s="168"/>
      <c r="AJY1591" s="168"/>
      <c r="AJZ1591" s="168"/>
      <c r="AKA1591" s="168"/>
      <c r="AKB1591" s="168"/>
      <c r="AKC1591" s="168"/>
      <c r="AKD1591" s="168"/>
      <c r="AKE1591" s="168"/>
      <c r="AKF1591" s="168"/>
      <c r="AKG1591" s="168"/>
      <c r="AKH1591" s="168"/>
      <c r="AKI1591" s="168"/>
      <c r="AKJ1591" s="168"/>
      <c r="AKK1591" s="168"/>
      <c r="AKL1591" s="168"/>
      <c r="AKM1591" s="168"/>
      <c r="AKN1591" s="168"/>
      <c r="AKO1591" s="168"/>
      <c r="AKP1591" s="168"/>
      <c r="AKQ1591" s="168"/>
      <c r="AKR1591" s="168"/>
      <c r="AKS1591" s="168"/>
      <c r="AKT1591" s="168"/>
      <c r="AKU1591" s="168"/>
      <c r="AKV1591" s="168"/>
      <c r="AKW1591" s="168"/>
      <c r="AKX1591" s="168"/>
      <c r="AKY1591" s="168"/>
      <c r="AKZ1591" s="168"/>
      <c r="ALA1591" s="168"/>
      <c r="ALB1591" s="168"/>
      <c r="ALC1591" s="168"/>
      <c r="ALD1591" s="168"/>
      <c r="ALE1591" s="168"/>
      <c r="ALF1591" s="168"/>
      <c r="ALG1591" s="168"/>
      <c r="ALH1591" s="168"/>
      <c r="ALI1591" s="168"/>
      <c r="ALJ1591" s="168"/>
      <c r="ALK1591" s="168"/>
      <c r="ALL1591" s="168"/>
      <c r="ALM1591" s="168"/>
      <c r="ALN1591" s="168"/>
      <c r="ALO1591" s="168"/>
      <c r="ALP1591" s="168"/>
      <c r="ALQ1591" s="168"/>
      <c r="ALR1591" s="168"/>
      <c r="ALS1591" s="168"/>
      <c r="ALT1591" s="168"/>
      <c r="ALU1591" s="168"/>
      <c r="ALV1591" s="168"/>
      <c r="ALW1591" s="168"/>
      <c r="ALX1591" s="168"/>
      <c r="ALY1591" s="168"/>
      <c r="ALZ1591" s="168"/>
      <c r="AMA1591" s="168"/>
      <c r="AMB1591" s="168"/>
      <c r="AMC1591" s="168"/>
      <c r="AMD1591" s="168"/>
      <c r="AME1591" s="168"/>
      <c r="AMF1591" s="168"/>
      <c r="AMG1591" s="168"/>
      <c r="AMH1591" s="168"/>
      <c r="AMI1591" s="168"/>
      <c r="AMJ1591" s="168"/>
    </row>
    <row r="1592" spans="1:1025" hidden="1">
      <c r="B1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2" s="44" t="s">
        <v>14</v>
      </c>
      <c r="D1592" s="44">
        <v>88264</v>
      </c>
      <c r="E1592" s="39">
        <v>1</v>
      </c>
      <c r="F1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2" s="39">
        <f ca="1">ROUND(E1592*G1592,2)</f>
        <v>22.58</v>
      </c>
      <c r="I1592" s="90"/>
      <c r="K1592" s="17" t="str">
        <f t="shared" si="159"/>
        <v>SEDUC E 92</v>
      </c>
      <c r="L1592" s="348" t="e">
        <f>VLOOKUP(K1592,'[3]02'!$A:$C,3,FALSE)</f>
        <v>#N/A</v>
      </c>
    </row>
    <row r="1593" spans="1:1025" ht="24" hidden="1">
      <c r="B15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3" s="44" t="s">
        <v>14</v>
      </c>
      <c r="D1593" s="44">
        <v>88247</v>
      </c>
      <c r="E1593" s="39">
        <v>1</v>
      </c>
      <c r="F15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3" s="39">
        <f ca="1">ROUND(E1593*G1593,2)</f>
        <v>18.48</v>
      </c>
      <c r="I1593" s="90"/>
      <c r="K1593" s="17" t="str">
        <f t="shared" si="159"/>
        <v>SEDUC E 92</v>
      </c>
      <c r="L1593" s="348" t="e">
        <f>VLOOKUP(K1593,'[3]02'!$A:$C,3,FALSE)</f>
        <v>#N/A</v>
      </c>
    </row>
    <row r="1594" spans="1:1025" ht="36" hidden="1">
      <c r="B15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4" s="44" t="s">
        <v>20</v>
      </c>
      <c r="D1594" s="44">
        <v>3703</v>
      </c>
      <c r="E1594" s="39">
        <v>1</v>
      </c>
      <c r="F15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4" s="39">
        <f t="shared" ref="H1594" ca="1" si="160">ROUND(E1594*G1594,2)</f>
        <v>113</v>
      </c>
      <c r="I1594" s="90"/>
      <c r="K1594" s="17" t="str">
        <f t="shared" si="159"/>
        <v>SEDUC E 92</v>
      </c>
      <c r="L1594" s="348" t="e">
        <f>VLOOKUP(K1594,'[3]02'!$A:$C,3,FALSE)</f>
        <v>#N/A</v>
      </c>
    </row>
    <row r="1595" spans="1:1025" hidden="1">
      <c r="A1595" s="42">
        <f ca="1">H1595</f>
        <v>154.06</v>
      </c>
      <c r="B1595" s="43" t="s">
        <v>15</v>
      </c>
      <c r="C1595" s="44"/>
      <c r="D1595" s="44"/>
      <c r="E1595" s="39"/>
      <c r="F1595" s="39"/>
      <c r="G1595" s="39"/>
      <c r="H1595" s="72">
        <f ca="1">SUM(H1592:H1594)</f>
        <v>154.06</v>
      </c>
      <c r="I1595" s="90" t="str">
        <f>A1590</f>
        <v>SEDUC E 92</v>
      </c>
      <c r="J1595" s="110">
        <f ca="1">H1595</f>
        <v>154.06</v>
      </c>
      <c r="K1595" s="17" t="str">
        <f>I1595</f>
        <v>SEDUC E 92</v>
      </c>
      <c r="L1595" s="348" t="e">
        <f>VLOOKUP(K1595,'[3]02'!$A:$C,3,FALSE)</f>
        <v>#N/A</v>
      </c>
    </row>
    <row r="1596" spans="1:1025" hidden="1">
      <c r="K1596" s="17" t="str">
        <f t="shared" si="159"/>
        <v>SEDUC E 92</v>
      </c>
      <c r="L1596" s="348" t="e">
        <f>VLOOKUP(K1596,'[3]02'!$A:$C,3,FALSE)</f>
        <v>#N/A</v>
      </c>
    </row>
    <row r="1597" spans="1:1025" ht="20.25" hidden="1">
      <c r="B1597" s="397" t="str">
        <f>A1598</f>
        <v>SEDUC E 93</v>
      </c>
      <c r="C1597" s="398"/>
      <c r="D1597" s="398"/>
      <c r="E1597" s="398"/>
      <c r="F1597" s="398"/>
      <c r="G1597" s="398"/>
      <c r="H1597" s="399"/>
      <c r="K1597" s="88" t="str">
        <f>B1597</f>
        <v>SEDUC E 93</v>
      </c>
      <c r="L1597" s="348" t="e">
        <f>VLOOKUP(K1597,'[3]02'!$A:$C,3,FALSE)</f>
        <v>#N/A</v>
      </c>
      <c r="AMK1597" s="17"/>
    </row>
    <row r="1598" spans="1:1025" hidden="1">
      <c r="A1598" s="29" t="s">
        <v>246</v>
      </c>
      <c r="B1598" s="418" t="s">
        <v>247</v>
      </c>
      <c r="C1598" s="419"/>
      <c r="D1598" s="419"/>
      <c r="E1598" s="419"/>
      <c r="F1598" s="420"/>
      <c r="G1598" s="74" t="s">
        <v>5</v>
      </c>
      <c r="H1598" s="263" t="s">
        <v>6</v>
      </c>
      <c r="I1598" s="90"/>
      <c r="K1598" s="17" t="str">
        <f t="shared" ref="K1598:K1604" si="161">K1597</f>
        <v>SEDUC E 93</v>
      </c>
      <c r="L1598" s="348" t="e">
        <f>VLOOKUP(K1598,'[3]02'!$A:$C,3,FALSE)</f>
        <v>#N/A</v>
      </c>
    </row>
    <row r="1599" spans="1:1025" s="18" customFormat="1" hidden="1">
      <c r="A1599" s="16"/>
      <c r="B1599" s="32" t="s">
        <v>7</v>
      </c>
      <c r="C1599" s="32" t="s">
        <v>8</v>
      </c>
      <c r="D1599" s="32" t="s">
        <v>9</v>
      </c>
      <c r="E1599" s="32" t="s">
        <v>10</v>
      </c>
      <c r="F1599" s="32" t="s">
        <v>11</v>
      </c>
      <c r="G1599" s="75" t="s">
        <v>12</v>
      </c>
      <c r="H1599" s="32" t="s">
        <v>13</v>
      </c>
      <c r="I1599" s="169"/>
      <c r="J1599" s="230"/>
      <c r="K1599" s="17" t="str">
        <f t="shared" si="161"/>
        <v>SEDUC E 93</v>
      </c>
      <c r="L1599" s="348" t="e">
        <f>VLOOKUP(K1599,'[3]02'!$A:$C,3,FALSE)</f>
        <v>#N/A</v>
      </c>
      <c r="M1599" s="168"/>
      <c r="N1599" s="168"/>
      <c r="O1599" s="168"/>
      <c r="P1599" s="168"/>
      <c r="Q1599" s="168"/>
      <c r="R1599" s="168"/>
      <c r="S1599" s="168"/>
      <c r="T1599" s="168"/>
      <c r="U1599" s="168"/>
      <c r="V1599" s="168"/>
      <c r="W1599" s="168"/>
      <c r="X1599" s="168"/>
      <c r="Y1599" s="168"/>
      <c r="Z1599" s="168"/>
      <c r="AA1599" s="168"/>
      <c r="AB1599" s="168"/>
      <c r="AC1599" s="168"/>
      <c r="AD1599" s="168"/>
      <c r="AE1599" s="168"/>
      <c r="AF1599" s="168"/>
      <c r="AG1599" s="168"/>
      <c r="AH1599" s="168"/>
      <c r="AI1599" s="168"/>
      <c r="AJ1599" s="168"/>
      <c r="AK1599" s="168"/>
      <c r="AL1599" s="168"/>
      <c r="AM1599" s="168"/>
      <c r="AN1599" s="168"/>
      <c r="AO1599" s="168"/>
      <c r="AP1599" s="168"/>
      <c r="AQ1599" s="168"/>
      <c r="AR1599" s="168"/>
      <c r="AS1599" s="168"/>
      <c r="AT1599" s="168"/>
      <c r="AU1599" s="168"/>
      <c r="AV1599" s="168"/>
      <c r="AW1599" s="168"/>
      <c r="AX1599" s="168"/>
      <c r="AY1599" s="168"/>
      <c r="AZ1599" s="168"/>
      <c r="BA1599" s="168"/>
      <c r="BB1599" s="168"/>
      <c r="BC1599" s="168"/>
      <c r="BD1599" s="168"/>
      <c r="BE1599" s="168"/>
      <c r="BF1599" s="168"/>
      <c r="BG1599" s="168"/>
      <c r="BH1599" s="168"/>
      <c r="BI1599" s="168"/>
      <c r="BJ1599" s="168"/>
      <c r="BK1599" s="168"/>
      <c r="BL1599" s="168"/>
      <c r="BM1599" s="168"/>
      <c r="BN1599" s="168"/>
      <c r="BO1599" s="168"/>
      <c r="BP1599" s="168"/>
      <c r="BQ1599" s="168"/>
      <c r="BR1599" s="168"/>
      <c r="BS1599" s="168"/>
      <c r="BT1599" s="168"/>
      <c r="BU1599" s="168"/>
      <c r="BV1599" s="168"/>
      <c r="BW1599" s="168"/>
      <c r="BX1599" s="168"/>
      <c r="BY1599" s="168"/>
      <c r="BZ1599" s="168"/>
      <c r="CA1599" s="168"/>
      <c r="CB1599" s="168"/>
      <c r="CC1599" s="168"/>
      <c r="CD1599" s="168"/>
      <c r="CE1599" s="168"/>
      <c r="CF1599" s="168"/>
      <c r="CG1599" s="168"/>
      <c r="CH1599" s="168"/>
      <c r="CI1599" s="168"/>
      <c r="CJ1599" s="168"/>
      <c r="CK1599" s="168"/>
      <c r="CL1599" s="168"/>
      <c r="CM1599" s="168"/>
      <c r="CN1599" s="168"/>
      <c r="CO1599" s="168"/>
      <c r="CP1599" s="168"/>
      <c r="CQ1599" s="168"/>
      <c r="CR1599" s="168"/>
      <c r="CS1599" s="168"/>
      <c r="CT1599" s="168"/>
      <c r="CU1599" s="168"/>
      <c r="CV1599" s="168"/>
      <c r="CW1599" s="168"/>
      <c r="CX1599" s="168"/>
      <c r="CY1599" s="168"/>
      <c r="CZ1599" s="168"/>
      <c r="DA1599" s="168"/>
      <c r="DB1599" s="168"/>
      <c r="DC1599" s="168"/>
      <c r="DD1599" s="168"/>
      <c r="DE1599" s="168"/>
      <c r="DF1599" s="168"/>
      <c r="DG1599" s="168"/>
      <c r="DH1599" s="168"/>
      <c r="DI1599" s="168"/>
      <c r="DJ1599" s="168"/>
      <c r="DK1599" s="168"/>
      <c r="DL1599" s="168"/>
      <c r="DM1599" s="168"/>
      <c r="DN1599" s="168"/>
      <c r="DO1599" s="168"/>
      <c r="DP1599" s="168"/>
      <c r="DQ1599" s="168"/>
      <c r="DR1599" s="168"/>
      <c r="DS1599" s="168"/>
      <c r="DT1599" s="168"/>
      <c r="DU1599" s="168"/>
      <c r="DV1599" s="168"/>
      <c r="DW1599" s="168"/>
      <c r="DX1599" s="168"/>
      <c r="DY1599" s="168"/>
      <c r="DZ1599" s="168"/>
      <c r="EA1599" s="168"/>
      <c r="EB1599" s="168"/>
      <c r="EC1599" s="168"/>
      <c r="ED1599" s="168"/>
      <c r="EE1599" s="168"/>
      <c r="EF1599" s="168"/>
      <c r="EG1599" s="168"/>
      <c r="EH1599" s="168"/>
      <c r="EI1599" s="168"/>
      <c r="EJ1599" s="168"/>
      <c r="EK1599" s="168"/>
      <c r="EL1599" s="168"/>
      <c r="EM1599" s="168"/>
      <c r="EN1599" s="168"/>
      <c r="EO1599" s="168"/>
      <c r="EP1599" s="168"/>
      <c r="EQ1599" s="168"/>
      <c r="ER1599" s="168"/>
      <c r="ES1599" s="168"/>
      <c r="ET1599" s="168"/>
      <c r="EU1599" s="168"/>
      <c r="EV1599" s="168"/>
      <c r="EW1599" s="168"/>
      <c r="EX1599" s="168"/>
      <c r="EY1599" s="168"/>
      <c r="EZ1599" s="168"/>
      <c r="FA1599" s="168"/>
      <c r="FB1599" s="168"/>
      <c r="FC1599" s="168"/>
      <c r="FD1599" s="168"/>
      <c r="FE1599" s="168"/>
      <c r="FF1599" s="168"/>
      <c r="FG1599" s="168"/>
      <c r="FH1599" s="168"/>
      <c r="FI1599" s="168"/>
      <c r="FJ1599" s="168"/>
      <c r="FK1599" s="168"/>
      <c r="FL1599" s="168"/>
      <c r="FM1599" s="168"/>
      <c r="FN1599" s="168"/>
      <c r="FO1599" s="168"/>
      <c r="FP1599" s="168"/>
      <c r="FQ1599" s="168"/>
      <c r="FR1599" s="168"/>
      <c r="FS1599" s="168"/>
      <c r="FT1599" s="168"/>
      <c r="FU1599" s="168"/>
      <c r="FV1599" s="168"/>
      <c r="FW1599" s="168"/>
      <c r="FX1599" s="168"/>
      <c r="FY1599" s="168"/>
      <c r="FZ1599" s="168"/>
      <c r="GA1599" s="168"/>
      <c r="GB1599" s="168"/>
      <c r="GC1599" s="168"/>
      <c r="GD1599" s="168"/>
      <c r="GE1599" s="168"/>
      <c r="GF1599" s="168"/>
      <c r="GG1599" s="168"/>
      <c r="GH1599" s="168"/>
      <c r="GI1599" s="168"/>
      <c r="GJ1599" s="168"/>
      <c r="GK1599" s="168"/>
      <c r="GL1599" s="168"/>
      <c r="GM1599" s="168"/>
      <c r="GN1599" s="168"/>
      <c r="GO1599" s="168"/>
      <c r="GP1599" s="168"/>
      <c r="GQ1599" s="168"/>
      <c r="GR1599" s="168"/>
      <c r="GS1599" s="168"/>
      <c r="GT1599" s="168"/>
      <c r="GU1599" s="168"/>
      <c r="GV1599" s="168"/>
      <c r="GW1599" s="168"/>
      <c r="GX1599" s="168"/>
      <c r="GY1599" s="168"/>
      <c r="GZ1599" s="168"/>
      <c r="HA1599" s="168"/>
      <c r="HB1599" s="168"/>
      <c r="HC1599" s="168"/>
      <c r="HD1599" s="168"/>
      <c r="HE1599" s="168"/>
      <c r="HF1599" s="168"/>
      <c r="HG1599" s="168"/>
      <c r="HH1599" s="168"/>
      <c r="HI1599" s="168"/>
      <c r="HJ1599" s="168"/>
      <c r="HK1599" s="168"/>
      <c r="HL1599" s="168"/>
      <c r="HM1599" s="168"/>
      <c r="HN1599" s="168"/>
      <c r="HO1599" s="168"/>
      <c r="HP1599" s="168"/>
      <c r="HQ1599" s="168"/>
      <c r="HR1599" s="168"/>
      <c r="HS1599" s="168"/>
      <c r="HT1599" s="168"/>
      <c r="HU1599" s="168"/>
      <c r="HV1599" s="168"/>
      <c r="HW1599" s="168"/>
      <c r="HX1599" s="168"/>
      <c r="HY1599" s="168"/>
      <c r="HZ1599" s="168"/>
      <c r="IA1599" s="168"/>
      <c r="IB1599" s="168"/>
      <c r="IC1599" s="168"/>
      <c r="ID1599" s="168"/>
      <c r="IE1599" s="168"/>
      <c r="IF1599" s="168"/>
      <c r="IG1599" s="168"/>
      <c r="IH1599" s="168"/>
      <c r="II1599" s="168"/>
      <c r="IJ1599" s="168"/>
      <c r="IK1599" s="168"/>
      <c r="IL1599" s="168"/>
      <c r="IM1599" s="168"/>
      <c r="IN1599" s="168"/>
      <c r="IO1599" s="168"/>
      <c r="IP1599" s="168"/>
      <c r="IQ1599" s="168"/>
      <c r="IR1599" s="168"/>
      <c r="IS1599" s="168"/>
      <c r="IT1599" s="168"/>
      <c r="IU1599" s="168"/>
      <c r="IV1599" s="168"/>
      <c r="IW1599" s="168"/>
      <c r="IX1599" s="168"/>
      <c r="IY1599" s="168"/>
      <c r="IZ1599" s="168"/>
      <c r="JA1599" s="168"/>
      <c r="JB1599" s="168"/>
      <c r="JC1599" s="168"/>
      <c r="JD1599" s="168"/>
      <c r="JE1599" s="168"/>
      <c r="JF1599" s="168"/>
      <c r="JG1599" s="168"/>
      <c r="JH1599" s="168"/>
      <c r="JI1599" s="168"/>
      <c r="JJ1599" s="168"/>
      <c r="JK1599" s="168"/>
      <c r="JL1599" s="168"/>
      <c r="JM1599" s="168"/>
      <c r="JN1599" s="168"/>
      <c r="JO1599" s="168"/>
      <c r="JP1599" s="168"/>
      <c r="JQ1599" s="168"/>
      <c r="JR1599" s="168"/>
      <c r="JS1599" s="168"/>
      <c r="JT1599" s="168"/>
      <c r="JU1599" s="168"/>
      <c r="JV1599" s="168"/>
      <c r="JW1599" s="168"/>
      <c r="JX1599" s="168"/>
      <c r="JY1599" s="168"/>
      <c r="JZ1599" s="168"/>
      <c r="KA1599" s="168"/>
      <c r="KB1599" s="168"/>
      <c r="KC1599" s="168"/>
      <c r="KD1599" s="168"/>
      <c r="KE1599" s="168"/>
      <c r="KF1599" s="168"/>
      <c r="KG1599" s="168"/>
      <c r="KH1599" s="168"/>
      <c r="KI1599" s="168"/>
      <c r="KJ1599" s="168"/>
      <c r="KK1599" s="168"/>
      <c r="KL1599" s="168"/>
      <c r="KM1599" s="168"/>
      <c r="KN1599" s="168"/>
      <c r="KO1599" s="168"/>
      <c r="KP1599" s="168"/>
      <c r="KQ1599" s="168"/>
      <c r="KR1599" s="168"/>
      <c r="KS1599" s="168"/>
      <c r="KT1599" s="168"/>
      <c r="KU1599" s="168"/>
      <c r="KV1599" s="168"/>
      <c r="KW1599" s="168"/>
      <c r="KX1599" s="168"/>
      <c r="KY1599" s="168"/>
      <c r="KZ1599" s="168"/>
      <c r="LA1599" s="168"/>
      <c r="LB1599" s="168"/>
      <c r="LC1599" s="168"/>
      <c r="LD1599" s="168"/>
      <c r="LE1599" s="168"/>
      <c r="LF1599" s="168"/>
      <c r="LG1599" s="168"/>
      <c r="LH1599" s="168"/>
      <c r="LI1599" s="168"/>
      <c r="LJ1599" s="168"/>
      <c r="LK1599" s="168"/>
      <c r="LL1599" s="168"/>
      <c r="LM1599" s="168"/>
      <c r="LN1599" s="168"/>
      <c r="LO1599" s="168"/>
      <c r="LP1599" s="168"/>
      <c r="LQ1599" s="168"/>
      <c r="LR1599" s="168"/>
      <c r="LS1599" s="168"/>
      <c r="LT1599" s="168"/>
      <c r="LU1599" s="168"/>
      <c r="LV1599" s="168"/>
      <c r="LW1599" s="168"/>
      <c r="LX1599" s="168"/>
      <c r="LY1599" s="168"/>
      <c r="LZ1599" s="168"/>
      <c r="MA1599" s="168"/>
      <c r="MB1599" s="168"/>
      <c r="MC1599" s="168"/>
      <c r="MD1599" s="168"/>
      <c r="ME1599" s="168"/>
      <c r="MF1599" s="168"/>
      <c r="MG1599" s="168"/>
      <c r="MH1599" s="168"/>
      <c r="MI1599" s="168"/>
      <c r="MJ1599" s="168"/>
      <c r="MK1599" s="168"/>
      <c r="ML1599" s="168"/>
      <c r="MM1599" s="168"/>
      <c r="MN1599" s="168"/>
      <c r="MO1599" s="168"/>
      <c r="MP1599" s="168"/>
      <c r="MQ1599" s="168"/>
      <c r="MR1599" s="168"/>
      <c r="MS1599" s="168"/>
      <c r="MT1599" s="168"/>
      <c r="MU1599" s="168"/>
      <c r="MV1599" s="168"/>
      <c r="MW1599" s="168"/>
      <c r="MX1599" s="168"/>
      <c r="MY1599" s="168"/>
      <c r="MZ1599" s="168"/>
      <c r="NA1599" s="168"/>
      <c r="NB1599" s="168"/>
      <c r="NC1599" s="168"/>
      <c r="ND1599" s="168"/>
      <c r="NE1599" s="168"/>
      <c r="NF1599" s="168"/>
      <c r="NG1599" s="168"/>
      <c r="NH1599" s="168"/>
      <c r="NI1599" s="168"/>
      <c r="NJ1599" s="168"/>
      <c r="NK1599" s="168"/>
      <c r="NL1599" s="168"/>
      <c r="NM1599" s="168"/>
      <c r="NN1599" s="168"/>
      <c r="NO1599" s="168"/>
      <c r="NP1599" s="168"/>
      <c r="NQ1599" s="168"/>
      <c r="NR1599" s="168"/>
      <c r="NS1599" s="168"/>
      <c r="NT1599" s="168"/>
      <c r="NU1599" s="168"/>
      <c r="NV1599" s="168"/>
      <c r="NW1599" s="168"/>
      <c r="NX1599" s="168"/>
      <c r="NY1599" s="168"/>
      <c r="NZ1599" s="168"/>
      <c r="OA1599" s="168"/>
      <c r="OB1599" s="168"/>
      <c r="OC1599" s="168"/>
      <c r="OD1599" s="168"/>
      <c r="OE1599" s="168"/>
      <c r="OF1599" s="168"/>
      <c r="OG1599" s="168"/>
      <c r="OH1599" s="168"/>
      <c r="OI1599" s="168"/>
      <c r="OJ1599" s="168"/>
      <c r="OK1599" s="168"/>
      <c r="OL1599" s="168"/>
      <c r="OM1599" s="168"/>
      <c r="ON1599" s="168"/>
      <c r="OO1599" s="168"/>
      <c r="OP1599" s="168"/>
      <c r="OQ1599" s="168"/>
      <c r="OR1599" s="168"/>
      <c r="OS1599" s="168"/>
      <c r="OT1599" s="168"/>
      <c r="OU1599" s="168"/>
      <c r="OV1599" s="168"/>
      <c r="OW1599" s="168"/>
      <c r="OX1599" s="168"/>
      <c r="OY1599" s="168"/>
      <c r="OZ1599" s="168"/>
      <c r="PA1599" s="168"/>
      <c r="PB1599" s="168"/>
      <c r="PC1599" s="168"/>
      <c r="PD1599" s="168"/>
      <c r="PE1599" s="168"/>
      <c r="PF1599" s="168"/>
      <c r="PG1599" s="168"/>
      <c r="PH1599" s="168"/>
      <c r="PI1599" s="168"/>
      <c r="PJ1599" s="168"/>
      <c r="PK1599" s="168"/>
      <c r="PL1599" s="168"/>
      <c r="PM1599" s="168"/>
      <c r="PN1599" s="168"/>
      <c r="PO1599" s="168"/>
      <c r="PP1599" s="168"/>
      <c r="PQ1599" s="168"/>
      <c r="PR1599" s="168"/>
      <c r="PS1599" s="168"/>
      <c r="PT1599" s="168"/>
      <c r="PU1599" s="168"/>
      <c r="PV1599" s="168"/>
      <c r="PW1599" s="168"/>
      <c r="PX1599" s="168"/>
      <c r="PY1599" s="168"/>
      <c r="PZ1599" s="168"/>
      <c r="QA1599" s="168"/>
      <c r="QB1599" s="168"/>
      <c r="QC1599" s="168"/>
      <c r="QD1599" s="168"/>
      <c r="QE1599" s="168"/>
      <c r="QF1599" s="168"/>
      <c r="QG1599" s="168"/>
      <c r="QH1599" s="168"/>
      <c r="QI1599" s="168"/>
      <c r="QJ1599" s="168"/>
      <c r="QK1599" s="168"/>
      <c r="QL1599" s="168"/>
      <c r="QM1599" s="168"/>
      <c r="QN1599" s="168"/>
      <c r="QO1599" s="168"/>
      <c r="QP1599" s="168"/>
      <c r="QQ1599" s="168"/>
      <c r="QR1599" s="168"/>
      <c r="QS1599" s="168"/>
      <c r="QT1599" s="168"/>
      <c r="QU1599" s="168"/>
      <c r="QV1599" s="168"/>
      <c r="QW1599" s="168"/>
      <c r="QX1599" s="168"/>
      <c r="QY1599" s="168"/>
      <c r="QZ1599" s="168"/>
      <c r="RA1599" s="168"/>
      <c r="RB1599" s="168"/>
      <c r="RC1599" s="168"/>
      <c r="RD1599" s="168"/>
      <c r="RE1599" s="168"/>
      <c r="RF1599" s="168"/>
      <c r="RG1599" s="168"/>
      <c r="RH1599" s="168"/>
      <c r="RI1599" s="168"/>
      <c r="RJ1599" s="168"/>
      <c r="RK1599" s="168"/>
      <c r="RL1599" s="168"/>
      <c r="RM1599" s="168"/>
      <c r="RN1599" s="168"/>
      <c r="RO1599" s="168"/>
      <c r="RP1599" s="168"/>
      <c r="RQ1599" s="168"/>
      <c r="RR1599" s="168"/>
      <c r="RS1599" s="168"/>
      <c r="RT1599" s="168"/>
      <c r="RU1599" s="168"/>
      <c r="RV1599" s="168"/>
      <c r="RW1599" s="168"/>
      <c r="RX1599" s="168"/>
      <c r="RY1599" s="168"/>
      <c r="RZ1599" s="168"/>
      <c r="SA1599" s="168"/>
      <c r="SB1599" s="168"/>
      <c r="SC1599" s="168"/>
      <c r="SD1599" s="168"/>
      <c r="SE1599" s="168"/>
      <c r="SF1599" s="168"/>
      <c r="SG1599" s="168"/>
      <c r="SH1599" s="168"/>
      <c r="SI1599" s="168"/>
      <c r="SJ1599" s="168"/>
      <c r="SK1599" s="168"/>
      <c r="SL1599" s="168"/>
      <c r="SM1599" s="168"/>
      <c r="SN1599" s="168"/>
      <c r="SO1599" s="168"/>
      <c r="SP1599" s="168"/>
      <c r="SQ1599" s="168"/>
      <c r="SR1599" s="168"/>
      <c r="SS1599" s="168"/>
      <c r="ST1599" s="168"/>
      <c r="SU1599" s="168"/>
      <c r="SV1599" s="168"/>
      <c r="SW1599" s="168"/>
      <c r="SX1599" s="168"/>
      <c r="SY1599" s="168"/>
      <c r="SZ1599" s="168"/>
      <c r="TA1599" s="168"/>
      <c r="TB1599" s="168"/>
      <c r="TC1599" s="168"/>
      <c r="TD1599" s="168"/>
      <c r="TE1599" s="168"/>
      <c r="TF1599" s="168"/>
      <c r="TG1599" s="168"/>
      <c r="TH1599" s="168"/>
      <c r="TI1599" s="168"/>
      <c r="TJ1599" s="168"/>
      <c r="TK1599" s="168"/>
      <c r="TL1599" s="168"/>
      <c r="TM1599" s="168"/>
      <c r="TN1599" s="168"/>
      <c r="TO1599" s="168"/>
      <c r="TP1599" s="168"/>
      <c r="TQ1599" s="168"/>
      <c r="TR1599" s="168"/>
      <c r="TS1599" s="168"/>
      <c r="TT1599" s="168"/>
      <c r="TU1599" s="168"/>
      <c r="TV1599" s="168"/>
      <c r="TW1599" s="168"/>
      <c r="TX1599" s="168"/>
      <c r="TY1599" s="168"/>
      <c r="TZ1599" s="168"/>
      <c r="UA1599" s="168"/>
      <c r="UB1599" s="168"/>
      <c r="UC1599" s="168"/>
      <c r="UD1599" s="168"/>
      <c r="UE1599" s="168"/>
      <c r="UF1599" s="168"/>
      <c r="UG1599" s="168"/>
      <c r="UH1599" s="168"/>
      <c r="UI1599" s="168"/>
      <c r="UJ1599" s="168"/>
      <c r="UK1599" s="168"/>
      <c r="UL1599" s="168"/>
      <c r="UM1599" s="168"/>
      <c r="UN1599" s="168"/>
      <c r="UO1599" s="168"/>
      <c r="UP1599" s="168"/>
      <c r="UQ1599" s="168"/>
      <c r="UR1599" s="168"/>
      <c r="US1599" s="168"/>
      <c r="UT1599" s="168"/>
      <c r="UU1599" s="168"/>
      <c r="UV1599" s="168"/>
      <c r="UW1599" s="168"/>
      <c r="UX1599" s="168"/>
      <c r="UY1599" s="168"/>
      <c r="UZ1599" s="168"/>
      <c r="VA1599" s="168"/>
      <c r="VB1599" s="168"/>
      <c r="VC1599" s="168"/>
      <c r="VD1599" s="168"/>
      <c r="VE1599" s="168"/>
      <c r="VF1599" s="168"/>
      <c r="VG1599" s="168"/>
      <c r="VH1599" s="168"/>
      <c r="VI1599" s="168"/>
      <c r="VJ1599" s="168"/>
      <c r="VK1599" s="168"/>
      <c r="VL1599" s="168"/>
      <c r="VM1599" s="168"/>
      <c r="VN1599" s="168"/>
      <c r="VO1599" s="168"/>
      <c r="VP1599" s="168"/>
      <c r="VQ1599" s="168"/>
      <c r="VR1599" s="168"/>
      <c r="VS1599" s="168"/>
      <c r="VT1599" s="168"/>
      <c r="VU1599" s="168"/>
      <c r="VV1599" s="168"/>
      <c r="VW1599" s="168"/>
      <c r="VX1599" s="168"/>
      <c r="VY1599" s="168"/>
      <c r="VZ1599" s="168"/>
      <c r="WA1599" s="168"/>
      <c r="WB1599" s="168"/>
      <c r="WC1599" s="168"/>
      <c r="WD1599" s="168"/>
      <c r="WE1599" s="168"/>
      <c r="WF1599" s="168"/>
      <c r="WG1599" s="168"/>
      <c r="WH1599" s="168"/>
      <c r="WI1599" s="168"/>
      <c r="WJ1599" s="168"/>
      <c r="WK1599" s="168"/>
      <c r="WL1599" s="168"/>
      <c r="WM1599" s="168"/>
      <c r="WN1599" s="168"/>
      <c r="WO1599" s="168"/>
      <c r="WP1599" s="168"/>
      <c r="WQ1599" s="168"/>
      <c r="WR1599" s="168"/>
      <c r="WS1599" s="168"/>
      <c r="WT1599" s="168"/>
      <c r="WU1599" s="168"/>
      <c r="WV1599" s="168"/>
      <c r="WW1599" s="168"/>
      <c r="WX1599" s="168"/>
      <c r="WY1599" s="168"/>
      <c r="WZ1599" s="168"/>
      <c r="XA1599" s="168"/>
      <c r="XB1599" s="168"/>
      <c r="XC1599" s="168"/>
      <c r="XD1599" s="168"/>
      <c r="XE1599" s="168"/>
      <c r="XF1599" s="168"/>
      <c r="XG1599" s="168"/>
      <c r="XH1599" s="168"/>
      <c r="XI1599" s="168"/>
      <c r="XJ1599" s="168"/>
      <c r="XK1599" s="168"/>
      <c r="XL1599" s="168"/>
      <c r="XM1599" s="168"/>
      <c r="XN1599" s="168"/>
      <c r="XO1599" s="168"/>
      <c r="XP1599" s="168"/>
      <c r="XQ1599" s="168"/>
      <c r="XR1599" s="168"/>
      <c r="XS1599" s="168"/>
      <c r="XT1599" s="168"/>
      <c r="XU1599" s="168"/>
      <c r="XV1599" s="168"/>
      <c r="XW1599" s="168"/>
      <c r="XX1599" s="168"/>
      <c r="XY1599" s="168"/>
      <c r="XZ1599" s="168"/>
      <c r="YA1599" s="168"/>
      <c r="YB1599" s="168"/>
      <c r="YC1599" s="168"/>
      <c r="YD1599" s="168"/>
      <c r="YE1599" s="168"/>
      <c r="YF1599" s="168"/>
      <c r="YG1599" s="168"/>
      <c r="YH1599" s="168"/>
      <c r="YI1599" s="168"/>
      <c r="YJ1599" s="168"/>
      <c r="YK1599" s="168"/>
      <c r="YL1599" s="168"/>
      <c r="YM1599" s="168"/>
      <c r="YN1599" s="168"/>
      <c r="YO1599" s="168"/>
      <c r="YP1599" s="168"/>
      <c r="YQ1599" s="168"/>
      <c r="YR1599" s="168"/>
      <c r="YS1599" s="168"/>
      <c r="YT1599" s="168"/>
      <c r="YU1599" s="168"/>
      <c r="YV1599" s="168"/>
      <c r="YW1599" s="168"/>
      <c r="YX1599" s="168"/>
      <c r="YY1599" s="168"/>
      <c r="YZ1599" s="168"/>
      <c r="ZA1599" s="168"/>
      <c r="ZB1599" s="168"/>
      <c r="ZC1599" s="168"/>
      <c r="ZD1599" s="168"/>
      <c r="ZE1599" s="168"/>
      <c r="ZF1599" s="168"/>
      <c r="ZG1599" s="168"/>
      <c r="ZH1599" s="168"/>
      <c r="ZI1599" s="168"/>
      <c r="ZJ1599" s="168"/>
      <c r="ZK1599" s="168"/>
      <c r="ZL1599" s="168"/>
      <c r="ZM1599" s="168"/>
      <c r="ZN1599" s="168"/>
      <c r="ZO1599" s="168"/>
      <c r="ZP1599" s="168"/>
      <c r="ZQ1599" s="168"/>
      <c r="ZR1599" s="168"/>
      <c r="ZS1599" s="168"/>
      <c r="ZT1599" s="168"/>
      <c r="ZU1599" s="168"/>
      <c r="ZV1599" s="168"/>
      <c r="ZW1599" s="168"/>
      <c r="ZX1599" s="168"/>
      <c r="ZY1599" s="168"/>
      <c r="ZZ1599" s="168"/>
      <c r="AAA1599" s="168"/>
      <c r="AAB1599" s="168"/>
      <c r="AAC1599" s="168"/>
      <c r="AAD1599" s="168"/>
      <c r="AAE1599" s="168"/>
      <c r="AAF1599" s="168"/>
      <c r="AAG1599" s="168"/>
      <c r="AAH1599" s="168"/>
      <c r="AAI1599" s="168"/>
      <c r="AAJ1599" s="168"/>
      <c r="AAK1599" s="168"/>
      <c r="AAL1599" s="168"/>
      <c r="AAM1599" s="168"/>
      <c r="AAN1599" s="168"/>
      <c r="AAO1599" s="168"/>
      <c r="AAP1599" s="168"/>
      <c r="AAQ1599" s="168"/>
      <c r="AAR1599" s="168"/>
      <c r="AAS1599" s="168"/>
      <c r="AAT1599" s="168"/>
      <c r="AAU1599" s="168"/>
      <c r="AAV1599" s="168"/>
      <c r="AAW1599" s="168"/>
      <c r="AAX1599" s="168"/>
      <c r="AAY1599" s="168"/>
      <c r="AAZ1599" s="168"/>
      <c r="ABA1599" s="168"/>
      <c r="ABB1599" s="168"/>
      <c r="ABC1599" s="168"/>
      <c r="ABD1599" s="168"/>
      <c r="ABE1599" s="168"/>
      <c r="ABF1599" s="168"/>
      <c r="ABG1599" s="168"/>
      <c r="ABH1599" s="168"/>
      <c r="ABI1599" s="168"/>
      <c r="ABJ1599" s="168"/>
      <c r="ABK1599" s="168"/>
      <c r="ABL1599" s="168"/>
      <c r="ABM1599" s="168"/>
      <c r="ABN1599" s="168"/>
      <c r="ABO1599" s="168"/>
      <c r="ABP1599" s="168"/>
      <c r="ABQ1599" s="168"/>
      <c r="ABR1599" s="168"/>
      <c r="ABS1599" s="168"/>
      <c r="ABT1599" s="168"/>
      <c r="ABU1599" s="168"/>
      <c r="ABV1599" s="168"/>
      <c r="ABW1599" s="168"/>
      <c r="ABX1599" s="168"/>
      <c r="ABY1599" s="168"/>
      <c r="ABZ1599" s="168"/>
      <c r="ACA1599" s="168"/>
      <c r="ACB1599" s="168"/>
      <c r="ACC1599" s="168"/>
      <c r="ACD1599" s="168"/>
      <c r="ACE1599" s="168"/>
      <c r="ACF1599" s="168"/>
      <c r="ACG1599" s="168"/>
      <c r="ACH1599" s="168"/>
      <c r="ACI1599" s="168"/>
      <c r="ACJ1599" s="168"/>
      <c r="ACK1599" s="168"/>
      <c r="ACL1599" s="168"/>
      <c r="ACM1599" s="168"/>
      <c r="ACN1599" s="168"/>
      <c r="ACO1599" s="168"/>
      <c r="ACP1599" s="168"/>
      <c r="ACQ1599" s="168"/>
      <c r="ACR1599" s="168"/>
      <c r="ACS1599" s="168"/>
      <c r="ACT1599" s="168"/>
      <c r="ACU1599" s="168"/>
      <c r="ACV1599" s="168"/>
      <c r="ACW1599" s="168"/>
      <c r="ACX1599" s="168"/>
      <c r="ACY1599" s="168"/>
      <c r="ACZ1599" s="168"/>
      <c r="ADA1599" s="168"/>
      <c r="ADB1599" s="168"/>
      <c r="ADC1599" s="168"/>
      <c r="ADD1599" s="168"/>
      <c r="ADE1599" s="168"/>
      <c r="ADF1599" s="168"/>
      <c r="ADG1599" s="168"/>
      <c r="ADH1599" s="168"/>
      <c r="ADI1599" s="168"/>
      <c r="ADJ1599" s="168"/>
      <c r="ADK1599" s="168"/>
      <c r="ADL1599" s="168"/>
      <c r="ADM1599" s="168"/>
      <c r="ADN1599" s="168"/>
      <c r="ADO1599" s="168"/>
      <c r="ADP1599" s="168"/>
      <c r="ADQ1599" s="168"/>
      <c r="ADR1599" s="168"/>
      <c r="ADS1599" s="168"/>
      <c r="ADT1599" s="168"/>
      <c r="ADU1599" s="168"/>
      <c r="ADV1599" s="168"/>
      <c r="ADW1599" s="168"/>
      <c r="ADX1599" s="168"/>
      <c r="ADY1599" s="168"/>
      <c r="ADZ1599" s="168"/>
      <c r="AEA1599" s="168"/>
      <c r="AEB1599" s="168"/>
      <c r="AEC1599" s="168"/>
      <c r="AED1599" s="168"/>
      <c r="AEE1599" s="168"/>
      <c r="AEF1599" s="168"/>
      <c r="AEG1599" s="168"/>
      <c r="AEH1599" s="168"/>
      <c r="AEI1599" s="168"/>
      <c r="AEJ1599" s="168"/>
      <c r="AEK1599" s="168"/>
      <c r="AEL1599" s="168"/>
      <c r="AEM1599" s="168"/>
      <c r="AEN1599" s="168"/>
      <c r="AEO1599" s="168"/>
      <c r="AEP1599" s="168"/>
      <c r="AEQ1599" s="168"/>
      <c r="AER1599" s="168"/>
      <c r="AES1599" s="168"/>
      <c r="AET1599" s="168"/>
      <c r="AEU1599" s="168"/>
      <c r="AEV1599" s="168"/>
      <c r="AEW1599" s="168"/>
      <c r="AEX1599" s="168"/>
      <c r="AEY1599" s="168"/>
      <c r="AEZ1599" s="168"/>
      <c r="AFA1599" s="168"/>
      <c r="AFB1599" s="168"/>
      <c r="AFC1599" s="168"/>
      <c r="AFD1599" s="168"/>
      <c r="AFE1599" s="168"/>
      <c r="AFF1599" s="168"/>
      <c r="AFG1599" s="168"/>
      <c r="AFH1599" s="168"/>
      <c r="AFI1599" s="168"/>
      <c r="AFJ1599" s="168"/>
      <c r="AFK1599" s="168"/>
      <c r="AFL1599" s="168"/>
      <c r="AFM1599" s="168"/>
      <c r="AFN1599" s="168"/>
      <c r="AFO1599" s="168"/>
      <c r="AFP1599" s="168"/>
      <c r="AFQ1599" s="168"/>
      <c r="AFR1599" s="168"/>
      <c r="AFS1599" s="168"/>
      <c r="AFT1599" s="168"/>
      <c r="AFU1599" s="168"/>
      <c r="AFV1599" s="168"/>
      <c r="AFW1599" s="168"/>
      <c r="AFX1599" s="168"/>
      <c r="AFY1599" s="168"/>
      <c r="AFZ1599" s="168"/>
      <c r="AGA1599" s="168"/>
      <c r="AGB1599" s="168"/>
      <c r="AGC1599" s="168"/>
      <c r="AGD1599" s="168"/>
      <c r="AGE1599" s="168"/>
      <c r="AGF1599" s="168"/>
      <c r="AGG1599" s="168"/>
      <c r="AGH1599" s="168"/>
      <c r="AGI1599" s="168"/>
      <c r="AGJ1599" s="168"/>
      <c r="AGK1599" s="168"/>
      <c r="AGL1599" s="168"/>
      <c r="AGM1599" s="168"/>
      <c r="AGN1599" s="168"/>
      <c r="AGO1599" s="168"/>
      <c r="AGP1599" s="168"/>
      <c r="AGQ1599" s="168"/>
      <c r="AGR1599" s="168"/>
      <c r="AGS1599" s="168"/>
      <c r="AGT1599" s="168"/>
      <c r="AGU1599" s="168"/>
      <c r="AGV1599" s="168"/>
      <c r="AGW1599" s="168"/>
      <c r="AGX1599" s="168"/>
      <c r="AGY1599" s="168"/>
      <c r="AGZ1599" s="168"/>
      <c r="AHA1599" s="168"/>
      <c r="AHB1599" s="168"/>
      <c r="AHC1599" s="168"/>
      <c r="AHD1599" s="168"/>
      <c r="AHE1599" s="168"/>
      <c r="AHF1599" s="168"/>
      <c r="AHG1599" s="168"/>
      <c r="AHH1599" s="168"/>
      <c r="AHI1599" s="168"/>
      <c r="AHJ1599" s="168"/>
      <c r="AHK1599" s="168"/>
      <c r="AHL1599" s="168"/>
      <c r="AHM1599" s="168"/>
      <c r="AHN1599" s="168"/>
      <c r="AHO1599" s="168"/>
      <c r="AHP1599" s="168"/>
      <c r="AHQ1599" s="168"/>
      <c r="AHR1599" s="168"/>
      <c r="AHS1599" s="168"/>
      <c r="AHT1599" s="168"/>
      <c r="AHU1599" s="168"/>
      <c r="AHV1599" s="168"/>
      <c r="AHW1599" s="168"/>
      <c r="AHX1599" s="168"/>
      <c r="AHY1599" s="168"/>
      <c r="AHZ1599" s="168"/>
      <c r="AIA1599" s="168"/>
      <c r="AIB1599" s="168"/>
      <c r="AIC1599" s="168"/>
      <c r="AID1599" s="168"/>
      <c r="AIE1599" s="168"/>
      <c r="AIF1599" s="168"/>
      <c r="AIG1599" s="168"/>
      <c r="AIH1599" s="168"/>
      <c r="AII1599" s="168"/>
      <c r="AIJ1599" s="168"/>
      <c r="AIK1599" s="168"/>
      <c r="AIL1599" s="168"/>
      <c r="AIM1599" s="168"/>
      <c r="AIN1599" s="168"/>
      <c r="AIO1599" s="168"/>
      <c r="AIP1599" s="168"/>
      <c r="AIQ1599" s="168"/>
      <c r="AIR1599" s="168"/>
      <c r="AIS1599" s="168"/>
      <c r="AIT1599" s="168"/>
      <c r="AIU1599" s="168"/>
      <c r="AIV1599" s="168"/>
      <c r="AIW1599" s="168"/>
      <c r="AIX1599" s="168"/>
      <c r="AIY1599" s="168"/>
      <c r="AIZ1599" s="168"/>
      <c r="AJA1599" s="168"/>
      <c r="AJB1599" s="168"/>
      <c r="AJC1599" s="168"/>
      <c r="AJD1599" s="168"/>
      <c r="AJE1599" s="168"/>
      <c r="AJF1599" s="168"/>
      <c r="AJG1599" s="168"/>
      <c r="AJH1599" s="168"/>
      <c r="AJI1599" s="168"/>
      <c r="AJJ1599" s="168"/>
      <c r="AJK1599" s="168"/>
      <c r="AJL1599" s="168"/>
      <c r="AJM1599" s="168"/>
      <c r="AJN1599" s="168"/>
      <c r="AJO1599" s="168"/>
      <c r="AJP1599" s="168"/>
      <c r="AJQ1599" s="168"/>
      <c r="AJR1599" s="168"/>
      <c r="AJS1599" s="168"/>
      <c r="AJT1599" s="168"/>
      <c r="AJU1599" s="168"/>
      <c r="AJV1599" s="168"/>
      <c r="AJW1599" s="168"/>
      <c r="AJX1599" s="168"/>
      <c r="AJY1599" s="168"/>
      <c r="AJZ1599" s="168"/>
      <c r="AKA1599" s="168"/>
      <c r="AKB1599" s="168"/>
      <c r="AKC1599" s="168"/>
      <c r="AKD1599" s="168"/>
      <c r="AKE1599" s="168"/>
      <c r="AKF1599" s="168"/>
      <c r="AKG1599" s="168"/>
      <c r="AKH1599" s="168"/>
      <c r="AKI1599" s="168"/>
      <c r="AKJ1599" s="168"/>
      <c r="AKK1599" s="168"/>
      <c r="AKL1599" s="168"/>
      <c r="AKM1599" s="168"/>
      <c r="AKN1599" s="168"/>
      <c r="AKO1599" s="168"/>
      <c r="AKP1599" s="168"/>
      <c r="AKQ1599" s="168"/>
      <c r="AKR1599" s="168"/>
      <c r="AKS1599" s="168"/>
      <c r="AKT1599" s="168"/>
      <c r="AKU1599" s="168"/>
      <c r="AKV1599" s="168"/>
      <c r="AKW1599" s="168"/>
      <c r="AKX1599" s="168"/>
      <c r="AKY1599" s="168"/>
      <c r="AKZ1599" s="168"/>
      <c r="ALA1599" s="168"/>
      <c r="ALB1599" s="168"/>
      <c r="ALC1599" s="168"/>
      <c r="ALD1599" s="168"/>
      <c r="ALE1599" s="168"/>
      <c r="ALF1599" s="168"/>
      <c r="ALG1599" s="168"/>
      <c r="ALH1599" s="168"/>
      <c r="ALI1599" s="168"/>
      <c r="ALJ1599" s="168"/>
      <c r="ALK1599" s="168"/>
      <c r="ALL1599" s="168"/>
      <c r="ALM1599" s="168"/>
      <c r="ALN1599" s="168"/>
      <c r="ALO1599" s="168"/>
      <c r="ALP1599" s="168"/>
      <c r="ALQ1599" s="168"/>
      <c r="ALR1599" s="168"/>
      <c r="ALS1599" s="168"/>
      <c r="ALT1599" s="168"/>
      <c r="ALU1599" s="168"/>
      <c r="ALV1599" s="168"/>
      <c r="ALW1599" s="168"/>
      <c r="ALX1599" s="168"/>
      <c r="ALY1599" s="168"/>
      <c r="ALZ1599" s="168"/>
      <c r="AMA1599" s="168"/>
      <c r="AMB1599" s="168"/>
      <c r="AMC1599" s="168"/>
      <c r="AMD1599" s="168"/>
      <c r="AME1599" s="168"/>
      <c r="AMF1599" s="168"/>
      <c r="AMG1599" s="168"/>
      <c r="AMH1599" s="168"/>
      <c r="AMI1599" s="168"/>
      <c r="AMJ1599" s="168"/>
    </row>
    <row r="1600" spans="1:1025" hidden="1">
      <c r="B1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0" s="44" t="s">
        <v>14</v>
      </c>
      <c r="D1600" s="44">
        <v>88264</v>
      </c>
      <c r="E1600" s="39">
        <v>1</v>
      </c>
      <c r="F1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0" s="39">
        <f ca="1">ROUND(E1600*G1600,2)</f>
        <v>22.58</v>
      </c>
      <c r="I1600" s="90"/>
      <c r="K1600" s="17" t="str">
        <f t="shared" si="161"/>
        <v>SEDUC E 93</v>
      </c>
      <c r="L1600" s="348" t="e">
        <f>VLOOKUP(K1600,'[3]02'!$A:$C,3,FALSE)</f>
        <v>#N/A</v>
      </c>
    </row>
    <row r="1601" spans="1:1025" ht="24" hidden="1">
      <c r="B16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1" s="44" t="s">
        <v>14</v>
      </c>
      <c r="D1601" s="44">
        <v>88247</v>
      </c>
      <c r="E1601" s="39">
        <v>1</v>
      </c>
      <c r="F16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1" s="39">
        <f ca="1">ROUND(E1601*G1601,2)</f>
        <v>18.48</v>
      </c>
      <c r="I1601" s="90"/>
      <c r="K1601" s="17" t="str">
        <f t="shared" si="161"/>
        <v>SEDUC E 93</v>
      </c>
      <c r="L1601" s="348" t="e">
        <f>VLOOKUP(K1601,'[3]02'!$A:$C,3,FALSE)</f>
        <v>#N/A</v>
      </c>
    </row>
    <row r="1602" spans="1:1025" ht="36" hidden="1">
      <c r="B16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2" s="44" t="s">
        <v>20</v>
      </c>
      <c r="D1602" s="44">
        <v>8830</v>
      </c>
      <c r="E1602" s="39">
        <v>1</v>
      </c>
      <c r="F16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2" s="39">
        <f t="shared" ref="H1602" ca="1" si="162">ROUND(E1602*G1602,2)</f>
        <v>451</v>
      </c>
      <c r="I1602" s="90"/>
      <c r="K1602" s="17" t="str">
        <f t="shared" si="161"/>
        <v>SEDUC E 93</v>
      </c>
      <c r="L1602" s="348" t="e">
        <f>VLOOKUP(K1602,'[3]02'!$A:$C,3,FALSE)</f>
        <v>#N/A</v>
      </c>
    </row>
    <row r="1603" spans="1:1025" hidden="1">
      <c r="A1603" s="42">
        <f ca="1">H1603</f>
        <v>492.06</v>
      </c>
      <c r="B1603" s="43" t="s">
        <v>15</v>
      </c>
      <c r="C1603" s="44"/>
      <c r="D1603" s="44"/>
      <c r="E1603" s="39"/>
      <c r="F1603" s="39"/>
      <c r="G1603" s="39"/>
      <c r="H1603" s="72">
        <f ca="1">SUM(H1600:H1602)</f>
        <v>492.06</v>
      </c>
      <c r="I1603" s="90" t="str">
        <f>A1598</f>
        <v>SEDUC E 93</v>
      </c>
      <c r="J1603" s="110">
        <f ca="1">H1603</f>
        <v>492.06</v>
      </c>
      <c r="K1603" s="17" t="str">
        <f>I1603</f>
        <v>SEDUC E 93</v>
      </c>
      <c r="L1603" s="348" t="e">
        <f>VLOOKUP(K1603,'[3]02'!$A:$C,3,FALSE)</f>
        <v>#N/A</v>
      </c>
    </row>
    <row r="1604" spans="1:1025" hidden="1">
      <c r="K1604" s="17" t="str">
        <f t="shared" si="161"/>
        <v>SEDUC E 93</v>
      </c>
      <c r="L1604" s="348" t="e">
        <f>VLOOKUP(K1604,'[3]02'!$A:$C,3,FALSE)</f>
        <v>#N/A</v>
      </c>
    </row>
    <row r="1605" spans="1:1025" ht="20.25" hidden="1">
      <c r="B1605" s="397" t="str">
        <f>A1606</f>
        <v>SEDUC E 94</v>
      </c>
      <c r="C1605" s="398"/>
      <c r="D1605" s="398"/>
      <c r="E1605" s="398"/>
      <c r="F1605" s="398"/>
      <c r="G1605" s="398"/>
      <c r="H1605" s="399"/>
      <c r="K1605" s="88" t="str">
        <f>B1605</f>
        <v>SEDUC E 94</v>
      </c>
      <c r="L1605" s="348" t="e">
        <f>VLOOKUP(K1605,'[3]02'!$A:$C,3,FALSE)</f>
        <v>#N/A</v>
      </c>
      <c r="AMK1605" s="17"/>
    </row>
    <row r="1606" spans="1:1025" hidden="1">
      <c r="A1606" s="29" t="s">
        <v>248</v>
      </c>
      <c r="B1606" s="415" t="s">
        <v>249</v>
      </c>
      <c r="C1606" s="416"/>
      <c r="D1606" s="416"/>
      <c r="E1606" s="416"/>
      <c r="F1606" s="417"/>
      <c r="G1606" s="74" t="s">
        <v>5</v>
      </c>
      <c r="H1606" s="263" t="s">
        <v>6</v>
      </c>
      <c r="I1606" s="90"/>
      <c r="K1606" s="17" t="str">
        <f t="shared" ref="K1606:K1612" si="163">K1605</f>
        <v>SEDUC E 94</v>
      </c>
      <c r="L1606" s="348" t="e">
        <f>VLOOKUP(K1606,'[3]02'!$A:$C,3,FALSE)</f>
        <v>#N/A</v>
      </c>
    </row>
    <row r="1607" spans="1:1025" s="18" customFormat="1" hidden="1">
      <c r="A1607" s="16"/>
      <c r="B1607" s="32" t="s">
        <v>7</v>
      </c>
      <c r="C1607" s="32" t="s">
        <v>8</v>
      </c>
      <c r="D1607" s="32" t="s">
        <v>9</v>
      </c>
      <c r="E1607" s="32" t="s">
        <v>10</v>
      </c>
      <c r="F1607" s="32" t="s">
        <v>11</v>
      </c>
      <c r="G1607" s="75" t="s">
        <v>12</v>
      </c>
      <c r="H1607" s="32" t="s">
        <v>13</v>
      </c>
      <c r="I1607" s="169"/>
      <c r="J1607" s="230"/>
      <c r="K1607" s="17" t="str">
        <f t="shared" si="163"/>
        <v>SEDUC E 94</v>
      </c>
      <c r="L1607" s="348" t="e">
        <f>VLOOKUP(K1607,'[3]02'!$A:$C,3,FALSE)</f>
        <v>#N/A</v>
      </c>
      <c r="M1607" s="168"/>
      <c r="N1607" s="168"/>
      <c r="O1607" s="168"/>
      <c r="P1607" s="168"/>
      <c r="Q1607" s="168"/>
      <c r="R1607" s="168"/>
      <c r="S1607" s="168"/>
      <c r="T1607" s="168"/>
      <c r="U1607" s="168"/>
      <c r="V1607" s="168"/>
      <c r="W1607" s="168"/>
      <c r="X1607" s="168"/>
      <c r="Y1607" s="168"/>
      <c r="Z1607" s="168"/>
      <c r="AA1607" s="168"/>
      <c r="AB1607" s="168"/>
      <c r="AC1607" s="168"/>
      <c r="AD1607" s="168"/>
      <c r="AE1607" s="168"/>
      <c r="AF1607" s="168"/>
      <c r="AG1607" s="168"/>
      <c r="AH1607" s="168"/>
      <c r="AI1607" s="168"/>
      <c r="AJ1607" s="168"/>
      <c r="AK1607" s="168"/>
      <c r="AL1607" s="168"/>
      <c r="AM1607" s="168"/>
      <c r="AN1607" s="168"/>
      <c r="AO1607" s="168"/>
      <c r="AP1607" s="168"/>
      <c r="AQ1607" s="168"/>
      <c r="AR1607" s="168"/>
      <c r="AS1607" s="168"/>
      <c r="AT1607" s="168"/>
      <c r="AU1607" s="168"/>
      <c r="AV1607" s="168"/>
      <c r="AW1607" s="168"/>
      <c r="AX1607" s="168"/>
      <c r="AY1607" s="168"/>
      <c r="AZ1607" s="168"/>
      <c r="BA1607" s="168"/>
      <c r="BB1607" s="168"/>
      <c r="BC1607" s="168"/>
      <c r="BD1607" s="168"/>
      <c r="BE1607" s="168"/>
      <c r="BF1607" s="168"/>
      <c r="BG1607" s="168"/>
      <c r="BH1607" s="168"/>
      <c r="BI1607" s="168"/>
      <c r="BJ1607" s="168"/>
      <c r="BK1607" s="168"/>
      <c r="BL1607" s="168"/>
      <c r="BM1607" s="168"/>
      <c r="BN1607" s="168"/>
      <c r="BO1607" s="168"/>
      <c r="BP1607" s="168"/>
      <c r="BQ1607" s="168"/>
      <c r="BR1607" s="168"/>
      <c r="BS1607" s="168"/>
      <c r="BT1607" s="168"/>
      <c r="BU1607" s="168"/>
      <c r="BV1607" s="168"/>
      <c r="BW1607" s="168"/>
      <c r="BX1607" s="168"/>
      <c r="BY1607" s="168"/>
      <c r="BZ1607" s="168"/>
      <c r="CA1607" s="168"/>
      <c r="CB1607" s="168"/>
      <c r="CC1607" s="168"/>
      <c r="CD1607" s="168"/>
      <c r="CE1607" s="168"/>
      <c r="CF1607" s="168"/>
      <c r="CG1607" s="168"/>
      <c r="CH1607" s="168"/>
      <c r="CI1607" s="168"/>
      <c r="CJ1607" s="168"/>
      <c r="CK1607" s="168"/>
      <c r="CL1607" s="168"/>
      <c r="CM1607" s="168"/>
      <c r="CN1607" s="168"/>
      <c r="CO1607" s="168"/>
      <c r="CP1607" s="168"/>
      <c r="CQ1607" s="168"/>
      <c r="CR1607" s="168"/>
      <c r="CS1607" s="168"/>
      <c r="CT1607" s="168"/>
      <c r="CU1607" s="168"/>
      <c r="CV1607" s="168"/>
      <c r="CW1607" s="168"/>
      <c r="CX1607" s="168"/>
      <c r="CY1607" s="168"/>
      <c r="CZ1607" s="168"/>
      <c r="DA1607" s="168"/>
      <c r="DB1607" s="168"/>
      <c r="DC1607" s="168"/>
      <c r="DD1607" s="168"/>
      <c r="DE1607" s="168"/>
      <c r="DF1607" s="168"/>
      <c r="DG1607" s="168"/>
      <c r="DH1607" s="168"/>
      <c r="DI1607" s="168"/>
      <c r="DJ1607" s="168"/>
      <c r="DK1607" s="168"/>
      <c r="DL1607" s="168"/>
      <c r="DM1607" s="168"/>
      <c r="DN1607" s="168"/>
      <c r="DO1607" s="168"/>
      <c r="DP1607" s="168"/>
      <c r="DQ1607" s="168"/>
      <c r="DR1607" s="168"/>
      <c r="DS1607" s="168"/>
      <c r="DT1607" s="168"/>
      <c r="DU1607" s="168"/>
      <c r="DV1607" s="168"/>
      <c r="DW1607" s="168"/>
      <c r="DX1607" s="168"/>
      <c r="DY1607" s="168"/>
      <c r="DZ1607" s="168"/>
      <c r="EA1607" s="168"/>
      <c r="EB1607" s="168"/>
      <c r="EC1607" s="168"/>
      <c r="ED1607" s="168"/>
      <c r="EE1607" s="168"/>
      <c r="EF1607" s="168"/>
      <c r="EG1607" s="168"/>
      <c r="EH1607" s="168"/>
      <c r="EI1607" s="168"/>
      <c r="EJ1607" s="168"/>
      <c r="EK1607" s="168"/>
      <c r="EL1607" s="168"/>
      <c r="EM1607" s="168"/>
      <c r="EN1607" s="168"/>
      <c r="EO1607" s="168"/>
      <c r="EP1607" s="168"/>
      <c r="EQ1607" s="168"/>
      <c r="ER1607" s="168"/>
      <c r="ES1607" s="168"/>
      <c r="ET1607" s="168"/>
      <c r="EU1607" s="168"/>
      <c r="EV1607" s="168"/>
      <c r="EW1607" s="168"/>
      <c r="EX1607" s="168"/>
      <c r="EY1607" s="168"/>
      <c r="EZ1607" s="168"/>
      <c r="FA1607" s="168"/>
      <c r="FB1607" s="168"/>
      <c r="FC1607" s="168"/>
      <c r="FD1607" s="168"/>
      <c r="FE1607" s="168"/>
      <c r="FF1607" s="168"/>
      <c r="FG1607" s="168"/>
      <c r="FH1607" s="168"/>
      <c r="FI1607" s="168"/>
      <c r="FJ1607" s="168"/>
      <c r="FK1607" s="168"/>
      <c r="FL1607" s="168"/>
      <c r="FM1607" s="168"/>
      <c r="FN1607" s="168"/>
      <c r="FO1607" s="168"/>
      <c r="FP1607" s="168"/>
      <c r="FQ1607" s="168"/>
      <c r="FR1607" s="168"/>
      <c r="FS1607" s="168"/>
      <c r="FT1607" s="168"/>
      <c r="FU1607" s="168"/>
      <c r="FV1607" s="168"/>
      <c r="FW1607" s="168"/>
      <c r="FX1607" s="168"/>
      <c r="FY1607" s="168"/>
      <c r="FZ1607" s="168"/>
      <c r="GA1607" s="168"/>
      <c r="GB1607" s="168"/>
      <c r="GC1607" s="168"/>
      <c r="GD1607" s="168"/>
      <c r="GE1607" s="168"/>
      <c r="GF1607" s="168"/>
      <c r="GG1607" s="168"/>
      <c r="GH1607" s="168"/>
      <c r="GI1607" s="168"/>
      <c r="GJ1607" s="168"/>
      <c r="GK1607" s="168"/>
      <c r="GL1607" s="168"/>
      <c r="GM1607" s="168"/>
      <c r="GN1607" s="168"/>
      <c r="GO1607" s="168"/>
      <c r="GP1607" s="168"/>
      <c r="GQ1607" s="168"/>
      <c r="GR1607" s="168"/>
      <c r="GS1607" s="168"/>
      <c r="GT1607" s="168"/>
      <c r="GU1607" s="168"/>
      <c r="GV1607" s="168"/>
      <c r="GW1607" s="168"/>
      <c r="GX1607" s="168"/>
      <c r="GY1607" s="168"/>
      <c r="GZ1607" s="168"/>
      <c r="HA1607" s="168"/>
      <c r="HB1607" s="168"/>
      <c r="HC1607" s="168"/>
      <c r="HD1607" s="168"/>
      <c r="HE1607" s="168"/>
      <c r="HF1607" s="168"/>
      <c r="HG1607" s="168"/>
      <c r="HH1607" s="168"/>
      <c r="HI1607" s="168"/>
      <c r="HJ1607" s="168"/>
      <c r="HK1607" s="168"/>
      <c r="HL1607" s="168"/>
      <c r="HM1607" s="168"/>
      <c r="HN1607" s="168"/>
      <c r="HO1607" s="168"/>
      <c r="HP1607" s="168"/>
      <c r="HQ1607" s="168"/>
      <c r="HR1607" s="168"/>
      <c r="HS1607" s="168"/>
      <c r="HT1607" s="168"/>
      <c r="HU1607" s="168"/>
      <c r="HV1607" s="168"/>
      <c r="HW1607" s="168"/>
      <c r="HX1607" s="168"/>
      <c r="HY1607" s="168"/>
      <c r="HZ1607" s="168"/>
      <c r="IA1607" s="168"/>
      <c r="IB1607" s="168"/>
      <c r="IC1607" s="168"/>
      <c r="ID1607" s="168"/>
      <c r="IE1607" s="168"/>
      <c r="IF1607" s="168"/>
      <c r="IG1607" s="168"/>
      <c r="IH1607" s="168"/>
      <c r="II1607" s="168"/>
      <c r="IJ1607" s="168"/>
      <c r="IK1607" s="168"/>
      <c r="IL1607" s="168"/>
      <c r="IM1607" s="168"/>
      <c r="IN1607" s="168"/>
      <c r="IO1607" s="168"/>
      <c r="IP1607" s="168"/>
      <c r="IQ1607" s="168"/>
      <c r="IR1607" s="168"/>
      <c r="IS1607" s="168"/>
      <c r="IT1607" s="168"/>
      <c r="IU1607" s="168"/>
      <c r="IV1607" s="168"/>
      <c r="IW1607" s="168"/>
      <c r="IX1607" s="168"/>
      <c r="IY1607" s="168"/>
      <c r="IZ1607" s="168"/>
      <c r="JA1607" s="168"/>
      <c r="JB1607" s="168"/>
      <c r="JC1607" s="168"/>
      <c r="JD1607" s="168"/>
      <c r="JE1607" s="168"/>
      <c r="JF1607" s="168"/>
      <c r="JG1607" s="168"/>
      <c r="JH1607" s="168"/>
      <c r="JI1607" s="168"/>
      <c r="JJ1607" s="168"/>
      <c r="JK1607" s="168"/>
      <c r="JL1607" s="168"/>
      <c r="JM1607" s="168"/>
      <c r="JN1607" s="168"/>
      <c r="JO1607" s="168"/>
      <c r="JP1607" s="168"/>
      <c r="JQ1607" s="168"/>
      <c r="JR1607" s="168"/>
      <c r="JS1607" s="168"/>
      <c r="JT1607" s="168"/>
      <c r="JU1607" s="168"/>
      <c r="JV1607" s="168"/>
      <c r="JW1607" s="168"/>
      <c r="JX1607" s="168"/>
      <c r="JY1607" s="168"/>
      <c r="JZ1607" s="168"/>
      <c r="KA1607" s="168"/>
      <c r="KB1607" s="168"/>
      <c r="KC1607" s="168"/>
      <c r="KD1607" s="168"/>
      <c r="KE1607" s="168"/>
      <c r="KF1607" s="168"/>
      <c r="KG1607" s="168"/>
      <c r="KH1607" s="168"/>
      <c r="KI1607" s="168"/>
      <c r="KJ1607" s="168"/>
      <c r="KK1607" s="168"/>
      <c r="KL1607" s="168"/>
      <c r="KM1607" s="168"/>
      <c r="KN1607" s="168"/>
      <c r="KO1607" s="168"/>
      <c r="KP1607" s="168"/>
      <c r="KQ1607" s="168"/>
      <c r="KR1607" s="168"/>
      <c r="KS1607" s="168"/>
      <c r="KT1607" s="168"/>
      <c r="KU1607" s="168"/>
      <c r="KV1607" s="168"/>
      <c r="KW1607" s="168"/>
      <c r="KX1607" s="168"/>
      <c r="KY1607" s="168"/>
      <c r="KZ1607" s="168"/>
      <c r="LA1607" s="168"/>
      <c r="LB1607" s="168"/>
      <c r="LC1607" s="168"/>
      <c r="LD1607" s="168"/>
      <c r="LE1607" s="168"/>
      <c r="LF1607" s="168"/>
      <c r="LG1607" s="168"/>
      <c r="LH1607" s="168"/>
      <c r="LI1607" s="168"/>
      <c r="LJ1607" s="168"/>
      <c r="LK1607" s="168"/>
      <c r="LL1607" s="168"/>
      <c r="LM1607" s="168"/>
      <c r="LN1607" s="168"/>
      <c r="LO1607" s="168"/>
      <c r="LP1607" s="168"/>
      <c r="LQ1607" s="168"/>
      <c r="LR1607" s="168"/>
      <c r="LS1607" s="168"/>
      <c r="LT1607" s="168"/>
      <c r="LU1607" s="168"/>
      <c r="LV1607" s="168"/>
      <c r="LW1607" s="168"/>
      <c r="LX1607" s="168"/>
      <c r="LY1607" s="168"/>
      <c r="LZ1607" s="168"/>
      <c r="MA1607" s="168"/>
      <c r="MB1607" s="168"/>
      <c r="MC1607" s="168"/>
      <c r="MD1607" s="168"/>
      <c r="ME1607" s="168"/>
      <c r="MF1607" s="168"/>
      <c r="MG1607" s="168"/>
      <c r="MH1607" s="168"/>
      <c r="MI1607" s="168"/>
      <c r="MJ1607" s="168"/>
      <c r="MK1607" s="168"/>
      <c r="ML1607" s="168"/>
      <c r="MM1607" s="168"/>
      <c r="MN1607" s="168"/>
      <c r="MO1607" s="168"/>
      <c r="MP1607" s="168"/>
      <c r="MQ1607" s="168"/>
      <c r="MR1607" s="168"/>
      <c r="MS1607" s="168"/>
      <c r="MT1607" s="168"/>
      <c r="MU1607" s="168"/>
      <c r="MV1607" s="168"/>
      <c r="MW1607" s="168"/>
      <c r="MX1607" s="168"/>
      <c r="MY1607" s="168"/>
      <c r="MZ1607" s="168"/>
      <c r="NA1607" s="168"/>
      <c r="NB1607" s="168"/>
      <c r="NC1607" s="168"/>
      <c r="ND1607" s="168"/>
      <c r="NE1607" s="168"/>
      <c r="NF1607" s="168"/>
      <c r="NG1607" s="168"/>
      <c r="NH1607" s="168"/>
      <c r="NI1607" s="168"/>
      <c r="NJ1607" s="168"/>
      <c r="NK1607" s="168"/>
      <c r="NL1607" s="168"/>
      <c r="NM1607" s="168"/>
      <c r="NN1607" s="168"/>
      <c r="NO1607" s="168"/>
      <c r="NP1607" s="168"/>
      <c r="NQ1607" s="168"/>
      <c r="NR1607" s="168"/>
      <c r="NS1607" s="168"/>
      <c r="NT1607" s="168"/>
      <c r="NU1607" s="168"/>
      <c r="NV1607" s="168"/>
      <c r="NW1607" s="168"/>
      <c r="NX1607" s="168"/>
      <c r="NY1607" s="168"/>
      <c r="NZ1607" s="168"/>
      <c r="OA1607" s="168"/>
      <c r="OB1607" s="168"/>
      <c r="OC1607" s="168"/>
      <c r="OD1607" s="168"/>
      <c r="OE1607" s="168"/>
      <c r="OF1607" s="168"/>
      <c r="OG1607" s="168"/>
      <c r="OH1607" s="168"/>
      <c r="OI1607" s="168"/>
      <c r="OJ1607" s="168"/>
      <c r="OK1607" s="168"/>
      <c r="OL1607" s="168"/>
      <c r="OM1607" s="168"/>
      <c r="ON1607" s="168"/>
      <c r="OO1607" s="168"/>
      <c r="OP1607" s="168"/>
      <c r="OQ1607" s="168"/>
      <c r="OR1607" s="168"/>
      <c r="OS1607" s="168"/>
      <c r="OT1607" s="168"/>
      <c r="OU1607" s="168"/>
      <c r="OV1607" s="168"/>
      <c r="OW1607" s="168"/>
      <c r="OX1607" s="168"/>
      <c r="OY1607" s="168"/>
      <c r="OZ1607" s="168"/>
      <c r="PA1607" s="168"/>
      <c r="PB1607" s="168"/>
      <c r="PC1607" s="168"/>
      <c r="PD1607" s="168"/>
      <c r="PE1607" s="168"/>
      <c r="PF1607" s="168"/>
      <c r="PG1607" s="168"/>
      <c r="PH1607" s="168"/>
      <c r="PI1607" s="168"/>
      <c r="PJ1607" s="168"/>
      <c r="PK1607" s="168"/>
      <c r="PL1607" s="168"/>
      <c r="PM1607" s="168"/>
      <c r="PN1607" s="168"/>
      <c r="PO1607" s="168"/>
      <c r="PP1607" s="168"/>
      <c r="PQ1607" s="168"/>
      <c r="PR1607" s="168"/>
      <c r="PS1607" s="168"/>
      <c r="PT1607" s="168"/>
      <c r="PU1607" s="168"/>
      <c r="PV1607" s="168"/>
      <c r="PW1607" s="168"/>
      <c r="PX1607" s="168"/>
      <c r="PY1607" s="168"/>
      <c r="PZ1607" s="168"/>
      <c r="QA1607" s="168"/>
      <c r="QB1607" s="168"/>
      <c r="QC1607" s="168"/>
      <c r="QD1607" s="168"/>
      <c r="QE1607" s="168"/>
      <c r="QF1607" s="168"/>
      <c r="QG1607" s="168"/>
      <c r="QH1607" s="168"/>
      <c r="QI1607" s="168"/>
      <c r="QJ1607" s="168"/>
      <c r="QK1607" s="168"/>
      <c r="QL1607" s="168"/>
      <c r="QM1607" s="168"/>
      <c r="QN1607" s="168"/>
      <c r="QO1607" s="168"/>
      <c r="QP1607" s="168"/>
      <c r="QQ1607" s="168"/>
      <c r="QR1607" s="168"/>
      <c r="QS1607" s="168"/>
      <c r="QT1607" s="168"/>
      <c r="QU1607" s="168"/>
      <c r="QV1607" s="168"/>
      <c r="QW1607" s="168"/>
      <c r="QX1607" s="168"/>
      <c r="QY1607" s="168"/>
      <c r="QZ1607" s="168"/>
      <c r="RA1607" s="168"/>
      <c r="RB1607" s="168"/>
      <c r="RC1607" s="168"/>
      <c r="RD1607" s="168"/>
      <c r="RE1607" s="168"/>
      <c r="RF1607" s="168"/>
      <c r="RG1607" s="168"/>
      <c r="RH1607" s="168"/>
      <c r="RI1607" s="168"/>
      <c r="RJ1607" s="168"/>
      <c r="RK1607" s="168"/>
      <c r="RL1607" s="168"/>
      <c r="RM1607" s="168"/>
      <c r="RN1607" s="168"/>
      <c r="RO1607" s="168"/>
      <c r="RP1607" s="168"/>
      <c r="RQ1607" s="168"/>
      <c r="RR1607" s="168"/>
      <c r="RS1607" s="168"/>
      <c r="RT1607" s="168"/>
      <c r="RU1607" s="168"/>
      <c r="RV1607" s="168"/>
      <c r="RW1607" s="168"/>
      <c r="RX1607" s="168"/>
      <c r="RY1607" s="168"/>
      <c r="RZ1607" s="168"/>
      <c r="SA1607" s="168"/>
      <c r="SB1607" s="168"/>
      <c r="SC1607" s="168"/>
      <c r="SD1607" s="168"/>
      <c r="SE1607" s="168"/>
      <c r="SF1607" s="168"/>
      <c r="SG1607" s="168"/>
      <c r="SH1607" s="168"/>
      <c r="SI1607" s="168"/>
      <c r="SJ1607" s="168"/>
      <c r="SK1607" s="168"/>
      <c r="SL1607" s="168"/>
      <c r="SM1607" s="168"/>
      <c r="SN1607" s="168"/>
      <c r="SO1607" s="168"/>
      <c r="SP1607" s="168"/>
      <c r="SQ1607" s="168"/>
      <c r="SR1607" s="168"/>
      <c r="SS1607" s="168"/>
      <c r="ST1607" s="168"/>
      <c r="SU1607" s="168"/>
      <c r="SV1607" s="168"/>
      <c r="SW1607" s="168"/>
      <c r="SX1607" s="168"/>
      <c r="SY1607" s="168"/>
      <c r="SZ1607" s="168"/>
      <c r="TA1607" s="168"/>
      <c r="TB1607" s="168"/>
      <c r="TC1607" s="168"/>
      <c r="TD1607" s="168"/>
      <c r="TE1607" s="168"/>
      <c r="TF1607" s="168"/>
      <c r="TG1607" s="168"/>
      <c r="TH1607" s="168"/>
      <c r="TI1607" s="168"/>
      <c r="TJ1607" s="168"/>
      <c r="TK1607" s="168"/>
      <c r="TL1607" s="168"/>
      <c r="TM1607" s="168"/>
      <c r="TN1607" s="168"/>
      <c r="TO1607" s="168"/>
      <c r="TP1607" s="168"/>
      <c r="TQ1607" s="168"/>
      <c r="TR1607" s="168"/>
      <c r="TS1607" s="168"/>
      <c r="TT1607" s="168"/>
      <c r="TU1607" s="168"/>
      <c r="TV1607" s="168"/>
      <c r="TW1607" s="168"/>
      <c r="TX1607" s="168"/>
      <c r="TY1607" s="168"/>
      <c r="TZ1607" s="168"/>
      <c r="UA1607" s="168"/>
      <c r="UB1607" s="168"/>
      <c r="UC1607" s="168"/>
      <c r="UD1607" s="168"/>
      <c r="UE1607" s="168"/>
      <c r="UF1607" s="168"/>
      <c r="UG1607" s="168"/>
      <c r="UH1607" s="168"/>
      <c r="UI1607" s="168"/>
      <c r="UJ1607" s="168"/>
      <c r="UK1607" s="168"/>
      <c r="UL1607" s="168"/>
      <c r="UM1607" s="168"/>
      <c r="UN1607" s="168"/>
      <c r="UO1607" s="168"/>
      <c r="UP1607" s="168"/>
      <c r="UQ1607" s="168"/>
      <c r="UR1607" s="168"/>
      <c r="US1607" s="168"/>
      <c r="UT1607" s="168"/>
      <c r="UU1607" s="168"/>
      <c r="UV1607" s="168"/>
      <c r="UW1607" s="168"/>
      <c r="UX1607" s="168"/>
      <c r="UY1607" s="168"/>
      <c r="UZ1607" s="168"/>
      <c r="VA1607" s="168"/>
      <c r="VB1607" s="168"/>
      <c r="VC1607" s="168"/>
      <c r="VD1607" s="168"/>
      <c r="VE1607" s="168"/>
      <c r="VF1607" s="168"/>
      <c r="VG1607" s="168"/>
      <c r="VH1607" s="168"/>
      <c r="VI1607" s="168"/>
      <c r="VJ1607" s="168"/>
      <c r="VK1607" s="168"/>
      <c r="VL1607" s="168"/>
      <c r="VM1607" s="168"/>
      <c r="VN1607" s="168"/>
      <c r="VO1607" s="168"/>
      <c r="VP1607" s="168"/>
      <c r="VQ1607" s="168"/>
      <c r="VR1607" s="168"/>
      <c r="VS1607" s="168"/>
      <c r="VT1607" s="168"/>
      <c r="VU1607" s="168"/>
      <c r="VV1607" s="168"/>
      <c r="VW1607" s="168"/>
      <c r="VX1607" s="168"/>
      <c r="VY1607" s="168"/>
      <c r="VZ1607" s="168"/>
      <c r="WA1607" s="168"/>
      <c r="WB1607" s="168"/>
      <c r="WC1607" s="168"/>
      <c r="WD1607" s="168"/>
      <c r="WE1607" s="168"/>
      <c r="WF1607" s="168"/>
      <c r="WG1607" s="168"/>
      <c r="WH1607" s="168"/>
      <c r="WI1607" s="168"/>
      <c r="WJ1607" s="168"/>
      <c r="WK1607" s="168"/>
      <c r="WL1607" s="168"/>
      <c r="WM1607" s="168"/>
      <c r="WN1607" s="168"/>
      <c r="WO1607" s="168"/>
      <c r="WP1607" s="168"/>
      <c r="WQ1607" s="168"/>
      <c r="WR1607" s="168"/>
      <c r="WS1607" s="168"/>
      <c r="WT1607" s="168"/>
      <c r="WU1607" s="168"/>
      <c r="WV1607" s="168"/>
      <c r="WW1607" s="168"/>
      <c r="WX1607" s="168"/>
      <c r="WY1607" s="168"/>
      <c r="WZ1607" s="168"/>
      <c r="XA1607" s="168"/>
      <c r="XB1607" s="168"/>
      <c r="XC1607" s="168"/>
      <c r="XD1607" s="168"/>
      <c r="XE1607" s="168"/>
      <c r="XF1607" s="168"/>
      <c r="XG1607" s="168"/>
      <c r="XH1607" s="168"/>
      <c r="XI1607" s="168"/>
      <c r="XJ1607" s="168"/>
      <c r="XK1607" s="168"/>
      <c r="XL1607" s="168"/>
      <c r="XM1607" s="168"/>
      <c r="XN1607" s="168"/>
      <c r="XO1607" s="168"/>
      <c r="XP1607" s="168"/>
      <c r="XQ1607" s="168"/>
      <c r="XR1607" s="168"/>
      <c r="XS1607" s="168"/>
      <c r="XT1607" s="168"/>
      <c r="XU1607" s="168"/>
      <c r="XV1607" s="168"/>
      <c r="XW1607" s="168"/>
      <c r="XX1607" s="168"/>
      <c r="XY1607" s="168"/>
      <c r="XZ1607" s="168"/>
      <c r="YA1607" s="168"/>
      <c r="YB1607" s="168"/>
      <c r="YC1607" s="168"/>
      <c r="YD1607" s="168"/>
      <c r="YE1607" s="168"/>
      <c r="YF1607" s="168"/>
      <c r="YG1607" s="168"/>
      <c r="YH1607" s="168"/>
      <c r="YI1607" s="168"/>
      <c r="YJ1607" s="168"/>
      <c r="YK1607" s="168"/>
      <c r="YL1607" s="168"/>
      <c r="YM1607" s="168"/>
      <c r="YN1607" s="168"/>
      <c r="YO1607" s="168"/>
      <c r="YP1607" s="168"/>
      <c r="YQ1607" s="168"/>
      <c r="YR1607" s="168"/>
      <c r="YS1607" s="168"/>
      <c r="YT1607" s="168"/>
      <c r="YU1607" s="168"/>
      <c r="YV1607" s="168"/>
      <c r="YW1607" s="168"/>
      <c r="YX1607" s="168"/>
      <c r="YY1607" s="168"/>
      <c r="YZ1607" s="168"/>
      <c r="ZA1607" s="168"/>
      <c r="ZB1607" s="168"/>
      <c r="ZC1607" s="168"/>
      <c r="ZD1607" s="168"/>
      <c r="ZE1607" s="168"/>
      <c r="ZF1607" s="168"/>
      <c r="ZG1607" s="168"/>
      <c r="ZH1607" s="168"/>
      <c r="ZI1607" s="168"/>
      <c r="ZJ1607" s="168"/>
      <c r="ZK1607" s="168"/>
      <c r="ZL1607" s="168"/>
      <c r="ZM1607" s="168"/>
      <c r="ZN1607" s="168"/>
      <c r="ZO1607" s="168"/>
      <c r="ZP1607" s="168"/>
      <c r="ZQ1607" s="168"/>
      <c r="ZR1607" s="168"/>
      <c r="ZS1607" s="168"/>
      <c r="ZT1607" s="168"/>
      <c r="ZU1607" s="168"/>
      <c r="ZV1607" s="168"/>
      <c r="ZW1607" s="168"/>
      <c r="ZX1607" s="168"/>
      <c r="ZY1607" s="168"/>
      <c r="ZZ1607" s="168"/>
      <c r="AAA1607" s="168"/>
      <c r="AAB1607" s="168"/>
      <c r="AAC1607" s="168"/>
      <c r="AAD1607" s="168"/>
      <c r="AAE1607" s="168"/>
      <c r="AAF1607" s="168"/>
      <c r="AAG1607" s="168"/>
      <c r="AAH1607" s="168"/>
      <c r="AAI1607" s="168"/>
      <c r="AAJ1607" s="168"/>
      <c r="AAK1607" s="168"/>
      <c r="AAL1607" s="168"/>
      <c r="AAM1607" s="168"/>
      <c r="AAN1607" s="168"/>
      <c r="AAO1607" s="168"/>
      <c r="AAP1607" s="168"/>
      <c r="AAQ1607" s="168"/>
      <c r="AAR1607" s="168"/>
      <c r="AAS1607" s="168"/>
      <c r="AAT1607" s="168"/>
      <c r="AAU1607" s="168"/>
      <c r="AAV1607" s="168"/>
      <c r="AAW1607" s="168"/>
      <c r="AAX1607" s="168"/>
      <c r="AAY1607" s="168"/>
      <c r="AAZ1607" s="168"/>
      <c r="ABA1607" s="168"/>
      <c r="ABB1607" s="168"/>
      <c r="ABC1607" s="168"/>
      <c r="ABD1607" s="168"/>
      <c r="ABE1607" s="168"/>
      <c r="ABF1607" s="168"/>
      <c r="ABG1607" s="168"/>
      <c r="ABH1607" s="168"/>
      <c r="ABI1607" s="168"/>
      <c r="ABJ1607" s="168"/>
      <c r="ABK1607" s="168"/>
      <c r="ABL1607" s="168"/>
      <c r="ABM1607" s="168"/>
      <c r="ABN1607" s="168"/>
      <c r="ABO1607" s="168"/>
      <c r="ABP1607" s="168"/>
      <c r="ABQ1607" s="168"/>
      <c r="ABR1607" s="168"/>
      <c r="ABS1607" s="168"/>
      <c r="ABT1607" s="168"/>
      <c r="ABU1607" s="168"/>
      <c r="ABV1607" s="168"/>
      <c r="ABW1607" s="168"/>
      <c r="ABX1607" s="168"/>
      <c r="ABY1607" s="168"/>
      <c r="ABZ1607" s="168"/>
      <c r="ACA1607" s="168"/>
      <c r="ACB1607" s="168"/>
      <c r="ACC1607" s="168"/>
      <c r="ACD1607" s="168"/>
      <c r="ACE1607" s="168"/>
      <c r="ACF1607" s="168"/>
      <c r="ACG1607" s="168"/>
      <c r="ACH1607" s="168"/>
      <c r="ACI1607" s="168"/>
      <c r="ACJ1607" s="168"/>
      <c r="ACK1607" s="168"/>
      <c r="ACL1607" s="168"/>
      <c r="ACM1607" s="168"/>
      <c r="ACN1607" s="168"/>
      <c r="ACO1607" s="168"/>
      <c r="ACP1607" s="168"/>
      <c r="ACQ1607" s="168"/>
      <c r="ACR1607" s="168"/>
      <c r="ACS1607" s="168"/>
      <c r="ACT1607" s="168"/>
      <c r="ACU1607" s="168"/>
      <c r="ACV1607" s="168"/>
      <c r="ACW1607" s="168"/>
      <c r="ACX1607" s="168"/>
      <c r="ACY1607" s="168"/>
      <c r="ACZ1607" s="168"/>
      <c r="ADA1607" s="168"/>
      <c r="ADB1607" s="168"/>
      <c r="ADC1607" s="168"/>
      <c r="ADD1607" s="168"/>
      <c r="ADE1607" s="168"/>
      <c r="ADF1607" s="168"/>
      <c r="ADG1607" s="168"/>
      <c r="ADH1607" s="168"/>
      <c r="ADI1607" s="168"/>
      <c r="ADJ1607" s="168"/>
      <c r="ADK1607" s="168"/>
      <c r="ADL1607" s="168"/>
      <c r="ADM1607" s="168"/>
      <c r="ADN1607" s="168"/>
      <c r="ADO1607" s="168"/>
      <c r="ADP1607" s="168"/>
      <c r="ADQ1607" s="168"/>
      <c r="ADR1607" s="168"/>
      <c r="ADS1607" s="168"/>
      <c r="ADT1607" s="168"/>
      <c r="ADU1607" s="168"/>
      <c r="ADV1607" s="168"/>
      <c r="ADW1607" s="168"/>
      <c r="ADX1607" s="168"/>
      <c r="ADY1607" s="168"/>
      <c r="ADZ1607" s="168"/>
      <c r="AEA1607" s="168"/>
      <c r="AEB1607" s="168"/>
      <c r="AEC1607" s="168"/>
      <c r="AED1607" s="168"/>
      <c r="AEE1607" s="168"/>
      <c r="AEF1607" s="168"/>
      <c r="AEG1607" s="168"/>
      <c r="AEH1607" s="168"/>
      <c r="AEI1607" s="168"/>
      <c r="AEJ1607" s="168"/>
      <c r="AEK1607" s="168"/>
      <c r="AEL1607" s="168"/>
      <c r="AEM1607" s="168"/>
      <c r="AEN1607" s="168"/>
      <c r="AEO1607" s="168"/>
      <c r="AEP1607" s="168"/>
      <c r="AEQ1607" s="168"/>
      <c r="AER1607" s="168"/>
      <c r="AES1607" s="168"/>
      <c r="AET1607" s="168"/>
      <c r="AEU1607" s="168"/>
      <c r="AEV1607" s="168"/>
      <c r="AEW1607" s="168"/>
      <c r="AEX1607" s="168"/>
      <c r="AEY1607" s="168"/>
      <c r="AEZ1607" s="168"/>
      <c r="AFA1607" s="168"/>
      <c r="AFB1607" s="168"/>
      <c r="AFC1607" s="168"/>
      <c r="AFD1607" s="168"/>
      <c r="AFE1607" s="168"/>
      <c r="AFF1607" s="168"/>
      <c r="AFG1607" s="168"/>
      <c r="AFH1607" s="168"/>
      <c r="AFI1607" s="168"/>
      <c r="AFJ1607" s="168"/>
      <c r="AFK1607" s="168"/>
      <c r="AFL1607" s="168"/>
      <c r="AFM1607" s="168"/>
      <c r="AFN1607" s="168"/>
      <c r="AFO1607" s="168"/>
      <c r="AFP1607" s="168"/>
      <c r="AFQ1607" s="168"/>
      <c r="AFR1607" s="168"/>
      <c r="AFS1607" s="168"/>
      <c r="AFT1607" s="168"/>
      <c r="AFU1607" s="168"/>
      <c r="AFV1607" s="168"/>
      <c r="AFW1607" s="168"/>
      <c r="AFX1607" s="168"/>
      <c r="AFY1607" s="168"/>
      <c r="AFZ1607" s="168"/>
      <c r="AGA1607" s="168"/>
      <c r="AGB1607" s="168"/>
      <c r="AGC1607" s="168"/>
      <c r="AGD1607" s="168"/>
      <c r="AGE1607" s="168"/>
      <c r="AGF1607" s="168"/>
      <c r="AGG1607" s="168"/>
      <c r="AGH1607" s="168"/>
      <c r="AGI1607" s="168"/>
      <c r="AGJ1607" s="168"/>
      <c r="AGK1607" s="168"/>
      <c r="AGL1607" s="168"/>
      <c r="AGM1607" s="168"/>
      <c r="AGN1607" s="168"/>
      <c r="AGO1607" s="168"/>
      <c r="AGP1607" s="168"/>
      <c r="AGQ1607" s="168"/>
      <c r="AGR1607" s="168"/>
      <c r="AGS1607" s="168"/>
      <c r="AGT1607" s="168"/>
      <c r="AGU1607" s="168"/>
      <c r="AGV1607" s="168"/>
      <c r="AGW1607" s="168"/>
      <c r="AGX1607" s="168"/>
      <c r="AGY1607" s="168"/>
      <c r="AGZ1607" s="168"/>
      <c r="AHA1607" s="168"/>
      <c r="AHB1607" s="168"/>
      <c r="AHC1607" s="168"/>
      <c r="AHD1607" s="168"/>
      <c r="AHE1607" s="168"/>
      <c r="AHF1607" s="168"/>
      <c r="AHG1607" s="168"/>
      <c r="AHH1607" s="168"/>
      <c r="AHI1607" s="168"/>
      <c r="AHJ1607" s="168"/>
      <c r="AHK1607" s="168"/>
      <c r="AHL1607" s="168"/>
      <c r="AHM1607" s="168"/>
      <c r="AHN1607" s="168"/>
      <c r="AHO1607" s="168"/>
      <c r="AHP1607" s="168"/>
      <c r="AHQ1607" s="168"/>
      <c r="AHR1607" s="168"/>
      <c r="AHS1607" s="168"/>
      <c r="AHT1607" s="168"/>
      <c r="AHU1607" s="168"/>
      <c r="AHV1607" s="168"/>
      <c r="AHW1607" s="168"/>
      <c r="AHX1607" s="168"/>
      <c r="AHY1607" s="168"/>
      <c r="AHZ1607" s="168"/>
      <c r="AIA1607" s="168"/>
      <c r="AIB1607" s="168"/>
      <c r="AIC1607" s="168"/>
      <c r="AID1607" s="168"/>
      <c r="AIE1607" s="168"/>
      <c r="AIF1607" s="168"/>
      <c r="AIG1607" s="168"/>
      <c r="AIH1607" s="168"/>
      <c r="AII1607" s="168"/>
      <c r="AIJ1607" s="168"/>
      <c r="AIK1607" s="168"/>
      <c r="AIL1607" s="168"/>
      <c r="AIM1607" s="168"/>
      <c r="AIN1607" s="168"/>
      <c r="AIO1607" s="168"/>
      <c r="AIP1607" s="168"/>
      <c r="AIQ1607" s="168"/>
      <c r="AIR1607" s="168"/>
      <c r="AIS1607" s="168"/>
      <c r="AIT1607" s="168"/>
      <c r="AIU1607" s="168"/>
      <c r="AIV1607" s="168"/>
      <c r="AIW1607" s="168"/>
      <c r="AIX1607" s="168"/>
      <c r="AIY1607" s="168"/>
      <c r="AIZ1607" s="168"/>
      <c r="AJA1607" s="168"/>
      <c r="AJB1607" s="168"/>
      <c r="AJC1607" s="168"/>
      <c r="AJD1607" s="168"/>
      <c r="AJE1607" s="168"/>
      <c r="AJF1607" s="168"/>
      <c r="AJG1607" s="168"/>
      <c r="AJH1607" s="168"/>
      <c r="AJI1607" s="168"/>
      <c r="AJJ1607" s="168"/>
      <c r="AJK1607" s="168"/>
      <c r="AJL1607" s="168"/>
      <c r="AJM1607" s="168"/>
      <c r="AJN1607" s="168"/>
      <c r="AJO1607" s="168"/>
      <c r="AJP1607" s="168"/>
      <c r="AJQ1607" s="168"/>
      <c r="AJR1607" s="168"/>
      <c r="AJS1607" s="168"/>
      <c r="AJT1607" s="168"/>
      <c r="AJU1607" s="168"/>
      <c r="AJV1607" s="168"/>
      <c r="AJW1607" s="168"/>
      <c r="AJX1607" s="168"/>
      <c r="AJY1607" s="168"/>
      <c r="AJZ1607" s="168"/>
      <c r="AKA1607" s="168"/>
      <c r="AKB1607" s="168"/>
      <c r="AKC1607" s="168"/>
      <c r="AKD1607" s="168"/>
      <c r="AKE1607" s="168"/>
      <c r="AKF1607" s="168"/>
      <c r="AKG1607" s="168"/>
      <c r="AKH1607" s="168"/>
      <c r="AKI1607" s="168"/>
      <c r="AKJ1607" s="168"/>
      <c r="AKK1607" s="168"/>
      <c r="AKL1607" s="168"/>
      <c r="AKM1607" s="168"/>
      <c r="AKN1607" s="168"/>
      <c r="AKO1607" s="168"/>
      <c r="AKP1607" s="168"/>
      <c r="AKQ1607" s="168"/>
      <c r="AKR1607" s="168"/>
      <c r="AKS1607" s="168"/>
      <c r="AKT1607" s="168"/>
      <c r="AKU1607" s="168"/>
      <c r="AKV1607" s="168"/>
      <c r="AKW1607" s="168"/>
      <c r="AKX1607" s="168"/>
      <c r="AKY1607" s="168"/>
      <c r="AKZ1607" s="168"/>
      <c r="ALA1607" s="168"/>
      <c r="ALB1607" s="168"/>
      <c r="ALC1607" s="168"/>
      <c r="ALD1607" s="168"/>
      <c r="ALE1607" s="168"/>
      <c r="ALF1607" s="168"/>
      <c r="ALG1607" s="168"/>
      <c r="ALH1607" s="168"/>
      <c r="ALI1607" s="168"/>
      <c r="ALJ1607" s="168"/>
      <c r="ALK1607" s="168"/>
      <c r="ALL1607" s="168"/>
      <c r="ALM1607" s="168"/>
      <c r="ALN1607" s="168"/>
      <c r="ALO1607" s="168"/>
      <c r="ALP1607" s="168"/>
      <c r="ALQ1607" s="168"/>
      <c r="ALR1607" s="168"/>
      <c r="ALS1607" s="168"/>
      <c r="ALT1607" s="168"/>
      <c r="ALU1607" s="168"/>
      <c r="ALV1607" s="168"/>
      <c r="ALW1607" s="168"/>
      <c r="ALX1607" s="168"/>
      <c r="ALY1607" s="168"/>
      <c r="ALZ1607" s="168"/>
      <c r="AMA1607" s="168"/>
      <c r="AMB1607" s="168"/>
      <c r="AMC1607" s="168"/>
      <c r="AMD1607" s="168"/>
      <c r="AME1607" s="168"/>
      <c r="AMF1607" s="168"/>
      <c r="AMG1607" s="168"/>
      <c r="AMH1607" s="168"/>
      <c r="AMI1607" s="168"/>
      <c r="AMJ1607" s="168"/>
    </row>
    <row r="1608" spans="1:1025" hidden="1">
      <c r="B16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8" s="44" t="s">
        <v>14</v>
      </c>
      <c r="D1608" s="44">
        <v>88264</v>
      </c>
      <c r="E1608" s="39">
        <v>1</v>
      </c>
      <c r="F16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8" s="39">
        <f ca="1">ROUND(E1608*G1608,2)</f>
        <v>22.58</v>
      </c>
      <c r="I1608" s="90"/>
      <c r="K1608" s="17" t="str">
        <f t="shared" si="163"/>
        <v>SEDUC E 94</v>
      </c>
      <c r="L1608" s="348" t="e">
        <f>VLOOKUP(K1608,'[3]02'!$A:$C,3,FALSE)</f>
        <v>#N/A</v>
      </c>
    </row>
    <row r="1609" spans="1:1025" ht="24" hidden="1">
      <c r="B16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9" s="44" t="s">
        <v>14</v>
      </c>
      <c r="D1609" s="44">
        <v>88247</v>
      </c>
      <c r="E1609" s="39">
        <v>1</v>
      </c>
      <c r="F16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9" s="39">
        <f ca="1">ROUND(E1609*G1609,2)</f>
        <v>18.48</v>
      </c>
      <c r="I1609" s="90"/>
      <c r="K1609" s="17" t="str">
        <f t="shared" si="163"/>
        <v>SEDUC E 94</v>
      </c>
      <c r="L1609" s="348" t="e">
        <f>VLOOKUP(K1609,'[3]02'!$A:$C,3,FALSE)</f>
        <v>#N/A</v>
      </c>
    </row>
    <row r="1610" spans="1:1025" ht="36" hidden="1">
      <c r="B16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0" s="44" t="s">
        <v>20</v>
      </c>
      <c r="D1610" s="44">
        <v>830</v>
      </c>
      <c r="E1610" s="39">
        <v>1</v>
      </c>
      <c r="F16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369,72</v>
      </c>
      <c r="H1610" s="39">
        <f t="shared" ref="H1610" ca="1" si="164">ROUND(E1610*G1610,2)</f>
        <v>369.72</v>
      </c>
      <c r="I1610" s="90"/>
      <c r="K1610" s="17" t="str">
        <f t="shared" si="163"/>
        <v>SEDUC E 94</v>
      </c>
      <c r="L1610" s="348" t="e">
        <f>VLOOKUP(K1610,'[3]02'!$A:$C,3,FALSE)</f>
        <v>#N/A</v>
      </c>
    </row>
    <row r="1611" spans="1:1025" hidden="1">
      <c r="A1611" s="42">
        <f ca="1">H1611</f>
        <v>410.78000000000003</v>
      </c>
      <c r="B1611" s="43" t="s">
        <v>15</v>
      </c>
      <c r="C1611" s="44"/>
      <c r="D1611" s="44"/>
      <c r="E1611" s="39"/>
      <c r="F1611" s="39"/>
      <c r="G1611" s="39"/>
      <c r="H1611" s="72">
        <f ca="1">SUM(H1608:H1610)</f>
        <v>410.78000000000003</v>
      </c>
      <c r="I1611" s="90" t="str">
        <f>A1606</f>
        <v>SEDUC E 94</v>
      </c>
      <c r="J1611" s="110">
        <f ca="1">H1611</f>
        <v>410.78000000000003</v>
      </c>
      <c r="K1611" s="17" t="str">
        <f>I1611</f>
        <v>SEDUC E 94</v>
      </c>
      <c r="L1611" s="348" t="e">
        <f>VLOOKUP(K1611,'[3]02'!$A:$C,3,FALSE)</f>
        <v>#N/A</v>
      </c>
    </row>
    <row r="1612" spans="1:1025" hidden="1">
      <c r="K1612" s="17" t="str">
        <f t="shared" si="163"/>
        <v>SEDUC E 94</v>
      </c>
      <c r="L1612" s="348" t="e">
        <f>VLOOKUP(K1612,'[3]02'!$A:$C,3,FALSE)</f>
        <v>#N/A</v>
      </c>
    </row>
    <row r="1613" spans="1:1025" ht="20.25" hidden="1">
      <c r="B1613" s="424" t="str">
        <f>A1614</f>
        <v>SEDUC E 95</v>
      </c>
      <c r="C1613" s="425"/>
      <c r="D1613" s="425"/>
      <c r="E1613" s="425"/>
      <c r="F1613" s="425"/>
      <c r="G1613" s="425"/>
      <c r="H1613" s="426"/>
      <c r="K1613" s="88" t="str">
        <f>B1613</f>
        <v>SEDUC E 95</v>
      </c>
      <c r="L1613" s="348" t="e">
        <f>VLOOKUP(K1613,'[3]02'!$A:$C,3,FALSE)</f>
        <v>#N/A</v>
      </c>
      <c r="AMK1613" s="17"/>
    </row>
    <row r="1614" spans="1:1025" hidden="1">
      <c r="A1614" s="29" t="s">
        <v>250</v>
      </c>
      <c r="B1614" s="415" t="s">
        <v>251</v>
      </c>
      <c r="C1614" s="416"/>
      <c r="D1614" s="416"/>
      <c r="E1614" s="416"/>
      <c r="F1614" s="417"/>
      <c r="G1614" s="74" t="s">
        <v>5</v>
      </c>
      <c r="H1614" s="263" t="s">
        <v>6</v>
      </c>
      <c r="I1614" s="90"/>
      <c r="K1614" s="17" t="str">
        <f t="shared" ref="K1614:K1620" si="165">K1613</f>
        <v>SEDUC E 95</v>
      </c>
      <c r="L1614" s="348" t="e">
        <f>VLOOKUP(K1614,'[3]02'!$A:$C,3,FALSE)</f>
        <v>#N/A</v>
      </c>
    </row>
    <row r="1615" spans="1:1025" s="18" customFormat="1" hidden="1">
      <c r="A1615" s="16"/>
      <c r="B1615" s="32" t="s">
        <v>7</v>
      </c>
      <c r="C1615" s="32" t="s">
        <v>8</v>
      </c>
      <c r="D1615" s="32" t="s">
        <v>9</v>
      </c>
      <c r="E1615" s="32" t="s">
        <v>10</v>
      </c>
      <c r="F1615" s="32" t="s">
        <v>11</v>
      </c>
      <c r="G1615" s="75" t="s">
        <v>12</v>
      </c>
      <c r="H1615" s="32" t="s">
        <v>13</v>
      </c>
      <c r="I1615" s="169"/>
      <c r="J1615" s="230"/>
      <c r="K1615" s="17" t="str">
        <f t="shared" si="165"/>
        <v>SEDUC E 95</v>
      </c>
      <c r="L1615" s="348" t="e">
        <f>VLOOKUP(K1615,'[3]02'!$A:$C,3,FALSE)</f>
        <v>#N/A</v>
      </c>
      <c r="M1615" s="168"/>
      <c r="N1615" s="168"/>
      <c r="O1615" s="168"/>
      <c r="P1615" s="168"/>
      <c r="Q1615" s="168"/>
      <c r="R1615" s="168"/>
      <c r="S1615" s="168"/>
      <c r="T1615" s="168"/>
      <c r="U1615" s="168"/>
      <c r="V1615" s="168"/>
      <c r="W1615" s="168"/>
      <c r="X1615" s="168"/>
      <c r="Y1615" s="168"/>
      <c r="Z1615" s="168"/>
      <c r="AA1615" s="168"/>
      <c r="AB1615" s="168"/>
      <c r="AC1615" s="168"/>
      <c r="AD1615" s="168"/>
      <c r="AE1615" s="168"/>
      <c r="AF1615" s="168"/>
      <c r="AG1615" s="168"/>
      <c r="AH1615" s="168"/>
      <c r="AI1615" s="168"/>
      <c r="AJ1615" s="168"/>
      <c r="AK1615" s="168"/>
      <c r="AL1615" s="168"/>
      <c r="AM1615" s="168"/>
      <c r="AN1615" s="168"/>
      <c r="AO1615" s="168"/>
      <c r="AP1615" s="168"/>
      <c r="AQ1615" s="168"/>
      <c r="AR1615" s="168"/>
      <c r="AS1615" s="168"/>
      <c r="AT1615" s="168"/>
      <c r="AU1615" s="168"/>
      <c r="AV1615" s="168"/>
      <c r="AW1615" s="168"/>
      <c r="AX1615" s="168"/>
      <c r="AY1615" s="168"/>
      <c r="AZ1615" s="168"/>
      <c r="BA1615" s="168"/>
      <c r="BB1615" s="168"/>
      <c r="BC1615" s="168"/>
      <c r="BD1615" s="168"/>
      <c r="BE1615" s="168"/>
      <c r="BF1615" s="168"/>
      <c r="BG1615" s="168"/>
      <c r="BH1615" s="168"/>
      <c r="BI1615" s="168"/>
      <c r="BJ1615" s="168"/>
      <c r="BK1615" s="168"/>
      <c r="BL1615" s="168"/>
      <c r="BM1615" s="168"/>
      <c r="BN1615" s="168"/>
      <c r="BO1615" s="168"/>
      <c r="BP1615" s="168"/>
      <c r="BQ1615" s="168"/>
      <c r="BR1615" s="168"/>
      <c r="BS1615" s="168"/>
      <c r="BT1615" s="168"/>
      <c r="BU1615" s="168"/>
      <c r="BV1615" s="168"/>
      <c r="BW1615" s="168"/>
      <c r="BX1615" s="168"/>
      <c r="BY1615" s="168"/>
      <c r="BZ1615" s="168"/>
      <c r="CA1615" s="168"/>
      <c r="CB1615" s="168"/>
      <c r="CC1615" s="168"/>
      <c r="CD1615" s="168"/>
      <c r="CE1615" s="168"/>
      <c r="CF1615" s="168"/>
      <c r="CG1615" s="168"/>
      <c r="CH1615" s="168"/>
      <c r="CI1615" s="168"/>
      <c r="CJ1615" s="168"/>
      <c r="CK1615" s="168"/>
      <c r="CL1615" s="168"/>
      <c r="CM1615" s="168"/>
      <c r="CN1615" s="168"/>
      <c r="CO1615" s="168"/>
      <c r="CP1615" s="168"/>
      <c r="CQ1615" s="168"/>
      <c r="CR1615" s="168"/>
      <c r="CS1615" s="168"/>
      <c r="CT1615" s="168"/>
      <c r="CU1615" s="168"/>
      <c r="CV1615" s="168"/>
      <c r="CW1615" s="168"/>
      <c r="CX1615" s="168"/>
      <c r="CY1615" s="168"/>
      <c r="CZ1615" s="168"/>
      <c r="DA1615" s="168"/>
      <c r="DB1615" s="168"/>
      <c r="DC1615" s="168"/>
      <c r="DD1615" s="168"/>
      <c r="DE1615" s="168"/>
      <c r="DF1615" s="168"/>
      <c r="DG1615" s="168"/>
      <c r="DH1615" s="168"/>
      <c r="DI1615" s="168"/>
      <c r="DJ1615" s="168"/>
      <c r="DK1615" s="168"/>
      <c r="DL1615" s="168"/>
      <c r="DM1615" s="168"/>
      <c r="DN1615" s="168"/>
      <c r="DO1615" s="168"/>
      <c r="DP1615" s="168"/>
      <c r="DQ1615" s="168"/>
      <c r="DR1615" s="168"/>
      <c r="DS1615" s="168"/>
      <c r="DT1615" s="168"/>
      <c r="DU1615" s="168"/>
      <c r="DV1615" s="168"/>
      <c r="DW1615" s="168"/>
      <c r="DX1615" s="168"/>
      <c r="DY1615" s="168"/>
      <c r="DZ1615" s="168"/>
      <c r="EA1615" s="168"/>
      <c r="EB1615" s="168"/>
      <c r="EC1615" s="168"/>
      <c r="ED1615" s="168"/>
      <c r="EE1615" s="168"/>
      <c r="EF1615" s="168"/>
      <c r="EG1615" s="168"/>
      <c r="EH1615" s="168"/>
      <c r="EI1615" s="168"/>
      <c r="EJ1615" s="168"/>
      <c r="EK1615" s="168"/>
      <c r="EL1615" s="168"/>
      <c r="EM1615" s="168"/>
      <c r="EN1615" s="168"/>
      <c r="EO1615" s="168"/>
      <c r="EP1615" s="168"/>
      <c r="EQ1615" s="168"/>
      <c r="ER1615" s="168"/>
      <c r="ES1615" s="168"/>
      <c r="ET1615" s="168"/>
      <c r="EU1615" s="168"/>
      <c r="EV1615" s="168"/>
      <c r="EW1615" s="168"/>
      <c r="EX1615" s="168"/>
      <c r="EY1615" s="168"/>
      <c r="EZ1615" s="168"/>
      <c r="FA1615" s="168"/>
      <c r="FB1615" s="168"/>
      <c r="FC1615" s="168"/>
      <c r="FD1615" s="168"/>
      <c r="FE1615" s="168"/>
      <c r="FF1615" s="168"/>
      <c r="FG1615" s="168"/>
      <c r="FH1615" s="168"/>
      <c r="FI1615" s="168"/>
      <c r="FJ1615" s="168"/>
      <c r="FK1615" s="168"/>
      <c r="FL1615" s="168"/>
      <c r="FM1615" s="168"/>
      <c r="FN1615" s="168"/>
      <c r="FO1615" s="168"/>
      <c r="FP1615" s="168"/>
      <c r="FQ1615" s="168"/>
      <c r="FR1615" s="168"/>
      <c r="FS1615" s="168"/>
      <c r="FT1615" s="168"/>
      <c r="FU1615" s="168"/>
      <c r="FV1615" s="168"/>
      <c r="FW1615" s="168"/>
      <c r="FX1615" s="168"/>
      <c r="FY1615" s="168"/>
      <c r="FZ1615" s="168"/>
      <c r="GA1615" s="168"/>
      <c r="GB1615" s="168"/>
      <c r="GC1615" s="168"/>
      <c r="GD1615" s="168"/>
      <c r="GE1615" s="168"/>
      <c r="GF1615" s="168"/>
      <c r="GG1615" s="168"/>
      <c r="GH1615" s="168"/>
      <c r="GI1615" s="168"/>
      <c r="GJ1615" s="168"/>
      <c r="GK1615" s="168"/>
      <c r="GL1615" s="168"/>
      <c r="GM1615" s="168"/>
      <c r="GN1615" s="168"/>
      <c r="GO1615" s="168"/>
      <c r="GP1615" s="168"/>
      <c r="GQ1615" s="168"/>
      <c r="GR1615" s="168"/>
      <c r="GS1615" s="168"/>
      <c r="GT1615" s="168"/>
      <c r="GU1615" s="168"/>
      <c r="GV1615" s="168"/>
      <c r="GW1615" s="168"/>
      <c r="GX1615" s="168"/>
      <c r="GY1615" s="168"/>
      <c r="GZ1615" s="168"/>
      <c r="HA1615" s="168"/>
      <c r="HB1615" s="168"/>
      <c r="HC1615" s="168"/>
      <c r="HD1615" s="168"/>
      <c r="HE1615" s="168"/>
      <c r="HF1615" s="168"/>
      <c r="HG1615" s="168"/>
      <c r="HH1615" s="168"/>
      <c r="HI1615" s="168"/>
      <c r="HJ1615" s="168"/>
      <c r="HK1615" s="168"/>
      <c r="HL1615" s="168"/>
      <c r="HM1615" s="168"/>
      <c r="HN1615" s="168"/>
      <c r="HO1615" s="168"/>
      <c r="HP1615" s="168"/>
      <c r="HQ1615" s="168"/>
      <c r="HR1615" s="168"/>
      <c r="HS1615" s="168"/>
      <c r="HT1615" s="168"/>
      <c r="HU1615" s="168"/>
      <c r="HV1615" s="168"/>
      <c r="HW1615" s="168"/>
      <c r="HX1615" s="168"/>
      <c r="HY1615" s="168"/>
      <c r="HZ1615" s="168"/>
      <c r="IA1615" s="168"/>
      <c r="IB1615" s="168"/>
      <c r="IC1615" s="168"/>
      <c r="ID1615" s="168"/>
      <c r="IE1615" s="168"/>
      <c r="IF1615" s="168"/>
      <c r="IG1615" s="168"/>
      <c r="IH1615" s="168"/>
      <c r="II1615" s="168"/>
      <c r="IJ1615" s="168"/>
      <c r="IK1615" s="168"/>
      <c r="IL1615" s="168"/>
      <c r="IM1615" s="168"/>
      <c r="IN1615" s="168"/>
      <c r="IO1615" s="168"/>
      <c r="IP1615" s="168"/>
      <c r="IQ1615" s="168"/>
      <c r="IR1615" s="168"/>
      <c r="IS1615" s="168"/>
      <c r="IT1615" s="168"/>
      <c r="IU1615" s="168"/>
      <c r="IV1615" s="168"/>
      <c r="IW1615" s="168"/>
      <c r="IX1615" s="168"/>
      <c r="IY1615" s="168"/>
      <c r="IZ1615" s="168"/>
      <c r="JA1615" s="168"/>
      <c r="JB1615" s="168"/>
      <c r="JC1615" s="168"/>
      <c r="JD1615" s="168"/>
      <c r="JE1615" s="168"/>
      <c r="JF1615" s="168"/>
      <c r="JG1615" s="168"/>
      <c r="JH1615" s="168"/>
      <c r="JI1615" s="168"/>
      <c r="JJ1615" s="168"/>
      <c r="JK1615" s="168"/>
      <c r="JL1615" s="168"/>
      <c r="JM1615" s="168"/>
      <c r="JN1615" s="168"/>
      <c r="JO1615" s="168"/>
      <c r="JP1615" s="168"/>
      <c r="JQ1615" s="168"/>
      <c r="JR1615" s="168"/>
      <c r="JS1615" s="168"/>
      <c r="JT1615" s="168"/>
      <c r="JU1615" s="168"/>
      <c r="JV1615" s="168"/>
      <c r="JW1615" s="168"/>
      <c r="JX1615" s="168"/>
      <c r="JY1615" s="168"/>
      <c r="JZ1615" s="168"/>
      <c r="KA1615" s="168"/>
      <c r="KB1615" s="168"/>
      <c r="KC1615" s="168"/>
      <c r="KD1615" s="168"/>
      <c r="KE1615" s="168"/>
      <c r="KF1615" s="168"/>
      <c r="KG1615" s="168"/>
      <c r="KH1615" s="168"/>
      <c r="KI1615" s="168"/>
      <c r="KJ1615" s="168"/>
      <c r="KK1615" s="168"/>
      <c r="KL1615" s="168"/>
      <c r="KM1615" s="168"/>
      <c r="KN1615" s="168"/>
      <c r="KO1615" s="168"/>
      <c r="KP1615" s="168"/>
      <c r="KQ1615" s="168"/>
      <c r="KR1615" s="168"/>
      <c r="KS1615" s="168"/>
      <c r="KT1615" s="168"/>
      <c r="KU1615" s="168"/>
      <c r="KV1615" s="168"/>
      <c r="KW1615" s="168"/>
      <c r="KX1615" s="168"/>
      <c r="KY1615" s="168"/>
      <c r="KZ1615" s="168"/>
      <c r="LA1615" s="168"/>
      <c r="LB1615" s="168"/>
      <c r="LC1615" s="168"/>
      <c r="LD1615" s="168"/>
      <c r="LE1615" s="168"/>
      <c r="LF1615" s="168"/>
      <c r="LG1615" s="168"/>
      <c r="LH1615" s="168"/>
      <c r="LI1615" s="168"/>
      <c r="LJ1615" s="168"/>
      <c r="LK1615" s="168"/>
      <c r="LL1615" s="168"/>
      <c r="LM1615" s="168"/>
      <c r="LN1615" s="168"/>
      <c r="LO1615" s="168"/>
      <c r="LP1615" s="168"/>
      <c r="LQ1615" s="168"/>
      <c r="LR1615" s="168"/>
      <c r="LS1615" s="168"/>
      <c r="LT1615" s="168"/>
      <c r="LU1615" s="168"/>
      <c r="LV1615" s="168"/>
      <c r="LW1615" s="168"/>
      <c r="LX1615" s="168"/>
      <c r="LY1615" s="168"/>
      <c r="LZ1615" s="168"/>
      <c r="MA1615" s="168"/>
      <c r="MB1615" s="168"/>
      <c r="MC1615" s="168"/>
      <c r="MD1615" s="168"/>
      <c r="ME1615" s="168"/>
      <c r="MF1615" s="168"/>
      <c r="MG1615" s="168"/>
      <c r="MH1615" s="168"/>
      <c r="MI1615" s="168"/>
      <c r="MJ1615" s="168"/>
      <c r="MK1615" s="168"/>
      <c r="ML1615" s="168"/>
      <c r="MM1615" s="168"/>
      <c r="MN1615" s="168"/>
      <c r="MO1615" s="168"/>
      <c r="MP1615" s="168"/>
      <c r="MQ1615" s="168"/>
      <c r="MR1615" s="168"/>
      <c r="MS1615" s="168"/>
      <c r="MT1615" s="168"/>
      <c r="MU1615" s="168"/>
      <c r="MV1615" s="168"/>
      <c r="MW1615" s="168"/>
      <c r="MX1615" s="168"/>
      <c r="MY1615" s="168"/>
      <c r="MZ1615" s="168"/>
      <c r="NA1615" s="168"/>
      <c r="NB1615" s="168"/>
      <c r="NC1615" s="168"/>
      <c r="ND1615" s="168"/>
      <c r="NE1615" s="168"/>
      <c r="NF1615" s="168"/>
      <c r="NG1615" s="168"/>
      <c r="NH1615" s="168"/>
      <c r="NI1615" s="168"/>
      <c r="NJ1615" s="168"/>
      <c r="NK1615" s="168"/>
      <c r="NL1615" s="168"/>
      <c r="NM1615" s="168"/>
      <c r="NN1615" s="168"/>
      <c r="NO1615" s="168"/>
      <c r="NP1615" s="168"/>
      <c r="NQ1615" s="168"/>
      <c r="NR1615" s="168"/>
      <c r="NS1615" s="168"/>
      <c r="NT1615" s="168"/>
      <c r="NU1615" s="168"/>
      <c r="NV1615" s="168"/>
      <c r="NW1615" s="168"/>
      <c r="NX1615" s="168"/>
      <c r="NY1615" s="168"/>
      <c r="NZ1615" s="168"/>
      <c r="OA1615" s="168"/>
      <c r="OB1615" s="168"/>
      <c r="OC1615" s="168"/>
      <c r="OD1615" s="168"/>
      <c r="OE1615" s="168"/>
      <c r="OF1615" s="168"/>
      <c r="OG1615" s="168"/>
      <c r="OH1615" s="168"/>
      <c r="OI1615" s="168"/>
      <c r="OJ1615" s="168"/>
      <c r="OK1615" s="168"/>
      <c r="OL1615" s="168"/>
      <c r="OM1615" s="168"/>
      <c r="ON1615" s="168"/>
      <c r="OO1615" s="168"/>
      <c r="OP1615" s="168"/>
      <c r="OQ1615" s="168"/>
      <c r="OR1615" s="168"/>
      <c r="OS1615" s="168"/>
      <c r="OT1615" s="168"/>
      <c r="OU1615" s="168"/>
      <c r="OV1615" s="168"/>
      <c r="OW1615" s="168"/>
      <c r="OX1615" s="168"/>
      <c r="OY1615" s="168"/>
      <c r="OZ1615" s="168"/>
      <c r="PA1615" s="168"/>
      <c r="PB1615" s="168"/>
      <c r="PC1615" s="168"/>
      <c r="PD1615" s="168"/>
      <c r="PE1615" s="168"/>
      <c r="PF1615" s="168"/>
      <c r="PG1615" s="168"/>
      <c r="PH1615" s="168"/>
      <c r="PI1615" s="168"/>
      <c r="PJ1615" s="168"/>
      <c r="PK1615" s="168"/>
      <c r="PL1615" s="168"/>
      <c r="PM1615" s="168"/>
      <c r="PN1615" s="168"/>
      <c r="PO1615" s="168"/>
      <c r="PP1615" s="168"/>
      <c r="PQ1615" s="168"/>
      <c r="PR1615" s="168"/>
      <c r="PS1615" s="168"/>
      <c r="PT1615" s="168"/>
      <c r="PU1615" s="168"/>
      <c r="PV1615" s="168"/>
      <c r="PW1615" s="168"/>
      <c r="PX1615" s="168"/>
      <c r="PY1615" s="168"/>
      <c r="PZ1615" s="168"/>
      <c r="QA1615" s="168"/>
      <c r="QB1615" s="168"/>
      <c r="QC1615" s="168"/>
      <c r="QD1615" s="168"/>
      <c r="QE1615" s="168"/>
      <c r="QF1615" s="168"/>
      <c r="QG1615" s="168"/>
      <c r="QH1615" s="168"/>
      <c r="QI1615" s="168"/>
      <c r="QJ1615" s="168"/>
      <c r="QK1615" s="168"/>
      <c r="QL1615" s="168"/>
      <c r="QM1615" s="168"/>
      <c r="QN1615" s="168"/>
      <c r="QO1615" s="168"/>
      <c r="QP1615" s="168"/>
      <c r="QQ1615" s="168"/>
      <c r="QR1615" s="168"/>
      <c r="QS1615" s="168"/>
      <c r="QT1615" s="168"/>
      <c r="QU1615" s="168"/>
      <c r="QV1615" s="168"/>
      <c r="QW1615" s="168"/>
      <c r="QX1615" s="168"/>
      <c r="QY1615" s="168"/>
      <c r="QZ1615" s="168"/>
      <c r="RA1615" s="168"/>
      <c r="RB1615" s="168"/>
      <c r="RC1615" s="168"/>
      <c r="RD1615" s="168"/>
      <c r="RE1615" s="168"/>
      <c r="RF1615" s="168"/>
      <c r="RG1615" s="168"/>
      <c r="RH1615" s="168"/>
      <c r="RI1615" s="168"/>
      <c r="RJ1615" s="168"/>
      <c r="RK1615" s="168"/>
      <c r="RL1615" s="168"/>
      <c r="RM1615" s="168"/>
      <c r="RN1615" s="168"/>
      <c r="RO1615" s="168"/>
      <c r="RP1615" s="168"/>
      <c r="RQ1615" s="168"/>
      <c r="RR1615" s="168"/>
      <c r="RS1615" s="168"/>
      <c r="RT1615" s="168"/>
      <c r="RU1615" s="168"/>
      <c r="RV1615" s="168"/>
      <c r="RW1615" s="168"/>
      <c r="RX1615" s="168"/>
      <c r="RY1615" s="168"/>
      <c r="RZ1615" s="168"/>
      <c r="SA1615" s="168"/>
      <c r="SB1615" s="168"/>
      <c r="SC1615" s="168"/>
      <c r="SD1615" s="168"/>
      <c r="SE1615" s="168"/>
      <c r="SF1615" s="168"/>
      <c r="SG1615" s="168"/>
      <c r="SH1615" s="168"/>
      <c r="SI1615" s="168"/>
      <c r="SJ1615" s="168"/>
      <c r="SK1615" s="168"/>
      <c r="SL1615" s="168"/>
      <c r="SM1615" s="168"/>
      <c r="SN1615" s="168"/>
      <c r="SO1615" s="168"/>
      <c r="SP1615" s="168"/>
      <c r="SQ1615" s="168"/>
      <c r="SR1615" s="168"/>
      <c r="SS1615" s="168"/>
      <c r="ST1615" s="168"/>
      <c r="SU1615" s="168"/>
      <c r="SV1615" s="168"/>
      <c r="SW1615" s="168"/>
      <c r="SX1615" s="168"/>
      <c r="SY1615" s="168"/>
      <c r="SZ1615" s="168"/>
      <c r="TA1615" s="168"/>
      <c r="TB1615" s="168"/>
      <c r="TC1615" s="168"/>
      <c r="TD1615" s="168"/>
      <c r="TE1615" s="168"/>
      <c r="TF1615" s="168"/>
      <c r="TG1615" s="168"/>
      <c r="TH1615" s="168"/>
      <c r="TI1615" s="168"/>
      <c r="TJ1615" s="168"/>
      <c r="TK1615" s="168"/>
      <c r="TL1615" s="168"/>
      <c r="TM1615" s="168"/>
      <c r="TN1615" s="168"/>
      <c r="TO1615" s="168"/>
      <c r="TP1615" s="168"/>
      <c r="TQ1615" s="168"/>
      <c r="TR1615" s="168"/>
      <c r="TS1615" s="168"/>
      <c r="TT1615" s="168"/>
      <c r="TU1615" s="168"/>
      <c r="TV1615" s="168"/>
      <c r="TW1615" s="168"/>
      <c r="TX1615" s="168"/>
      <c r="TY1615" s="168"/>
      <c r="TZ1615" s="168"/>
      <c r="UA1615" s="168"/>
      <c r="UB1615" s="168"/>
      <c r="UC1615" s="168"/>
      <c r="UD1615" s="168"/>
      <c r="UE1615" s="168"/>
      <c r="UF1615" s="168"/>
      <c r="UG1615" s="168"/>
      <c r="UH1615" s="168"/>
      <c r="UI1615" s="168"/>
      <c r="UJ1615" s="168"/>
      <c r="UK1615" s="168"/>
      <c r="UL1615" s="168"/>
      <c r="UM1615" s="168"/>
      <c r="UN1615" s="168"/>
      <c r="UO1615" s="168"/>
      <c r="UP1615" s="168"/>
      <c r="UQ1615" s="168"/>
      <c r="UR1615" s="168"/>
      <c r="US1615" s="168"/>
      <c r="UT1615" s="168"/>
      <c r="UU1615" s="168"/>
      <c r="UV1615" s="168"/>
      <c r="UW1615" s="168"/>
      <c r="UX1615" s="168"/>
      <c r="UY1615" s="168"/>
      <c r="UZ1615" s="168"/>
      <c r="VA1615" s="168"/>
      <c r="VB1615" s="168"/>
      <c r="VC1615" s="168"/>
      <c r="VD1615" s="168"/>
      <c r="VE1615" s="168"/>
      <c r="VF1615" s="168"/>
      <c r="VG1615" s="168"/>
      <c r="VH1615" s="168"/>
      <c r="VI1615" s="168"/>
      <c r="VJ1615" s="168"/>
      <c r="VK1615" s="168"/>
      <c r="VL1615" s="168"/>
      <c r="VM1615" s="168"/>
      <c r="VN1615" s="168"/>
      <c r="VO1615" s="168"/>
      <c r="VP1615" s="168"/>
      <c r="VQ1615" s="168"/>
      <c r="VR1615" s="168"/>
      <c r="VS1615" s="168"/>
      <c r="VT1615" s="168"/>
      <c r="VU1615" s="168"/>
      <c r="VV1615" s="168"/>
      <c r="VW1615" s="168"/>
      <c r="VX1615" s="168"/>
      <c r="VY1615" s="168"/>
      <c r="VZ1615" s="168"/>
      <c r="WA1615" s="168"/>
      <c r="WB1615" s="168"/>
      <c r="WC1615" s="168"/>
      <c r="WD1615" s="168"/>
      <c r="WE1615" s="168"/>
      <c r="WF1615" s="168"/>
      <c r="WG1615" s="168"/>
      <c r="WH1615" s="168"/>
      <c r="WI1615" s="168"/>
      <c r="WJ1615" s="168"/>
      <c r="WK1615" s="168"/>
      <c r="WL1615" s="168"/>
      <c r="WM1615" s="168"/>
      <c r="WN1615" s="168"/>
      <c r="WO1615" s="168"/>
      <c r="WP1615" s="168"/>
      <c r="WQ1615" s="168"/>
      <c r="WR1615" s="168"/>
      <c r="WS1615" s="168"/>
      <c r="WT1615" s="168"/>
      <c r="WU1615" s="168"/>
      <c r="WV1615" s="168"/>
      <c r="WW1615" s="168"/>
      <c r="WX1615" s="168"/>
      <c r="WY1615" s="168"/>
      <c r="WZ1615" s="168"/>
      <c r="XA1615" s="168"/>
      <c r="XB1615" s="168"/>
      <c r="XC1615" s="168"/>
      <c r="XD1615" s="168"/>
      <c r="XE1615" s="168"/>
      <c r="XF1615" s="168"/>
      <c r="XG1615" s="168"/>
      <c r="XH1615" s="168"/>
      <c r="XI1615" s="168"/>
      <c r="XJ1615" s="168"/>
      <c r="XK1615" s="168"/>
      <c r="XL1615" s="168"/>
      <c r="XM1615" s="168"/>
      <c r="XN1615" s="168"/>
      <c r="XO1615" s="168"/>
      <c r="XP1615" s="168"/>
      <c r="XQ1615" s="168"/>
      <c r="XR1615" s="168"/>
      <c r="XS1615" s="168"/>
      <c r="XT1615" s="168"/>
      <c r="XU1615" s="168"/>
      <c r="XV1615" s="168"/>
      <c r="XW1615" s="168"/>
      <c r="XX1615" s="168"/>
      <c r="XY1615" s="168"/>
      <c r="XZ1615" s="168"/>
      <c r="YA1615" s="168"/>
      <c r="YB1615" s="168"/>
      <c r="YC1615" s="168"/>
      <c r="YD1615" s="168"/>
      <c r="YE1615" s="168"/>
      <c r="YF1615" s="168"/>
      <c r="YG1615" s="168"/>
      <c r="YH1615" s="168"/>
      <c r="YI1615" s="168"/>
      <c r="YJ1615" s="168"/>
      <c r="YK1615" s="168"/>
      <c r="YL1615" s="168"/>
      <c r="YM1615" s="168"/>
      <c r="YN1615" s="168"/>
      <c r="YO1615" s="168"/>
      <c r="YP1615" s="168"/>
      <c r="YQ1615" s="168"/>
      <c r="YR1615" s="168"/>
      <c r="YS1615" s="168"/>
      <c r="YT1615" s="168"/>
      <c r="YU1615" s="168"/>
      <c r="YV1615" s="168"/>
      <c r="YW1615" s="168"/>
      <c r="YX1615" s="168"/>
      <c r="YY1615" s="168"/>
      <c r="YZ1615" s="168"/>
      <c r="ZA1615" s="168"/>
      <c r="ZB1615" s="168"/>
      <c r="ZC1615" s="168"/>
      <c r="ZD1615" s="168"/>
      <c r="ZE1615" s="168"/>
      <c r="ZF1615" s="168"/>
      <c r="ZG1615" s="168"/>
      <c r="ZH1615" s="168"/>
      <c r="ZI1615" s="168"/>
      <c r="ZJ1615" s="168"/>
      <c r="ZK1615" s="168"/>
      <c r="ZL1615" s="168"/>
      <c r="ZM1615" s="168"/>
      <c r="ZN1615" s="168"/>
      <c r="ZO1615" s="168"/>
      <c r="ZP1615" s="168"/>
      <c r="ZQ1615" s="168"/>
      <c r="ZR1615" s="168"/>
      <c r="ZS1615" s="168"/>
      <c r="ZT1615" s="168"/>
      <c r="ZU1615" s="168"/>
      <c r="ZV1615" s="168"/>
      <c r="ZW1615" s="168"/>
      <c r="ZX1615" s="168"/>
      <c r="ZY1615" s="168"/>
      <c r="ZZ1615" s="168"/>
      <c r="AAA1615" s="168"/>
      <c r="AAB1615" s="168"/>
      <c r="AAC1615" s="168"/>
      <c r="AAD1615" s="168"/>
      <c r="AAE1615" s="168"/>
      <c r="AAF1615" s="168"/>
      <c r="AAG1615" s="168"/>
      <c r="AAH1615" s="168"/>
      <c r="AAI1615" s="168"/>
      <c r="AAJ1615" s="168"/>
      <c r="AAK1615" s="168"/>
      <c r="AAL1615" s="168"/>
      <c r="AAM1615" s="168"/>
      <c r="AAN1615" s="168"/>
      <c r="AAO1615" s="168"/>
      <c r="AAP1615" s="168"/>
      <c r="AAQ1615" s="168"/>
      <c r="AAR1615" s="168"/>
      <c r="AAS1615" s="168"/>
      <c r="AAT1615" s="168"/>
      <c r="AAU1615" s="168"/>
      <c r="AAV1615" s="168"/>
      <c r="AAW1615" s="168"/>
      <c r="AAX1615" s="168"/>
      <c r="AAY1615" s="168"/>
      <c r="AAZ1615" s="168"/>
      <c r="ABA1615" s="168"/>
      <c r="ABB1615" s="168"/>
      <c r="ABC1615" s="168"/>
      <c r="ABD1615" s="168"/>
      <c r="ABE1615" s="168"/>
      <c r="ABF1615" s="168"/>
      <c r="ABG1615" s="168"/>
      <c r="ABH1615" s="168"/>
      <c r="ABI1615" s="168"/>
      <c r="ABJ1615" s="168"/>
      <c r="ABK1615" s="168"/>
      <c r="ABL1615" s="168"/>
      <c r="ABM1615" s="168"/>
      <c r="ABN1615" s="168"/>
      <c r="ABO1615" s="168"/>
      <c r="ABP1615" s="168"/>
      <c r="ABQ1615" s="168"/>
      <c r="ABR1615" s="168"/>
      <c r="ABS1615" s="168"/>
      <c r="ABT1615" s="168"/>
      <c r="ABU1615" s="168"/>
      <c r="ABV1615" s="168"/>
      <c r="ABW1615" s="168"/>
      <c r="ABX1615" s="168"/>
      <c r="ABY1615" s="168"/>
      <c r="ABZ1615" s="168"/>
      <c r="ACA1615" s="168"/>
      <c r="ACB1615" s="168"/>
      <c r="ACC1615" s="168"/>
      <c r="ACD1615" s="168"/>
      <c r="ACE1615" s="168"/>
      <c r="ACF1615" s="168"/>
      <c r="ACG1615" s="168"/>
      <c r="ACH1615" s="168"/>
      <c r="ACI1615" s="168"/>
      <c r="ACJ1615" s="168"/>
      <c r="ACK1615" s="168"/>
      <c r="ACL1615" s="168"/>
      <c r="ACM1615" s="168"/>
      <c r="ACN1615" s="168"/>
      <c r="ACO1615" s="168"/>
      <c r="ACP1615" s="168"/>
      <c r="ACQ1615" s="168"/>
      <c r="ACR1615" s="168"/>
      <c r="ACS1615" s="168"/>
      <c r="ACT1615" s="168"/>
      <c r="ACU1615" s="168"/>
      <c r="ACV1615" s="168"/>
      <c r="ACW1615" s="168"/>
      <c r="ACX1615" s="168"/>
      <c r="ACY1615" s="168"/>
      <c r="ACZ1615" s="168"/>
      <c r="ADA1615" s="168"/>
      <c r="ADB1615" s="168"/>
      <c r="ADC1615" s="168"/>
      <c r="ADD1615" s="168"/>
      <c r="ADE1615" s="168"/>
      <c r="ADF1615" s="168"/>
      <c r="ADG1615" s="168"/>
      <c r="ADH1615" s="168"/>
      <c r="ADI1615" s="168"/>
      <c r="ADJ1615" s="168"/>
      <c r="ADK1615" s="168"/>
      <c r="ADL1615" s="168"/>
      <c r="ADM1615" s="168"/>
      <c r="ADN1615" s="168"/>
      <c r="ADO1615" s="168"/>
      <c r="ADP1615" s="168"/>
      <c r="ADQ1615" s="168"/>
      <c r="ADR1615" s="168"/>
      <c r="ADS1615" s="168"/>
      <c r="ADT1615" s="168"/>
      <c r="ADU1615" s="168"/>
      <c r="ADV1615" s="168"/>
      <c r="ADW1615" s="168"/>
      <c r="ADX1615" s="168"/>
      <c r="ADY1615" s="168"/>
      <c r="ADZ1615" s="168"/>
      <c r="AEA1615" s="168"/>
      <c r="AEB1615" s="168"/>
      <c r="AEC1615" s="168"/>
      <c r="AED1615" s="168"/>
      <c r="AEE1615" s="168"/>
      <c r="AEF1615" s="168"/>
      <c r="AEG1615" s="168"/>
      <c r="AEH1615" s="168"/>
      <c r="AEI1615" s="168"/>
      <c r="AEJ1615" s="168"/>
      <c r="AEK1615" s="168"/>
      <c r="AEL1615" s="168"/>
      <c r="AEM1615" s="168"/>
      <c r="AEN1615" s="168"/>
      <c r="AEO1615" s="168"/>
      <c r="AEP1615" s="168"/>
      <c r="AEQ1615" s="168"/>
      <c r="AER1615" s="168"/>
      <c r="AES1615" s="168"/>
      <c r="AET1615" s="168"/>
      <c r="AEU1615" s="168"/>
      <c r="AEV1615" s="168"/>
      <c r="AEW1615" s="168"/>
      <c r="AEX1615" s="168"/>
      <c r="AEY1615" s="168"/>
      <c r="AEZ1615" s="168"/>
      <c r="AFA1615" s="168"/>
      <c r="AFB1615" s="168"/>
      <c r="AFC1615" s="168"/>
      <c r="AFD1615" s="168"/>
      <c r="AFE1615" s="168"/>
      <c r="AFF1615" s="168"/>
      <c r="AFG1615" s="168"/>
      <c r="AFH1615" s="168"/>
      <c r="AFI1615" s="168"/>
      <c r="AFJ1615" s="168"/>
      <c r="AFK1615" s="168"/>
      <c r="AFL1615" s="168"/>
      <c r="AFM1615" s="168"/>
      <c r="AFN1615" s="168"/>
      <c r="AFO1615" s="168"/>
      <c r="AFP1615" s="168"/>
      <c r="AFQ1615" s="168"/>
      <c r="AFR1615" s="168"/>
      <c r="AFS1615" s="168"/>
      <c r="AFT1615" s="168"/>
      <c r="AFU1615" s="168"/>
      <c r="AFV1615" s="168"/>
      <c r="AFW1615" s="168"/>
      <c r="AFX1615" s="168"/>
      <c r="AFY1615" s="168"/>
      <c r="AFZ1615" s="168"/>
      <c r="AGA1615" s="168"/>
      <c r="AGB1615" s="168"/>
      <c r="AGC1615" s="168"/>
      <c r="AGD1615" s="168"/>
      <c r="AGE1615" s="168"/>
      <c r="AGF1615" s="168"/>
      <c r="AGG1615" s="168"/>
      <c r="AGH1615" s="168"/>
      <c r="AGI1615" s="168"/>
      <c r="AGJ1615" s="168"/>
      <c r="AGK1615" s="168"/>
      <c r="AGL1615" s="168"/>
      <c r="AGM1615" s="168"/>
      <c r="AGN1615" s="168"/>
      <c r="AGO1615" s="168"/>
      <c r="AGP1615" s="168"/>
      <c r="AGQ1615" s="168"/>
      <c r="AGR1615" s="168"/>
      <c r="AGS1615" s="168"/>
      <c r="AGT1615" s="168"/>
      <c r="AGU1615" s="168"/>
      <c r="AGV1615" s="168"/>
      <c r="AGW1615" s="168"/>
      <c r="AGX1615" s="168"/>
      <c r="AGY1615" s="168"/>
      <c r="AGZ1615" s="168"/>
      <c r="AHA1615" s="168"/>
      <c r="AHB1615" s="168"/>
      <c r="AHC1615" s="168"/>
      <c r="AHD1615" s="168"/>
      <c r="AHE1615" s="168"/>
      <c r="AHF1615" s="168"/>
      <c r="AHG1615" s="168"/>
      <c r="AHH1615" s="168"/>
      <c r="AHI1615" s="168"/>
      <c r="AHJ1615" s="168"/>
      <c r="AHK1615" s="168"/>
      <c r="AHL1615" s="168"/>
      <c r="AHM1615" s="168"/>
      <c r="AHN1615" s="168"/>
      <c r="AHO1615" s="168"/>
      <c r="AHP1615" s="168"/>
      <c r="AHQ1615" s="168"/>
      <c r="AHR1615" s="168"/>
      <c r="AHS1615" s="168"/>
      <c r="AHT1615" s="168"/>
      <c r="AHU1615" s="168"/>
      <c r="AHV1615" s="168"/>
      <c r="AHW1615" s="168"/>
      <c r="AHX1615" s="168"/>
      <c r="AHY1615" s="168"/>
      <c r="AHZ1615" s="168"/>
      <c r="AIA1615" s="168"/>
      <c r="AIB1615" s="168"/>
      <c r="AIC1615" s="168"/>
      <c r="AID1615" s="168"/>
      <c r="AIE1615" s="168"/>
      <c r="AIF1615" s="168"/>
      <c r="AIG1615" s="168"/>
      <c r="AIH1615" s="168"/>
      <c r="AII1615" s="168"/>
      <c r="AIJ1615" s="168"/>
      <c r="AIK1615" s="168"/>
      <c r="AIL1615" s="168"/>
      <c r="AIM1615" s="168"/>
      <c r="AIN1615" s="168"/>
      <c r="AIO1615" s="168"/>
      <c r="AIP1615" s="168"/>
      <c r="AIQ1615" s="168"/>
      <c r="AIR1615" s="168"/>
      <c r="AIS1615" s="168"/>
      <c r="AIT1615" s="168"/>
      <c r="AIU1615" s="168"/>
      <c r="AIV1615" s="168"/>
      <c r="AIW1615" s="168"/>
      <c r="AIX1615" s="168"/>
      <c r="AIY1615" s="168"/>
      <c r="AIZ1615" s="168"/>
      <c r="AJA1615" s="168"/>
      <c r="AJB1615" s="168"/>
      <c r="AJC1615" s="168"/>
      <c r="AJD1615" s="168"/>
      <c r="AJE1615" s="168"/>
      <c r="AJF1615" s="168"/>
      <c r="AJG1615" s="168"/>
      <c r="AJH1615" s="168"/>
      <c r="AJI1615" s="168"/>
      <c r="AJJ1615" s="168"/>
      <c r="AJK1615" s="168"/>
      <c r="AJL1615" s="168"/>
      <c r="AJM1615" s="168"/>
      <c r="AJN1615" s="168"/>
      <c r="AJO1615" s="168"/>
      <c r="AJP1615" s="168"/>
      <c r="AJQ1615" s="168"/>
      <c r="AJR1615" s="168"/>
      <c r="AJS1615" s="168"/>
      <c r="AJT1615" s="168"/>
      <c r="AJU1615" s="168"/>
      <c r="AJV1615" s="168"/>
      <c r="AJW1615" s="168"/>
      <c r="AJX1615" s="168"/>
      <c r="AJY1615" s="168"/>
      <c r="AJZ1615" s="168"/>
      <c r="AKA1615" s="168"/>
      <c r="AKB1615" s="168"/>
      <c r="AKC1615" s="168"/>
      <c r="AKD1615" s="168"/>
      <c r="AKE1615" s="168"/>
      <c r="AKF1615" s="168"/>
      <c r="AKG1615" s="168"/>
      <c r="AKH1615" s="168"/>
      <c r="AKI1615" s="168"/>
      <c r="AKJ1615" s="168"/>
      <c r="AKK1615" s="168"/>
      <c r="AKL1615" s="168"/>
      <c r="AKM1615" s="168"/>
      <c r="AKN1615" s="168"/>
      <c r="AKO1615" s="168"/>
      <c r="AKP1615" s="168"/>
      <c r="AKQ1615" s="168"/>
      <c r="AKR1615" s="168"/>
      <c r="AKS1615" s="168"/>
      <c r="AKT1615" s="168"/>
      <c r="AKU1615" s="168"/>
      <c r="AKV1615" s="168"/>
      <c r="AKW1615" s="168"/>
      <c r="AKX1615" s="168"/>
      <c r="AKY1615" s="168"/>
      <c r="AKZ1615" s="168"/>
      <c r="ALA1615" s="168"/>
      <c r="ALB1615" s="168"/>
      <c r="ALC1615" s="168"/>
      <c r="ALD1615" s="168"/>
      <c r="ALE1615" s="168"/>
      <c r="ALF1615" s="168"/>
      <c r="ALG1615" s="168"/>
      <c r="ALH1615" s="168"/>
      <c r="ALI1615" s="168"/>
      <c r="ALJ1615" s="168"/>
      <c r="ALK1615" s="168"/>
      <c r="ALL1615" s="168"/>
      <c r="ALM1615" s="168"/>
      <c r="ALN1615" s="168"/>
      <c r="ALO1615" s="168"/>
      <c r="ALP1615" s="168"/>
      <c r="ALQ1615" s="168"/>
      <c r="ALR1615" s="168"/>
      <c r="ALS1615" s="168"/>
      <c r="ALT1615" s="168"/>
      <c r="ALU1615" s="168"/>
      <c r="ALV1615" s="168"/>
      <c r="ALW1615" s="168"/>
      <c r="ALX1615" s="168"/>
      <c r="ALY1615" s="168"/>
      <c r="ALZ1615" s="168"/>
      <c r="AMA1615" s="168"/>
      <c r="AMB1615" s="168"/>
      <c r="AMC1615" s="168"/>
      <c r="AMD1615" s="168"/>
      <c r="AME1615" s="168"/>
      <c r="AMF1615" s="168"/>
      <c r="AMG1615" s="168"/>
      <c r="AMH1615" s="168"/>
      <c r="AMI1615" s="168"/>
      <c r="AMJ1615" s="168"/>
    </row>
    <row r="1616" spans="1:1025" hidden="1">
      <c r="B16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6" s="44" t="s">
        <v>14</v>
      </c>
      <c r="D1616" s="44">
        <v>88264</v>
      </c>
      <c r="E1616" s="39">
        <v>1</v>
      </c>
      <c r="F16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16" s="39">
        <f ca="1">ROUND(E1616*G1616,2)</f>
        <v>22.58</v>
      </c>
      <c r="I1616" s="90"/>
      <c r="K1616" s="17" t="str">
        <f t="shared" si="165"/>
        <v>SEDUC E 95</v>
      </c>
      <c r="L1616" s="348" t="e">
        <f>VLOOKUP(K1616,'[3]02'!$A:$C,3,FALSE)</f>
        <v>#N/A</v>
      </c>
    </row>
    <row r="1617" spans="1:1025" ht="24" hidden="1">
      <c r="B16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7" s="44" t="s">
        <v>14</v>
      </c>
      <c r="D1617" s="44">
        <v>88247</v>
      </c>
      <c r="E1617" s="39">
        <v>1</v>
      </c>
      <c r="F16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17" s="39">
        <f ca="1">ROUND(E1617*G1617,2)</f>
        <v>18.48</v>
      </c>
      <c r="I1617" s="90"/>
      <c r="K1617" s="17" t="str">
        <f t="shared" si="165"/>
        <v>SEDUC E 95</v>
      </c>
      <c r="L1617" s="348" t="e">
        <f>VLOOKUP(K1617,'[3]02'!$A:$C,3,FALSE)</f>
        <v>#N/A</v>
      </c>
    </row>
    <row r="1618" spans="1:1025" ht="36" hidden="1">
      <c r="B16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8" s="44" t="s">
        <v>20</v>
      </c>
      <c r="D1618" s="44">
        <v>3705</v>
      </c>
      <c r="E1618" s="39">
        <v>1</v>
      </c>
      <c r="F16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8" s="39">
        <f t="shared" ref="H1618" ca="1" si="166">ROUND(E1618*G1618,2)</f>
        <v>380</v>
      </c>
      <c r="I1618" s="90"/>
      <c r="K1618" s="17" t="str">
        <f t="shared" si="165"/>
        <v>SEDUC E 95</v>
      </c>
      <c r="L1618" s="348" t="e">
        <f>VLOOKUP(K1618,'[3]02'!$A:$C,3,FALSE)</f>
        <v>#N/A</v>
      </c>
    </row>
    <row r="1619" spans="1:1025" hidden="1">
      <c r="A1619" s="42">
        <f ca="1">H1619</f>
        <v>421.06</v>
      </c>
      <c r="B1619" s="43" t="s">
        <v>15</v>
      </c>
      <c r="C1619" s="44"/>
      <c r="D1619" s="44"/>
      <c r="E1619" s="39"/>
      <c r="F1619" s="39"/>
      <c r="G1619" s="39"/>
      <c r="H1619" s="72">
        <f ca="1">SUM(H1616:H1618)</f>
        <v>421.06</v>
      </c>
      <c r="I1619" s="90" t="str">
        <f>A1614</f>
        <v>SEDUC E 95</v>
      </c>
      <c r="J1619" s="110">
        <f ca="1">H1619</f>
        <v>421.06</v>
      </c>
      <c r="K1619" s="17" t="str">
        <f>I1619</f>
        <v>SEDUC E 95</v>
      </c>
      <c r="L1619" s="348" t="e">
        <f>VLOOKUP(K1619,'[3]02'!$A:$C,3,FALSE)</f>
        <v>#N/A</v>
      </c>
    </row>
    <row r="1620" spans="1:1025" hidden="1">
      <c r="K1620" s="17" t="str">
        <f t="shared" si="165"/>
        <v>SEDUC E 95</v>
      </c>
      <c r="L1620" s="348" t="e">
        <f>VLOOKUP(K1620,'[3]02'!$A:$C,3,FALSE)</f>
        <v>#N/A</v>
      </c>
    </row>
    <row r="1621" spans="1:1025" ht="20.25" hidden="1">
      <c r="B1621" s="397" t="str">
        <f>A1622</f>
        <v>SEDUC E 96</v>
      </c>
      <c r="C1621" s="398"/>
      <c r="D1621" s="398"/>
      <c r="E1621" s="398"/>
      <c r="F1621" s="398"/>
      <c r="G1621" s="398"/>
      <c r="H1621" s="399"/>
      <c r="K1621" s="88" t="str">
        <f>B1621</f>
        <v>SEDUC E 96</v>
      </c>
      <c r="L1621" s="348" t="e">
        <f>VLOOKUP(K1621,'[3]02'!$A:$C,3,FALSE)</f>
        <v>#N/A</v>
      </c>
      <c r="AMK1621" s="17"/>
    </row>
    <row r="1622" spans="1:1025" hidden="1">
      <c r="A1622" s="29" t="s">
        <v>252</v>
      </c>
      <c r="B1622" s="418" t="s">
        <v>253</v>
      </c>
      <c r="C1622" s="419"/>
      <c r="D1622" s="419"/>
      <c r="E1622" s="419"/>
      <c r="F1622" s="420"/>
      <c r="G1622" s="74" t="s">
        <v>5</v>
      </c>
      <c r="H1622" s="263" t="s">
        <v>6</v>
      </c>
      <c r="I1622" s="90"/>
      <c r="K1622" s="17" t="str">
        <f t="shared" ref="K1622:K1628" si="167">K1621</f>
        <v>SEDUC E 96</v>
      </c>
      <c r="L1622" s="348" t="e">
        <f>VLOOKUP(K1622,'[3]02'!$A:$C,3,FALSE)</f>
        <v>#N/A</v>
      </c>
    </row>
    <row r="1623" spans="1:1025" hidden="1">
      <c r="B1623" s="31" t="s">
        <v>7</v>
      </c>
      <c r="C1623" s="32" t="s">
        <v>8</v>
      </c>
      <c r="D1623" s="32" t="s">
        <v>9</v>
      </c>
      <c r="E1623" s="31" t="s">
        <v>10</v>
      </c>
      <c r="F1623" s="31" t="s">
        <v>11</v>
      </c>
      <c r="G1623" s="33" t="s">
        <v>12</v>
      </c>
      <c r="H1623" s="32" t="s">
        <v>13</v>
      </c>
      <c r="I1623" s="90"/>
      <c r="K1623" s="17" t="str">
        <f t="shared" si="167"/>
        <v>SEDUC E 96</v>
      </c>
      <c r="L1623" s="348" t="e">
        <f>VLOOKUP(K1623,'[3]02'!$A:$C,3,FALSE)</f>
        <v>#N/A</v>
      </c>
    </row>
    <row r="1624" spans="1:1025" hidden="1">
      <c r="B16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4" s="44" t="s">
        <v>14</v>
      </c>
      <c r="D1624" s="44">
        <v>88264</v>
      </c>
      <c r="E1624" s="39">
        <v>1</v>
      </c>
      <c r="F16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24" s="39">
        <f ca="1">ROUND(E1624*G1624,2)</f>
        <v>22.58</v>
      </c>
      <c r="I1624" s="90"/>
      <c r="K1624" s="17" t="str">
        <f t="shared" si="167"/>
        <v>SEDUC E 96</v>
      </c>
      <c r="L1624" s="348" t="e">
        <f>VLOOKUP(K1624,'[3]02'!$A:$C,3,FALSE)</f>
        <v>#N/A</v>
      </c>
    </row>
    <row r="1625" spans="1:1025" ht="24" hidden="1">
      <c r="B16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5" s="44" t="s">
        <v>14</v>
      </c>
      <c r="D1625" s="44">
        <v>88247</v>
      </c>
      <c r="E1625" s="39">
        <v>1</v>
      </c>
      <c r="F16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25" s="39">
        <f ca="1">ROUND(E1625*G1625,2)</f>
        <v>18.48</v>
      </c>
      <c r="I1625" s="90"/>
      <c r="K1625" s="17" t="str">
        <f t="shared" si="167"/>
        <v>SEDUC E 96</v>
      </c>
      <c r="L1625" s="348" t="e">
        <f>VLOOKUP(K1625,'[3]02'!$A:$C,3,FALSE)</f>
        <v>#N/A</v>
      </c>
    </row>
    <row r="1626" spans="1:1025" ht="36" hidden="1">
      <c r="B162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6" s="44" t="s">
        <v>20</v>
      </c>
      <c r="D1626" s="44">
        <v>3708</v>
      </c>
      <c r="E1626" s="39">
        <v>1</v>
      </c>
      <c r="F16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26" s="39">
        <f t="shared" ref="H1626" ca="1" si="168">ROUND(E1626*G1626,2)</f>
        <v>350</v>
      </c>
      <c r="I1626" s="90"/>
      <c r="K1626" s="17" t="str">
        <f t="shared" si="167"/>
        <v>SEDUC E 96</v>
      </c>
      <c r="L1626" s="348" t="e">
        <f>VLOOKUP(K1626,'[3]02'!$A:$C,3,FALSE)</f>
        <v>#N/A</v>
      </c>
    </row>
    <row r="1627" spans="1:1025" hidden="1">
      <c r="A1627" s="42">
        <f ca="1">H1627</f>
        <v>391.06</v>
      </c>
      <c r="B1627" s="43" t="s">
        <v>15</v>
      </c>
      <c r="C1627" s="44"/>
      <c r="D1627" s="44"/>
      <c r="E1627" s="39"/>
      <c r="F1627" s="39"/>
      <c r="G1627" s="39"/>
      <c r="H1627" s="72">
        <f ca="1">SUM(H1624:H1626)</f>
        <v>391.06</v>
      </c>
      <c r="I1627" s="90" t="str">
        <f>A1622</f>
        <v>SEDUC E 96</v>
      </c>
      <c r="J1627" s="110">
        <f ca="1">H1627</f>
        <v>391.06</v>
      </c>
      <c r="K1627" s="17" t="str">
        <f>I1627</f>
        <v>SEDUC E 96</v>
      </c>
      <c r="L1627" s="348" t="e">
        <f>VLOOKUP(K1627,'[3]02'!$A:$C,3,FALSE)</f>
        <v>#N/A</v>
      </c>
    </row>
    <row r="1628" spans="1:1025" hidden="1">
      <c r="K1628" s="17" t="str">
        <f t="shared" si="167"/>
        <v>SEDUC E 96</v>
      </c>
      <c r="L1628" s="348" t="e">
        <f>VLOOKUP(K1628,'[3]02'!$A:$C,3,FALSE)</f>
        <v>#N/A</v>
      </c>
    </row>
    <row r="1629" spans="1:1025" ht="20.25" hidden="1">
      <c r="B1629" s="397" t="str">
        <f>A1630</f>
        <v>SEDUC E 97</v>
      </c>
      <c r="C1629" s="398"/>
      <c r="D1629" s="398"/>
      <c r="E1629" s="398"/>
      <c r="F1629" s="398"/>
      <c r="G1629" s="398"/>
      <c r="H1629" s="399"/>
      <c r="K1629" s="88" t="str">
        <f>B1629</f>
        <v>SEDUC E 97</v>
      </c>
      <c r="L1629" s="348" t="e">
        <f>VLOOKUP(K1629,'[3]02'!$A:$C,3,FALSE)</f>
        <v>#N/A</v>
      </c>
      <c r="AMK1629" s="17"/>
    </row>
    <row r="1630" spans="1:1025" hidden="1">
      <c r="A1630" s="29" t="s">
        <v>254</v>
      </c>
      <c r="B1630" s="418" t="s">
        <v>255</v>
      </c>
      <c r="C1630" s="419"/>
      <c r="D1630" s="419"/>
      <c r="E1630" s="419"/>
      <c r="F1630" s="420"/>
      <c r="G1630" s="74" t="s">
        <v>5</v>
      </c>
      <c r="H1630" s="263" t="s">
        <v>6</v>
      </c>
      <c r="I1630" s="90"/>
      <c r="K1630" s="17" t="str">
        <f t="shared" ref="K1630:K1636" si="169">K1629</f>
        <v>SEDUC E 97</v>
      </c>
      <c r="L1630" s="348" t="e">
        <f>VLOOKUP(K1630,'[3]02'!$A:$C,3,FALSE)</f>
        <v>#N/A</v>
      </c>
    </row>
    <row r="1631" spans="1:1025" s="18" customFormat="1" hidden="1">
      <c r="A1631" s="16"/>
      <c r="B1631" s="32" t="s">
        <v>7</v>
      </c>
      <c r="C1631" s="32" t="s">
        <v>8</v>
      </c>
      <c r="D1631" s="32" t="s">
        <v>9</v>
      </c>
      <c r="E1631" s="32" t="s">
        <v>10</v>
      </c>
      <c r="F1631" s="32" t="s">
        <v>11</v>
      </c>
      <c r="G1631" s="75" t="s">
        <v>12</v>
      </c>
      <c r="H1631" s="32" t="s">
        <v>13</v>
      </c>
      <c r="I1631" s="169"/>
      <c r="J1631" s="230"/>
      <c r="K1631" s="17" t="str">
        <f t="shared" si="169"/>
        <v>SEDUC E 97</v>
      </c>
      <c r="L1631" s="348" t="e">
        <f>VLOOKUP(K1631,'[3]02'!$A:$C,3,FALSE)</f>
        <v>#N/A</v>
      </c>
      <c r="M1631" s="168"/>
      <c r="N1631" s="168"/>
      <c r="O1631" s="168"/>
      <c r="P1631" s="168"/>
      <c r="Q1631" s="168"/>
      <c r="R1631" s="168"/>
      <c r="S1631" s="168"/>
      <c r="T1631" s="168"/>
      <c r="U1631" s="168"/>
      <c r="V1631" s="168"/>
      <c r="W1631" s="168"/>
      <c r="X1631" s="168"/>
      <c r="Y1631" s="168"/>
      <c r="Z1631" s="168"/>
      <c r="AA1631" s="168"/>
      <c r="AB1631" s="168"/>
      <c r="AC1631" s="168"/>
      <c r="AD1631" s="168"/>
      <c r="AE1631" s="168"/>
      <c r="AF1631" s="168"/>
      <c r="AG1631" s="168"/>
      <c r="AH1631" s="168"/>
      <c r="AI1631" s="168"/>
      <c r="AJ1631" s="168"/>
      <c r="AK1631" s="168"/>
      <c r="AL1631" s="168"/>
      <c r="AM1631" s="168"/>
      <c r="AN1631" s="168"/>
      <c r="AO1631" s="168"/>
      <c r="AP1631" s="168"/>
      <c r="AQ1631" s="168"/>
      <c r="AR1631" s="168"/>
      <c r="AS1631" s="168"/>
      <c r="AT1631" s="168"/>
      <c r="AU1631" s="168"/>
      <c r="AV1631" s="168"/>
      <c r="AW1631" s="168"/>
      <c r="AX1631" s="168"/>
      <c r="AY1631" s="168"/>
      <c r="AZ1631" s="168"/>
      <c r="BA1631" s="168"/>
      <c r="BB1631" s="168"/>
      <c r="BC1631" s="168"/>
      <c r="BD1631" s="168"/>
      <c r="BE1631" s="168"/>
      <c r="BF1631" s="168"/>
      <c r="BG1631" s="168"/>
      <c r="BH1631" s="168"/>
      <c r="BI1631" s="168"/>
      <c r="BJ1631" s="168"/>
      <c r="BK1631" s="168"/>
      <c r="BL1631" s="168"/>
      <c r="BM1631" s="168"/>
      <c r="BN1631" s="168"/>
      <c r="BO1631" s="168"/>
      <c r="BP1631" s="168"/>
      <c r="BQ1631" s="168"/>
      <c r="BR1631" s="168"/>
      <c r="BS1631" s="168"/>
      <c r="BT1631" s="168"/>
      <c r="BU1631" s="168"/>
      <c r="BV1631" s="168"/>
      <c r="BW1631" s="168"/>
      <c r="BX1631" s="168"/>
      <c r="BY1631" s="168"/>
      <c r="BZ1631" s="168"/>
      <c r="CA1631" s="168"/>
      <c r="CB1631" s="168"/>
      <c r="CC1631" s="168"/>
      <c r="CD1631" s="168"/>
      <c r="CE1631" s="168"/>
      <c r="CF1631" s="168"/>
      <c r="CG1631" s="168"/>
      <c r="CH1631" s="168"/>
      <c r="CI1631" s="168"/>
      <c r="CJ1631" s="168"/>
      <c r="CK1631" s="168"/>
      <c r="CL1631" s="168"/>
      <c r="CM1631" s="168"/>
      <c r="CN1631" s="168"/>
      <c r="CO1631" s="168"/>
      <c r="CP1631" s="168"/>
      <c r="CQ1631" s="168"/>
      <c r="CR1631" s="168"/>
      <c r="CS1631" s="168"/>
      <c r="CT1631" s="168"/>
      <c r="CU1631" s="168"/>
      <c r="CV1631" s="168"/>
      <c r="CW1631" s="168"/>
      <c r="CX1631" s="168"/>
      <c r="CY1631" s="168"/>
      <c r="CZ1631" s="168"/>
      <c r="DA1631" s="168"/>
      <c r="DB1631" s="168"/>
      <c r="DC1631" s="168"/>
      <c r="DD1631" s="168"/>
      <c r="DE1631" s="168"/>
      <c r="DF1631" s="168"/>
      <c r="DG1631" s="168"/>
      <c r="DH1631" s="168"/>
      <c r="DI1631" s="168"/>
      <c r="DJ1631" s="168"/>
      <c r="DK1631" s="168"/>
      <c r="DL1631" s="168"/>
      <c r="DM1631" s="168"/>
      <c r="DN1631" s="168"/>
      <c r="DO1631" s="168"/>
      <c r="DP1631" s="168"/>
      <c r="DQ1631" s="168"/>
      <c r="DR1631" s="168"/>
      <c r="DS1631" s="168"/>
      <c r="DT1631" s="168"/>
      <c r="DU1631" s="168"/>
      <c r="DV1631" s="168"/>
      <c r="DW1631" s="168"/>
      <c r="DX1631" s="168"/>
      <c r="DY1631" s="168"/>
      <c r="DZ1631" s="168"/>
      <c r="EA1631" s="168"/>
      <c r="EB1631" s="168"/>
      <c r="EC1631" s="168"/>
      <c r="ED1631" s="168"/>
      <c r="EE1631" s="168"/>
      <c r="EF1631" s="168"/>
      <c r="EG1631" s="168"/>
      <c r="EH1631" s="168"/>
      <c r="EI1631" s="168"/>
      <c r="EJ1631" s="168"/>
      <c r="EK1631" s="168"/>
      <c r="EL1631" s="168"/>
      <c r="EM1631" s="168"/>
      <c r="EN1631" s="168"/>
      <c r="EO1631" s="168"/>
      <c r="EP1631" s="168"/>
      <c r="EQ1631" s="168"/>
      <c r="ER1631" s="168"/>
      <c r="ES1631" s="168"/>
      <c r="ET1631" s="168"/>
      <c r="EU1631" s="168"/>
      <c r="EV1631" s="168"/>
      <c r="EW1631" s="168"/>
      <c r="EX1631" s="168"/>
      <c r="EY1631" s="168"/>
      <c r="EZ1631" s="168"/>
      <c r="FA1631" s="168"/>
      <c r="FB1631" s="168"/>
      <c r="FC1631" s="168"/>
      <c r="FD1631" s="168"/>
      <c r="FE1631" s="168"/>
      <c r="FF1631" s="168"/>
      <c r="FG1631" s="168"/>
      <c r="FH1631" s="168"/>
      <c r="FI1631" s="168"/>
      <c r="FJ1631" s="168"/>
      <c r="FK1631" s="168"/>
      <c r="FL1631" s="168"/>
      <c r="FM1631" s="168"/>
      <c r="FN1631" s="168"/>
      <c r="FO1631" s="168"/>
      <c r="FP1631" s="168"/>
      <c r="FQ1631" s="168"/>
      <c r="FR1631" s="168"/>
      <c r="FS1631" s="168"/>
      <c r="FT1631" s="168"/>
      <c r="FU1631" s="168"/>
      <c r="FV1631" s="168"/>
      <c r="FW1631" s="168"/>
      <c r="FX1631" s="168"/>
      <c r="FY1631" s="168"/>
      <c r="FZ1631" s="168"/>
      <c r="GA1631" s="168"/>
      <c r="GB1631" s="168"/>
      <c r="GC1631" s="168"/>
      <c r="GD1631" s="168"/>
      <c r="GE1631" s="168"/>
      <c r="GF1631" s="168"/>
      <c r="GG1631" s="168"/>
      <c r="GH1631" s="168"/>
      <c r="GI1631" s="168"/>
      <c r="GJ1631" s="168"/>
      <c r="GK1631" s="168"/>
      <c r="GL1631" s="168"/>
      <c r="GM1631" s="168"/>
      <c r="GN1631" s="168"/>
      <c r="GO1631" s="168"/>
      <c r="GP1631" s="168"/>
      <c r="GQ1631" s="168"/>
      <c r="GR1631" s="168"/>
      <c r="GS1631" s="168"/>
      <c r="GT1631" s="168"/>
      <c r="GU1631" s="168"/>
      <c r="GV1631" s="168"/>
      <c r="GW1631" s="168"/>
      <c r="GX1631" s="168"/>
      <c r="GY1631" s="168"/>
      <c r="GZ1631" s="168"/>
      <c r="HA1631" s="168"/>
      <c r="HB1631" s="168"/>
      <c r="HC1631" s="168"/>
      <c r="HD1631" s="168"/>
      <c r="HE1631" s="168"/>
      <c r="HF1631" s="168"/>
      <c r="HG1631" s="168"/>
      <c r="HH1631" s="168"/>
      <c r="HI1631" s="168"/>
      <c r="HJ1631" s="168"/>
      <c r="HK1631" s="168"/>
      <c r="HL1631" s="168"/>
      <c r="HM1631" s="168"/>
      <c r="HN1631" s="168"/>
      <c r="HO1631" s="168"/>
      <c r="HP1631" s="168"/>
      <c r="HQ1631" s="168"/>
      <c r="HR1631" s="168"/>
      <c r="HS1631" s="168"/>
      <c r="HT1631" s="168"/>
      <c r="HU1631" s="168"/>
      <c r="HV1631" s="168"/>
      <c r="HW1631" s="168"/>
      <c r="HX1631" s="168"/>
      <c r="HY1631" s="168"/>
      <c r="HZ1631" s="168"/>
      <c r="IA1631" s="168"/>
      <c r="IB1631" s="168"/>
      <c r="IC1631" s="168"/>
      <c r="ID1631" s="168"/>
      <c r="IE1631" s="168"/>
      <c r="IF1631" s="168"/>
      <c r="IG1631" s="168"/>
      <c r="IH1631" s="168"/>
      <c r="II1631" s="168"/>
      <c r="IJ1631" s="168"/>
      <c r="IK1631" s="168"/>
      <c r="IL1631" s="168"/>
      <c r="IM1631" s="168"/>
      <c r="IN1631" s="168"/>
      <c r="IO1631" s="168"/>
      <c r="IP1631" s="168"/>
      <c r="IQ1631" s="168"/>
      <c r="IR1631" s="168"/>
      <c r="IS1631" s="168"/>
      <c r="IT1631" s="168"/>
      <c r="IU1631" s="168"/>
      <c r="IV1631" s="168"/>
      <c r="IW1631" s="168"/>
      <c r="IX1631" s="168"/>
      <c r="IY1631" s="168"/>
      <c r="IZ1631" s="168"/>
      <c r="JA1631" s="168"/>
      <c r="JB1631" s="168"/>
      <c r="JC1631" s="168"/>
      <c r="JD1631" s="168"/>
      <c r="JE1631" s="168"/>
      <c r="JF1631" s="168"/>
      <c r="JG1631" s="168"/>
      <c r="JH1631" s="168"/>
      <c r="JI1631" s="168"/>
      <c r="JJ1631" s="168"/>
      <c r="JK1631" s="168"/>
      <c r="JL1631" s="168"/>
      <c r="JM1631" s="168"/>
      <c r="JN1631" s="168"/>
      <c r="JO1631" s="168"/>
      <c r="JP1631" s="168"/>
      <c r="JQ1631" s="168"/>
      <c r="JR1631" s="168"/>
      <c r="JS1631" s="168"/>
      <c r="JT1631" s="168"/>
      <c r="JU1631" s="168"/>
      <c r="JV1631" s="168"/>
      <c r="JW1631" s="168"/>
      <c r="JX1631" s="168"/>
      <c r="JY1631" s="168"/>
      <c r="JZ1631" s="168"/>
      <c r="KA1631" s="168"/>
      <c r="KB1631" s="168"/>
      <c r="KC1631" s="168"/>
      <c r="KD1631" s="168"/>
      <c r="KE1631" s="168"/>
      <c r="KF1631" s="168"/>
      <c r="KG1631" s="168"/>
      <c r="KH1631" s="168"/>
      <c r="KI1631" s="168"/>
      <c r="KJ1631" s="168"/>
      <c r="KK1631" s="168"/>
      <c r="KL1631" s="168"/>
      <c r="KM1631" s="168"/>
      <c r="KN1631" s="168"/>
      <c r="KO1631" s="168"/>
      <c r="KP1631" s="168"/>
      <c r="KQ1631" s="168"/>
      <c r="KR1631" s="168"/>
      <c r="KS1631" s="168"/>
      <c r="KT1631" s="168"/>
      <c r="KU1631" s="168"/>
      <c r="KV1631" s="168"/>
      <c r="KW1631" s="168"/>
      <c r="KX1631" s="168"/>
      <c r="KY1631" s="168"/>
      <c r="KZ1631" s="168"/>
      <c r="LA1631" s="168"/>
      <c r="LB1631" s="168"/>
      <c r="LC1631" s="168"/>
      <c r="LD1631" s="168"/>
      <c r="LE1631" s="168"/>
      <c r="LF1631" s="168"/>
      <c r="LG1631" s="168"/>
      <c r="LH1631" s="168"/>
      <c r="LI1631" s="168"/>
      <c r="LJ1631" s="168"/>
      <c r="LK1631" s="168"/>
      <c r="LL1631" s="168"/>
      <c r="LM1631" s="168"/>
      <c r="LN1631" s="168"/>
      <c r="LO1631" s="168"/>
      <c r="LP1631" s="168"/>
      <c r="LQ1631" s="168"/>
      <c r="LR1631" s="168"/>
      <c r="LS1631" s="168"/>
      <c r="LT1631" s="168"/>
      <c r="LU1631" s="168"/>
      <c r="LV1631" s="168"/>
      <c r="LW1631" s="168"/>
      <c r="LX1631" s="168"/>
      <c r="LY1631" s="168"/>
      <c r="LZ1631" s="168"/>
      <c r="MA1631" s="168"/>
      <c r="MB1631" s="168"/>
      <c r="MC1631" s="168"/>
      <c r="MD1631" s="168"/>
      <c r="ME1631" s="168"/>
      <c r="MF1631" s="168"/>
      <c r="MG1631" s="168"/>
      <c r="MH1631" s="168"/>
      <c r="MI1631" s="168"/>
      <c r="MJ1631" s="168"/>
      <c r="MK1631" s="168"/>
      <c r="ML1631" s="168"/>
      <c r="MM1631" s="168"/>
      <c r="MN1631" s="168"/>
      <c r="MO1631" s="168"/>
      <c r="MP1631" s="168"/>
      <c r="MQ1631" s="168"/>
      <c r="MR1631" s="168"/>
      <c r="MS1631" s="168"/>
      <c r="MT1631" s="168"/>
      <c r="MU1631" s="168"/>
      <c r="MV1631" s="168"/>
      <c r="MW1631" s="168"/>
      <c r="MX1631" s="168"/>
      <c r="MY1631" s="168"/>
      <c r="MZ1631" s="168"/>
      <c r="NA1631" s="168"/>
      <c r="NB1631" s="168"/>
      <c r="NC1631" s="168"/>
      <c r="ND1631" s="168"/>
      <c r="NE1631" s="168"/>
      <c r="NF1631" s="168"/>
      <c r="NG1631" s="168"/>
      <c r="NH1631" s="168"/>
      <c r="NI1631" s="168"/>
      <c r="NJ1631" s="168"/>
      <c r="NK1631" s="168"/>
      <c r="NL1631" s="168"/>
      <c r="NM1631" s="168"/>
      <c r="NN1631" s="168"/>
      <c r="NO1631" s="168"/>
      <c r="NP1631" s="168"/>
      <c r="NQ1631" s="168"/>
      <c r="NR1631" s="168"/>
      <c r="NS1631" s="168"/>
      <c r="NT1631" s="168"/>
      <c r="NU1631" s="168"/>
      <c r="NV1631" s="168"/>
      <c r="NW1631" s="168"/>
      <c r="NX1631" s="168"/>
      <c r="NY1631" s="168"/>
      <c r="NZ1631" s="168"/>
      <c r="OA1631" s="168"/>
      <c r="OB1631" s="168"/>
      <c r="OC1631" s="168"/>
      <c r="OD1631" s="168"/>
      <c r="OE1631" s="168"/>
      <c r="OF1631" s="168"/>
      <c r="OG1631" s="168"/>
      <c r="OH1631" s="168"/>
      <c r="OI1631" s="168"/>
      <c r="OJ1631" s="168"/>
      <c r="OK1631" s="168"/>
      <c r="OL1631" s="168"/>
      <c r="OM1631" s="168"/>
      <c r="ON1631" s="168"/>
      <c r="OO1631" s="168"/>
      <c r="OP1631" s="168"/>
      <c r="OQ1631" s="168"/>
      <c r="OR1631" s="168"/>
      <c r="OS1631" s="168"/>
      <c r="OT1631" s="168"/>
      <c r="OU1631" s="168"/>
      <c r="OV1631" s="168"/>
      <c r="OW1631" s="168"/>
      <c r="OX1631" s="168"/>
      <c r="OY1631" s="168"/>
      <c r="OZ1631" s="168"/>
      <c r="PA1631" s="168"/>
      <c r="PB1631" s="168"/>
      <c r="PC1631" s="168"/>
      <c r="PD1631" s="168"/>
      <c r="PE1631" s="168"/>
      <c r="PF1631" s="168"/>
      <c r="PG1631" s="168"/>
      <c r="PH1631" s="168"/>
      <c r="PI1631" s="168"/>
      <c r="PJ1631" s="168"/>
      <c r="PK1631" s="168"/>
      <c r="PL1631" s="168"/>
      <c r="PM1631" s="168"/>
      <c r="PN1631" s="168"/>
      <c r="PO1631" s="168"/>
      <c r="PP1631" s="168"/>
      <c r="PQ1631" s="168"/>
      <c r="PR1631" s="168"/>
      <c r="PS1631" s="168"/>
      <c r="PT1631" s="168"/>
      <c r="PU1631" s="168"/>
      <c r="PV1631" s="168"/>
      <c r="PW1631" s="168"/>
      <c r="PX1631" s="168"/>
      <c r="PY1631" s="168"/>
      <c r="PZ1631" s="168"/>
      <c r="QA1631" s="168"/>
      <c r="QB1631" s="168"/>
      <c r="QC1631" s="168"/>
      <c r="QD1631" s="168"/>
      <c r="QE1631" s="168"/>
      <c r="QF1631" s="168"/>
      <c r="QG1631" s="168"/>
      <c r="QH1631" s="168"/>
      <c r="QI1631" s="168"/>
      <c r="QJ1631" s="168"/>
      <c r="QK1631" s="168"/>
      <c r="QL1631" s="168"/>
      <c r="QM1631" s="168"/>
      <c r="QN1631" s="168"/>
      <c r="QO1631" s="168"/>
      <c r="QP1631" s="168"/>
      <c r="QQ1631" s="168"/>
      <c r="QR1631" s="168"/>
      <c r="QS1631" s="168"/>
      <c r="QT1631" s="168"/>
      <c r="QU1631" s="168"/>
      <c r="QV1631" s="168"/>
      <c r="QW1631" s="168"/>
      <c r="QX1631" s="168"/>
      <c r="QY1631" s="168"/>
      <c r="QZ1631" s="168"/>
      <c r="RA1631" s="168"/>
      <c r="RB1631" s="168"/>
      <c r="RC1631" s="168"/>
      <c r="RD1631" s="168"/>
      <c r="RE1631" s="168"/>
      <c r="RF1631" s="168"/>
      <c r="RG1631" s="168"/>
      <c r="RH1631" s="168"/>
      <c r="RI1631" s="168"/>
      <c r="RJ1631" s="168"/>
      <c r="RK1631" s="168"/>
      <c r="RL1631" s="168"/>
      <c r="RM1631" s="168"/>
      <c r="RN1631" s="168"/>
      <c r="RO1631" s="168"/>
      <c r="RP1631" s="168"/>
      <c r="RQ1631" s="168"/>
      <c r="RR1631" s="168"/>
      <c r="RS1631" s="168"/>
      <c r="RT1631" s="168"/>
      <c r="RU1631" s="168"/>
      <c r="RV1631" s="168"/>
      <c r="RW1631" s="168"/>
      <c r="RX1631" s="168"/>
      <c r="RY1631" s="168"/>
      <c r="RZ1631" s="168"/>
      <c r="SA1631" s="168"/>
      <c r="SB1631" s="168"/>
      <c r="SC1631" s="168"/>
      <c r="SD1631" s="168"/>
      <c r="SE1631" s="168"/>
      <c r="SF1631" s="168"/>
      <c r="SG1631" s="168"/>
      <c r="SH1631" s="168"/>
      <c r="SI1631" s="168"/>
      <c r="SJ1631" s="168"/>
      <c r="SK1631" s="168"/>
      <c r="SL1631" s="168"/>
      <c r="SM1631" s="168"/>
      <c r="SN1631" s="168"/>
      <c r="SO1631" s="168"/>
      <c r="SP1631" s="168"/>
      <c r="SQ1631" s="168"/>
      <c r="SR1631" s="168"/>
      <c r="SS1631" s="168"/>
      <c r="ST1631" s="168"/>
      <c r="SU1631" s="168"/>
      <c r="SV1631" s="168"/>
      <c r="SW1631" s="168"/>
      <c r="SX1631" s="168"/>
      <c r="SY1631" s="168"/>
      <c r="SZ1631" s="168"/>
      <c r="TA1631" s="168"/>
      <c r="TB1631" s="168"/>
      <c r="TC1631" s="168"/>
      <c r="TD1631" s="168"/>
      <c r="TE1631" s="168"/>
      <c r="TF1631" s="168"/>
      <c r="TG1631" s="168"/>
      <c r="TH1631" s="168"/>
      <c r="TI1631" s="168"/>
      <c r="TJ1631" s="168"/>
      <c r="TK1631" s="168"/>
      <c r="TL1631" s="168"/>
      <c r="TM1631" s="168"/>
      <c r="TN1631" s="168"/>
      <c r="TO1631" s="168"/>
      <c r="TP1631" s="168"/>
      <c r="TQ1631" s="168"/>
      <c r="TR1631" s="168"/>
      <c r="TS1631" s="168"/>
      <c r="TT1631" s="168"/>
      <c r="TU1631" s="168"/>
      <c r="TV1631" s="168"/>
      <c r="TW1631" s="168"/>
      <c r="TX1631" s="168"/>
      <c r="TY1631" s="168"/>
      <c r="TZ1631" s="168"/>
      <c r="UA1631" s="168"/>
      <c r="UB1631" s="168"/>
      <c r="UC1631" s="168"/>
      <c r="UD1631" s="168"/>
      <c r="UE1631" s="168"/>
      <c r="UF1631" s="168"/>
      <c r="UG1631" s="168"/>
      <c r="UH1631" s="168"/>
      <c r="UI1631" s="168"/>
      <c r="UJ1631" s="168"/>
      <c r="UK1631" s="168"/>
      <c r="UL1631" s="168"/>
      <c r="UM1631" s="168"/>
      <c r="UN1631" s="168"/>
      <c r="UO1631" s="168"/>
      <c r="UP1631" s="168"/>
      <c r="UQ1631" s="168"/>
      <c r="UR1631" s="168"/>
      <c r="US1631" s="168"/>
      <c r="UT1631" s="168"/>
      <c r="UU1631" s="168"/>
      <c r="UV1631" s="168"/>
      <c r="UW1631" s="168"/>
      <c r="UX1631" s="168"/>
      <c r="UY1631" s="168"/>
      <c r="UZ1631" s="168"/>
      <c r="VA1631" s="168"/>
      <c r="VB1631" s="168"/>
      <c r="VC1631" s="168"/>
      <c r="VD1631" s="168"/>
      <c r="VE1631" s="168"/>
      <c r="VF1631" s="168"/>
      <c r="VG1631" s="168"/>
      <c r="VH1631" s="168"/>
      <c r="VI1631" s="168"/>
      <c r="VJ1631" s="168"/>
      <c r="VK1631" s="168"/>
      <c r="VL1631" s="168"/>
      <c r="VM1631" s="168"/>
      <c r="VN1631" s="168"/>
      <c r="VO1631" s="168"/>
      <c r="VP1631" s="168"/>
      <c r="VQ1631" s="168"/>
      <c r="VR1631" s="168"/>
      <c r="VS1631" s="168"/>
      <c r="VT1631" s="168"/>
      <c r="VU1631" s="168"/>
      <c r="VV1631" s="168"/>
      <c r="VW1631" s="168"/>
      <c r="VX1631" s="168"/>
      <c r="VY1631" s="168"/>
      <c r="VZ1631" s="168"/>
      <c r="WA1631" s="168"/>
      <c r="WB1631" s="168"/>
      <c r="WC1631" s="168"/>
      <c r="WD1631" s="168"/>
      <c r="WE1631" s="168"/>
      <c r="WF1631" s="168"/>
      <c r="WG1631" s="168"/>
      <c r="WH1631" s="168"/>
      <c r="WI1631" s="168"/>
      <c r="WJ1631" s="168"/>
      <c r="WK1631" s="168"/>
      <c r="WL1631" s="168"/>
      <c r="WM1631" s="168"/>
      <c r="WN1631" s="168"/>
      <c r="WO1631" s="168"/>
      <c r="WP1631" s="168"/>
      <c r="WQ1631" s="168"/>
      <c r="WR1631" s="168"/>
      <c r="WS1631" s="168"/>
      <c r="WT1631" s="168"/>
      <c r="WU1631" s="168"/>
      <c r="WV1631" s="168"/>
      <c r="WW1631" s="168"/>
      <c r="WX1631" s="168"/>
      <c r="WY1631" s="168"/>
      <c r="WZ1631" s="168"/>
      <c r="XA1631" s="168"/>
      <c r="XB1631" s="168"/>
      <c r="XC1631" s="168"/>
      <c r="XD1631" s="168"/>
      <c r="XE1631" s="168"/>
      <c r="XF1631" s="168"/>
      <c r="XG1631" s="168"/>
      <c r="XH1631" s="168"/>
      <c r="XI1631" s="168"/>
      <c r="XJ1631" s="168"/>
      <c r="XK1631" s="168"/>
      <c r="XL1631" s="168"/>
      <c r="XM1631" s="168"/>
      <c r="XN1631" s="168"/>
      <c r="XO1631" s="168"/>
      <c r="XP1631" s="168"/>
      <c r="XQ1631" s="168"/>
      <c r="XR1631" s="168"/>
      <c r="XS1631" s="168"/>
      <c r="XT1631" s="168"/>
      <c r="XU1631" s="168"/>
      <c r="XV1631" s="168"/>
      <c r="XW1631" s="168"/>
      <c r="XX1631" s="168"/>
      <c r="XY1631" s="168"/>
      <c r="XZ1631" s="168"/>
      <c r="YA1631" s="168"/>
      <c r="YB1631" s="168"/>
      <c r="YC1631" s="168"/>
      <c r="YD1631" s="168"/>
      <c r="YE1631" s="168"/>
      <c r="YF1631" s="168"/>
      <c r="YG1631" s="168"/>
      <c r="YH1631" s="168"/>
      <c r="YI1631" s="168"/>
      <c r="YJ1631" s="168"/>
      <c r="YK1631" s="168"/>
      <c r="YL1631" s="168"/>
      <c r="YM1631" s="168"/>
      <c r="YN1631" s="168"/>
      <c r="YO1631" s="168"/>
      <c r="YP1631" s="168"/>
      <c r="YQ1631" s="168"/>
      <c r="YR1631" s="168"/>
      <c r="YS1631" s="168"/>
      <c r="YT1631" s="168"/>
      <c r="YU1631" s="168"/>
      <c r="YV1631" s="168"/>
      <c r="YW1631" s="168"/>
      <c r="YX1631" s="168"/>
      <c r="YY1631" s="168"/>
      <c r="YZ1631" s="168"/>
      <c r="ZA1631" s="168"/>
      <c r="ZB1631" s="168"/>
      <c r="ZC1631" s="168"/>
      <c r="ZD1631" s="168"/>
      <c r="ZE1631" s="168"/>
      <c r="ZF1631" s="168"/>
      <c r="ZG1631" s="168"/>
      <c r="ZH1631" s="168"/>
      <c r="ZI1631" s="168"/>
      <c r="ZJ1631" s="168"/>
      <c r="ZK1631" s="168"/>
      <c r="ZL1631" s="168"/>
      <c r="ZM1631" s="168"/>
      <c r="ZN1631" s="168"/>
      <c r="ZO1631" s="168"/>
      <c r="ZP1631" s="168"/>
      <c r="ZQ1631" s="168"/>
      <c r="ZR1631" s="168"/>
      <c r="ZS1631" s="168"/>
      <c r="ZT1631" s="168"/>
      <c r="ZU1631" s="168"/>
      <c r="ZV1631" s="168"/>
      <c r="ZW1631" s="168"/>
      <c r="ZX1631" s="168"/>
      <c r="ZY1631" s="168"/>
      <c r="ZZ1631" s="168"/>
      <c r="AAA1631" s="168"/>
      <c r="AAB1631" s="168"/>
      <c r="AAC1631" s="168"/>
      <c r="AAD1631" s="168"/>
      <c r="AAE1631" s="168"/>
      <c r="AAF1631" s="168"/>
      <c r="AAG1631" s="168"/>
      <c r="AAH1631" s="168"/>
      <c r="AAI1631" s="168"/>
      <c r="AAJ1631" s="168"/>
      <c r="AAK1631" s="168"/>
      <c r="AAL1631" s="168"/>
      <c r="AAM1631" s="168"/>
      <c r="AAN1631" s="168"/>
      <c r="AAO1631" s="168"/>
      <c r="AAP1631" s="168"/>
      <c r="AAQ1631" s="168"/>
      <c r="AAR1631" s="168"/>
      <c r="AAS1631" s="168"/>
      <c r="AAT1631" s="168"/>
      <c r="AAU1631" s="168"/>
      <c r="AAV1631" s="168"/>
      <c r="AAW1631" s="168"/>
      <c r="AAX1631" s="168"/>
      <c r="AAY1631" s="168"/>
      <c r="AAZ1631" s="168"/>
      <c r="ABA1631" s="168"/>
      <c r="ABB1631" s="168"/>
      <c r="ABC1631" s="168"/>
      <c r="ABD1631" s="168"/>
      <c r="ABE1631" s="168"/>
      <c r="ABF1631" s="168"/>
      <c r="ABG1631" s="168"/>
      <c r="ABH1631" s="168"/>
      <c r="ABI1631" s="168"/>
      <c r="ABJ1631" s="168"/>
      <c r="ABK1631" s="168"/>
      <c r="ABL1631" s="168"/>
      <c r="ABM1631" s="168"/>
      <c r="ABN1631" s="168"/>
      <c r="ABO1631" s="168"/>
      <c r="ABP1631" s="168"/>
      <c r="ABQ1631" s="168"/>
      <c r="ABR1631" s="168"/>
      <c r="ABS1631" s="168"/>
      <c r="ABT1631" s="168"/>
      <c r="ABU1631" s="168"/>
      <c r="ABV1631" s="168"/>
      <c r="ABW1631" s="168"/>
      <c r="ABX1631" s="168"/>
      <c r="ABY1631" s="168"/>
      <c r="ABZ1631" s="168"/>
      <c r="ACA1631" s="168"/>
      <c r="ACB1631" s="168"/>
      <c r="ACC1631" s="168"/>
      <c r="ACD1631" s="168"/>
      <c r="ACE1631" s="168"/>
      <c r="ACF1631" s="168"/>
      <c r="ACG1631" s="168"/>
      <c r="ACH1631" s="168"/>
      <c r="ACI1631" s="168"/>
      <c r="ACJ1631" s="168"/>
      <c r="ACK1631" s="168"/>
      <c r="ACL1631" s="168"/>
      <c r="ACM1631" s="168"/>
      <c r="ACN1631" s="168"/>
      <c r="ACO1631" s="168"/>
      <c r="ACP1631" s="168"/>
      <c r="ACQ1631" s="168"/>
      <c r="ACR1631" s="168"/>
      <c r="ACS1631" s="168"/>
      <c r="ACT1631" s="168"/>
      <c r="ACU1631" s="168"/>
      <c r="ACV1631" s="168"/>
      <c r="ACW1631" s="168"/>
      <c r="ACX1631" s="168"/>
      <c r="ACY1631" s="168"/>
      <c r="ACZ1631" s="168"/>
      <c r="ADA1631" s="168"/>
      <c r="ADB1631" s="168"/>
      <c r="ADC1631" s="168"/>
      <c r="ADD1631" s="168"/>
      <c r="ADE1631" s="168"/>
      <c r="ADF1631" s="168"/>
      <c r="ADG1631" s="168"/>
      <c r="ADH1631" s="168"/>
      <c r="ADI1631" s="168"/>
      <c r="ADJ1631" s="168"/>
      <c r="ADK1631" s="168"/>
      <c r="ADL1631" s="168"/>
      <c r="ADM1631" s="168"/>
      <c r="ADN1631" s="168"/>
      <c r="ADO1631" s="168"/>
      <c r="ADP1631" s="168"/>
      <c r="ADQ1631" s="168"/>
      <c r="ADR1631" s="168"/>
      <c r="ADS1631" s="168"/>
      <c r="ADT1631" s="168"/>
      <c r="ADU1631" s="168"/>
      <c r="ADV1631" s="168"/>
      <c r="ADW1631" s="168"/>
      <c r="ADX1631" s="168"/>
      <c r="ADY1631" s="168"/>
      <c r="ADZ1631" s="168"/>
      <c r="AEA1631" s="168"/>
      <c r="AEB1631" s="168"/>
      <c r="AEC1631" s="168"/>
      <c r="AED1631" s="168"/>
      <c r="AEE1631" s="168"/>
      <c r="AEF1631" s="168"/>
      <c r="AEG1631" s="168"/>
      <c r="AEH1631" s="168"/>
      <c r="AEI1631" s="168"/>
      <c r="AEJ1631" s="168"/>
      <c r="AEK1631" s="168"/>
      <c r="AEL1631" s="168"/>
      <c r="AEM1631" s="168"/>
      <c r="AEN1631" s="168"/>
      <c r="AEO1631" s="168"/>
      <c r="AEP1631" s="168"/>
      <c r="AEQ1631" s="168"/>
      <c r="AER1631" s="168"/>
      <c r="AES1631" s="168"/>
      <c r="AET1631" s="168"/>
      <c r="AEU1631" s="168"/>
      <c r="AEV1631" s="168"/>
      <c r="AEW1631" s="168"/>
      <c r="AEX1631" s="168"/>
      <c r="AEY1631" s="168"/>
      <c r="AEZ1631" s="168"/>
      <c r="AFA1631" s="168"/>
      <c r="AFB1631" s="168"/>
      <c r="AFC1631" s="168"/>
      <c r="AFD1631" s="168"/>
      <c r="AFE1631" s="168"/>
      <c r="AFF1631" s="168"/>
      <c r="AFG1631" s="168"/>
      <c r="AFH1631" s="168"/>
      <c r="AFI1631" s="168"/>
      <c r="AFJ1631" s="168"/>
      <c r="AFK1631" s="168"/>
      <c r="AFL1631" s="168"/>
      <c r="AFM1631" s="168"/>
      <c r="AFN1631" s="168"/>
      <c r="AFO1631" s="168"/>
      <c r="AFP1631" s="168"/>
      <c r="AFQ1631" s="168"/>
      <c r="AFR1631" s="168"/>
      <c r="AFS1631" s="168"/>
      <c r="AFT1631" s="168"/>
      <c r="AFU1631" s="168"/>
      <c r="AFV1631" s="168"/>
      <c r="AFW1631" s="168"/>
      <c r="AFX1631" s="168"/>
      <c r="AFY1631" s="168"/>
      <c r="AFZ1631" s="168"/>
      <c r="AGA1631" s="168"/>
      <c r="AGB1631" s="168"/>
      <c r="AGC1631" s="168"/>
      <c r="AGD1631" s="168"/>
      <c r="AGE1631" s="168"/>
      <c r="AGF1631" s="168"/>
      <c r="AGG1631" s="168"/>
      <c r="AGH1631" s="168"/>
      <c r="AGI1631" s="168"/>
      <c r="AGJ1631" s="168"/>
      <c r="AGK1631" s="168"/>
      <c r="AGL1631" s="168"/>
      <c r="AGM1631" s="168"/>
      <c r="AGN1631" s="168"/>
      <c r="AGO1631" s="168"/>
      <c r="AGP1631" s="168"/>
      <c r="AGQ1631" s="168"/>
      <c r="AGR1631" s="168"/>
      <c r="AGS1631" s="168"/>
      <c r="AGT1631" s="168"/>
      <c r="AGU1631" s="168"/>
      <c r="AGV1631" s="168"/>
      <c r="AGW1631" s="168"/>
      <c r="AGX1631" s="168"/>
      <c r="AGY1631" s="168"/>
      <c r="AGZ1631" s="168"/>
      <c r="AHA1631" s="168"/>
      <c r="AHB1631" s="168"/>
      <c r="AHC1631" s="168"/>
      <c r="AHD1631" s="168"/>
      <c r="AHE1631" s="168"/>
      <c r="AHF1631" s="168"/>
      <c r="AHG1631" s="168"/>
      <c r="AHH1631" s="168"/>
      <c r="AHI1631" s="168"/>
      <c r="AHJ1631" s="168"/>
      <c r="AHK1631" s="168"/>
      <c r="AHL1631" s="168"/>
      <c r="AHM1631" s="168"/>
      <c r="AHN1631" s="168"/>
      <c r="AHO1631" s="168"/>
      <c r="AHP1631" s="168"/>
      <c r="AHQ1631" s="168"/>
      <c r="AHR1631" s="168"/>
      <c r="AHS1631" s="168"/>
      <c r="AHT1631" s="168"/>
      <c r="AHU1631" s="168"/>
      <c r="AHV1631" s="168"/>
      <c r="AHW1631" s="168"/>
      <c r="AHX1631" s="168"/>
      <c r="AHY1631" s="168"/>
      <c r="AHZ1631" s="168"/>
      <c r="AIA1631" s="168"/>
      <c r="AIB1631" s="168"/>
      <c r="AIC1631" s="168"/>
      <c r="AID1631" s="168"/>
      <c r="AIE1631" s="168"/>
      <c r="AIF1631" s="168"/>
      <c r="AIG1631" s="168"/>
      <c r="AIH1631" s="168"/>
      <c r="AII1631" s="168"/>
      <c r="AIJ1631" s="168"/>
      <c r="AIK1631" s="168"/>
      <c r="AIL1631" s="168"/>
      <c r="AIM1631" s="168"/>
      <c r="AIN1631" s="168"/>
      <c r="AIO1631" s="168"/>
      <c r="AIP1631" s="168"/>
      <c r="AIQ1631" s="168"/>
      <c r="AIR1631" s="168"/>
      <c r="AIS1631" s="168"/>
      <c r="AIT1631" s="168"/>
      <c r="AIU1631" s="168"/>
      <c r="AIV1631" s="168"/>
      <c r="AIW1631" s="168"/>
      <c r="AIX1631" s="168"/>
      <c r="AIY1631" s="168"/>
      <c r="AIZ1631" s="168"/>
      <c r="AJA1631" s="168"/>
      <c r="AJB1631" s="168"/>
      <c r="AJC1631" s="168"/>
      <c r="AJD1631" s="168"/>
      <c r="AJE1631" s="168"/>
      <c r="AJF1631" s="168"/>
      <c r="AJG1631" s="168"/>
      <c r="AJH1631" s="168"/>
      <c r="AJI1631" s="168"/>
      <c r="AJJ1631" s="168"/>
      <c r="AJK1631" s="168"/>
      <c r="AJL1631" s="168"/>
      <c r="AJM1631" s="168"/>
      <c r="AJN1631" s="168"/>
      <c r="AJO1631" s="168"/>
      <c r="AJP1631" s="168"/>
      <c r="AJQ1631" s="168"/>
      <c r="AJR1631" s="168"/>
      <c r="AJS1631" s="168"/>
      <c r="AJT1631" s="168"/>
      <c r="AJU1631" s="168"/>
      <c r="AJV1631" s="168"/>
      <c r="AJW1631" s="168"/>
      <c r="AJX1631" s="168"/>
      <c r="AJY1631" s="168"/>
      <c r="AJZ1631" s="168"/>
      <c r="AKA1631" s="168"/>
      <c r="AKB1631" s="168"/>
      <c r="AKC1631" s="168"/>
      <c r="AKD1631" s="168"/>
      <c r="AKE1631" s="168"/>
      <c r="AKF1631" s="168"/>
      <c r="AKG1631" s="168"/>
      <c r="AKH1631" s="168"/>
      <c r="AKI1631" s="168"/>
      <c r="AKJ1631" s="168"/>
      <c r="AKK1631" s="168"/>
      <c r="AKL1631" s="168"/>
      <c r="AKM1631" s="168"/>
      <c r="AKN1631" s="168"/>
      <c r="AKO1631" s="168"/>
      <c r="AKP1631" s="168"/>
      <c r="AKQ1631" s="168"/>
      <c r="AKR1631" s="168"/>
      <c r="AKS1631" s="168"/>
      <c r="AKT1631" s="168"/>
      <c r="AKU1631" s="168"/>
      <c r="AKV1631" s="168"/>
      <c r="AKW1631" s="168"/>
      <c r="AKX1631" s="168"/>
      <c r="AKY1631" s="168"/>
      <c r="AKZ1631" s="168"/>
      <c r="ALA1631" s="168"/>
      <c r="ALB1631" s="168"/>
      <c r="ALC1631" s="168"/>
      <c r="ALD1631" s="168"/>
      <c r="ALE1631" s="168"/>
      <c r="ALF1631" s="168"/>
      <c r="ALG1631" s="168"/>
      <c r="ALH1631" s="168"/>
      <c r="ALI1631" s="168"/>
      <c r="ALJ1631" s="168"/>
      <c r="ALK1631" s="168"/>
      <c r="ALL1631" s="168"/>
      <c r="ALM1631" s="168"/>
      <c r="ALN1631" s="168"/>
      <c r="ALO1631" s="168"/>
      <c r="ALP1631" s="168"/>
      <c r="ALQ1631" s="168"/>
      <c r="ALR1631" s="168"/>
      <c r="ALS1631" s="168"/>
      <c r="ALT1631" s="168"/>
      <c r="ALU1631" s="168"/>
      <c r="ALV1631" s="168"/>
      <c r="ALW1631" s="168"/>
      <c r="ALX1631" s="168"/>
      <c r="ALY1631" s="168"/>
      <c r="ALZ1631" s="168"/>
      <c r="AMA1631" s="168"/>
      <c r="AMB1631" s="168"/>
      <c r="AMC1631" s="168"/>
      <c r="AMD1631" s="168"/>
      <c r="AME1631" s="168"/>
      <c r="AMF1631" s="168"/>
      <c r="AMG1631" s="168"/>
      <c r="AMH1631" s="168"/>
      <c r="AMI1631" s="168"/>
      <c r="AMJ1631" s="168"/>
    </row>
    <row r="1632" spans="1:1025" hidden="1">
      <c r="B16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2" s="44" t="s">
        <v>14</v>
      </c>
      <c r="D1632" s="44">
        <v>88264</v>
      </c>
      <c r="E1632" s="39">
        <v>1</v>
      </c>
      <c r="F1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2" s="39">
        <f ca="1">ROUND(E1632*G1632,2)</f>
        <v>22.58</v>
      </c>
      <c r="I1632" s="90"/>
      <c r="K1632" s="17" t="str">
        <f t="shared" si="169"/>
        <v>SEDUC E 97</v>
      </c>
      <c r="L1632" s="348" t="e">
        <f>VLOOKUP(K1632,'[3]02'!$A:$C,3,FALSE)</f>
        <v>#N/A</v>
      </c>
    </row>
    <row r="1633" spans="1:1024" ht="24" hidden="1">
      <c r="B16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3" s="44" t="s">
        <v>14</v>
      </c>
      <c r="D1633" s="44">
        <v>88247</v>
      </c>
      <c r="E1633" s="39">
        <v>1</v>
      </c>
      <c r="F16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3" s="39">
        <f ca="1">ROUND(E1633*G1633,2)</f>
        <v>18.48</v>
      </c>
      <c r="I1633" s="90"/>
      <c r="K1633" s="17" t="str">
        <f t="shared" si="169"/>
        <v>SEDUC E 97</v>
      </c>
      <c r="L1633" s="348" t="e">
        <f>VLOOKUP(K1633,'[3]02'!$A:$C,3,FALSE)</f>
        <v>#N/A</v>
      </c>
    </row>
    <row r="1634" spans="1:1024" ht="36" hidden="1">
      <c r="B16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4" s="44" t="s">
        <v>20</v>
      </c>
      <c r="D1634" s="44">
        <v>3715</v>
      </c>
      <c r="E1634" s="39">
        <v>1</v>
      </c>
      <c r="F16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4" s="39">
        <f t="shared" ref="H1634" ca="1" si="170">ROUND(E1634*G1634,2)</f>
        <v>1976</v>
      </c>
      <c r="I1634" s="90"/>
      <c r="K1634" s="17" t="str">
        <f t="shared" si="169"/>
        <v>SEDUC E 97</v>
      </c>
      <c r="L1634" s="348" t="e">
        <f>VLOOKUP(K1634,'[3]02'!$A:$C,3,FALSE)</f>
        <v>#N/A</v>
      </c>
    </row>
    <row r="1635" spans="1:1024" hidden="1">
      <c r="A1635" s="42">
        <f ca="1">H1635</f>
        <v>2017.06</v>
      </c>
      <c r="B1635" s="43" t="s">
        <v>15</v>
      </c>
      <c r="C1635" s="44"/>
      <c r="D1635" s="44"/>
      <c r="E1635" s="39"/>
      <c r="F1635" s="39"/>
      <c r="G1635" s="39"/>
      <c r="H1635" s="72">
        <f ca="1">SUM(H1632:H1634)</f>
        <v>2017.06</v>
      </c>
      <c r="I1635" s="90" t="str">
        <f>A1630</f>
        <v>SEDUC E 97</v>
      </c>
      <c r="J1635" s="110">
        <f ca="1">H1635</f>
        <v>2017.06</v>
      </c>
      <c r="K1635" s="17" t="str">
        <f>I1635</f>
        <v>SEDUC E 97</v>
      </c>
      <c r="L1635" s="348" t="e">
        <f>VLOOKUP(K1635,'[3]02'!$A:$C,3,FALSE)</f>
        <v>#N/A</v>
      </c>
    </row>
    <row r="1636" spans="1:1024" hidden="1">
      <c r="K1636" s="17" t="str">
        <f t="shared" si="169"/>
        <v>SEDUC E 97</v>
      </c>
      <c r="L1636" s="348" t="e">
        <f>VLOOKUP(K1636,'[3]02'!$A:$C,3,FALSE)</f>
        <v>#N/A</v>
      </c>
    </row>
    <row r="1637" spans="1:1024" ht="20.25" hidden="1">
      <c r="B1637" s="397" t="str">
        <f>A1638</f>
        <v>SEDUC E 98</v>
      </c>
      <c r="C1637" s="398"/>
      <c r="D1637" s="398"/>
      <c r="E1637" s="398"/>
      <c r="F1637" s="398"/>
      <c r="G1637" s="398"/>
      <c r="H1637" s="399"/>
      <c r="K1637" s="88" t="str">
        <f>B1637</f>
        <v>SEDUC E 98</v>
      </c>
      <c r="L1637" s="348" t="e">
        <f>VLOOKUP(K1637,'[3]02'!$A:$C,3,FALSE)</f>
        <v>#N/A</v>
      </c>
    </row>
    <row r="1638" spans="1:1024" hidden="1">
      <c r="A1638" s="29" t="s">
        <v>256</v>
      </c>
      <c r="B1638" s="418" t="s">
        <v>257</v>
      </c>
      <c r="C1638" s="419"/>
      <c r="D1638" s="419"/>
      <c r="E1638" s="419"/>
      <c r="F1638" s="420"/>
      <c r="G1638" s="74" t="s">
        <v>5</v>
      </c>
      <c r="H1638" s="263" t="s">
        <v>6</v>
      </c>
      <c r="I1638" s="90"/>
      <c r="K1638" s="17" t="str">
        <f t="shared" ref="K1638:K1653" si="171">K1637</f>
        <v>SEDUC E 98</v>
      </c>
      <c r="L1638" s="348" t="e">
        <f>VLOOKUP(K1638,'[3]02'!$A:$C,3,FALSE)</f>
        <v>#N/A</v>
      </c>
    </row>
    <row r="1639" spans="1:1024" s="18" customFormat="1" hidden="1">
      <c r="A1639" s="16"/>
      <c r="B1639" s="32" t="s">
        <v>7</v>
      </c>
      <c r="C1639" s="32" t="s">
        <v>8</v>
      </c>
      <c r="D1639" s="32" t="s">
        <v>9</v>
      </c>
      <c r="E1639" s="32" t="s">
        <v>10</v>
      </c>
      <c r="F1639" s="32" t="s">
        <v>11</v>
      </c>
      <c r="G1639" s="75" t="s">
        <v>12</v>
      </c>
      <c r="H1639" s="32" t="s">
        <v>13</v>
      </c>
      <c r="I1639" s="169"/>
      <c r="J1639" s="230"/>
      <c r="K1639" s="17" t="str">
        <f t="shared" si="171"/>
        <v>SEDUC E 98</v>
      </c>
      <c r="L1639" s="348" t="e">
        <f>VLOOKUP(K1639,'[3]02'!$A:$C,3,FALSE)</f>
        <v>#N/A</v>
      </c>
      <c r="M1639" s="168"/>
      <c r="N1639" s="168"/>
      <c r="O1639" s="168"/>
      <c r="P1639" s="168"/>
      <c r="Q1639" s="168"/>
      <c r="R1639" s="168"/>
      <c r="S1639" s="168"/>
      <c r="T1639" s="168"/>
      <c r="U1639" s="168"/>
      <c r="V1639" s="168"/>
      <c r="W1639" s="168"/>
      <c r="X1639" s="168"/>
      <c r="Y1639" s="168"/>
      <c r="Z1639" s="168"/>
      <c r="AA1639" s="168"/>
      <c r="AB1639" s="168"/>
      <c r="AC1639" s="168"/>
      <c r="AD1639" s="168"/>
      <c r="AE1639" s="168"/>
      <c r="AF1639" s="168"/>
      <c r="AG1639" s="168"/>
      <c r="AH1639" s="168"/>
      <c r="AI1639" s="168"/>
      <c r="AJ1639" s="168"/>
      <c r="AK1639" s="168"/>
      <c r="AL1639" s="168"/>
      <c r="AM1639" s="168"/>
      <c r="AN1639" s="168"/>
      <c r="AO1639" s="168"/>
      <c r="AP1639" s="168"/>
      <c r="AQ1639" s="168"/>
      <c r="AR1639" s="168"/>
      <c r="AS1639" s="168"/>
      <c r="AT1639" s="168"/>
      <c r="AU1639" s="168"/>
      <c r="AV1639" s="168"/>
      <c r="AW1639" s="168"/>
      <c r="AX1639" s="168"/>
      <c r="AY1639" s="168"/>
      <c r="AZ1639" s="168"/>
      <c r="BA1639" s="168"/>
      <c r="BB1639" s="168"/>
      <c r="BC1639" s="168"/>
      <c r="BD1639" s="168"/>
      <c r="BE1639" s="168"/>
      <c r="BF1639" s="168"/>
      <c r="BG1639" s="168"/>
      <c r="BH1639" s="168"/>
      <c r="BI1639" s="168"/>
      <c r="BJ1639" s="168"/>
      <c r="BK1639" s="168"/>
      <c r="BL1639" s="168"/>
      <c r="BM1639" s="168"/>
      <c r="BN1639" s="168"/>
      <c r="BO1639" s="168"/>
      <c r="BP1639" s="168"/>
      <c r="BQ1639" s="168"/>
      <c r="BR1639" s="168"/>
      <c r="BS1639" s="168"/>
      <c r="BT1639" s="168"/>
      <c r="BU1639" s="168"/>
      <c r="BV1639" s="168"/>
      <c r="BW1639" s="168"/>
      <c r="BX1639" s="168"/>
      <c r="BY1639" s="168"/>
      <c r="BZ1639" s="168"/>
      <c r="CA1639" s="168"/>
      <c r="CB1639" s="168"/>
      <c r="CC1639" s="168"/>
      <c r="CD1639" s="168"/>
      <c r="CE1639" s="168"/>
      <c r="CF1639" s="168"/>
      <c r="CG1639" s="168"/>
      <c r="CH1639" s="168"/>
      <c r="CI1639" s="168"/>
      <c r="CJ1639" s="168"/>
      <c r="CK1639" s="168"/>
      <c r="CL1639" s="168"/>
      <c r="CM1639" s="168"/>
      <c r="CN1639" s="168"/>
      <c r="CO1639" s="168"/>
      <c r="CP1639" s="168"/>
      <c r="CQ1639" s="168"/>
      <c r="CR1639" s="168"/>
      <c r="CS1639" s="168"/>
      <c r="CT1639" s="168"/>
      <c r="CU1639" s="168"/>
      <c r="CV1639" s="168"/>
      <c r="CW1639" s="168"/>
      <c r="CX1639" s="168"/>
      <c r="CY1639" s="168"/>
      <c r="CZ1639" s="168"/>
      <c r="DA1639" s="168"/>
      <c r="DB1639" s="168"/>
      <c r="DC1639" s="168"/>
      <c r="DD1639" s="168"/>
      <c r="DE1639" s="168"/>
      <c r="DF1639" s="168"/>
      <c r="DG1639" s="168"/>
      <c r="DH1639" s="168"/>
      <c r="DI1639" s="168"/>
      <c r="DJ1639" s="168"/>
      <c r="DK1639" s="168"/>
      <c r="DL1639" s="168"/>
      <c r="DM1639" s="168"/>
      <c r="DN1639" s="168"/>
      <c r="DO1639" s="168"/>
      <c r="DP1639" s="168"/>
      <c r="DQ1639" s="168"/>
      <c r="DR1639" s="168"/>
      <c r="DS1639" s="168"/>
      <c r="DT1639" s="168"/>
      <c r="DU1639" s="168"/>
      <c r="DV1639" s="168"/>
      <c r="DW1639" s="168"/>
      <c r="DX1639" s="168"/>
      <c r="DY1639" s="168"/>
      <c r="DZ1639" s="168"/>
      <c r="EA1639" s="168"/>
      <c r="EB1639" s="168"/>
      <c r="EC1639" s="168"/>
      <c r="ED1639" s="168"/>
      <c r="EE1639" s="168"/>
      <c r="EF1639" s="168"/>
      <c r="EG1639" s="168"/>
      <c r="EH1639" s="168"/>
      <c r="EI1639" s="168"/>
      <c r="EJ1639" s="168"/>
      <c r="EK1639" s="168"/>
      <c r="EL1639" s="168"/>
      <c r="EM1639" s="168"/>
      <c r="EN1639" s="168"/>
      <c r="EO1639" s="168"/>
      <c r="EP1639" s="168"/>
      <c r="EQ1639" s="168"/>
      <c r="ER1639" s="168"/>
      <c r="ES1639" s="168"/>
      <c r="ET1639" s="168"/>
      <c r="EU1639" s="168"/>
      <c r="EV1639" s="168"/>
      <c r="EW1639" s="168"/>
      <c r="EX1639" s="168"/>
      <c r="EY1639" s="168"/>
      <c r="EZ1639" s="168"/>
      <c r="FA1639" s="168"/>
      <c r="FB1639" s="168"/>
      <c r="FC1639" s="168"/>
      <c r="FD1639" s="168"/>
      <c r="FE1639" s="168"/>
      <c r="FF1639" s="168"/>
      <c r="FG1639" s="168"/>
      <c r="FH1639" s="168"/>
      <c r="FI1639" s="168"/>
      <c r="FJ1639" s="168"/>
      <c r="FK1639" s="168"/>
      <c r="FL1639" s="168"/>
      <c r="FM1639" s="168"/>
      <c r="FN1639" s="168"/>
      <c r="FO1639" s="168"/>
      <c r="FP1639" s="168"/>
      <c r="FQ1639" s="168"/>
      <c r="FR1639" s="168"/>
      <c r="FS1639" s="168"/>
      <c r="FT1639" s="168"/>
      <c r="FU1639" s="168"/>
      <c r="FV1639" s="168"/>
      <c r="FW1639" s="168"/>
      <c r="FX1639" s="168"/>
      <c r="FY1639" s="168"/>
      <c r="FZ1639" s="168"/>
      <c r="GA1639" s="168"/>
      <c r="GB1639" s="168"/>
      <c r="GC1639" s="168"/>
      <c r="GD1639" s="168"/>
      <c r="GE1639" s="168"/>
      <c r="GF1639" s="168"/>
      <c r="GG1639" s="168"/>
      <c r="GH1639" s="168"/>
      <c r="GI1639" s="168"/>
      <c r="GJ1639" s="168"/>
      <c r="GK1639" s="168"/>
      <c r="GL1639" s="168"/>
      <c r="GM1639" s="168"/>
      <c r="GN1639" s="168"/>
      <c r="GO1639" s="168"/>
      <c r="GP1639" s="168"/>
      <c r="GQ1639" s="168"/>
      <c r="GR1639" s="168"/>
      <c r="GS1639" s="168"/>
      <c r="GT1639" s="168"/>
      <c r="GU1639" s="168"/>
      <c r="GV1639" s="168"/>
      <c r="GW1639" s="168"/>
      <c r="GX1639" s="168"/>
      <c r="GY1639" s="168"/>
      <c r="GZ1639" s="168"/>
      <c r="HA1639" s="168"/>
      <c r="HB1639" s="168"/>
      <c r="HC1639" s="168"/>
      <c r="HD1639" s="168"/>
      <c r="HE1639" s="168"/>
      <c r="HF1639" s="168"/>
      <c r="HG1639" s="168"/>
      <c r="HH1639" s="168"/>
      <c r="HI1639" s="168"/>
      <c r="HJ1639" s="168"/>
      <c r="HK1639" s="168"/>
      <c r="HL1639" s="168"/>
      <c r="HM1639" s="168"/>
      <c r="HN1639" s="168"/>
      <c r="HO1639" s="168"/>
      <c r="HP1639" s="168"/>
      <c r="HQ1639" s="168"/>
      <c r="HR1639" s="168"/>
      <c r="HS1639" s="168"/>
      <c r="HT1639" s="168"/>
      <c r="HU1639" s="168"/>
      <c r="HV1639" s="168"/>
      <c r="HW1639" s="168"/>
      <c r="HX1639" s="168"/>
      <c r="HY1639" s="168"/>
      <c r="HZ1639" s="168"/>
      <c r="IA1639" s="168"/>
      <c r="IB1639" s="168"/>
      <c r="IC1639" s="168"/>
      <c r="ID1639" s="168"/>
      <c r="IE1639" s="168"/>
      <c r="IF1639" s="168"/>
      <c r="IG1639" s="168"/>
      <c r="IH1639" s="168"/>
      <c r="II1639" s="168"/>
      <c r="IJ1639" s="168"/>
      <c r="IK1639" s="168"/>
      <c r="IL1639" s="168"/>
      <c r="IM1639" s="168"/>
      <c r="IN1639" s="168"/>
      <c r="IO1639" s="168"/>
      <c r="IP1639" s="168"/>
      <c r="IQ1639" s="168"/>
      <c r="IR1639" s="168"/>
      <c r="IS1639" s="168"/>
      <c r="IT1639" s="168"/>
      <c r="IU1639" s="168"/>
      <c r="IV1639" s="168"/>
      <c r="IW1639" s="168"/>
      <c r="IX1639" s="168"/>
      <c r="IY1639" s="168"/>
      <c r="IZ1639" s="168"/>
      <c r="JA1639" s="168"/>
      <c r="JB1639" s="168"/>
      <c r="JC1639" s="168"/>
      <c r="JD1639" s="168"/>
      <c r="JE1639" s="168"/>
      <c r="JF1639" s="168"/>
      <c r="JG1639" s="168"/>
      <c r="JH1639" s="168"/>
      <c r="JI1639" s="168"/>
      <c r="JJ1639" s="168"/>
      <c r="JK1639" s="168"/>
      <c r="JL1639" s="168"/>
      <c r="JM1639" s="168"/>
      <c r="JN1639" s="168"/>
      <c r="JO1639" s="168"/>
      <c r="JP1639" s="168"/>
      <c r="JQ1639" s="168"/>
      <c r="JR1639" s="168"/>
      <c r="JS1639" s="168"/>
      <c r="JT1639" s="168"/>
      <c r="JU1639" s="168"/>
      <c r="JV1639" s="168"/>
      <c r="JW1639" s="168"/>
      <c r="JX1639" s="168"/>
      <c r="JY1639" s="168"/>
      <c r="JZ1639" s="168"/>
      <c r="KA1639" s="168"/>
      <c r="KB1639" s="168"/>
      <c r="KC1639" s="168"/>
      <c r="KD1639" s="168"/>
      <c r="KE1639" s="168"/>
      <c r="KF1639" s="168"/>
      <c r="KG1639" s="168"/>
      <c r="KH1639" s="168"/>
      <c r="KI1639" s="168"/>
      <c r="KJ1639" s="168"/>
      <c r="KK1639" s="168"/>
      <c r="KL1639" s="168"/>
      <c r="KM1639" s="168"/>
      <c r="KN1639" s="168"/>
      <c r="KO1639" s="168"/>
      <c r="KP1639" s="168"/>
      <c r="KQ1639" s="168"/>
      <c r="KR1639" s="168"/>
      <c r="KS1639" s="168"/>
      <c r="KT1639" s="168"/>
      <c r="KU1639" s="168"/>
      <c r="KV1639" s="168"/>
      <c r="KW1639" s="168"/>
      <c r="KX1639" s="168"/>
      <c r="KY1639" s="168"/>
      <c r="KZ1639" s="168"/>
      <c r="LA1639" s="168"/>
      <c r="LB1639" s="168"/>
      <c r="LC1639" s="168"/>
      <c r="LD1639" s="168"/>
      <c r="LE1639" s="168"/>
      <c r="LF1639" s="168"/>
      <c r="LG1639" s="168"/>
      <c r="LH1639" s="168"/>
      <c r="LI1639" s="168"/>
      <c r="LJ1639" s="168"/>
      <c r="LK1639" s="168"/>
      <c r="LL1639" s="168"/>
      <c r="LM1639" s="168"/>
      <c r="LN1639" s="168"/>
      <c r="LO1639" s="168"/>
      <c r="LP1639" s="168"/>
      <c r="LQ1639" s="168"/>
      <c r="LR1639" s="168"/>
      <c r="LS1639" s="168"/>
      <c r="LT1639" s="168"/>
      <c r="LU1639" s="168"/>
      <c r="LV1639" s="168"/>
      <c r="LW1639" s="168"/>
      <c r="LX1639" s="168"/>
      <c r="LY1639" s="168"/>
      <c r="LZ1639" s="168"/>
      <c r="MA1639" s="168"/>
      <c r="MB1639" s="168"/>
      <c r="MC1639" s="168"/>
      <c r="MD1639" s="168"/>
      <c r="ME1639" s="168"/>
      <c r="MF1639" s="168"/>
      <c r="MG1639" s="168"/>
      <c r="MH1639" s="168"/>
      <c r="MI1639" s="168"/>
      <c r="MJ1639" s="168"/>
      <c r="MK1639" s="168"/>
      <c r="ML1639" s="168"/>
      <c r="MM1639" s="168"/>
      <c r="MN1639" s="168"/>
      <c r="MO1639" s="168"/>
      <c r="MP1639" s="168"/>
      <c r="MQ1639" s="168"/>
      <c r="MR1639" s="168"/>
      <c r="MS1639" s="168"/>
      <c r="MT1639" s="168"/>
      <c r="MU1639" s="168"/>
      <c r="MV1639" s="168"/>
      <c r="MW1639" s="168"/>
      <c r="MX1639" s="168"/>
      <c r="MY1639" s="168"/>
      <c r="MZ1639" s="168"/>
      <c r="NA1639" s="168"/>
      <c r="NB1639" s="168"/>
      <c r="NC1639" s="168"/>
      <c r="ND1639" s="168"/>
      <c r="NE1639" s="168"/>
      <c r="NF1639" s="168"/>
      <c r="NG1639" s="168"/>
      <c r="NH1639" s="168"/>
      <c r="NI1639" s="168"/>
      <c r="NJ1639" s="168"/>
      <c r="NK1639" s="168"/>
      <c r="NL1639" s="168"/>
      <c r="NM1639" s="168"/>
      <c r="NN1639" s="168"/>
      <c r="NO1639" s="168"/>
      <c r="NP1639" s="168"/>
      <c r="NQ1639" s="168"/>
      <c r="NR1639" s="168"/>
      <c r="NS1639" s="168"/>
      <c r="NT1639" s="168"/>
      <c r="NU1639" s="168"/>
      <c r="NV1639" s="168"/>
      <c r="NW1639" s="168"/>
      <c r="NX1639" s="168"/>
      <c r="NY1639" s="168"/>
      <c r="NZ1639" s="168"/>
      <c r="OA1639" s="168"/>
      <c r="OB1639" s="168"/>
      <c r="OC1639" s="168"/>
      <c r="OD1639" s="168"/>
      <c r="OE1639" s="168"/>
      <c r="OF1639" s="168"/>
      <c r="OG1639" s="168"/>
      <c r="OH1639" s="168"/>
      <c r="OI1639" s="168"/>
      <c r="OJ1639" s="168"/>
      <c r="OK1639" s="168"/>
      <c r="OL1639" s="168"/>
      <c r="OM1639" s="168"/>
      <c r="ON1639" s="168"/>
      <c r="OO1639" s="168"/>
      <c r="OP1639" s="168"/>
      <c r="OQ1639" s="168"/>
      <c r="OR1639" s="168"/>
      <c r="OS1639" s="168"/>
      <c r="OT1639" s="168"/>
      <c r="OU1639" s="168"/>
      <c r="OV1639" s="168"/>
      <c r="OW1639" s="168"/>
      <c r="OX1639" s="168"/>
      <c r="OY1639" s="168"/>
      <c r="OZ1639" s="168"/>
      <c r="PA1639" s="168"/>
      <c r="PB1639" s="168"/>
      <c r="PC1639" s="168"/>
      <c r="PD1639" s="168"/>
      <c r="PE1639" s="168"/>
      <c r="PF1639" s="168"/>
      <c r="PG1639" s="168"/>
      <c r="PH1639" s="168"/>
      <c r="PI1639" s="168"/>
      <c r="PJ1639" s="168"/>
      <c r="PK1639" s="168"/>
      <c r="PL1639" s="168"/>
      <c r="PM1639" s="168"/>
      <c r="PN1639" s="168"/>
      <c r="PO1639" s="168"/>
      <c r="PP1639" s="168"/>
      <c r="PQ1639" s="168"/>
      <c r="PR1639" s="168"/>
      <c r="PS1639" s="168"/>
      <c r="PT1639" s="168"/>
      <c r="PU1639" s="168"/>
      <c r="PV1639" s="168"/>
      <c r="PW1639" s="168"/>
      <c r="PX1639" s="168"/>
      <c r="PY1639" s="168"/>
      <c r="PZ1639" s="168"/>
      <c r="QA1639" s="168"/>
      <c r="QB1639" s="168"/>
      <c r="QC1639" s="168"/>
      <c r="QD1639" s="168"/>
      <c r="QE1639" s="168"/>
      <c r="QF1639" s="168"/>
      <c r="QG1639" s="168"/>
      <c r="QH1639" s="168"/>
      <c r="QI1639" s="168"/>
      <c r="QJ1639" s="168"/>
      <c r="QK1639" s="168"/>
      <c r="QL1639" s="168"/>
      <c r="QM1639" s="168"/>
      <c r="QN1639" s="168"/>
      <c r="QO1639" s="168"/>
      <c r="QP1639" s="168"/>
      <c r="QQ1639" s="168"/>
      <c r="QR1639" s="168"/>
      <c r="QS1639" s="168"/>
      <c r="QT1639" s="168"/>
      <c r="QU1639" s="168"/>
      <c r="QV1639" s="168"/>
      <c r="QW1639" s="168"/>
      <c r="QX1639" s="168"/>
      <c r="QY1639" s="168"/>
      <c r="QZ1639" s="168"/>
      <c r="RA1639" s="168"/>
      <c r="RB1639" s="168"/>
      <c r="RC1639" s="168"/>
      <c r="RD1639" s="168"/>
      <c r="RE1639" s="168"/>
      <c r="RF1639" s="168"/>
      <c r="RG1639" s="168"/>
      <c r="RH1639" s="168"/>
      <c r="RI1639" s="168"/>
      <c r="RJ1639" s="168"/>
      <c r="RK1639" s="168"/>
      <c r="RL1639" s="168"/>
      <c r="RM1639" s="168"/>
      <c r="RN1639" s="168"/>
      <c r="RO1639" s="168"/>
      <c r="RP1639" s="168"/>
      <c r="RQ1639" s="168"/>
      <c r="RR1639" s="168"/>
      <c r="RS1639" s="168"/>
      <c r="RT1639" s="168"/>
      <c r="RU1639" s="168"/>
      <c r="RV1639" s="168"/>
      <c r="RW1639" s="168"/>
      <c r="RX1639" s="168"/>
      <c r="RY1639" s="168"/>
      <c r="RZ1639" s="168"/>
      <c r="SA1639" s="168"/>
      <c r="SB1639" s="168"/>
      <c r="SC1639" s="168"/>
      <c r="SD1639" s="168"/>
      <c r="SE1639" s="168"/>
      <c r="SF1639" s="168"/>
      <c r="SG1639" s="168"/>
      <c r="SH1639" s="168"/>
      <c r="SI1639" s="168"/>
      <c r="SJ1639" s="168"/>
      <c r="SK1639" s="168"/>
      <c r="SL1639" s="168"/>
      <c r="SM1639" s="168"/>
      <c r="SN1639" s="168"/>
      <c r="SO1639" s="168"/>
      <c r="SP1639" s="168"/>
      <c r="SQ1639" s="168"/>
      <c r="SR1639" s="168"/>
      <c r="SS1639" s="168"/>
      <c r="ST1639" s="168"/>
      <c r="SU1639" s="168"/>
      <c r="SV1639" s="168"/>
      <c r="SW1639" s="168"/>
      <c r="SX1639" s="168"/>
      <c r="SY1639" s="168"/>
      <c r="SZ1639" s="168"/>
      <c r="TA1639" s="168"/>
      <c r="TB1639" s="168"/>
      <c r="TC1639" s="168"/>
      <c r="TD1639" s="168"/>
      <c r="TE1639" s="168"/>
      <c r="TF1639" s="168"/>
      <c r="TG1639" s="168"/>
      <c r="TH1639" s="168"/>
      <c r="TI1639" s="168"/>
      <c r="TJ1639" s="168"/>
      <c r="TK1639" s="168"/>
      <c r="TL1639" s="168"/>
      <c r="TM1639" s="168"/>
      <c r="TN1639" s="168"/>
      <c r="TO1639" s="168"/>
      <c r="TP1639" s="168"/>
      <c r="TQ1639" s="168"/>
      <c r="TR1639" s="168"/>
      <c r="TS1639" s="168"/>
      <c r="TT1639" s="168"/>
      <c r="TU1639" s="168"/>
      <c r="TV1639" s="168"/>
      <c r="TW1639" s="168"/>
      <c r="TX1639" s="168"/>
      <c r="TY1639" s="168"/>
      <c r="TZ1639" s="168"/>
      <c r="UA1639" s="168"/>
      <c r="UB1639" s="168"/>
      <c r="UC1639" s="168"/>
      <c r="UD1639" s="168"/>
      <c r="UE1639" s="168"/>
      <c r="UF1639" s="168"/>
      <c r="UG1639" s="168"/>
      <c r="UH1639" s="168"/>
      <c r="UI1639" s="168"/>
      <c r="UJ1639" s="168"/>
      <c r="UK1639" s="168"/>
      <c r="UL1639" s="168"/>
      <c r="UM1639" s="168"/>
      <c r="UN1639" s="168"/>
      <c r="UO1639" s="168"/>
      <c r="UP1639" s="168"/>
      <c r="UQ1639" s="168"/>
      <c r="UR1639" s="168"/>
      <c r="US1639" s="168"/>
      <c r="UT1639" s="168"/>
      <c r="UU1639" s="168"/>
      <c r="UV1639" s="168"/>
      <c r="UW1639" s="168"/>
      <c r="UX1639" s="168"/>
      <c r="UY1639" s="168"/>
      <c r="UZ1639" s="168"/>
      <c r="VA1639" s="168"/>
      <c r="VB1639" s="168"/>
      <c r="VC1639" s="168"/>
      <c r="VD1639" s="168"/>
      <c r="VE1639" s="168"/>
      <c r="VF1639" s="168"/>
      <c r="VG1639" s="168"/>
      <c r="VH1639" s="168"/>
      <c r="VI1639" s="168"/>
      <c r="VJ1639" s="168"/>
      <c r="VK1639" s="168"/>
      <c r="VL1639" s="168"/>
      <c r="VM1639" s="168"/>
      <c r="VN1639" s="168"/>
      <c r="VO1639" s="168"/>
      <c r="VP1639" s="168"/>
      <c r="VQ1639" s="168"/>
      <c r="VR1639" s="168"/>
      <c r="VS1639" s="168"/>
      <c r="VT1639" s="168"/>
      <c r="VU1639" s="168"/>
      <c r="VV1639" s="168"/>
      <c r="VW1639" s="168"/>
      <c r="VX1639" s="168"/>
      <c r="VY1639" s="168"/>
      <c r="VZ1639" s="168"/>
      <c r="WA1639" s="168"/>
      <c r="WB1639" s="168"/>
      <c r="WC1639" s="168"/>
      <c r="WD1639" s="168"/>
      <c r="WE1639" s="168"/>
      <c r="WF1639" s="168"/>
      <c r="WG1639" s="168"/>
      <c r="WH1639" s="168"/>
      <c r="WI1639" s="168"/>
      <c r="WJ1639" s="168"/>
      <c r="WK1639" s="168"/>
      <c r="WL1639" s="168"/>
      <c r="WM1639" s="168"/>
      <c r="WN1639" s="168"/>
      <c r="WO1639" s="168"/>
      <c r="WP1639" s="168"/>
      <c r="WQ1639" s="168"/>
      <c r="WR1639" s="168"/>
      <c r="WS1639" s="168"/>
      <c r="WT1639" s="168"/>
      <c r="WU1639" s="168"/>
      <c r="WV1639" s="168"/>
      <c r="WW1639" s="168"/>
      <c r="WX1639" s="168"/>
      <c r="WY1639" s="168"/>
      <c r="WZ1639" s="168"/>
      <c r="XA1639" s="168"/>
      <c r="XB1639" s="168"/>
      <c r="XC1639" s="168"/>
      <c r="XD1639" s="168"/>
      <c r="XE1639" s="168"/>
      <c r="XF1639" s="168"/>
      <c r="XG1639" s="168"/>
      <c r="XH1639" s="168"/>
      <c r="XI1639" s="168"/>
      <c r="XJ1639" s="168"/>
      <c r="XK1639" s="168"/>
      <c r="XL1639" s="168"/>
      <c r="XM1639" s="168"/>
      <c r="XN1639" s="168"/>
      <c r="XO1639" s="168"/>
      <c r="XP1639" s="168"/>
      <c r="XQ1639" s="168"/>
      <c r="XR1639" s="168"/>
      <c r="XS1639" s="168"/>
      <c r="XT1639" s="168"/>
      <c r="XU1639" s="168"/>
      <c r="XV1639" s="168"/>
      <c r="XW1639" s="168"/>
      <c r="XX1639" s="168"/>
      <c r="XY1639" s="168"/>
      <c r="XZ1639" s="168"/>
      <c r="YA1639" s="168"/>
      <c r="YB1639" s="168"/>
      <c r="YC1639" s="168"/>
      <c r="YD1639" s="168"/>
      <c r="YE1639" s="168"/>
      <c r="YF1639" s="168"/>
      <c r="YG1639" s="168"/>
      <c r="YH1639" s="168"/>
      <c r="YI1639" s="168"/>
      <c r="YJ1639" s="168"/>
      <c r="YK1639" s="168"/>
      <c r="YL1639" s="168"/>
      <c r="YM1639" s="168"/>
      <c r="YN1639" s="168"/>
      <c r="YO1639" s="168"/>
      <c r="YP1639" s="168"/>
      <c r="YQ1639" s="168"/>
      <c r="YR1639" s="168"/>
      <c r="YS1639" s="168"/>
      <c r="YT1639" s="168"/>
      <c r="YU1639" s="168"/>
      <c r="YV1639" s="168"/>
      <c r="YW1639" s="168"/>
      <c r="YX1639" s="168"/>
      <c r="YY1639" s="168"/>
      <c r="YZ1639" s="168"/>
      <c r="ZA1639" s="168"/>
      <c r="ZB1639" s="168"/>
      <c r="ZC1639" s="168"/>
      <c r="ZD1639" s="168"/>
      <c r="ZE1639" s="168"/>
      <c r="ZF1639" s="168"/>
      <c r="ZG1639" s="168"/>
      <c r="ZH1639" s="168"/>
      <c r="ZI1639" s="168"/>
      <c r="ZJ1639" s="168"/>
      <c r="ZK1639" s="168"/>
      <c r="ZL1639" s="168"/>
      <c r="ZM1639" s="168"/>
      <c r="ZN1639" s="168"/>
      <c r="ZO1639" s="168"/>
      <c r="ZP1639" s="168"/>
      <c r="ZQ1639" s="168"/>
      <c r="ZR1639" s="168"/>
      <c r="ZS1639" s="168"/>
      <c r="ZT1639" s="168"/>
      <c r="ZU1639" s="168"/>
      <c r="ZV1639" s="168"/>
      <c r="ZW1639" s="168"/>
      <c r="ZX1639" s="168"/>
      <c r="ZY1639" s="168"/>
      <c r="ZZ1639" s="168"/>
      <c r="AAA1639" s="168"/>
      <c r="AAB1639" s="168"/>
      <c r="AAC1639" s="168"/>
      <c r="AAD1639" s="168"/>
      <c r="AAE1639" s="168"/>
      <c r="AAF1639" s="168"/>
      <c r="AAG1639" s="168"/>
      <c r="AAH1639" s="168"/>
      <c r="AAI1639" s="168"/>
      <c r="AAJ1639" s="168"/>
      <c r="AAK1639" s="168"/>
      <c r="AAL1639" s="168"/>
      <c r="AAM1639" s="168"/>
      <c r="AAN1639" s="168"/>
      <c r="AAO1639" s="168"/>
      <c r="AAP1639" s="168"/>
      <c r="AAQ1639" s="168"/>
      <c r="AAR1639" s="168"/>
      <c r="AAS1639" s="168"/>
      <c r="AAT1639" s="168"/>
      <c r="AAU1639" s="168"/>
      <c r="AAV1639" s="168"/>
      <c r="AAW1639" s="168"/>
      <c r="AAX1639" s="168"/>
      <c r="AAY1639" s="168"/>
      <c r="AAZ1639" s="168"/>
      <c r="ABA1639" s="168"/>
      <c r="ABB1639" s="168"/>
      <c r="ABC1639" s="168"/>
      <c r="ABD1639" s="168"/>
      <c r="ABE1639" s="168"/>
      <c r="ABF1639" s="168"/>
      <c r="ABG1639" s="168"/>
      <c r="ABH1639" s="168"/>
      <c r="ABI1639" s="168"/>
      <c r="ABJ1639" s="168"/>
      <c r="ABK1639" s="168"/>
      <c r="ABL1639" s="168"/>
      <c r="ABM1639" s="168"/>
      <c r="ABN1639" s="168"/>
      <c r="ABO1639" s="168"/>
      <c r="ABP1639" s="168"/>
      <c r="ABQ1639" s="168"/>
      <c r="ABR1639" s="168"/>
      <c r="ABS1639" s="168"/>
      <c r="ABT1639" s="168"/>
      <c r="ABU1639" s="168"/>
      <c r="ABV1639" s="168"/>
      <c r="ABW1639" s="168"/>
      <c r="ABX1639" s="168"/>
      <c r="ABY1639" s="168"/>
      <c r="ABZ1639" s="168"/>
      <c r="ACA1639" s="168"/>
      <c r="ACB1639" s="168"/>
      <c r="ACC1639" s="168"/>
      <c r="ACD1639" s="168"/>
      <c r="ACE1639" s="168"/>
      <c r="ACF1639" s="168"/>
      <c r="ACG1639" s="168"/>
      <c r="ACH1639" s="168"/>
      <c r="ACI1639" s="168"/>
      <c r="ACJ1639" s="168"/>
      <c r="ACK1639" s="168"/>
      <c r="ACL1639" s="168"/>
      <c r="ACM1639" s="168"/>
      <c r="ACN1639" s="168"/>
      <c r="ACO1639" s="168"/>
      <c r="ACP1639" s="168"/>
      <c r="ACQ1639" s="168"/>
      <c r="ACR1639" s="168"/>
      <c r="ACS1639" s="168"/>
      <c r="ACT1639" s="168"/>
      <c r="ACU1639" s="168"/>
      <c r="ACV1639" s="168"/>
      <c r="ACW1639" s="168"/>
      <c r="ACX1639" s="168"/>
      <c r="ACY1639" s="168"/>
      <c r="ACZ1639" s="168"/>
      <c r="ADA1639" s="168"/>
      <c r="ADB1639" s="168"/>
      <c r="ADC1639" s="168"/>
      <c r="ADD1639" s="168"/>
      <c r="ADE1639" s="168"/>
      <c r="ADF1639" s="168"/>
      <c r="ADG1639" s="168"/>
      <c r="ADH1639" s="168"/>
      <c r="ADI1639" s="168"/>
      <c r="ADJ1639" s="168"/>
      <c r="ADK1639" s="168"/>
      <c r="ADL1639" s="168"/>
      <c r="ADM1639" s="168"/>
      <c r="ADN1639" s="168"/>
      <c r="ADO1639" s="168"/>
      <c r="ADP1639" s="168"/>
      <c r="ADQ1639" s="168"/>
      <c r="ADR1639" s="168"/>
      <c r="ADS1639" s="168"/>
      <c r="ADT1639" s="168"/>
      <c r="ADU1639" s="168"/>
      <c r="ADV1639" s="168"/>
      <c r="ADW1639" s="168"/>
      <c r="ADX1639" s="168"/>
      <c r="ADY1639" s="168"/>
      <c r="ADZ1639" s="168"/>
      <c r="AEA1639" s="168"/>
      <c r="AEB1639" s="168"/>
      <c r="AEC1639" s="168"/>
      <c r="AED1639" s="168"/>
      <c r="AEE1639" s="168"/>
      <c r="AEF1639" s="168"/>
      <c r="AEG1639" s="168"/>
      <c r="AEH1639" s="168"/>
      <c r="AEI1639" s="168"/>
      <c r="AEJ1639" s="168"/>
      <c r="AEK1639" s="168"/>
      <c r="AEL1639" s="168"/>
      <c r="AEM1639" s="168"/>
      <c r="AEN1639" s="168"/>
      <c r="AEO1639" s="168"/>
      <c r="AEP1639" s="168"/>
      <c r="AEQ1639" s="168"/>
      <c r="AER1639" s="168"/>
      <c r="AES1639" s="168"/>
      <c r="AET1639" s="168"/>
      <c r="AEU1639" s="168"/>
      <c r="AEV1639" s="168"/>
      <c r="AEW1639" s="168"/>
      <c r="AEX1639" s="168"/>
      <c r="AEY1639" s="168"/>
      <c r="AEZ1639" s="168"/>
      <c r="AFA1639" s="168"/>
      <c r="AFB1639" s="168"/>
      <c r="AFC1639" s="168"/>
      <c r="AFD1639" s="168"/>
      <c r="AFE1639" s="168"/>
      <c r="AFF1639" s="168"/>
      <c r="AFG1639" s="168"/>
      <c r="AFH1639" s="168"/>
      <c r="AFI1639" s="168"/>
      <c r="AFJ1639" s="168"/>
      <c r="AFK1639" s="168"/>
      <c r="AFL1639" s="168"/>
      <c r="AFM1639" s="168"/>
      <c r="AFN1639" s="168"/>
      <c r="AFO1639" s="168"/>
      <c r="AFP1639" s="168"/>
      <c r="AFQ1639" s="168"/>
      <c r="AFR1639" s="168"/>
      <c r="AFS1639" s="168"/>
      <c r="AFT1639" s="168"/>
      <c r="AFU1639" s="168"/>
      <c r="AFV1639" s="168"/>
      <c r="AFW1639" s="168"/>
      <c r="AFX1639" s="168"/>
      <c r="AFY1639" s="168"/>
      <c r="AFZ1639" s="168"/>
      <c r="AGA1639" s="168"/>
      <c r="AGB1639" s="168"/>
      <c r="AGC1639" s="168"/>
      <c r="AGD1639" s="168"/>
      <c r="AGE1639" s="168"/>
      <c r="AGF1639" s="168"/>
      <c r="AGG1639" s="168"/>
      <c r="AGH1639" s="168"/>
      <c r="AGI1639" s="168"/>
      <c r="AGJ1639" s="168"/>
      <c r="AGK1639" s="168"/>
      <c r="AGL1639" s="168"/>
      <c r="AGM1639" s="168"/>
      <c r="AGN1639" s="168"/>
      <c r="AGO1639" s="168"/>
      <c r="AGP1639" s="168"/>
      <c r="AGQ1639" s="168"/>
      <c r="AGR1639" s="168"/>
      <c r="AGS1639" s="168"/>
      <c r="AGT1639" s="168"/>
      <c r="AGU1639" s="168"/>
      <c r="AGV1639" s="168"/>
      <c r="AGW1639" s="168"/>
      <c r="AGX1639" s="168"/>
      <c r="AGY1639" s="168"/>
      <c r="AGZ1639" s="168"/>
      <c r="AHA1639" s="168"/>
      <c r="AHB1639" s="168"/>
      <c r="AHC1639" s="168"/>
      <c r="AHD1639" s="168"/>
      <c r="AHE1639" s="168"/>
      <c r="AHF1639" s="168"/>
      <c r="AHG1639" s="168"/>
      <c r="AHH1639" s="168"/>
      <c r="AHI1639" s="168"/>
      <c r="AHJ1639" s="168"/>
      <c r="AHK1639" s="168"/>
      <c r="AHL1639" s="168"/>
      <c r="AHM1639" s="168"/>
      <c r="AHN1639" s="168"/>
      <c r="AHO1639" s="168"/>
      <c r="AHP1639" s="168"/>
      <c r="AHQ1639" s="168"/>
      <c r="AHR1639" s="168"/>
      <c r="AHS1639" s="168"/>
      <c r="AHT1639" s="168"/>
      <c r="AHU1639" s="168"/>
      <c r="AHV1639" s="168"/>
      <c r="AHW1639" s="168"/>
      <c r="AHX1639" s="168"/>
      <c r="AHY1639" s="168"/>
      <c r="AHZ1639" s="168"/>
      <c r="AIA1639" s="168"/>
      <c r="AIB1639" s="168"/>
      <c r="AIC1639" s="168"/>
      <c r="AID1639" s="168"/>
      <c r="AIE1639" s="168"/>
      <c r="AIF1639" s="168"/>
      <c r="AIG1639" s="168"/>
      <c r="AIH1639" s="168"/>
      <c r="AII1639" s="168"/>
      <c r="AIJ1639" s="168"/>
      <c r="AIK1639" s="168"/>
      <c r="AIL1639" s="168"/>
      <c r="AIM1639" s="168"/>
      <c r="AIN1639" s="168"/>
      <c r="AIO1639" s="168"/>
      <c r="AIP1639" s="168"/>
      <c r="AIQ1639" s="168"/>
      <c r="AIR1639" s="168"/>
      <c r="AIS1639" s="168"/>
      <c r="AIT1639" s="168"/>
      <c r="AIU1639" s="168"/>
      <c r="AIV1639" s="168"/>
      <c r="AIW1639" s="168"/>
      <c r="AIX1639" s="168"/>
      <c r="AIY1639" s="168"/>
      <c r="AIZ1639" s="168"/>
      <c r="AJA1639" s="168"/>
      <c r="AJB1639" s="168"/>
      <c r="AJC1639" s="168"/>
      <c r="AJD1639" s="168"/>
      <c r="AJE1639" s="168"/>
      <c r="AJF1639" s="168"/>
      <c r="AJG1639" s="168"/>
      <c r="AJH1639" s="168"/>
      <c r="AJI1639" s="168"/>
      <c r="AJJ1639" s="168"/>
      <c r="AJK1639" s="168"/>
      <c r="AJL1639" s="168"/>
      <c r="AJM1639" s="168"/>
      <c r="AJN1639" s="168"/>
      <c r="AJO1639" s="168"/>
      <c r="AJP1639" s="168"/>
      <c r="AJQ1639" s="168"/>
      <c r="AJR1639" s="168"/>
      <c r="AJS1639" s="168"/>
      <c r="AJT1639" s="168"/>
      <c r="AJU1639" s="168"/>
      <c r="AJV1639" s="168"/>
      <c r="AJW1639" s="168"/>
      <c r="AJX1639" s="168"/>
      <c r="AJY1639" s="168"/>
      <c r="AJZ1639" s="168"/>
      <c r="AKA1639" s="168"/>
      <c r="AKB1639" s="168"/>
      <c r="AKC1639" s="168"/>
      <c r="AKD1639" s="168"/>
      <c r="AKE1639" s="168"/>
      <c r="AKF1639" s="168"/>
      <c r="AKG1639" s="168"/>
      <c r="AKH1639" s="168"/>
      <c r="AKI1639" s="168"/>
      <c r="AKJ1639" s="168"/>
      <c r="AKK1639" s="168"/>
      <c r="AKL1639" s="168"/>
      <c r="AKM1639" s="168"/>
      <c r="AKN1639" s="168"/>
      <c r="AKO1639" s="168"/>
      <c r="AKP1639" s="168"/>
      <c r="AKQ1639" s="168"/>
      <c r="AKR1639" s="168"/>
      <c r="AKS1639" s="168"/>
      <c r="AKT1639" s="168"/>
      <c r="AKU1639" s="168"/>
      <c r="AKV1639" s="168"/>
      <c r="AKW1639" s="168"/>
      <c r="AKX1639" s="168"/>
      <c r="AKY1639" s="168"/>
      <c r="AKZ1639" s="168"/>
      <c r="ALA1639" s="168"/>
      <c r="ALB1639" s="168"/>
      <c r="ALC1639" s="168"/>
      <c r="ALD1639" s="168"/>
      <c r="ALE1639" s="168"/>
      <c r="ALF1639" s="168"/>
      <c r="ALG1639" s="168"/>
      <c r="ALH1639" s="168"/>
      <c r="ALI1639" s="168"/>
      <c r="ALJ1639" s="168"/>
      <c r="ALK1639" s="168"/>
      <c r="ALL1639" s="168"/>
      <c r="ALM1639" s="168"/>
      <c r="ALN1639" s="168"/>
      <c r="ALO1639" s="168"/>
      <c r="ALP1639" s="168"/>
      <c r="ALQ1639" s="168"/>
      <c r="ALR1639" s="168"/>
      <c r="ALS1639" s="168"/>
      <c r="ALT1639" s="168"/>
      <c r="ALU1639" s="168"/>
      <c r="ALV1639" s="168"/>
      <c r="ALW1639" s="168"/>
      <c r="ALX1639" s="168"/>
      <c r="ALY1639" s="168"/>
      <c r="ALZ1639" s="168"/>
      <c r="AMA1639" s="168"/>
      <c r="AMB1639" s="168"/>
      <c r="AMC1639" s="168"/>
      <c r="AMD1639" s="168"/>
      <c r="AME1639" s="168"/>
      <c r="AMF1639" s="168"/>
      <c r="AMG1639" s="168"/>
      <c r="AMH1639" s="168"/>
      <c r="AMI1639" s="168"/>
      <c r="AMJ1639" s="168"/>
    </row>
    <row r="1640" spans="1:1024" hidden="1">
      <c r="B16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0" s="44" t="s">
        <v>14</v>
      </c>
      <c r="D1640" s="44">
        <v>88264</v>
      </c>
      <c r="E1640" s="39">
        <v>6</v>
      </c>
      <c r="F1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40" s="39">
        <f ca="1">ROUND(E1640*G1640,2)</f>
        <v>135.47999999999999</v>
      </c>
      <c r="I1640" s="90"/>
      <c r="K1640" s="17" t="str">
        <f t="shared" si="171"/>
        <v>SEDUC E 98</v>
      </c>
      <c r="L1640" s="348" t="e">
        <f>VLOOKUP(K1640,'[3]02'!$A:$C,3,FALSE)</f>
        <v>#N/A</v>
      </c>
    </row>
    <row r="1641" spans="1:1024" ht="24" hidden="1">
      <c r="B16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1" s="44" t="s">
        <v>14</v>
      </c>
      <c r="D1641" s="44">
        <v>88247</v>
      </c>
      <c r="E1641" s="39">
        <v>6</v>
      </c>
      <c r="F1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1" s="39">
        <f ca="1">ROUND(E1641*G1641,2)</f>
        <v>110.88</v>
      </c>
      <c r="I1641" s="90"/>
      <c r="K1641" s="17" t="str">
        <f t="shared" si="171"/>
        <v>SEDUC E 98</v>
      </c>
      <c r="L1641" s="348" t="e">
        <f>VLOOKUP(K1641,'[3]02'!$A:$C,3,FALSE)</f>
        <v>#N/A</v>
      </c>
    </row>
    <row r="1642" spans="1:1024" ht="24" hidden="1">
      <c r="B16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2" s="334" t="s">
        <v>38</v>
      </c>
      <c r="D1642" s="334">
        <v>379</v>
      </c>
      <c r="E1642" s="334">
        <v>4</v>
      </c>
      <c r="F16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642" s="334">
        <f t="shared" ref="H1642:H1651" ca="1" si="172">ROUND(E1642*G1642,2)</f>
        <v>3.24</v>
      </c>
      <c r="I1642" s="90"/>
      <c r="K1642" s="17" t="str">
        <f t="shared" si="171"/>
        <v>SEDUC E 98</v>
      </c>
      <c r="L1642" s="348" t="e">
        <f>VLOOKUP(K1642,'[3]02'!$A:$C,3,FALSE)</f>
        <v>#N/A</v>
      </c>
    </row>
    <row r="1643" spans="1:1024" ht="36" hidden="1">
      <c r="B16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3" s="334" t="s">
        <v>38</v>
      </c>
      <c r="D1643" s="334">
        <v>1096</v>
      </c>
      <c r="E1643" s="334">
        <v>1</v>
      </c>
      <c r="F16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74,47</v>
      </c>
      <c r="H1643" s="334">
        <f t="shared" ca="1" si="172"/>
        <v>74.47</v>
      </c>
      <c r="I1643" s="90"/>
      <c r="K1643" s="17" t="str">
        <f t="shared" si="171"/>
        <v>SEDUC E 98</v>
      </c>
      <c r="L1643" s="348" t="e">
        <f>VLOOKUP(K1643,'[3]02'!$A:$C,3,FALSE)</f>
        <v>#N/A</v>
      </c>
    </row>
    <row r="1644" spans="1:1024" ht="24" hidden="1">
      <c r="B164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4" s="334" t="s">
        <v>38</v>
      </c>
      <c r="D1644" s="334">
        <v>2673</v>
      </c>
      <c r="E1644" s="334">
        <v>2</v>
      </c>
      <c r="F164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3,00</v>
      </c>
      <c r="H1644" s="334">
        <f t="shared" ca="1" si="172"/>
        <v>6</v>
      </c>
      <c r="I1644" s="90"/>
      <c r="K1644" s="17" t="str">
        <f t="shared" si="171"/>
        <v>SEDUC E 98</v>
      </c>
      <c r="L1644" s="348" t="e">
        <f>VLOOKUP(K1644,'[3]02'!$A:$C,3,FALSE)</f>
        <v>#N/A</v>
      </c>
    </row>
    <row r="1645" spans="1:1024" hidden="1">
      <c r="B164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5" s="334" t="s">
        <v>38</v>
      </c>
      <c r="D1645" s="334">
        <v>2685</v>
      </c>
      <c r="E1645" s="334">
        <v>9</v>
      </c>
      <c r="F164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5,83</v>
      </c>
      <c r="H1645" s="334">
        <f t="shared" ca="1" si="172"/>
        <v>52.47</v>
      </c>
      <c r="I1645" s="90"/>
      <c r="K1645" s="17" t="str">
        <f t="shared" si="171"/>
        <v>SEDUC E 98</v>
      </c>
      <c r="L1645" s="348" t="e">
        <f>VLOOKUP(K1645,'[3]02'!$A:$C,3,FALSE)</f>
        <v>#N/A</v>
      </c>
    </row>
    <row r="1646" spans="1:1024" ht="48" hidden="1">
      <c r="B164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6" s="334" t="s">
        <v>38</v>
      </c>
      <c r="D1646" s="334">
        <v>3380</v>
      </c>
      <c r="E1646" s="334">
        <v>1</v>
      </c>
      <c r="F164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46" s="334">
        <f t="shared" ca="1" si="172"/>
        <v>73.38</v>
      </c>
      <c r="I1646" s="90"/>
      <c r="K1646" s="17" t="str">
        <f t="shared" si="171"/>
        <v>SEDUC E 98</v>
      </c>
      <c r="L1646" s="348" t="e">
        <f>VLOOKUP(K1646,'[3]02'!$A:$C,3,FALSE)</f>
        <v>#N/A</v>
      </c>
    </row>
    <row r="1647" spans="1:1024" ht="24" hidden="1">
      <c r="B16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7" s="334" t="s">
        <v>38</v>
      </c>
      <c r="D1647" s="334">
        <v>3398</v>
      </c>
      <c r="E1647" s="334">
        <v>1</v>
      </c>
      <c r="F16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47" s="334">
        <f t="shared" ca="1" si="172"/>
        <v>1.8</v>
      </c>
      <c r="I1647" s="90"/>
      <c r="K1647" s="17" t="str">
        <f t="shared" si="171"/>
        <v>SEDUC E 98</v>
      </c>
      <c r="L1647" s="348" t="e">
        <f>VLOOKUP(K1647,'[3]02'!$A:$C,3,FALSE)</f>
        <v>#N/A</v>
      </c>
    </row>
    <row r="1648" spans="1:1024" ht="36" hidden="1">
      <c r="B16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8" s="334" t="s">
        <v>38</v>
      </c>
      <c r="D1648" s="334">
        <v>4336</v>
      </c>
      <c r="E1648" s="334">
        <v>4</v>
      </c>
      <c r="F16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5,43</v>
      </c>
      <c r="H1648" s="334">
        <f t="shared" ca="1" si="172"/>
        <v>21.72</v>
      </c>
      <c r="I1648" s="90"/>
      <c r="K1648" s="17" t="str">
        <f t="shared" si="171"/>
        <v>SEDUC E 98</v>
      </c>
      <c r="L1648" s="348" t="e">
        <f>VLOOKUP(K1648,'[3]02'!$A:$C,3,FALSE)</f>
        <v>#N/A</v>
      </c>
    </row>
    <row r="1649" spans="1:1025" ht="24" hidden="1">
      <c r="B16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9" s="334" t="s">
        <v>38</v>
      </c>
      <c r="D1649" s="334">
        <v>11856</v>
      </c>
      <c r="E1649" s="334">
        <v>4</v>
      </c>
      <c r="F16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v>
      </c>
      <c r="H1649" s="334">
        <f t="shared" ca="1" si="172"/>
        <v>26.4</v>
      </c>
      <c r="I1649" s="90"/>
      <c r="K1649" s="17" t="str">
        <f t="shared" si="171"/>
        <v>SEDUC E 98</v>
      </c>
      <c r="L1649" s="348" t="e">
        <f>VLOOKUP(K1649,'[3]02'!$A:$C,3,FALSE)</f>
        <v>#N/A</v>
      </c>
    </row>
    <row r="1650" spans="1:1025" ht="24" hidden="1">
      <c r="B165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0" s="334" t="s">
        <v>38</v>
      </c>
      <c r="D1650" s="334">
        <v>20256</v>
      </c>
      <c r="E1650" s="334">
        <v>1</v>
      </c>
      <c r="F165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50" s="334">
        <f t="shared" ca="1" si="172"/>
        <v>0.31</v>
      </c>
      <c r="I1650" s="90"/>
      <c r="K1650" s="17" t="str">
        <f t="shared" si="171"/>
        <v>SEDUC E 98</v>
      </c>
      <c r="L1650" s="348" t="e">
        <f>VLOOKUP(K1650,'[3]02'!$A:$C,3,FALSE)</f>
        <v>#N/A</v>
      </c>
    </row>
    <row r="1651" spans="1:1025" ht="36" hidden="1">
      <c r="B16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1" s="334" t="s">
        <v>38</v>
      </c>
      <c r="D1651" s="334">
        <v>39809</v>
      </c>
      <c r="E1651" s="334">
        <v>1</v>
      </c>
      <c r="F16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170,73</v>
      </c>
      <c r="H1651" s="334">
        <f t="shared" ca="1" si="172"/>
        <v>170.73</v>
      </c>
      <c r="I1651" s="90"/>
      <c r="K1651" s="17" t="str">
        <f t="shared" si="171"/>
        <v>SEDUC E 98</v>
      </c>
      <c r="L1651" s="348" t="e">
        <f>VLOOKUP(K1651,'[3]02'!$A:$C,3,FALSE)</f>
        <v>#N/A</v>
      </c>
    </row>
    <row r="1652" spans="1:1025" hidden="1">
      <c r="A1652" s="42">
        <f ca="1">H1652</f>
        <v>676.87999999999988</v>
      </c>
      <c r="B1652" s="43" t="s">
        <v>15</v>
      </c>
      <c r="C1652" s="44"/>
      <c r="D1652" s="44"/>
      <c r="E1652" s="39"/>
      <c r="F1652" s="39"/>
      <c r="G1652" s="39"/>
      <c r="H1652" s="72">
        <f ca="1">SUM(H1640:H1651)</f>
        <v>676.87999999999988</v>
      </c>
      <c r="I1652" s="90" t="str">
        <f>A1638</f>
        <v>SEDUC E 98</v>
      </c>
      <c r="J1652" s="110">
        <f ca="1">H1652</f>
        <v>676.87999999999988</v>
      </c>
      <c r="K1652" s="17" t="str">
        <f>I1652</f>
        <v>SEDUC E 98</v>
      </c>
      <c r="L1652" s="348" t="e">
        <f>VLOOKUP(K1652,'[3]02'!$A:$C,3,FALSE)</f>
        <v>#N/A</v>
      </c>
    </row>
    <row r="1653" spans="1:1025" hidden="1">
      <c r="K1653" s="17" t="str">
        <f t="shared" si="171"/>
        <v>SEDUC E 98</v>
      </c>
      <c r="L1653" s="348" t="e">
        <f>VLOOKUP(K1653,'[3]02'!$A:$C,3,FALSE)</f>
        <v>#N/A</v>
      </c>
    </row>
    <row r="1654" spans="1:1025" ht="20.25" hidden="1">
      <c r="B1654" s="397" t="str">
        <f>A1655</f>
        <v>SEDUC E 99</v>
      </c>
      <c r="C1654" s="398"/>
      <c r="D1654" s="398"/>
      <c r="E1654" s="398"/>
      <c r="F1654" s="398"/>
      <c r="G1654" s="398"/>
      <c r="H1654" s="399"/>
      <c r="K1654" s="88" t="str">
        <f>B1654</f>
        <v>SEDUC E 99</v>
      </c>
      <c r="L1654" s="348" t="e">
        <f>VLOOKUP(K1654,'[3]02'!$A:$C,3,FALSE)</f>
        <v>#N/A</v>
      </c>
      <c r="AMK1654" s="17"/>
    </row>
    <row r="1655" spans="1:1025" s="18" customFormat="1" hidden="1">
      <c r="A1655" s="16" t="s">
        <v>258</v>
      </c>
      <c r="B1655" s="421" t="s">
        <v>259</v>
      </c>
      <c r="C1655" s="422"/>
      <c r="D1655" s="422"/>
      <c r="E1655" s="422"/>
      <c r="F1655" s="423"/>
      <c r="G1655" s="76" t="s">
        <v>5</v>
      </c>
      <c r="H1655" s="263" t="s">
        <v>6</v>
      </c>
      <c r="I1655" s="230"/>
      <c r="J1655" s="230"/>
      <c r="K1655" s="17" t="str">
        <f t="shared" ref="K1655:K1681" si="173">K1654</f>
        <v>SEDUC E 99</v>
      </c>
      <c r="L1655" s="348" t="e">
        <f>VLOOKUP(K1655,'[3]02'!$A:$C,3,FALSE)</f>
        <v>#N/A</v>
      </c>
      <c r="M1655" s="168"/>
      <c r="N1655" s="168"/>
      <c r="O1655" s="168"/>
      <c r="P1655" s="168"/>
      <c r="Q1655" s="168"/>
      <c r="R1655" s="168"/>
      <c r="S1655" s="168"/>
      <c r="T1655" s="168"/>
      <c r="U1655" s="168"/>
      <c r="V1655" s="168"/>
      <c r="W1655" s="168"/>
      <c r="X1655" s="168"/>
      <c r="Y1655" s="168"/>
      <c r="Z1655" s="168"/>
      <c r="AA1655" s="168"/>
      <c r="AB1655" s="168"/>
      <c r="AC1655" s="168"/>
      <c r="AD1655" s="168"/>
      <c r="AE1655" s="168"/>
      <c r="AF1655" s="168"/>
      <c r="AG1655" s="168"/>
      <c r="AH1655" s="168"/>
      <c r="AI1655" s="168"/>
      <c r="AJ1655" s="168"/>
      <c r="AK1655" s="168"/>
      <c r="AL1655" s="168"/>
      <c r="AM1655" s="168"/>
      <c r="AN1655" s="168"/>
      <c r="AO1655" s="168"/>
      <c r="AP1655" s="168"/>
      <c r="AQ1655" s="168"/>
      <c r="AR1655" s="168"/>
      <c r="AS1655" s="168"/>
      <c r="AT1655" s="168"/>
      <c r="AU1655" s="168"/>
      <c r="AV1655" s="168"/>
      <c r="AW1655" s="168"/>
      <c r="AX1655" s="168"/>
      <c r="AY1655" s="168"/>
      <c r="AZ1655" s="168"/>
      <c r="BA1655" s="168"/>
      <c r="BB1655" s="168"/>
      <c r="BC1655" s="168"/>
      <c r="BD1655" s="168"/>
      <c r="BE1655" s="168"/>
      <c r="BF1655" s="168"/>
      <c r="BG1655" s="168"/>
      <c r="BH1655" s="168"/>
      <c r="BI1655" s="168"/>
      <c r="BJ1655" s="168"/>
      <c r="BK1655" s="168"/>
      <c r="BL1655" s="168"/>
      <c r="BM1655" s="168"/>
      <c r="BN1655" s="168"/>
      <c r="BO1655" s="168"/>
      <c r="BP1655" s="168"/>
      <c r="BQ1655" s="168"/>
      <c r="BR1655" s="168"/>
      <c r="BS1655" s="168"/>
      <c r="BT1655" s="168"/>
      <c r="BU1655" s="168"/>
      <c r="BV1655" s="168"/>
      <c r="BW1655" s="168"/>
      <c r="BX1655" s="168"/>
      <c r="BY1655" s="168"/>
      <c r="BZ1655" s="168"/>
      <c r="CA1655" s="168"/>
      <c r="CB1655" s="168"/>
      <c r="CC1655" s="168"/>
      <c r="CD1655" s="168"/>
      <c r="CE1655" s="168"/>
      <c r="CF1655" s="168"/>
      <c r="CG1655" s="168"/>
      <c r="CH1655" s="168"/>
      <c r="CI1655" s="168"/>
      <c r="CJ1655" s="168"/>
      <c r="CK1655" s="168"/>
      <c r="CL1655" s="168"/>
      <c r="CM1655" s="168"/>
      <c r="CN1655" s="168"/>
      <c r="CO1655" s="168"/>
      <c r="CP1655" s="168"/>
      <c r="CQ1655" s="168"/>
      <c r="CR1655" s="168"/>
      <c r="CS1655" s="168"/>
      <c r="CT1655" s="168"/>
      <c r="CU1655" s="168"/>
      <c r="CV1655" s="168"/>
      <c r="CW1655" s="168"/>
      <c r="CX1655" s="168"/>
      <c r="CY1655" s="168"/>
      <c r="CZ1655" s="168"/>
      <c r="DA1655" s="168"/>
      <c r="DB1655" s="168"/>
      <c r="DC1655" s="168"/>
      <c r="DD1655" s="168"/>
      <c r="DE1655" s="168"/>
      <c r="DF1655" s="168"/>
      <c r="DG1655" s="168"/>
      <c r="DH1655" s="168"/>
      <c r="DI1655" s="168"/>
      <c r="DJ1655" s="168"/>
      <c r="DK1655" s="168"/>
      <c r="DL1655" s="168"/>
      <c r="DM1655" s="168"/>
      <c r="DN1655" s="168"/>
      <c r="DO1655" s="168"/>
      <c r="DP1655" s="168"/>
      <c r="DQ1655" s="168"/>
      <c r="DR1655" s="168"/>
      <c r="DS1655" s="168"/>
      <c r="DT1655" s="168"/>
      <c r="DU1655" s="168"/>
      <c r="DV1655" s="168"/>
      <c r="DW1655" s="168"/>
      <c r="DX1655" s="168"/>
      <c r="DY1655" s="168"/>
      <c r="DZ1655" s="168"/>
      <c r="EA1655" s="168"/>
      <c r="EB1655" s="168"/>
      <c r="EC1655" s="168"/>
      <c r="ED1655" s="168"/>
      <c r="EE1655" s="168"/>
      <c r="EF1655" s="168"/>
      <c r="EG1655" s="168"/>
      <c r="EH1655" s="168"/>
      <c r="EI1655" s="168"/>
      <c r="EJ1655" s="168"/>
      <c r="EK1655" s="168"/>
      <c r="EL1655" s="168"/>
      <c r="EM1655" s="168"/>
      <c r="EN1655" s="168"/>
      <c r="EO1655" s="168"/>
      <c r="EP1655" s="168"/>
      <c r="EQ1655" s="168"/>
      <c r="ER1655" s="168"/>
      <c r="ES1655" s="168"/>
      <c r="ET1655" s="168"/>
      <c r="EU1655" s="168"/>
      <c r="EV1655" s="168"/>
      <c r="EW1655" s="168"/>
      <c r="EX1655" s="168"/>
      <c r="EY1655" s="168"/>
      <c r="EZ1655" s="168"/>
      <c r="FA1655" s="168"/>
      <c r="FB1655" s="168"/>
      <c r="FC1655" s="168"/>
      <c r="FD1655" s="168"/>
      <c r="FE1655" s="168"/>
      <c r="FF1655" s="168"/>
      <c r="FG1655" s="168"/>
      <c r="FH1655" s="168"/>
      <c r="FI1655" s="168"/>
      <c r="FJ1655" s="168"/>
      <c r="FK1655" s="168"/>
      <c r="FL1655" s="168"/>
      <c r="FM1655" s="168"/>
      <c r="FN1655" s="168"/>
      <c r="FO1655" s="168"/>
      <c r="FP1655" s="168"/>
      <c r="FQ1655" s="168"/>
      <c r="FR1655" s="168"/>
      <c r="FS1655" s="168"/>
      <c r="FT1655" s="168"/>
      <c r="FU1655" s="168"/>
      <c r="FV1655" s="168"/>
      <c r="FW1655" s="168"/>
      <c r="FX1655" s="168"/>
      <c r="FY1655" s="168"/>
      <c r="FZ1655" s="168"/>
      <c r="GA1655" s="168"/>
      <c r="GB1655" s="168"/>
      <c r="GC1655" s="168"/>
      <c r="GD1655" s="168"/>
      <c r="GE1655" s="168"/>
      <c r="GF1655" s="168"/>
      <c r="GG1655" s="168"/>
      <c r="GH1655" s="168"/>
      <c r="GI1655" s="168"/>
      <c r="GJ1655" s="168"/>
      <c r="GK1655" s="168"/>
      <c r="GL1655" s="168"/>
      <c r="GM1655" s="168"/>
      <c r="GN1655" s="168"/>
      <c r="GO1655" s="168"/>
      <c r="GP1655" s="168"/>
      <c r="GQ1655" s="168"/>
      <c r="GR1655" s="168"/>
      <c r="GS1655" s="168"/>
      <c r="GT1655" s="168"/>
      <c r="GU1655" s="168"/>
      <c r="GV1655" s="168"/>
      <c r="GW1655" s="168"/>
      <c r="GX1655" s="168"/>
      <c r="GY1655" s="168"/>
      <c r="GZ1655" s="168"/>
      <c r="HA1655" s="168"/>
      <c r="HB1655" s="168"/>
      <c r="HC1655" s="168"/>
      <c r="HD1655" s="168"/>
      <c r="HE1655" s="168"/>
      <c r="HF1655" s="168"/>
      <c r="HG1655" s="168"/>
      <c r="HH1655" s="168"/>
      <c r="HI1655" s="168"/>
      <c r="HJ1655" s="168"/>
      <c r="HK1655" s="168"/>
      <c r="HL1655" s="168"/>
      <c r="HM1655" s="168"/>
      <c r="HN1655" s="168"/>
      <c r="HO1655" s="168"/>
      <c r="HP1655" s="168"/>
      <c r="HQ1655" s="168"/>
      <c r="HR1655" s="168"/>
      <c r="HS1655" s="168"/>
      <c r="HT1655" s="168"/>
      <c r="HU1655" s="168"/>
      <c r="HV1655" s="168"/>
      <c r="HW1655" s="168"/>
      <c r="HX1655" s="168"/>
      <c r="HY1655" s="168"/>
      <c r="HZ1655" s="168"/>
      <c r="IA1655" s="168"/>
      <c r="IB1655" s="168"/>
      <c r="IC1655" s="168"/>
      <c r="ID1655" s="168"/>
      <c r="IE1655" s="168"/>
      <c r="IF1655" s="168"/>
      <c r="IG1655" s="168"/>
      <c r="IH1655" s="168"/>
      <c r="II1655" s="168"/>
      <c r="IJ1655" s="168"/>
      <c r="IK1655" s="168"/>
      <c r="IL1655" s="168"/>
      <c r="IM1655" s="168"/>
      <c r="IN1655" s="168"/>
      <c r="IO1655" s="168"/>
      <c r="IP1655" s="168"/>
      <c r="IQ1655" s="168"/>
      <c r="IR1655" s="168"/>
      <c r="IS1655" s="168"/>
      <c r="IT1655" s="168"/>
      <c r="IU1655" s="168"/>
      <c r="IV1655" s="168"/>
      <c r="IW1655" s="168"/>
      <c r="IX1655" s="168"/>
      <c r="IY1655" s="168"/>
      <c r="IZ1655" s="168"/>
      <c r="JA1655" s="168"/>
      <c r="JB1655" s="168"/>
      <c r="JC1655" s="168"/>
      <c r="JD1655" s="168"/>
      <c r="JE1655" s="168"/>
      <c r="JF1655" s="168"/>
      <c r="JG1655" s="168"/>
      <c r="JH1655" s="168"/>
      <c r="JI1655" s="168"/>
      <c r="JJ1655" s="168"/>
      <c r="JK1655" s="168"/>
      <c r="JL1655" s="168"/>
      <c r="JM1655" s="168"/>
      <c r="JN1655" s="168"/>
      <c r="JO1655" s="168"/>
      <c r="JP1655" s="168"/>
      <c r="JQ1655" s="168"/>
      <c r="JR1655" s="168"/>
      <c r="JS1655" s="168"/>
      <c r="JT1655" s="168"/>
      <c r="JU1655" s="168"/>
      <c r="JV1655" s="168"/>
      <c r="JW1655" s="168"/>
      <c r="JX1655" s="168"/>
      <c r="JY1655" s="168"/>
      <c r="JZ1655" s="168"/>
      <c r="KA1655" s="168"/>
      <c r="KB1655" s="168"/>
      <c r="KC1655" s="168"/>
      <c r="KD1655" s="168"/>
      <c r="KE1655" s="168"/>
      <c r="KF1655" s="168"/>
      <c r="KG1655" s="168"/>
      <c r="KH1655" s="168"/>
      <c r="KI1655" s="168"/>
      <c r="KJ1655" s="168"/>
      <c r="KK1655" s="168"/>
      <c r="KL1655" s="168"/>
      <c r="KM1655" s="168"/>
      <c r="KN1655" s="168"/>
      <c r="KO1655" s="168"/>
      <c r="KP1655" s="168"/>
      <c r="KQ1655" s="168"/>
      <c r="KR1655" s="168"/>
      <c r="KS1655" s="168"/>
      <c r="KT1655" s="168"/>
      <c r="KU1655" s="168"/>
      <c r="KV1655" s="168"/>
      <c r="KW1655" s="168"/>
      <c r="KX1655" s="168"/>
      <c r="KY1655" s="168"/>
      <c r="KZ1655" s="168"/>
      <c r="LA1655" s="168"/>
      <c r="LB1655" s="168"/>
      <c r="LC1655" s="168"/>
      <c r="LD1655" s="168"/>
      <c r="LE1655" s="168"/>
      <c r="LF1655" s="168"/>
      <c r="LG1655" s="168"/>
      <c r="LH1655" s="168"/>
      <c r="LI1655" s="168"/>
      <c r="LJ1655" s="168"/>
      <c r="LK1655" s="168"/>
      <c r="LL1655" s="168"/>
      <c r="LM1655" s="168"/>
      <c r="LN1655" s="168"/>
      <c r="LO1655" s="168"/>
      <c r="LP1655" s="168"/>
      <c r="LQ1655" s="168"/>
      <c r="LR1655" s="168"/>
      <c r="LS1655" s="168"/>
      <c r="LT1655" s="168"/>
      <c r="LU1655" s="168"/>
      <c r="LV1655" s="168"/>
      <c r="LW1655" s="168"/>
      <c r="LX1655" s="168"/>
      <c r="LY1655" s="168"/>
      <c r="LZ1655" s="168"/>
      <c r="MA1655" s="168"/>
      <c r="MB1655" s="168"/>
      <c r="MC1655" s="168"/>
      <c r="MD1655" s="168"/>
      <c r="ME1655" s="168"/>
      <c r="MF1655" s="168"/>
      <c r="MG1655" s="168"/>
      <c r="MH1655" s="168"/>
      <c r="MI1655" s="168"/>
      <c r="MJ1655" s="168"/>
      <c r="MK1655" s="168"/>
      <c r="ML1655" s="168"/>
      <c r="MM1655" s="168"/>
      <c r="MN1655" s="168"/>
      <c r="MO1655" s="168"/>
      <c r="MP1655" s="168"/>
      <c r="MQ1655" s="168"/>
      <c r="MR1655" s="168"/>
      <c r="MS1655" s="168"/>
      <c r="MT1655" s="168"/>
      <c r="MU1655" s="168"/>
      <c r="MV1655" s="168"/>
      <c r="MW1655" s="168"/>
      <c r="MX1655" s="168"/>
      <c r="MY1655" s="168"/>
      <c r="MZ1655" s="168"/>
      <c r="NA1655" s="168"/>
      <c r="NB1655" s="168"/>
      <c r="NC1655" s="168"/>
      <c r="ND1655" s="168"/>
      <c r="NE1655" s="168"/>
      <c r="NF1655" s="168"/>
      <c r="NG1655" s="168"/>
      <c r="NH1655" s="168"/>
      <c r="NI1655" s="168"/>
      <c r="NJ1655" s="168"/>
      <c r="NK1655" s="168"/>
      <c r="NL1655" s="168"/>
      <c r="NM1655" s="168"/>
      <c r="NN1655" s="168"/>
      <c r="NO1655" s="168"/>
      <c r="NP1655" s="168"/>
      <c r="NQ1655" s="168"/>
      <c r="NR1655" s="168"/>
      <c r="NS1655" s="168"/>
      <c r="NT1655" s="168"/>
      <c r="NU1655" s="168"/>
      <c r="NV1655" s="168"/>
      <c r="NW1655" s="168"/>
      <c r="NX1655" s="168"/>
      <c r="NY1655" s="168"/>
      <c r="NZ1655" s="168"/>
      <c r="OA1655" s="168"/>
      <c r="OB1655" s="168"/>
      <c r="OC1655" s="168"/>
      <c r="OD1655" s="168"/>
      <c r="OE1655" s="168"/>
      <c r="OF1655" s="168"/>
      <c r="OG1655" s="168"/>
      <c r="OH1655" s="168"/>
      <c r="OI1655" s="168"/>
      <c r="OJ1655" s="168"/>
      <c r="OK1655" s="168"/>
      <c r="OL1655" s="168"/>
      <c r="OM1655" s="168"/>
      <c r="ON1655" s="168"/>
      <c r="OO1655" s="168"/>
      <c r="OP1655" s="168"/>
      <c r="OQ1655" s="168"/>
      <c r="OR1655" s="168"/>
      <c r="OS1655" s="168"/>
      <c r="OT1655" s="168"/>
      <c r="OU1655" s="168"/>
      <c r="OV1655" s="168"/>
      <c r="OW1655" s="168"/>
      <c r="OX1655" s="168"/>
      <c r="OY1655" s="168"/>
      <c r="OZ1655" s="168"/>
      <c r="PA1655" s="168"/>
      <c r="PB1655" s="168"/>
      <c r="PC1655" s="168"/>
      <c r="PD1655" s="168"/>
      <c r="PE1655" s="168"/>
      <c r="PF1655" s="168"/>
      <c r="PG1655" s="168"/>
      <c r="PH1655" s="168"/>
      <c r="PI1655" s="168"/>
      <c r="PJ1655" s="168"/>
      <c r="PK1655" s="168"/>
      <c r="PL1655" s="168"/>
      <c r="PM1655" s="168"/>
      <c r="PN1655" s="168"/>
      <c r="PO1655" s="168"/>
      <c r="PP1655" s="168"/>
      <c r="PQ1655" s="168"/>
      <c r="PR1655" s="168"/>
      <c r="PS1655" s="168"/>
      <c r="PT1655" s="168"/>
      <c r="PU1655" s="168"/>
      <c r="PV1655" s="168"/>
      <c r="PW1655" s="168"/>
      <c r="PX1655" s="168"/>
      <c r="PY1655" s="168"/>
      <c r="PZ1655" s="168"/>
      <c r="QA1655" s="168"/>
      <c r="QB1655" s="168"/>
      <c r="QC1655" s="168"/>
      <c r="QD1655" s="168"/>
      <c r="QE1655" s="168"/>
      <c r="QF1655" s="168"/>
      <c r="QG1655" s="168"/>
      <c r="QH1655" s="168"/>
      <c r="QI1655" s="168"/>
      <c r="QJ1655" s="168"/>
      <c r="QK1655" s="168"/>
      <c r="QL1655" s="168"/>
      <c r="QM1655" s="168"/>
      <c r="QN1655" s="168"/>
      <c r="QO1655" s="168"/>
      <c r="QP1655" s="168"/>
      <c r="QQ1655" s="168"/>
      <c r="QR1655" s="168"/>
      <c r="QS1655" s="168"/>
      <c r="QT1655" s="168"/>
      <c r="QU1655" s="168"/>
      <c r="QV1655" s="168"/>
      <c r="QW1655" s="168"/>
      <c r="QX1655" s="168"/>
      <c r="QY1655" s="168"/>
      <c r="QZ1655" s="168"/>
      <c r="RA1655" s="168"/>
      <c r="RB1655" s="168"/>
      <c r="RC1655" s="168"/>
      <c r="RD1655" s="168"/>
      <c r="RE1655" s="168"/>
      <c r="RF1655" s="168"/>
      <c r="RG1655" s="168"/>
      <c r="RH1655" s="168"/>
      <c r="RI1655" s="168"/>
      <c r="RJ1655" s="168"/>
      <c r="RK1655" s="168"/>
      <c r="RL1655" s="168"/>
      <c r="RM1655" s="168"/>
      <c r="RN1655" s="168"/>
      <c r="RO1655" s="168"/>
      <c r="RP1655" s="168"/>
      <c r="RQ1655" s="168"/>
      <c r="RR1655" s="168"/>
      <c r="RS1655" s="168"/>
      <c r="RT1655" s="168"/>
      <c r="RU1655" s="168"/>
      <c r="RV1655" s="168"/>
      <c r="RW1655" s="168"/>
      <c r="RX1655" s="168"/>
      <c r="RY1655" s="168"/>
      <c r="RZ1655" s="168"/>
      <c r="SA1655" s="168"/>
      <c r="SB1655" s="168"/>
      <c r="SC1655" s="168"/>
      <c r="SD1655" s="168"/>
      <c r="SE1655" s="168"/>
      <c r="SF1655" s="168"/>
      <c r="SG1655" s="168"/>
      <c r="SH1655" s="168"/>
      <c r="SI1655" s="168"/>
      <c r="SJ1655" s="168"/>
      <c r="SK1655" s="168"/>
      <c r="SL1655" s="168"/>
      <c r="SM1655" s="168"/>
      <c r="SN1655" s="168"/>
      <c r="SO1655" s="168"/>
      <c r="SP1655" s="168"/>
      <c r="SQ1655" s="168"/>
      <c r="SR1655" s="168"/>
      <c r="SS1655" s="168"/>
      <c r="ST1655" s="168"/>
      <c r="SU1655" s="168"/>
      <c r="SV1655" s="168"/>
      <c r="SW1655" s="168"/>
      <c r="SX1655" s="168"/>
      <c r="SY1655" s="168"/>
      <c r="SZ1655" s="168"/>
      <c r="TA1655" s="168"/>
      <c r="TB1655" s="168"/>
      <c r="TC1655" s="168"/>
      <c r="TD1655" s="168"/>
      <c r="TE1655" s="168"/>
      <c r="TF1655" s="168"/>
      <c r="TG1655" s="168"/>
      <c r="TH1655" s="168"/>
      <c r="TI1655" s="168"/>
      <c r="TJ1655" s="168"/>
      <c r="TK1655" s="168"/>
      <c r="TL1655" s="168"/>
      <c r="TM1655" s="168"/>
      <c r="TN1655" s="168"/>
      <c r="TO1655" s="168"/>
      <c r="TP1655" s="168"/>
      <c r="TQ1655" s="168"/>
      <c r="TR1655" s="168"/>
      <c r="TS1655" s="168"/>
      <c r="TT1655" s="168"/>
      <c r="TU1655" s="168"/>
      <c r="TV1655" s="168"/>
      <c r="TW1655" s="168"/>
      <c r="TX1655" s="168"/>
      <c r="TY1655" s="168"/>
      <c r="TZ1655" s="168"/>
      <c r="UA1655" s="168"/>
      <c r="UB1655" s="168"/>
      <c r="UC1655" s="168"/>
      <c r="UD1655" s="168"/>
      <c r="UE1655" s="168"/>
      <c r="UF1655" s="168"/>
      <c r="UG1655" s="168"/>
      <c r="UH1655" s="168"/>
      <c r="UI1655" s="168"/>
      <c r="UJ1655" s="168"/>
      <c r="UK1655" s="168"/>
      <c r="UL1655" s="168"/>
      <c r="UM1655" s="168"/>
      <c r="UN1655" s="168"/>
      <c r="UO1655" s="168"/>
      <c r="UP1655" s="168"/>
      <c r="UQ1655" s="168"/>
      <c r="UR1655" s="168"/>
      <c r="US1655" s="168"/>
      <c r="UT1655" s="168"/>
      <c r="UU1655" s="168"/>
      <c r="UV1655" s="168"/>
      <c r="UW1655" s="168"/>
      <c r="UX1655" s="168"/>
      <c r="UY1655" s="168"/>
      <c r="UZ1655" s="168"/>
      <c r="VA1655" s="168"/>
      <c r="VB1655" s="168"/>
      <c r="VC1655" s="168"/>
      <c r="VD1655" s="168"/>
      <c r="VE1655" s="168"/>
      <c r="VF1655" s="168"/>
      <c r="VG1655" s="168"/>
      <c r="VH1655" s="168"/>
      <c r="VI1655" s="168"/>
      <c r="VJ1655" s="168"/>
      <c r="VK1655" s="168"/>
      <c r="VL1655" s="168"/>
      <c r="VM1655" s="168"/>
      <c r="VN1655" s="168"/>
      <c r="VO1655" s="168"/>
      <c r="VP1655" s="168"/>
      <c r="VQ1655" s="168"/>
      <c r="VR1655" s="168"/>
      <c r="VS1655" s="168"/>
      <c r="VT1655" s="168"/>
      <c r="VU1655" s="168"/>
      <c r="VV1655" s="168"/>
      <c r="VW1655" s="168"/>
      <c r="VX1655" s="168"/>
      <c r="VY1655" s="168"/>
      <c r="VZ1655" s="168"/>
      <c r="WA1655" s="168"/>
      <c r="WB1655" s="168"/>
      <c r="WC1655" s="168"/>
      <c r="WD1655" s="168"/>
      <c r="WE1655" s="168"/>
      <c r="WF1655" s="168"/>
      <c r="WG1655" s="168"/>
      <c r="WH1655" s="168"/>
      <c r="WI1655" s="168"/>
      <c r="WJ1655" s="168"/>
      <c r="WK1655" s="168"/>
      <c r="WL1655" s="168"/>
      <c r="WM1655" s="168"/>
      <c r="WN1655" s="168"/>
      <c r="WO1655" s="168"/>
      <c r="WP1655" s="168"/>
      <c r="WQ1655" s="168"/>
      <c r="WR1655" s="168"/>
      <c r="WS1655" s="168"/>
      <c r="WT1655" s="168"/>
      <c r="WU1655" s="168"/>
      <c r="WV1655" s="168"/>
      <c r="WW1655" s="168"/>
      <c r="WX1655" s="168"/>
      <c r="WY1655" s="168"/>
      <c r="WZ1655" s="168"/>
      <c r="XA1655" s="168"/>
      <c r="XB1655" s="168"/>
      <c r="XC1655" s="168"/>
      <c r="XD1655" s="168"/>
      <c r="XE1655" s="168"/>
      <c r="XF1655" s="168"/>
      <c r="XG1655" s="168"/>
      <c r="XH1655" s="168"/>
      <c r="XI1655" s="168"/>
      <c r="XJ1655" s="168"/>
      <c r="XK1655" s="168"/>
      <c r="XL1655" s="168"/>
      <c r="XM1655" s="168"/>
      <c r="XN1655" s="168"/>
      <c r="XO1655" s="168"/>
      <c r="XP1655" s="168"/>
      <c r="XQ1655" s="168"/>
      <c r="XR1655" s="168"/>
      <c r="XS1655" s="168"/>
      <c r="XT1655" s="168"/>
      <c r="XU1655" s="168"/>
      <c r="XV1655" s="168"/>
      <c r="XW1655" s="168"/>
      <c r="XX1655" s="168"/>
      <c r="XY1655" s="168"/>
      <c r="XZ1655" s="168"/>
      <c r="YA1655" s="168"/>
      <c r="YB1655" s="168"/>
      <c r="YC1655" s="168"/>
      <c r="YD1655" s="168"/>
      <c r="YE1655" s="168"/>
      <c r="YF1655" s="168"/>
      <c r="YG1655" s="168"/>
      <c r="YH1655" s="168"/>
      <c r="YI1655" s="168"/>
      <c r="YJ1655" s="168"/>
      <c r="YK1655" s="168"/>
      <c r="YL1655" s="168"/>
      <c r="YM1655" s="168"/>
      <c r="YN1655" s="168"/>
      <c r="YO1655" s="168"/>
      <c r="YP1655" s="168"/>
      <c r="YQ1655" s="168"/>
      <c r="YR1655" s="168"/>
      <c r="YS1655" s="168"/>
      <c r="YT1655" s="168"/>
      <c r="YU1655" s="168"/>
      <c r="YV1655" s="168"/>
      <c r="YW1655" s="168"/>
      <c r="YX1655" s="168"/>
      <c r="YY1655" s="168"/>
      <c r="YZ1655" s="168"/>
      <c r="ZA1655" s="168"/>
      <c r="ZB1655" s="168"/>
      <c r="ZC1655" s="168"/>
      <c r="ZD1655" s="168"/>
      <c r="ZE1655" s="168"/>
      <c r="ZF1655" s="168"/>
      <c r="ZG1655" s="168"/>
      <c r="ZH1655" s="168"/>
      <c r="ZI1655" s="168"/>
      <c r="ZJ1655" s="168"/>
      <c r="ZK1655" s="168"/>
      <c r="ZL1655" s="168"/>
      <c r="ZM1655" s="168"/>
      <c r="ZN1655" s="168"/>
      <c r="ZO1655" s="168"/>
      <c r="ZP1655" s="168"/>
      <c r="ZQ1655" s="168"/>
      <c r="ZR1655" s="168"/>
      <c r="ZS1655" s="168"/>
      <c r="ZT1655" s="168"/>
      <c r="ZU1655" s="168"/>
      <c r="ZV1655" s="168"/>
      <c r="ZW1655" s="168"/>
      <c r="ZX1655" s="168"/>
      <c r="ZY1655" s="168"/>
      <c r="ZZ1655" s="168"/>
      <c r="AAA1655" s="168"/>
      <c r="AAB1655" s="168"/>
      <c r="AAC1655" s="168"/>
      <c r="AAD1655" s="168"/>
      <c r="AAE1655" s="168"/>
      <c r="AAF1655" s="168"/>
      <c r="AAG1655" s="168"/>
      <c r="AAH1655" s="168"/>
      <c r="AAI1655" s="168"/>
      <c r="AAJ1655" s="168"/>
      <c r="AAK1655" s="168"/>
      <c r="AAL1655" s="168"/>
      <c r="AAM1655" s="168"/>
      <c r="AAN1655" s="168"/>
      <c r="AAO1655" s="168"/>
      <c r="AAP1655" s="168"/>
      <c r="AAQ1655" s="168"/>
      <c r="AAR1655" s="168"/>
      <c r="AAS1655" s="168"/>
      <c r="AAT1655" s="168"/>
      <c r="AAU1655" s="168"/>
      <c r="AAV1655" s="168"/>
      <c r="AAW1655" s="168"/>
      <c r="AAX1655" s="168"/>
      <c r="AAY1655" s="168"/>
      <c r="AAZ1655" s="168"/>
      <c r="ABA1655" s="168"/>
      <c r="ABB1655" s="168"/>
      <c r="ABC1655" s="168"/>
      <c r="ABD1655" s="168"/>
      <c r="ABE1655" s="168"/>
      <c r="ABF1655" s="168"/>
      <c r="ABG1655" s="168"/>
      <c r="ABH1655" s="168"/>
      <c r="ABI1655" s="168"/>
      <c r="ABJ1655" s="168"/>
      <c r="ABK1655" s="168"/>
      <c r="ABL1655" s="168"/>
      <c r="ABM1655" s="168"/>
      <c r="ABN1655" s="168"/>
      <c r="ABO1655" s="168"/>
      <c r="ABP1655" s="168"/>
      <c r="ABQ1655" s="168"/>
      <c r="ABR1655" s="168"/>
      <c r="ABS1655" s="168"/>
      <c r="ABT1655" s="168"/>
      <c r="ABU1655" s="168"/>
      <c r="ABV1655" s="168"/>
      <c r="ABW1655" s="168"/>
      <c r="ABX1655" s="168"/>
      <c r="ABY1655" s="168"/>
      <c r="ABZ1655" s="168"/>
      <c r="ACA1655" s="168"/>
      <c r="ACB1655" s="168"/>
      <c r="ACC1655" s="168"/>
      <c r="ACD1655" s="168"/>
      <c r="ACE1655" s="168"/>
      <c r="ACF1655" s="168"/>
      <c r="ACG1655" s="168"/>
      <c r="ACH1655" s="168"/>
      <c r="ACI1655" s="168"/>
      <c r="ACJ1655" s="168"/>
      <c r="ACK1655" s="168"/>
      <c r="ACL1655" s="168"/>
      <c r="ACM1655" s="168"/>
      <c r="ACN1655" s="168"/>
      <c r="ACO1655" s="168"/>
      <c r="ACP1655" s="168"/>
      <c r="ACQ1655" s="168"/>
      <c r="ACR1655" s="168"/>
      <c r="ACS1655" s="168"/>
      <c r="ACT1655" s="168"/>
      <c r="ACU1655" s="168"/>
      <c r="ACV1655" s="168"/>
      <c r="ACW1655" s="168"/>
      <c r="ACX1655" s="168"/>
      <c r="ACY1655" s="168"/>
      <c r="ACZ1655" s="168"/>
      <c r="ADA1655" s="168"/>
      <c r="ADB1655" s="168"/>
      <c r="ADC1655" s="168"/>
      <c r="ADD1655" s="168"/>
      <c r="ADE1655" s="168"/>
      <c r="ADF1655" s="168"/>
      <c r="ADG1655" s="168"/>
      <c r="ADH1655" s="168"/>
      <c r="ADI1655" s="168"/>
      <c r="ADJ1655" s="168"/>
      <c r="ADK1655" s="168"/>
      <c r="ADL1655" s="168"/>
      <c r="ADM1655" s="168"/>
      <c r="ADN1655" s="168"/>
      <c r="ADO1655" s="168"/>
      <c r="ADP1655" s="168"/>
      <c r="ADQ1655" s="168"/>
      <c r="ADR1655" s="168"/>
      <c r="ADS1655" s="168"/>
      <c r="ADT1655" s="168"/>
      <c r="ADU1655" s="168"/>
      <c r="ADV1655" s="168"/>
      <c r="ADW1655" s="168"/>
      <c r="ADX1655" s="168"/>
      <c r="ADY1655" s="168"/>
      <c r="ADZ1655" s="168"/>
      <c r="AEA1655" s="168"/>
      <c r="AEB1655" s="168"/>
      <c r="AEC1655" s="168"/>
      <c r="AED1655" s="168"/>
      <c r="AEE1655" s="168"/>
      <c r="AEF1655" s="168"/>
      <c r="AEG1655" s="168"/>
      <c r="AEH1655" s="168"/>
      <c r="AEI1655" s="168"/>
      <c r="AEJ1655" s="168"/>
      <c r="AEK1655" s="168"/>
      <c r="AEL1655" s="168"/>
      <c r="AEM1655" s="168"/>
      <c r="AEN1655" s="168"/>
      <c r="AEO1655" s="168"/>
      <c r="AEP1655" s="168"/>
      <c r="AEQ1655" s="168"/>
      <c r="AER1655" s="168"/>
      <c r="AES1655" s="168"/>
      <c r="AET1655" s="168"/>
      <c r="AEU1655" s="168"/>
      <c r="AEV1655" s="168"/>
      <c r="AEW1655" s="168"/>
      <c r="AEX1655" s="168"/>
      <c r="AEY1655" s="168"/>
      <c r="AEZ1655" s="168"/>
      <c r="AFA1655" s="168"/>
      <c r="AFB1655" s="168"/>
      <c r="AFC1655" s="168"/>
      <c r="AFD1655" s="168"/>
      <c r="AFE1655" s="168"/>
      <c r="AFF1655" s="168"/>
      <c r="AFG1655" s="168"/>
      <c r="AFH1655" s="168"/>
      <c r="AFI1655" s="168"/>
      <c r="AFJ1655" s="168"/>
      <c r="AFK1655" s="168"/>
      <c r="AFL1655" s="168"/>
      <c r="AFM1655" s="168"/>
      <c r="AFN1655" s="168"/>
      <c r="AFO1655" s="168"/>
      <c r="AFP1655" s="168"/>
      <c r="AFQ1655" s="168"/>
      <c r="AFR1655" s="168"/>
      <c r="AFS1655" s="168"/>
      <c r="AFT1655" s="168"/>
      <c r="AFU1655" s="168"/>
      <c r="AFV1655" s="168"/>
      <c r="AFW1655" s="168"/>
      <c r="AFX1655" s="168"/>
      <c r="AFY1655" s="168"/>
      <c r="AFZ1655" s="168"/>
      <c r="AGA1655" s="168"/>
      <c r="AGB1655" s="168"/>
      <c r="AGC1655" s="168"/>
      <c r="AGD1655" s="168"/>
      <c r="AGE1655" s="168"/>
      <c r="AGF1655" s="168"/>
      <c r="AGG1655" s="168"/>
      <c r="AGH1655" s="168"/>
      <c r="AGI1655" s="168"/>
      <c r="AGJ1655" s="168"/>
      <c r="AGK1655" s="168"/>
      <c r="AGL1655" s="168"/>
      <c r="AGM1655" s="168"/>
      <c r="AGN1655" s="168"/>
      <c r="AGO1655" s="168"/>
      <c r="AGP1655" s="168"/>
      <c r="AGQ1655" s="168"/>
      <c r="AGR1655" s="168"/>
      <c r="AGS1655" s="168"/>
      <c r="AGT1655" s="168"/>
      <c r="AGU1655" s="168"/>
      <c r="AGV1655" s="168"/>
      <c r="AGW1655" s="168"/>
      <c r="AGX1655" s="168"/>
      <c r="AGY1655" s="168"/>
      <c r="AGZ1655" s="168"/>
      <c r="AHA1655" s="168"/>
      <c r="AHB1655" s="168"/>
      <c r="AHC1655" s="168"/>
      <c r="AHD1655" s="168"/>
      <c r="AHE1655" s="168"/>
      <c r="AHF1655" s="168"/>
      <c r="AHG1655" s="168"/>
      <c r="AHH1655" s="168"/>
      <c r="AHI1655" s="168"/>
      <c r="AHJ1655" s="168"/>
      <c r="AHK1655" s="168"/>
      <c r="AHL1655" s="168"/>
      <c r="AHM1655" s="168"/>
      <c r="AHN1655" s="168"/>
      <c r="AHO1655" s="168"/>
      <c r="AHP1655" s="168"/>
      <c r="AHQ1655" s="168"/>
      <c r="AHR1655" s="168"/>
      <c r="AHS1655" s="168"/>
      <c r="AHT1655" s="168"/>
      <c r="AHU1655" s="168"/>
      <c r="AHV1655" s="168"/>
      <c r="AHW1655" s="168"/>
      <c r="AHX1655" s="168"/>
      <c r="AHY1655" s="168"/>
      <c r="AHZ1655" s="168"/>
      <c r="AIA1655" s="168"/>
      <c r="AIB1655" s="168"/>
      <c r="AIC1655" s="168"/>
      <c r="AID1655" s="168"/>
      <c r="AIE1655" s="168"/>
      <c r="AIF1655" s="168"/>
      <c r="AIG1655" s="168"/>
      <c r="AIH1655" s="168"/>
      <c r="AII1655" s="168"/>
      <c r="AIJ1655" s="168"/>
      <c r="AIK1655" s="168"/>
      <c r="AIL1655" s="168"/>
      <c r="AIM1655" s="168"/>
      <c r="AIN1655" s="168"/>
      <c r="AIO1655" s="168"/>
      <c r="AIP1655" s="168"/>
      <c r="AIQ1655" s="168"/>
      <c r="AIR1655" s="168"/>
      <c r="AIS1655" s="168"/>
      <c r="AIT1655" s="168"/>
      <c r="AIU1655" s="168"/>
      <c r="AIV1655" s="168"/>
      <c r="AIW1655" s="168"/>
      <c r="AIX1655" s="168"/>
      <c r="AIY1655" s="168"/>
      <c r="AIZ1655" s="168"/>
      <c r="AJA1655" s="168"/>
      <c r="AJB1655" s="168"/>
      <c r="AJC1655" s="168"/>
      <c r="AJD1655" s="168"/>
      <c r="AJE1655" s="168"/>
      <c r="AJF1655" s="168"/>
      <c r="AJG1655" s="168"/>
      <c r="AJH1655" s="168"/>
      <c r="AJI1655" s="168"/>
      <c r="AJJ1655" s="168"/>
      <c r="AJK1655" s="168"/>
      <c r="AJL1655" s="168"/>
      <c r="AJM1655" s="168"/>
      <c r="AJN1655" s="168"/>
      <c r="AJO1655" s="168"/>
      <c r="AJP1655" s="168"/>
      <c r="AJQ1655" s="168"/>
      <c r="AJR1655" s="168"/>
      <c r="AJS1655" s="168"/>
      <c r="AJT1655" s="168"/>
      <c r="AJU1655" s="168"/>
      <c r="AJV1655" s="168"/>
      <c r="AJW1655" s="168"/>
      <c r="AJX1655" s="168"/>
      <c r="AJY1655" s="168"/>
      <c r="AJZ1655" s="168"/>
      <c r="AKA1655" s="168"/>
      <c r="AKB1655" s="168"/>
      <c r="AKC1655" s="168"/>
      <c r="AKD1655" s="168"/>
      <c r="AKE1655" s="168"/>
      <c r="AKF1655" s="168"/>
      <c r="AKG1655" s="168"/>
      <c r="AKH1655" s="168"/>
      <c r="AKI1655" s="168"/>
      <c r="AKJ1655" s="168"/>
      <c r="AKK1655" s="168"/>
      <c r="AKL1655" s="168"/>
      <c r="AKM1655" s="168"/>
      <c r="AKN1655" s="168"/>
      <c r="AKO1655" s="168"/>
      <c r="AKP1655" s="168"/>
      <c r="AKQ1655" s="168"/>
      <c r="AKR1655" s="168"/>
      <c r="AKS1655" s="168"/>
      <c r="AKT1655" s="168"/>
      <c r="AKU1655" s="168"/>
      <c r="AKV1655" s="168"/>
      <c r="AKW1655" s="168"/>
      <c r="AKX1655" s="168"/>
      <c r="AKY1655" s="168"/>
      <c r="AKZ1655" s="168"/>
      <c r="ALA1655" s="168"/>
      <c r="ALB1655" s="168"/>
      <c r="ALC1655" s="168"/>
      <c r="ALD1655" s="168"/>
      <c r="ALE1655" s="168"/>
      <c r="ALF1655" s="168"/>
      <c r="ALG1655" s="168"/>
      <c r="ALH1655" s="168"/>
      <c r="ALI1655" s="168"/>
      <c r="ALJ1655" s="168"/>
      <c r="ALK1655" s="168"/>
      <c r="ALL1655" s="168"/>
      <c r="ALM1655" s="168"/>
      <c r="ALN1655" s="168"/>
      <c r="ALO1655" s="168"/>
      <c r="ALP1655" s="168"/>
      <c r="ALQ1655" s="168"/>
      <c r="ALR1655" s="168"/>
      <c r="ALS1655" s="168"/>
      <c r="ALT1655" s="168"/>
      <c r="ALU1655" s="168"/>
      <c r="ALV1655" s="168"/>
      <c r="ALW1655" s="168"/>
      <c r="ALX1655" s="168"/>
      <c r="ALY1655" s="168"/>
      <c r="ALZ1655" s="168"/>
      <c r="AMA1655" s="168"/>
      <c r="AMB1655" s="168"/>
      <c r="AMC1655" s="168"/>
      <c r="AMD1655" s="168"/>
      <c r="AME1655" s="168"/>
      <c r="AMF1655" s="168"/>
      <c r="AMG1655" s="168"/>
      <c r="AMH1655" s="168"/>
      <c r="AMI1655" s="168"/>
      <c r="AMJ1655" s="168"/>
      <c r="AMK1655" s="168"/>
    </row>
    <row r="1656" spans="1:1025" s="18" customFormat="1" hidden="1">
      <c r="A1656" s="16"/>
      <c r="B1656" s="53" t="s">
        <v>7</v>
      </c>
      <c r="C1656" s="47" t="s">
        <v>8</v>
      </c>
      <c r="D1656" s="32" t="s">
        <v>9</v>
      </c>
      <c r="E1656" s="32" t="s">
        <v>10</v>
      </c>
      <c r="F1656" s="32" t="s">
        <v>11</v>
      </c>
      <c r="G1656" s="75" t="s">
        <v>12</v>
      </c>
      <c r="H1656" s="32" t="s">
        <v>13</v>
      </c>
      <c r="I1656" s="230"/>
      <c r="J1656" s="230"/>
      <c r="K1656" s="17" t="str">
        <f t="shared" si="173"/>
        <v>SEDUC E 99</v>
      </c>
      <c r="L1656" s="348" t="e">
        <f>VLOOKUP(K1656,'[3]02'!$A:$C,3,FALSE)</f>
        <v>#N/A</v>
      </c>
      <c r="M1656" s="168"/>
      <c r="N1656" s="168"/>
      <c r="O1656" s="168"/>
      <c r="P1656" s="168"/>
      <c r="Q1656" s="168"/>
      <c r="R1656" s="168"/>
      <c r="S1656" s="168"/>
      <c r="T1656" s="168"/>
      <c r="U1656" s="168"/>
      <c r="V1656" s="168"/>
      <c r="W1656" s="168"/>
      <c r="X1656" s="168"/>
      <c r="Y1656" s="168"/>
      <c r="Z1656" s="168"/>
      <c r="AA1656" s="168"/>
      <c r="AB1656" s="168"/>
      <c r="AC1656" s="168"/>
      <c r="AD1656" s="168"/>
      <c r="AE1656" s="168"/>
      <c r="AF1656" s="168"/>
      <c r="AG1656" s="168"/>
      <c r="AH1656" s="168"/>
      <c r="AI1656" s="168"/>
      <c r="AJ1656" s="168"/>
      <c r="AK1656" s="168"/>
      <c r="AL1656" s="168"/>
      <c r="AM1656" s="168"/>
      <c r="AN1656" s="168"/>
      <c r="AO1656" s="168"/>
      <c r="AP1656" s="168"/>
      <c r="AQ1656" s="168"/>
      <c r="AR1656" s="168"/>
      <c r="AS1656" s="168"/>
      <c r="AT1656" s="168"/>
      <c r="AU1656" s="168"/>
      <c r="AV1656" s="168"/>
      <c r="AW1656" s="168"/>
      <c r="AX1656" s="168"/>
      <c r="AY1656" s="168"/>
      <c r="AZ1656" s="168"/>
      <c r="BA1656" s="168"/>
      <c r="BB1656" s="168"/>
      <c r="BC1656" s="168"/>
      <c r="BD1656" s="168"/>
      <c r="BE1656" s="168"/>
      <c r="BF1656" s="168"/>
      <c r="BG1656" s="168"/>
      <c r="BH1656" s="168"/>
      <c r="BI1656" s="168"/>
      <c r="BJ1656" s="168"/>
      <c r="BK1656" s="168"/>
      <c r="BL1656" s="168"/>
      <c r="BM1656" s="168"/>
      <c r="BN1656" s="168"/>
      <c r="BO1656" s="168"/>
      <c r="BP1656" s="168"/>
      <c r="BQ1656" s="168"/>
      <c r="BR1656" s="168"/>
      <c r="BS1656" s="168"/>
      <c r="BT1656" s="168"/>
      <c r="BU1656" s="168"/>
      <c r="BV1656" s="168"/>
      <c r="BW1656" s="168"/>
      <c r="BX1656" s="168"/>
      <c r="BY1656" s="168"/>
      <c r="BZ1656" s="168"/>
      <c r="CA1656" s="168"/>
      <c r="CB1656" s="168"/>
      <c r="CC1656" s="168"/>
      <c r="CD1656" s="168"/>
      <c r="CE1656" s="168"/>
      <c r="CF1656" s="168"/>
      <c r="CG1656" s="168"/>
      <c r="CH1656" s="168"/>
      <c r="CI1656" s="168"/>
      <c r="CJ1656" s="168"/>
      <c r="CK1656" s="168"/>
      <c r="CL1656" s="168"/>
      <c r="CM1656" s="168"/>
      <c r="CN1656" s="168"/>
      <c r="CO1656" s="168"/>
      <c r="CP1656" s="168"/>
      <c r="CQ1656" s="168"/>
      <c r="CR1656" s="168"/>
      <c r="CS1656" s="168"/>
      <c r="CT1656" s="168"/>
      <c r="CU1656" s="168"/>
      <c r="CV1656" s="168"/>
      <c r="CW1656" s="168"/>
      <c r="CX1656" s="168"/>
      <c r="CY1656" s="168"/>
      <c r="CZ1656" s="168"/>
      <c r="DA1656" s="168"/>
      <c r="DB1656" s="168"/>
      <c r="DC1656" s="168"/>
      <c r="DD1656" s="168"/>
      <c r="DE1656" s="168"/>
      <c r="DF1656" s="168"/>
      <c r="DG1656" s="168"/>
      <c r="DH1656" s="168"/>
      <c r="DI1656" s="168"/>
      <c r="DJ1656" s="168"/>
      <c r="DK1656" s="168"/>
      <c r="DL1656" s="168"/>
      <c r="DM1656" s="168"/>
      <c r="DN1656" s="168"/>
      <c r="DO1656" s="168"/>
      <c r="DP1656" s="168"/>
      <c r="DQ1656" s="168"/>
      <c r="DR1656" s="168"/>
      <c r="DS1656" s="168"/>
      <c r="DT1656" s="168"/>
      <c r="DU1656" s="168"/>
      <c r="DV1656" s="168"/>
      <c r="DW1656" s="168"/>
      <c r="DX1656" s="168"/>
      <c r="DY1656" s="168"/>
      <c r="DZ1656" s="168"/>
      <c r="EA1656" s="168"/>
      <c r="EB1656" s="168"/>
      <c r="EC1656" s="168"/>
      <c r="ED1656" s="168"/>
      <c r="EE1656" s="168"/>
      <c r="EF1656" s="168"/>
      <c r="EG1656" s="168"/>
      <c r="EH1656" s="168"/>
      <c r="EI1656" s="168"/>
      <c r="EJ1656" s="168"/>
      <c r="EK1656" s="168"/>
      <c r="EL1656" s="168"/>
      <c r="EM1656" s="168"/>
      <c r="EN1656" s="168"/>
      <c r="EO1656" s="168"/>
      <c r="EP1656" s="168"/>
      <c r="EQ1656" s="168"/>
      <c r="ER1656" s="168"/>
      <c r="ES1656" s="168"/>
      <c r="ET1656" s="168"/>
      <c r="EU1656" s="168"/>
      <c r="EV1656" s="168"/>
      <c r="EW1656" s="168"/>
      <c r="EX1656" s="168"/>
      <c r="EY1656" s="168"/>
      <c r="EZ1656" s="168"/>
      <c r="FA1656" s="168"/>
      <c r="FB1656" s="168"/>
      <c r="FC1656" s="168"/>
      <c r="FD1656" s="168"/>
      <c r="FE1656" s="168"/>
      <c r="FF1656" s="168"/>
      <c r="FG1656" s="168"/>
      <c r="FH1656" s="168"/>
      <c r="FI1656" s="168"/>
      <c r="FJ1656" s="168"/>
      <c r="FK1656" s="168"/>
      <c r="FL1656" s="168"/>
      <c r="FM1656" s="168"/>
      <c r="FN1656" s="168"/>
      <c r="FO1656" s="168"/>
      <c r="FP1656" s="168"/>
      <c r="FQ1656" s="168"/>
      <c r="FR1656" s="168"/>
      <c r="FS1656" s="168"/>
      <c r="FT1656" s="168"/>
      <c r="FU1656" s="168"/>
      <c r="FV1656" s="168"/>
      <c r="FW1656" s="168"/>
      <c r="FX1656" s="168"/>
      <c r="FY1656" s="168"/>
      <c r="FZ1656" s="168"/>
      <c r="GA1656" s="168"/>
      <c r="GB1656" s="168"/>
      <c r="GC1656" s="168"/>
      <c r="GD1656" s="168"/>
      <c r="GE1656" s="168"/>
      <c r="GF1656" s="168"/>
      <c r="GG1656" s="168"/>
      <c r="GH1656" s="168"/>
      <c r="GI1656" s="168"/>
      <c r="GJ1656" s="168"/>
      <c r="GK1656" s="168"/>
      <c r="GL1656" s="168"/>
      <c r="GM1656" s="168"/>
      <c r="GN1656" s="168"/>
      <c r="GO1656" s="168"/>
      <c r="GP1656" s="168"/>
      <c r="GQ1656" s="168"/>
      <c r="GR1656" s="168"/>
      <c r="GS1656" s="168"/>
      <c r="GT1656" s="168"/>
      <c r="GU1656" s="168"/>
      <c r="GV1656" s="168"/>
      <c r="GW1656" s="168"/>
      <c r="GX1656" s="168"/>
      <c r="GY1656" s="168"/>
      <c r="GZ1656" s="168"/>
      <c r="HA1656" s="168"/>
      <c r="HB1656" s="168"/>
      <c r="HC1656" s="168"/>
      <c r="HD1656" s="168"/>
      <c r="HE1656" s="168"/>
      <c r="HF1656" s="168"/>
      <c r="HG1656" s="168"/>
      <c r="HH1656" s="168"/>
      <c r="HI1656" s="168"/>
      <c r="HJ1656" s="168"/>
      <c r="HK1656" s="168"/>
      <c r="HL1656" s="168"/>
      <c r="HM1656" s="168"/>
      <c r="HN1656" s="168"/>
      <c r="HO1656" s="168"/>
      <c r="HP1656" s="168"/>
      <c r="HQ1656" s="168"/>
      <c r="HR1656" s="168"/>
      <c r="HS1656" s="168"/>
      <c r="HT1656" s="168"/>
      <c r="HU1656" s="168"/>
      <c r="HV1656" s="168"/>
      <c r="HW1656" s="168"/>
      <c r="HX1656" s="168"/>
      <c r="HY1656" s="168"/>
      <c r="HZ1656" s="168"/>
      <c r="IA1656" s="168"/>
      <c r="IB1656" s="168"/>
      <c r="IC1656" s="168"/>
      <c r="ID1656" s="168"/>
      <c r="IE1656" s="168"/>
      <c r="IF1656" s="168"/>
      <c r="IG1656" s="168"/>
      <c r="IH1656" s="168"/>
      <c r="II1656" s="168"/>
      <c r="IJ1656" s="168"/>
      <c r="IK1656" s="168"/>
      <c r="IL1656" s="168"/>
      <c r="IM1656" s="168"/>
      <c r="IN1656" s="168"/>
      <c r="IO1656" s="168"/>
      <c r="IP1656" s="168"/>
      <c r="IQ1656" s="168"/>
      <c r="IR1656" s="168"/>
      <c r="IS1656" s="168"/>
      <c r="IT1656" s="168"/>
      <c r="IU1656" s="168"/>
      <c r="IV1656" s="168"/>
      <c r="IW1656" s="168"/>
      <c r="IX1656" s="168"/>
      <c r="IY1656" s="168"/>
      <c r="IZ1656" s="168"/>
      <c r="JA1656" s="168"/>
      <c r="JB1656" s="168"/>
      <c r="JC1656" s="168"/>
      <c r="JD1656" s="168"/>
      <c r="JE1656" s="168"/>
      <c r="JF1656" s="168"/>
      <c r="JG1656" s="168"/>
      <c r="JH1656" s="168"/>
      <c r="JI1656" s="168"/>
      <c r="JJ1656" s="168"/>
      <c r="JK1656" s="168"/>
      <c r="JL1656" s="168"/>
      <c r="JM1656" s="168"/>
      <c r="JN1656" s="168"/>
      <c r="JO1656" s="168"/>
      <c r="JP1656" s="168"/>
      <c r="JQ1656" s="168"/>
      <c r="JR1656" s="168"/>
      <c r="JS1656" s="168"/>
      <c r="JT1656" s="168"/>
      <c r="JU1656" s="168"/>
      <c r="JV1656" s="168"/>
      <c r="JW1656" s="168"/>
      <c r="JX1656" s="168"/>
      <c r="JY1656" s="168"/>
      <c r="JZ1656" s="168"/>
      <c r="KA1656" s="168"/>
      <c r="KB1656" s="168"/>
      <c r="KC1656" s="168"/>
      <c r="KD1656" s="168"/>
      <c r="KE1656" s="168"/>
      <c r="KF1656" s="168"/>
      <c r="KG1656" s="168"/>
      <c r="KH1656" s="168"/>
      <c r="KI1656" s="168"/>
      <c r="KJ1656" s="168"/>
      <c r="KK1656" s="168"/>
      <c r="KL1656" s="168"/>
      <c r="KM1656" s="168"/>
      <c r="KN1656" s="168"/>
      <c r="KO1656" s="168"/>
      <c r="KP1656" s="168"/>
      <c r="KQ1656" s="168"/>
      <c r="KR1656" s="168"/>
      <c r="KS1656" s="168"/>
      <c r="KT1656" s="168"/>
      <c r="KU1656" s="168"/>
      <c r="KV1656" s="168"/>
      <c r="KW1656" s="168"/>
      <c r="KX1656" s="168"/>
      <c r="KY1656" s="168"/>
      <c r="KZ1656" s="168"/>
      <c r="LA1656" s="168"/>
      <c r="LB1656" s="168"/>
      <c r="LC1656" s="168"/>
      <c r="LD1656" s="168"/>
      <c r="LE1656" s="168"/>
      <c r="LF1656" s="168"/>
      <c r="LG1656" s="168"/>
      <c r="LH1656" s="168"/>
      <c r="LI1656" s="168"/>
      <c r="LJ1656" s="168"/>
      <c r="LK1656" s="168"/>
      <c r="LL1656" s="168"/>
      <c r="LM1656" s="168"/>
      <c r="LN1656" s="168"/>
      <c r="LO1656" s="168"/>
      <c r="LP1656" s="168"/>
      <c r="LQ1656" s="168"/>
      <c r="LR1656" s="168"/>
      <c r="LS1656" s="168"/>
      <c r="LT1656" s="168"/>
      <c r="LU1656" s="168"/>
      <c r="LV1656" s="168"/>
      <c r="LW1656" s="168"/>
      <c r="LX1656" s="168"/>
      <c r="LY1656" s="168"/>
      <c r="LZ1656" s="168"/>
      <c r="MA1656" s="168"/>
      <c r="MB1656" s="168"/>
      <c r="MC1656" s="168"/>
      <c r="MD1656" s="168"/>
      <c r="ME1656" s="168"/>
      <c r="MF1656" s="168"/>
      <c r="MG1656" s="168"/>
      <c r="MH1656" s="168"/>
      <c r="MI1656" s="168"/>
      <c r="MJ1656" s="168"/>
      <c r="MK1656" s="168"/>
      <c r="ML1656" s="168"/>
      <c r="MM1656" s="168"/>
      <c r="MN1656" s="168"/>
      <c r="MO1656" s="168"/>
      <c r="MP1656" s="168"/>
      <c r="MQ1656" s="168"/>
      <c r="MR1656" s="168"/>
      <c r="MS1656" s="168"/>
      <c r="MT1656" s="168"/>
      <c r="MU1656" s="168"/>
      <c r="MV1656" s="168"/>
      <c r="MW1656" s="168"/>
      <c r="MX1656" s="168"/>
      <c r="MY1656" s="168"/>
      <c r="MZ1656" s="168"/>
      <c r="NA1656" s="168"/>
      <c r="NB1656" s="168"/>
      <c r="NC1656" s="168"/>
      <c r="ND1656" s="168"/>
      <c r="NE1656" s="168"/>
      <c r="NF1656" s="168"/>
      <c r="NG1656" s="168"/>
      <c r="NH1656" s="168"/>
      <c r="NI1656" s="168"/>
      <c r="NJ1656" s="168"/>
      <c r="NK1656" s="168"/>
      <c r="NL1656" s="168"/>
      <c r="NM1656" s="168"/>
      <c r="NN1656" s="168"/>
      <c r="NO1656" s="168"/>
      <c r="NP1656" s="168"/>
      <c r="NQ1656" s="168"/>
      <c r="NR1656" s="168"/>
      <c r="NS1656" s="168"/>
      <c r="NT1656" s="168"/>
      <c r="NU1656" s="168"/>
      <c r="NV1656" s="168"/>
      <c r="NW1656" s="168"/>
      <c r="NX1656" s="168"/>
      <c r="NY1656" s="168"/>
      <c r="NZ1656" s="168"/>
      <c r="OA1656" s="168"/>
      <c r="OB1656" s="168"/>
      <c r="OC1656" s="168"/>
      <c r="OD1656" s="168"/>
      <c r="OE1656" s="168"/>
      <c r="OF1656" s="168"/>
      <c r="OG1656" s="168"/>
      <c r="OH1656" s="168"/>
      <c r="OI1656" s="168"/>
      <c r="OJ1656" s="168"/>
      <c r="OK1656" s="168"/>
      <c r="OL1656" s="168"/>
      <c r="OM1656" s="168"/>
      <c r="ON1656" s="168"/>
      <c r="OO1656" s="168"/>
      <c r="OP1656" s="168"/>
      <c r="OQ1656" s="168"/>
      <c r="OR1656" s="168"/>
      <c r="OS1656" s="168"/>
      <c r="OT1656" s="168"/>
      <c r="OU1656" s="168"/>
      <c r="OV1656" s="168"/>
      <c r="OW1656" s="168"/>
      <c r="OX1656" s="168"/>
      <c r="OY1656" s="168"/>
      <c r="OZ1656" s="168"/>
      <c r="PA1656" s="168"/>
      <c r="PB1656" s="168"/>
      <c r="PC1656" s="168"/>
      <c r="PD1656" s="168"/>
      <c r="PE1656" s="168"/>
      <c r="PF1656" s="168"/>
      <c r="PG1656" s="168"/>
      <c r="PH1656" s="168"/>
      <c r="PI1656" s="168"/>
      <c r="PJ1656" s="168"/>
      <c r="PK1656" s="168"/>
      <c r="PL1656" s="168"/>
      <c r="PM1656" s="168"/>
      <c r="PN1656" s="168"/>
      <c r="PO1656" s="168"/>
      <c r="PP1656" s="168"/>
      <c r="PQ1656" s="168"/>
      <c r="PR1656" s="168"/>
      <c r="PS1656" s="168"/>
      <c r="PT1656" s="168"/>
      <c r="PU1656" s="168"/>
      <c r="PV1656" s="168"/>
      <c r="PW1656" s="168"/>
      <c r="PX1656" s="168"/>
      <c r="PY1656" s="168"/>
      <c r="PZ1656" s="168"/>
      <c r="QA1656" s="168"/>
      <c r="QB1656" s="168"/>
      <c r="QC1656" s="168"/>
      <c r="QD1656" s="168"/>
      <c r="QE1656" s="168"/>
      <c r="QF1656" s="168"/>
      <c r="QG1656" s="168"/>
      <c r="QH1656" s="168"/>
      <c r="QI1656" s="168"/>
      <c r="QJ1656" s="168"/>
      <c r="QK1656" s="168"/>
      <c r="QL1656" s="168"/>
      <c r="QM1656" s="168"/>
      <c r="QN1656" s="168"/>
      <c r="QO1656" s="168"/>
      <c r="QP1656" s="168"/>
      <c r="QQ1656" s="168"/>
      <c r="QR1656" s="168"/>
      <c r="QS1656" s="168"/>
      <c r="QT1656" s="168"/>
      <c r="QU1656" s="168"/>
      <c r="QV1656" s="168"/>
      <c r="QW1656" s="168"/>
      <c r="QX1656" s="168"/>
      <c r="QY1656" s="168"/>
      <c r="QZ1656" s="168"/>
      <c r="RA1656" s="168"/>
      <c r="RB1656" s="168"/>
      <c r="RC1656" s="168"/>
      <c r="RD1656" s="168"/>
      <c r="RE1656" s="168"/>
      <c r="RF1656" s="168"/>
      <c r="RG1656" s="168"/>
      <c r="RH1656" s="168"/>
      <c r="RI1656" s="168"/>
      <c r="RJ1656" s="168"/>
      <c r="RK1656" s="168"/>
      <c r="RL1656" s="168"/>
      <c r="RM1656" s="168"/>
      <c r="RN1656" s="168"/>
      <c r="RO1656" s="168"/>
      <c r="RP1656" s="168"/>
      <c r="RQ1656" s="168"/>
      <c r="RR1656" s="168"/>
      <c r="RS1656" s="168"/>
      <c r="RT1656" s="168"/>
      <c r="RU1656" s="168"/>
      <c r="RV1656" s="168"/>
      <c r="RW1656" s="168"/>
      <c r="RX1656" s="168"/>
      <c r="RY1656" s="168"/>
      <c r="RZ1656" s="168"/>
      <c r="SA1656" s="168"/>
      <c r="SB1656" s="168"/>
      <c r="SC1656" s="168"/>
      <c r="SD1656" s="168"/>
      <c r="SE1656" s="168"/>
      <c r="SF1656" s="168"/>
      <c r="SG1656" s="168"/>
      <c r="SH1656" s="168"/>
      <c r="SI1656" s="168"/>
      <c r="SJ1656" s="168"/>
      <c r="SK1656" s="168"/>
      <c r="SL1656" s="168"/>
      <c r="SM1656" s="168"/>
      <c r="SN1656" s="168"/>
      <c r="SO1656" s="168"/>
      <c r="SP1656" s="168"/>
      <c r="SQ1656" s="168"/>
      <c r="SR1656" s="168"/>
      <c r="SS1656" s="168"/>
      <c r="ST1656" s="168"/>
      <c r="SU1656" s="168"/>
      <c r="SV1656" s="168"/>
      <c r="SW1656" s="168"/>
      <c r="SX1656" s="168"/>
      <c r="SY1656" s="168"/>
      <c r="SZ1656" s="168"/>
      <c r="TA1656" s="168"/>
      <c r="TB1656" s="168"/>
      <c r="TC1656" s="168"/>
      <c r="TD1656" s="168"/>
      <c r="TE1656" s="168"/>
      <c r="TF1656" s="168"/>
      <c r="TG1656" s="168"/>
      <c r="TH1656" s="168"/>
      <c r="TI1656" s="168"/>
      <c r="TJ1656" s="168"/>
      <c r="TK1656" s="168"/>
      <c r="TL1656" s="168"/>
      <c r="TM1656" s="168"/>
      <c r="TN1656" s="168"/>
      <c r="TO1656" s="168"/>
      <c r="TP1656" s="168"/>
      <c r="TQ1656" s="168"/>
      <c r="TR1656" s="168"/>
      <c r="TS1656" s="168"/>
      <c r="TT1656" s="168"/>
      <c r="TU1656" s="168"/>
      <c r="TV1656" s="168"/>
      <c r="TW1656" s="168"/>
      <c r="TX1656" s="168"/>
      <c r="TY1656" s="168"/>
      <c r="TZ1656" s="168"/>
      <c r="UA1656" s="168"/>
      <c r="UB1656" s="168"/>
      <c r="UC1656" s="168"/>
      <c r="UD1656" s="168"/>
      <c r="UE1656" s="168"/>
      <c r="UF1656" s="168"/>
      <c r="UG1656" s="168"/>
      <c r="UH1656" s="168"/>
      <c r="UI1656" s="168"/>
      <c r="UJ1656" s="168"/>
      <c r="UK1656" s="168"/>
      <c r="UL1656" s="168"/>
      <c r="UM1656" s="168"/>
      <c r="UN1656" s="168"/>
      <c r="UO1656" s="168"/>
      <c r="UP1656" s="168"/>
      <c r="UQ1656" s="168"/>
      <c r="UR1656" s="168"/>
      <c r="US1656" s="168"/>
      <c r="UT1656" s="168"/>
      <c r="UU1656" s="168"/>
      <c r="UV1656" s="168"/>
      <c r="UW1656" s="168"/>
      <c r="UX1656" s="168"/>
      <c r="UY1656" s="168"/>
      <c r="UZ1656" s="168"/>
      <c r="VA1656" s="168"/>
      <c r="VB1656" s="168"/>
      <c r="VC1656" s="168"/>
      <c r="VD1656" s="168"/>
      <c r="VE1656" s="168"/>
      <c r="VF1656" s="168"/>
      <c r="VG1656" s="168"/>
      <c r="VH1656" s="168"/>
      <c r="VI1656" s="168"/>
      <c r="VJ1656" s="168"/>
      <c r="VK1656" s="168"/>
      <c r="VL1656" s="168"/>
      <c r="VM1656" s="168"/>
      <c r="VN1656" s="168"/>
      <c r="VO1656" s="168"/>
      <c r="VP1656" s="168"/>
      <c r="VQ1656" s="168"/>
      <c r="VR1656" s="168"/>
      <c r="VS1656" s="168"/>
      <c r="VT1656" s="168"/>
      <c r="VU1656" s="168"/>
      <c r="VV1656" s="168"/>
      <c r="VW1656" s="168"/>
      <c r="VX1656" s="168"/>
      <c r="VY1656" s="168"/>
      <c r="VZ1656" s="168"/>
      <c r="WA1656" s="168"/>
      <c r="WB1656" s="168"/>
      <c r="WC1656" s="168"/>
      <c r="WD1656" s="168"/>
      <c r="WE1656" s="168"/>
      <c r="WF1656" s="168"/>
      <c r="WG1656" s="168"/>
      <c r="WH1656" s="168"/>
      <c r="WI1656" s="168"/>
      <c r="WJ1656" s="168"/>
      <c r="WK1656" s="168"/>
      <c r="WL1656" s="168"/>
      <c r="WM1656" s="168"/>
      <c r="WN1656" s="168"/>
      <c r="WO1656" s="168"/>
      <c r="WP1656" s="168"/>
      <c r="WQ1656" s="168"/>
      <c r="WR1656" s="168"/>
      <c r="WS1656" s="168"/>
      <c r="WT1656" s="168"/>
      <c r="WU1656" s="168"/>
      <c r="WV1656" s="168"/>
      <c r="WW1656" s="168"/>
      <c r="WX1656" s="168"/>
      <c r="WY1656" s="168"/>
      <c r="WZ1656" s="168"/>
      <c r="XA1656" s="168"/>
      <c r="XB1656" s="168"/>
      <c r="XC1656" s="168"/>
      <c r="XD1656" s="168"/>
      <c r="XE1656" s="168"/>
      <c r="XF1656" s="168"/>
      <c r="XG1656" s="168"/>
      <c r="XH1656" s="168"/>
      <c r="XI1656" s="168"/>
      <c r="XJ1656" s="168"/>
      <c r="XK1656" s="168"/>
      <c r="XL1656" s="168"/>
      <c r="XM1656" s="168"/>
      <c r="XN1656" s="168"/>
      <c r="XO1656" s="168"/>
      <c r="XP1656" s="168"/>
      <c r="XQ1656" s="168"/>
      <c r="XR1656" s="168"/>
      <c r="XS1656" s="168"/>
      <c r="XT1656" s="168"/>
      <c r="XU1656" s="168"/>
      <c r="XV1656" s="168"/>
      <c r="XW1656" s="168"/>
      <c r="XX1656" s="168"/>
      <c r="XY1656" s="168"/>
      <c r="XZ1656" s="168"/>
      <c r="YA1656" s="168"/>
      <c r="YB1656" s="168"/>
      <c r="YC1656" s="168"/>
      <c r="YD1656" s="168"/>
      <c r="YE1656" s="168"/>
      <c r="YF1656" s="168"/>
      <c r="YG1656" s="168"/>
      <c r="YH1656" s="168"/>
      <c r="YI1656" s="168"/>
      <c r="YJ1656" s="168"/>
      <c r="YK1656" s="168"/>
      <c r="YL1656" s="168"/>
      <c r="YM1656" s="168"/>
      <c r="YN1656" s="168"/>
      <c r="YO1656" s="168"/>
      <c r="YP1656" s="168"/>
      <c r="YQ1656" s="168"/>
      <c r="YR1656" s="168"/>
      <c r="YS1656" s="168"/>
      <c r="YT1656" s="168"/>
      <c r="YU1656" s="168"/>
      <c r="YV1656" s="168"/>
      <c r="YW1656" s="168"/>
      <c r="YX1656" s="168"/>
      <c r="YY1656" s="168"/>
      <c r="YZ1656" s="168"/>
      <c r="ZA1656" s="168"/>
      <c r="ZB1656" s="168"/>
      <c r="ZC1656" s="168"/>
      <c r="ZD1656" s="168"/>
      <c r="ZE1656" s="168"/>
      <c r="ZF1656" s="168"/>
      <c r="ZG1656" s="168"/>
      <c r="ZH1656" s="168"/>
      <c r="ZI1656" s="168"/>
      <c r="ZJ1656" s="168"/>
      <c r="ZK1656" s="168"/>
      <c r="ZL1656" s="168"/>
      <c r="ZM1656" s="168"/>
      <c r="ZN1656" s="168"/>
      <c r="ZO1656" s="168"/>
      <c r="ZP1656" s="168"/>
      <c r="ZQ1656" s="168"/>
      <c r="ZR1656" s="168"/>
      <c r="ZS1656" s="168"/>
      <c r="ZT1656" s="168"/>
      <c r="ZU1656" s="168"/>
      <c r="ZV1656" s="168"/>
      <c r="ZW1656" s="168"/>
      <c r="ZX1656" s="168"/>
      <c r="ZY1656" s="168"/>
      <c r="ZZ1656" s="168"/>
      <c r="AAA1656" s="168"/>
      <c r="AAB1656" s="168"/>
      <c r="AAC1656" s="168"/>
      <c r="AAD1656" s="168"/>
      <c r="AAE1656" s="168"/>
      <c r="AAF1656" s="168"/>
      <c r="AAG1656" s="168"/>
      <c r="AAH1656" s="168"/>
      <c r="AAI1656" s="168"/>
      <c r="AAJ1656" s="168"/>
      <c r="AAK1656" s="168"/>
      <c r="AAL1656" s="168"/>
      <c r="AAM1656" s="168"/>
      <c r="AAN1656" s="168"/>
      <c r="AAO1656" s="168"/>
      <c r="AAP1656" s="168"/>
      <c r="AAQ1656" s="168"/>
      <c r="AAR1656" s="168"/>
      <c r="AAS1656" s="168"/>
      <c r="AAT1656" s="168"/>
      <c r="AAU1656" s="168"/>
      <c r="AAV1656" s="168"/>
      <c r="AAW1656" s="168"/>
      <c r="AAX1656" s="168"/>
      <c r="AAY1656" s="168"/>
      <c r="AAZ1656" s="168"/>
      <c r="ABA1656" s="168"/>
      <c r="ABB1656" s="168"/>
      <c r="ABC1656" s="168"/>
      <c r="ABD1656" s="168"/>
      <c r="ABE1656" s="168"/>
      <c r="ABF1656" s="168"/>
      <c r="ABG1656" s="168"/>
      <c r="ABH1656" s="168"/>
      <c r="ABI1656" s="168"/>
      <c r="ABJ1656" s="168"/>
      <c r="ABK1656" s="168"/>
      <c r="ABL1656" s="168"/>
      <c r="ABM1656" s="168"/>
      <c r="ABN1656" s="168"/>
      <c r="ABO1656" s="168"/>
      <c r="ABP1656" s="168"/>
      <c r="ABQ1656" s="168"/>
      <c r="ABR1656" s="168"/>
      <c r="ABS1656" s="168"/>
      <c r="ABT1656" s="168"/>
      <c r="ABU1656" s="168"/>
      <c r="ABV1656" s="168"/>
      <c r="ABW1656" s="168"/>
      <c r="ABX1656" s="168"/>
      <c r="ABY1656" s="168"/>
      <c r="ABZ1656" s="168"/>
      <c r="ACA1656" s="168"/>
      <c r="ACB1656" s="168"/>
      <c r="ACC1656" s="168"/>
      <c r="ACD1656" s="168"/>
      <c r="ACE1656" s="168"/>
      <c r="ACF1656" s="168"/>
      <c r="ACG1656" s="168"/>
      <c r="ACH1656" s="168"/>
      <c r="ACI1656" s="168"/>
      <c r="ACJ1656" s="168"/>
      <c r="ACK1656" s="168"/>
      <c r="ACL1656" s="168"/>
      <c r="ACM1656" s="168"/>
      <c r="ACN1656" s="168"/>
      <c r="ACO1656" s="168"/>
      <c r="ACP1656" s="168"/>
      <c r="ACQ1656" s="168"/>
      <c r="ACR1656" s="168"/>
      <c r="ACS1656" s="168"/>
      <c r="ACT1656" s="168"/>
      <c r="ACU1656" s="168"/>
      <c r="ACV1656" s="168"/>
      <c r="ACW1656" s="168"/>
      <c r="ACX1656" s="168"/>
      <c r="ACY1656" s="168"/>
      <c r="ACZ1656" s="168"/>
      <c r="ADA1656" s="168"/>
      <c r="ADB1656" s="168"/>
      <c r="ADC1656" s="168"/>
      <c r="ADD1656" s="168"/>
      <c r="ADE1656" s="168"/>
      <c r="ADF1656" s="168"/>
      <c r="ADG1656" s="168"/>
      <c r="ADH1656" s="168"/>
      <c r="ADI1656" s="168"/>
      <c r="ADJ1656" s="168"/>
      <c r="ADK1656" s="168"/>
      <c r="ADL1656" s="168"/>
      <c r="ADM1656" s="168"/>
      <c r="ADN1656" s="168"/>
      <c r="ADO1656" s="168"/>
      <c r="ADP1656" s="168"/>
      <c r="ADQ1656" s="168"/>
      <c r="ADR1656" s="168"/>
      <c r="ADS1656" s="168"/>
      <c r="ADT1656" s="168"/>
      <c r="ADU1656" s="168"/>
      <c r="ADV1656" s="168"/>
      <c r="ADW1656" s="168"/>
      <c r="ADX1656" s="168"/>
      <c r="ADY1656" s="168"/>
      <c r="ADZ1656" s="168"/>
      <c r="AEA1656" s="168"/>
      <c r="AEB1656" s="168"/>
      <c r="AEC1656" s="168"/>
      <c r="AED1656" s="168"/>
      <c r="AEE1656" s="168"/>
      <c r="AEF1656" s="168"/>
      <c r="AEG1656" s="168"/>
      <c r="AEH1656" s="168"/>
      <c r="AEI1656" s="168"/>
      <c r="AEJ1656" s="168"/>
      <c r="AEK1656" s="168"/>
      <c r="AEL1656" s="168"/>
      <c r="AEM1656" s="168"/>
      <c r="AEN1656" s="168"/>
      <c r="AEO1656" s="168"/>
      <c r="AEP1656" s="168"/>
      <c r="AEQ1656" s="168"/>
      <c r="AER1656" s="168"/>
      <c r="AES1656" s="168"/>
      <c r="AET1656" s="168"/>
      <c r="AEU1656" s="168"/>
      <c r="AEV1656" s="168"/>
      <c r="AEW1656" s="168"/>
      <c r="AEX1656" s="168"/>
      <c r="AEY1656" s="168"/>
      <c r="AEZ1656" s="168"/>
      <c r="AFA1656" s="168"/>
      <c r="AFB1656" s="168"/>
      <c r="AFC1656" s="168"/>
      <c r="AFD1656" s="168"/>
      <c r="AFE1656" s="168"/>
      <c r="AFF1656" s="168"/>
      <c r="AFG1656" s="168"/>
      <c r="AFH1656" s="168"/>
      <c r="AFI1656" s="168"/>
      <c r="AFJ1656" s="168"/>
      <c r="AFK1656" s="168"/>
      <c r="AFL1656" s="168"/>
      <c r="AFM1656" s="168"/>
      <c r="AFN1656" s="168"/>
      <c r="AFO1656" s="168"/>
      <c r="AFP1656" s="168"/>
      <c r="AFQ1656" s="168"/>
      <c r="AFR1656" s="168"/>
      <c r="AFS1656" s="168"/>
      <c r="AFT1656" s="168"/>
      <c r="AFU1656" s="168"/>
      <c r="AFV1656" s="168"/>
      <c r="AFW1656" s="168"/>
      <c r="AFX1656" s="168"/>
      <c r="AFY1656" s="168"/>
      <c r="AFZ1656" s="168"/>
      <c r="AGA1656" s="168"/>
      <c r="AGB1656" s="168"/>
      <c r="AGC1656" s="168"/>
      <c r="AGD1656" s="168"/>
      <c r="AGE1656" s="168"/>
      <c r="AGF1656" s="168"/>
      <c r="AGG1656" s="168"/>
      <c r="AGH1656" s="168"/>
      <c r="AGI1656" s="168"/>
      <c r="AGJ1656" s="168"/>
      <c r="AGK1656" s="168"/>
      <c r="AGL1656" s="168"/>
      <c r="AGM1656" s="168"/>
      <c r="AGN1656" s="168"/>
      <c r="AGO1656" s="168"/>
      <c r="AGP1656" s="168"/>
      <c r="AGQ1656" s="168"/>
      <c r="AGR1656" s="168"/>
      <c r="AGS1656" s="168"/>
      <c r="AGT1656" s="168"/>
      <c r="AGU1656" s="168"/>
      <c r="AGV1656" s="168"/>
      <c r="AGW1656" s="168"/>
      <c r="AGX1656" s="168"/>
      <c r="AGY1656" s="168"/>
      <c r="AGZ1656" s="168"/>
      <c r="AHA1656" s="168"/>
      <c r="AHB1656" s="168"/>
      <c r="AHC1656" s="168"/>
      <c r="AHD1656" s="168"/>
      <c r="AHE1656" s="168"/>
      <c r="AHF1656" s="168"/>
      <c r="AHG1656" s="168"/>
      <c r="AHH1656" s="168"/>
      <c r="AHI1656" s="168"/>
      <c r="AHJ1656" s="168"/>
      <c r="AHK1656" s="168"/>
      <c r="AHL1656" s="168"/>
      <c r="AHM1656" s="168"/>
      <c r="AHN1656" s="168"/>
      <c r="AHO1656" s="168"/>
      <c r="AHP1656" s="168"/>
      <c r="AHQ1656" s="168"/>
      <c r="AHR1656" s="168"/>
      <c r="AHS1656" s="168"/>
      <c r="AHT1656" s="168"/>
      <c r="AHU1656" s="168"/>
      <c r="AHV1656" s="168"/>
      <c r="AHW1656" s="168"/>
      <c r="AHX1656" s="168"/>
      <c r="AHY1656" s="168"/>
      <c r="AHZ1656" s="168"/>
      <c r="AIA1656" s="168"/>
      <c r="AIB1656" s="168"/>
      <c r="AIC1656" s="168"/>
      <c r="AID1656" s="168"/>
      <c r="AIE1656" s="168"/>
      <c r="AIF1656" s="168"/>
      <c r="AIG1656" s="168"/>
      <c r="AIH1656" s="168"/>
      <c r="AII1656" s="168"/>
      <c r="AIJ1656" s="168"/>
      <c r="AIK1656" s="168"/>
      <c r="AIL1656" s="168"/>
      <c r="AIM1656" s="168"/>
      <c r="AIN1656" s="168"/>
      <c r="AIO1656" s="168"/>
      <c r="AIP1656" s="168"/>
      <c r="AIQ1656" s="168"/>
      <c r="AIR1656" s="168"/>
      <c r="AIS1656" s="168"/>
      <c r="AIT1656" s="168"/>
      <c r="AIU1656" s="168"/>
      <c r="AIV1656" s="168"/>
      <c r="AIW1656" s="168"/>
      <c r="AIX1656" s="168"/>
      <c r="AIY1656" s="168"/>
      <c r="AIZ1656" s="168"/>
      <c r="AJA1656" s="168"/>
      <c r="AJB1656" s="168"/>
      <c r="AJC1656" s="168"/>
      <c r="AJD1656" s="168"/>
      <c r="AJE1656" s="168"/>
      <c r="AJF1656" s="168"/>
      <c r="AJG1656" s="168"/>
      <c r="AJH1656" s="168"/>
      <c r="AJI1656" s="168"/>
      <c r="AJJ1656" s="168"/>
      <c r="AJK1656" s="168"/>
      <c r="AJL1656" s="168"/>
      <c r="AJM1656" s="168"/>
      <c r="AJN1656" s="168"/>
      <c r="AJO1656" s="168"/>
      <c r="AJP1656" s="168"/>
      <c r="AJQ1656" s="168"/>
      <c r="AJR1656" s="168"/>
      <c r="AJS1656" s="168"/>
      <c r="AJT1656" s="168"/>
      <c r="AJU1656" s="168"/>
      <c r="AJV1656" s="168"/>
      <c r="AJW1656" s="168"/>
      <c r="AJX1656" s="168"/>
      <c r="AJY1656" s="168"/>
      <c r="AJZ1656" s="168"/>
      <c r="AKA1656" s="168"/>
      <c r="AKB1656" s="168"/>
      <c r="AKC1656" s="168"/>
      <c r="AKD1656" s="168"/>
      <c r="AKE1656" s="168"/>
      <c r="AKF1656" s="168"/>
      <c r="AKG1656" s="168"/>
      <c r="AKH1656" s="168"/>
      <c r="AKI1656" s="168"/>
      <c r="AKJ1656" s="168"/>
      <c r="AKK1656" s="168"/>
      <c r="AKL1656" s="168"/>
      <c r="AKM1656" s="168"/>
      <c r="AKN1656" s="168"/>
      <c r="AKO1656" s="168"/>
      <c r="AKP1656" s="168"/>
      <c r="AKQ1656" s="168"/>
      <c r="AKR1656" s="168"/>
      <c r="AKS1656" s="168"/>
      <c r="AKT1656" s="168"/>
      <c r="AKU1656" s="168"/>
      <c r="AKV1656" s="168"/>
      <c r="AKW1656" s="168"/>
      <c r="AKX1656" s="168"/>
      <c r="AKY1656" s="168"/>
      <c r="AKZ1656" s="168"/>
      <c r="ALA1656" s="168"/>
      <c r="ALB1656" s="168"/>
      <c r="ALC1656" s="168"/>
      <c r="ALD1656" s="168"/>
      <c r="ALE1656" s="168"/>
      <c r="ALF1656" s="168"/>
      <c r="ALG1656" s="168"/>
      <c r="ALH1656" s="168"/>
      <c r="ALI1656" s="168"/>
      <c r="ALJ1656" s="168"/>
      <c r="ALK1656" s="168"/>
      <c r="ALL1656" s="168"/>
      <c r="ALM1656" s="168"/>
      <c r="ALN1656" s="168"/>
      <c r="ALO1656" s="168"/>
      <c r="ALP1656" s="168"/>
      <c r="ALQ1656" s="168"/>
      <c r="ALR1656" s="168"/>
      <c r="ALS1656" s="168"/>
      <c r="ALT1656" s="168"/>
      <c r="ALU1656" s="168"/>
      <c r="ALV1656" s="168"/>
      <c r="ALW1656" s="168"/>
      <c r="ALX1656" s="168"/>
      <c r="ALY1656" s="168"/>
      <c r="ALZ1656" s="168"/>
      <c r="AMA1656" s="168"/>
      <c r="AMB1656" s="168"/>
      <c r="AMC1656" s="168"/>
      <c r="AMD1656" s="168"/>
      <c r="AME1656" s="168"/>
      <c r="AMF1656" s="168"/>
      <c r="AMG1656" s="168"/>
      <c r="AMH1656" s="168"/>
      <c r="AMI1656" s="168"/>
      <c r="AMJ1656" s="168"/>
      <c r="AMK1656" s="168"/>
    </row>
    <row r="1657" spans="1:1025" hidden="1">
      <c r="B16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7" s="44" t="s">
        <v>14</v>
      </c>
      <c r="D1657" s="41">
        <v>88264</v>
      </c>
      <c r="E1657" s="39">
        <v>6</v>
      </c>
      <c r="F1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57" s="217">
        <f t="shared" ref="H1657:H1681" ca="1" si="174">ROUND(G1657*E1657,2)</f>
        <v>135.47999999999999</v>
      </c>
      <c r="K1657" s="17" t="str">
        <f t="shared" si="173"/>
        <v>SEDUC E 99</v>
      </c>
      <c r="L1657" s="348" t="e">
        <f>VLOOKUP(K1657,'[3]02'!$A:$C,3,FALSE)</f>
        <v>#N/A</v>
      </c>
      <c r="AMK1657" s="17"/>
    </row>
    <row r="1658" spans="1:1025" hidden="1">
      <c r="B16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8" s="44" t="s">
        <v>14</v>
      </c>
      <c r="D1658" s="41">
        <v>88316</v>
      </c>
      <c r="E1658" s="39">
        <v>6</v>
      </c>
      <c r="F1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58" s="217">
        <f t="shared" ca="1" si="174"/>
        <v>104.58</v>
      </c>
      <c r="K1658" s="17" t="str">
        <f t="shared" si="173"/>
        <v>SEDUC E 99</v>
      </c>
      <c r="L1658" s="348" t="e">
        <f>VLOOKUP(K1658,'[3]02'!$A:$C,3,FALSE)</f>
        <v>#N/A</v>
      </c>
      <c r="AMK1658" s="17"/>
    </row>
    <row r="1659" spans="1:1025" ht="36" hidden="1">
      <c r="B16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9" s="44" t="s">
        <v>14</v>
      </c>
      <c r="D1659" s="41">
        <v>91222</v>
      </c>
      <c r="E1659" s="39">
        <v>12</v>
      </c>
      <c r="F1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11,83</v>
      </c>
      <c r="H1659" s="217">
        <f t="shared" ca="1" si="174"/>
        <v>141.96</v>
      </c>
      <c r="K1659" s="17" t="str">
        <f t="shared" si="173"/>
        <v>SEDUC E 99</v>
      </c>
      <c r="L1659" s="348" t="e">
        <f>VLOOKUP(K1659,'[3]02'!$A:$C,3,FALSE)</f>
        <v>#N/A</v>
      </c>
      <c r="AMK1659" s="17"/>
    </row>
    <row r="1660" spans="1:1025" ht="36" hidden="1">
      <c r="B16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0" s="44" t="s">
        <v>14</v>
      </c>
      <c r="D1660" s="41">
        <v>90467</v>
      </c>
      <c r="E1660" s="39">
        <v>10</v>
      </c>
      <c r="F16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v>
      </c>
      <c r="H1660" s="217">
        <f t="shared" ca="1" si="174"/>
        <v>176.7</v>
      </c>
      <c r="K1660" s="17" t="str">
        <f t="shared" si="173"/>
        <v>SEDUC E 99</v>
      </c>
      <c r="L1660" s="348" t="e">
        <f>VLOOKUP(K1660,'[3]02'!$A:$C,3,FALSE)</f>
        <v>#N/A</v>
      </c>
      <c r="AMK1660" s="17"/>
    </row>
    <row r="1661" spans="1:1025" ht="24" hidden="1">
      <c r="B16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1" s="44" t="s">
        <v>14</v>
      </c>
      <c r="D1661" s="41">
        <v>90458</v>
      </c>
      <c r="E1661" s="39">
        <v>1</v>
      </c>
      <c r="F16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1" s="217">
        <f t="shared" ca="1" si="174"/>
        <v>22.83</v>
      </c>
      <c r="K1661" s="17" t="str">
        <f t="shared" si="173"/>
        <v>SEDUC E 99</v>
      </c>
      <c r="L1661" s="348" t="e">
        <f>VLOOKUP(K1661,'[3]02'!$A:$C,3,FALSE)</f>
        <v>#N/A</v>
      </c>
      <c r="AMK1661" s="17"/>
    </row>
    <row r="1662" spans="1:1025" ht="24" hidden="1">
      <c r="B166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2" s="334" t="s">
        <v>38</v>
      </c>
      <c r="D1662" s="335">
        <v>39211</v>
      </c>
      <c r="E1662" s="334">
        <v>2</v>
      </c>
      <c r="F166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662" s="343">
        <f t="shared" ca="1" si="174"/>
        <v>2.9</v>
      </c>
      <c r="K1662" s="17" t="str">
        <f t="shared" si="173"/>
        <v>SEDUC E 99</v>
      </c>
      <c r="L1662" s="348" t="e">
        <f>VLOOKUP(K1662,'[3]02'!$A:$C,3,FALSE)</f>
        <v>#N/A</v>
      </c>
      <c r="AMK1662" s="17"/>
    </row>
    <row r="1663" spans="1:1025" hidden="1">
      <c r="B1663" s="34" t="s">
        <v>260</v>
      </c>
      <c r="C1663" s="44" t="s">
        <v>42</v>
      </c>
      <c r="D1663" s="41" t="s">
        <v>108</v>
      </c>
      <c r="E1663" s="39">
        <v>1</v>
      </c>
      <c r="F1663" s="38" t="s">
        <v>109</v>
      </c>
      <c r="G1663" s="38">
        <v>130</v>
      </c>
      <c r="H1663" s="217">
        <f t="shared" si="174"/>
        <v>130</v>
      </c>
      <c r="K1663" s="17" t="str">
        <f t="shared" si="173"/>
        <v>SEDUC E 99</v>
      </c>
      <c r="L1663" s="348" t="e">
        <f>VLOOKUP(K1663,'[3]02'!$A:$C,3,FALSE)</f>
        <v>#N/A</v>
      </c>
      <c r="AMK1663" s="17"/>
    </row>
    <row r="1664" spans="1:1025" ht="36" hidden="1">
      <c r="B166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4" s="334" t="s">
        <v>38</v>
      </c>
      <c r="D1664" s="335">
        <v>1091</v>
      </c>
      <c r="E1664" s="334">
        <v>1</v>
      </c>
      <c r="F166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1664" s="343">
        <f t="shared" ca="1" si="174"/>
        <v>21.52</v>
      </c>
      <c r="K1664" s="17" t="str">
        <f t="shared" si="173"/>
        <v>SEDUC E 99</v>
      </c>
      <c r="L1664" s="348" t="e">
        <f>VLOOKUP(K1664,'[3]02'!$A:$C,3,FALSE)</f>
        <v>#N/A</v>
      </c>
      <c r="AMK1664" s="17"/>
    </row>
    <row r="1665" spans="2:12 1025:1025" ht="24" hidden="1">
      <c r="B166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5" s="334" t="s">
        <v>38</v>
      </c>
      <c r="D1665" s="335">
        <v>2373</v>
      </c>
      <c r="E1665" s="334">
        <v>1</v>
      </c>
      <c r="F166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5" s="343">
        <f t="shared" ca="1" si="174"/>
        <v>113.49</v>
      </c>
      <c r="K1665" s="17" t="str">
        <f t="shared" si="173"/>
        <v>SEDUC E 99</v>
      </c>
      <c r="L1665" s="348" t="e">
        <f>VLOOKUP(K1665,'[3]02'!$A:$C,3,FALSE)</f>
        <v>#N/A</v>
      </c>
      <c r="AMK1665" s="17"/>
    </row>
    <row r="1666" spans="2:12 1025:1025" ht="36" hidden="1">
      <c r="B16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6" s="44" t="s">
        <v>14</v>
      </c>
      <c r="D1666" s="41">
        <v>91873</v>
      </c>
      <c r="E1666" s="39">
        <v>12</v>
      </c>
      <c r="F1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16,97</v>
      </c>
      <c r="H1666" s="217">
        <f t="shared" ca="1" si="174"/>
        <v>203.64</v>
      </c>
      <c r="K1666" s="17" t="str">
        <f>K1664</f>
        <v>SEDUC E 99</v>
      </c>
      <c r="L1666" s="348" t="e">
        <f>VLOOKUP(K1666,'[3]02'!$A:$C,3,FALSE)</f>
        <v>#N/A</v>
      </c>
      <c r="AMK1666" s="17"/>
    </row>
    <row r="1667" spans="2:12 1025:1025" ht="36" hidden="1">
      <c r="B16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7" s="44" t="s">
        <v>14</v>
      </c>
      <c r="D1667" s="41">
        <v>91836</v>
      </c>
      <c r="E1667" s="39">
        <v>2</v>
      </c>
      <c r="F1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9,85</v>
      </c>
      <c r="H1667" s="217">
        <f t="shared" ca="1" si="174"/>
        <v>19.7</v>
      </c>
      <c r="K1667" s="17" t="str">
        <f>K1665</f>
        <v>SEDUC E 99</v>
      </c>
      <c r="L1667" s="348" t="e">
        <f>VLOOKUP(K1667,'[3]02'!$A:$C,3,FALSE)</f>
        <v>#N/A</v>
      </c>
      <c r="AMK1667" s="17"/>
    </row>
    <row r="1668" spans="2:12 1025:1025" ht="48" hidden="1">
      <c r="B16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8" s="334" t="s">
        <v>38</v>
      </c>
      <c r="D1668" s="335">
        <v>3380</v>
      </c>
      <c r="E1668" s="334">
        <v>1</v>
      </c>
      <c r="F16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73,38</v>
      </c>
      <c r="H1668" s="343">
        <f t="shared" ca="1" si="174"/>
        <v>73.38</v>
      </c>
      <c r="K1668" s="17" t="str">
        <f t="shared" si="173"/>
        <v>SEDUC E 99</v>
      </c>
      <c r="L1668" s="348" t="e">
        <f>VLOOKUP(K1668,'[3]02'!$A:$C,3,FALSE)</f>
        <v>#N/A</v>
      </c>
      <c r="AMK1668" s="17"/>
    </row>
    <row r="1669" spans="2:12 1025:1025" ht="36" hidden="1">
      <c r="B1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9" s="44" t="s">
        <v>14</v>
      </c>
      <c r="D1669" s="41">
        <v>91934</v>
      </c>
      <c r="E1669" s="39">
        <v>4</v>
      </c>
      <c r="F1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23,20</v>
      </c>
      <c r="H1669" s="217">
        <f t="shared" ca="1" si="174"/>
        <v>92.8</v>
      </c>
      <c r="K1669" s="17" t="str">
        <f t="shared" si="173"/>
        <v>SEDUC E 99</v>
      </c>
      <c r="L1669" s="348" t="e">
        <f>VLOOKUP(K1669,'[3]02'!$A:$C,3,FALSE)</f>
        <v>#N/A</v>
      </c>
      <c r="AMK1669" s="17"/>
    </row>
    <row r="1670" spans="2:12 1025:1025" ht="24" hidden="1">
      <c r="B167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0" s="334" t="s">
        <v>38</v>
      </c>
      <c r="D1670" s="335">
        <v>3398</v>
      </c>
      <c r="E1670" s="334">
        <v>1</v>
      </c>
      <c r="F167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670" s="343">
        <f t="shared" ca="1" si="174"/>
        <v>1.8</v>
      </c>
      <c r="K1670" s="17" t="str">
        <f t="shared" si="173"/>
        <v>SEDUC E 99</v>
      </c>
      <c r="L1670" s="348" t="e">
        <f>VLOOKUP(K1670,'[3]02'!$A:$C,3,FALSE)</f>
        <v>#N/A</v>
      </c>
      <c r="AMK1670" s="17"/>
    </row>
    <row r="1671" spans="2:12 1025:1025" ht="24" hidden="1">
      <c r="B167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1" s="334" t="s">
        <v>38</v>
      </c>
      <c r="D1671" s="335">
        <v>11964</v>
      </c>
      <c r="E1671" s="334">
        <v>2</v>
      </c>
      <c r="F167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671" s="343">
        <f t="shared" ca="1" si="174"/>
        <v>4.9400000000000004</v>
      </c>
      <c r="K1671" s="17" t="str">
        <f t="shared" si="173"/>
        <v>SEDUC E 99</v>
      </c>
      <c r="L1671" s="348" t="e">
        <f>VLOOKUP(K1671,'[3]02'!$A:$C,3,FALSE)</f>
        <v>#N/A</v>
      </c>
      <c r="AMK1671" s="17"/>
    </row>
    <row r="1672" spans="2:12 1025:1025" ht="36" hidden="1">
      <c r="B16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2" s="44" t="s">
        <v>14</v>
      </c>
      <c r="D1672" s="41">
        <v>91920</v>
      </c>
      <c r="E1672" s="39">
        <v>1</v>
      </c>
      <c r="F16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18,20</v>
      </c>
      <c r="H1672" s="217">
        <f t="shared" ca="1" si="174"/>
        <v>18.2</v>
      </c>
      <c r="K1672" s="17" t="str">
        <f t="shared" si="173"/>
        <v>SEDUC E 99</v>
      </c>
      <c r="L1672" s="348" t="e">
        <f>VLOOKUP(K1672,'[3]02'!$A:$C,3,FALSE)</f>
        <v>#N/A</v>
      </c>
      <c r="AMK1672" s="17"/>
    </row>
    <row r="1673" spans="2:12 1025:1025" ht="24" hidden="1">
      <c r="B167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3" s="334" t="s">
        <v>38</v>
      </c>
      <c r="D1673" s="335">
        <v>1550</v>
      </c>
      <c r="E1673" s="334">
        <v>4</v>
      </c>
      <c r="F167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3" s="343">
        <f t="shared" ca="1" si="174"/>
        <v>32.72</v>
      </c>
      <c r="K1673" s="17" t="str">
        <f t="shared" si="173"/>
        <v>SEDUC E 99</v>
      </c>
      <c r="L1673" s="348" t="e">
        <f>VLOOKUP(K1673,'[3]02'!$A:$C,3,FALSE)</f>
        <v>#N/A</v>
      </c>
      <c r="AMK1673" s="17"/>
    </row>
    <row r="1674" spans="2:12 1025:1025" ht="36" hidden="1">
      <c r="B16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4" s="44" t="s">
        <v>14</v>
      </c>
      <c r="D1674" s="41">
        <v>91886</v>
      </c>
      <c r="E1674" s="39">
        <v>4</v>
      </c>
      <c r="F16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11,50</v>
      </c>
      <c r="H1674" s="217">
        <f t="shared" ca="1" si="174"/>
        <v>46</v>
      </c>
      <c r="K1674" s="17" t="str">
        <f t="shared" si="173"/>
        <v>SEDUC E 99</v>
      </c>
      <c r="L1674" s="348" t="e">
        <f>VLOOKUP(K1674,'[3]02'!$A:$C,3,FALSE)</f>
        <v>#N/A</v>
      </c>
      <c r="AMK1674" s="17"/>
    </row>
    <row r="1675" spans="2:12 1025:1025" ht="24" hidden="1">
      <c r="B167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5" s="334" t="s">
        <v>38</v>
      </c>
      <c r="D1675" s="335">
        <v>2625</v>
      </c>
      <c r="E1675" s="334">
        <v>1</v>
      </c>
      <c r="F167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25,91</v>
      </c>
      <c r="H1675" s="343">
        <f t="shared" ca="1" si="174"/>
        <v>25.91</v>
      </c>
      <c r="K1675" s="17" t="str">
        <f t="shared" si="173"/>
        <v>SEDUC E 99</v>
      </c>
      <c r="L1675" s="348" t="e">
        <f>VLOOKUP(K1675,'[3]02'!$A:$C,3,FALSE)</f>
        <v>#N/A</v>
      </c>
      <c r="AMK1675" s="17"/>
    </row>
    <row r="1676" spans="2:12 1025:1025" ht="36" hidden="1">
      <c r="B16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6" s="334" t="s">
        <v>38</v>
      </c>
      <c r="D1676" s="335">
        <v>417</v>
      </c>
      <c r="E1676" s="334">
        <v>1</v>
      </c>
      <c r="F16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76" s="343">
        <f t="shared" ca="1" si="174"/>
        <v>2.54</v>
      </c>
      <c r="K1676" s="17" t="str">
        <f t="shared" si="173"/>
        <v>SEDUC E 99</v>
      </c>
      <c r="L1676" s="348" t="e">
        <f>VLOOKUP(K1676,'[3]02'!$A:$C,3,FALSE)</f>
        <v>#N/A</v>
      </c>
      <c r="AMK1676" s="17"/>
    </row>
    <row r="1677" spans="2:12 1025:1025" ht="24" hidden="1">
      <c r="B16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7" s="44" t="s">
        <v>20</v>
      </c>
      <c r="D1677" s="41">
        <v>4624</v>
      </c>
      <c r="E1677" s="39">
        <v>40</v>
      </c>
      <c r="F1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7" s="217">
        <f t="shared" ca="1" si="174"/>
        <v>712.8</v>
      </c>
      <c r="K1677" s="17" t="str">
        <f t="shared" si="173"/>
        <v>SEDUC E 99</v>
      </c>
      <c r="L1677" s="348" t="e">
        <f>VLOOKUP(K1677,'[3]02'!$A:$C,3,FALSE)</f>
        <v>#N/A</v>
      </c>
      <c r="AMK1677" s="17"/>
    </row>
    <row r="1678" spans="2:12 1025:1025" ht="36" hidden="1">
      <c r="B16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8" s="44" t="s">
        <v>14</v>
      </c>
      <c r="D1678" s="41">
        <v>91870</v>
      </c>
      <c r="E1678" s="39">
        <v>2</v>
      </c>
      <c r="F1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9,28</v>
      </c>
      <c r="H1678" s="217">
        <f t="shared" ca="1" si="174"/>
        <v>18.559999999999999</v>
      </c>
      <c r="K1678" s="17" t="str">
        <f t="shared" si="173"/>
        <v>SEDUC E 99</v>
      </c>
      <c r="L1678" s="348" t="e">
        <f>VLOOKUP(K1678,'[3]02'!$A:$C,3,FALSE)</f>
        <v>#N/A</v>
      </c>
      <c r="AMK1678" s="17"/>
    </row>
    <row r="1679" spans="2:12 1025:1025" ht="24" hidden="1">
      <c r="B167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9" s="334" t="s">
        <v>38</v>
      </c>
      <c r="D1679" s="335">
        <v>1601</v>
      </c>
      <c r="E1679" s="334">
        <v>2</v>
      </c>
      <c r="F167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79" s="343">
        <f t="shared" ca="1" si="174"/>
        <v>88.16</v>
      </c>
      <c r="K1679" s="17" t="str">
        <f t="shared" si="173"/>
        <v>SEDUC E 99</v>
      </c>
      <c r="L1679" s="348" t="e">
        <f>VLOOKUP(K1679,'[3]02'!$A:$C,3,FALSE)</f>
        <v>#N/A</v>
      </c>
      <c r="AMK1679" s="17"/>
    </row>
    <row r="1680" spans="2:12 1025:1025" ht="36" hidden="1">
      <c r="B168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0" s="334" t="s">
        <v>38</v>
      </c>
      <c r="D1680" s="335">
        <v>34641</v>
      </c>
      <c r="E1680" s="334">
        <v>1</v>
      </c>
      <c r="F168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80" s="343">
        <f t="shared" ca="1" si="174"/>
        <v>90.93</v>
      </c>
      <c r="K1680" s="17" t="str">
        <f t="shared" si="173"/>
        <v>SEDUC E 99</v>
      </c>
      <c r="L1680" s="348" t="e">
        <f>VLOOKUP(K1680,'[3]02'!$A:$C,3,FALSE)</f>
        <v>#N/A</v>
      </c>
      <c r="AMK1680" s="17"/>
    </row>
    <row r="1681" spans="1:1025" ht="24" hidden="1">
      <c r="B168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1" s="334" t="s">
        <v>38</v>
      </c>
      <c r="D1681" s="335">
        <v>1585</v>
      </c>
      <c r="E1681" s="334">
        <v>1</v>
      </c>
      <c r="F168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1" s="343">
        <f t="shared" ca="1" si="174"/>
        <v>5.41</v>
      </c>
      <c r="K1681" s="17" t="str">
        <f t="shared" si="173"/>
        <v>SEDUC E 99</v>
      </c>
      <c r="L1681" s="348" t="e">
        <f>VLOOKUP(K1681,'[3]02'!$A:$C,3,FALSE)</f>
        <v>#N/A</v>
      </c>
      <c r="AMK1681" s="17"/>
    </row>
    <row r="1682" spans="1:1025" hidden="1">
      <c r="B1682" s="43" t="s">
        <v>15</v>
      </c>
      <c r="C1682" s="44"/>
      <c r="D1682" s="41"/>
      <c r="E1682" s="39"/>
      <c r="F1682" s="39"/>
      <c r="G1682" s="39"/>
      <c r="H1682" s="72">
        <f ca="1">SUM(H1657:H1681)</f>
        <v>2286.9499999999994</v>
      </c>
      <c r="I1682" s="96" t="str">
        <f>A1655</f>
        <v>SEDUC E 99</v>
      </c>
      <c r="J1682" s="191">
        <f ca="1">H1682</f>
        <v>2286.9499999999994</v>
      </c>
      <c r="K1682" s="17" t="str">
        <f>I1682</f>
        <v>SEDUC E 99</v>
      </c>
      <c r="L1682" s="348" t="e">
        <f>VLOOKUP(K1682,'[3]02'!$A:$C,3,FALSE)</f>
        <v>#N/A</v>
      </c>
      <c r="AMK1682" s="17"/>
    </row>
    <row r="1683" spans="1:1025" hidden="1">
      <c r="K1683" s="17" t="str">
        <f>K1660</f>
        <v>SEDUC E 99</v>
      </c>
      <c r="L1683" s="348" t="e">
        <f>VLOOKUP(K1683,'[3]02'!$A:$C,3,FALSE)</f>
        <v>#N/A</v>
      </c>
    </row>
    <row r="1684" spans="1:1025" ht="20.25" hidden="1">
      <c r="B1684" s="397" t="str">
        <f>A1685</f>
        <v>SEDUC E 100.1</v>
      </c>
      <c r="C1684" s="398"/>
      <c r="D1684" s="398"/>
      <c r="E1684" s="398"/>
      <c r="F1684" s="398"/>
      <c r="G1684" s="398"/>
      <c r="H1684" s="399"/>
      <c r="K1684" s="88" t="str">
        <f>B1684</f>
        <v>SEDUC E 100.1</v>
      </c>
      <c r="L1684" s="348" t="e">
        <f>VLOOKUP(K1684,'[3]02'!$A:$C,3,FALSE)</f>
        <v>#N/A</v>
      </c>
      <c r="AMK1684" s="17"/>
    </row>
    <row r="1685" spans="1:1025" s="18" customFormat="1" hidden="1">
      <c r="A1685" s="16" t="s">
        <v>261</v>
      </c>
      <c r="B1685" s="421" t="s">
        <v>262</v>
      </c>
      <c r="C1685" s="422"/>
      <c r="D1685" s="422"/>
      <c r="E1685" s="422"/>
      <c r="F1685" s="423"/>
      <c r="G1685" s="76" t="s">
        <v>5</v>
      </c>
      <c r="H1685" s="263" t="s">
        <v>6</v>
      </c>
      <c r="I1685" s="230"/>
      <c r="J1685" s="230"/>
      <c r="K1685" s="17" t="str">
        <f t="shared" ref="K1685:K1691" si="175">K1684</f>
        <v>SEDUC E 100.1</v>
      </c>
      <c r="L1685" s="348" t="e">
        <f>VLOOKUP(K1685,'[3]02'!$A:$C,3,FALSE)</f>
        <v>#N/A</v>
      </c>
      <c r="M1685" s="168"/>
      <c r="N1685" s="168"/>
      <c r="O1685" s="168"/>
      <c r="P1685" s="168"/>
      <c r="Q1685" s="168"/>
      <c r="R1685" s="168"/>
      <c r="S1685" s="168"/>
      <c r="T1685" s="168"/>
      <c r="U1685" s="168"/>
      <c r="V1685" s="168"/>
      <c r="W1685" s="168"/>
      <c r="X1685" s="168"/>
      <c r="Y1685" s="168"/>
      <c r="Z1685" s="168"/>
      <c r="AA1685" s="168"/>
      <c r="AB1685" s="168"/>
      <c r="AC1685" s="168"/>
      <c r="AD1685" s="168"/>
      <c r="AE1685" s="168"/>
      <c r="AF1685" s="168"/>
      <c r="AG1685" s="168"/>
      <c r="AH1685" s="168"/>
      <c r="AI1685" s="168"/>
      <c r="AJ1685" s="168"/>
      <c r="AK1685" s="168"/>
      <c r="AL1685" s="168"/>
      <c r="AM1685" s="168"/>
      <c r="AN1685" s="168"/>
      <c r="AO1685" s="168"/>
      <c r="AP1685" s="168"/>
      <c r="AQ1685" s="168"/>
      <c r="AR1685" s="168"/>
      <c r="AS1685" s="168"/>
      <c r="AT1685" s="168"/>
      <c r="AU1685" s="168"/>
      <c r="AV1685" s="168"/>
      <c r="AW1685" s="168"/>
      <c r="AX1685" s="168"/>
      <c r="AY1685" s="168"/>
      <c r="AZ1685" s="168"/>
      <c r="BA1685" s="168"/>
      <c r="BB1685" s="168"/>
      <c r="BC1685" s="168"/>
      <c r="BD1685" s="168"/>
      <c r="BE1685" s="168"/>
      <c r="BF1685" s="168"/>
      <c r="BG1685" s="168"/>
      <c r="BH1685" s="168"/>
      <c r="BI1685" s="168"/>
      <c r="BJ1685" s="168"/>
      <c r="BK1685" s="168"/>
      <c r="BL1685" s="168"/>
      <c r="BM1685" s="168"/>
      <c r="BN1685" s="168"/>
      <c r="BO1685" s="168"/>
      <c r="BP1685" s="168"/>
      <c r="BQ1685" s="168"/>
      <c r="BR1685" s="168"/>
      <c r="BS1685" s="168"/>
      <c r="BT1685" s="168"/>
      <c r="BU1685" s="168"/>
      <c r="BV1685" s="168"/>
      <c r="BW1685" s="168"/>
      <c r="BX1685" s="168"/>
      <c r="BY1685" s="168"/>
      <c r="BZ1685" s="168"/>
      <c r="CA1685" s="168"/>
      <c r="CB1685" s="168"/>
      <c r="CC1685" s="168"/>
      <c r="CD1685" s="168"/>
      <c r="CE1685" s="168"/>
      <c r="CF1685" s="168"/>
      <c r="CG1685" s="168"/>
      <c r="CH1685" s="168"/>
      <c r="CI1685" s="168"/>
      <c r="CJ1685" s="168"/>
      <c r="CK1685" s="168"/>
      <c r="CL1685" s="168"/>
      <c r="CM1685" s="168"/>
      <c r="CN1685" s="168"/>
      <c r="CO1685" s="168"/>
      <c r="CP1685" s="168"/>
      <c r="CQ1685" s="168"/>
      <c r="CR1685" s="168"/>
      <c r="CS1685" s="168"/>
      <c r="CT1685" s="168"/>
      <c r="CU1685" s="168"/>
      <c r="CV1685" s="168"/>
      <c r="CW1685" s="168"/>
      <c r="CX1685" s="168"/>
      <c r="CY1685" s="168"/>
      <c r="CZ1685" s="168"/>
      <c r="DA1685" s="168"/>
      <c r="DB1685" s="168"/>
      <c r="DC1685" s="168"/>
      <c r="DD1685" s="168"/>
      <c r="DE1685" s="168"/>
      <c r="DF1685" s="168"/>
      <c r="DG1685" s="168"/>
      <c r="DH1685" s="168"/>
      <c r="DI1685" s="168"/>
      <c r="DJ1685" s="168"/>
      <c r="DK1685" s="168"/>
      <c r="DL1685" s="168"/>
      <c r="DM1685" s="168"/>
      <c r="DN1685" s="168"/>
      <c r="DO1685" s="168"/>
      <c r="DP1685" s="168"/>
      <c r="DQ1685" s="168"/>
      <c r="DR1685" s="168"/>
      <c r="DS1685" s="168"/>
      <c r="DT1685" s="168"/>
      <c r="DU1685" s="168"/>
      <c r="DV1685" s="168"/>
      <c r="DW1685" s="168"/>
      <c r="DX1685" s="168"/>
      <c r="DY1685" s="168"/>
      <c r="DZ1685" s="168"/>
      <c r="EA1685" s="168"/>
      <c r="EB1685" s="168"/>
      <c r="EC1685" s="168"/>
      <c r="ED1685" s="168"/>
      <c r="EE1685" s="168"/>
      <c r="EF1685" s="168"/>
      <c r="EG1685" s="168"/>
      <c r="EH1685" s="168"/>
      <c r="EI1685" s="168"/>
      <c r="EJ1685" s="168"/>
      <c r="EK1685" s="168"/>
      <c r="EL1685" s="168"/>
      <c r="EM1685" s="168"/>
      <c r="EN1685" s="168"/>
      <c r="EO1685" s="168"/>
      <c r="EP1685" s="168"/>
      <c r="EQ1685" s="168"/>
      <c r="ER1685" s="168"/>
      <c r="ES1685" s="168"/>
      <c r="ET1685" s="168"/>
      <c r="EU1685" s="168"/>
      <c r="EV1685" s="168"/>
      <c r="EW1685" s="168"/>
      <c r="EX1685" s="168"/>
      <c r="EY1685" s="168"/>
      <c r="EZ1685" s="168"/>
      <c r="FA1685" s="168"/>
      <c r="FB1685" s="168"/>
      <c r="FC1685" s="168"/>
      <c r="FD1685" s="168"/>
      <c r="FE1685" s="168"/>
      <c r="FF1685" s="168"/>
      <c r="FG1685" s="168"/>
      <c r="FH1685" s="168"/>
      <c r="FI1685" s="168"/>
      <c r="FJ1685" s="168"/>
      <c r="FK1685" s="168"/>
      <c r="FL1685" s="168"/>
      <c r="FM1685" s="168"/>
      <c r="FN1685" s="168"/>
      <c r="FO1685" s="168"/>
      <c r="FP1685" s="168"/>
      <c r="FQ1685" s="168"/>
      <c r="FR1685" s="168"/>
      <c r="FS1685" s="168"/>
      <c r="FT1685" s="168"/>
      <c r="FU1685" s="168"/>
      <c r="FV1685" s="168"/>
      <c r="FW1685" s="168"/>
      <c r="FX1685" s="168"/>
      <c r="FY1685" s="168"/>
      <c r="FZ1685" s="168"/>
      <c r="GA1685" s="168"/>
      <c r="GB1685" s="168"/>
      <c r="GC1685" s="168"/>
      <c r="GD1685" s="168"/>
      <c r="GE1685" s="168"/>
      <c r="GF1685" s="168"/>
      <c r="GG1685" s="168"/>
      <c r="GH1685" s="168"/>
      <c r="GI1685" s="168"/>
      <c r="GJ1685" s="168"/>
      <c r="GK1685" s="168"/>
      <c r="GL1685" s="168"/>
      <c r="GM1685" s="168"/>
      <c r="GN1685" s="168"/>
      <c r="GO1685" s="168"/>
      <c r="GP1685" s="168"/>
      <c r="GQ1685" s="168"/>
      <c r="GR1685" s="168"/>
      <c r="GS1685" s="168"/>
      <c r="GT1685" s="168"/>
      <c r="GU1685" s="168"/>
      <c r="GV1685" s="168"/>
      <c r="GW1685" s="168"/>
      <c r="GX1685" s="168"/>
      <c r="GY1685" s="168"/>
      <c r="GZ1685" s="168"/>
      <c r="HA1685" s="168"/>
      <c r="HB1685" s="168"/>
      <c r="HC1685" s="168"/>
      <c r="HD1685" s="168"/>
      <c r="HE1685" s="168"/>
      <c r="HF1685" s="168"/>
      <c r="HG1685" s="168"/>
      <c r="HH1685" s="168"/>
      <c r="HI1685" s="168"/>
      <c r="HJ1685" s="168"/>
      <c r="HK1685" s="168"/>
      <c r="HL1685" s="168"/>
      <c r="HM1685" s="168"/>
      <c r="HN1685" s="168"/>
      <c r="HO1685" s="168"/>
      <c r="HP1685" s="168"/>
      <c r="HQ1685" s="168"/>
      <c r="HR1685" s="168"/>
      <c r="HS1685" s="168"/>
      <c r="HT1685" s="168"/>
      <c r="HU1685" s="168"/>
      <c r="HV1685" s="168"/>
      <c r="HW1685" s="168"/>
      <c r="HX1685" s="168"/>
      <c r="HY1685" s="168"/>
      <c r="HZ1685" s="168"/>
      <c r="IA1685" s="168"/>
      <c r="IB1685" s="168"/>
      <c r="IC1685" s="168"/>
      <c r="ID1685" s="168"/>
      <c r="IE1685" s="168"/>
      <c r="IF1685" s="168"/>
      <c r="IG1685" s="168"/>
      <c r="IH1685" s="168"/>
      <c r="II1685" s="168"/>
      <c r="IJ1685" s="168"/>
      <c r="IK1685" s="168"/>
      <c r="IL1685" s="168"/>
      <c r="IM1685" s="168"/>
      <c r="IN1685" s="168"/>
      <c r="IO1685" s="168"/>
      <c r="IP1685" s="168"/>
      <c r="IQ1685" s="168"/>
      <c r="IR1685" s="168"/>
      <c r="IS1685" s="168"/>
      <c r="IT1685" s="168"/>
      <c r="IU1685" s="168"/>
      <c r="IV1685" s="168"/>
      <c r="IW1685" s="168"/>
      <c r="IX1685" s="168"/>
      <c r="IY1685" s="168"/>
      <c r="IZ1685" s="168"/>
      <c r="JA1685" s="168"/>
      <c r="JB1685" s="168"/>
      <c r="JC1685" s="168"/>
      <c r="JD1685" s="168"/>
      <c r="JE1685" s="168"/>
      <c r="JF1685" s="168"/>
      <c r="JG1685" s="168"/>
      <c r="JH1685" s="168"/>
      <c r="JI1685" s="168"/>
      <c r="JJ1685" s="168"/>
      <c r="JK1685" s="168"/>
      <c r="JL1685" s="168"/>
      <c r="JM1685" s="168"/>
      <c r="JN1685" s="168"/>
      <c r="JO1685" s="168"/>
      <c r="JP1685" s="168"/>
      <c r="JQ1685" s="168"/>
      <c r="JR1685" s="168"/>
      <c r="JS1685" s="168"/>
      <c r="JT1685" s="168"/>
      <c r="JU1685" s="168"/>
      <c r="JV1685" s="168"/>
      <c r="JW1685" s="168"/>
      <c r="JX1685" s="168"/>
      <c r="JY1685" s="168"/>
      <c r="JZ1685" s="168"/>
      <c r="KA1685" s="168"/>
      <c r="KB1685" s="168"/>
      <c r="KC1685" s="168"/>
      <c r="KD1685" s="168"/>
      <c r="KE1685" s="168"/>
      <c r="KF1685" s="168"/>
      <c r="KG1685" s="168"/>
      <c r="KH1685" s="168"/>
      <c r="KI1685" s="168"/>
      <c r="KJ1685" s="168"/>
      <c r="KK1685" s="168"/>
      <c r="KL1685" s="168"/>
      <c r="KM1685" s="168"/>
      <c r="KN1685" s="168"/>
      <c r="KO1685" s="168"/>
      <c r="KP1685" s="168"/>
      <c r="KQ1685" s="168"/>
      <c r="KR1685" s="168"/>
      <c r="KS1685" s="168"/>
      <c r="KT1685" s="168"/>
      <c r="KU1685" s="168"/>
      <c r="KV1685" s="168"/>
      <c r="KW1685" s="168"/>
      <c r="KX1685" s="168"/>
      <c r="KY1685" s="168"/>
      <c r="KZ1685" s="168"/>
      <c r="LA1685" s="168"/>
      <c r="LB1685" s="168"/>
      <c r="LC1685" s="168"/>
      <c r="LD1685" s="168"/>
      <c r="LE1685" s="168"/>
      <c r="LF1685" s="168"/>
      <c r="LG1685" s="168"/>
      <c r="LH1685" s="168"/>
      <c r="LI1685" s="168"/>
      <c r="LJ1685" s="168"/>
      <c r="LK1685" s="168"/>
      <c r="LL1685" s="168"/>
      <c r="LM1685" s="168"/>
      <c r="LN1685" s="168"/>
      <c r="LO1685" s="168"/>
      <c r="LP1685" s="168"/>
      <c r="LQ1685" s="168"/>
      <c r="LR1685" s="168"/>
      <c r="LS1685" s="168"/>
      <c r="LT1685" s="168"/>
      <c r="LU1685" s="168"/>
      <c r="LV1685" s="168"/>
      <c r="LW1685" s="168"/>
      <c r="LX1685" s="168"/>
      <c r="LY1685" s="168"/>
      <c r="LZ1685" s="168"/>
      <c r="MA1685" s="168"/>
      <c r="MB1685" s="168"/>
      <c r="MC1685" s="168"/>
      <c r="MD1685" s="168"/>
      <c r="ME1685" s="168"/>
      <c r="MF1685" s="168"/>
      <c r="MG1685" s="168"/>
      <c r="MH1685" s="168"/>
      <c r="MI1685" s="168"/>
      <c r="MJ1685" s="168"/>
      <c r="MK1685" s="168"/>
      <c r="ML1685" s="168"/>
      <c r="MM1685" s="168"/>
      <c r="MN1685" s="168"/>
      <c r="MO1685" s="168"/>
      <c r="MP1685" s="168"/>
      <c r="MQ1685" s="168"/>
      <c r="MR1685" s="168"/>
      <c r="MS1685" s="168"/>
      <c r="MT1685" s="168"/>
      <c r="MU1685" s="168"/>
      <c r="MV1685" s="168"/>
      <c r="MW1685" s="168"/>
      <c r="MX1685" s="168"/>
      <c r="MY1685" s="168"/>
      <c r="MZ1685" s="168"/>
      <c r="NA1685" s="168"/>
      <c r="NB1685" s="168"/>
      <c r="NC1685" s="168"/>
      <c r="ND1685" s="168"/>
      <c r="NE1685" s="168"/>
      <c r="NF1685" s="168"/>
      <c r="NG1685" s="168"/>
      <c r="NH1685" s="168"/>
      <c r="NI1685" s="168"/>
      <c r="NJ1685" s="168"/>
      <c r="NK1685" s="168"/>
      <c r="NL1685" s="168"/>
      <c r="NM1685" s="168"/>
      <c r="NN1685" s="168"/>
      <c r="NO1685" s="168"/>
      <c r="NP1685" s="168"/>
      <c r="NQ1685" s="168"/>
      <c r="NR1685" s="168"/>
      <c r="NS1685" s="168"/>
      <c r="NT1685" s="168"/>
      <c r="NU1685" s="168"/>
      <c r="NV1685" s="168"/>
      <c r="NW1685" s="168"/>
      <c r="NX1685" s="168"/>
      <c r="NY1685" s="168"/>
      <c r="NZ1685" s="168"/>
      <c r="OA1685" s="168"/>
      <c r="OB1685" s="168"/>
      <c r="OC1685" s="168"/>
      <c r="OD1685" s="168"/>
      <c r="OE1685" s="168"/>
      <c r="OF1685" s="168"/>
      <c r="OG1685" s="168"/>
      <c r="OH1685" s="168"/>
      <c r="OI1685" s="168"/>
      <c r="OJ1685" s="168"/>
      <c r="OK1685" s="168"/>
      <c r="OL1685" s="168"/>
      <c r="OM1685" s="168"/>
      <c r="ON1685" s="168"/>
      <c r="OO1685" s="168"/>
      <c r="OP1685" s="168"/>
      <c r="OQ1685" s="168"/>
      <c r="OR1685" s="168"/>
      <c r="OS1685" s="168"/>
      <c r="OT1685" s="168"/>
      <c r="OU1685" s="168"/>
      <c r="OV1685" s="168"/>
      <c r="OW1685" s="168"/>
      <c r="OX1685" s="168"/>
      <c r="OY1685" s="168"/>
      <c r="OZ1685" s="168"/>
      <c r="PA1685" s="168"/>
      <c r="PB1685" s="168"/>
      <c r="PC1685" s="168"/>
      <c r="PD1685" s="168"/>
      <c r="PE1685" s="168"/>
      <c r="PF1685" s="168"/>
      <c r="PG1685" s="168"/>
      <c r="PH1685" s="168"/>
      <c r="PI1685" s="168"/>
      <c r="PJ1685" s="168"/>
      <c r="PK1685" s="168"/>
      <c r="PL1685" s="168"/>
      <c r="PM1685" s="168"/>
      <c r="PN1685" s="168"/>
      <c r="PO1685" s="168"/>
      <c r="PP1685" s="168"/>
      <c r="PQ1685" s="168"/>
      <c r="PR1685" s="168"/>
      <c r="PS1685" s="168"/>
      <c r="PT1685" s="168"/>
      <c r="PU1685" s="168"/>
      <c r="PV1685" s="168"/>
      <c r="PW1685" s="168"/>
      <c r="PX1685" s="168"/>
      <c r="PY1685" s="168"/>
      <c r="PZ1685" s="168"/>
      <c r="QA1685" s="168"/>
      <c r="QB1685" s="168"/>
      <c r="QC1685" s="168"/>
      <c r="QD1685" s="168"/>
      <c r="QE1685" s="168"/>
      <c r="QF1685" s="168"/>
      <c r="QG1685" s="168"/>
      <c r="QH1685" s="168"/>
      <c r="QI1685" s="168"/>
      <c r="QJ1685" s="168"/>
      <c r="QK1685" s="168"/>
      <c r="QL1685" s="168"/>
      <c r="QM1685" s="168"/>
      <c r="QN1685" s="168"/>
      <c r="QO1685" s="168"/>
      <c r="QP1685" s="168"/>
      <c r="QQ1685" s="168"/>
      <c r="QR1685" s="168"/>
      <c r="QS1685" s="168"/>
      <c r="QT1685" s="168"/>
      <c r="QU1685" s="168"/>
      <c r="QV1685" s="168"/>
      <c r="QW1685" s="168"/>
      <c r="QX1685" s="168"/>
      <c r="QY1685" s="168"/>
      <c r="QZ1685" s="168"/>
      <c r="RA1685" s="168"/>
      <c r="RB1685" s="168"/>
      <c r="RC1685" s="168"/>
      <c r="RD1685" s="168"/>
      <c r="RE1685" s="168"/>
      <c r="RF1685" s="168"/>
      <c r="RG1685" s="168"/>
      <c r="RH1685" s="168"/>
      <c r="RI1685" s="168"/>
      <c r="RJ1685" s="168"/>
      <c r="RK1685" s="168"/>
      <c r="RL1685" s="168"/>
      <c r="RM1685" s="168"/>
      <c r="RN1685" s="168"/>
      <c r="RO1685" s="168"/>
      <c r="RP1685" s="168"/>
      <c r="RQ1685" s="168"/>
      <c r="RR1685" s="168"/>
      <c r="RS1685" s="168"/>
      <c r="RT1685" s="168"/>
      <c r="RU1685" s="168"/>
      <c r="RV1685" s="168"/>
      <c r="RW1685" s="168"/>
      <c r="RX1685" s="168"/>
      <c r="RY1685" s="168"/>
      <c r="RZ1685" s="168"/>
      <c r="SA1685" s="168"/>
      <c r="SB1685" s="168"/>
      <c r="SC1685" s="168"/>
      <c r="SD1685" s="168"/>
      <c r="SE1685" s="168"/>
      <c r="SF1685" s="168"/>
      <c r="SG1685" s="168"/>
      <c r="SH1685" s="168"/>
      <c r="SI1685" s="168"/>
      <c r="SJ1685" s="168"/>
      <c r="SK1685" s="168"/>
      <c r="SL1685" s="168"/>
      <c r="SM1685" s="168"/>
      <c r="SN1685" s="168"/>
      <c r="SO1685" s="168"/>
      <c r="SP1685" s="168"/>
      <c r="SQ1685" s="168"/>
      <c r="SR1685" s="168"/>
      <c r="SS1685" s="168"/>
      <c r="ST1685" s="168"/>
      <c r="SU1685" s="168"/>
      <c r="SV1685" s="168"/>
      <c r="SW1685" s="168"/>
      <c r="SX1685" s="168"/>
      <c r="SY1685" s="168"/>
      <c r="SZ1685" s="168"/>
      <c r="TA1685" s="168"/>
      <c r="TB1685" s="168"/>
      <c r="TC1685" s="168"/>
      <c r="TD1685" s="168"/>
      <c r="TE1685" s="168"/>
      <c r="TF1685" s="168"/>
      <c r="TG1685" s="168"/>
      <c r="TH1685" s="168"/>
      <c r="TI1685" s="168"/>
      <c r="TJ1685" s="168"/>
      <c r="TK1685" s="168"/>
      <c r="TL1685" s="168"/>
      <c r="TM1685" s="168"/>
      <c r="TN1685" s="168"/>
      <c r="TO1685" s="168"/>
      <c r="TP1685" s="168"/>
      <c r="TQ1685" s="168"/>
      <c r="TR1685" s="168"/>
      <c r="TS1685" s="168"/>
      <c r="TT1685" s="168"/>
      <c r="TU1685" s="168"/>
      <c r="TV1685" s="168"/>
      <c r="TW1685" s="168"/>
      <c r="TX1685" s="168"/>
      <c r="TY1685" s="168"/>
      <c r="TZ1685" s="168"/>
      <c r="UA1685" s="168"/>
      <c r="UB1685" s="168"/>
      <c r="UC1685" s="168"/>
      <c r="UD1685" s="168"/>
      <c r="UE1685" s="168"/>
      <c r="UF1685" s="168"/>
      <c r="UG1685" s="168"/>
      <c r="UH1685" s="168"/>
      <c r="UI1685" s="168"/>
      <c r="UJ1685" s="168"/>
      <c r="UK1685" s="168"/>
      <c r="UL1685" s="168"/>
      <c r="UM1685" s="168"/>
      <c r="UN1685" s="168"/>
      <c r="UO1685" s="168"/>
      <c r="UP1685" s="168"/>
      <c r="UQ1685" s="168"/>
      <c r="UR1685" s="168"/>
      <c r="US1685" s="168"/>
      <c r="UT1685" s="168"/>
      <c r="UU1685" s="168"/>
      <c r="UV1685" s="168"/>
      <c r="UW1685" s="168"/>
      <c r="UX1685" s="168"/>
      <c r="UY1685" s="168"/>
      <c r="UZ1685" s="168"/>
      <c r="VA1685" s="168"/>
      <c r="VB1685" s="168"/>
      <c r="VC1685" s="168"/>
      <c r="VD1685" s="168"/>
      <c r="VE1685" s="168"/>
      <c r="VF1685" s="168"/>
      <c r="VG1685" s="168"/>
      <c r="VH1685" s="168"/>
      <c r="VI1685" s="168"/>
      <c r="VJ1685" s="168"/>
      <c r="VK1685" s="168"/>
      <c r="VL1685" s="168"/>
      <c r="VM1685" s="168"/>
      <c r="VN1685" s="168"/>
      <c r="VO1685" s="168"/>
      <c r="VP1685" s="168"/>
      <c r="VQ1685" s="168"/>
      <c r="VR1685" s="168"/>
      <c r="VS1685" s="168"/>
      <c r="VT1685" s="168"/>
      <c r="VU1685" s="168"/>
      <c r="VV1685" s="168"/>
      <c r="VW1685" s="168"/>
      <c r="VX1685" s="168"/>
      <c r="VY1685" s="168"/>
      <c r="VZ1685" s="168"/>
      <c r="WA1685" s="168"/>
      <c r="WB1685" s="168"/>
      <c r="WC1685" s="168"/>
      <c r="WD1685" s="168"/>
      <c r="WE1685" s="168"/>
      <c r="WF1685" s="168"/>
      <c r="WG1685" s="168"/>
      <c r="WH1685" s="168"/>
      <c r="WI1685" s="168"/>
      <c r="WJ1685" s="168"/>
      <c r="WK1685" s="168"/>
      <c r="WL1685" s="168"/>
      <c r="WM1685" s="168"/>
      <c r="WN1685" s="168"/>
      <c r="WO1685" s="168"/>
      <c r="WP1685" s="168"/>
      <c r="WQ1685" s="168"/>
      <c r="WR1685" s="168"/>
      <c r="WS1685" s="168"/>
      <c r="WT1685" s="168"/>
      <c r="WU1685" s="168"/>
      <c r="WV1685" s="168"/>
      <c r="WW1685" s="168"/>
      <c r="WX1685" s="168"/>
      <c r="WY1685" s="168"/>
      <c r="WZ1685" s="168"/>
      <c r="XA1685" s="168"/>
      <c r="XB1685" s="168"/>
      <c r="XC1685" s="168"/>
      <c r="XD1685" s="168"/>
      <c r="XE1685" s="168"/>
      <c r="XF1685" s="168"/>
      <c r="XG1685" s="168"/>
      <c r="XH1685" s="168"/>
      <c r="XI1685" s="168"/>
      <c r="XJ1685" s="168"/>
      <c r="XK1685" s="168"/>
      <c r="XL1685" s="168"/>
      <c r="XM1685" s="168"/>
      <c r="XN1685" s="168"/>
      <c r="XO1685" s="168"/>
      <c r="XP1685" s="168"/>
      <c r="XQ1685" s="168"/>
      <c r="XR1685" s="168"/>
      <c r="XS1685" s="168"/>
      <c r="XT1685" s="168"/>
      <c r="XU1685" s="168"/>
      <c r="XV1685" s="168"/>
      <c r="XW1685" s="168"/>
      <c r="XX1685" s="168"/>
      <c r="XY1685" s="168"/>
      <c r="XZ1685" s="168"/>
      <c r="YA1685" s="168"/>
      <c r="YB1685" s="168"/>
      <c r="YC1685" s="168"/>
      <c r="YD1685" s="168"/>
      <c r="YE1685" s="168"/>
      <c r="YF1685" s="168"/>
      <c r="YG1685" s="168"/>
      <c r="YH1685" s="168"/>
      <c r="YI1685" s="168"/>
      <c r="YJ1685" s="168"/>
      <c r="YK1685" s="168"/>
      <c r="YL1685" s="168"/>
      <c r="YM1685" s="168"/>
      <c r="YN1685" s="168"/>
      <c r="YO1685" s="168"/>
      <c r="YP1685" s="168"/>
      <c r="YQ1685" s="168"/>
      <c r="YR1685" s="168"/>
      <c r="YS1685" s="168"/>
      <c r="YT1685" s="168"/>
      <c r="YU1685" s="168"/>
      <c r="YV1685" s="168"/>
      <c r="YW1685" s="168"/>
      <c r="YX1685" s="168"/>
      <c r="YY1685" s="168"/>
      <c r="YZ1685" s="168"/>
      <c r="ZA1685" s="168"/>
      <c r="ZB1685" s="168"/>
      <c r="ZC1685" s="168"/>
      <c r="ZD1685" s="168"/>
      <c r="ZE1685" s="168"/>
      <c r="ZF1685" s="168"/>
      <c r="ZG1685" s="168"/>
      <c r="ZH1685" s="168"/>
      <c r="ZI1685" s="168"/>
      <c r="ZJ1685" s="168"/>
      <c r="ZK1685" s="168"/>
      <c r="ZL1685" s="168"/>
      <c r="ZM1685" s="168"/>
      <c r="ZN1685" s="168"/>
      <c r="ZO1685" s="168"/>
      <c r="ZP1685" s="168"/>
      <c r="ZQ1685" s="168"/>
      <c r="ZR1685" s="168"/>
      <c r="ZS1685" s="168"/>
      <c r="ZT1685" s="168"/>
      <c r="ZU1685" s="168"/>
      <c r="ZV1685" s="168"/>
      <c r="ZW1685" s="168"/>
      <c r="ZX1685" s="168"/>
      <c r="ZY1685" s="168"/>
      <c r="ZZ1685" s="168"/>
      <c r="AAA1685" s="168"/>
      <c r="AAB1685" s="168"/>
      <c r="AAC1685" s="168"/>
      <c r="AAD1685" s="168"/>
      <c r="AAE1685" s="168"/>
      <c r="AAF1685" s="168"/>
      <c r="AAG1685" s="168"/>
      <c r="AAH1685" s="168"/>
      <c r="AAI1685" s="168"/>
      <c r="AAJ1685" s="168"/>
      <c r="AAK1685" s="168"/>
      <c r="AAL1685" s="168"/>
      <c r="AAM1685" s="168"/>
      <c r="AAN1685" s="168"/>
      <c r="AAO1685" s="168"/>
      <c r="AAP1685" s="168"/>
      <c r="AAQ1685" s="168"/>
      <c r="AAR1685" s="168"/>
      <c r="AAS1685" s="168"/>
      <c r="AAT1685" s="168"/>
      <c r="AAU1685" s="168"/>
      <c r="AAV1685" s="168"/>
      <c r="AAW1685" s="168"/>
      <c r="AAX1685" s="168"/>
      <c r="AAY1685" s="168"/>
      <c r="AAZ1685" s="168"/>
      <c r="ABA1685" s="168"/>
      <c r="ABB1685" s="168"/>
      <c r="ABC1685" s="168"/>
      <c r="ABD1685" s="168"/>
      <c r="ABE1685" s="168"/>
      <c r="ABF1685" s="168"/>
      <c r="ABG1685" s="168"/>
      <c r="ABH1685" s="168"/>
      <c r="ABI1685" s="168"/>
      <c r="ABJ1685" s="168"/>
      <c r="ABK1685" s="168"/>
      <c r="ABL1685" s="168"/>
      <c r="ABM1685" s="168"/>
      <c r="ABN1685" s="168"/>
      <c r="ABO1685" s="168"/>
      <c r="ABP1685" s="168"/>
      <c r="ABQ1685" s="168"/>
      <c r="ABR1685" s="168"/>
      <c r="ABS1685" s="168"/>
      <c r="ABT1685" s="168"/>
      <c r="ABU1685" s="168"/>
      <c r="ABV1685" s="168"/>
      <c r="ABW1685" s="168"/>
      <c r="ABX1685" s="168"/>
      <c r="ABY1685" s="168"/>
      <c r="ABZ1685" s="168"/>
      <c r="ACA1685" s="168"/>
      <c r="ACB1685" s="168"/>
      <c r="ACC1685" s="168"/>
      <c r="ACD1685" s="168"/>
      <c r="ACE1685" s="168"/>
      <c r="ACF1685" s="168"/>
      <c r="ACG1685" s="168"/>
      <c r="ACH1685" s="168"/>
      <c r="ACI1685" s="168"/>
      <c r="ACJ1685" s="168"/>
      <c r="ACK1685" s="168"/>
      <c r="ACL1685" s="168"/>
      <c r="ACM1685" s="168"/>
      <c r="ACN1685" s="168"/>
      <c r="ACO1685" s="168"/>
      <c r="ACP1685" s="168"/>
      <c r="ACQ1685" s="168"/>
      <c r="ACR1685" s="168"/>
      <c r="ACS1685" s="168"/>
      <c r="ACT1685" s="168"/>
      <c r="ACU1685" s="168"/>
      <c r="ACV1685" s="168"/>
      <c r="ACW1685" s="168"/>
      <c r="ACX1685" s="168"/>
      <c r="ACY1685" s="168"/>
      <c r="ACZ1685" s="168"/>
      <c r="ADA1685" s="168"/>
      <c r="ADB1685" s="168"/>
      <c r="ADC1685" s="168"/>
      <c r="ADD1685" s="168"/>
      <c r="ADE1685" s="168"/>
      <c r="ADF1685" s="168"/>
      <c r="ADG1685" s="168"/>
      <c r="ADH1685" s="168"/>
      <c r="ADI1685" s="168"/>
      <c r="ADJ1685" s="168"/>
      <c r="ADK1685" s="168"/>
      <c r="ADL1685" s="168"/>
      <c r="ADM1685" s="168"/>
      <c r="ADN1685" s="168"/>
      <c r="ADO1685" s="168"/>
      <c r="ADP1685" s="168"/>
      <c r="ADQ1685" s="168"/>
      <c r="ADR1685" s="168"/>
      <c r="ADS1685" s="168"/>
      <c r="ADT1685" s="168"/>
      <c r="ADU1685" s="168"/>
      <c r="ADV1685" s="168"/>
      <c r="ADW1685" s="168"/>
      <c r="ADX1685" s="168"/>
      <c r="ADY1685" s="168"/>
      <c r="ADZ1685" s="168"/>
      <c r="AEA1685" s="168"/>
      <c r="AEB1685" s="168"/>
      <c r="AEC1685" s="168"/>
      <c r="AED1685" s="168"/>
      <c r="AEE1685" s="168"/>
      <c r="AEF1685" s="168"/>
      <c r="AEG1685" s="168"/>
      <c r="AEH1685" s="168"/>
      <c r="AEI1685" s="168"/>
      <c r="AEJ1685" s="168"/>
      <c r="AEK1685" s="168"/>
      <c r="AEL1685" s="168"/>
      <c r="AEM1685" s="168"/>
      <c r="AEN1685" s="168"/>
      <c r="AEO1685" s="168"/>
      <c r="AEP1685" s="168"/>
      <c r="AEQ1685" s="168"/>
      <c r="AER1685" s="168"/>
      <c r="AES1685" s="168"/>
      <c r="AET1685" s="168"/>
      <c r="AEU1685" s="168"/>
      <c r="AEV1685" s="168"/>
      <c r="AEW1685" s="168"/>
      <c r="AEX1685" s="168"/>
      <c r="AEY1685" s="168"/>
      <c r="AEZ1685" s="168"/>
      <c r="AFA1685" s="168"/>
      <c r="AFB1685" s="168"/>
      <c r="AFC1685" s="168"/>
      <c r="AFD1685" s="168"/>
      <c r="AFE1685" s="168"/>
      <c r="AFF1685" s="168"/>
      <c r="AFG1685" s="168"/>
      <c r="AFH1685" s="168"/>
      <c r="AFI1685" s="168"/>
      <c r="AFJ1685" s="168"/>
      <c r="AFK1685" s="168"/>
      <c r="AFL1685" s="168"/>
      <c r="AFM1685" s="168"/>
      <c r="AFN1685" s="168"/>
      <c r="AFO1685" s="168"/>
      <c r="AFP1685" s="168"/>
      <c r="AFQ1685" s="168"/>
      <c r="AFR1685" s="168"/>
      <c r="AFS1685" s="168"/>
      <c r="AFT1685" s="168"/>
      <c r="AFU1685" s="168"/>
      <c r="AFV1685" s="168"/>
      <c r="AFW1685" s="168"/>
      <c r="AFX1685" s="168"/>
      <c r="AFY1685" s="168"/>
      <c r="AFZ1685" s="168"/>
      <c r="AGA1685" s="168"/>
      <c r="AGB1685" s="168"/>
      <c r="AGC1685" s="168"/>
      <c r="AGD1685" s="168"/>
      <c r="AGE1685" s="168"/>
      <c r="AGF1685" s="168"/>
      <c r="AGG1685" s="168"/>
      <c r="AGH1685" s="168"/>
      <c r="AGI1685" s="168"/>
      <c r="AGJ1685" s="168"/>
      <c r="AGK1685" s="168"/>
      <c r="AGL1685" s="168"/>
      <c r="AGM1685" s="168"/>
      <c r="AGN1685" s="168"/>
      <c r="AGO1685" s="168"/>
      <c r="AGP1685" s="168"/>
      <c r="AGQ1685" s="168"/>
      <c r="AGR1685" s="168"/>
      <c r="AGS1685" s="168"/>
      <c r="AGT1685" s="168"/>
      <c r="AGU1685" s="168"/>
      <c r="AGV1685" s="168"/>
      <c r="AGW1685" s="168"/>
      <c r="AGX1685" s="168"/>
      <c r="AGY1685" s="168"/>
      <c r="AGZ1685" s="168"/>
      <c r="AHA1685" s="168"/>
      <c r="AHB1685" s="168"/>
      <c r="AHC1685" s="168"/>
      <c r="AHD1685" s="168"/>
      <c r="AHE1685" s="168"/>
      <c r="AHF1685" s="168"/>
      <c r="AHG1685" s="168"/>
      <c r="AHH1685" s="168"/>
      <c r="AHI1685" s="168"/>
      <c r="AHJ1685" s="168"/>
      <c r="AHK1685" s="168"/>
      <c r="AHL1685" s="168"/>
      <c r="AHM1685" s="168"/>
      <c r="AHN1685" s="168"/>
      <c r="AHO1685" s="168"/>
      <c r="AHP1685" s="168"/>
      <c r="AHQ1685" s="168"/>
      <c r="AHR1685" s="168"/>
      <c r="AHS1685" s="168"/>
      <c r="AHT1685" s="168"/>
      <c r="AHU1685" s="168"/>
      <c r="AHV1685" s="168"/>
      <c r="AHW1685" s="168"/>
      <c r="AHX1685" s="168"/>
      <c r="AHY1685" s="168"/>
      <c r="AHZ1685" s="168"/>
      <c r="AIA1685" s="168"/>
      <c r="AIB1685" s="168"/>
      <c r="AIC1685" s="168"/>
      <c r="AID1685" s="168"/>
      <c r="AIE1685" s="168"/>
      <c r="AIF1685" s="168"/>
      <c r="AIG1685" s="168"/>
      <c r="AIH1685" s="168"/>
      <c r="AII1685" s="168"/>
      <c r="AIJ1685" s="168"/>
      <c r="AIK1685" s="168"/>
      <c r="AIL1685" s="168"/>
      <c r="AIM1685" s="168"/>
      <c r="AIN1685" s="168"/>
      <c r="AIO1685" s="168"/>
      <c r="AIP1685" s="168"/>
      <c r="AIQ1685" s="168"/>
      <c r="AIR1685" s="168"/>
      <c r="AIS1685" s="168"/>
      <c r="AIT1685" s="168"/>
      <c r="AIU1685" s="168"/>
      <c r="AIV1685" s="168"/>
      <c r="AIW1685" s="168"/>
      <c r="AIX1685" s="168"/>
      <c r="AIY1685" s="168"/>
      <c r="AIZ1685" s="168"/>
      <c r="AJA1685" s="168"/>
      <c r="AJB1685" s="168"/>
      <c r="AJC1685" s="168"/>
      <c r="AJD1685" s="168"/>
      <c r="AJE1685" s="168"/>
      <c r="AJF1685" s="168"/>
      <c r="AJG1685" s="168"/>
      <c r="AJH1685" s="168"/>
      <c r="AJI1685" s="168"/>
      <c r="AJJ1685" s="168"/>
      <c r="AJK1685" s="168"/>
      <c r="AJL1685" s="168"/>
      <c r="AJM1685" s="168"/>
      <c r="AJN1685" s="168"/>
      <c r="AJO1685" s="168"/>
      <c r="AJP1685" s="168"/>
      <c r="AJQ1685" s="168"/>
      <c r="AJR1685" s="168"/>
      <c r="AJS1685" s="168"/>
      <c r="AJT1685" s="168"/>
      <c r="AJU1685" s="168"/>
      <c r="AJV1685" s="168"/>
      <c r="AJW1685" s="168"/>
      <c r="AJX1685" s="168"/>
      <c r="AJY1685" s="168"/>
      <c r="AJZ1685" s="168"/>
      <c r="AKA1685" s="168"/>
      <c r="AKB1685" s="168"/>
      <c r="AKC1685" s="168"/>
      <c r="AKD1685" s="168"/>
      <c r="AKE1685" s="168"/>
      <c r="AKF1685" s="168"/>
      <c r="AKG1685" s="168"/>
      <c r="AKH1685" s="168"/>
      <c r="AKI1685" s="168"/>
      <c r="AKJ1685" s="168"/>
      <c r="AKK1685" s="168"/>
      <c r="AKL1685" s="168"/>
      <c r="AKM1685" s="168"/>
      <c r="AKN1685" s="168"/>
      <c r="AKO1685" s="168"/>
      <c r="AKP1685" s="168"/>
      <c r="AKQ1685" s="168"/>
      <c r="AKR1685" s="168"/>
      <c r="AKS1685" s="168"/>
      <c r="AKT1685" s="168"/>
      <c r="AKU1685" s="168"/>
      <c r="AKV1685" s="168"/>
      <c r="AKW1685" s="168"/>
      <c r="AKX1685" s="168"/>
      <c r="AKY1685" s="168"/>
      <c r="AKZ1685" s="168"/>
      <c r="ALA1685" s="168"/>
      <c r="ALB1685" s="168"/>
      <c r="ALC1685" s="168"/>
      <c r="ALD1685" s="168"/>
      <c r="ALE1685" s="168"/>
      <c r="ALF1685" s="168"/>
      <c r="ALG1685" s="168"/>
      <c r="ALH1685" s="168"/>
      <c r="ALI1685" s="168"/>
      <c r="ALJ1685" s="168"/>
      <c r="ALK1685" s="168"/>
      <c r="ALL1685" s="168"/>
      <c r="ALM1685" s="168"/>
      <c r="ALN1685" s="168"/>
      <c r="ALO1685" s="168"/>
      <c r="ALP1685" s="168"/>
      <c r="ALQ1685" s="168"/>
      <c r="ALR1685" s="168"/>
      <c r="ALS1685" s="168"/>
      <c r="ALT1685" s="168"/>
      <c r="ALU1685" s="168"/>
      <c r="ALV1685" s="168"/>
      <c r="ALW1685" s="168"/>
      <c r="ALX1685" s="168"/>
      <c r="ALY1685" s="168"/>
      <c r="ALZ1685" s="168"/>
      <c r="AMA1685" s="168"/>
      <c r="AMB1685" s="168"/>
      <c r="AMC1685" s="168"/>
      <c r="AMD1685" s="168"/>
      <c r="AME1685" s="168"/>
      <c r="AMF1685" s="168"/>
      <c r="AMG1685" s="168"/>
      <c r="AMH1685" s="168"/>
      <c r="AMI1685" s="168"/>
      <c r="AMJ1685" s="168"/>
      <c r="AMK1685" s="168"/>
    </row>
    <row r="1686" spans="1:1025" s="18" customFormat="1" hidden="1">
      <c r="A1686" s="16"/>
      <c r="B1686" s="53" t="s">
        <v>7</v>
      </c>
      <c r="C1686" s="47" t="s">
        <v>8</v>
      </c>
      <c r="D1686" s="32" t="s">
        <v>9</v>
      </c>
      <c r="E1686" s="32" t="s">
        <v>10</v>
      </c>
      <c r="F1686" s="32" t="s">
        <v>11</v>
      </c>
      <c r="G1686" s="75" t="s">
        <v>12</v>
      </c>
      <c r="H1686" s="32" t="s">
        <v>13</v>
      </c>
      <c r="I1686" s="230"/>
      <c r="J1686" s="230"/>
      <c r="K1686" s="17" t="str">
        <f t="shared" si="175"/>
        <v>SEDUC E 100.1</v>
      </c>
      <c r="L1686" s="348" t="e">
        <f>VLOOKUP(K1686,'[3]02'!$A:$C,3,FALSE)</f>
        <v>#N/A</v>
      </c>
      <c r="M1686" s="168"/>
      <c r="N1686" s="168"/>
      <c r="O1686" s="168"/>
      <c r="P1686" s="168"/>
      <c r="Q1686" s="168"/>
      <c r="R1686" s="168"/>
      <c r="S1686" s="168"/>
      <c r="T1686" s="168"/>
      <c r="U1686" s="168"/>
      <c r="V1686" s="168"/>
      <c r="W1686" s="168"/>
      <c r="X1686" s="168"/>
      <c r="Y1686" s="168"/>
      <c r="Z1686" s="168"/>
      <c r="AA1686" s="168"/>
      <c r="AB1686" s="168"/>
      <c r="AC1686" s="168"/>
      <c r="AD1686" s="168"/>
      <c r="AE1686" s="168"/>
      <c r="AF1686" s="168"/>
      <c r="AG1686" s="168"/>
      <c r="AH1686" s="168"/>
      <c r="AI1686" s="168"/>
      <c r="AJ1686" s="168"/>
      <c r="AK1686" s="168"/>
      <c r="AL1686" s="168"/>
      <c r="AM1686" s="168"/>
      <c r="AN1686" s="168"/>
      <c r="AO1686" s="168"/>
      <c r="AP1686" s="168"/>
      <c r="AQ1686" s="168"/>
      <c r="AR1686" s="168"/>
      <c r="AS1686" s="168"/>
      <c r="AT1686" s="168"/>
      <c r="AU1686" s="168"/>
      <c r="AV1686" s="168"/>
      <c r="AW1686" s="168"/>
      <c r="AX1686" s="168"/>
      <c r="AY1686" s="168"/>
      <c r="AZ1686" s="168"/>
      <c r="BA1686" s="168"/>
      <c r="BB1686" s="168"/>
      <c r="BC1686" s="168"/>
      <c r="BD1686" s="168"/>
      <c r="BE1686" s="168"/>
      <c r="BF1686" s="168"/>
      <c r="BG1686" s="168"/>
      <c r="BH1686" s="168"/>
      <c r="BI1686" s="168"/>
      <c r="BJ1686" s="168"/>
      <c r="BK1686" s="168"/>
      <c r="BL1686" s="168"/>
      <c r="BM1686" s="168"/>
      <c r="BN1686" s="168"/>
      <c r="BO1686" s="168"/>
      <c r="BP1686" s="168"/>
      <c r="BQ1686" s="168"/>
      <c r="BR1686" s="168"/>
      <c r="BS1686" s="168"/>
      <c r="BT1686" s="168"/>
      <c r="BU1686" s="168"/>
      <c r="BV1686" s="168"/>
      <c r="BW1686" s="168"/>
      <c r="BX1686" s="168"/>
      <c r="BY1686" s="168"/>
      <c r="BZ1686" s="168"/>
      <c r="CA1686" s="168"/>
      <c r="CB1686" s="168"/>
      <c r="CC1686" s="168"/>
      <c r="CD1686" s="168"/>
      <c r="CE1686" s="168"/>
      <c r="CF1686" s="168"/>
      <c r="CG1686" s="168"/>
      <c r="CH1686" s="168"/>
      <c r="CI1686" s="168"/>
      <c r="CJ1686" s="168"/>
      <c r="CK1686" s="168"/>
      <c r="CL1686" s="168"/>
      <c r="CM1686" s="168"/>
      <c r="CN1686" s="168"/>
      <c r="CO1686" s="168"/>
      <c r="CP1686" s="168"/>
      <c r="CQ1686" s="168"/>
      <c r="CR1686" s="168"/>
      <c r="CS1686" s="168"/>
      <c r="CT1686" s="168"/>
      <c r="CU1686" s="168"/>
      <c r="CV1686" s="168"/>
      <c r="CW1686" s="168"/>
      <c r="CX1686" s="168"/>
      <c r="CY1686" s="168"/>
      <c r="CZ1686" s="168"/>
      <c r="DA1686" s="168"/>
      <c r="DB1686" s="168"/>
      <c r="DC1686" s="168"/>
      <c r="DD1686" s="168"/>
      <c r="DE1686" s="168"/>
      <c r="DF1686" s="168"/>
      <c r="DG1686" s="168"/>
      <c r="DH1686" s="168"/>
      <c r="DI1686" s="168"/>
      <c r="DJ1686" s="168"/>
      <c r="DK1686" s="168"/>
      <c r="DL1686" s="168"/>
      <c r="DM1686" s="168"/>
      <c r="DN1686" s="168"/>
      <c r="DO1686" s="168"/>
      <c r="DP1686" s="168"/>
      <c r="DQ1686" s="168"/>
      <c r="DR1686" s="168"/>
      <c r="DS1686" s="168"/>
      <c r="DT1686" s="168"/>
      <c r="DU1686" s="168"/>
      <c r="DV1686" s="168"/>
      <c r="DW1686" s="168"/>
      <c r="DX1686" s="168"/>
      <c r="DY1686" s="168"/>
      <c r="DZ1686" s="168"/>
      <c r="EA1686" s="168"/>
      <c r="EB1686" s="168"/>
      <c r="EC1686" s="168"/>
      <c r="ED1686" s="168"/>
      <c r="EE1686" s="168"/>
      <c r="EF1686" s="168"/>
      <c r="EG1686" s="168"/>
      <c r="EH1686" s="168"/>
      <c r="EI1686" s="168"/>
      <c r="EJ1686" s="168"/>
      <c r="EK1686" s="168"/>
      <c r="EL1686" s="168"/>
      <c r="EM1686" s="168"/>
      <c r="EN1686" s="168"/>
      <c r="EO1686" s="168"/>
      <c r="EP1686" s="168"/>
      <c r="EQ1686" s="168"/>
      <c r="ER1686" s="168"/>
      <c r="ES1686" s="168"/>
      <c r="ET1686" s="168"/>
      <c r="EU1686" s="168"/>
      <c r="EV1686" s="168"/>
      <c r="EW1686" s="168"/>
      <c r="EX1686" s="168"/>
      <c r="EY1686" s="168"/>
      <c r="EZ1686" s="168"/>
      <c r="FA1686" s="168"/>
      <c r="FB1686" s="168"/>
      <c r="FC1686" s="168"/>
      <c r="FD1686" s="168"/>
      <c r="FE1686" s="168"/>
      <c r="FF1686" s="168"/>
      <c r="FG1686" s="168"/>
      <c r="FH1686" s="168"/>
      <c r="FI1686" s="168"/>
      <c r="FJ1686" s="168"/>
      <c r="FK1686" s="168"/>
      <c r="FL1686" s="168"/>
      <c r="FM1686" s="168"/>
      <c r="FN1686" s="168"/>
      <c r="FO1686" s="168"/>
      <c r="FP1686" s="168"/>
      <c r="FQ1686" s="168"/>
      <c r="FR1686" s="168"/>
      <c r="FS1686" s="168"/>
      <c r="FT1686" s="168"/>
      <c r="FU1686" s="168"/>
      <c r="FV1686" s="168"/>
      <c r="FW1686" s="168"/>
      <c r="FX1686" s="168"/>
      <c r="FY1686" s="168"/>
      <c r="FZ1686" s="168"/>
      <c r="GA1686" s="168"/>
      <c r="GB1686" s="168"/>
      <c r="GC1686" s="168"/>
      <c r="GD1686" s="168"/>
      <c r="GE1686" s="168"/>
      <c r="GF1686" s="168"/>
      <c r="GG1686" s="168"/>
      <c r="GH1686" s="168"/>
      <c r="GI1686" s="168"/>
      <c r="GJ1686" s="168"/>
      <c r="GK1686" s="168"/>
      <c r="GL1686" s="168"/>
      <c r="GM1686" s="168"/>
      <c r="GN1686" s="168"/>
      <c r="GO1686" s="168"/>
      <c r="GP1686" s="168"/>
      <c r="GQ1686" s="168"/>
      <c r="GR1686" s="168"/>
      <c r="GS1686" s="168"/>
      <c r="GT1686" s="168"/>
      <c r="GU1686" s="168"/>
      <c r="GV1686" s="168"/>
      <c r="GW1686" s="168"/>
      <c r="GX1686" s="168"/>
      <c r="GY1686" s="168"/>
      <c r="GZ1686" s="168"/>
      <c r="HA1686" s="168"/>
      <c r="HB1686" s="168"/>
      <c r="HC1686" s="168"/>
      <c r="HD1686" s="168"/>
      <c r="HE1686" s="168"/>
      <c r="HF1686" s="168"/>
      <c r="HG1686" s="168"/>
      <c r="HH1686" s="168"/>
      <c r="HI1686" s="168"/>
      <c r="HJ1686" s="168"/>
      <c r="HK1686" s="168"/>
      <c r="HL1686" s="168"/>
      <c r="HM1686" s="168"/>
      <c r="HN1686" s="168"/>
      <c r="HO1686" s="168"/>
      <c r="HP1686" s="168"/>
      <c r="HQ1686" s="168"/>
      <c r="HR1686" s="168"/>
      <c r="HS1686" s="168"/>
      <c r="HT1686" s="168"/>
      <c r="HU1686" s="168"/>
      <c r="HV1686" s="168"/>
      <c r="HW1686" s="168"/>
      <c r="HX1686" s="168"/>
      <c r="HY1686" s="168"/>
      <c r="HZ1686" s="168"/>
      <c r="IA1686" s="168"/>
      <c r="IB1686" s="168"/>
      <c r="IC1686" s="168"/>
      <c r="ID1686" s="168"/>
      <c r="IE1686" s="168"/>
      <c r="IF1686" s="168"/>
      <c r="IG1686" s="168"/>
      <c r="IH1686" s="168"/>
      <c r="II1686" s="168"/>
      <c r="IJ1686" s="168"/>
      <c r="IK1686" s="168"/>
      <c r="IL1686" s="168"/>
      <c r="IM1686" s="168"/>
      <c r="IN1686" s="168"/>
      <c r="IO1686" s="168"/>
      <c r="IP1686" s="168"/>
      <c r="IQ1686" s="168"/>
      <c r="IR1686" s="168"/>
      <c r="IS1686" s="168"/>
      <c r="IT1686" s="168"/>
      <c r="IU1686" s="168"/>
      <c r="IV1686" s="168"/>
      <c r="IW1686" s="168"/>
      <c r="IX1686" s="168"/>
      <c r="IY1686" s="168"/>
      <c r="IZ1686" s="168"/>
      <c r="JA1686" s="168"/>
      <c r="JB1686" s="168"/>
      <c r="JC1686" s="168"/>
      <c r="JD1686" s="168"/>
      <c r="JE1686" s="168"/>
      <c r="JF1686" s="168"/>
      <c r="JG1686" s="168"/>
      <c r="JH1686" s="168"/>
      <c r="JI1686" s="168"/>
      <c r="JJ1686" s="168"/>
      <c r="JK1686" s="168"/>
      <c r="JL1686" s="168"/>
      <c r="JM1686" s="168"/>
      <c r="JN1686" s="168"/>
      <c r="JO1686" s="168"/>
      <c r="JP1686" s="168"/>
      <c r="JQ1686" s="168"/>
      <c r="JR1686" s="168"/>
      <c r="JS1686" s="168"/>
      <c r="JT1686" s="168"/>
      <c r="JU1686" s="168"/>
      <c r="JV1686" s="168"/>
      <c r="JW1686" s="168"/>
      <c r="JX1686" s="168"/>
      <c r="JY1686" s="168"/>
      <c r="JZ1686" s="168"/>
      <c r="KA1686" s="168"/>
      <c r="KB1686" s="168"/>
      <c r="KC1686" s="168"/>
      <c r="KD1686" s="168"/>
      <c r="KE1686" s="168"/>
      <c r="KF1686" s="168"/>
      <c r="KG1686" s="168"/>
      <c r="KH1686" s="168"/>
      <c r="KI1686" s="168"/>
      <c r="KJ1686" s="168"/>
      <c r="KK1686" s="168"/>
      <c r="KL1686" s="168"/>
      <c r="KM1686" s="168"/>
      <c r="KN1686" s="168"/>
      <c r="KO1686" s="168"/>
      <c r="KP1686" s="168"/>
      <c r="KQ1686" s="168"/>
      <c r="KR1686" s="168"/>
      <c r="KS1686" s="168"/>
      <c r="KT1686" s="168"/>
      <c r="KU1686" s="168"/>
      <c r="KV1686" s="168"/>
      <c r="KW1686" s="168"/>
      <c r="KX1686" s="168"/>
      <c r="KY1686" s="168"/>
      <c r="KZ1686" s="168"/>
      <c r="LA1686" s="168"/>
      <c r="LB1686" s="168"/>
      <c r="LC1686" s="168"/>
      <c r="LD1686" s="168"/>
      <c r="LE1686" s="168"/>
      <c r="LF1686" s="168"/>
      <c r="LG1686" s="168"/>
      <c r="LH1686" s="168"/>
      <c r="LI1686" s="168"/>
      <c r="LJ1686" s="168"/>
      <c r="LK1686" s="168"/>
      <c r="LL1686" s="168"/>
      <c r="LM1686" s="168"/>
      <c r="LN1686" s="168"/>
      <c r="LO1686" s="168"/>
      <c r="LP1686" s="168"/>
      <c r="LQ1686" s="168"/>
      <c r="LR1686" s="168"/>
      <c r="LS1686" s="168"/>
      <c r="LT1686" s="168"/>
      <c r="LU1686" s="168"/>
      <c r="LV1686" s="168"/>
      <c r="LW1686" s="168"/>
      <c r="LX1686" s="168"/>
      <c r="LY1686" s="168"/>
      <c r="LZ1686" s="168"/>
      <c r="MA1686" s="168"/>
      <c r="MB1686" s="168"/>
      <c r="MC1686" s="168"/>
      <c r="MD1686" s="168"/>
      <c r="ME1686" s="168"/>
      <c r="MF1686" s="168"/>
      <c r="MG1686" s="168"/>
      <c r="MH1686" s="168"/>
      <c r="MI1686" s="168"/>
      <c r="MJ1686" s="168"/>
      <c r="MK1686" s="168"/>
      <c r="ML1686" s="168"/>
      <c r="MM1686" s="168"/>
      <c r="MN1686" s="168"/>
      <c r="MO1686" s="168"/>
      <c r="MP1686" s="168"/>
      <c r="MQ1686" s="168"/>
      <c r="MR1686" s="168"/>
      <c r="MS1686" s="168"/>
      <c r="MT1686" s="168"/>
      <c r="MU1686" s="168"/>
      <c r="MV1686" s="168"/>
      <c r="MW1686" s="168"/>
      <c r="MX1686" s="168"/>
      <c r="MY1686" s="168"/>
      <c r="MZ1686" s="168"/>
      <c r="NA1686" s="168"/>
      <c r="NB1686" s="168"/>
      <c r="NC1686" s="168"/>
      <c r="ND1686" s="168"/>
      <c r="NE1686" s="168"/>
      <c r="NF1686" s="168"/>
      <c r="NG1686" s="168"/>
      <c r="NH1686" s="168"/>
      <c r="NI1686" s="168"/>
      <c r="NJ1686" s="168"/>
      <c r="NK1686" s="168"/>
      <c r="NL1686" s="168"/>
      <c r="NM1686" s="168"/>
      <c r="NN1686" s="168"/>
      <c r="NO1686" s="168"/>
      <c r="NP1686" s="168"/>
      <c r="NQ1686" s="168"/>
      <c r="NR1686" s="168"/>
      <c r="NS1686" s="168"/>
      <c r="NT1686" s="168"/>
      <c r="NU1686" s="168"/>
      <c r="NV1686" s="168"/>
      <c r="NW1686" s="168"/>
      <c r="NX1686" s="168"/>
      <c r="NY1686" s="168"/>
      <c r="NZ1686" s="168"/>
      <c r="OA1686" s="168"/>
      <c r="OB1686" s="168"/>
      <c r="OC1686" s="168"/>
      <c r="OD1686" s="168"/>
      <c r="OE1686" s="168"/>
      <c r="OF1686" s="168"/>
      <c r="OG1686" s="168"/>
      <c r="OH1686" s="168"/>
      <c r="OI1686" s="168"/>
      <c r="OJ1686" s="168"/>
      <c r="OK1686" s="168"/>
      <c r="OL1686" s="168"/>
      <c r="OM1686" s="168"/>
      <c r="ON1686" s="168"/>
      <c r="OO1686" s="168"/>
      <c r="OP1686" s="168"/>
      <c r="OQ1686" s="168"/>
      <c r="OR1686" s="168"/>
      <c r="OS1686" s="168"/>
      <c r="OT1686" s="168"/>
      <c r="OU1686" s="168"/>
      <c r="OV1686" s="168"/>
      <c r="OW1686" s="168"/>
      <c r="OX1686" s="168"/>
      <c r="OY1686" s="168"/>
      <c r="OZ1686" s="168"/>
      <c r="PA1686" s="168"/>
      <c r="PB1686" s="168"/>
      <c r="PC1686" s="168"/>
      <c r="PD1686" s="168"/>
      <c r="PE1686" s="168"/>
      <c r="PF1686" s="168"/>
      <c r="PG1686" s="168"/>
      <c r="PH1686" s="168"/>
      <c r="PI1686" s="168"/>
      <c r="PJ1686" s="168"/>
      <c r="PK1686" s="168"/>
      <c r="PL1686" s="168"/>
      <c r="PM1686" s="168"/>
      <c r="PN1686" s="168"/>
      <c r="PO1686" s="168"/>
      <c r="PP1686" s="168"/>
      <c r="PQ1686" s="168"/>
      <c r="PR1686" s="168"/>
      <c r="PS1686" s="168"/>
      <c r="PT1686" s="168"/>
      <c r="PU1686" s="168"/>
      <c r="PV1686" s="168"/>
      <c r="PW1686" s="168"/>
      <c r="PX1686" s="168"/>
      <c r="PY1686" s="168"/>
      <c r="PZ1686" s="168"/>
      <c r="QA1686" s="168"/>
      <c r="QB1686" s="168"/>
      <c r="QC1686" s="168"/>
      <c r="QD1686" s="168"/>
      <c r="QE1686" s="168"/>
      <c r="QF1686" s="168"/>
      <c r="QG1686" s="168"/>
      <c r="QH1686" s="168"/>
      <c r="QI1686" s="168"/>
      <c r="QJ1686" s="168"/>
      <c r="QK1686" s="168"/>
      <c r="QL1686" s="168"/>
      <c r="QM1686" s="168"/>
      <c r="QN1686" s="168"/>
      <c r="QO1686" s="168"/>
      <c r="QP1686" s="168"/>
      <c r="QQ1686" s="168"/>
      <c r="QR1686" s="168"/>
      <c r="QS1686" s="168"/>
      <c r="QT1686" s="168"/>
      <c r="QU1686" s="168"/>
      <c r="QV1686" s="168"/>
      <c r="QW1686" s="168"/>
      <c r="QX1686" s="168"/>
      <c r="QY1686" s="168"/>
      <c r="QZ1686" s="168"/>
      <c r="RA1686" s="168"/>
      <c r="RB1686" s="168"/>
      <c r="RC1686" s="168"/>
      <c r="RD1686" s="168"/>
      <c r="RE1686" s="168"/>
      <c r="RF1686" s="168"/>
      <c r="RG1686" s="168"/>
      <c r="RH1686" s="168"/>
      <c r="RI1686" s="168"/>
      <c r="RJ1686" s="168"/>
      <c r="RK1686" s="168"/>
      <c r="RL1686" s="168"/>
      <c r="RM1686" s="168"/>
      <c r="RN1686" s="168"/>
      <c r="RO1686" s="168"/>
      <c r="RP1686" s="168"/>
      <c r="RQ1686" s="168"/>
      <c r="RR1686" s="168"/>
      <c r="RS1686" s="168"/>
      <c r="RT1686" s="168"/>
      <c r="RU1686" s="168"/>
      <c r="RV1686" s="168"/>
      <c r="RW1686" s="168"/>
      <c r="RX1686" s="168"/>
      <c r="RY1686" s="168"/>
      <c r="RZ1686" s="168"/>
      <c r="SA1686" s="168"/>
      <c r="SB1686" s="168"/>
      <c r="SC1686" s="168"/>
      <c r="SD1686" s="168"/>
      <c r="SE1686" s="168"/>
      <c r="SF1686" s="168"/>
      <c r="SG1686" s="168"/>
      <c r="SH1686" s="168"/>
      <c r="SI1686" s="168"/>
      <c r="SJ1686" s="168"/>
      <c r="SK1686" s="168"/>
      <c r="SL1686" s="168"/>
      <c r="SM1686" s="168"/>
      <c r="SN1686" s="168"/>
      <c r="SO1686" s="168"/>
      <c r="SP1686" s="168"/>
      <c r="SQ1686" s="168"/>
      <c r="SR1686" s="168"/>
      <c r="SS1686" s="168"/>
      <c r="ST1686" s="168"/>
      <c r="SU1686" s="168"/>
      <c r="SV1686" s="168"/>
      <c r="SW1686" s="168"/>
      <c r="SX1686" s="168"/>
      <c r="SY1686" s="168"/>
      <c r="SZ1686" s="168"/>
      <c r="TA1686" s="168"/>
      <c r="TB1686" s="168"/>
      <c r="TC1686" s="168"/>
      <c r="TD1686" s="168"/>
      <c r="TE1686" s="168"/>
      <c r="TF1686" s="168"/>
      <c r="TG1686" s="168"/>
      <c r="TH1686" s="168"/>
      <c r="TI1686" s="168"/>
      <c r="TJ1686" s="168"/>
      <c r="TK1686" s="168"/>
      <c r="TL1686" s="168"/>
      <c r="TM1686" s="168"/>
      <c r="TN1686" s="168"/>
      <c r="TO1686" s="168"/>
      <c r="TP1686" s="168"/>
      <c r="TQ1686" s="168"/>
      <c r="TR1686" s="168"/>
      <c r="TS1686" s="168"/>
      <c r="TT1686" s="168"/>
      <c r="TU1686" s="168"/>
      <c r="TV1686" s="168"/>
      <c r="TW1686" s="168"/>
      <c r="TX1686" s="168"/>
      <c r="TY1686" s="168"/>
      <c r="TZ1686" s="168"/>
      <c r="UA1686" s="168"/>
      <c r="UB1686" s="168"/>
      <c r="UC1686" s="168"/>
      <c r="UD1686" s="168"/>
      <c r="UE1686" s="168"/>
      <c r="UF1686" s="168"/>
      <c r="UG1686" s="168"/>
      <c r="UH1686" s="168"/>
      <c r="UI1686" s="168"/>
      <c r="UJ1686" s="168"/>
      <c r="UK1686" s="168"/>
      <c r="UL1686" s="168"/>
      <c r="UM1686" s="168"/>
      <c r="UN1686" s="168"/>
      <c r="UO1686" s="168"/>
      <c r="UP1686" s="168"/>
      <c r="UQ1686" s="168"/>
      <c r="UR1686" s="168"/>
      <c r="US1686" s="168"/>
      <c r="UT1686" s="168"/>
      <c r="UU1686" s="168"/>
      <c r="UV1686" s="168"/>
      <c r="UW1686" s="168"/>
      <c r="UX1686" s="168"/>
      <c r="UY1686" s="168"/>
      <c r="UZ1686" s="168"/>
      <c r="VA1686" s="168"/>
      <c r="VB1686" s="168"/>
      <c r="VC1686" s="168"/>
      <c r="VD1686" s="168"/>
      <c r="VE1686" s="168"/>
      <c r="VF1686" s="168"/>
      <c r="VG1686" s="168"/>
      <c r="VH1686" s="168"/>
      <c r="VI1686" s="168"/>
      <c r="VJ1686" s="168"/>
      <c r="VK1686" s="168"/>
      <c r="VL1686" s="168"/>
      <c r="VM1686" s="168"/>
      <c r="VN1686" s="168"/>
      <c r="VO1686" s="168"/>
      <c r="VP1686" s="168"/>
      <c r="VQ1686" s="168"/>
      <c r="VR1686" s="168"/>
      <c r="VS1686" s="168"/>
      <c r="VT1686" s="168"/>
      <c r="VU1686" s="168"/>
      <c r="VV1686" s="168"/>
      <c r="VW1686" s="168"/>
      <c r="VX1686" s="168"/>
      <c r="VY1686" s="168"/>
      <c r="VZ1686" s="168"/>
      <c r="WA1686" s="168"/>
      <c r="WB1686" s="168"/>
      <c r="WC1686" s="168"/>
      <c r="WD1686" s="168"/>
      <c r="WE1686" s="168"/>
      <c r="WF1686" s="168"/>
      <c r="WG1686" s="168"/>
      <c r="WH1686" s="168"/>
      <c r="WI1686" s="168"/>
      <c r="WJ1686" s="168"/>
      <c r="WK1686" s="168"/>
      <c r="WL1686" s="168"/>
      <c r="WM1686" s="168"/>
      <c r="WN1686" s="168"/>
      <c r="WO1686" s="168"/>
      <c r="WP1686" s="168"/>
      <c r="WQ1686" s="168"/>
      <c r="WR1686" s="168"/>
      <c r="WS1686" s="168"/>
      <c r="WT1686" s="168"/>
      <c r="WU1686" s="168"/>
      <c r="WV1686" s="168"/>
      <c r="WW1686" s="168"/>
      <c r="WX1686" s="168"/>
      <c r="WY1686" s="168"/>
      <c r="WZ1686" s="168"/>
      <c r="XA1686" s="168"/>
      <c r="XB1686" s="168"/>
      <c r="XC1686" s="168"/>
      <c r="XD1686" s="168"/>
      <c r="XE1686" s="168"/>
      <c r="XF1686" s="168"/>
      <c r="XG1686" s="168"/>
      <c r="XH1686" s="168"/>
      <c r="XI1686" s="168"/>
      <c r="XJ1686" s="168"/>
      <c r="XK1686" s="168"/>
      <c r="XL1686" s="168"/>
      <c r="XM1686" s="168"/>
      <c r="XN1686" s="168"/>
      <c r="XO1686" s="168"/>
      <c r="XP1686" s="168"/>
      <c r="XQ1686" s="168"/>
      <c r="XR1686" s="168"/>
      <c r="XS1686" s="168"/>
      <c r="XT1686" s="168"/>
      <c r="XU1686" s="168"/>
      <c r="XV1686" s="168"/>
      <c r="XW1686" s="168"/>
      <c r="XX1686" s="168"/>
      <c r="XY1686" s="168"/>
      <c r="XZ1686" s="168"/>
      <c r="YA1686" s="168"/>
      <c r="YB1686" s="168"/>
      <c r="YC1686" s="168"/>
      <c r="YD1686" s="168"/>
      <c r="YE1686" s="168"/>
      <c r="YF1686" s="168"/>
      <c r="YG1686" s="168"/>
      <c r="YH1686" s="168"/>
      <c r="YI1686" s="168"/>
      <c r="YJ1686" s="168"/>
      <c r="YK1686" s="168"/>
      <c r="YL1686" s="168"/>
      <c r="YM1686" s="168"/>
      <c r="YN1686" s="168"/>
      <c r="YO1686" s="168"/>
      <c r="YP1686" s="168"/>
      <c r="YQ1686" s="168"/>
      <c r="YR1686" s="168"/>
      <c r="YS1686" s="168"/>
      <c r="YT1686" s="168"/>
      <c r="YU1686" s="168"/>
      <c r="YV1686" s="168"/>
      <c r="YW1686" s="168"/>
      <c r="YX1686" s="168"/>
      <c r="YY1686" s="168"/>
      <c r="YZ1686" s="168"/>
      <c r="ZA1686" s="168"/>
      <c r="ZB1686" s="168"/>
      <c r="ZC1686" s="168"/>
      <c r="ZD1686" s="168"/>
      <c r="ZE1686" s="168"/>
      <c r="ZF1686" s="168"/>
      <c r="ZG1686" s="168"/>
      <c r="ZH1686" s="168"/>
      <c r="ZI1686" s="168"/>
      <c r="ZJ1686" s="168"/>
      <c r="ZK1686" s="168"/>
      <c r="ZL1686" s="168"/>
      <c r="ZM1686" s="168"/>
      <c r="ZN1686" s="168"/>
      <c r="ZO1686" s="168"/>
      <c r="ZP1686" s="168"/>
      <c r="ZQ1686" s="168"/>
      <c r="ZR1686" s="168"/>
      <c r="ZS1686" s="168"/>
      <c r="ZT1686" s="168"/>
      <c r="ZU1686" s="168"/>
      <c r="ZV1686" s="168"/>
      <c r="ZW1686" s="168"/>
      <c r="ZX1686" s="168"/>
      <c r="ZY1686" s="168"/>
      <c r="ZZ1686" s="168"/>
      <c r="AAA1686" s="168"/>
      <c r="AAB1686" s="168"/>
      <c r="AAC1686" s="168"/>
      <c r="AAD1686" s="168"/>
      <c r="AAE1686" s="168"/>
      <c r="AAF1686" s="168"/>
      <c r="AAG1686" s="168"/>
      <c r="AAH1686" s="168"/>
      <c r="AAI1686" s="168"/>
      <c r="AAJ1686" s="168"/>
      <c r="AAK1686" s="168"/>
      <c r="AAL1686" s="168"/>
      <c r="AAM1686" s="168"/>
      <c r="AAN1686" s="168"/>
      <c r="AAO1686" s="168"/>
      <c r="AAP1686" s="168"/>
      <c r="AAQ1686" s="168"/>
      <c r="AAR1686" s="168"/>
      <c r="AAS1686" s="168"/>
      <c r="AAT1686" s="168"/>
      <c r="AAU1686" s="168"/>
      <c r="AAV1686" s="168"/>
      <c r="AAW1686" s="168"/>
      <c r="AAX1686" s="168"/>
      <c r="AAY1686" s="168"/>
      <c r="AAZ1686" s="168"/>
      <c r="ABA1686" s="168"/>
      <c r="ABB1686" s="168"/>
      <c r="ABC1686" s="168"/>
      <c r="ABD1686" s="168"/>
      <c r="ABE1686" s="168"/>
      <c r="ABF1686" s="168"/>
      <c r="ABG1686" s="168"/>
      <c r="ABH1686" s="168"/>
      <c r="ABI1686" s="168"/>
      <c r="ABJ1686" s="168"/>
      <c r="ABK1686" s="168"/>
      <c r="ABL1686" s="168"/>
      <c r="ABM1686" s="168"/>
      <c r="ABN1686" s="168"/>
      <c r="ABO1686" s="168"/>
      <c r="ABP1686" s="168"/>
      <c r="ABQ1686" s="168"/>
      <c r="ABR1686" s="168"/>
      <c r="ABS1686" s="168"/>
      <c r="ABT1686" s="168"/>
      <c r="ABU1686" s="168"/>
      <c r="ABV1686" s="168"/>
      <c r="ABW1686" s="168"/>
      <c r="ABX1686" s="168"/>
      <c r="ABY1686" s="168"/>
      <c r="ABZ1686" s="168"/>
      <c r="ACA1686" s="168"/>
      <c r="ACB1686" s="168"/>
      <c r="ACC1686" s="168"/>
      <c r="ACD1686" s="168"/>
      <c r="ACE1686" s="168"/>
      <c r="ACF1686" s="168"/>
      <c r="ACG1686" s="168"/>
      <c r="ACH1686" s="168"/>
      <c r="ACI1686" s="168"/>
      <c r="ACJ1686" s="168"/>
      <c r="ACK1686" s="168"/>
      <c r="ACL1686" s="168"/>
      <c r="ACM1686" s="168"/>
      <c r="ACN1686" s="168"/>
      <c r="ACO1686" s="168"/>
      <c r="ACP1686" s="168"/>
      <c r="ACQ1686" s="168"/>
      <c r="ACR1686" s="168"/>
      <c r="ACS1686" s="168"/>
      <c r="ACT1686" s="168"/>
      <c r="ACU1686" s="168"/>
      <c r="ACV1686" s="168"/>
      <c r="ACW1686" s="168"/>
      <c r="ACX1686" s="168"/>
      <c r="ACY1686" s="168"/>
      <c r="ACZ1686" s="168"/>
      <c r="ADA1686" s="168"/>
      <c r="ADB1686" s="168"/>
      <c r="ADC1686" s="168"/>
      <c r="ADD1686" s="168"/>
      <c r="ADE1686" s="168"/>
      <c r="ADF1686" s="168"/>
      <c r="ADG1686" s="168"/>
      <c r="ADH1686" s="168"/>
      <c r="ADI1686" s="168"/>
      <c r="ADJ1686" s="168"/>
      <c r="ADK1686" s="168"/>
      <c r="ADL1686" s="168"/>
      <c r="ADM1686" s="168"/>
      <c r="ADN1686" s="168"/>
      <c r="ADO1686" s="168"/>
      <c r="ADP1686" s="168"/>
      <c r="ADQ1686" s="168"/>
      <c r="ADR1686" s="168"/>
      <c r="ADS1686" s="168"/>
      <c r="ADT1686" s="168"/>
      <c r="ADU1686" s="168"/>
      <c r="ADV1686" s="168"/>
      <c r="ADW1686" s="168"/>
      <c r="ADX1686" s="168"/>
      <c r="ADY1686" s="168"/>
      <c r="ADZ1686" s="168"/>
      <c r="AEA1686" s="168"/>
      <c r="AEB1686" s="168"/>
      <c r="AEC1686" s="168"/>
      <c r="AED1686" s="168"/>
      <c r="AEE1686" s="168"/>
      <c r="AEF1686" s="168"/>
      <c r="AEG1686" s="168"/>
      <c r="AEH1686" s="168"/>
      <c r="AEI1686" s="168"/>
      <c r="AEJ1686" s="168"/>
      <c r="AEK1686" s="168"/>
      <c r="AEL1686" s="168"/>
      <c r="AEM1686" s="168"/>
      <c r="AEN1686" s="168"/>
      <c r="AEO1686" s="168"/>
      <c r="AEP1686" s="168"/>
      <c r="AEQ1686" s="168"/>
      <c r="AER1686" s="168"/>
      <c r="AES1686" s="168"/>
      <c r="AET1686" s="168"/>
      <c r="AEU1686" s="168"/>
      <c r="AEV1686" s="168"/>
      <c r="AEW1686" s="168"/>
      <c r="AEX1686" s="168"/>
      <c r="AEY1686" s="168"/>
      <c r="AEZ1686" s="168"/>
      <c r="AFA1686" s="168"/>
      <c r="AFB1686" s="168"/>
      <c r="AFC1686" s="168"/>
      <c r="AFD1686" s="168"/>
      <c r="AFE1686" s="168"/>
      <c r="AFF1686" s="168"/>
      <c r="AFG1686" s="168"/>
      <c r="AFH1686" s="168"/>
      <c r="AFI1686" s="168"/>
      <c r="AFJ1686" s="168"/>
      <c r="AFK1686" s="168"/>
      <c r="AFL1686" s="168"/>
      <c r="AFM1686" s="168"/>
      <c r="AFN1686" s="168"/>
      <c r="AFO1686" s="168"/>
      <c r="AFP1686" s="168"/>
      <c r="AFQ1686" s="168"/>
      <c r="AFR1686" s="168"/>
      <c r="AFS1686" s="168"/>
      <c r="AFT1686" s="168"/>
      <c r="AFU1686" s="168"/>
      <c r="AFV1686" s="168"/>
      <c r="AFW1686" s="168"/>
      <c r="AFX1686" s="168"/>
      <c r="AFY1686" s="168"/>
      <c r="AFZ1686" s="168"/>
      <c r="AGA1686" s="168"/>
      <c r="AGB1686" s="168"/>
      <c r="AGC1686" s="168"/>
      <c r="AGD1686" s="168"/>
      <c r="AGE1686" s="168"/>
      <c r="AGF1686" s="168"/>
      <c r="AGG1686" s="168"/>
      <c r="AGH1686" s="168"/>
      <c r="AGI1686" s="168"/>
      <c r="AGJ1686" s="168"/>
      <c r="AGK1686" s="168"/>
      <c r="AGL1686" s="168"/>
      <c r="AGM1686" s="168"/>
      <c r="AGN1686" s="168"/>
      <c r="AGO1686" s="168"/>
      <c r="AGP1686" s="168"/>
      <c r="AGQ1686" s="168"/>
      <c r="AGR1686" s="168"/>
      <c r="AGS1686" s="168"/>
      <c r="AGT1686" s="168"/>
      <c r="AGU1686" s="168"/>
      <c r="AGV1686" s="168"/>
      <c r="AGW1686" s="168"/>
      <c r="AGX1686" s="168"/>
      <c r="AGY1686" s="168"/>
      <c r="AGZ1686" s="168"/>
      <c r="AHA1686" s="168"/>
      <c r="AHB1686" s="168"/>
      <c r="AHC1686" s="168"/>
      <c r="AHD1686" s="168"/>
      <c r="AHE1686" s="168"/>
      <c r="AHF1686" s="168"/>
      <c r="AHG1686" s="168"/>
      <c r="AHH1686" s="168"/>
      <c r="AHI1686" s="168"/>
      <c r="AHJ1686" s="168"/>
      <c r="AHK1686" s="168"/>
      <c r="AHL1686" s="168"/>
      <c r="AHM1686" s="168"/>
      <c r="AHN1686" s="168"/>
      <c r="AHO1686" s="168"/>
      <c r="AHP1686" s="168"/>
      <c r="AHQ1686" s="168"/>
      <c r="AHR1686" s="168"/>
      <c r="AHS1686" s="168"/>
      <c r="AHT1686" s="168"/>
      <c r="AHU1686" s="168"/>
      <c r="AHV1686" s="168"/>
      <c r="AHW1686" s="168"/>
      <c r="AHX1686" s="168"/>
      <c r="AHY1686" s="168"/>
      <c r="AHZ1686" s="168"/>
      <c r="AIA1686" s="168"/>
      <c r="AIB1686" s="168"/>
      <c r="AIC1686" s="168"/>
      <c r="AID1686" s="168"/>
      <c r="AIE1686" s="168"/>
      <c r="AIF1686" s="168"/>
      <c r="AIG1686" s="168"/>
      <c r="AIH1686" s="168"/>
      <c r="AII1686" s="168"/>
      <c r="AIJ1686" s="168"/>
      <c r="AIK1686" s="168"/>
      <c r="AIL1686" s="168"/>
      <c r="AIM1686" s="168"/>
      <c r="AIN1686" s="168"/>
      <c r="AIO1686" s="168"/>
      <c r="AIP1686" s="168"/>
      <c r="AIQ1686" s="168"/>
      <c r="AIR1686" s="168"/>
      <c r="AIS1686" s="168"/>
      <c r="AIT1686" s="168"/>
      <c r="AIU1686" s="168"/>
      <c r="AIV1686" s="168"/>
      <c r="AIW1686" s="168"/>
      <c r="AIX1686" s="168"/>
      <c r="AIY1686" s="168"/>
      <c r="AIZ1686" s="168"/>
      <c r="AJA1686" s="168"/>
      <c r="AJB1686" s="168"/>
      <c r="AJC1686" s="168"/>
      <c r="AJD1686" s="168"/>
      <c r="AJE1686" s="168"/>
      <c r="AJF1686" s="168"/>
      <c r="AJG1686" s="168"/>
      <c r="AJH1686" s="168"/>
      <c r="AJI1686" s="168"/>
      <c r="AJJ1686" s="168"/>
      <c r="AJK1686" s="168"/>
      <c r="AJL1686" s="168"/>
      <c r="AJM1686" s="168"/>
      <c r="AJN1686" s="168"/>
      <c r="AJO1686" s="168"/>
      <c r="AJP1686" s="168"/>
      <c r="AJQ1686" s="168"/>
      <c r="AJR1686" s="168"/>
      <c r="AJS1686" s="168"/>
      <c r="AJT1686" s="168"/>
      <c r="AJU1686" s="168"/>
      <c r="AJV1686" s="168"/>
      <c r="AJW1686" s="168"/>
      <c r="AJX1686" s="168"/>
      <c r="AJY1686" s="168"/>
      <c r="AJZ1686" s="168"/>
      <c r="AKA1686" s="168"/>
      <c r="AKB1686" s="168"/>
      <c r="AKC1686" s="168"/>
      <c r="AKD1686" s="168"/>
      <c r="AKE1686" s="168"/>
      <c r="AKF1686" s="168"/>
      <c r="AKG1686" s="168"/>
      <c r="AKH1686" s="168"/>
      <c r="AKI1686" s="168"/>
      <c r="AKJ1686" s="168"/>
      <c r="AKK1686" s="168"/>
      <c r="AKL1686" s="168"/>
      <c r="AKM1686" s="168"/>
      <c r="AKN1686" s="168"/>
      <c r="AKO1686" s="168"/>
      <c r="AKP1686" s="168"/>
      <c r="AKQ1686" s="168"/>
      <c r="AKR1686" s="168"/>
      <c r="AKS1686" s="168"/>
      <c r="AKT1686" s="168"/>
      <c r="AKU1686" s="168"/>
      <c r="AKV1686" s="168"/>
      <c r="AKW1686" s="168"/>
      <c r="AKX1686" s="168"/>
      <c r="AKY1686" s="168"/>
      <c r="AKZ1686" s="168"/>
      <c r="ALA1686" s="168"/>
      <c r="ALB1686" s="168"/>
      <c r="ALC1686" s="168"/>
      <c r="ALD1686" s="168"/>
      <c r="ALE1686" s="168"/>
      <c r="ALF1686" s="168"/>
      <c r="ALG1686" s="168"/>
      <c r="ALH1686" s="168"/>
      <c r="ALI1686" s="168"/>
      <c r="ALJ1686" s="168"/>
      <c r="ALK1686" s="168"/>
      <c r="ALL1686" s="168"/>
      <c r="ALM1686" s="168"/>
      <c r="ALN1686" s="168"/>
      <c r="ALO1686" s="168"/>
      <c r="ALP1686" s="168"/>
      <c r="ALQ1686" s="168"/>
      <c r="ALR1686" s="168"/>
      <c r="ALS1686" s="168"/>
      <c r="ALT1686" s="168"/>
      <c r="ALU1686" s="168"/>
      <c r="ALV1686" s="168"/>
      <c r="ALW1686" s="168"/>
      <c r="ALX1686" s="168"/>
      <c r="ALY1686" s="168"/>
      <c r="ALZ1686" s="168"/>
      <c r="AMA1686" s="168"/>
      <c r="AMB1686" s="168"/>
      <c r="AMC1686" s="168"/>
      <c r="AMD1686" s="168"/>
      <c r="AME1686" s="168"/>
      <c r="AMF1686" s="168"/>
      <c r="AMG1686" s="168"/>
      <c r="AMH1686" s="168"/>
      <c r="AMI1686" s="168"/>
      <c r="AMJ1686" s="168"/>
      <c r="AMK1686" s="168"/>
    </row>
    <row r="1687" spans="1:1025" ht="36" hidden="1">
      <c r="B16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7" s="44" t="s">
        <v>42</v>
      </c>
      <c r="D1687" s="41">
        <v>14</v>
      </c>
      <c r="E1687" s="39">
        <v>1</v>
      </c>
      <c r="F16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7" s="217">
        <f t="shared" ref="H1687:H1689" ca="1" si="176">ROUND(G1687*E1687,2)</f>
        <v>13000</v>
      </c>
      <c r="K1687" s="17" t="str">
        <f t="shared" si="175"/>
        <v>SEDUC E 100.1</v>
      </c>
      <c r="L1687" s="348" t="e">
        <f>VLOOKUP(K1687,'[3]02'!$A:$C,3,FALSE)</f>
        <v>#N/A</v>
      </c>
      <c r="AMK1687" s="17"/>
    </row>
    <row r="1688" spans="1:1025" hidden="1">
      <c r="B16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8" s="44" t="s">
        <v>14</v>
      </c>
      <c r="D1688" s="41">
        <v>88264</v>
      </c>
      <c r="E1688" s="39">
        <v>2.5</v>
      </c>
      <c r="F1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88" s="217">
        <f t="shared" ca="1" si="176"/>
        <v>56.45</v>
      </c>
      <c r="K1688" s="17" t="str">
        <f t="shared" si="175"/>
        <v>SEDUC E 100.1</v>
      </c>
      <c r="L1688" s="348" t="e">
        <f>VLOOKUP(K1688,'[3]02'!$A:$C,3,FALSE)</f>
        <v>#N/A</v>
      </c>
      <c r="AMK1688" s="17"/>
    </row>
    <row r="1689" spans="1:1025" hidden="1">
      <c r="B16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9" s="44" t="s">
        <v>14</v>
      </c>
      <c r="D1689" s="41">
        <v>88316</v>
      </c>
      <c r="E1689" s="39">
        <v>2.5</v>
      </c>
      <c r="F1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89" s="217">
        <f t="shared" ca="1" si="176"/>
        <v>43.58</v>
      </c>
      <c r="K1689" s="17" t="str">
        <f t="shared" si="175"/>
        <v>SEDUC E 100.1</v>
      </c>
      <c r="L1689" s="348" t="e">
        <f>VLOOKUP(K1689,'[3]02'!$A:$C,3,FALSE)</f>
        <v>#N/A</v>
      </c>
      <c r="AMK1689" s="17"/>
    </row>
    <row r="1690" spans="1:1025" hidden="1">
      <c r="B1690" s="43" t="s">
        <v>15</v>
      </c>
      <c r="C1690" s="44"/>
      <c r="D1690" s="41"/>
      <c r="E1690" s="39"/>
      <c r="F1690" s="39"/>
      <c r="G1690" s="39"/>
      <c r="H1690" s="72">
        <f ca="1">SUM(H1687:H1689)</f>
        <v>13100.03</v>
      </c>
      <c r="I1690" s="96" t="str">
        <f>A1685</f>
        <v>SEDUC E 100.1</v>
      </c>
      <c r="J1690" s="191">
        <f ca="1">H1690</f>
        <v>13100.03</v>
      </c>
      <c r="K1690" s="17" t="str">
        <f>I1690</f>
        <v>SEDUC E 100.1</v>
      </c>
      <c r="L1690" s="348" t="e">
        <f>VLOOKUP(K1690,'[3]02'!$A:$C,3,FALSE)</f>
        <v>#N/A</v>
      </c>
      <c r="AMK1690" s="17"/>
    </row>
    <row r="1691" spans="1:1025" hidden="1">
      <c r="K1691" s="17" t="str">
        <f t="shared" si="175"/>
        <v>SEDUC E 100.1</v>
      </c>
      <c r="L1691" s="348" t="e">
        <f>VLOOKUP(K1691,'[3]02'!$A:$C,3,FALSE)</f>
        <v>#N/A</v>
      </c>
    </row>
    <row r="1692" spans="1:1025" ht="20.25" hidden="1">
      <c r="B1692" s="397" t="str">
        <f>A1693</f>
        <v>SEDUC E 101.1</v>
      </c>
      <c r="C1692" s="398"/>
      <c r="D1692" s="398"/>
      <c r="E1692" s="398"/>
      <c r="F1692" s="398"/>
      <c r="G1692" s="398"/>
      <c r="H1692" s="399"/>
      <c r="K1692" s="88" t="str">
        <f>B1692</f>
        <v>SEDUC E 101.1</v>
      </c>
      <c r="L1692" s="348" t="e">
        <f>VLOOKUP(K1692,'[3]02'!$A:$C,3,FALSE)</f>
        <v>#N/A</v>
      </c>
      <c r="AMK1692" s="17"/>
    </row>
    <row r="1693" spans="1:1025" s="18" customFormat="1" hidden="1">
      <c r="A1693" s="16" t="s">
        <v>263</v>
      </c>
      <c r="B1693" s="421" t="s">
        <v>264</v>
      </c>
      <c r="C1693" s="422"/>
      <c r="D1693" s="422"/>
      <c r="E1693" s="422"/>
      <c r="F1693" s="423"/>
      <c r="G1693" s="76" t="s">
        <v>5</v>
      </c>
      <c r="H1693" s="263" t="s">
        <v>6</v>
      </c>
      <c r="I1693" s="230"/>
      <c r="J1693" s="230"/>
      <c r="K1693" s="17" t="str">
        <f t="shared" ref="K1693:K1699" si="177">K1692</f>
        <v>SEDUC E 101.1</v>
      </c>
      <c r="L1693" s="348" t="e">
        <f>VLOOKUP(K1693,'[3]02'!$A:$C,3,FALSE)</f>
        <v>#N/A</v>
      </c>
      <c r="M1693" s="168"/>
      <c r="N1693" s="168"/>
      <c r="O1693" s="168"/>
      <c r="P1693" s="168"/>
      <c r="Q1693" s="168"/>
      <c r="R1693" s="168"/>
      <c r="S1693" s="168"/>
      <c r="T1693" s="168"/>
      <c r="U1693" s="168"/>
      <c r="V1693" s="168"/>
      <c r="W1693" s="168"/>
      <c r="X1693" s="168"/>
      <c r="Y1693" s="168"/>
      <c r="Z1693" s="168"/>
      <c r="AA1693" s="168"/>
      <c r="AB1693" s="168"/>
      <c r="AC1693" s="168"/>
      <c r="AD1693" s="168"/>
      <c r="AE1693" s="168"/>
      <c r="AF1693" s="168"/>
      <c r="AG1693" s="168"/>
      <c r="AH1693" s="168"/>
      <c r="AI1693" s="168"/>
      <c r="AJ1693" s="168"/>
      <c r="AK1693" s="168"/>
      <c r="AL1693" s="168"/>
      <c r="AM1693" s="168"/>
      <c r="AN1693" s="168"/>
      <c r="AO1693" s="168"/>
      <c r="AP1693" s="168"/>
      <c r="AQ1693" s="168"/>
      <c r="AR1693" s="168"/>
      <c r="AS1693" s="168"/>
      <c r="AT1693" s="168"/>
      <c r="AU1693" s="168"/>
      <c r="AV1693" s="168"/>
      <c r="AW1693" s="168"/>
      <c r="AX1693" s="168"/>
      <c r="AY1693" s="168"/>
      <c r="AZ1693" s="168"/>
      <c r="BA1693" s="168"/>
      <c r="BB1693" s="168"/>
      <c r="BC1693" s="168"/>
      <c r="BD1693" s="168"/>
      <c r="BE1693" s="168"/>
      <c r="BF1693" s="168"/>
      <c r="BG1693" s="168"/>
      <c r="BH1693" s="168"/>
      <c r="BI1693" s="168"/>
      <c r="BJ1693" s="168"/>
      <c r="BK1693" s="168"/>
      <c r="BL1693" s="168"/>
      <c r="BM1693" s="168"/>
      <c r="BN1693" s="168"/>
      <c r="BO1693" s="168"/>
      <c r="BP1693" s="168"/>
      <c r="BQ1693" s="168"/>
      <c r="BR1693" s="168"/>
      <c r="BS1693" s="168"/>
      <c r="BT1693" s="168"/>
      <c r="BU1693" s="168"/>
      <c r="BV1693" s="168"/>
      <c r="BW1693" s="168"/>
      <c r="BX1693" s="168"/>
      <c r="BY1693" s="168"/>
      <c r="BZ1693" s="168"/>
      <c r="CA1693" s="168"/>
      <c r="CB1693" s="168"/>
      <c r="CC1693" s="168"/>
      <c r="CD1693" s="168"/>
      <c r="CE1693" s="168"/>
      <c r="CF1693" s="168"/>
      <c r="CG1693" s="168"/>
      <c r="CH1693" s="168"/>
      <c r="CI1693" s="168"/>
      <c r="CJ1693" s="168"/>
      <c r="CK1693" s="168"/>
      <c r="CL1693" s="168"/>
      <c r="CM1693" s="168"/>
      <c r="CN1693" s="168"/>
      <c r="CO1693" s="168"/>
      <c r="CP1693" s="168"/>
      <c r="CQ1693" s="168"/>
      <c r="CR1693" s="168"/>
      <c r="CS1693" s="168"/>
      <c r="CT1693" s="168"/>
      <c r="CU1693" s="168"/>
      <c r="CV1693" s="168"/>
      <c r="CW1693" s="168"/>
      <c r="CX1693" s="168"/>
      <c r="CY1693" s="168"/>
      <c r="CZ1693" s="168"/>
      <c r="DA1693" s="168"/>
      <c r="DB1693" s="168"/>
      <c r="DC1693" s="168"/>
      <c r="DD1693" s="168"/>
      <c r="DE1693" s="168"/>
      <c r="DF1693" s="168"/>
      <c r="DG1693" s="168"/>
      <c r="DH1693" s="168"/>
      <c r="DI1693" s="168"/>
      <c r="DJ1693" s="168"/>
      <c r="DK1693" s="168"/>
      <c r="DL1693" s="168"/>
      <c r="DM1693" s="168"/>
      <c r="DN1693" s="168"/>
      <c r="DO1693" s="168"/>
      <c r="DP1693" s="168"/>
      <c r="DQ1693" s="168"/>
      <c r="DR1693" s="168"/>
      <c r="DS1693" s="168"/>
      <c r="DT1693" s="168"/>
      <c r="DU1693" s="168"/>
      <c r="DV1693" s="168"/>
      <c r="DW1693" s="168"/>
      <c r="DX1693" s="168"/>
      <c r="DY1693" s="168"/>
      <c r="DZ1693" s="168"/>
      <c r="EA1693" s="168"/>
      <c r="EB1693" s="168"/>
      <c r="EC1693" s="168"/>
      <c r="ED1693" s="168"/>
      <c r="EE1693" s="168"/>
      <c r="EF1693" s="168"/>
      <c r="EG1693" s="168"/>
      <c r="EH1693" s="168"/>
      <c r="EI1693" s="168"/>
      <c r="EJ1693" s="168"/>
      <c r="EK1693" s="168"/>
      <c r="EL1693" s="168"/>
      <c r="EM1693" s="168"/>
      <c r="EN1693" s="168"/>
      <c r="EO1693" s="168"/>
      <c r="EP1693" s="168"/>
      <c r="EQ1693" s="168"/>
      <c r="ER1693" s="168"/>
      <c r="ES1693" s="168"/>
      <c r="ET1693" s="168"/>
      <c r="EU1693" s="168"/>
      <c r="EV1693" s="168"/>
      <c r="EW1693" s="168"/>
      <c r="EX1693" s="168"/>
      <c r="EY1693" s="168"/>
      <c r="EZ1693" s="168"/>
      <c r="FA1693" s="168"/>
      <c r="FB1693" s="168"/>
      <c r="FC1693" s="168"/>
      <c r="FD1693" s="168"/>
      <c r="FE1693" s="168"/>
      <c r="FF1693" s="168"/>
      <c r="FG1693" s="168"/>
      <c r="FH1693" s="168"/>
      <c r="FI1693" s="168"/>
      <c r="FJ1693" s="168"/>
      <c r="FK1693" s="168"/>
      <c r="FL1693" s="168"/>
      <c r="FM1693" s="168"/>
      <c r="FN1693" s="168"/>
      <c r="FO1693" s="168"/>
      <c r="FP1693" s="168"/>
      <c r="FQ1693" s="168"/>
      <c r="FR1693" s="168"/>
      <c r="FS1693" s="168"/>
      <c r="FT1693" s="168"/>
      <c r="FU1693" s="168"/>
      <c r="FV1693" s="168"/>
      <c r="FW1693" s="168"/>
      <c r="FX1693" s="168"/>
      <c r="FY1693" s="168"/>
      <c r="FZ1693" s="168"/>
      <c r="GA1693" s="168"/>
      <c r="GB1693" s="168"/>
      <c r="GC1693" s="168"/>
      <c r="GD1693" s="168"/>
      <c r="GE1693" s="168"/>
      <c r="GF1693" s="168"/>
      <c r="GG1693" s="168"/>
      <c r="GH1693" s="168"/>
      <c r="GI1693" s="168"/>
      <c r="GJ1693" s="168"/>
      <c r="GK1693" s="168"/>
      <c r="GL1693" s="168"/>
      <c r="GM1693" s="168"/>
      <c r="GN1693" s="168"/>
      <c r="GO1693" s="168"/>
      <c r="GP1693" s="168"/>
      <c r="GQ1693" s="168"/>
      <c r="GR1693" s="168"/>
      <c r="GS1693" s="168"/>
      <c r="GT1693" s="168"/>
      <c r="GU1693" s="168"/>
      <c r="GV1693" s="168"/>
      <c r="GW1693" s="168"/>
      <c r="GX1693" s="168"/>
      <c r="GY1693" s="168"/>
      <c r="GZ1693" s="168"/>
      <c r="HA1693" s="168"/>
      <c r="HB1693" s="168"/>
      <c r="HC1693" s="168"/>
      <c r="HD1693" s="168"/>
      <c r="HE1693" s="168"/>
      <c r="HF1693" s="168"/>
      <c r="HG1693" s="168"/>
      <c r="HH1693" s="168"/>
      <c r="HI1693" s="168"/>
      <c r="HJ1693" s="168"/>
      <c r="HK1693" s="168"/>
      <c r="HL1693" s="168"/>
      <c r="HM1693" s="168"/>
      <c r="HN1693" s="168"/>
      <c r="HO1693" s="168"/>
      <c r="HP1693" s="168"/>
      <c r="HQ1693" s="168"/>
      <c r="HR1693" s="168"/>
      <c r="HS1693" s="168"/>
      <c r="HT1693" s="168"/>
      <c r="HU1693" s="168"/>
      <c r="HV1693" s="168"/>
      <c r="HW1693" s="168"/>
      <c r="HX1693" s="168"/>
      <c r="HY1693" s="168"/>
      <c r="HZ1693" s="168"/>
      <c r="IA1693" s="168"/>
      <c r="IB1693" s="168"/>
      <c r="IC1693" s="168"/>
      <c r="ID1693" s="168"/>
      <c r="IE1693" s="168"/>
      <c r="IF1693" s="168"/>
      <c r="IG1693" s="168"/>
      <c r="IH1693" s="168"/>
      <c r="II1693" s="168"/>
      <c r="IJ1693" s="168"/>
      <c r="IK1693" s="168"/>
      <c r="IL1693" s="168"/>
      <c r="IM1693" s="168"/>
      <c r="IN1693" s="168"/>
      <c r="IO1693" s="168"/>
      <c r="IP1693" s="168"/>
      <c r="IQ1693" s="168"/>
      <c r="IR1693" s="168"/>
      <c r="IS1693" s="168"/>
      <c r="IT1693" s="168"/>
      <c r="IU1693" s="168"/>
      <c r="IV1693" s="168"/>
      <c r="IW1693" s="168"/>
      <c r="IX1693" s="168"/>
      <c r="IY1693" s="168"/>
      <c r="IZ1693" s="168"/>
      <c r="JA1693" s="168"/>
      <c r="JB1693" s="168"/>
      <c r="JC1693" s="168"/>
      <c r="JD1693" s="168"/>
      <c r="JE1693" s="168"/>
      <c r="JF1693" s="168"/>
      <c r="JG1693" s="168"/>
      <c r="JH1693" s="168"/>
      <c r="JI1693" s="168"/>
      <c r="JJ1693" s="168"/>
      <c r="JK1693" s="168"/>
      <c r="JL1693" s="168"/>
      <c r="JM1693" s="168"/>
      <c r="JN1693" s="168"/>
      <c r="JO1693" s="168"/>
      <c r="JP1693" s="168"/>
      <c r="JQ1693" s="168"/>
      <c r="JR1693" s="168"/>
      <c r="JS1693" s="168"/>
      <c r="JT1693" s="168"/>
      <c r="JU1693" s="168"/>
      <c r="JV1693" s="168"/>
      <c r="JW1693" s="168"/>
      <c r="JX1693" s="168"/>
      <c r="JY1693" s="168"/>
      <c r="JZ1693" s="168"/>
      <c r="KA1693" s="168"/>
      <c r="KB1693" s="168"/>
      <c r="KC1693" s="168"/>
      <c r="KD1693" s="168"/>
      <c r="KE1693" s="168"/>
      <c r="KF1693" s="168"/>
      <c r="KG1693" s="168"/>
      <c r="KH1693" s="168"/>
      <c r="KI1693" s="168"/>
      <c r="KJ1693" s="168"/>
      <c r="KK1693" s="168"/>
      <c r="KL1693" s="168"/>
      <c r="KM1693" s="168"/>
      <c r="KN1693" s="168"/>
      <c r="KO1693" s="168"/>
      <c r="KP1693" s="168"/>
      <c r="KQ1693" s="168"/>
      <c r="KR1693" s="168"/>
      <c r="KS1693" s="168"/>
      <c r="KT1693" s="168"/>
      <c r="KU1693" s="168"/>
      <c r="KV1693" s="168"/>
      <c r="KW1693" s="168"/>
      <c r="KX1693" s="168"/>
      <c r="KY1693" s="168"/>
      <c r="KZ1693" s="168"/>
      <c r="LA1693" s="168"/>
      <c r="LB1693" s="168"/>
      <c r="LC1693" s="168"/>
      <c r="LD1693" s="168"/>
      <c r="LE1693" s="168"/>
      <c r="LF1693" s="168"/>
      <c r="LG1693" s="168"/>
      <c r="LH1693" s="168"/>
      <c r="LI1693" s="168"/>
      <c r="LJ1693" s="168"/>
      <c r="LK1693" s="168"/>
      <c r="LL1693" s="168"/>
      <c r="LM1693" s="168"/>
      <c r="LN1693" s="168"/>
      <c r="LO1693" s="168"/>
      <c r="LP1693" s="168"/>
      <c r="LQ1693" s="168"/>
      <c r="LR1693" s="168"/>
      <c r="LS1693" s="168"/>
      <c r="LT1693" s="168"/>
      <c r="LU1693" s="168"/>
      <c r="LV1693" s="168"/>
      <c r="LW1693" s="168"/>
      <c r="LX1693" s="168"/>
      <c r="LY1693" s="168"/>
      <c r="LZ1693" s="168"/>
      <c r="MA1693" s="168"/>
      <c r="MB1693" s="168"/>
      <c r="MC1693" s="168"/>
      <c r="MD1693" s="168"/>
      <c r="ME1693" s="168"/>
      <c r="MF1693" s="168"/>
      <c r="MG1693" s="168"/>
      <c r="MH1693" s="168"/>
      <c r="MI1693" s="168"/>
      <c r="MJ1693" s="168"/>
      <c r="MK1693" s="168"/>
      <c r="ML1693" s="168"/>
      <c r="MM1693" s="168"/>
      <c r="MN1693" s="168"/>
      <c r="MO1693" s="168"/>
      <c r="MP1693" s="168"/>
      <c r="MQ1693" s="168"/>
      <c r="MR1693" s="168"/>
      <c r="MS1693" s="168"/>
      <c r="MT1693" s="168"/>
      <c r="MU1693" s="168"/>
      <c r="MV1693" s="168"/>
      <c r="MW1693" s="168"/>
      <c r="MX1693" s="168"/>
      <c r="MY1693" s="168"/>
      <c r="MZ1693" s="168"/>
      <c r="NA1693" s="168"/>
      <c r="NB1693" s="168"/>
      <c r="NC1693" s="168"/>
      <c r="ND1693" s="168"/>
      <c r="NE1693" s="168"/>
      <c r="NF1693" s="168"/>
      <c r="NG1693" s="168"/>
      <c r="NH1693" s="168"/>
      <c r="NI1693" s="168"/>
      <c r="NJ1693" s="168"/>
      <c r="NK1693" s="168"/>
      <c r="NL1693" s="168"/>
      <c r="NM1693" s="168"/>
      <c r="NN1693" s="168"/>
      <c r="NO1693" s="168"/>
      <c r="NP1693" s="168"/>
      <c r="NQ1693" s="168"/>
      <c r="NR1693" s="168"/>
      <c r="NS1693" s="168"/>
      <c r="NT1693" s="168"/>
      <c r="NU1693" s="168"/>
      <c r="NV1693" s="168"/>
      <c r="NW1693" s="168"/>
      <c r="NX1693" s="168"/>
      <c r="NY1693" s="168"/>
      <c r="NZ1693" s="168"/>
      <c r="OA1693" s="168"/>
      <c r="OB1693" s="168"/>
      <c r="OC1693" s="168"/>
      <c r="OD1693" s="168"/>
      <c r="OE1693" s="168"/>
      <c r="OF1693" s="168"/>
      <c r="OG1693" s="168"/>
      <c r="OH1693" s="168"/>
      <c r="OI1693" s="168"/>
      <c r="OJ1693" s="168"/>
      <c r="OK1693" s="168"/>
      <c r="OL1693" s="168"/>
      <c r="OM1693" s="168"/>
      <c r="ON1693" s="168"/>
      <c r="OO1693" s="168"/>
      <c r="OP1693" s="168"/>
      <c r="OQ1693" s="168"/>
      <c r="OR1693" s="168"/>
      <c r="OS1693" s="168"/>
      <c r="OT1693" s="168"/>
      <c r="OU1693" s="168"/>
      <c r="OV1693" s="168"/>
      <c r="OW1693" s="168"/>
      <c r="OX1693" s="168"/>
      <c r="OY1693" s="168"/>
      <c r="OZ1693" s="168"/>
      <c r="PA1693" s="168"/>
      <c r="PB1693" s="168"/>
      <c r="PC1693" s="168"/>
      <c r="PD1693" s="168"/>
      <c r="PE1693" s="168"/>
      <c r="PF1693" s="168"/>
      <c r="PG1693" s="168"/>
      <c r="PH1693" s="168"/>
      <c r="PI1693" s="168"/>
      <c r="PJ1693" s="168"/>
      <c r="PK1693" s="168"/>
      <c r="PL1693" s="168"/>
      <c r="PM1693" s="168"/>
      <c r="PN1693" s="168"/>
      <c r="PO1693" s="168"/>
      <c r="PP1693" s="168"/>
      <c r="PQ1693" s="168"/>
      <c r="PR1693" s="168"/>
      <c r="PS1693" s="168"/>
      <c r="PT1693" s="168"/>
      <c r="PU1693" s="168"/>
      <c r="PV1693" s="168"/>
      <c r="PW1693" s="168"/>
      <c r="PX1693" s="168"/>
      <c r="PY1693" s="168"/>
      <c r="PZ1693" s="168"/>
      <c r="QA1693" s="168"/>
      <c r="QB1693" s="168"/>
      <c r="QC1693" s="168"/>
      <c r="QD1693" s="168"/>
      <c r="QE1693" s="168"/>
      <c r="QF1693" s="168"/>
      <c r="QG1693" s="168"/>
      <c r="QH1693" s="168"/>
      <c r="QI1693" s="168"/>
      <c r="QJ1693" s="168"/>
      <c r="QK1693" s="168"/>
      <c r="QL1693" s="168"/>
      <c r="QM1693" s="168"/>
      <c r="QN1693" s="168"/>
      <c r="QO1693" s="168"/>
      <c r="QP1693" s="168"/>
      <c r="QQ1693" s="168"/>
      <c r="QR1693" s="168"/>
      <c r="QS1693" s="168"/>
      <c r="QT1693" s="168"/>
      <c r="QU1693" s="168"/>
      <c r="QV1693" s="168"/>
      <c r="QW1693" s="168"/>
      <c r="QX1693" s="168"/>
      <c r="QY1693" s="168"/>
      <c r="QZ1693" s="168"/>
      <c r="RA1693" s="168"/>
      <c r="RB1693" s="168"/>
      <c r="RC1693" s="168"/>
      <c r="RD1693" s="168"/>
      <c r="RE1693" s="168"/>
      <c r="RF1693" s="168"/>
      <c r="RG1693" s="168"/>
      <c r="RH1693" s="168"/>
      <c r="RI1693" s="168"/>
      <c r="RJ1693" s="168"/>
      <c r="RK1693" s="168"/>
      <c r="RL1693" s="168"/>
      <c r="RM1693" s="168"/>
      <c r="RN1693" s="168"/>
      <c r="RO1693" s="168"/>
      <c r="RP1693" s="168"/>
      <c r="RQ1693" s="168"/>
      <c r="RR1693" s="168"/>
      <c r="RS1693" s="168"/>
      <c r="RT1693" s="168"/>
      <c r="RU1693" s="168"/>
      <c r="RV1693" s="168"/>
      <c r="RW1693" s="168"/>
      <c r="RX1693" s="168"/>
      <c r="RY1693" s="168"/>
      <c r="RZ1693" s="168"/>
      <c r="SA1693" s="168"/>
      <c r="SB1693" s="168"/>
      <c r="SC1693" s="168"/>
      <c r="SD1693" s="168"/>
      <c r="SE1693" s="168"/>
      <c r="SF1693" s="168"/>
      <c r="SG1693" s="168"/>
      <c r="SH1693" s="168"/>
      <c r="SI1693" s="168"/>
      <c r="SJ1693" s="168"/>
      <c r="SK1693" s="168"/>
      <c r="SL1693" s="168"/>
      <c r="SM1693" s="168"/>
      <c r="SN1693" s="168"/>
      <c r="SO1693" s="168"/>
      <c r="SP1693" s="168"/>
      <c r="SQ1693" s="168"/>
      <c r="SR1693" s="168"/>
      <c r="SS1693" s="168"/>
      <c r="ST1693" s="168"/>
      <c r="SU1693" s="168"/>
      <c r="SV1693" s="168"/>
      <c r="SW1693" s="168"/>
      <c r="SX1693" s="168"/>
      <c r="SY1693" s="168"/>
      <c r="SZ1693" s="168"/>
      <c r="TA1693" s="168"/>
      <c r="TB1693" s="168"/>
      <c r="TC1693" s="168"/>
      <c r="TD1693" s="168"/>
      <c r="TE1693" s="168"/>
      <c r="TF1693" s="168"/>
      <c r="TG1693" s="168"/>
      <c r="TH1693" s="168"/>
      <c r="TI1693" s="168"/>
      <c r="TJ1693" s="168"/>
      <c r="TK1693" s="168"/>
      <c r="TL1693" s="168"/>
      <c r="TM1693" s="168"/>
      <c r="TN1693" s="168"/>
      <c r="TO1693" s="168"/>
      <c r="TP1693" s="168"/>
      <c r="TQ1693" s="168"/>
      <c r="TR1693" s="168"/>
      <c r="TS1693" s="168"/>
      <c r="TT1693" s="168"/>
      <c r="TU1693" s="168"/>
      <c r="TV1693" s="168"/>
      <c r="TW1693" s="168"/>
      <c r="TX1693" s="168"/>
      <c r="TY1693" s="168"/>
      <c r="TZ1693" s="168"/>
      <c r="UA1693" s="168"/>
      <c r="UB1693" s="168"/>
      <c r="UC1693" s="168"/>
      <c r="UD1693" s="168"/>
      <c r="UE1693" s="168"/>
      <c r="UF1693" s="168"/>
      <c r="UG1693" s="168"/>
      <c r="UH1693" s="168"/>
      <c r="UI1693" s="168"/>
      <c r="UJ1693" s="168"/>
      <c r="UK1693" s="168"/>
      <c r="UL1693" s="168"/>
      <c r="UM1693" s="168"/>
      <c r="UN1693" s="168"/>
      <c r="UO1693" s="168"/>
      <c r="UP1693" s="168"/>
      <c r="UQ1693" s="168"/>
      <c r="UR1693" s="168"/>
      <c r="US1693" s="168"/>
      <c r="UT1693" s="168"/>
      <c r="UU1693" s="168"/>
      <c r="UV1693" s="168"/>
      <c r="UW1693" s="168"/>
      <c r="UX1693" s="168"/>
      <c r="UY1693" s="168"/>
      <c r="UZ1693" s="168"/>
      <c r="VA1693" s="168"/>
      <c r="VB1693" s="168"/>
      <c r="VC1693" s="168"/>
      <c r="VD1693" s="168"/>
      <c r="VE1693" s="168"/>
      <c r="VF1693" s="168"/>
      <c r="VG1693" s="168"/>
      <c r="VH1693" s="168"/>
      <c r="VI1693" s="168"/>
      <c r="VJ1693" s="168"/>
      <c r="VK1693" s="168"/>
      <c r="VL1693" s="168"/>
      <c r="VM1693" s="168"/>
      <c r="VN1693" s="168"/>
      <c r="VO1693" s="168"/>
      <c r="VP1693" s="168"/>
      <c r="VQ1693" s="168"/>
      <c r="VR1693" s="168"/>
      <c r="VS1693" s="168"/>
      <c r="VT1693" s="168"/>
      <c r="VU1693" s="168"/>
      <c r="VV1693" s="168"/>
      <c r="VW1693" s="168"/>
      <c r="VX1693" s="168"/>
      <c r="VY1693" s="168"/>
      <c r="VZ1693" s="168"/>
      <c r="WA1693" s="168"/>
      <c r="WB1693" s="168"/>
      <c r="WC1693" s="168"/>
      <c r="WD1693" s="168"/>
      <c r="WE1693" s="168"/>
      <c r="WF1693" s="168"/>
      <c r="WG1693" s="168"/>
      <c r="WH1693" s="168"/>
      <c r="WI1693" s="168"/>
      <c r="WJ1693" s="168"/>
      <c r="WK1693" s="168"/>
      <c r="WL1693" s="168"/>
      <c r="WM1693" s="168"/>
      <c r="WN1693" s="168"/>
      <c r="WO1693" s="168"/>
      <c r="WP1693" s="168"/>
      <c r="WQ1693" s="168"/>
      <c r="WR1693" s="168"/>
      <c r="WS1693" s="168"/>
      <c r="WT1693" s="168"/>
      <c r="WU1693" s="168"/>
      <c r="WV1693" s="168"/>
      <c r="WW1693" s="168"/>
      <c r="WX1693" s="168"/>
      <c r="WY1693" s="168"/>
      <c r="WZ1693" s="168"/>
      <c r="XA1693" s="168"/>
      <c r="XB1693" s="168"/>
      <c r="XC1693" s="168"/>
      <c r="XD1693" s="168"/>
      <c r="XE1693" s="168"/>
      <c r="XF1693" s="168"/>
      <c r="XG1693" s="168"/>
      <c r="XH1693" s="168"/>
      <c r="XI1693" s="168"/>
      <c r="XJ1693" s="168"/>
      <c r="XK1693" s="168"/>
      <c r="XL1693" s="168"/>
      <c r="XM1693" s="168"/>
      <c r="XN1693" s="168"/>
      <c r="XO1693" s="168"/>
      <c r="XP1693" s="168"/>
      <c r="XQ1693" s="168"/>
      <c r="XR1693" s="168"/>
      <c r="XS1693" s="168"/>
      <c r="XT1693" s="168"/>
      <c r="XU1693" s="168"/>
      <c r="XV1693" s="168"/>
      <c r="XW1693" s="168"/>
      <c r="XX1693" s="168"/>
      <c r="XY1693" s="168"/>
      <c r="XZ1693" s="168"/>
      <c r="YA1693" s="168"/>
      <c r="YB1693" s="168"/>
      <c r="YC1693" s="168"/>
      <c r="YD1693" s="168"/>
      <c r="YE1693" s="168"/>
      <c r="YF1693" s="168"/>
      <c r="YG1693" s="168"/>
      <c r="YH1693" s="168"/>
      <c r="YI1693" s="168"/>
      <c r="YJ1693" s="168"/>
      <c r="YK1693" s="168"/>
      <c r="YL1693" s="168"/>
      <c r="YM1693" s="168"/>
      <c r="YN1693" s="168"/>
      <c r="YO1693" s="168"/>
      <c r="YP1693" s="168"/>
      <c r="YQ1693" s="168"/>
      <c r="YR1693" s="168"/>
      <c r="YS1693" s="168"/>
      <c r="YT1693" s="168"/>
      <c r="YU1693" s="168"/>
      <c r="YV1693" s="168"/>
      <c r="YW1693" s="168"/>
      <c r="YX1693" s="168"/>
      <c r="YY1693" s="168"/>
      <c r="YZ1693" s="168"/>
      <c r="ZA1693" s="168"/>
      <c r="ZB1693" s="168"/>
      <c r="ZC1693" s="168"/>
      <c r="ZD1693" s="168"/>
      <c r="ZE1693" s="168"/>
      <c r="ZF1693" s="168"/>
      <c r="ZG1693" s="168"/>
      <c r="ZH1693" s="168"/>
      <c r="ZI1693" s="168"/>
      <c r="ZJ1693" s="168"/>
      <c r="ZK1693" s="168"/>
      <c r="ZL1693" s="168"/>
      <c r="ZM1693" s="168"/>
      <c r="ZN1693" s="168"/>
      <c r="ZO1693" s="168"/>
      <c r="ZP1693" s="168"/>
      <c r="ZQ1693" s="168"/>
      <c r="ZR1693" s="168"/>
      <c r="ZS1693" s="168"/>
      <c r="ZT1693" s="168"/>
      <c r="ZU1693" s="168"/>
      <c r="ZV1693" s="168"/>
      <c r="ZW1693" s="168"/>
      <c r="ZX1693" s="168"/>
      <c r="ZY1693" s="168"/>
      <c r="ZZ1693" s="168"/>
      <c r="AAA1693" s="168"/>
      <c r="AAB1693" s="168"/>
      <c r="AAC1693" s="168"/>
      <c r="AAD1693" s="168"/>
      <c r="AAE1693" s="168"/>
      <c r="AAF1693" s="168"/>
      <c r="AAG1693" s="168"/>
      <c r="AAH1693" s="168"/>
      <c r="AAI1693" s="168"/>
      <c r="AAJ1693" s="168"/>
      <c r="AAK1693" s="168"/>
      <c r="AAL1693" s="168"/>
      <c r="AAM1693" s="168"/>
      <c r="AAN1693" s="168"/>
      <c r="AAO1693" s="168"/>
      <c r="AAP1693" s="168"/>
      <c r="AAQ1693" s="168"/>
      <c r="AAR1693" s="168"/>
      <c r="AAS1693" s="168"/>
      <c r="AAT1693" s="168"/>
      <c r="AAU1693" s="168"/>
      <c r="AAV1693" s="168"/>
      <c r="AAW1693" s="168"/>
      <c r="AAX1693" s="168"/>
      <c r="AAY1693" s="168"/>
      <c r="AAZ1693" s="168"/>
      <c r="ABA1693" s="168"/>
      <c r="ABB1693" s="168"/>
      <c r="ABC1693" s="168"/>
      <c r="ABD1693" s="168"/>
      <c r="ABE1693" s="168"/>
      <c r="ABF1693" s="168"/>
      <c r="ABG1693" s="168"/>
      <c r="ABH1693" s="168"/>
      <c r="ABI1693" s="168"/>
      <c r="ABJ1693" s="168"/>
      <c r="ABK1693" s="168"/>
      <c r="ABL1693" s="168"/>
      <c r="ABM1693" s="168"/>
      <c r="ABN1693" s="168"/>
      <c r="ABO1693" s="168"/>
      <c r="ABP1693" s="168"/>
      <c r="ABQ1693" s="168"/>
      <c r="ABR1693" s="168"/>
      <c r="ABS1693" s="168"/>
      <c r="ABT1693" s="168"/>
      <c r="ABU1693" s="168"/>
      <c r="ABV1693" s="168"/>
      <c r="ABW1693" s="168"/>
      <c r="ABX1693" s="168"/>
      <c r="ABY1693" s="168"/>
      <c r="ABZ1693" s="168"/>
      <c r="ACA1693" s="168"/>
      <c r="ACB1693" s="168"/>
      <c r="ACC1693" s="168"/>
      <c r="ACD1693" s="168"/>
      <c r="ACE1693" s="168"/>
      <c r="ACF1693" s="168"/>
      <c r="ACG1693" s="168"/>
      <c r="ACH1693" s="168"/>
      <c r="ACI1693" s="168"/>
      <c r="ACJ1693" s="168"/>
      <c r="ACK1693" s="168"/>
      <c r="ACL1693" s="168"/>
      <c r="ACM1693" s="168"/>
      <c r="ACN1693" s="168"/>
      <c r="ACO1693" s="168"/>
      <c r="ACP1693" s="168"/>
      <c r="ACQ1693" s="168"/>
      <c r="ACR1693" s="168"/>
      <c r="ACS1693" s="168"/>
      <c r="ACT1693" s="168"/>
      <c r="ACU1693" s="168"/>
      <c r="ACV1693" s="168"/>
      <c r="ACW1693" s="168"/>
      <c r="ACX1693" s="168"/>
      <c r="ACY1693" s="168"/>
      <c r="ACZ1693" s="168"/>
      <c r="ADA1693" s="168"/>
      <c r="ADB1693" s="168"/>
      <c r="ADC1693" s="168"/>
      <c r="ADD1693" s="168"/>
      <c r="ADE1693" s="168"/>
      <c r="ADF1693" s="168"/>
      <c r="ADG1693" s="168"/>
      <c r="ADH1693" s="168"/>
      <c r="ADI1693" s="168"/>
      <c r="ADJ1693" s="168"/>
      <c r="ADK1693" s="168"/>
      <c r="ADL1693" s="168"/>
      <c r="ADM1693" s="168"/>
      <c r="ADN1693" s="168"/>
      <c r="ADO1693" s="168"/>
      <c r="ADP1693" s="168"/>
      <c r="ADQ1693" s="168"/>
      <c r="ADR1693" s="168"/>
      <c r="ADS1693" s="168"/>
      <c r="ADT1693" s="168"/>
      <c r="ADU1693" s="168"/>
      <c r="ADV1693" s="168"/>
      <c r="ADW1693" s="168"/>
      <c r="ADX1693" s="168"/>
      <c r="ADY1693" s="168"/>
      <c r="ADZ1693" s="168"/>
      <c r="AEA1693" s="168"/>
      <c r="AEB1693" s="168"/>
      <c r="AEC1693" s="168"/>
      <c r="AED1693" s="168"/>
      <c r="AEE1693" s="168"/>
      <c r="AEF1693" s="168"/>
      <c r="AEG1693" s="168"/>
      <c r="AEH1693" s="168"/>
      <c r="AEI1693" s="168"/>
      <c r="AEJ1693" s="168"/>
      <c r="AEK1693" s="168"/>
      <c r="AEL1693" s="168"/>
      <c r="AEM1693" s="168"/>
      <c r="AEN1693" s="168"/>
      <c r="AEO1693" s="168"/>
      <c r="AEP1693" s="168"/>
      <c r="AEQ1693" s="168"/>
      <c r="AER1693" s="168"/>
      <c r="AES1693" s="168"/>
      <c r="AET1693" s="168"/>
      <c r="AEU1693" s="168"/>
      <c r="AEV1693" s="168"/>
      <c r="AEW1693" s="168"/>
      <c r="AEX1693" s="168"/>
      <c r="AEY1693" s="168"/>
      <c r="AEZ1693" s="168"/>
      <c r="AFA1693" s="168"/>
      <c r="AFB1693" s="168"/>
      <c r="AFC1693" s="168"/>
      <c r="AFD1693" s="168"/>
      <c r="AFE1693" s="168"/>
      <c r="AFF1693" s="168"/>
      <c r="AFG1693" s="168"/>
      <c r="AFH1693" s="168"/>
      <c r="AFI1693" s="168"/>
      <c r="AFJ1693" s="168"/>
      <c r="AFK1693" s="168"/>
      <c r="AFL1693" s="168"/>
      <c r="AFM1693" s="168"/>
      <c r="AFN1693" s="168"/>
      <c r="AFO1693" s="168"/>
      <c r="AFP1693" s="168"/>
      <c r="AFQ1693" s="168"/>
      <c r="AFR1693" s="168"/>
      <c r="AFS1693" s="168"/>
      <c r="AFT1693" s="168"/>
      <c r="AFU1693" s="168"/>
      <c r="AFV1693" s="168"/>
      <c r="AFW1693" s="168"/>
      <c r="AFX1693" s="168"/>
      <c r="AFY1693" s="168"/>
      <c r="AFZ1693" s="168"/>
      <c r="AGA1693" s="168"/>
      <c r="AGB1693" s="168"/>
      <c r="AGC1693" s="168"/>
      <c r="AGD1693" s="168"/>
      <c r="AGE1693" s="168"/>
      <c r="AGF1693" s="168"/>
      <c r="AGG1693" s="168"/>
      <c r="AGH1693" s="168"/>
      <c r="AGI1693" s="168"/>
      <c r="AGJ1693" s="168"/>
      <c r="AGK1693" s="168"/>
      <c r="AGL1693" s="168"/>
      <c r="AGM1693" s="168"/>
      <c r="AGN1693" s="168"/>
      <c r="AGO1693" s="168"/>
      <c r="AGP1693" s="168"/>
      <c r="AGQ1693" s="168"/>
      <c r="AGR1693" s="168"/>
      <c r="AGS1693" s="168"/>
      <c r="AGT1693" s="168"/>
      <c r="AGU1693" s="168"/>
      <c r="AGV1693" s="168"/>
      <c r="AGW1693" s="168"/>
      <c r="AGX1693" s="168"/>
      <c r="AGY1693" s="168"/>
      <c r="AGZ1693" s="168"/>
      <c r="AHA1693" s="168"/>
      <c r="AHB1693" s="168"/>
      <c r="AHC1693" s="168"/>
      <c r="AHD1693" s="168"/>
      <c r="AHE1693" s="168"/>
      <c r="AHF1693" s="168"/>
      <c r="AHG1693" s="168"/>
      <c r="AHH1693" s="168"/>
      <c r="AHI1693" s="168"/>
      <c r="AHJ1693" s="168"/>
      <c r="AHK1693" s="168"/>
      <c r="AHL1693" s="168"/>
      <c r="AHM1693" s="168"/>
      <c r="AHN1693" s="168"/>
      <c r="AHO1693" s="168"/>
      <c r="AHP1693" s="168"/>
      <c r="AHQ1693" s="168"/>
      <c r="AHR1693" s="168"/>
      <c r="AHS1693" s="168"/>
      <c r="AHT1693" s="168"/>
      <c r="AHU1693" s="168"/>
      <c r="AHV1693" s="168"/>
      <c r="AHW1693" s="168"/>
      <c r="AHX1693" s="168"/>
      <c r="AHY1693" s="168"/>
      <c r="AHZ1693" s="168"/>
      <c r="AIA1693" s="168"/>
      <c r="AIB1693" s="168"/>
      <c r="AIC1693" s="168"/>
      <c r="AID1693" s="168"/>
      <c r="AIE1693" s="168"/>
      <c r="AIF1693" s="168"/>
      <c r="AIG1693" s="168"/>
      <c r="AIH1693" s="168"/>
      <c r="AII1693" s="168"/>
      <c r="AIJ1693" s="168"/>
      <c r="AIK1693" s="168"/>
      <c r="AIL1693" s="168"/>
      <c r="AIM1693" s="168"/>
      <c r="AIN1693" s="168"/>
      <c r="AIO1693" s="168"/>
      <c r="AIP1693" s="168"/>
      <c r="AIQ1693" s="168"/>
      <c r="AIR1693" s="168"/>
      <c r="AIS1693" s="168"/>
      <c r="AIT1693" s="168"/>
      <c r="AIU1693" s="168"/>
      <c r="AIV1693" s="168"/>
      <c r="AIW1693" s="168"/>
      <c r="AIX1693" s="168"/>
      <c r="AIY1693" s="168"/>
      <c r="AIZ1693" s="168"/>
      <c r="AJA1693" s="168"/>
      <c r="AJB1693" s="168"/>
      <c r="AJC1693" s="168"/>
      <c r="AJD1693" s="168"/>
      <c r="AJE1693" s="168"/>
      <c r="AJF1693" s="168"/>
      <c r="AJG1693" s="168"/>
      <c r="AJH1693" s="168"/>
      <c r="AJI1693" s="168"/>
      <c r="AJJ1693" s="168"/>
      <c r="AJK1693" s="168"/>
      <c r="AJL1693" s="168"/>
      <c r="AJM1693" s="168"/>
      <c r="AJN1693" s="168"/>
      <c r="AJO1693" s="168"/>
      <c r="AJP1693" s="168"/>
      <c r="AJQ1693" s="168"/>
      <c r="AJR1693" s="168"/>
      <c r="AJS1693" s="168"/>
      <c r="AJT1693" s="168"/>
      <c r="AJU1693" s="168"/>
      <c r="AJV1693" s="168"/>
      <c r="AJW1693" s="168"/>
      <c r="AJX1693" s="168"/>
      <c r="AJY1693" s="168"/>
      <c r="AJZ1693" s="168"/>
      <c r="AKA1693" s="168"/>
      <c r="AKB1693" s="168"/>
      <c r="AKC1693" s="168"/>
      <c r="AKD1693" s="168"/>
      <c r="AKE1693" s="168"/>
      <c r="AKF1693" s="168"/>
      <c r="AKG1693" s="168"/>
      <c r="AKH1693" s="168"/>
      <c r="AKI1693" s="168"/>
      <c r="AKJ1693" s="168"/>
      <c r="AKK1693" s="168"/>
      <c r="AKL1693" s="168"/>
      <c r="AKM1693" s="168"/>
      <c r="AKN1693" s="168"/>
      <c r="AKO1693" s="168"/>
      <c r="AKP1693" s="168"/>
      <c r="AKQ1693" s="168"/>
      <c r="AKR1693" s="168"/>
      <c r="AKS1693" s="168"/>
      <c r="AKT1693" s="168"/>
      <c r="AKU1693" s="168"/>
      <c r="AKV1693" s="168"/>
      <c r="AKW1693" s="168"/>
      <c r="AKX1693" s="168"/>
      <c r="AKY1693" s="168"/>
      <c r="AKZ1693" s="168"/>
      <c r="ALA1693" s="168"/>
      <c r="ALB1693" s="168"/>
      <c r="ALC1693" s="168"/>
      <c r="ALD1693" s="168"/>
      <c r="ALE1693" s="168"/>
      <c r="ALF1693" s="168"/>
      <c r="ALG1693" s="168"/>
      <c r="ALH1693" s="168"/>
      <c r="ALI1693" s="168"/>
      <c r="ALJ1693" s="168"/>
      <c r="ALK1693" s="168"/>
      <c r="ALL1693" s="168"/>
      <c r="ALM1693" s="168"/>
      <c r="ALN1693" s="168"/>
      <c r="ALO1693" s="168"/>
      <c r="ALP1693" s="168"/>
      <c r="ALQ1693" s="168"/>
      <c r="ALR1693" s="168"/>
      <c r="ALS1693" s="168"/>
      <c r="ALT1693" s="168"/>
      <c r="ALU1693" s="168"/>
      <c r="ALV1693" s="168"/>
      <c r="ALW1693" s="168"/>
      <c r="ALX1693" s="168"/>
      <c r="ALY1693" s="168"/>
      <c r="ALZ1693" s="168"/>
      <c r="AMA1693" s="168"/>
      <c r="AMB1693" s="168"/>
      <c r="AMC1693" s="168"/>
      <c r="AMD1693" s="168"/>
      <c r="AME1693" s="168"/>
      <c r="AMF1693" s="168"/>
      <c r="AMG1693" s="168"/>
      <c r="AMH1693" s="168"/>
      <c r="AMI1693" s="168"/>
      <c r="AMJ1693" s="168"/>
      <c r="AMK1693" s="168"/>
    </row>
    <row r="1694" spans="1:1025" s="18" customFormat="1" hidden="1">
      <c r="A1694" s="16"/>
      <c r="B1694" s="53" t="s">
        <v>7</v>
      </c>
      <c r="C1694" s="47" t="s">
        <v>8</v>
      </c>
      <c r="D1694" s="32" t="s">
        <v>9</v>
      </c>
      <c r="E1694" s="32" t="s">
        <v>10</v>
      </c>
      <c r="F1694" s="32" t="s">
        <v>11</v>
      </c>
      <c r="G1694" s="75" t="s">
        <v>12</v>
      </c>
      <c r="H1694" s="32" t="s">
        <v>13</v>
      </c>
      <c r="I1694" s="230"/>
      <c r="J1694" s="230"/>
      <c r="K1694" s="17" t="str">
        <f t="shared" si="177"/>
        <v>SEDUC E 101.1</v>
      </c>
      <c r="L1694" s="348" t="e">
        <f>VLOOKUP(K1694,'[3]02'!$A:$C,3,FALSE)</f>
        <v>#N/A</v>
      </c>
      <c r="M1694" s="168"/>
      <c r="N1694" s="168"/>
      <c r="O1694" s="168"/>
      <c r="P1694" s="168"/>
      <c r="Q1694" s="168"/>
      <c r="R1694" s="168"/>
      <c r="S1694" s="168"/>
      <c r="T1694" s="168"/>
      <c r="U1694" s="168"/>
      <c r="V1694" s="168"/>
      <c r="W1694" s="168"/>
      <c r="X1694" s="168"/>
      <c r="Y1694" s="168"/>
      <c r="Z1694" s="168"/>
      <c r="AA1694" s="168"/>
      <c r="AB1694" s="168"/>
      <c r="AC1694" s="168"/>
      <c r="AD1694" s="168"/>
      <c r="AE1694" s="168"/>
      <c r="AF1694" s="168"/>
      <c r="AG1694" s="168"/>
      <c r="AH1694" s="168"/>
      <c r="AI1694" s="168"/>
      <c r="AJ1694" s="168"/>
      <c r="AK1694" s="168"/>
      <c r="AL1694" s="168"/>
      <c r="AM1694" s="168"/>
      <c r="AN1694" s="168"/>
      <c r="AO1694" s="168"/>
      <c r="AP1694" s="168"/>
      <c r="AQ1694" s="168"/>
      <c r="AR1694" s="168"/>
      <c r="AS1694" s="168"/>
      <c r="AT1694" s="168"/>
      <c r="AU1694" s="168"/>
      <c r="AV1694" s="168"/>
      <c r="AW1694" s="168"/>
      <c r="AX1694" s="168"/>
      <c r="AY1694" s="168"/>
      <c r="AZ1694" s="168"/>
      <c r="BA1694" s="168"/>
      <c r="BB1694" s="168"/>
      <c r="BC1694" s="168"/>
      <c r="BD1694" s="168"/>
      <c r="BE1694" s="168"/>
      <c r="BF1694" s="168"/>
      <c r="BG1694" s="168"/>
      <c r="BH1694" s="168"/>
      <c r="BI1694" s="168"/>
      <c r="BJ1694" s="168"/>
      <c r="BK1694" s="168"/>
      <c r="BL1694" s="168"/>
      <c r="BM1694" s="168"/>
      <c r="BN1694" s="168"/>
      <c r="BO1694" s="168"/>
      <c r="BP1694" s="168"/>
      <c r="BQ1694" s="168"/>
      <c r="BR1694" s="168"/>
      <c r="BS1694" s="168"/>
      <c r="BT1694" s="168"/>
      <c r="BU1694" s="168"/>
      <c r="BV1694" s="168"/>
      <c r="BW1694" s="168"/>
      <c r="BX1694" s="168"/>
      <c r="BY1694" s="168"/>
      <c r="BZ1694" s="168"/>
      <c r="CA1694" s="168"/>
      <c r="CB1694" s="168"/>
      <c r="CC1694" s="168"/>
      <c r="CD1694" s="168"/>
      <c r="CE1694" s="168"/>
      <c r="CF1694" s="168"/>
      <c r="CG1694" s="168"/>
      <c r="CH1694" s="168"/>
      <c r="CI1694" s="168"/>
      <c r="CJ1694" s="168"/>
      <c r="CK1694" s="168"/>
      <c r="CL1694" s="168"/>
      <c r="CM1694" s="168"/>
      <c r="CN1694" s="168"/>
      <c r="CO1694" s="168"/>
      <c r="CP1694" s="168"/>
      <c r="CQ1694" s="168"/>
      <c r="CR1694" s="168"/>
      <c r="CS1694" s="168"/>
      <c r="CT1694" s="168"/>
      <c r="CU1694" s="168"/>
      <c r="CV1694" s="168"/>
      <c r="CW1694" s="168"/>
      <c r="CX1694" s="168"/>
      <c r="CY1694" s="168"/>
      <c r="CZ1694" s="168"/>
      <c r="DA1694" s="168"/>
      <c r="DB1694" s="168"/>
      <c r="DC1694" s="168"/>
      <c r="DD1694" s="168"/>
      <c r="DE1694" s="168"/>
      <c r="DF1694" s="168"/>
      <c r="DG1694" s="168"/>
      <c r="DH1694" s="168"/>
      <c r="DI1694" s="168"/>
      <c r="DJ1694" s="168"/>
      <c r="DK1694" s="168"/>
      <c r="DL1694" s="168"/>
      <c r="DM1694" s="168"/>
      <c r="DN1694" s="168"/>
      <c r="DO1694" s="168"/>
      <c r="DP1694" s="168"/>
      <c r="DQ1694" s="168"/>
      <c r="DR1694" s="168"/>
      <c r="DS1694" s="168"/>
      <c r="DT1694" s="168"/>
      <c r="DU1694" s="168"/>
      <c r="DV1694" s="168"/>
      <c r="DW1694" s="168"/>
      <c r="DX1694" s="168"/>
      <c r="DY1694" s="168"/>
      <c r="DZ1694" s="168"/>
      <c r="EA1694" s="168"/>
      <c r="EB1694" s="168"/>
      <c r="EC1694" s="168"/>
      <c r="ED1694" s="168"/>
      <c r="EE1694" s="168"/>
      <c r="EF1694" s="168"/>
      <c r="EG1694" s="168"/>
      <c r="EH1694" s="168"/>
      <c r="EI1694" s="168"/>
      <c r="EJ1694" s="168"/>
      <c r="EK1694" s="168"/>
      <c r="EL1694" s="168"/>
      <c r="EM1694" s="168"/>
      <c r="EN1694" s="168"/>
      <c r="EO1694" s="168"/>
      <c r="EP1694" s="168"/>
      <c r="EQ1694" s="168"/>
      <c r="ER1694" s="168"/>
      <c r="ES1694" s="168"/>
      <c r="ET1694" s="168"/>
      <c r="EU1694" s="168"/>
      <c r="EV1694" s="168"/>
      <c r="EW1694" s="168"/>
      <c r="EX1694" s="168"/>
      <c r="EY1694" s="168"/>
      <c r="EZ1694" s="168"/>
      <c r="FA1694" s="168"/>
      <c r="FB1694" s="168"/>
      <c r="FC1694" s="168"/>
      <c r="FD1694" s="168"/>
      <c r="FE1694" s="168"/>
      <c r="FF1694" s="168"/>
      <c r="FG1694" s="168"/>
      <c r="FH1694" s="168"/>
      <c r="FI1694" s="168"/>
      <c r="FJ1694" s="168"/>
      <c r="FK1694" s="168"/>
      <c r="FL1694" s="168"/>
      <c r="FM1694" s="168"/>
      <c r="FN1694" s="168"/>
      <c r="FO1694" s="168"/>
      <c r="FP1694" s="168"/>
      <c r="FQ1694" s="168"/>
      <c r="FR1694" s="168"/>
      <c r="FS1694" s="168"/>
      <c r="FT1694" s="168"/>
      <c r="FU1694" s="168"/>
      <c r="FV1694" s="168"/>
      <c r="FW1694" s="168"/>
      <c r="FX1694" s="168"/>
      <c r="FY1694" s="168"/>
      <c r="FZ1694" s="168"/>
      <c r="GA1694" s="168"/>
      <c r="GB1694" s="168"/>
      <c r="GC1694" s="168"/>
      <c r="GD1694" s="168"/>
      <c r="GE1694" s="168"/>
      <c r="GF1694" s="168"/>
      <c r="GG1694" s="168"/>
      <c r="GH1694" s="168"/>
      <c r="GI1694" s="168"/>
      <c r="GJ1694" s="168"/>
      <c r="GK1694" s="168"/>
      <c r="GL1694" s="168"/>
      <c r="GM1694" s="168"/>
      <c r="GN1694" s="168"/>
      <c r="GO1694" s="168"/>
      <c r="GP1694" s="168"/>
      <c r="GQ1694" s="168"/>
      <c r="GR1694" s="168"/>
      <c r="GS1694" s="168"/>
      <c r="GT1694" s="168"/>
      <c r="GU1694" s="168"/>
      <c r="GV1694" s="168"/>
      <c r="GW1694" s="168"/>
      <c r="GX1694" s="168"/>
      <c r="GY1694" s="168"/>
      <c r="GZ1694" s="168"/>
      <c r="HA1694" s="168"/>
      <c r="HB1694" s="168"/>
      <c r="HC1694" s="168"/>
      <c r="HD1694" s="168"/>
      <c r="HE1694" s="168"/>
      <c r="HF1694" s="168"/>
      <c r="HG1694" s="168"/>
      <c r="HH1694" s="168"/>
      <c r="HI1694" s="168"/>
      <c r="HJ1694" s="168"/>
      <c r="HK1694" s="168"/>
      <c r="HL1694" s="168"/>
      <c r="HM1694" s="168"/>
      <c r="HN1694" s="168"/>
      <c r="HO1694" s="168"/>
      <c r="HP1694" s="168"/>
      <c r="HQ1694" s="168"/>
      <c r="HR1694" s="168"/>
      <c r="HS1694" s="168"/>
      <c r="HT1694" s="168"/>
      <c r="HU1694" s="168"/>
      <c r="HV1694" s="168"/>
      <c r="HW1694" s="168"/>
      <c r="HX1694" s="168"/>
      <c r="HY1694" s="168"/>
      <c r="HZ1694" s="168"/>
      <c r="IA1694" s="168"/>
      <c r="IB1694" s="168"/>
      <c r="IC1694" s="168"/>
      <c r="ID1694" s="168"/>
      <c r="IE1694" s="168"/>
      <c r="IF1694" s="168"/>
      <c r="IG1694" s="168"/>
      <c r="IH1694" s="168"/>
      <c r="II1694" s="168"/>
      <c r="IJ1694" s="168"/>
      <c r="IK1694" s="168"/>
      <c r="IL1694" s="168"/>
      <c r="IM1694" s="168"/>
      <c r="IN1694" s="168"/>
      <c r="IO1694" s="168"/>
      <c r="IP1694" s="168"/>
      <c r="IQ1694" s="168"/>
      <c r="IR1694" s="168"/>
      <c r="IS1694" s="168"/>
      <c r="IT1694" s="168"/>
      <c r="IU1694" s="168"/>
      <c r="IV1694" s="168"/>
      <c r="IW1694" s="168"/>
      <c r="IX1694" s="168"/>
      <c r="IY1694" s="168"/>
      <c r="IZ1694" s="168"/>
      <c r="JA1694" s="168"/>
      <c r="JB1694" s="168"/>
      <c r="JC1694" s="168"/>
      <c r="JD1694" s="168"/>
      <c r="JE1694" s="168"/>
      <c r="JF1694" s="168"/>
      <c r="JG1694" s="168"/>
      <c r="JH1694" s="168"/>
      <c r="JI1694" s="168"/>
      <c r="JJ1694" s="168"/>
      <c r="JK1694" s="168"/>
      <c r="JL1694" s="168"/>
      <c r="JM1694" s="168"/>
      <c r="JN1694" s="168"/>
      <c r="JO1694" s="168"/>
      <c r="JP1694" s="168"/>
      <c r="JQ1694" s="168"/>
      <c r="JR1694" s="168"/>
      <c r="JS1694" s="168"/>
      <c r="JT1694" s="168"/>
      <c r="JU1694" s="168"/>
      <c r="JV1694" s="168"/>
      <c r="JW1694" s="168"/>
      <c r="JX1694" s="168"/>
      <c r="JY1694" s="168"/>
      <c r="JZ1694" s="168"/>
      <c r="KA1694" s="168"/>
      <c r="KB1694" s="168"/>
      <c r="KC1694" s="168"/>
      <c r="KD1694" s="168"/>
      <c r="KE1694" s="168"/>
      <c r="KF1694" s="168"/>
      <c r="KG1694" s="168"/>
      <c r="KH1694" s="168"/>
      <c r="KI1694" s="168"/>
      <c r="KJ1694" s="168"/>
      <c r="KK1694" s="168"/>
      <c r="KL1694" s="168"/>
      <c r="KM1694" s="168"/>
      <c r="KN1694" s="168"/>
      <c r="KO1694" s="168"/>
      <c r="KP1694" s="168"/>
      <c r="KQ1694" s="168"/>
      <c r="KR1694" s="168"/>
      <c r="KS1694" s="168"/>
      <c r="KT1694" s="168"/>
      <c r="KU1694" s="168"/>
      <c r="KV1694" s="168"/>
      <c r="KW1694" s="168"/>
      <c r="KX1694" s="168"/>
      <c r="KY1694" s="168"/>
      <c r="KZ1694" s="168"/>
      <c r="LA1694" s="168"/>
      <c r="LB1694" s="168"/>
      <c r="LC1694" s="168"/>
      <c r="LD1694" s="168"/>
      <c r="LE1694" s="168"/>
      <c r="LF1694" s="168"/>
      <c r="LG1694" s="168"/>
      <c r="LH1694" s="168"/>
      <c r="LI1694" s="168"/>
      <c r="LJ1694" s="168"/>
      <c r="LK1694" s="168"/>
      <c r="LL1694" s="168"/>
      <c r="LM1694" s="168"/>
      <c r="LN1694" s="168"/>
      <c r="LO1694" s="168"/>
      <c r="LP1694" s="168"/>
      <c r="LQ1694" s="168"/>
      <c r="LR1694" s="168"/>
      <c r="LS1694" s="168"/>
      <c r="LT1694" s="168"/>
      <c r="LU1694" s="168"/>
      <c r="LV1694" s="168"/>
      <c r="LW1694" s="168"/>
      <c r="LX1694" s="168"/>
      <c r="LY1694" s="168"/>
      <c r="LZ1694" s="168"/>
      <c r="MA1694" s="168"/>
      <c r="MB1694" s="168"/>
      <c r="MC1694" s="168"/>
      <c r="MD1694" s="168"/>
      <c r="ME1694" s="168"/>
      <c r="MF1694" s="168"/>
      <c r="MG1694" s="168"/>
      <c r="MH1694" s="168"/>
      <c r="MI1694" s="168"/>
      <c r="MJ1694" s="168"/>
      <c r="MK1694" s="168"/>
      <c r="ML1694" s="168"/>
      <c r="MM1694" s="168"/>
      <c r="MN1694" s="168"/>
      <c r="MO1694" s="168"/>
      <c r="MP1694" s="168"/>
      <c r="MQ1694" s="168"/>
      <c r="MR1694" s="168"/>
      <c r="MS1694" s="168"/>
      <c r="MT1694" s="168"/>
      <c r="MU1694" s="168"/>
      <c r="MV1694" s="168"/>
      <c r="MW1694" s="168"/>
      <c r="MX1694" s="168"/>
      <c r="MY1694" s="168"/>
      <c r="MZ1694" s="168"/>
      <c r="NA1694" s="168"/>
      <c r="NB1694" s="168"/>
      <c r="NC1694" s="168"/>
      <c r="ND1694" s="168"/>
      <c r="NE1694" s="168"/>
      <c r="NF1694" s="168"/>
      <c r="NG1694" s="168"/>
      <c r="NH1694" s="168"/>
      <c r="NI1694" s="168"/>
      <c r="NJ1694" s="168"/>
      <c r="NK1694" s="168"/>
      <c r="NL1694" s="168"/>
      <c r="NM1694" s="168"/>
      <c r="NN1694" s="168"/>
      <c r="NO1694" s="168"/>
      <c r="NP1694" s="168"/>
      <c r="NQ1694" s="168"/>
      <c r="NR1694" s="168"/>
      <c r="NS1694" s="168"/>
      <c r="NT1694" s="168"/>
      <c r="NU1694" s="168"/>
      <c r="NV1694" s="168"/>
      <c r="NW1694" s="168"/>
      <c r="NX1694" s="168"/>
      <c r="NY1694" s="168"/>
      <c r="NZ1694" s="168"/>
      <c r="OA1694" s="168"/>
      <c r="OB1694" s="168"/>
      <c r="OC1694" s="168"/>
      <c r="OD1694" s="168"/>
      <c r="OE1694" s="168"/>
      <c r="OF1694" s="168"/>
      <c r="OG1694" s="168"/>
      <c r="OH1694" s="168"/>
      <c r="OI1694" s="168"/>
      <c r="OJ1694" s="168"/>
      <c r="OK1694" s="168"/>
      <c r="OL1694" s="168"/>
      <c r="OM1694" s="168"/>
      <c r="ON1694" s="168"/>
      <c r="OO1694" s="168"/>
      <c r="OP1694" s="168"/>
      <c r="OQ1694" s="168"/>
      <c r="OR1694" s="168"/>
      <c r="OS1694" s="168"/>
      <c r="OT1694" s="168"/>
      <c r="OU1694" s="168"/>
      <c r="OV1694" s="168"/>
      <c r="OW1694" s="168"/>
      <c r="OX1694" s="168"/>
      <c r="OY1694" s="168"/>
      <c r="OZ1694" s="168"/>
      <c r="PA1694" s="168"/>
      <c r="PB1694" s="168"/>
      <c r="PC1694" s="168"/>
      <c r="PD1694" s="168"/>
      <c r="PE1694" s="168"/>
      <c r="PF1694" s="168"/>
      <c r="PG1694" s="168"/>
      <c r="PH1694" s="168"/>
      <c r="PI1694" s="168"/>
      <c r="PJ1694" s="168"/>
      <c r="PK1694" s="168"/>
      <c r="PL1694" s="168"/>
      <c r="PM1694" s="168"/>
      <c r="PN1694" s="168"/>
      <c r="PO1694" s="168"/>
      <c r="PP1694" s="168"/>
      <c r="PQ1694" s="168"/>
      <c r="PR1694" s="168"/>
      <c r="PS1694" s="168"/>
      <c r="PT1694" s="168"/>
      <c r="PU1694" s="168"/>
      <c r="PV1694" s="168"/>
      <c r="PW1694" s="168"/>
      <c r="PX1694" s="168"/>
      <c r="PY1694" s="168"/>
      <c r="PZ1694" s="168"/>
      <c r="QA1694" s="168"/>
      <c r="QB1694" s="168"/>
      <c r="QC1694" s="168"/>
      <c r="QD1694" s="168"/>
      <c r="QE1694" s="168"/>
      <c r="QF1694" s="168"/>
      <c r="QG1694" s="168"/>
      <c r="QH1694" s="168"/>
      <c r="QI1694" s="168"/>
      <c r="QJ1694" s="168"/>
      <c r="QK1694" s="168"/>
      <c r="QL1694" s="168"/>
      <c r="QM1694" s="168"/>
      <c r="QN1694" s="168"/>
      <c r="QO1694" s="168"/>
      <c r="QP1694" s="168"/>
      <c r="QQ1694" s="168"/>
      <c r="QR1694" s="168"/>
      <c r="QS1694" s="168"/>
      <c r="QT1694" s="168"/>
      <c r="QU1694" s="168"/>
      <c r="QV1694" s="168"/>
      <c r="QW1694" s="168"/>
      <c r="QX1694" s="168"/>
      <c r="QY1694" s="168"/>
      <c r="QZ1694" s="168"/>
      <c r="RA1694" s="168"/>
      <c r="RB1694" s="168"/>
      <c r="RC1694" s="168"/>
      <c r="RD1694" s="168"/>
      <c r="RE1694" s="168"/>
      <c r="RF1694" s="168"/>
      <c r="RG1694" s="168"/>
      <c r="RH1694" s="168"/>
      <c r="RI1694" s="168"/>
      <c r="RJ1694" s="168"/>
      <c r="RK1694" s="168"/>
      <c r="RL1694" s="168"/>
      <c r="RM1694" s="168"/>
      <c r="RN1694" s="168"/>
      <c r="RO1694" s="168"/>
      <c r="RP1694" s="168"/>
      <c r="RQ1694" s="168"/>
      <c r="RR1694" s="168"/>
      <c r="RS1694" s="168"/>
      <c r="RT1694" s="168"/>
      <c r="RU1694" s="168"/>
      <c r="RV1694" s="168"/>
      <c r="RW1694" s="168"/>
      <c r="RX1694" s="168"/>
      <c r="RY1694" s="168"/>
      <c r="RZ1694" s="168"/>
      <c r="SA1694" s="168"/>
      <c r="SB1694" s="168"/>
      <c r="SC1694" s="168"/>
      <c r="SD1694" s="168"/>
      <c r="SE1694" s="168"/>
      <c r="SF1694" s="168"/>
      <c r="SG1694" s="168"/>
      <c r="SH1694" s="168"/>
      <c r="SI1694" s="168"/>
      <c r="SJ1694" s="168"/>
      <c r="SK1694" s="168"/>
      <c r="SL1694" s="168"/>
      <c r="SM1694" s="168"/>
      <c r="SN1694" s="168"/>
      <c r="SO1694" s="168"/>
      <c r="SP1694" s="168"/>
      <c r="SQ1694" s="168"/>
      <c r="SR1694" s="168"/>
      <c r="SS1694" s="168"/>
      <c r="ST1694" s="168"/>
      <c r="SU1694" s="168"/>
      <c r="SV1694" s="168"/>
      <c r="SW1694" s="168"/>
      <c r="SX1694" s="168"/>
      <c r="SY1694" s="168"/>
      <c r="SZ1694" s="168"/>
      <c r="TA1694" s="168"/>
      <c r="TB1694" s="168"/>
      <c r="TC1694" s="168"/>
      <c r="TD1694" s="168"/>
      <c r="TE1694" s="168"/>
      <c r="TF1694" s="168"/>
      <c r="TG1694" s="168"/>
      <c r="TH1694" s="168"/>
      <c r="TI1694" s="168"/>
      <c r="TJ1694" s="168"/>
      <c r="TK1694" s="168"/>
      <c r="TL1694" s="168"/>
      <c r="TM1694" s="168"/>
      <c r="TN1694" s="168"/>
      <c r="TO1694" s="168"/>
      <c r="TP1694" s="168"/>
      <c r="TQ1694" s="168"/>
      <c r="TR1694" s="168"/>
      <c r="TS1694" s="168"/>
      <c r="TT1694" s="168"/>
      <c r="TU1694" s="168"/>
      <c r="TV1694" s="168"/>
      <c r="TW1694" s="168"/>
      <c r="TX1694" s="168"/>
      <c r="TY1694" s="168"/>
      <c r="TZ1694" s="168"/>
      <c r="UA1694" s="168"/>
      <c r="UB1694" s="168"/>
      <c r="UC1694" s="168"/>
      <c r="UD1694" s="168"/>
      <c r="UE1694" s="168"/>
      <c r="UF1694" s="168"/>
      <c r="UG1694" s="168"/>
      <c r="UH1694" s="168"/>
      <c r="UI1694" s="168"/>
      <c r="UJ1694" s="168"/>
      <c r="UK1694" s="168"/>
      <c r="UL1694" s="168"/>
      <c r="UM1694" s="168"/>
      <c r="UN1694" s="168"/>
      <c r="UO1694" s="168"/>
      <c r="UP1694" s="168"/>
      <c r="UQ1694" s="168"/>
      <c r="UR1694" s="168"/>
      <c r="US1694" s="168"/>
      <c r="UT1694" s="168"/>
      <c r="UU1694" s="168"/>
      <c r="UV1694" s="168"/>
      <c r="UW1694" s="168"/>
      <c r="UX1694" s="168"/>
      <c r="UY1694" s="168"/>
      <c r="UZ1694" s="168"/>
      <c r="VA1694" s="168"/>
      <c r="VB1694" s="168"/>
      <c r="VC1694" s="168"/>
      <c r="VD1694" s="168"/>
      <c r="VE1694" s="168"/>
      <c r="VF1694" s="168"/>
      <c r="VG1694" s="168"/>
      <c r="VH1694" s="168"/>
      <c r="VI1694" s="168"/>
      <c r="VJ1694" s="168"/>
      <c r="VK1694" s="168"/>
      <c r="VL1694" s="168"/>
      <c r="VM1694" s="168"/>
      <c r="VN1694" s="168"/>
      <c r="VO1694" s="168"/>
      <c r="VP1694" s="168"/>
      <c r="VQ1694" s="168"/>
      <c r="VR1694" s="168"/>
      <c r="VS1694" s="168"/>
      <c r="VT1694" s="168"/>
      <c r="VU1694" s="168"/>
      <c r="VV1694" s="168"/>
      <c r="VW1694" s="168"/>
      <c r="VX1694" s="168"/>
      <c r="VY1694" s="168"/>
      <c r="VZ1694" s="168"/>
      <c r="WA1694" s="168"/>
      <c r="WB1694" s="168"/>
      <c r="WC1694" s="168"/>
      <c r="WD1694" s="168"/>
      <c r="WE1694" s="168"/>
      <c r="WF1694" s="168"/>
      <c r="WG1694" s="168"/>
      <c r="WH1694" s="168"/>
      <c r="WI1694" s="168"/>
      <c r="WJ1694" s="168"/>
      <c r="WK1694" s="168"/>
      <c r="WL1694" s="168"/>
      <c r="WM1694" s="168"/>
      <c r="WN1694" s="168"/>
      <c r="WO1694" s="168"/>
      <c r="WP1694" s="168"/>
      <c r="WQ1694" s="168"/>
      <c r="WR1694" s="168"/>
      <c r="WS1694" s="168"/>
      <c r="WT1694" s="168"/>
      <c r="WU1694" s="168"/>
      <c r="WV1694" s="168"/>
      <c r="WW1694" s="168"/>
      <c r="WX1694" s="168"/>
      <c r="WY1694" s="168"/>
      <c r="WZ1694" s="168"/>
      <c r="XA1694" s="168"/>
      <c r="XB1694" s="168"/>
      <c r="XC1694" s="168"/>
      <c r="XD1694" s="168"/>
      <c r="XE1694" s="168"/>
      <c r="XF1694" s="168"/>
      <c r="XG1694" s="168"/>
      <c r="XH1694" s="168"/>
      <c r="XI1694" s="168"/>
      <c r="XJ1694" s="168"/>
      <c r="XK1694" s="168"/>
      <c r="XL1694" s="168"/>
      <c r="XM1694" s="168"/>
      <c r="XN1694" s="168"/>
      <c r="XO1694" s="168"/>
      <c r="XP1694" s="168"/>
      <c r="XQ1694" s="168"/>
      <c r="XR1694" s="168"/>
      <c r="XS1694" s="168"/>
      <c r="XT1694" s="168"/>
      <c r="XU1694" s="168"/>
      <c r="XV1694" s="168"/>
      <c r="XW1694" s="168"/>
      <c r="XX1694" s="168"/>
      <c r="XY1694" s="168"/>
      <c r="XZ1694" s="168"/>
      <c r="YA1694" s="168"/>
      <c r="YB1694" s="168"/>
      <c r="YC1694" s="168"/>
      <c r="YD1694" s="168"/>
      <c r="YE1694" s="168"/>
      <c r="YF1694" s="168"/>
      <c r="YG1694" s="168"/>
      <c r="YH1694" s="168"/>
      <c r="YI1694" s="168"/>
      <c r="YJ1694" s="168"/>
      <c r="YK1694" s="168"/>
      <c r="YL1694" s="168"/>
      <c r="YM1694" s="168"/>
      <c r="YN1694" s="168"/>
      <c r="YO1694" s="168"/>
      <c r="YP1694" s="168"/>
      <c r="YQ1694" s="168"/>
      <c r="YR1694" s="168"/>
      <c r="YS1694" s="168"/>
      <c r="YT1694" s="168"/>
      <c r="YU1694" s="168"/>
      <c r="YV1694" s="168"/>
      <c r="YW1694" s="168"/>
      <c r="YX1694" s="168"/>
      <c r="YY1694" s="168"/>
      <c r="YZ1694" s="168"/>
      <c r="ZA1694" s="168"/>
      <c r="ZB1694" s="168"/>
      <c r="ZC1694" s="168"/>
      <c r="ZD1694" s="168"/>
      <c r="ZE1694" s="168"/>
      <c r="ZF1694" s="168"/>
      <c r="ZG1694" s="168"/>
      <c r="ZH1694" s="168"/>
      <c r="ZI1694" s="168"/>
      <c r="ZJ1694" s="168"/>
      <c r="ZK1694" s="168"/>
      <c r="ZL1694" s="168"/>
      <c r="ZM1694" s="168"/>
      <c r="ZN1694" s="168"/>
      <c r="ZO1694" s="168"/>
      <c r="ZP1694" s="168"/>
      <c r="ZQ1694" s="168"/>
      <c r="ZR1694" s="168"/>
      <c r="ZS1694" s="168"/>
      <c r="ZT1694" s="168"/>
      <c r="ZU1694" s="168"/>
      <c r="ZV1694" s="168"/>
      <c r="ZW1694" s="168"/>
      <c r="ZX1694" s="168"/>
      <c r="ZY1694" s="168"/>
      <c r="ZZ1694" s="168"/>
      <c r="AAA1694" s="168"/>
      <c r="AAB1694" s="168"/>
      <c r="AAC1694" s="168"/>
      <c r="AAD1694" s="168"/>
      <c r="AAE1694" s="168"/>
      <c r="AAF1694" s="168"/>
      <c r="AAG1694" s="168"/>
      <c r="AAH1694" s="168"/>
      <c r="AAI1694" s="168"/>
      <c r="AAJ1694" s="168"/>
      <c r="AAK1694" s="168"/>
      <c r="AAL1694" s="168"/>
      <c r="AAM1694" s="168"/>
      <c r="AAN1694" s="168"/>
      <c r="AAO1694" s="168"/>
      <c r="AAP1694" s="168"/>
      <c r="AAQ1694" s="168"/>
      <c r="AAR1694" s="168"/>
      <c r="AAS1694" s="168"/>
      <c r="AAT1694" s="168"/>
      <c r="AAU1694" s="168"/>
      <c r="AAV1694" s="168"/>
      <c r="AAW1694" s="168"/>
      <c r="AAX1694" s="168"/>
      <c r="AAY1694" s="168"/>
      <c r="AAZ1694" s="168"/>
      <c r="ABA1694" s="168"/>
      <c r="ABB1694" s="168"/>
      <c r="ABC1694" s="168"/>
      <c r="ABD1694" s="168"/>
      <c r="ABE1694" s="168"/>
      <c r="ABF1694" s="168"/>
      <c r="ABG1694" s="168"/>
      <c r="ABH1694" s="168"/>
      <c r="ABI1694" s="168"/>
      <c r="ABJ1694" s="168"/>
      <c r="ABK1694" s="168"/>
      <c r="ABL1694" s="168"/>
      <c r="ABM1694" s="168"/>
      <c r="ABN1694" s="168"/>
      <c r="ABO1694" s="168"/>
      <c r="ABP1694" s="168"/>
      <c r="ABQ1694" s="168"/>
      <c r="ABR1694" s="168"/>
      <c r="ABS1694" s="168"/>
      <c r="ABT1694" s="168"/>
      <c r="ABU1694" s="168"/>
      <c r="ABV1694" s="168"/>
      <c r="ABW1694" s="168"/>
      <c r="ABX1694" s="168"/>
      <c r="ABY1694" s="168"/>
      <c r="ABZ1694" s="168"/>
      <c r="ACA1694" s="168"/>
      <c r="ACB1694" s="168"/>
      <c r="ACC1694" s="168"/>
      <c r="ACD1694" s="168"/>
      <c r="ACE1694" s="168"/>
      <c r="ACF1694" s="168"/>
      <c r="ACG1694" s="168"/>
      <c r="ACH1694" s="168"/>
      <c r="ACI1694" s="168"/>
      <c r="ACJ1694" s="168"/>
      <c r="ACK1694" s="168"/>
      <c r="ACL1694" s="168"/>
      <c r="ACM1694" s="168"/>
      <c r="ACN1694" s="168"/>
      <c r="ACO1694" s="168"/>
      <c r="ACP1694" s="168"/>
      <c r="ACQ1694" s="168"/>
      <c r="ACR1694" s="168"/>
      <c r="ACS1694" s="168"/>
      <c r="ACT1694" s="168"/>
      <c r="ACU1694" s="168"/>
      <c r="ACV1694" s="168"/>
      <c r="ACW1694" s="168"/>
      <c r="ACX1694" s="168"/>
      <c r="ACY1694" s="168"/>
      <c r="ACZ1694" s="168"/>
      <c r="ADA1694" s="168"/>
      <c r="ADB1694" s="168"/>
      <c r="ADC1694" s="168"/>
      <c r="ADD1694" s="168"/>
      <c r="ADE1694" s="168"/>
      <c r="ADF1694" s="168"/>
      <c r="ADG1694" s="168"/>
      <c r="ADH1694" s="168"/>
      <c r="ADI1694" s="168"/>
      <c r="ADJ1694" s="168"/>
      <c r="ADK1694" s="168"/>
      <c r="ADL1694" s="168"/>
      <c r="ADM1694" s="168"/>
      <c r="ADN1694" s="168"/>
      <c r="ADO1694" s="168"/>
      <c r="ADP1694" s="168"/>
      <c r="ADQ1694" s="168"/>
      <c r="ADR1694" s="168"/>
      <c r="ADS1694" s="168"/>
      <c r="ADT1694" s="168"/>
      <c r="ADU1694" s="168"/>
      <c r="ADV1694" s="168"/>
      <c r="ADW1694" s="168"/>
      <c r="ADX1694" s="168"/>
      <c r="ADY1694" s="168"/>
      <c r="ADZ1694" s="168"/>
      <c r="AEA1694" s="168"/>
      <c r="AEB1694" s="168"/>
      <c r="AEC1694" s="168"/>
      <c r="AED1694" s="168"/>
      <c r="AEE1694" s="168"/>
      <c r="AEF1694" s="168"/>
      <c r="AEG1694" s="168"/>
      <c r="AEH1694" s="168"/>
      <c r="AEI1694" s="168"/>
      <c r="AEJ1694" s="168"/>
      <c r="AEK1694" s="168"/>
      <c r="AEL1694" s="168"/>
      <c r="AEM1694" s="168"/>
      <c r="AEN1694" s="168"/>
      <c r="AEO1694" s="168"/>
      <c r="AEP1694" s="168"/>
      <c r="AEQ1694" s="168"/>
      <c r="AER1694" s="168"/>
      <c r="AES1694" s="168"/>
      <c r="AET1694" s="168"/>
      <c r="AEU1694" s="168"/>
      <c r="AEV1694" s="168"/>
      <c r="AEW1694" s="168"/>
      <c r="AEX1694" s="168"/>
      <c r="AEY1694" s="168"/>
      <c r="AEZ1694" s="168"/>
      <c r="AFA1694" s="168"/>
      <c r="AFB1694" s="168"/>
      <c r="AFC1694" s="168"/>
      <c r="AFD1694" s="168"/>
      <c r="AFE1694" s="168"/>
      <c r="AFF1694" s="168"/>
      <c r="AFG1694" s="168"/>
      <c r="AFH1694" s="168"/>
      <c r="AFI1694" s="168"/>
      <c r="AFJ1694" s="168"/>
      <c r="AFK1694" s="168"/>
      <c r="AFL1694" s="168"/>
      <c r="AFM1694" s="168"/>
      <c r="AFN1694" s="168"/>
      <c r="AFO1694" s="168"/>
      <c r="AFP1694" s="168"/>
      <c r="AFQ1694" s="168"/>
      <c r="AFR1694" s="168"/>
      <c r="AFS1694" s="168"/>
      <c r="AFT1694" s="168"/>
      <c r="AFU1694" s="168"/>
      <c r="AFV1694" s="168"/>
      <c r="AFW1694" s="168"/>
      <c r="AFX1694" s="168"/>
      <c r="AFY1694" s="168"/>
      <c r="AFZ1694" s="168"/>
      <c r="AGA1694" s="168"/>
      <c r="AGB1694" s="168"/>
      <c r="AGC1694" s="168"/>
      <c r="AGD1694" s="168"/>
      <c r="AGE1694" s="168"/>
      <c r="AGF1694" s="168"/>
      <c r="AGG1694" s="168"/>
      <c r="AGH1694" s="168"/>
      <c r="AGI1694" s="168"/>
      <c r="AGJ1694" s="168"/>
      <c r="AGK1694" s="168"/>
      <c r="AGL1694" s="168"/>
      <c r="AGM1694" s="168"/>
      <c r="AGN1694" s="168"/>
      <c r="AGO1694" s="168"/>
      <c r="AGP1694" s="168"/>
      <c r="AGQ1694" s="168"/>
      <c r="AGR1694" s="168"/>
      <c r="AGS1694" s="168"/>
      <c r="AGT1694" s="168"/>
      <c r="AGU1694" s="168"/>
      <c r="AGV1694" s="168"/>
      <c r="AGW1694" s="168"/>
      <c r="AGX1694" s="168"/>
      <c r="AGY1694" s="168"/>
      <c r="AGZ1694" s="168"/>
      <c r="AHA1694" s="168"/>
      <c r="AHB1694" s="168"/>
      <c r="AHC1694" s="168"/>
      <c r="AHD1694" s="168"/>
      <c r="AHE1694" s="168"/>
      <c r="AHF1694" s="168"/>
      <c r="AHG1694" s="168"/>
      <c r="AHH1694" s="168"/>
      <c r="AHI1694" s="168"/>
      <c r="AHJ1694" s="168"/>
      <c r="AHK1694" s="168"/>
      <c r="AHL1694" s="168"/>
      <c r="AHM1694" s="168"/>
      <c r="AHN1694" s="168"/>
      <c r="AHO1694" s="168"/>
      <c r="AHP1694" s="168"/>
      <c r="AHQ1694" s="168"/>
      <c r="AHR1694" s="168"/>
      <c r="AHS1694" s="168"/>
      <c r="AHT1694" s="168"/>
      <c r="AHU1694" s="168"/>
      <c r="AHV1694" s="168"/>
      <c r="AHW1694" s="168"/>
      <c r="AHX1694" s="168"/>
      <c r="AHY1694" s="168"/>
      <c r="AHZ1694" s="168"/>
      <c r="AIA1694" s="168"/>
      <c r="AIB1694" s="168"/>
      <c r="AIC1694" s="168"/>
      <c r="AID1694" s="168"/>
      <c r="AIE1694" s="168"/>
      <c r="AIF1694" s="168"/>
      <c r="AIG1694" s="168"/>
      <c r="AIH1694" s="168"/>
      <c r="AII1694" s="168"/>
      <c r="AIJ1694" s="168"/>
      <c r="AIK1694" s="168"/>
      <c r="AIL1694" s="168"/>
      <c r="AIM1694" s="168"/>
      <c r="AIN1694" s="168"/>
      <c r="AIO1694" s="168"/>
      <c r="AIP1694" s="168"/>
      <c r="AIQ1694" s="168"/>
      <c r="AIR1694" s="168"/>
      <c r="AIS1694" s="168"/>
      <c r="AIT1694" s="168"/>
      <c r="AIU1694" s="168"/>
      <c r="AIV1694" s="168"/>
      <c r="AIW1694" s="168"/>
      <c r="AIX1694" s="168"/>
      <c r="AIY1694" s="168"/>
      <c r="AIZ1694" s="168"/>
      <c r="AJA1694" s="168"/>
      <c r="AJB1694" s="168"/>
      <c r="AJC1694" s="168"/>
      <c r="AJD1694" s="168"/>
      <c r="AJE1694" s="168"/>
      <c r="AJF1694" s="168"/>
      <c r="AJG1694" s="168"/>
      <c r="AJH1694" s="168"/>
      <c r="AJI1694" s="168"/>
      <c r="AJJ1694" s="168"/>
      <c r="AJK1694" s="168"/>
      <c r="AJL1694" s="168"/>
      <c r="AJM1694" s="168"/>
      <c r="AJN1694" s="168"/>
      <c r="AJO1694" s="168"/>
      <c r="AJP1694" s="168"/>
      <c r="AJQ1694" s="168"/>
      <c r="AJR1694" s="168"/>
      <c r="AJS1694" s="168"/>
      <c r="AJT1694" s="168"/>
      <c r="AJU1694" s="168"/>
      <c r="AJV1694" s="168"/>
      <c r="AJW1694" s="168"/>
      <c r="AJX1694" s="168"/>
      <c r="AJY1694" s="168"/>
      <c r="AJZ1694" s="168"/>
      <c r="AKA1694" s="168"/>
      <c r="AKB1694" s="168"/>
      <c r="AKC1694" s="168"/>
      <c r="AKD1694" s="168"/>
      <c r="AKE1694" s="168"/>
      <c r="AKF1694" s="168"/>
      <c r="AKG1694" s="168"/>
      <c r="AKH1694" s="168"/>
      <c r="AKI1694" s="168"/>
      <c r="AKJ1694" s="168"/>
      <c r="AKK1694" s="168"/>
      <c r="AKL1694" s="168"/>
      <c r="AKM1694" s="168"/>
      <c r="AKN1694" s="168"/>
      <c r="AKO1694" s="168"/>
      <c r="AKP1694" s="168"/>
      <c r="AKQ1694" s="168"/>
      <c r="AKR1694" s="168"/>
      <c r="AKS1694" s="168"/>
      <c r="AKT1694" s="168"/>
      <c r="AKU1694" s="168"/>
      <c r="AKV1694" s="168"/>
      <c r="AKW1694" s="168"/>
      <c r="AKX1694" s="168"/>
      <c r="AKY1694" s="168"/>
      <c r="AKZ1694" s="168"/>
      <c r="ALA1694" s="168"/>
      <c r="ALB1694" s="168"/>
      <c r="ALC1694" s="168"/>
      <c r="ALD1694" s="168"/>
      <c r="ALE1694" s="168"/>
      <c r="ALF1694" s="168"/>
      <c r="ALG1694" s="168"/>
      <c r="ALH1694" s="168"/>
      <c r="ALI1694" s="168"/>
      <c r="ALJ1694" s="168"/>
      <c r="ALK1694" s="168"/>
      <c r="ALL1694" s="168"/>
      <c r="ALM1694" s="168"/>
      <c r="ALN1694" s="168"/>
      <c r="ALO1694" s="168"/>
      <c r="ALP1694" s="168"/>
      <c r="ALQ1694" s="168"/>
      <c r="ALR1694" s="168"/>
      <c r="ALS1694" s="168"/>
      <c r="ALT1694" s="168"/>
      <c r="ALU1694" s="168"/>
      <c r="ALV1694" s="168"/>
      <c r="ALW1694" s="168"/>
      <c r="ALX1694" s="168"/>
      <c r="ALY1694" s="168"/>
      <c r="ALZ1694" s="168"/>
      <c r="AMA1694" s="168"/>
      <c r="AMB1694" s="168"/>
      <c r="AMC1694" s="168"/>
      <c r="AMD1694" s="168"/>
      <c r="AME1694" s="168"/>
      <c r="AMF1694" s="168"/>
      <c r="AMG1694" s="168"/>
      <c r="AMH1694" s="168"/>
      <c r="AMI1694" s="168"/>
      <c r="AMJ1694" s="168"/>
      <c r="AMK1694" s="168"/>
    </row>
    <row r="1695" spans="1:1025" ht="36" hidden="1">
      <c r="B16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5" s="44" t="s">
        <v>42</v>
      </c>
      <c r="D1695" s="41">
        <v>15</v>
      </c>
      <c r="E1695" s="39">
        <v>1</v>
      </c>
      <c r="F16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5" s="217">
        <f t="shared" ref="H1695:H1697" ca="1" si="178">ROUND(G1695*E1695,2)</f>
        <v>16723</v>
      </c>
      <c r="K1695" s="17" t="str">
        <f t="shared" si="177"/>
        <v>SEDUC E 101.1</v>
      </c>
      <c r="L1695" s="348" t="e">
        <f>VLOOKUP(K1695,'[3]02'!$A:$C,3,FALSE)</f>
        <v>#N/A</v>
      </c>
      <c r="AMK1695" s="17"/>
    </row>
    <row r="1696" spans="1:1025" hidden="1">
      <c r="B169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6" s="44" t="s">
        <v>14</v>
      </c>
      <c r="D1696" s="41">
        <v>88264</v>
      </c>
      <c r="E1696" s="39">
        <v>2.5</v>
      </c>
      <c r="F16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96" s="217">
        <f t="shared" ca="1" si="178"/>
        <v>56.45</v>
      </c>
      <c r="K1696" s="17" t="str">
        <f t="shared" si="177"/>
        <v>SEDUC E 101.1</v>
      </c>
      <c r="L1696" s="348" t="e">
        <f>VLOOKUP(K1696,'[3]02'!$A:$C,3,FALSE)</f>
        <v>#N/A</v>
      </c>
      <c r="AMK1696" s="17"/>
    </row>
    <row r="1697" spans="1:12 1025:1025" hidden="1">
      <c r="B16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7" s="44" t="s">
        <v>14</v>
      </c>
      <c r="D1697" s="41">
        <v>88316</v>
      </c>
      <c r="E1697" s="39">
        <v>2.5</v>
      </c>
      <c r="F16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97" s="217">
        <f t="shared" ca="1" si="178"/>
        <v>43.58</v>
      </c>
      <c r="K1697" s="17" t="str">
        <f t="shared" si="177"/>
        <v>SEDUC E 101.1</v>
      </c>
      <c r="L1697" s="348" t="e">
        <f>VLOOKUP(K1697,'[3]02'!$A:$C,3,FALSE)</f>
        <v>#N/A</v>
      </c>
      <c r="AMK1697" s="17"/>
    </row>
    <row r="1698" spans="1:12 1025:1025" hidden="1">
      <c r="B1698" s="43" t="s">
        <v>15</v>
      </c>
      <c r="C1698" s="44"/>
      <c r="D1698" s="41"/>
      <c r="E1698" s="39"/>
      <c r="F1698" s="39"/>
      <c r="G1698" s="39"/>
      <c r="H1698" s="72">
        <f ca="1">SUM(H1695:H1697)</f>
        <v>16823.030000000002</v>
      </c>
      <c r="I1698" s="96" t="str">
        <f>A1693</f>
        <v>SEDUC E 101.1</v>
      </c>
      <c r="J1698" s="191">
        <f ca="1">H1698</f>
        <v>16823.030000000002</v>
      </c>
      <c r="K1698" s="17" t="str">
        <f>I1698</f>
        <v>SEDUC E 101.1</v>
      </c>
      <c r="L1698" s="348" t="e">
        <f>VLOOKUP(K1698,'[3]02'!$A:$C,3,FALSE)</f>
        <v>#N/A</v>
      </c>
      <c r="AMK1698" s="17"/>
    </row>
    <row r="1699" spans="1:12 1025:1025" hidden="1">
      <c r="K1699" s="17" t="str">
        <f t="shared" si="177"/>
        <v>SEDUC E 101.1</v>
      </c>
      <c r="L1699" s="348" t="e">
        <f>VLOOKUP(K1699,'[3]02'!$A:$C,3,FALSE)</f>
        <v>#N/A</v>
      </c>
    </row>
    <row r="1700" spans="1:12 1025:1025" ht="20.25" hidden="1">
      <c r="B1700" s="397" t="str">
        <f>A1701</f>
        <v>SEDUC E 102</v>
      </c>
      <c r="C1700" s="398"/>
      <c r="D1700" s="398"/>
      <c r="E1700" s="398"/>
      <c r="F1700" s="398"/>
      <c r="G1700" s="398"/>
      <c r="H1700" s="399"/>
      <c r="I1700" s="90"/>
      <c r="J1700" s="90"/>
      <c r="K1700" s="17" t="str">
        <f>B1700</f>
        <v>SEDUC E 102</v>
      </c>
      <c r="L1700" s="348" t="e">
        <f>VLOOKUP(K1700,'[3]02'!$A:$C,3,FALSE)</f>
        <v>#N/A</v>
      </c>
    </row>
    <row r="1701" spans="1:12 1025:1025" hidden="1">
      <c r="A1701" s="29" t="s">
        <v>265</v>
      </c>
      <c r="B1701" s="400" t="s">
        <v>266</v>
      </c>
      <c r="C1701" s="401"/>
      <c r="D1701" s="401"/>
      <c r="E1701" s="401"/>
      <c r="F1701" s="402"/>
      <c r="G1701" s="51" t="s">
        <v>5</v>
      </c>
      <c r="H1701" s="266" t="s">
        <v>6</v>
      </c>
      <c r="I1701" s="90"/>
      <c r="J1701" s="92"/>
      <c r="K1701" s="17" t="str">
        <f t="shared" ref="K1701:K1715" si="179">K1700</f>
        <v>SEDUC E 102</v>
      </c>
      <c r="L1701" s="348" t="e">
        <f>VLOOKUP(K1701,'[3]02'!$A:$C,3,FALSE)</f>
        <v>#N/A</v>
      </c>
    </row>
    <row r="1702" spans="1:12 1025:1025" hidden="1">
      <c r="B1702" s="52" t="s">
        <v>7</v>
      </c>
      <c r="C1702" s="53" t="s">
        <v>8</v>
      </c>
      <c r="D1702" s="53" t="s">
        <v>9</v>
      </c>
      <c r="E1702" s="54" t="s">
        <v>10</v>
      </c>
      <c r="F1702" s="52" t="s">
        <v>18</v>
      </c>
      <c r="G1702" s="55" t="s">
        <v>19</v>
      </c>
      <c r="H1702" s="56" t="s">
        <v>13</v>
      </c>
      <c r="I1702" s="90"/>
      <c r="J1702" s="93"/>
      <c r="K1702" s="17" t="str">
        <f t="shared" si="179"/>
        <v>SEDUC E 102</v>
      </c>
      <c r="L1702" s="348" t="e">
        <f>VLOOKUP(K1702,'[3]02'!$A:$C,3,FALSE)</f>
        <v>#N/A</v>
      </c>
    </row>
    <row r="1703" spans="1:12 1025:1025" ht="36" hidden="1">
      <c r="B17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3" s="41" t="s">
        <v>14</v>
      </c>
      <c r="D1703" s="41">
        <v>94969</v>
      </c>
      <c r="E1703" s="57">
        <v>0.25</v>
      </c>
      <c r="F1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1703" s="57">
        <f ca="1">ROUND(E1703*G1703,2)</f>
        <v>103.59</v>
      </c>
      <c r="I1703" s="90"/>
      <c r="J1703" s="86"/>
      <c r="K1703" s="17" t="str">
        <f t="shared" si="179"/>
        <v>SEDUC E 102</v>
      </c>
      <c r="L1703" s="348" t="e">
        <f>VLOOKUP(K1703,'[3]02'!$A:$C,3,FALSE)</f>
        <v>#N/A</v>
      </c>
    </row>
    <row r="1704" spans="1:12 1025:1025" hidden="1">
      <c r="B17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4" s="41" t="s">
        <v>20</v>
      </c>
      <c r="D1704" s="41">
        <v>1865</v>
      </c>
      <c r="E1704" s="57">
        <v>1</v>
      </c>
      <c r="F1704" s="34"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4" s="34"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4" s="57">
        <f t="shared" ref="H1704" ca="1" si="180">ROUND(G1704*E1704,2)</f>
        <v>1490</v>
      </c>
      <c r="I1704" s="90"/>
      <c r="J1704" s="86"/>
      <c r="K1704" s="17" t="str">
        <f t="shared" si="179"/>
        <v>SEDUC E 102</v>
      </c>
      <c r="L1704" s="348" t="e">
        <f>VLOOKUP(K1704,'[3]02'!$A:$C,3,FALSE)</f>
        <v>#N/A</v>
      </c>
    </row>
    <row r="1705" spans="1:12 1025:1025" hidden="1">
      <c r="B1705"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05" s="41" t="s">
        <v>14</v>
      </c>
      <c r="D1705" s="35">
        <v>92873</v>
      </c>
      <c r="E1705" s="57">
        <v>0.2</v>
      </c>
      <c r="F1705"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05"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05" s="57" t="e">
        <f ca="1">ROUND(E1705*G1705,2)</f>
        <v>#N/A</v>
      </c>
      <c r="I1705" s="90"/>
      <c r="J1705" s="86"/>
      <c r="K1705" s="17" t="str">
        <f t="shared" si="179"/>
        <v>SEDUC E 102</v>
      </c>
      <c r="L1705" s="348" t="e">
        <f>VLOOKUP(K1705,'[3]02'!$A:$C,3,FALSE)</f>
        <v>#N/A</v>
      </c>
    </row>
    <row r="1706" spans="1:12 1025:1025" hidden="1">
      <c r="B17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6" s="41" t="s">
        <v>14</v>
      </c>
      <c r="D1706" s="41">
        <v>88316</v>
      </c>
      <c r="E1706" s="57">
        <v>3.5</v>
      </c>
      <c r="F17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06" s="57">
        <f ca="1">ROUND(E1706*G1706,2)</f>
        <v>61.01</v>
      </c>
      <c r="I1706" s="90"/>
      <c r="J1706" s="86"/>
      <c r="K1706" s="17" t="str">
        <f t="shared" si="179"/>
        <v>SEDUC E 102</v>
      </c>
      <c r="L1706" s="348" t="e">
        <f>VLOOKUP(K1706,'[3]02'!$A:$C,3,FALSE)</f>
        <v>#N/A</v>
      </c>
    </row>
    <row r="1707" spans="1:12 1025:1025" ht="60" hidden="1">
      <c r="B17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7" s="41" t="s">
        <v>14</v>
      </c>
      <c r="D1707" s="41">
        <v>91634</v>
      </c>
      <c r="E1707" s="57">
        <v>1.5</v>
      </c>
      <c r="F17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1707" s="57">
        <f ca="1">ROUND(E1707*G1707,2)</f>
        <v>330.15</v>
      </c>
      <c r="I1707" s="90"/>
      <c r="J1707" s="94"/>
      <c r="K1707" s="17" t="str">
        <f t="shared" si="179"/>
        <v>SEDUC E 102</v>
      </c>
      <c r="L1707" s="348" t="e">
        <f>VLOOKUP(K1707,'[3]02'!$A:$C,3,FALSE)</f>
        <v>#N/A</v>
      </c>
    </row>
    <row r="1708" spans="1:12 1025:1025" hidden="1">
      <c r="A1708" s="42" t="e">
        <f ca="1">H1708</f>
        <v>#N/A</v>
      </c>
      <c r="B1708" s="58" t="s">
        <v>15</v>
      </c>
      <c r="C1708" s="41"/>
      <c r="D1708" s="41"/>
      <c r="E1708" s="59"/>
      <c r="F1708" s="35"/>
      <c r="G1708" s="60"/>
      <c r="H1708" s="47" t="e">
        <f ca="1">SUM(H1703:H1707)</f>
        <v>#N/A</v>
      </c>
      <c r="I1708" s="90" t="str">
        <f>A1701</f>
        <v>SEDUC E 102</v>
      </c>
      <c r="J1708" s="95" t="e">
        <f ca="1">H1708</f>
        <v>#N/A</v>
      </c>
      <c r="K1708" s="17" t="str">
        <f>I1708</f>
        <v>SEDUC E 102</v>
      </c>
      <c r="L1708" s="348" t="e">
        <f>VLOOKUP(K1708,'[3]02'!$A:$C,3,FALSE)</f>
        <v>#N/A</v>
      </c>
    </row>
    <row r="1709" spans="1:12 1025:1025" hidden="1">
      <c r="K1709" s="17" t="str">
        <f t="shared" si="179"/>
        <v>SEDUC E 102</v>
      </c>
      <c r="L1709" s="348" t="e">
        <f>VLOOKUP(K1709,'[3]02'!$A:$C,3,FALSE)</f>
        <v>#N/A</v>
      </c>
    </row>
    <row r="1710" spans="1:12 1025:1025" ht="20.25" hidden="1">
      <c r="B1710" s="397" t="str">
        <f>A1711</f>
        <v>SEDUC E 103</v>
      </c>
      <c r="C1710" s="398"/>
      <c r="D1710" s="398"/>
      <c r="E1710" s="398"/>
      <c r="F1710" s="398"/>
      <c r="G1710" s="398"/>
      <c r="H1710" s="399"/>
      <c r="I1710" s="90"/>
      <c r="J1710" s="90"/>
      <c r="K1710" s="17" t="str">
        <f>B1710</f>
        <v>SEDUC E 103</v>
      </c>
      <c r="L1710" s="348" t="e">
        <f>VLOOKUP(K1710,'[3]02'!$A:$C,3,FALSE)</f>
        <v>#N/A</v>
      </c>
    </row>
    <row r="1711" spans="1:12 1025:1025" hidden="1">
      <c r="A1711" s="29" t="s">
        <v>267</v>
      </c>
      <c r="B1711" s="400" t="s">
        <v>268</v>
      </c>
      <c r="C1711" s="401"/>
      <c r="D1711" s="401"/>
      <c r="E1711" s="401"/>
      <c r="F1711" s="402"/>
      <c r="G1711" s="51" t="s">
        <v>5</v>
      </c>
      <c r="H1711" s="266" t="s">
        <v>6</v>
      </c>
      <c r="I1711" s="90"/>
      <c r="J1711" s="92"/>
      <c r="K1711" s="17" t="str">
        <f t="shared" si="179"/>
        <v>SEDUC E 103</v>
      </c>
      <c r="L1711" s="348" t="e">
        <f>VLOOKUP(K1711,'[3]02'!$A:$C,3,FALSE)</f>
        <v>#N/A</v>
      </c>
    </row>
    <row r="1712" spans="1:12 1025:1025" hidden="1">
      <c r="B1712" s="52" t="s">
        <v>7</v>
      </c>
      <c r="C1712" s="53" t="s">
        <v>8</v>
      </c>
      <c r="D1712" s="53" t="s">
        <v>9</v>
      </c>
      <c r="E1712" s="54" t="s">
        <v>10</v>
      </c>
      <c r="F1712" s="52" t="s">
        <v>18</v>
      </c>
      <c r="G1712" s="55" t="s">
        <v>19</v>
      </c>
      <c r="H1712" s="56" t="s">
        <v>13</v>
      </c>
      <c r="I1712" s="90"/>
      <c r="J1712" s="93"/>
      <c r="K1712" s="17" t="str">
        <f t="shared" si="179"/>
        <v>SEDUC E 103</v>
      </c>
      <c r="L1712" s="348" t="e">
        <f>VLOOKUP(K1712,'[3]02'!$A:$C,3,FALSE)</f>
        <v>#N/A</v>
      </c>
    </row>
    <row r="1713" spans="1:12" ht="36" hidden="1">
      <c r="B17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3" s="41" t="s">
        <v>14</v>
      </c>
      <c r="D1713" s="250">
        <v>91928</v>
      </c>
      <c r="E1713" s="57">
        <v>719.69</v>
      </c>
      <c r="F1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6,67</v>
      </c>
      <c r="H1713" s="57">
        <f ca="1">ROUND(E1713*G1713,2)</f>
        <v>4800.33</v>
      </c>
      <c r="I1713" s="90"/>
      <c r="J1713" s="86"/>
      <c r="K1713" s="17" t="str">
        <f t="shared" si="179"/>
        <v>SEDUC E 103</v>
      </c>
      <c r="L1713" s="348" t="e">
        <f>VLOOKUP(K1713,'[3]02'!$A:$C,3,FALSE)</f>
        <v>#N/A</v>
      </c>
    </row>
    <row r="1714" spans="1:12" ht="36" hidden="1">
      <c r="B17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4" s="41" t="s">
        <v>14</v>
      </c>
      <c r="D1714" s="250">
        <v>91864</v>
      </c>
      <c r="E1714" s="57">
        <v>69.98</v>
      </c>
      <c r="F171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12,73</v>
      </c>
      <c r="H1714" s="57">
        <f ca="1">ROUND(E1714*G1714,2)</f>
        <v>890.85</v>
      </c>
      <c r="I1714" s="90"/>
      <c r="J1714" s="86"/>
      <c r="K1714" s="17" t="str">
        <f t="shared" si="179"/>
        <v>SEDUC E 103</v>
      </c>
      <c r="L1714" s="348" t="e">
        <f>VLOOKUP(K1714,'[3]02'!$A:$C,3,FALSE)</f>
        <v>#N/A</v>
      </c>
    </row>
    <row r="1715" spans="1:12" ht="36" hidden="1">
      <c r="B17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5" s="41" t="s">
        <v>14</v>
      </c>
      <c r="D1715" s="250">
        <v>95818</v>
      </c>
      <c r="E1715" s="57">
        <v>10</v>
      </c>
      <c r="F1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v>
      </c>
      <c r="H1715" s="57">
        <f ca="1">ROUND(E1715*G1715,2)</f>
        <v>414.3</v>
      </c>
      <c r="I1715" s="90"/>
      <c r="J1715" s="86"/>
      <c r="K1715" s="17" t="str">
        <f t="shared" si="179"/>
        <v>SEDUC E 103</v>
      </c>
      <c r="L1715" s="348" t="e">
        <f>VLOOKUP(K1715,'[3]02'!$A:$C,3,FALSE)</f>
        <v>#N/A</v>
      </c>
    </row>
    <row r="1716" spans="1:12" ht="24" hidden="1">
      <c r="B17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6" s="41" t="s">
        <v>14</v>
      </c>
      <c r="D1716" s="250">
        <v>93655</v>
      </c>
      <c r="E1716" s="57">
        <v>10</v>
      </c>
      <c r="F17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13,27</v>
      </c>
      <c r="H1716" s="57">
        <f ca="1">ROUND(E1716*G1716,2)</f>
        <v>132.69999999999999</v>
      </c>
      <c r="I1716" s="90"/>
      <c r="J1716" s="86"/>
      <c r="K1716" s="17" t="str">
        <f>K1714</f>
        <v>SEDUC E 103</v>
      </c>
      <c r="L1716" s="348" t="e">
        <f>VLOOKUP(K1716,'[3]02'!$A:$C,3,FALSE)</f>
        <v>#N/A</v>
      </c>
    </row>
    <row r="1717" spans="1:12" ht="24" hidden="1">
      <c r="B17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7" s="41" t="s">
        <v>14</v>
      </c>
      <c r="D1717" s="250">
        <v>93673</v>
      </c>
      <c r="E1717" s="57">
        <v>1</v>
      </c>
      <c r="F17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94,37</v>
      </c>
      <c r="H1717" s="57">
        <f ca="1">ROUND(E1717*G1717,2)</f>
        <v>94.37</v>
      </c>
      <c r="I1717" s="90"/>
      <c r="J1717" s="86"/>
      <c r="K1717" s="17" t="str">
        <f>K1715</f>
        <v>SEDUC E 103</v>
      </c>
      <c r="L1717" s="348" t="e">
        <f>VLOOKUP(K1717,'[3]02'!$A:$C,3,FALSE)</f>
        <v>#N/A</v>
      </c>
    </row>
    <row r="1718" spans="1:12" hidden="1">
      <c r="A1718" s="42">
        <f ca="1">H1718</f>
        <v>6332.55</v>
      </c>
      <c r="B1718" s="58" t="s">
        <v>15</v>
      </c>
      <c r="C1718" s="41"/>
      <c r="D1718" s="41"/>
      <c r="E1718" s="59"/>
      <c r="F1718" s="35"/>
      <c r="G1718" s="60"/>
      <c r="H1718" s="47">
        <f ca="1">SUM(H1713:H1717)</f>
        <v>6332.55</v>
      </c>
      <c r="I1718" s="90" t="str">
        <f>A1711</f>
        <v>SEDUC E 103</v>
      </c>
      <c r="J1718" s="95">
        <f ca="1">H1718</f>
        <v>6332.55</v>
      </c>
      <c r="K1718" s="17" t="str">
        <f>I1718</f>
        <v>SEDUC E 103</v>
      </c>
      <c r="L1718" s="348" t="e">
        <f>VLOOKUP(K1718,'[3]02'!$A:$C,3,FALSE)</f>
        <v>#N/A</v>
      </c>
    </row>
    <row r="1719" spans="1:12" hidden="1">
      <c r="K1719" s="17" t="str">
        <f t="shared" ref="K1719" si="181">K1717</f>
        <v>SEDUC E 103</v>
      </c>
      <c r="L1719" s="348" t="e">
        <f>VLOOKUP(K1719,'[3]02'!$A:$C,3,FALSE)</f>
        <v>#N/A</v>
      </c>
    </row>
    <row r="1720" spans="1:12" ht="20.25" hidden="1">
      <c r="B1720" s="397" t="str">
        <f>A1721</f>
        <v>SEDUC E 104</v>
      </c>
      <c r="C1720" s="398"/>
      <c r="D1720" s="398"/>
      <c r="E1720" s="398"/>
      <c r="F1720" s="398"/>
      <c r="G1720" s="398"/>
      <c r="H1720" s="399"/>
      <c r="I1720" s="90"/>
      <c r="K1720" s="17" t="str">
        <f>B1720</f>
        <v>SEDUC E 104</v>
      </c>
      <c r="L1720" s="348" t="e">
        <f>VLOOKUP(K1720,'[3]02'!$A:$C,3,FALSE)</f>
        <v>#N/A</v>
      </c>
    </row>
    <row r="1721" spans="1:12" hidden="1">
      <c r="A1721" s="29" t="s">
        <v>269</v>
      </c>
      <c r="B1721" s="400" t="s">
        <v>270</v>
      </c>
      <c r="C1721" s="401"/>
      <c r="D1721" s="401"/>
      <c r="E1721" s="401"/>
      <c r="F1721" s="402"/>
      <c r="G1721" s="51" t="s">
        <v>5</v>
      </c>
      <c r="H1721" s="266" t="s">
        <v>6</v>
      </c>
      <c r="I1721" s="90"/>
      <c r="K1721" s="17" t="str">
        <f>K1720</f>
        <v>SEDUC E 104</v>
      </c>
      <c r="L1721" s="348" t="e">
        <f>VLOOKUP(K1721,'[3]02'!$A:$C,3,FALSE)</f>
        <v>#N/A</v>
      </c>
    </row>
    <row r="1722" spans="1:12" hidden="1">
      <c r="B1722" s="52" t="s">
        <v>7</v>
      </c>
      <c r="C1722" s="53" t="s">
        <v>8</v>
      </c>
      <c r="D1722" s="53" t="s">
        <v>9</v>
      </c>
      <c r="E1722" s="54" t="s">
        <v>10</v>
      </c>
      <c r="F1722" s="52" t="s">
        <v>18</v>
      </c>
      <c r="G1722" s="55" t="s">
        <v>19</v>
      </c>
      <c r="H1722" s="56" t="s">
        <v>13</v>
      </c>
      <c r="I1722" s="90"/>
      <c r="K1722" s="17" t="str">
        <f t="shared" ref="K1722:K1735" si="182">K1721</f>
        <v>SEDUC E 104</v>
      </c>
      <c r="L1722" s="348" t="e">
        <f>VLOOKUP(K1722,'[3]02'!$A:$C,3,FALSE)</f>
        <v>#N/A</v>
      </c>
    </row>
    <row r="1723" spans="1:12" ht="24" hidden="1">
      <c r="B17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3" s="41" t="s">
        <v>14</v>
      </c>
      <c r="D1723" s="250">
        <v>97622</v>
      </c>
      <c r="E1723" s="57">
        <f>3*2.1*0.15</f>
        <v>0.94500000000000006</v>
      </c>
      <c r="F1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723" s="57">
        <f ca="1">ROUND(E1723*G1723,2)</f>
        <v>43.04</v>
      </c>
      <c r="I1723" s="90"/>
      <c r="K1723" s="17" t="str">
        <f t="shared" si="182"/>
        <v>SEDUC E 104</v>
      </c>
      <c r="L1723" s="348" t="e">
        <f>VLOOKUP(K1723,'[3]02'!$A:$C,3,FALSE)</f>
        <v>#N/A</v>
      </c>
    </row>
    <row r="1724" spans="1:12" ht="24" hidden="1">
      <c r="B17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4" s="41" t="s">
        <v>14</v>
      </c>
      <c r="D1724" s="250">
        <v>93358</v>
      </c>
      <c r="E1724" s="57">
        <f>0.5*0.4*9</f>
        <v>1.8</v>
      </c>
      <c r="F172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724" s="57">
        <f ca="1">ROUND(E1724*G1724,2)</f>
        <v>124.11</v>
      </c>
      <c r="I1724" s="90"/>
      <c r="K1724" s="17" t="str">
        <f t="shared" si="182"/>
        <v>SEDUC E 104</v>
      </c>
      <c r="L1724" s="348" t="e">
        <f>VLOOKUP(K1724,'[3]02'!$A:$C,3,FALSE)</f>
        <v>#N/A</v>
      </c>
    </row>
    <row r="1725" spans="1:12" ht="36" hidden="1">
      <c r="B17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5" s="41" t="s">
        <v>14</v>
      </c>
      <c r="D1725" s="250">
        <v>87316</v>
      </c>
      <c r="E1725" s="57">
        <f>0.4*0.4*9*0.3</f>
        <v>0.43200000000000011</v>
      </c>
      <c r="F17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403,21</v>
      </c>
      <c r="H1725" s="57">
        <f ca="1">ROUND(E1725*G1725,2)</f>
        <v>174.19</v>
      </c>
      <c r="I1725" s="90"/>
      <c r="K1725" s="17" t="str">
        <f t="shared" si="182"/>
        <v>SEDUC E 104</v>
      </c>
      <c r="L1725" s="348" t="e">
        <f>VLOOKUP(K1725,'[3]02'!$A:$C,3,FALSE)</f>
        <v>#N/A</v>
      </c>
    </row>
    <row r="1726" spans="1:12" ht="36" hidden="1">
      <c r="B17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6" s="335" t="s">
        <v>38</v>
      </c>
      <c r="D1726" s="335">
        <v>4730</v>
      </c>
      <c r="E1726" s="335">
        <f>0.4*0.4*9*1.1</f>
        <v>1.5840000000000005</v>
      </c>
      <c r="F17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163,63</v>
      </c>
      <c r="H1726" s="335">
        <f t="shared" ref="H1726:H1735" ca="1" si="183">ROUND(E1726*G1726,2)</f>
        <v>259.19</v>
      </c>
      <c r="I1726" s="90"/>
      <c r="K1726" s="17" t="str">
        <f t="shared" si="182"/>
        <v>SEDUC E 104</v>
      </c>
      <c r="L1726" s="348" t="e">
        <f>VLOOKUP(K1726,'[3]02'!$A:$C,3,FALSE)</f>
        <v>#N/A</v>
      </c>
    </row>
    <row r="1727" spans="1:12" hidden="1">
      <c r="B172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7" s="41" t="s">
        <v>14</v>
      </c>
      <c r="D1727" s="250">
        <v>87502</v>
      </c>
      <c r="E1727" s="57">
        <f>9*0.1</f>
        <v>0.9</v>
      </c>
      <c r="F172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7"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7" s="57" t="e">
        <f t="shared" ca="1" si="183"/>
        <v>#N/A</v>
      </c>
      <c r="I1727" s="90"/>
      <c r="K1727" s="17" t="str">
        <f t="shared" si="182"/>
        <v>SEDUC E 104</v>
      </c>
      <c r="L1727" s="348" t="e">
        <f>VLOOKUP(K1727,'[3]02'!$A:$C,3,FALSE)</f>
        <v>#N/A</v>
      </c>
    </row>
    <row r="1728" spans="1:12" hidden="1">
      <c r="B172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728" s="41" t="s">
        <v>14</v>
      </c>
      <c r="D1728" s="250">
        <v>87504</v>
      </c>
      <c r="E1728" s="57">
        <f>9*2.1</f>
        <v>18.900000000000002</v>
      </c>
      <c r="F172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72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728" s="57" t="e">
        <f t="shared" ca="1" si="183"/>
        <v>#N/A</v>
      </c>
      <c r="I1728" s="90"/>
      <c r="K1728" s="17" t="str">
        <f t="shared" si="182"/>
        <v>SEDUC E 104</v>
      </c>
      <c r="L1728" s="348" t="e">
        <f>VLOOKUP(K1728,'[3]02'!$A:$C,3,FALSE)</f>
        <v>#N/A</v>
      </c>
    </row>
    <row r="1729" spans="1:12" ht="48" hidden="1">
      <c r="B17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9" s="41" t="s">
        <v>14</v>
      </c>
      <c r="D1729" s="250">
        <v>95956</v>
      </c>
      <c r="E1729" s="57">
        <f>0.1*0.15*2.1*4</f>
        <v>0.126</v>
      </c>
      <c r="F17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2.217,23</v>
      </c>
      <c r="H1729" s="57">
        <f t="shared" ca="1" si="183"/>
        <v>279.37</v>
      </c>
      <c r="I1729" s="90"/>
      <c r="K1729" s="17" t="str">
        <f t="shared" si="182"/>
        <v>SEDUC E 104</v>
      </c>
      <c r="L1729" s="348" t="e">
        <f>VLOOKUP(K1729,'[3]02'!$A:$C,3,FALSE)</f>
        <v>#N/A</v>
      </c>
    </row>
    <row r="1730" spans="1:12" ht="48" hidden="1">
      <c r="B17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0" s="41" t="s">
        <v>14</v>
      </c>
      <c r="D1730" s="250">
        <v>87893</v>
      </c>
      <c r="E1730" s="57">
        <f>9*2.1*2</f>
        <v>37.800000000000004</v>
      </c>
      <c r="F17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v>
      </c>
      <c r="H1730" s="57">
        <f t="shared" ca="1" si="183"/>
        <v>233.98</v>
      </c>
      <c r="I1730" s="90"/>
      <c r="K1730" s="17" t="str">
        <f t="shared" si="182"/>
        <v>SEDUC E 104</v>
      </c>
      <c r="L1730" s="348" t="e">
        <f>VLOOKUP(K1730,'[3]02'!$A:$C,3,FALSE)</f>
        <v>#N/A</v>
      </c>
    </row>
    <row r="1731" spans="1:12" ht="60" hidden="1">
      <c r="B17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1" s="41" t="s">
        <v>14</v>
      </c>
      <c r="D1731" s="250">
        <v>87548</v>
      </c>
      <c r="E1731" s="57">
        <f>E1730</f>
        <v>37.800000000000004</v>
      </c>
      <c r="F17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21,76</v>
      </c>
      <c r="H1731" s="57">
        <f t="shared" ca="1" si="183"/>
        <v>822.53</v>
      </c>
      <c r="I1731" s="90"/>
      <c r="K1731" s="17" t="str">
        <f t="shared" si="182"/>
        <v>SEDUC E 104</v>
      </c>
      <c r="L1731" s="348" t="e">
        <f>VLOOKUP(K1731,'[3]02'!$A:$C,3,FALSE)</f>
        <v>#N/A</v>
      </c>
    </row>
    <row r="1732" spans="1:12" hidden="1">
      <c r="B17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2" s="41" t="s">
        <v>14</v>
      </c>
      <c r="D1732" s="250">
        <v>88316</v>
      </c>
      <c r="E1732" s="57">
        <f>6*1.44</f>
        <v>8.64</v>
      </c>
      <c r="F1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32" s="57">
        <f t="shared" ca="1" si="183"/>
        <v>150.6</v>
      </c>
      <c r="I1732" s="90"/>
      <c r="K1732" s="17" t="str">
        <f t="shared" si="182"/>
        <v>SEDUC E 104</v>
      </c>
      <c r="L1732" s="348" t="e">
        <f>VLOOKUP(K1732,'[3]02'!$A:$C,3,FALSE)</f>
        <v>#N/A</v>
      </c>
    </row>
    <row r="1733" spans="1:12" hidden="1">
      <c r="B173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3" s="41" t="s">
        <v>14</v>
      </c>
      <c r="D1733" s="250">
        <v>88309</v>
      </c>
      <c r="E1733" s="57">
        <f>E1732</f>
        <v>8.64</v>
      </c>
      <c r="F1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733" s="57">
        <f t="shared" ca="1" si="183"/>
        <v>193.1</v>
      </c>
      <c r="I1733" s="90"/>
      <c r="K1733" s="17" t="str">
        <f t="shared" si="182"/>
        <v>SEDUC E 104</v>
      </c>
      <c r="L1733" s="348" t="e">
        <f>VLOOKUP(K1733,'[3]02'!$A:$C,3,FALSE)</f>
        <v>#N/A</v>
      </c>
    </row>
    <row r="1734" spans="1:12" ht="48" hidden="1">
      <c r="B17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4" s="41" t="s">
        <v>14</v>
      </c>
      <c r="D1734" s="250">
        <v>100981</v>
      </c>
      <c r="E1734" s="57">
        <f>E1723</f>
        <v>0.94500000000000006</v>
      </c>
      <c r="F17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8,34</v>
      </c>
      <c r="H1734" s="57">
        <f t="shared" ca="1" si="183"/>
        <v>7.88</v>
      </c>
      <c r="I1734" s="90"/>
      <c r="K1734" s="17" t="str">
        <f t="shared" si="182"/>
        <v>SEDUC E 104</v>
      </c>
      <c r="L1734" s="348" t="e">
        <f>VLOOKUP(K1734,'[3]02'!$A:$C,3,FALSE)</f>
        <v>#N/A</v>
      </c>
    </row>
    <row r="1735" spans="1:12" ht="36" hidden="1">
      <c r="B17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5" s="41" t="s">
        <v>14</v>
      </c>
      <c r="D1735" s="250">
        <v>97912</v>
      </c>
      <c r="E1735" s="57">
        <f>E1723*15</f>
        <v>14.175000000000001</v>
      </c>
      <c r="F17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v>
      </c>
      <c r="H1735" s="57">
        <f t="shared" ca="1" si="183"/>
        <v>46.92</v>
      </c>
      <c r="I1735" s="90"/>
      <c r="K1735" s="17" t="str">
        <f t="shared" si="182"/>
        <v>SEDUC E 104</v>
      </c>
      <c r="L1735" s="348" t="e">
        <f>VLOOKUP(K1735,'[3]02'!$A:$C,3,FALSE)</f>
        <v>#N/A</v>
      </c>
    </row>
    <row r="1736" spans="1:12" hidden="1">
      <c r="A1736" s="42" t="e">
        <f ca="1">H1736</f>
        <v>#N/A</v>
      </c>
      <c r="B1736" s="58" t="s">
        <v>15</v>
      </c>
      <c r="C1736" s="41"/>
      <c r="D1736" s="41"/>
      <c r="E1736" s="59"/>
      <c r="F1736" s="35"/>
      <c r="G1736" s="60"/>
      <c r="H1736" s="47" t="e">
        <f ca="1">SUM(H1723:H1735)</f>
        <v>#N/A</v>
      </c>
      <c r="I1736" s="90" t="str">
        <f>A1721</f>
        <v>SEDUC E 104</v>
      </c>
      <c r="J1736" s="110" t="e">
        <f ca="1">A1736</f>
        <v>#N/A</v>
      </c>
      <c r="K1736" s="17" t="str">
        <f>I1736</f>
        <v>SEDUC E 104</v>
      </c>
      <c r="L1736" s="348" t="e">
        <f>VLOOKUP(K1736,'[3]02'!$A:$C,3,FALSE)</f>
        <v>#N/A</v>
      </c>
    </row>
    <row r="1737" spans="1:12" hidden="1">
      <c r="L1737" s="348" t="e">
        <f>VLOOKUP(K1737,'[3]02'!$A:$C,3,FALSE)</f>
        <v>#N/A</v>
      </c>
    </row>
    <row r="1738" spans="1:12" hidden="1">
      <c r="L1738" s="348" t="e">
        <f>VLOOKUP(K1738,'[3]02'!$A:$C,3,FALSE)</f>
        <v>#N/A</v>
      </c>
    </row>
    <row r="1739" spans="1:12" ht="20.25">
      <c r="B1739" s="397" t="str">
        <f>A1740</f>
        <v>SEDUC E 106</v>
      </c>
      <c r="C1739" s="398"/>
      <c r="D1739" s="398"/>
      <c r="E1739" s="398"/>
      <c r="F1739" s="398"/>
      <c r="G1739" s="398"/>
      <c r="H1739" s="399"/>
      <c r="I1739" s="90"/>
      <c r="J1739" s="90"/>
      <c r="K1739" s="17" t="str">
        <f>B1739</f>
        <v>SEDUC E 106</v>
      </c>
      <c r="L1739" s="348" t="str">
        <f>VLOOKUP(K1739,'[3]02'!$A:$C,3,FALSE)</f>
        <v>OK</v>
      </c>
    </row>
    <row r="1740" spans="1:12">
      <c r="A1740" s="29" t="s">
        <v>27876</v>
      </c>
      <c r="B1740" s="400" t="s">
        <v>27882</v>
      </c>
      <c r="C1740" s="401"/>
      <c r="D1740" s="401"/>
      <c r="E1740" s="401"/>
      <c r="F1740" s="402"/>
      <c r="G1740" s="51" t="s">
        <v>5</v>
      </c>
      <c r="H1740" s="266" t="s">
        <v>6</v>
      </c>
      <c r="I1740" s="90"/>
      <c r="J1740" s="92"/>
      <c r="K1740" s="17" t="str">
        <f t="shared" ref="K1740:K1745" si="184">K1739</f>
        <v>SEDUC E 106</v>
      </c>
      <c r="L1740" s="348" t="str">
        <f>VLOOKUP(K1740,'[3]02'!$A:$C,3,FALSE)</f>
        <v>OK</v>
      </c>
    </row>
    <row r="1741" spans="1:12">
      <c r="B1741" s="52" t="s">
        <v>7</v>
      </c>
      <c r="C1741" s="53" t="s">
        <v>8</v>
      </c>
      <c r="D1741" s="53" t="s">
        <v>9</v>
      </c>
      <c r="E1741" s="54" t="s">
        <v>10</v>
      </c>
      <c r="F1741" s="52" t="s">
        <v>18</v>
      </c>
      <c r="G1741" s="55" t="s">
        <v>19</v>
      </c>
      <c r="H1741" s="56" t="s">
        <v>13</v>
      </c>
      <c r="I1741" s="90"/>
      <c r="J1741" s="93"/>
      <c r="K1741" s="17" t="str">
        <f t="shared" si="184"/>
        <v>SEDUC E 106</v>
      </c>
      <c r="L1741" s="348" t="str">
        <f>VLOOKUP(K1741,'[3]02'!$A:$C,3,FALSE)</f>
        <v>OK</v>
      </c>
    </row>
    <row r="1742" spans="1:12" ht="24">
      <c r="B174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2" s="335" t="s">
        <v>27877</v>
      </c>
      <c r="D1742" s="335">
        <v>39469</v>
      </c>
      <c r="E1742" s="335">
        <v>1</v>
      </c>
      <c r="F174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72,24</v>
      </c>
      <c r="H1742" s="335">
        <f ca="1">ROUND(E1742*G1742,2)</f>
        <v>72.239999999999995</v>
      </c>
      <c r="I1742" s="90"/>
      <c r="J1742" s="86"/>
      <c r="K1742" s="17" t="str">
        <f t="shared" si="184"/>
        <v>SEDUC E 106</v>
      </c>
      <c r="L1742" s="348" t="str">
        <f>VLOOKUP(K1742,'[3]02'!$A:$C,3,FALSE)</f>
        <v>OK</v>
      </c>
    </row>
    <row r="1743" spans="1:12">
      <c r="B17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3" s="335" t="s">
        <v>27877</v>
      </c>
      <c r="D1743" s="335">
        <v>34653</v>
      </c>
      <c r="E1743" s="335">
        <v>1</v>
      </c>
      <c r="F17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43" s="335">
        <f ca="1">ROUND(E1743*G1743,2)</f>
        <v>9.26</v>
      </c>
      <c r="I1743" s="90"/>
      <c r="J1743" s="86"/>
      <c r="K1743" s="17" t="str">
        <f t="shared" si="184"/>
        <v>SEDUC E 106</v>
      </c>
      <c r="L1743" s="348" t="str">
        <f>VLOOKUP(K1743,'[3]02'!$A:$C,3,FALSE)</f>
        <v>OK</v>
      </c>
    </row>
    <row r="1744" spans="1:12" ht="24">
      <c r="B17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4" s="41" t="s">
        <v>14</v>
      </c>
      <c r="D1744" s="250">
        <v>88247</v>
      </c>
      <c r="E1744" s="57">
        <v>0.13519999999999999</v>
      </c>
      <c r="F17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44" s="57">
        <f ca="1">ROUND(E1744*G1744,2)</f>
        <v>2.5</v>
      </c>
      <c r="I1744" s="90"/>
      <c r="J1744" s="86"/>
      <c r="K1744" s="17" t="str">
        <f t="shared" si="184"/>
        <v>SEDUC E 106</v>
      </c>
      <c r="L1744" s="348" t="str">
        <f>VLOOKUP(K1744,'[3]02'!$A:$C,3,FALSE)</f>
        <v>OK</v>
      </c>
    </row>
    <row r="1745" spans="1:12">
      <c r="B17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5" s="41" t="s">
        <v>14</v>
      </c>
      <c r="D1745" s="250">
        <v>88264</v>
      </c>
      <c r="E1745" s="57">
        <v>0.13519999999999999</v>
      </c>
      <c r="F17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45" s="57">
        <f ca="1">ROUND(E1745*G1745,2)</f>
        <v>3.05</v>
      </c>
      <c r="I1745" s="90"/>
      <c r="J1745" s="86"/>
      <c r="K1745" s="17" t="str">
        <f t="shared" si="184"/>
        <v>SEDUC E 106</v>
      </c>
      <c r="L1745" s="348" t="str">
        <f>VLOOKUP(K1745,'[3]02'!$A:$C,3,FALSE)</f>
        <v>OK</v>
      </c>
    </row>
    <row r="1746" spans="1:12">
      <c r="A1746" s="42">
        <f ca="1">H1746</f>
        <v>87.05</v>
      </c>
      <c r="B1746" s="58" t="s">
        <v>15</v>
      </c>
      <c r="C1746" s="41"/>
      <c r="D1746" s="41"/>
      <c r="E1746" s="59"/>
      <c r="F1746" s="35"/>
      <c r="G1746" s="60"/>
      <c r="H1746" s="47">
        <f ca="1">SUM(H1742:H1745)</f>
        <v>87.05</v>
      </c>
      <c r="I1746" s="90" t="str">
        <f>A1740</f>
        <v>SEDUC E 106</v>
      </c>
      <c r="J1746" s="95">
        <f ca="1">H1746</f>
        <v>87.05</v>
      </c>
      <c r="K1746" s="17" t="str">
        <f>I1746</f>
        <v>SEDUC E 106</v>
      </c>
      <c r="L1746" s="348" t="str">
        <f>VLOOKUP(K1746,'[3]02'!$A:$C,3,FALSE)</f>
        <v>OK</v>
      </c>
    </row>
    <row r="1747" spans="1:12" hidden="1">
      <c r="L1747" s="348" t="e">
        <f>VLOOKUP(K1747,'[3]02'!$A:$C,3,FALSE)</f>
        <v>#N/A</v>
      </c>
    </row>
    <row r="1748" spans="1:12" ht="20.25" hidden="1">
      <c r="B1748" s="397" t="str">
        <f>A1749</f>
        <v>SEDUC E 107</v>
      </c>
      <c r="C1748" s="398"/>
      <c r="D1748" s="398"/>
      <c r="E1748" s="398"/>
      <c r="F1748" s="398"/>
      <c r="G1748" s="398"/>
      <c r="H1748" s="399"/>
      <c r="K1748" s="17" t="str">
        <f>B1748</f>
        <v>SEDUC E 107</v>
      </c>
      <c r="L1748" s="348" t="e">
        <f>VLOOKUP(K1748,'[3]02'!$A:$C,3,FALSE)</f>
        <v>#N/A</v>
      </c>
    </row>
    <row r="1749" spans="1:12" hidden="1">
      <c r="A1749" s="257" t="s">
        <v>27878</v>
      </c>
      <c r="B1749" s="400" t="s">
        <v>27879</v>
      </c>
      <c r="C1749" s="401"/>
      <c r="D1749" s="401"/>
      <c r="E1749" s="401"/>
      <c r="F1749" s="402"/>
      <c r="G1749" s="51" t="s">
        <v>5</v>
      </c>
      <c r="H1749" s="266" t="s">
        <v>6</v>
      </c>
      <c r="I1749" s="90"/>
      <c r="K1749" s="17" t="str">
        <f>K1748</f>
        <v>SEDUC E 107</v>
      </c>
      <c r="L1749" s="348" t="e">
        <f>VLOOKUP(K1749,'[3]02'!$A:$C,3,FALSE)</f>
        <v>#N/A</v>
      </c>
    </row>
    <row r="1750" spans="1:12" hidden="1">
      <c r="B1750" s="52" t="s">
        <v>7</v>
      </c>
      <c r="C1750" s="53" t="s">
        <v>8</v>
      </c>
      <c r="D1750" s="53" t="s">
        <v>9</v>
      </c>
      <c r="E1750" s="54" t="s">
        <v>10</v>
      </c>
      <c r="F1750" s="52" t="s">
        <v>18</v>
      </c>
      <c r="G1750" s="55" t="s">
        <v>19</v>
      </c>
      <c r="H1750" s="56" t="s">
        <v>13</v>
      </c>
      <c r="I1750" s="90"/>
      <c r="K1750" s="17" t="str">
        <f t="shared" ref="K1750:K1753" si="185">K1749</f>
        <v>SEDUC E 107</v>
      </c>
      <c r="L1750" s="348" t="e">
        <f>VLOOKUP(K1750,'[3]02'!$A:$C,3,FALSE)</f>
        <v>#N/A</v>
      </c>
    </row>
    <row r="1751" spans="1:12" hidden="1">
      <c r="B17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1" s="335" t="s">
        <v>27877</v>
      </c>
      <c r="D1751" s="335">
        <v>25002</v>
      </c>
      <c r="E1751" s="335">
        <v>1.38</v>
      </c>
      <c r="F17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28,19</v>
      </c>
      <c r="H1751" s="335">
        <f ca="1">ROUND(E1751*G1751,2)</f>
        <v>38.9</v>
      </c>
      <c r="I1751" s="90"/>
      <c r="K1751" s="17" t="str">
        <f t="shared" si="185"/>
        <v>SEDUC E 107</v>
      </c>
      <c r="L1751" s="348" t="e">
        <f>VLOOKUP(K1751,'[3]02'!$A:$C,3,FALSE)</f>
        <v>#N/A</v>
      </c>
    </row>
    <row r="1752" spans="1:12" ht="24" hidden="1">
      <c r="B17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2" s="41" t="s">
        <v>14</v>
      </c>
      <c r="D1752" s="250">
        <v>88247</v>
      </c>
      <c r="E1752" s="57">
        <v>0.13519999999999999</v>
      </c>
      <c r="F175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2" s="57">
        <f ca="1">ROUND(E1752*G1752,2)</f>
        <v>2.5</v>
      </c>
      <c r="I1752" s="90"/>
      <c r="K1752" s="17" t="str">
        <f t="shared" si="185"/>
        <v>SEDUC E 107</v>
      </c>
      <c r="L1752" s="348" t="e">
        <f>VLOOKUP(K1752,'[3]02'!$A:$C,3,FALSE)</f>
        <v>#N/A</v>
      </c>
    </row>
    <row r="1753" spans="1:12" hidden="1">
      <c r="B17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3" s="41" t="s">
        <v>14</v>
      </c>
      <c r="D1753" s="250">
        <v>88264</v>
      </c>
      <c r="E1753" s="57">
        <v>0.13519999999999999</v>
      </c>
      <c r="F17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3" s="57">
        <f ca="1">ROUND(E1753*G1753,2)</f>
        <v>3.05</v>
      </c>
      <c r="I1753" s="90"/>
      <c r="K1753" s="17" t="str">
        <f t="shared" si="185"/>
        <v>SEDUC E 107</v>
      </c>
      <c r="L1753" s="348" t="e">
        <f>VLOOKUP(K1753,'[3]02'!$A:$C,3,FALSE)</f>
        <v>#N/A</v>
      </c>
    </row>
    <row r="1754" spans="1:12" hidden="1">
      <c r="A1754" s="42">
        <f ca="1">H1754</f>
        <v>44.449999999999996</v>
      </c>
      <c r="B1754" s="58" t="s">
        <v>15</v>
      </c>
      <c r="C1754" s="41"/>
      <c r="D1754" s="41"/>
      <c r="E1754" s="59"/>
      <c r="F1754" s="35"/>
      <c r="G1754" s="60"/>
      <c r="H1754" s="47">
        <f ca="1">SUM(H1751:H1753)</f>
        <v>44.449999999999996</v>
      </c>
      <c r="I1754" s="90" t="str">
        <f>A1749</f>
        <v>SEDUC E 107</v>
      </c>
      <c r="J1754" s="191">
        <f ca="1">H1754</f>
        <v>44.449999999999996</v>
      </c>
      <c r="K1754" s="17" t="str">
        <f>I1754</f>
        <v>SEDUC E 107</v>
      </c>
      <c r="L1754" s="348" t="e">
        <f>VLOOKUP(K1754,'[3]02'!$A:$C,3,FALSE)</f>
        <v>#N/A</v>
      </c>
    </row>
    <row r="1755" spans="1:12" hidden="1">
      <c r="L1755" s="348" t="e">
        <f>VLOOKUP(K1755,'[3]02'!$A:$C,3,FALSE)</f>
        <v>#N/A</v>
      </c>
    </row>
    <row r="1756" spans="1:12" ht="20.25" hidden="1">
      <c r="B1756" s="397" t="str">
        <f>A1757</f>
        <v>SEDUC E 108</v>
      </c>
      <c r="C1756" s="398"/>
      <c r="D1756" s="398"/>
      <c r="E1756" s="398"/>
      <c r="F1756" s="398"/>
      <c r="G1756" s="398"/>
      <c r="H1756" s="399"/>
      <c r="I1756" s="90"/>
      <c r="J1756" s="90"/>
      <c r="K1756" s="17" t="str">
        <f>B1756</f>
        <v>SEDUC E 108</v>
      </c>
      <c r="L1756" s="348" t="e">
        <f>VLOOKUP(K1756,'[3]02'!$A:$C,3,FALSE)</f>
        <v>#N/A</v>
      </c>
    </row>
    <row r="1757" spans="1:12" hidden="1">
      <c r="A1757" s="29" t="s">
        <v>27881</v>
      </c>
      <c r="B1757" s="400" t="s">
        <v>27880</v>
      </c>
      <c r="C1757" s="401"/>
      <c r="D1757" s="401"/>
      <c r="E1757" s="401"/>
      <c r="F1757" s="402"/>
      <c r="G1757" s="51" t="s">
        <v>5</v>
      </c>
      <c r="H1757" s="266" t="s">
        <v>6</v>
      </c>
      <c r="I1757" s="90"/>
      <c r="J1757" s="92"/>
      <c r="K1757" s="17" t="str">
        <f t="shared" ref="K1757:K1762" si="186">K1756</f>
        <v>SEDUC E 108</v>
      </c>
      <c r="L1757" s="348" t="e">
        <f>VLOOKUP(K1757,'[3]02'!$A:$C,3,FALSE)</f>
        <v>#N/A</v>
      </c>
    </row>
    <row r="1758" spans="1:12" hidden="1">
      <c r="B1758" s="52" t="s">
        <v>7</v>
      </c>
      <c r="C1758" s="53" t="s">
        <v>8</v>
      </c>
      <c r="D1758" s="53" t="s">
        <v>9</v>
      </c>
      <c r="E1758" s="54" t="s">
        <v>10</v>
      </c>
      <c r="F1758" s="52" t="s">
        <v>18</v>
      </c>
      <c r="G1758" s="55" t="s">
        <v>19</v>
      </c>
      <c r="H1758" s="56" t="s">
        <v>13</v>
      </c>
      <c r="I1758" s="90"/>
      <c r="J1758" s="93"/>
      <c r="K1758" s="17" t="str">
        <f t="shared" si="186"/>
        <v>SEDUC E 108</v>
      </c>
      <c r="L1758" s="348" t="e">
        <f>VLOOKUP(K1758,'[3]02'!$A:$C,3,FALSE)</f>
        <v>#N/A</v>
      </c>
    </row>
    <row r="1759" spans="1:12" ht="36" hidden="1">
      <c r="B17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9" s="41" t="s">
        <v>20</v>
      </c>
      <c r="D1759" s="250">
        <v>4908</v>
      </c>
      <c r="E1759" s="57">
        <v>1</v>
      </c>
      <c r="F17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59" s="57">
        <f t="shared" ref="H1759" ca="1" si="187">ROUND(G1759*E1759,2)</f>
        <v>2191</v>
      </c>
      <c r="I1759" s="90"/>
      <c r="J1759" s="86"/>
      <c r="K1759" s="17" t="str">
        <f t="shared" si="186"/>
        <v>SEDUC E 108</v>
      </c>
      <c r="L1759" s="348" t="e">
        <f>VLOOKUP(K1759,'[3]02'!$A:$C,3,FALSE)</f>
        <v>#N/A</v>
      </c>
    </row>
    <row r="1760" spans="1:12" ht="24" hidden="1">
      <c r="B17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0" s="41" t="s">
        <v>14</v>
      </c>
      <c r="D1760" s="250">
        <v>88247</v>
      </c>
      <c r="E1760" s="57">
        <v>1</v>
      </c>
      <c r="F176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0" s="57">
        <f ca="1">ROUND(E1760*G1760,2)</f>
        <v>18.48</v>
      </c>
      <c r="I1760" s="90"/>
      <c r="J1760" s="86"/>
      <c r="K1760" s="17" t="str">
        <f t="shared" si="186"/>
        <v>SEDUC E 108</v>
      </c>
      <c r="L1760" s="348" t="e">
        <f>VLOOKUP(K1760,'[3]02'!$A:$C,3,FALSE)</f>
        <v>#N/A</v>
      </c>
    </row>
    <row r="1761" spans="1:12" hidden="1">
      <c r="B17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1" s="41" t="s">
        <v>14</v>
      </c>
      <c r="D1761" s="250">
        <v>88264</v>
      </c>
      <c r="E1761" s="57">
        <v>1</v>
      </c>
      <c r="F17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61" s="57">
        <f ca="1">ROUND(E1761*G1761,2)</f>
        <v>22.58</v>
      </c>
      <c r="I1761" s="90"/>
      <c r="J1761" s="86"/>
      <c r="K1761" s="17" t="str">
        <f t="shared" si="186"/>
        <v>SEDUC E 108</v>
      </c>
      <c r="L1761" s="348" t="e">
        <f>VLOOKUP(K1761,'[3]02'!$A:$C,3,FALSE)</f>
        <v>#N/A</v>
      </c>
    </row>
    <row r="1762" spans="1:12" ht="36" hidden="1">
      <c r="B17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2" s="41" t="s">
        <v>14</v>
      </c>
      <c r="D1762" s="250">
        <v>94975</v>
      </c>
      <c r="E1762" s="57">
        <v>0.22</v>
      </c>
      <c r="F17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464,03</v>
      </c>
      <c r="H1762" s="57">
        <f t="shared" ref="H1762" ca="1" si="188">ROUND(E1762*G1762,2)</f>
        <v>102.09</v>
      </c>
      <c r="I1762" s="90"/>
      <c r="J1762" s="86"/>
      <c r="K1762" s="17" t="str">
        <f t="shared" si="186"/>
        <v>SEDUC E 108</v>
      </c>
      <c r="L1762" s="348" t="e">
        <f>VLOOKUP(K1762,'[3]02'!$A:$C,3,FALSE)</f>
        <v>#N/A</v>
      </c>
    </row>
    <row r="1763" spans="1:12" hidden="1">
      <c r="A1763" s="42">
        <f ca="1">H1763</f>
        <v>2334.15</v>
      </c>
      <c r="B1763" s="58" t="s">
        <v>15</v>
      </c>
      <c r="C1763" s="41"/>
      <c r="D1763" s="41"/>
      <c r="E1763" s="59"/>
      <c r="F1763" s="35"/>
      <c r="G1763" s="60"/>
      <c r="H1763" s="47">
        <f ca="1">SUM(H1759:H1762)</f>
        <v>2334.15</v>
      </c>
      <c r="I1763" s="90" t="str">
        <f>A1757</f>
        <v>SEDUC E 108</v>
      </c>
      <c r="J1763" s="95">
        <f ca="1">H1763</f>
        <v>2334.15</v>
      </c>
      <c r="K1763" s="17" t="str">
        <f>I1763</f>
        <v>SEDUC E 108</v>
      </c>
      <c r="L1763" s="348" t="e">
        <f>VLOOKUP(K1763,'[3]02'!$A:$C,3,FALSE)</f>
        <v>#N/A</v>
      </c>
    </row>
    <row r="1764" spans="1:12" hidden="1">
      <c r="L1764" s="348" t="e">
        <f>VLOOKUP(K1764,'[3]02'!$A:$C,3,FALSE)</f>
        <v>#N/A</v>
      </c>
    </row>
    <row r="1765" spans="1:12" ht="20.25">
      <c r="B1765" s="397" t="str">
        <f>A1766</f>
        <v>SEDUC E 109</v>
      </c>
      <c r="C1765" s="398"/>
      <c r="D1765" s="398"/>
      <c r="E1765" s="398"/>
      <c r="F1765" s="398"/>
      <c r="G1765" s="398"/>
      <c r="H1765" s="399"/>
      <c r="I1765" s="90"/>
      <c r="J1765" s="90"/>
      <c r="K1765" s="17" t="str">
        <f>B1765</f>
        <v>SEDUC E 109</v>
      </c>
      <c r="L1765" s="348" t="str">
        <f>VLOOKUP(K1765,'[3]02'!$A:$C,3,FALSE)</f>
        <v>OK</v>
      </c>
    </row>
    <row r="1766" spans="1:12">
      <c r="A1766" s="29" t="s">
        <v>27883</v>
      </c>
      <c r="B1766" s="400" t="s">
        <v>6420</v>
      </c>
      <c r="C1766" s="401"/>
      <c r="D1766" s="401"/>
      <c r="E1766" s="401"/>
      <c r="F1766" s="402"/>
      <c r="G1766" s="51" t="s">
        <v>5</v>
      </c>
      <c r="H1766" s="266" t="s">
        <v>6</v>
      </c>
      <c r="I1766" s="90"/>
      <c r="J1766" s="92"/>
      <c r="K1766" s="17" t="str">
        <f t="shared" ref="K1766:K1770" si="189">K1765</f>
        <v>SEDUC E 109</v>
      </c>
      <c r="L1766" s="348" t="str">
        <f>VLOOKUP(K1766,'[3]02'!$A:$C,3,FALSE)</f>
        <v>OK</v>
      </c>
    </row>
    <row r="1767" spans="1:12">
      <c r="B1767" s="52" t="s">
        <v>7</v>
      </c>
      <c r="C1767" s="53" t="s">
        <v>8</v>
      </c>
      <c r="D1767" s="53" t="s">
        <v>9</v>
      </c>
      <c r="E1767" s="54" t="s">
        <v>10</v>
      </c>
      <c r="F1767" s="52" t="s">
        <v>18</v>
      </c>
      <c r="G1767" s="55" t="s">
        <v>19</v>
      </c>
      <c r="H1767" s="56" t="s">
        <v>13</v>
      </c>
      <c r="I1767" s="90"/>
      <c r="J1767" s="93"/>
      <c r="K1767" s="17" t="str">
        <f t="shared" si="189"/>
        <v>SEDUC E 109</v>
      </c>
      <c r="L1767" s="348" t="str">
        <f>VLOOKUP(K1767,'[3]02'!$A:$C,3,FALSE)</f>
        <v>OK</v>
      </c>
    </row>
    <row r="1768" spans="1:12" ht="24">
      <c r="B176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8" s="335" t="s">
        <v>38</v>
      </c>
      <c r="D1768" s="335">
        <v>39445</v>
      </c>
      <c r="E1768" s="335">
        <v>1</v>
      </c>
      <c r="F176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68" s="335">
        <f t="shared" ref="H1768" ca="1" si="190">ROUND(G1768*E1768,2)</f>
        <v>142.66</v>
      </c>
      <c r="I1768" s="90"/>
      <c r="J1768" s="86"/>
      <c r="K1768" s="17" t="str">
        <f t="shared" si="189"/>
        <v>SEDUC E 109</v>
      </c>
      <c r="L1768" s="348" t="str">
        <f>VLOOKUP(K1768,'[3]02'!$A:$C,3,FALSE)</f>
        <v>OK</v>
      </c>
    </row>
    <row r="1769" spans="1:12" ht="24">
      <c r="B17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9" s="41" t="s">
        <v>14</v>
      </c>
      <c r="D1769" s="250">
        <v>88247</v>
      </c>
      <c r="E1769" s="57">
        <v>1</v>
      </c>
      <c r="F176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9" s="57">
        <f ca="1">ROUND(E1769*G1769,2)</f>
        <v>18.48</v>
      </c>
      <c r="I1769" s="90"/>
      <c r="J1769" s="86"/>
      <c r="K1769" s="17" t="str">
        <f t="shared" si="189"/>
        <v>SEDUC E 109</v>
      </c>
      <c r="L1769" s="348" t="str">
        <f>VLOOKUP(K1769,'[3]02'!$A:$C,3,FALSE)</f>
        <v>OK</v>
      </c>
    </row>
    <row r="1770" spans="1:12">
      <c r="B177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0" s="41" t="s">
        <v>14</v>
      </c>
      <c r="D1770" s="250">
        <v>88264</v>
      </c>
      <c r="E1770" s="57">
        <v>1</v>
      </c>
      <c r="F177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0" s="57">
        <f ca="1">ROUND(E1770*G1770,2)</f>
        <v>22.58</v>
      </c>
      <c r="I1770" s="90"/>
      <c r="J1770" s="86"/>
      <c r="K1770" s="17" t="str">
        <f t="shared" si="189"/>
        <v>SEDUC E 109</v>
      </c>
      <c r="L1770" s="348" t="str">
        <f>VLOOKUP(K1770,'[3]02'!$A:$C,3,FALSE)</f>
        <v>OK</v>
      </c>
    </row>
    <row r="1771" spans="1:12">
      <c r="A1771" s="42">
        <f ca="1">H1771</f>
        <v>183.71999999999997</v>
      </c>
      <c r="B1771" s="58" t="s">
        <v>15</v>
      </c>
      <c r="C1771" s="41"/>
      <c r="D1771" s="41"/>
      <c r="E1771" s="59"/>
      <c r="F1771" s="35"/>
      <c r="G1771" s="60"/>
      <c r="H1771" s="47">
        <f ca="1">SUM(H1768:H1770)</f>
        <v>183.71999999999997</v>
      </c>
      <c r="I1771" s="90" t="str">
        <f>A1766</f>
        <v>SEDUC E 109</v>
      </c>
      <c r="J1771" s="95">
        <f ca="1">H1771</f>
        <v>183.71999999999997</v>
      </c>
      <c r="K1771" s="17" t="str">
        <f>I1771</f>
        <v>SEDUC E 109</v>
      </c>
      <c r="L1771" s="348" t="str">
        <f>VLOOKUP(K1771,'[3]02'!$A:$C,3,FALSE)</f>
        <v>OK</v>
      </c>
    </row>
    <row r="1772" spans="1:12" hidden="1">
      <c r="L1772" s="348" t="e">
        <f>VLOOKUP(K1772,'[3]02'!$A:$C,3,FALSE)</f>
        <v>#N/A</v>
      </c>
    </row>
    <row r="1773" spans="1:12" ht="20.25">
      <c r="B1773" s="412" t="str">
        <f>A1774</f>
        <v>SEDUC E 110</v>
      </c>
      <c r="C1773" s="413"/>
      <c r="D1773" s="413"/>
      <c r="E1773" s="413"/>
      <c r="F1773" s="413"/>
      <c r="G1773" s="413"/>
      <c r="H1773" s="414"/>
      <c r="I1773" s="90"/>
      <c r="K1773" s="17" t="str">
        <f>B$1773</f>
        <v>SEDUC E 110</v>
      </c>
      <c r="L1773" s="348" t="str">
        <f>VLOOKUP(K1773,'[3]02'!$A:$C,3,FALSE)</f>
        <v>OK</v>
      </c>
    </row>
    <row r="1774" spans="1:12">
      <c r="A1774" s="29" t="s">
        <v>27885</v>
      </c>
      <c r="B1774" s="400" t="s">
        <v>27886</v>
      </c>
      <c r="C1774" s="401"/>
      <c r="D1774" s="401"/>
      <c r="E1774" s="401"/>
      <c r="F1774" s="402"/>
      <c r="G1774" s="51" t="s">
        <v>5</v>
      </c>
      <c r="H1774" s="317" t="s">
        <v>6</v>
      </c>
      <c r="I1774" s="90"/>
      <c r="K1774" s="17" t="str">
        <f t="shared" ref="K1774:K1779" si="191">B$1773</f>
        <v>SEDUC E 110</v>
      </c>
      <c r="L1774" s="348" t="str">
        <f>VLOOKUP(K1774,'[3]02'!$A:$C,3,FALSE)</f>
        <v>OK</v>
      </c>
    </row>
    <row r="1775" spans="1:12">
      <c r="B1775" s="52" t="s">
        <v>7</v>
      </c>
      <c r="C1775" s="53" t="s">
        <v>8</v>
      </c>
      <c r="D1775" s="53" t="s">
        <v>9</v>
      </c>
      <c r="E1775" s="54" t="s">
        <v>10</v>
      </c>
      <c r="F1775" s="52" t="s">
        <v>18</v>
      </c>
      <c r="G1775" s="55" t="s">
        <v>19</v>
      </c>
      <c r="H1775" s="56" t="s">
        <v>13</v>
      </c>
      <c r="I1775" s="90"/>
      <c r="K1775" s="17" t="str">
        <f t="shared" si="191"/>
        <v>SEDUC E 110</v>
      </c>
      <c r="L1775" s="348" t="str">
        <f>VLOOKUP(K1775,'[3]02'!$A:$C,3,FALSE)</f>
        <v>OK</v>
      </c>
    </row>
    <row r="1776" spans="1:12" ht="24">
      <c r="B177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6" s="335" t="s">
        <v>27877</v>
      </c>
      <c r="D1776" s="335">
        <v>39471</v>
      </c>
      <c r="E1776" s="335">
        <v>1</v>
      </c>
      <c r="F177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6" s="335">
        <f ca="1">ROUND(E1776*G1776,2)</f>
        <v>106.66</v>
      </c>
      <c r="I1776" s="90"/>
      <c r="K1776" s="17" t="str">
        <f t="shared" si="191"/>
        <v>SEDUC E 110</v>
      </c>
      <c r="L1776" s="348" t="str">
        <f>VLOOKUP(K1776,'[3]02'!$A:$C,3,FALSE)</f>
        <v>OK</v>
      </c>
    </row>
    <row r="1777" spans="1:12">
      <c r="B177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7" s="335" t="s">
        <v>27877</v>
      </c>
      <c r="D1777" s="335">
        <v>34653</v>
      </c>
      <c r="E1777" s="335">
        <v>1</v>
      </c>
      <c r="F177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9,26</v>
      </c>
      <c r="H1777" s="335">
        <f ca="1">ROUND(E1777*G1777,2)</f>
        <v>9.26</v>
      </c>
      <c r="I1777" s="90"/>
      <c r="K1777" s="17" t="str">
        <f t="shared" si="191"/>
        <v>SEDUC E 110</v>
      </c>
      <c r="L1777" s="348" t="str">
        <f>VLOOKUP(K1777,'[3]02'!$A:$C,3,FALSE)</f>
        <v>OK</v>
      </c>
    </row>
    <row r="1778" spans="1:12" ht="24">
      <c r="B177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8" s="41" t="s">
        <v>14</v>
      </c>
      <c r="D1778" s="250">
        <v>88247</v>
      </c>
      <c r="E1778" s="57">
        <v>0.13519999999999999</v>
      </c>
      <c r="F177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78" s="57">
        <f ca="1">ROUND(E1778*G1778,2)</f>
        <v>2.5</v>
      </c>
      <c r="I1778" s="90"/>
      <c r="K1778" s="17" t="str">
        <f t="shared" si="191"/>
        <v>SEDUC E 110</v>
      </c>
      <c r="L1778" s="348" t="str">
        <f>VLOOKUP(K1778,'[3]02'!$A:$C,3,FALSE)</f>
        <v>OK</v>
      </c>
    </row>
    <row r="1779" spans="1:12">
      <c r="B1779" s="58"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9" s="41" t="s">
        <v>14</v>
      </c>
      <c r="D1779" s="41">
        <v>88264</v>
      </c>
      <c r="E1779" s="59">
        <v>0.13519999999999999</v>
      </c>
      <c r="F1779" s="3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60"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9" s="47">
        <f ca="1">ROUND(E1779*G1779,2)</f>
        <v>3.05</v>
      </c>
      <c r="I1779" s="90"/>
      <c r="K1779" s="17" t="str">
        <f t="shared" si="191"/>
        <v>SEDUC E 110</v>
      </c>
      <c r="L1779" s="348" t="str">
        <f>VLOOKUP(K1779,'[3]02'!$A:$C,3,FALSE)</f>
        <v>OK</v>
      </c>
    </row>
    <row r="1780" spans="1:12">
      <c r="A1780" s="42">
        <f ca="1">H1780</f>
        <v>121.47</v>
      </c>
      <c r="B1780" s="400" t="s">
        <v>15</v>
      </c>
      <c r="C1780" s="401"/>
      <c r="D1780" s="401"/>
      <c r="E1780" s="401"/>
      <c r="F1780" s="402"/>
      <c r="G1780" s="51"/>
      <c r="H1780" s="317">
        <f ca="1">SUM(H1776:H1779)</f>
        <v>121.47</v>
      </c>
      <c r="I1780" s="90" t="str">
        <f>A1774</f>
        <v>SEDUC E 110</v>
      </c>
      <c r="J1780" s="95">
        <f ca="1">H1780</f>
        <v>121.47</v>
      </c>
      <c r="K1780" s="17" t="str">
        <f>I1780</f>
        <v>SEDUC E 110</v>
      </c>
      <c r="L1780" s="348" t="str">
        <f>VLOOKUP(K1780,'[3]02'!$A:$C,3,FALSE)</f>
        <v>OK</v>
      </c>
    </row>
    <row r="1781" spans="1:12" hidden="1">
      <c r="L1781" s="348" t="e">
        <f>VLOOKUP(K1781,'[3]02'!$A:$C,3,FALSE)</f>
        <v>#N/A</v>
      </c>
    </row>
    <row r="1782" spans="1:12" ht="20.25" hidden="1">
      <c r="B1782" s="397" t="str">
        <f>A1783</f>
        <v>SEDUC E 111</v>
      </c>
      <c r="C1782" s="398"/>
      <c r="D1782" s="398"/>
      <c r="E1782" s="398"/>
      <c r="F1782" s="398"/>
      <c r="G1782" s="398"/>
      <c r="H1782" s="399"/>
      <c r="I1782" s="90"/>
      <c r="K1782" s="17" t="str">
        <f>B$1782</f>
        <v>SEDUC E 111</v>
      </c>
      <c r="L1782" s="348" t="e">
        <f>VLOOKUP(K1782,'[3]02'!$A:$C,3,FALSE)</f>
        <v>#N/A</v>
      </c>
    </row>
    <row r="1783" spans="1:12" hidden="1">
      <c r="A1783" s="257" t="s">
        <v>28017</v>
      </c>
      <c r="B1783" s="400" t="s">
        <v>28018</v>
      </c>
      <c r="C1783" s="401"/>
      <c r="D1783" s="401"/>
      <c r="E1783" s="401"/>
      <c r="F1783" s="402"/>
      <c r="G1783" s="51" t="s">
        <v>5</v>
      </c>
      <c r="H1783" s="266" t="s">
        <v>6</v>
      </c>
      <c r="I1783" s="90"/>
      <c r="K1783" s="17" t="str">
        <f t="shared" ref="K1783:K1788" si="192">B$1782</f>
        <v>SEDUC E 111</v>
      </c>
      <c r="L1783" s="348" t="e">
        <f>VLOOKUP(K1783,'[3]02'!$A:$C,3,FALSE)</f>
        <v>#N/A</v>
      </c>
    </row>
    <row r="1784" spans="1:12" hidden="1">
      <c r="B1784" s="52" t="s">
        <v>7</v>
      </c>
      <c r="C1784" s="53" t="s">
        <v>8</v>
      </c>
      <c r="D1784" s="53" t="s">
        <v>9</v>
      </c>
      <c r="E1784" s="54" t="s">
        <v>10</v>
      </c>
      <c r="F1784" s="52" t="s">
        <v>18</v>
      </c>
      <c r="G1784" s="55" t="s">
        <v>19</v>
      </c>
      <c r="H1784" s="56" t="s">
        <v>13</v>
      </c>
      <c r="I1784" s="90"/>
      <c r="K1784" s="17" t="str">
        <f t="shared" si="192"/>
        <v>SEDUC E 111</v>
      </c>
      <c r="L1784" s="348" t="e">
        <f>VLOOKUP(K1784,'[3]02'!$A:$C,3,FALSE)</f>
        <v>#N/A</v>
      </c>
    </row>
    <row r="1785" spans="1:12" ht="36" hidden="1">
      <c r="B17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5" s="335" t="s">
        <v>27877</v>
      </c>
      <c r="D1785" s="335">
        <v>981</v>
      </c>
      <c r="E1785" s="335">
        <v>1.0269999999999999</v>
      </c>
      <c r="F17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4,21</v>
      </c>
      <c r="H1785" s="335">
        <f ca="1">ROUND(E1785*G1785,2)</f>
        <v>4.32</v>
      </c>
      <c r="I1785" s="90"/>
      <c r="K1785" s="17" t="str">
        <f t="shared" si="192"/>
        <v>SEDUC E 111</v>
      </c>
      <c r="L1785" s="348" t="e">
        <f>VLOOKUP(K1785,'[3]02'!$A:$C,3,FALSE)</f>
        <v>#N/A</v>
      </c>
    </row>
    <row r="1786" spans="1:12" ht="24" hidden="1">
      <c r="B17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6" s="335" t="s">
        <v>27877</v>
      </c>
      <c r="D1786" s="335">
        <v>21127</v>
      </c>
      <c r="E1786" s="335">
        <v>0.01</v>
      </c>
      <c r="F17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786" s="335">
        <f ca="1">ROUND(E1786*G1786,2)</f>
        <v>0.05</v>
      </c>
      <c r="I1786" s="90"/>
      <c r="K1786" s="17" t="str">
        <f t="shared" si="192"/>
        <v>SEDUC E 111</v>
      </c>
      <c r="L1786" s="348" t="e">
        <f>VLOOKUP(K1786,'[3]02'!$A:$C,3,FALSE)</f>
        <v>#N/A</v>
      </c>
    </row>
    <row r="1787" spans="1:12" ht="24" hidden="1">
      <c r="B1787" s="28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7" s="285" t="s">
        <v>14</v>
      </c>
      <c r="D1787" s="286">
        <v>88247</v>
      </c>
      <c r="E1787" s="289">
        <v>3.7999999999999999E-2</v>
      </c>
      <c r="F1787" s="28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7" s="28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87" s="287">
        <f ca="1">ROUND(E1787*G1787,2)</f>
        <v>0.7</v>
      </c>
      <c r="I1787" s="90"/>
      <c r="K1787" s="17" t="str">
        <f t="shared" si="192"/>
        <v>SEDUC E 111</v>
      </c>
      <c r="L1787" s="348" t="e">
        <f>VLOOKUP(K1787,'[3]02'!$A:$C,3,FALSE)</f>
        <v>#N/A</v>
      </c>
    </row>
    <row r="1788" spans="1:12" hidden="1">
      <c r="B1788" s="28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8" s="285" t="s">
        <v>14</v>
      </c>
      <c r="D1788" s="286">
        <v>88264</v>
      </c>
      <c r="E1788" s="289">
        <v>3.7999999999999999E-2</v>
      </c>
      <c r="F1788" s="28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28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88" s="287">
        <f ca="1">ROUND(E1788*G1788,2)</f>
        <v>0.86</v>
      </c>
      <c r="I1788" s="90"/>
      <c r="K1788" s="17" t="str">
        <f t="shared" si="192"/>
        <v>SEDUC E 111</v>
      </c>
      <c r="L1788" s="348" t="e">
        <f>VLOOKUP(K1788,'[3]02'!$A:$C,3,FALSE)</f>
        <v>#N/A</v>
      </c>
    </row>
    <row r="1789" spans="1:12" hidden="1">
      <c r="A1789" s="42">
        <f ca="1">H1789</f>
        <v>5.9300000000000006</v>
      </c>
      <c r="B1789" s="58" t="s">
        <v>15</v>
      </c>
      <c r="C1789" s="41"/>
      <c r="D1789" s="41"/>
      <c r="E1789" s="59"/>
      <c r="F1789" s="35"/>
      <c r="G1789" s="60"/>
      <c r="H1789" s="47">
        <f ca="1">SUM(H1785:H1788)</f>
        <v>5.9300000000000006</v>
      </c>
      <c r="I1789" s="90" t="str">
        <f>A1783</f>
        <v>SEDUC E 111</v>
      </c>
      <c r="J1789" s="95">
        <f ca="1">H1789</f>
        <v>5.9300000000000006</v>
      </c>
      <c r="K1789" s="17" t="str">
        <f>I1789</f>
        <v>SEDUC E 111</v>
      </c>
      <c r="L1789" s="348" t="e">
        <f>VLOOKUP(K1789,'[3]02'!$A:$C,3,FALSE)</f>
        <v>#N/A</v>
      </c>
    </row>
    <row r="1790" spans="1:12" hidden="1">
      <c r="L1790" s="348" t="e">
        <f>VLOOKUP(K1790,'[3]02'!$A:$C,3,FALSE)</f>
        <v>#N/A</v>
      </c>
    </row>
    <row r="1791" spans="1:12" ht="20.25">
      <c r="B1791" s="397" t="str">
        <f>A1792</f>
        <v>SEDUC E 112</v>
      </c>
      <c r="C1791" s="398"/>
      <c r="D1791" s="398"/>
      <c r="E1791" s="398"/>
      <c r="F1791" s="398"/>
      <c r="G1791" s="398"/>
      <c r="H1791" s="399"/>
      <c r="I1791" s="90"/>
      <c r="K1791" s="17" t="str">
        <f>B$1791</f>
        <v>SEDUC E 112</v>
      </c>
      <c r="L1791" s="348" t="str">
        <f>VLOOKUP(K1791,'[3]02'!$A:$C,3,FALSE)</f>
        <v>OK</v>
      </c>
    </row>
    <row r="1792" spans="1:12">
      <c r="A1792" s="257" t="s">
        <v>28019</v>
      </c>
      <c r="B1792" s="400" t="s">
        <v>28022</v>
      </c>
      <c r="C1792" s="401"/>
      <c r="D1792" s="401"/>
      <c r="E1792" s="401"/>
      <c r="F1792" s="402"/>
      <c r="G1792" s="51" t="s">
        <v>5</v>
      </c>
      <c r="H1792" s="266" t="s">
        <v>41</v>
      </c>
      <c r="I1792" s="90"/>
      <c r="K1792" s="17" t="str">
        <f t="shared" ref="K1792:K1797" si="193">B$1791</f>
        <v>SEDUC E 112</v>
      </c>
      <c r="L1792" s="348" t="str">
        <f>VLOOKUP(K1792,'[3]02'!$A:$C,3,FALSE)</f>
        <v>OK</v>
      </c>
    </row>
    <row r="1793" spans="1:12">
      <c r="B1793" s="52" t="s">
        <v>7</v>
      </c>
      <c r="C1793" s="53" t="s">
        <v>8</v>
      </c>
      <c r="D1793" s="53" t="s">
        <v>9</v>
      </c>
      <c r="E1793" s="54" t="s">
        <v>10</v>
      </c>
      <c r="F1793" s="52" t="s">
        <v>18</v>
      </c>
      <c r="G1793" s="55" t="s">
        <v>19</v>
      </c>
      <c r="H1793" s="56" t="s">
        <v>13</v>
      </c>
      <c r="I1793" s="90"/>
      <c r="K1793" s="17" t="str">
        <f t="shared" si="193"/>
        <v>SEDUC E 112</v>
      </c>
      <c r="L1793" s="348" t="str">
        <f>VLOOKUP(K1793,'[3]02'!$A:$C,3,FALSE)</f>
        <v>OK</v>
      </c>
    </row>
    <row r="1794" spans="1:12" ht="24">
      <c r="B17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4" s="41" t="s">
        <v>28020</v>
      </c>
      <c r="D1794" s="250" t="s">
        <v>11010</v>
      </c>
      <c r="E1794" s="57">
        <v>1.0269999999999999</v>
      </c>
      <c r="F17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4" s="57">
        <f ca="1">ROUND(E1794*G1794,2)</f>
        <v>15.46</v>
      </c>
      <c r="I1794" s="90"/>
      <c r="K1794" s="17" t="str">
        <f t="shared" si="193"/>
        <v>SEDUC E 112</v>
      </c>
      <c r="L1794" s="348" t="str">
        <f>VLOOKUP(K1794,'[3]02'!$A:$C,3,FALSE)</f>
        <v>OK</v>
      </c>
    </row>
    <row r="1795" spans="1:12" ht="24">
      <c r="B17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5" s="41" t="s">
        <v>28021</v>
      </c>
      <c r="D1795" s="250">
        <v>4112</v>
      </c>
      <c r="E1795" s="57">
        <f>1/1.5</f>
        <v>0.66666666666666663</v>
      </c>
      <c r="F17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795" s="57">
        <f ca="1">ROUND(E1795*G1795,2)</f>
        <v>3.83</v>
      </c>
      <c r="I1795" s="90"/>
      <c r="K1795" s="17" t="str">
        <f t="shared" si="193"/>
        <v>SEDUC E 112</v>
      </c>
      <c r="L1795" s="348" t="str">
        <f>VLOOKUP(K1795,'[3]02'!$A:$C,3,FALSE)</f>
        <v>OK</v>
      </c>
    </row>
    <row r="1796" spans="1:12" ht="24">
      <c r="B17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6" s="41" t="s">
        <v>14</v>
      </c>
      <c r="D1796" s="250">
        <v>88247</v>
      </c>
      <c r="E1796" s="258">
        <v>3.7999999999999999E-2</v>
      </c>
      <c r="F179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96" s="57">
        <f ca="1">ROUND(E1796*G1796,2)</f>
        <v>0.7</v>
      </c>
      <c r="I1796" s="90"/>
      <c r="K1796" s="17" t="str">
        <f t="shared" si="193"/>
        <v>SEDUC E 112</v>
      </c>
      <c r="L1796" s="348" t="str">
        <f>VLOOKUP(K1796,'[3]02'!$A:$C,3,FALSE)</f>
        <v>OK</v>
      </c>
    </row>
    <row r="1797" spans="1:12">
      <c r="B179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7" s="41" t="s">
        <v>14</v>
      </c>
      <c r="D1797" s="250">
        <v>88264</v>
      </c>
      <c r="E1797" s="258">
        <v>3.7999999999999999E-2</v>
      </c>
      <c r="F179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97" s="57">
        <f ca="1">ROUND(E1797*G1797,2)</f>
        <v>0.86</v>
      </c>
      <c r="I1797" s="90"/>
      <c r="K1797" s="17" t="str">
        <f t="shared" si="193"/>
        <v>SEDUC E 112</v>
      </c>
      <c r="L1797" s="348" t="str">
        <f>VLOOKUP(K1797,'[3]02'!$A:$C,3,FALSE)</f>
        <v>OK</v>
      </c>
    </row>
    <row r="1798" spans="1:12">
      <c r="A1798" s="42">
        <f ca="1">H1798</f>
        <v>20.849999999999998</v>
      </c>
      <c r="B1798" s="58" t="s">
        <v>15</v>
      </c>
      <c r="C1798" s="41"/>
      <c r="D1798" s="41"/>
      <c r="E1798" s="59"/>
      <c r="F1798" s="35"/>
      <c r="G1798" s="60"/>
      <c r="H1798" s="47">
        <f ca="1">SUM(H1794:H1797)</f>
        <v>20.849999999999998</v>
      </c>
      <c r="I1798" s="90" t="str">
        <f>A1792</f>
        <v>SEDUC E 112</v>
      </c>
      <c r="J1798" s="95">
        <f ca="1">H1798</f>
        <v>20.849999999999998</v>
      </c>
      <c r="K1798" s="17" t="str">
        <f>I1798</f>
        <v>SEDUC E 112</v>
      </c>
      <c r="L1798" s="348" t="str">
        <f>VLOOKUP(K1798,'[3]02'!$A:$C,3,FALSE)</f>
        <v>OK</v>
      </c>
    </row>
    <row r="1799" spans="1:12" hidden="1">
      <c r="L1799" s="348" t="e">
        <f>VLOOKUP(K1799,'[3]02'!$A:$C,3,FALSE)</f>
        <v>#N/A</v>
      </c>
    </row>
    <row r="1800" spans="1:12" ht="20.25">
      <c r="B1800" s="397" t="str">
        <f>A1801</f>
        <v>SEDUC E 113</v>
      </c>
      <c r="C1800" s="398"/>
      <c r="D1800" s="398"/>
      <c r="E1800" s="398"/>
      <c r="F1800" s="398"/>
      <c r="G1800" s="398"/>
      <c r="H1800" s="399"/>
      <c r="I1800" s="90"/>
      <c r="K1800" s="17" t="str">
        <f>B$1800</f>
        <v>SEDUC E 113</v>
      </c>
      <c r="L1800" s="348" t="str">
        <f>VLOOKUP(K1800,'[3]02'!$A:$C,3,FALSE)</f>
        <v>OK</v>
      </c>
    </row>
    <row r="1801" spans="1:12">
      <c r="A1801" s="257" t="s">
        <v>28023</v>
      </c>
      <c r="B1801" s="400" t="s">
        <v>28024</v>
      </c>
      <c r="C1801" s="401"/>
      <c r="D1801" s="401"/>
      <c r="E1801" s="401"/>
      <c r="F1801" s="402"/>
      <c r="G1801" s="51" t="s">
        <v>5</v>
      </c>
      <c r="H1801" s="266" t="s">
        <v>6</v>
      </c>
      <c r="I1801" s="90"/>
      <c r="K1801" s="17" t="str">
        <f t="shared" ref="K1801:K1805" si="194">B$1800</f>
        <v>SEDUC E 113</v>
      </c>
      <c r="L1801" s="348" t="str">
        <f>VLOOKUP(K1801,'[3]02'!$A:$C,3,FALSE)</f>
        <v>OK</v>
      </c>
    </row>
    <row r="1802" spans="1:12">
      <c r="B1802" s="52" t="s">
        <v>7</v>
      </c>
      <c r="C1802" s="53" t="s">
        <v>8</v>
      </c>
      <c r="D1802" s="53" t="s">
        <v>9</v>
      </c>
      <c r="E1802" s="54" t="s">
        <v>10</v>
      </c>
      <c r="F1802" s="52" t="s">
        <v>18</v>
      </c>
      <c r="G1802" s="55" t="s">
        <v>19</v>
      </c>
      <c r="H1802" s="56" t="s">
        <v>13</v>
      </c>
      <c r="I1802" s="90"/>
      <c r="K1802" s="17" t="str">
        <f t="shared" si="194"/>
        <v>SEDUC E 113</v>
      </c>
      <c r="L1802" s="348" t="str">
        <f>VLOOKUP(K1802,'[3]02'!$A:$C,3,FALSE)</f>
        <v>OK</v>
      </c>
    </row>
    <row r="1803" spans="1:12" ht="24">
      <c r="B18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3" s="41" t="s">
        <v>28021</v>
      </c>
      <c r="D1803" s="250">
        <v>8946</v>
      </c>
      <c r="E1803" s="57">
        <f>1/1.5</f>
        <v>0.66666666666666663</v>
      </c>
      <c r="F18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3" s="57">
        <f ca="1">ROUND(E1803*G1803,2)</f>
        <v>7.67</v>
      </c>
      <c r="I1803" s="90"/>
      <c r="K1803" s="17" t="str">
        <f t="shared" si="194"/>
        <v>SEDUC E 113</v>
      </c>
      <c r="L1803" s="348" t="str">
        <f>VLOOKUP(K1803,'[3]02'!$A:$C,3,FALSE)</f>
        <v>OK</v>
      </c>
    </row>
    <row r="1804" spans="1:12" ht="24">
      <c r="B18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4" s="41" t="s">
        <v>14</v>
      </c>
      <c r="D1804" s="250">
        <v>88247</v>
      </c>
      <c r="E1804" s="258">
        <v>3.7999999999999999E-2</v>
      </c>
      <c r="F180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4" s="57">
        <f ca="1">ROUND(E1804*G1804,2)</f>
        <v>0.7</v>
      </c>
      <c r="I1804" s="90"/>
      <c r="K1804" s="17" t="str">
        <f t="shared" si="194"/>
        <v>SEDUC E 113</v>
      </c>
      <c r="L1804" s="348" t="str">
        <f>VLOOKUP(K1804,'[3]02'!$A:$C,3,FALSE)</f>
        <v>OK</v>
      </c>
    </row>
    <row r="1805" spans="1:12">
      <c r="B18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5" s="41" t="s">
        <v>14</v>
      </c>
      <c r="D1805" s="250">
        <v>88264</v>
      </c>
      <c r="E1805" s="258">
        <v>3.7999999999999999E-2</v>
      </c>
      <c r="F180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05" s="57">
        <f ca="1">ROUND(E1805*G1805,2)</f>
        <v>0.86</v>
      </c>
      <c r="I1805" s="90"/>
      <c r="K1805" s="17" t="str">
        <f t="shared" si="194"/>
        <v>SEDUC E 113</v>
      </c>
      <c r="L1805" s="348" t="str">
        <f>VLOOKUP(K1805,'[3]02'!$A:$C,3,FALSE)</f>
        <v>OK</v>
      </c>
    </row>
    <row r="1806" spans="1:12">
      <c r="A1806" s="42">
        <f ca="1">H1806</f>
        <v>9.2299999999999986</v>
      </c>
      <c r="B1806" s="58" t="s">
        <v>15</v>
      </c>
      <c r="C1806" s="41"/>
      <c r="D1806" s="41"/>
      <c r="E1806" s="59"/>
      <c r="F1806" s="35"/>
      <c r="G1806" s="60"/>
      <c r="H1806" s="47">
        <f ca="1">SUM(H1803:H1805)</f>
        <v>9.2299999999999986</v>
      </c>
      <c r="I1806" s="90" t="str">
        <f>A1801</f>
        <v>SEDUC E 113</v>
      </c>
      <c r="J1806" s="95">
        <f ca="1">H1806</f>
        <v>9.2299999999999986</v>
      </c>
      <c r="K1806" s="17" t="str">
        <f>I1806</f>
        <v>SEDUC E 113</v>
      </c>
      <c r="L1806" s="348" t="str">
        <f>VLOOKUP(K1806,'[3]02'!$A:$C,3,FALSE)</f>
        <v>OK</v>
      </c>
    </row>
    <row r="1807" spans="1:12" hidden="1">
      <c r="L1807" s="348" t="e">
        <f>VLOOKUP(K1807,'[3]02'!$A:$C,3,FALSE)</f>
        <v>#N/A</v>
      </c>
    </row>
    <row r="1808" spans="1:12" ht="20.25" hidden="1">
      <c r="B1808" s="397" t="str">
        <f>A1809</f>
        <v>SEDUC E 114</v>
      </c>
      <c r="C1808" s="398"/>
      <c r="D1808" s="398"/>
      <c r="E1808" s="398"/>
      <c r="F1808" s="398"/>
      <c r="G1808" s="398"/>
      <c r="H1808" s="399"/>
      <c r="I1808" s="90"/>
      <c r="K1808" s="17" t="str">
        <f>B$1808</f>
        <v>SEDUC E 114</v>
      </c>
      <c r="L1808" s="348" t="e">
        <f>VLOOKUP(K1808,'[3]02'!$A:$C,3,FALSE)</f>
        <v>#N/A</v>
      </c>
    </row>
    <row r="1809" spans="1:12" hidden="1">
      <c r="A1809" s="257" t="s">
        <v>28025</v>
      </c>
      <c r="B1809" s="400" t="s">
        <v>28026</v>
      </c>
      <c r="C1809" s="401"/>
      <c r="D1809" s="401"/>
      <c r="E1809" s="401"/>
      <c r="F1809" s="402"/>
      <c r="G1809" s="51" t="s">
        <v>5</v>
      </c>
      <c r="H1809" s="266" t="s">
        <v>6</v>
      </c>
      <c r="I1809" s="90"/>
      <c r="K1809" s="17" t="str">
        <f t="shared" ref="K1809:K1813" si="195">B$1808</f>
        <v>SEDUC E 114</v>
      </c>
      <c r="L1809" s="348" t="e">
        <f>VLOOKUP(K1809,'[3]02'!$A:$C,3,FALSE)</f>
        <v>#N/A</v>
      </c>
    </row>
    <row r="1810" spans="1:12" hidden="1">
      <c r="B1810" s="52" t="s">
        <v>7</v>
      </c>
      <c r="C1810" s="53" t="s">
        <v>8</v>
      </c>
      <c r="D1810" s="53" t="s">
        <v>9</v>
      </c>
      <c r="E1810" s="54" t="s">
        <v>10</v>
      </c>
      <c r="F1810" s="52" t="s">
        <v>18</v>
      </c>
      <c r="G1810" s="55" t="s">
        <v>19</v>
      </c>
      <c r="H1810" s="56" t="s">
        <v>13</v>
      </c>
      <c r="I1810" s="90"/>
      <c r="K1810" s="17" t="str">
        <f t="shared" si="195"/>
        <v>SEDUC E 114</v>
      </c>
      <c r="L1810" s="348" t="e">
        <f>VLOOKUP(K1810,'[3]02'!$A:$C,3,FALSE)</f>
        <v>#N/A</v>
      </c>
    </row>
    <row r="1811" spans="1:12" ht="24" hidden="1">
      <c r="B18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1" s="41" t="s">
        <v>28021</v>
      </c>
      <c r="D1811" s="250">
        <v>2205</v>
      </c>
      <c r="E1811" s="57">
        <f>1/1.5</f>
        <v>0.66666666666666663</v>
      </c>
      <c r="F18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1" s="57">
        <f ca="1">ROUND(E1811*G1811,2)</f>
        <v>1.53</v>
      </c>
      <c r="I1811" s="90"/>
      <c r="K1811" s="17" t="str">
        <f t="shared" si="195"/>
        <v>SEDUC E 114</v>
      </c>
      <c r="L1811" s="348" t="e">
        <f>VLOOKUP(K1811,'[3]02'!$A:$C,3,FALSE)</f>
        <v>#N/A</v>
      </c>
    </row>
    <row r="1812" spans="1:12" ht="24" hidden="1">
      <c r="B18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2" s="41" t="s">
        <v>14</v>
      </c>
      <c r="D1812" s="250">
        <v>88247</v>
      </c>
      <c r="E1812" s="258">
        <v>3.7999999999999999E-2</v>
      </c>
      <c r="F181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2" s="57">
        <f ca="1">ROUND(E1812*G1812,2)</f>
        <v>0.7</v>
      </c>
      <c r="I1812" s="90"/>
      <c r="K1812" s="17" t="str">
        <f t="shared" si="195"/>
        <v>SEDUC E 114</v>
      </c>
      <c r="L1812" s="348" t="e">
        <f>VLOOKUP(K1812,'[3]02'!$A:$C,3,FALSE)</f>
        <v>#N/A</v>
      </c>
    </row>
    <row r="1813" spans="1:12" hidden="1">
      <c r="B18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3" s="41" t="s">
        <v>14</v>
      </c>
      <c r="D1813" s="250">
        <v>88264</v>
      </c>
      <c r="E1813" s="258">
        <v>3.7999999999999999E-2</v>
      </c>
      <c r="F181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3" s="57">
        <f ca="1">ROUND(E1813*G1813,2)</f>
        <v>0.86</v>
      </c>
      <c r="I1813" s="90"/>
      <c r="K1813" s="17" t="str">
        <f t="shared" si="195"/>
        <v>SEDUC E 114</v>
      </c>
      <c r="L1813" s="348" t="e">
        <f>VLOOKUP(K1813,'[3]02'!$A:$C,3,FALSE)</f>
        <v>#N/A</v>
      </c>
    </row>
    <row r="1814" spans="1:12" hidden="1">
      <c r="A1814" s="42">
        <f ca="1">H1814</f>
        <v>3.09</v>
      </c>
      <c r="B1814" s="58" t="s">
        <v>15</v>
      </c>
      <c r="C1814" s="41"/>
      <c r="D1814" s="41"/>
      <c r="E1814" s="59"/>
      <c r="F1814" s="35"/>
      <c r="G1814" s="60"/>
      <c r="H1814" s="47">
        <f ca="1">SUM(H1811:H1813)</f>
        <v>3.09</v>
      </c>
      <c r="I1814" s="90" t="str">
        <f>A1809</f>
        <v>SEDUC E 114</v>
      </c>
      <c r="J1814" s="95">
        <f ca="1">H1814</f>
        <v>3.09</v>
      </c>
      <c r="K1814" s="17" t="str">
        <f>I1814</f>
        <v>SEDUC E 114</v>
      </c>
      <c r="L1814" s="348" t="e">
        <f>VLOOKUP(K1814,'[3]02'!$A:$C,3,FALSE)</f>
        <v>#N/A</v>
      </c>
    </row>
    <row r="1815" spans="1:12" hidden="1">
      <c r="L1815" s="348" t="e">
        <f>VLOOKUP(K1815,'[3]02'!$A:$C,3,FALSE)</f>
        <v>#N/A</v>
      </c>
    </row>
    <row r="1816" spans="1:12" ht="20.25" hidden="1">
      <c r="B1816" s="397" t="str">
        <f>A1817</f>
        <v>SEDUC E 115</v>
      </c>
      <c r="C1816" s="398"/>
      <c r="D1816" s="398"/>
      <c r="E1816" s="398"/>
      <c r="F1816" s="398"/>
      <c r="G1816" s="398"/>
      <c r="H1816" s="399"/>
      <c r="I1816" s="90"/>
      <c r="K1816" s="17" t="str">
        <f>B$1816</f>
        <v>SEDUC E 115</v>
      </c>
      <c r="L1816" s="348" t="e">
        <f>VLOOKUP(K1816,'[3]02'!$A:$C,3,FALSE)</f>
        <v>#N/A</v>
      </c>
    </row>
    <row r="1817" spans="1:12" hidden="1">
      <c r="A1817" s="257" t="s">
        <v>28027</v>
      </c>
      <c r="B1817" s="400" t="s">
        <v>28028</v>
      </c>
      <c r="C1817" s="401"/>
      <c r="D1817" s="401"/>
      <c r="E1817" s="401"/>
      <c r="F1817" s="402"/>
      <c r="G1817" s="51" t="s">
        <v>5</v>
      </c>
      <c r="H1817" s="266" t="s">
        <v>6</v>
      </c>
      <c r="I1817" s="90"/>
      <c r="K1817" s="17" t="str">
        <f t="shared" ref="K1817:K1821" si="196">B$1816</f>
        <v>SEDUC E 115</v>
      </c>
      <c r="L1817" s="348" t="e">
        <f>VLOOKUP(K1817,'[3]02'!$A:$C,3,FALSE)</f>
        <v>#N/A</v>
      </c>
    </row>
    <row r="1818" spans="1:12" hidden="1">
      <c r="B1818" s="52" t="s">
        <v>7</v>
      </c>
      <c r="C1818" s="53" t="s">
        <v>8</v>
      </c>
      <c r="D1818" s="53" t="s">
        <v>9</v>
      </c>
      <c r="E1818" s="54" t="s">
        <v>10</v>
      </c>
      <c r="F1818" s="52" t="s">
        <v>18</v>
      </c>
      <c r="G1818" s="55" t="s">
        <v>19</v>
      </c>
      <c r="H1818" s="56" t="s">
        <v>13</v>
      </c>
      <c r="I1818" s="90"/>
      <c r="K1818" s="17" t="str">
        <f t="shared" si="196"/>
        <v>SEDUC E 115</v>
      </c>
      <c r="L1818" s="348" t="e">
        <f>VLOOKUP(K1818,'[3]02'!$A:$C,3,FALSE)</f>
        <v>#N/A</v>
      </c>
    </row>
    <row r="1819" spans="1:12" ht="24" hidden="1">
      <c r="B18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9" s="41" t="s">
        <v>28021</v>
      </c>
      <c r="D1819" s="250">
        <v>4085</v>
      </c>
      <c r="E1819" s="57">
        <f>1/1.5</f>
        <v>0.66666666666666663</v>
      </c>
      <c r="F18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19" s="57">
        <f ca="1">ROUND(E1819*G1819,2)</f>
        <v>26.73</v>
      </c>
      <c r="I1819" s="90"/>
      <c r="K1819" s="17" t="str">
        <f t="shared" si="196"/>
        <v>SEDUC E 115</v>
      </c>
      <c r="L1819" s="348" t="e">
        <f>VLOOKUP(K1819,'[3]02'!$A:$C,3,FALSE)</f>
        <v>#N/A</v>
      </c>
    </row>
    <row r="1820" spans="1:12" ht="24" hidden="1">
      <c r="B182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0" s="41" t="s">
        <v>14</v>
      </c>
      <c r="D1820" s="250">
        <v>88247</v>
      </c>
      <c r="E1820" s="258">
        <v>3.7999999999999999E-2</v>
      </c>
      <c r="F182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0" s="57">
        <f ca="1">ROUND(E1820*G1820,2)</f>
        <v>0.7</v>
      </c>
      <c r="I1820" s="90"/>
      <c r="K1820" s="17" t="str">
        <f t="shared" si="196"/>
        <v>SEDUC E 115</v>
      </c>
      <c r="L1820" s="348" t="e">
        <f>VLOOKUP(K1820,'[3]02'!$A:$C,3,FALSE)</f>
        <v>#N/A</v>
      </c>
    </row>
    <row r="1821" spans="1:12" hidden="1">
      <c r="B182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1" s="41" t="s">
        <v>14</v>
      </c>
      <c r="D1821" s="250">
        <v>88264</v>
      </c>
      <c r="E1821" s="258">
        <v>3.7999999999999999E-2</v>
      </c>
      <c r="F182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1" s="57">
        <f ca="1">ROUND(E1821*G1821,2)</f>
        <v>0.86</v>
      </c>
      <c r="I1821" s="90"/>
      <c r="K1821" s="17" t="str">
        <f t="shared" si="196"/>
        <v>SEDUC E 115</v>
      </c>
      <c r="L1821" s="348" t="e">
        <f>VLOOKUP(K1821,'[3]02'!$A:$C,3,FALSE)</f>
        <v>#N/A</v>
      </c>
    </row>
    <row r="1822" spans="1:12" hidden="1">
      <c r="A1822" s="42">
        <f ca="1">H1822</f>
        <v>28.29</v>
      </c>
      <c r="B1822" s="58" t="s">
        <v>15</v>
      </c>
      <c r="C1822" s="41"/>
      <c r="D1822" s="41"/>
      <c r="E1822" s="59"/>
      <c r="F1822" s="35"/>
      <c r="G1822" s="60"/>
      <c r="H1822" s="47">
        <f ca="1">SUM(H1819:H1821)</f>
        <v>28.29</v>
      </c>
      <c r="I1822" s="90" t="str">
        <f>A1817</f>
        <v>SEDUC E 115</v>
      </c>
      <c r="J1822" s="95">
        <f ca="1">H1822</f>
        <v>28.29</v>
      </c>
      <c r="K1822" s="17" t="str">
        <f>I1822</f>
        <v>SEDUC E 115</v>
      </c>
      <c r="L1822" s="348" t="e">
        <f>VLOOKUP(K1822,'[3]02'!$A:$C,3,FALSE)</f>
        <v>#N/A</v>
      </c>
    </row>
    <row r="1823" spans="1:12" hidden="1">
      <c r="L1823" s="348" t="e">
        <f>VLOOKUP(K1823,'[3]02'!$A:$C,3,FALSE)</f>
        <v>#N/A</v>
      </c>
    </row>
    <row r="1824" spans="1:12" ht="20.25" hidden="1">
      <c r="B1824" s="397" t="str">
        <f>A1825</f>
        <v>SEDUC E 116</v>
      </c>
      <c r="C1824" s="398"/>
      <c r="D1824" s="398"/>
      <c r="E1824" s="398"/>
      <c r="F1824" s="398"/>
      <c r="G1824" s="398"/>
      <c r="H1824" s="399"/>
      <c r="I1824" s="90"/>
      <c r="K1824" s="17" t="str">
        <f>B$1824</f>
        <v>SEDUC E 116</v>
      </c>
      <c r="L1824" s="348" t="e">
        <f>VLOOKUP(K1824,'[3]02'!$A:$C,3,FALSE)</f>
        <v>#N/A</v>
      </c>
    </row>
    <row r="1825" spans="1:12" hidden="1">
      <c r="A1825" s="257" t="s">
        <v>28029</v>
      </c>
      <c r="B1825" s="400" t="s">
        <v>28030</v>
      </c>
      <c r="C1825" s="401"/>
      <c r="D1825" s="401"/>
      <c r="E1825" s="401"/>
      <c r="F1825" s="402"/>
      <c r="G1825" s="51" t="s">
        <v>5</v>
      </c>
      <c r="H1825" s="266" t="s">
        <v>6</v>
      </c>
      <c r="I1825" s="90"/>
      <c r="K1825" s="17" t="str">
        <f t="shared" ref="K1825:K1829" si="197">B$1824</f>
        <v>SEDUC E 116</v>
      </c>
      <c r="L1825" s="348" t="e">
        <f>VLOOKUP(K1825,'[3]02'!$A:$C,3,FALSE)</f>
        <v>#N/A</v>
      </c>
    </row>
    <row r="1826" spans="1:12" hidden="1">
      <c r="B1826" s="52" t="s">
        <v>7</v>
      </c>
      <c r="C1826" s="53" t="s">
        <v>8</v>
      </c>
      <c r="D1826" s="53" t="s">
        <v>9</v>
      </c>
      <c r="E1826" s="54" t="s">
        <v>10</v>
      </c>
      <c r="F1826" s="52" t="s">
        <v>18</v>
      </c>
      <c r="G1826" s="55" t="s">
        <v>19</v>
      </c>
      <c r="H1826" s="56" t="s">
        <v>13</v>
      </c>
      <c r="I1826" s="90"/>
      <c r="K1826" s="17" t="str">
        <f t="shared" si="197"/>
        <v>SEDUC E 116</v>
      </c>
      <c r="L1826" s="348" t="e">
        <f>VLOOKUP(K1826,'[3]02'!$A:$C,3,FALSE)</f>
        <v>#N/A</v>
      </c>
    </row>
    <row r="1827" spans="1:12" ht="24" hidden="1">
      <c r="B18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7" s="41" t="s">
        <v>28021</v>
      </c>
      <c r="D1827" s="250">
        <v>12153</v>
      </c>
      <c r="E1827" s="57">
        <f>1/1.5</f>
        <v>0.66666666666666663</v>
      </c>
      <c r="F18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13,96</v>
      </c>
      <c r="H1827" s="57">
        <f ca="1">ROUND(E1827*G1827,2)</f>
        <v>9.31</v>
      </c>
      <c r="I1827" s="90"/>
      <c r="K1827" s="17" t="str">
        <f t="shared" si="197"/>
        <v>SEDUC E 116</v>
      </c>
      <c r="L1827" s="348" t="e">
        <f>VLOOKUP(K1827,'[3]02'!$A:$C,3,FALSE)</f>
        <v>#N/A</v>
      </c>
    </row>
    <row r="1828" spans="1:12" ht="24" hidden="1">
      <c r="B18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8" s="41" t="s">
        <v>14</v>
      </c>
      <c r="D1828" s="250">
        <v>88247</v>
      </c>
      <c r="E1828" s="258">
        <v>3.7999999999999999E-2</v>
      </c>
      <c r="F182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8" s="57">
        <f ca="1">ROUND(E1828*G1828,2)</f>
        <v>0.7</v>
      </c>
      <c r="I1828" s="90"/>
      <c r="K1828" s="17" t="str">
        <f t="shared" si="197"/>
        <v>SEDUC E 116</v>
      </c>
      <c r="L1828" s="348" t="e">
        <f>VLOOKUP(K1828,'[3]02'!$A:$C,3,FALSE)</f>
        <v>#N/A</v>
      </c>
    </row>
    <row r="1829" spans="1:12" hidden="1">
      <c r="B182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9" s="41" t="s">
        <v>14</v>
      </c>
      <c r="D1829" s="250">
        <v>88264</v>
      </c>
      <c r="E1829" s="258">
        <v>3.7999999999999999E-2</v>
      </c>
      <c r="F182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9" s="57">
        <f ca="1">ROUND(E1829*G1829,2)</f>
        <v>0.86</v>
      </c>
      <c r="I1829" s="90"/>
      <c r="K1829" s="17" t="str">
        <f t="shared" si="197"/>
        <v>SEDUC E 116</v>
      </c>
      <c r="L1829" s="348" t="e">
        <f>VLOOKUP(K1829,'[3]02'!$A:$C,3,FALSE)</f>
        <v>#N/A</v>
      </c>
    </row>
    <row r="1830" spans="1:12" hidden="1">
      <c r="A1830" s="42">
        <f ca="1">H1830</f>
        <v>10.87</v>
      </c>
      <c r="B1830" s="58" t="s">
        <v>15</v>
      </c>
      <c r="C1830" s="41"/>
      <c r="D1830" s="41"/>
      <c r="E1830" s="59"/>
      <c r="F1830" s="35"/>
      <c r="G1830" s="60"/>
      <c r="H1830" s="47">
        <f ca="1">SUM(H1827:H1829)</f>
        <v>10.87</v>
      </c>
      <c r="I1830" s="90" t="str">
        <f>A1825</f>
        <v>SEDUC E 116</v>
      </c>
      <c r="J1830" s="95">
        <f ca="1">H1830</f>
        <v>10.87</v>
      </c>
      <c r="K1830" s="17" t="str">
        <f>I1830</f>
        <v>SEDUC E 116</v>
      </c>
      <c r="L1830" s="348" t="e">
        <f>VLOOKUP(K1830,'[3]02'!$A:$C,3,FALSE)</f>
        <v>#N/A</v>
      </c>
    </row>
    <row r="1831" spans="1:12" hidden="1">
      <c r="L1831" s="348" t="e">
        <f>VLOOKUP(K1831,'[3]02'!$A:$C,3,FALSE)</f>
        <v>#N/A</v>
      </c>
    </row>
    <row r="1832" spans="1:12" ht="20.25">
      <c r="B1832" s="397" t="str">
        <f>A1833</f>
        <v>SEDUC E 117</v>
      </c>
      <c r="C1832" s="398"/>
      <c r="D1832" s="398"/>
      <c r="E1832" s="398"/>
      <c r="F1832" s="398"/>
      <c r="G1832" s="398"/>
      <c r="H1832" s="399"/>
      <c r="I1832" s="90"/>
      <c r="K1832" s="17" t="str">
        <f t="shared" ref="K1832:K1837" si="198">B$1832</f>
        <v>SEDUC E 117</v>
      </c>
      <c r="L1832" s="348" t="str">
        <f>VLOOKUP(K1832,'[3]02'!$A:$C,3,FALSE)</f>
        <v>OK</v>
      </c>
    </row>
    <row r="1833" spans="1:12">
      <c r="A1833" s="257" t="s">
        <v>28031</v>
      </c>
      <c r="B1833" s="400" t="s">
        <v>28032</v>
      </c>
      <c r="C1833" s="401"/>
      <c r="D1833" s="401"/>
      <c r="E1833" s="401"/>
      <c r="F1833" s="402"/>
      <c r="G1833" s="51" t="s">
        <v>5</v>
      </c>
      <c r="H1833" s="266" t="s">
        <v>6</v>
      </c>
      <c r="I1833" s="90"/>
      <c r="K1833" s="17" t="str">
        <f t="shared" si="198"/>
        <v>SEDUC E 117</v>
      </c>
      <c r="L1833" s="348" t="str">
        <f>VLOOKUP(K1833,'[3]02'!$A:$C,3,FALSE)</f>
        <v>OK</v>
      </c>
    </row>
    <row r="1834" spans="1:12">
      <c r="B1834" s="52" t="s">
        <v>7</v>
      </c>
      <c r="C1834" s="53" t="s">
        <v>8</v>
      </c>
      <c r="D1834" s="53" t="s">
        <v>9</v>
      </c>
      <c r="E1834" s="54" t="s">
        <v>10</v>
      </c>
      <c r="F1834" s="52" t="s">
        <v>18</v>
      </c>
      <c r="G1834" s="55" t="s">
        <v>19</v>
      </c>
      <c r="H1834" s="56" t="s">
        <v>13</v>
      </c>
      <c r="I1834" s="90"/>
      <c r="K1834" s="17" t="str">
        <f t="shared" si="198"/>
        <v>SEDUC E 117</v>
      </c>
      <c r="L1834" s="348" t="str">
        <f>VLOOKUP(K1834,'[3]02'!$A:$C,3,FALSE)</f>
        <v>OK</v>
      </c>
    </row>
    <row r="1835" spans="1:12" ht="24">
      <c r="B18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5" s="41" t="s">
        <v>28021</v>
      </c>
      <c r="D1835" s="250">
        <v>6611</v>
      </c>
      <c r="E1835" s="57">
        <f>1/1.5</f>
        <v>0.66666666666666663</v>
      </c>
      <c r="F18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5" s="57">
        <f ca="1">ROUND(E1835*G1835,2)</f>
        <v>20.5</v>
      </c>
      <c r="I1835" s="90"/>
      <c r="K1835" s="17" t="str">
        <f t="shared" si="198"/>
        <v>SEDUC E 117</v>
      </c>
      <c r="L1835" s="348" t="str">
        <f>VLOOKUP(K1835,'[3]02'!$A:$C,3,FALSE)</f>
        <v>OK</v>
      </c>
    </row>
    <row r="1836" spans="1:12" ht="24">
      <c r="B18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6" s="41" t="s">
        <v>14</v>
      </c>
      <c r="D1836" s="250">
        <v>88247</v>
      </c>
      <c r="E1836" s="258">
        <v>3.7999999999999999E-2</v>
      </c>
      <c r="F183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36" s="57">
        <f ca="1">ROUND(E1836*G1836,2)</f>
        <v>0.7</v>
      </c>
      <c r="I1836" s="90"/>
      <c r="K1836" s="17" t="str">
        <f t="shared" si="198"/>
        <v>SEDUC E 117</v>
      </c>
      <c r="L1836" s="348" t="str">
        <f>VLOOKUP(K1836,'[3]02'!$A:$C,3,FALSE)</f>
        <v>OK</v>
      </c>
    </row>
    <row r="1837" spans="1:12">
      <c r="B18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7" s="41" t="s">
        <v>14</v>
      </c>
      <c r="D1837" s="250">
        <v>88264</v>
      </c>
      <c r="E1837" s="258">
        <v>3.7999999999999999E-2</v>
      </c>
      <c r="F183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37" s="57">
        <f ca="1">ROUND(E1837*G1837,2)</f>
        <v>0.86</v>
      </c>
      <c r="I1837" s="90"/>
      <c r="K1837" s="17" t="str">
        <f t="shared" si="198"/>
        <v>SEDUC E 117</v>
      </c>
      <c r="L1837" s="348" t="str">
        <f>VLOOKUP(K1837,'[3]02'!$A:$C,3,FALSE)</f>
        <v>OK</v>
      </c>
    </row>
    <row r="1838" spans="1:12">
      <c r="A1838" s="42">
        <f ca="1">H1838</f>
        <v>22.06</v>
      </c>
      <c r="B1838" s="58" t="s">
        <v>15</v>
      </c>
      <c r="C1838" s="41"/>
      <c r="D1838" s="41"/>
      <c r="E1838" s="59"/>
      <c r="F1838" s="35"/>
      <c r="G1838" s="60"/>
      <c r="H1838" s="47">
        <f ca="1">SUM(H1835:H1837)</f>
        <v>22.06</v>
      </c>
      <c r="I1838" s="90" t="str">
        <f>A1833</f>
        <v>SEDUC E 117</v>
      </c>
      <c r="J1838" s="95">
        <f ca="1">H1838</f>
        <v>22.06</v>
      </c>
      <c r="K1838" s="17" t="str">
        <f>I1838</f>
        <v>SEDUC E 117</v>
      </c>
      <c r="L1838" s="348" t="str">
        <f>VLOOKUP(K1838,'[3]02'!$A:$C,3,FALSE)</f>
        <v>OK</v>
      </c>
    </row>
    <row r="1839" spans="1:12" hidden="1">
      <c r="L1839" s="348" t="e">
        <f>VLOOKUP(K1839,'[3]02'!$A:$C,3,FALSE)</f>
        <v>#N/A</v>
      </c>
    </row>
    <row r="1840" spans="1:12" ht="20.25" hidden="1">
      <c r="B1840" s="397" t="str">
        <f>A1841</f>
        <v>SEDUC E 118</v>
      </c>
      <c r="C1840" s="398"/>
      <c r="D1840" s="398"/>
      <c r="E1840" s="398"/>
      <c r="F1840" s="398"/>
      <c r="G1840" s="398"/>
      <c r="H1840" s="399"/>
      <c r="I1840" s="90"/>
      <c r="K1840" s="17" t="str">
        <f>B$1840</f>
        <v>SEDUC E 118</v>
      </c>
      <c r="L1840" s="348" t="e">
        <f>VLOOKUP(K1840,'[3]02'!$A:$C,3,FALSE)</f>
        <v>#N/A</v>
      </c>
    </row>
    <row r="1841" spans="1:12" hidden="1">
      <c r="A1841" s="257" t="s">
        <v>28033</v>
      </c>
      <c r="B1841" s="400" t="s">
        <v>28034</v>
      </c>
      <c r="C1841" s="401"/>
      <c r="D1841" s="401"/>
      <c r="E1841" s="401"/>
      <c r="F1841" s="402"/>
      <c r="G1841" s="51" t="s">
        <v>5</v>
      </c>
      <c r="H1841" s="266" t="s">
        <v>41</v>
      </c>
      <c r="I1841" s="90"/>
      <c r="K1841" s="17" t="str">
        <f>B$1840</f>
        <v>SEDUC E 118</v>
      </c>
      <c r="L1841" s="348" t="e">
        <f>VLOOKUP(K1841,'[3]02'!$A:$C,3,FALSE)</f>
        <v>#N/A</v>
      </c>
    </row>
    <row r="1842" spans="1:12" hidden="1">
      <c r="B1842" s="52" t="s">
        <v>7</v>
      </c>
      <c r="C1842" s="53" t="s">
        <v>8</v>
      </c>
      <c r="D1842" s="53" t="s">
        <v>9</v>
      </c>
      <c r="E1842" s="54" t="s">
        <v>10</v>
      </c>
      <c r="F1842" s="52" t="s">
        <v>18</v>
      </c>
      <c r="G1842" s="55" t="s">
        <v>19</v>
      </c>
      <c r="H1842" s="56" t="s">
        <v>13</v>
      </c>
      <c r="I1842" s="90"/>
      <c r="K1842" s="17" t="str">
        <f>B$1840</f>
        <v>SEDUC E 118</v>
      </c>
      <c r="L1842" s="348" t="e">
        <f>VLOOKUP(K1842,'[3]02'!$A:$C,3,FALSE)</f>
        <v>#N/A</v>
      </c>
    </row>
    <row r="1843" spans="1:12" hidden="1">
      <c r="B184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3" s="335" t="s">
        <v>27877</v>
      </c>
      <c r="D1843" s="335">
        <v>863</v>
      </c>
      <c r="E1843" s="335">
        <v>1.0169999999999999</v>
      </c>
      <c r="F184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3" s="335">
        <f ca="1">ROUND(E1843*G1843,2)</f>
        <v>44.92</v>
      </c>
      <c r="I1843" s="90"/>
      <c r="K1843" s="17" t="str">
        <f>B$1840</f>
        <v>SEDUC E 118</v>
      </c>
      <c r="L1843" s="348" t="e">
        <f>VLOOKUP(K1843,'[3]02'!$A:$C,3,FALSE)</f>
        <v>#N/A</v>
      </c>
    </row>
    <row r="1844" spans="1:12" ht="24" hidden="1">
      <c r="B18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4" s="41" t="s">
        <v>14</v>
      </c>
      <c r="D1844" s="250">
        <v>88247</v>
      </c>
      <c r="E1844" s="258">
        <v>3.3700000000000001E-2</v>
      </c>
      <c r="F18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4" s="57">
        <f ca="1">ROUND(E1844*G1844,2)</f>
        <v>0.62</v>
      </c>
      <c r="I1844" s="90"/>
      <c r="K1844" s="17" t="str">
        <f t="shared" ref="K1844:K1846" si="199">B$1840</f>
        <v>SEDUC E 118</v>
      </c>
      <c r="L1844" s="348" t="e">
        <f>VLOOKUP(K1844,'[3]02'!$A:$C,3,FALSE)</f>
        <v>#N/A</v>
      </c>
    </row>
    <row r="1845" spans="1:12" hidden="1">
      <c r="B18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5" s="41" t="s">
        <v>14</v>
      </c>
      <c r="D1845" s="250">
        <v>88264</v>
      </c>
      <c r="E1845" s="258">
        <v>3.3700000000000001E-2</v>
      </c>
      <c r="F18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45" s="57">
        <f ca="1">ROUND(E1845*G1845,2)</f>
        <v>0.76</v>
      </c>
      <c r="I1845" s="90"/>
      <c r="K1845" s="17" t="str">
        <f t="shared" si="199"/>
        <v>SEDUC E 118</v>
      </c>
      <c r="L1845" s="348" t="e">
        <f>VLOOKUP(K1845,'[3]02'!$A:$C,3,FALSE)</f>
        <v>#N/A</v>
      </c>
    </row>
    <row r="1846" spans="1:12" ht="24" hidden="1">
      <c r="B18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6" s="41" t="s">
        <v>14</v>
      </c>
      <c r="D1846" s="250">
        <v>93358</v>
      </c>
      <c r="E1846" s="258">
        <v>0.15</v>
      </c>
      <c r="F184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46" s="57">
        <f ca="1">ROUND(E1846*G1846,2)</f>
        <v>10.34</v>
      </c>
      <c r="I1846" s="90"/>
      <c r="K1846" s="17" t="str">
        <f t="shared" si="199"/>
        <v>SEDUC E 118</v>
      </c>
      <c r="L1846" s="348" t="e">
        <f>VLOOKUP(K1846,'[3]02'!$A:$C,3,FALSE)</f>
        <v>#N/A</v>
      </c>
    </row>
    <row r="1847" spans="1:12" hidden="1">
      <c r="A1847" s="42">
        <f ca="1">H1847</f>
        <v>56.64</v>
      </c>
      <c r="B1847" s="58" t="s">
        <v>15</v>
      </c>
      <c r="C1847" s="41"/>
      <c r="D1847" s="41"/>
      <c r="E1847" s="59"/>
      <c r="F1847" s="35"/>
      <c r="G1847" s="60"/>
      <c r="H1847" s="47">
        <f ca="1">SUM(H1843:H1846)</f>
        <v>56.64</v>
      </c>
      <c r="I1847" s="90" t="str">
        <f>A1841</f>
        <v>SEDUC E 118</v>
      </c>
      <c r="J1847" s="95">
        <f ca="1">H1847</f>
        <v>56.64</v>
      </c>
      <c r="K1847" s="17" t="str">
        <f>I1847</f>
        <v>SEDUC E 118</v>
      </c>
      <c r="L1847" s="348" t="e">
        <f>VLOOKUP(K1847,'[3]02'!$A:$C,3,FALSE)</f>
        <v>#N/A</v>
      </c>
    </row>
    <row r="1848" spans="1:12" hidden="1">
      <c r="L1848" s="348" t="e">
        <f>VLOOKUP(K1848,'[3]02'!$A:$C,3,FALSE)</f>
        <v>#N/A</v>
      </c>
    </row>
    <row r="1849" spans="1:12" ht="20.25" hidden="1">
      <c r="B1849" s="397" t="str">
        <f>A1850</f>
        <v>SEDUC E 119</v>
      </c>
      <c r="C1849" s="398"/>
      <c r="D1849" s="398"/>
      <c r="E1849" s="398"/>
      <c r="F1849" s="398"/>
      <c r="G1849" s="398"/>
      <c r="H1849" s="399"/>
      <c r="I1849" s="90"/>
      <c r="K1849" s="17" t="str">
        <f t="shared" ref="K1849:K1854" si="200">B$1849</f>
        <v>SEDUC E 119</v>
      </c>
      <c r="L1849" s="348" t="e">
        <f>VLOOKUP(K1849,'[3]02'!$A:$C,3,FALSE)</f>
        <v>#N/A</v>
      </c>
    </row>
    <row r="1850" spans="1:12" hidden="1">
      <c r="A1850" s="257" t="s">
        <v>28035</v>
      </c>
      <c r="B1850" s="400" t="s">
        <v>28036</v>
      </c>
      <c r="C1850" s="401"/>
      <c r="D1850" s="401"/>
      <c r="E1850" s="401"/>
      <c r="F1850" s="402"/>
      <c r="G1850" s="51" t="s">
        <v>5</v>
      </c>
      <c r="H1850" s="266" t="s">
        <v>41</v>
      </c>
      <c r="I1850" s="90"/>
      <c r="K1850" s="17" t="str">
        <f t="shared" si="200"/>
        <v>SEDUC E 119</v>
      </c>
      <c r="L1850" s="348" t="e">
        <f>VLOOKUP(K1850,'[3]02'!$A:$C,3,FALSE)</f>
        <v>#N/A</v>
      </c>
    </row>
    <row r="1851" spans="1:12" hidden="1">
      <c r="B1851" s="52" t="s">
        <v>7</v>
      </c>
      <c r="C1851" s="53" t="s">
        <v>8</v>
      </c>
      <c r="D1851" s="53" t="s">
        <v>9</v>
      </c>
      <c r="E1851" s="54" t="s">
        <v>10</v>
      </c>
      <c r="F1851" s="52" t="s">
        <v>18</v>
      </c>
      <c r="G1851" s="55" t="s">
        <v>19</v>
      </c>
      <c r="H1851" s="56" t="s">
        <v>13</v>
      </c>
      <c r="I1851" s="90"/>
      <c r="K1851" s="17" t="str">
        <f t="shared" si="200"/>
        <v>SEDUC E 119</v>
      </c>
      <c r="L1851" s="348" t="e">
        <f>VLOOKUP(K1851,'[3]02'!$A:$C,3,FALSE)</f>
        <v>#N/A</v>
      </c>
    </row>
    <row r="1852" spans="1:12" ht="24" hidden="1">
      <c r="B185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2" s="335" t="s">
        <v>27877</v>
      </c>
      <c r="D1852" s="335">
        <v>2674</v>
      </c>
      <c r="E1852" s="335">
        <v>1.0169999999999999</v>
      </c>
      <c r="F185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v>
      </c>
      <c r="H1852" s="335">
        <f ca="1">ROUND(E1852*G1852,2)</f>
        <v>3.79</v>
      </c>
      <c r="I1852" s="90"/>
      <c r="K1852" s="17" t="str">
        <f t="shared" si="200"/>
        <v>SEDUC E 119</v>
      </c>
      <c r="L1852" s="348" t="e">
        <f>VLOOKUP(K1852,'[3]02'!$A:$C,3,FALSE)</f>
        <v>#N/A</v>
      </c>
    </row>
    <row r="1853" spans="1:12" hidden="1">
      <c r="B18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3" s="41" t="s">
        <v>14</v>
      </c>
      <c r="D1853" s="250">
        <v>88264</v>
      </c>
      <c r="E1853" s="258">
        <v>3.3700000000000001E-2</v>
      </c>
      <c r="F18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3" s="57">
        <f ca="1">ROUND(E1853*G1853,2)</f>
        <v>0.76</v>
      </c>
      <c r="I1853" s="90"/>
      <c r="K1853" s="17" t="str">
        <f t="shared" si="200"/>
        <v>SEDUC E 119</v>
      </c>
      <c r="L1853" s="348" t="e">
        <f>VLOOKUP(K1853,'[3]02'!$A:$C,3,FALSE)</f>
        <v>#N/A</v>
      </c>
    </row>
    <row r="1854" spans="1:12" ht="24" hidden="1">
      <c r="B18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4" s="41" t="s">
        <v>14</v>
      </c>
      <c r="D1854" s="250">
        <v>93358</v>
      </c>
      <c r="E1854" s="258">
        <v>0.1</v>
      </c>
      <c r="F185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4" s="57">
        <f ca="1">ROUND(E1854*G1854,2)</f>
        <v>6.9</v>
      </c>
      <c r="I1854" s="90"/>
      <c r="K1854" s="17" t="str">
        <f t="shared" si="200"/>
        <v>SEDUC E 119</v>
      </c>
      <c r="L1854" s="348" t="e">
        <f>VLOOKUP(K1854,'[3]02'!$A:$C,3,FALSE)</f>
        <v>#N/A</v>
      </c>
    </row>
    <row r="1855" spans="1:12" hidden="1">
      <c r="A1855" s="42">
        <f ca="1">H1855</f>
        <v>11.45</v>
      </c>
      <c r="B1855" s="58" t="s">
        <v>15</v>
      </c>
      <c r="C1855" s="41"/>
      <c r="D1855" s="41"/>
      <c r="E1855" s="59"/>
      <c r="F1855" s="35"/>
      <c r="G1855" s="60"/>
      <c r="H1855" s="47">
        <f ca="1">SUM(H1852:H1854)</f>
        <v>11.45</v>
      </c>
      <c r="I1855" s="90" t="str">
        <f>A1850</f>
        <v>SEDUC E 119</v>
      </c>
      <c r="J1855" s="95">
        <f ca="1">H1855</f>
        <v>11.45</v>
      </c>
      <c r="K1855" s="17" t="str">
        <f>I1855</f>
        <v>SEDUC E 119</v>
      </c>
      <c r="L1855" s="348" t="e">
        <f>VLOOKUP(K1855,'[3]02'!$A:$C,3,FALSE)</f>
        <v>#N/A</v>
      </c>
    </row>
    <row r="1856" spans="1:12" hidden="1">
      <c r="L1856" s="348" t="e">
        <f>VLOOKUP(K1856,'[3]02'!$A:$C,3,FALSE)</f>
        <v>#N/A</v>
      </c>
    </row>
    <row r="1857" spans="1:12" ht="20.25" hidden="1">
      <c r="B1857" s="397" t="str">
        <f>A1858</f>
        <v>SEDUC E 120</v>
      </c>
      <c r="C1857" s="398"/>
      <c r="D1857" s="398"/>
      <c r="E1857" s="398"/>
      <c r="F1857" s="398"/>
      <c r="G1857" s="398"/>
      <c r="H1857" s="399"/>
      <c r="I1857" s="90"/>
      <c r="K1857" s="17" t="str">
        <f>B$1857</f>
        <v>SEDUC E 120</v>
      </c>
      <c r="L1857" s="348" t="e">
        <f>VLOOKUP(K1857,'[3]02'!$A:$C,3,FALSE)</f>
        <v>#N/A</v>
      </c>
    </row>
    <row r="1858" spans="1:12" hidden="1">
      <c r="A1858" s="257" t="s">
        <v>28037</v>
      </c>
      <c r="B1858" s="400" t="s">
        <v>28038</v>
      </c>
      <c r="C1858" s="401"/>
      <c r="D1858" s="401"/>
      <c r="E1858" s="401"/>
      <c r="F1858" s="402"/>
      <c r="G1858" s="51" t="s">
        <v>5</v>
      </c>
      <c r="H1858" s="266" t="s">
        <v>41</v>
      </c>
      <c r="I1858" s="90"/>
      <c r="K1858" s="17" t="str">
        <f t="shared" ref="K1858:K1862" si="201">B$1857</f>
        <v>SEDUC E 120</v>
      </c>
      <c r="L1858" s="348" t="e">
        <f>VLOOKUP(K1858,'[3]02'!$A:$C,3,FALSE)</f>
        <v>#N/A</v>
      </c>
    </row>
    <row r="1859" spans="1:12" hidden="1">
      <c r="B1859" s="52" t="s">
        <v>7</v>
      </c>
      <c r="C1859" s="53" t="s">
        <v>8</v>
      </c>
      <c r="D1859" s="53" t="s">
        <v>9</v>
      </c>
      <c r="E1859" s="54" t="s">
        <v>10</v>
      </c>
      <c r="F1859" s="52" t="s">
        <v>18</v>
      </c>
      <c r="G1859" s="55" t="s">
        <v>19</v>
      </c>
      <c r="H1859" s="56" t="s">
        <v>13</v>
      </c>
      <c r="I1859" s="90"/>
      <c r="K1859" s="17" t="str">
        <f t="shared" si="201"/>
        <v>SEDUC E 120</v>
      </c>
      <c r="L1859" s="348" t="e">
        <f>VLOOKUP(K1859,'[3]02'!$A:$C,3,FALSE)</f>
        <v>#N/A</v>
      </c>
    </row>
    <row r="1860" spans="1:12" ht="36" hidden="1">
      <c r="B18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0" s="335" t="s">
        <v>27877</v>
      </c>
      <c r="D1860" s="335">
        <v>39257</v>
      </c>
      <c r="E1860" s="335">
        <v>1.0169999999999999</v>
      </c>
      <c r="F18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v>
      </c>
      <c r="H1860" s="335">
        <f ca="1">ROUND(E1860*G1860,2)</f>
        <v>6.54</v>
      </c>
      <c r="I1860" s="90"/>
      <c r="K1860" s="17" t="str">
        <f t="shared" si="201"/>
        <v>SEDUC E 120</v>
      </c>
      <c r="L1860" s="348" t="e">
        <f>VLOOKUP(K1860,'[3]02'!$A:$C,3,FALSE)</f>
        <v>#N/A</v>
      </c>
    </row>
    <row r="1861" spans="1:12" ht="24" hidden="1">
      <c r="B18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1" s="41" t="s">
        <v>14</v>
      </c>
      <c r="D1861" s="250">
        <v>88247</v>
      </c>
      <c r="E1861" s="258">
        <v>3.3700000000000001E-2</v>
      </c>
      <c r="F18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61" s="57">
        <f ca="1">ROUND(E1861*G1861,2)</f>
        <v>0.62</v>
      </c>
      <c r="I1861" s="90"/>
      <c r="K1861" s="17" t="str">
        <f t="shared" si="201"/>
        <v>SEDUC E 120</v>
      </c>
      <c r="L1861" s="348" t="e">
        <f>VLOOKUP(K1861,'[3]02'!$A:$C,3,FALSE)</f>
        <v>#N/A</v>
      </c>
    </row>
    <row r="1862" spans="1:12" hidden="1">
      <c r="B186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2" s="41" t="s">
        <v>14</v>
      </c>
      <c r="D1862" s="250">
        <v>88264</v>
      </c>
      <c r="E1862" s="258">
        <v>3.3700000000000001E-2</v>
      </c>
      <c r="F186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2" s="57">
        <f ca="1">ROUND(E1862*G1862,2)</f>
        <v>0.76</v>
      </c>
      <c r="I1862" s="90"/>
      <c r="K1862" s="17" t="str">
        <f t="shared" si="201"/>
        <v>SEDUC E 120</v>
      </c>
      <c r="L1862" s="348" t="e">
        <f>VLOOKUP(K1862,'[3]02'!$A:$C,3,FALSE)</f>
        <v>#N/A</v>
      </c>
    </row>
    <row r="1863" spans="1:12" hidden="1">
      <c r="A1863" s="42">
        <f ca="1">H1863</f>
        <v>7.92</v>
      </c>
      <c r="B1863" s="58" t="s">
        <v>15</v>
      </c>
      <c r="C1863" s="41"/>
      <c r="D1863" s="41"/>
      <c r="E1863" s="59"/>
      <c r="F1863" s="35"/>
      <c r="G1863" s="60"/>
      <c r="H1863" s="47">
        <f ca="1">SUM(H1860:H1862)</f>
        <v>7.92</v>
      </c>
      <c r="I1863" s="90" t="str">
        <f>A1858</f>
        <v>SEDUC E 120</v>
      </c>
      <c r="J1863" s="95">
        <f ca="1">H1863</f>
        <v>7.92</v>
      </c>
      <c r="K1863" s="17" t="str">
        <f>I1863</f>
        <v>SEDUC E 120</v>
      </c>
      <c r="L1863" s="348" t="e">
        <f>VLOOKUP(K1863,'[3]02'!$A:$C,3,FALSE)</f>
        <v>#N/A</v>
      </c>
    </row>
    <row r="1864" spans="1:12" hidden="1">
      <c r="L1864" s="348" t="e">
        <f>VLOOKUP(K1864,'[3]02'!$A:$C,3,FALSE)</f>
        <v>#N/A</v>
      </c>
    </row>
    <row r="1865" spans="1:12" ht="20.25">
      <c r="B1865" s="397" t="str">
        <f>A1866</f>
        <v>SEDUC E 121</v>
      </c>
      <c r="C1865" s="398"/>
      <c r="D1865" s="398"/>
      <c r="E1865" s="398"/>
      <c r="F1865" s="398"/>
      <c r="G1865" s="398"/>
      <c r="H1865" s="399"/>
      <c r="K1865" s="17" t="str">
        <f>B$1865</f>
        <v>SEDUC E 121</v>
      </c>
      <c r="L1865" s="348" t="str">
        <f>VLOOKUP(K1865,'[3]02'!$A:$C,3,FALSE)</f>
        <v>OK</v>
      </c>
    </row>
    <row r="1866" spans="1:12">
      <c r="A1866" s="257" t="s">
        <v>28049</v>
      </c>
      <c r="B1866" s="400" t="s">
        <v>28039</v>
      </c>
      <c r="C1866" s="401"/>
      <c r="D1866" s="401"/>
      <c r="E1866" s="401"/>
      <c r="F1866" s="402"/>
      <c r="G1866" s="51" t="s">
        <v>5</v>
      </c>
      <c r="H1866" s="266" t="s">
        <v>6</v>
      </c>
      <c r="K1866" s="17" t="str">
        <f>B$1865</f>
        <v>SEDUC E 121</v>
      </c>
      <c r="L1866" s="348" t="str">
        <f>VLOOKUP(K1866,'[3]02'!$A:$C,3,FALSE)</f>
        <v>OK</v>
      </c>
    </row>
    <row r="1867" spans="1:12">
      <c r="B1867" s="52" t="s">
        <v>7</v>
      </c>
      <c r="C1867" s="53" t="s">
        <v>8</v>
      </c>
      <c r="D1867" s="53" t="s">
        <v>9</v>
      </c>
      <c r="E1867" s="54" t="s">
        <v>10</v>
      </c>
      <c r="F1867" s="52" t="s">
        <v>18</v>
      </c>
      <c r="G1867" s="55" t="s">
        <v>19</v>
      </c>
      <c r="H1867" s="56" t="s">
        <v>13</v>
      </c>
      <c r="K1867" s="17" t="str">
        <f t="shared" ref="K1867:K1871" si="202">B$1865</f>
        <v>SEDUC E 121</v>
      </c>
      <c r="L1867" s="348" t="str">
        <f>VLOOKUP(K1867,'[3]02'!$A:$C,3,FALSE)</f>
        <v>OK</v>
      </c>
    </row>
    <row r="1868" spans="1:12">
      <c r="B18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8" s="41" t="s">
        <v>20</v>
      </c>
      <c r="D1868" s="250">
        <v>1691</v>
      </c>
      <c r="E1868" s="38">
        <f>2</f>
        <v>2</v>
      </c>
      <c r="F18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0,73</v>
      </c>
      <c r="H1868" s="57">
        <f ca="1">ROUND(E1868*G1868,2)</f>
        <v>1.46</v>
      </c>
      <c r="K1868" s="17" t="str">
        <f t="shared" si="202"/>
        <v>SEDUC E 121</v>
      </c>
      <c r="L1868" s="348" t="str">
        <f>VLOOKUP(K1868,'[3]02'!$A:$C,3,FALSE)</f>
        <v>OK</v>
      </c>
    </row>
    <row r="1869" spans="1:12" ht="24">
      <c r="B18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9" s="41" t="s">
        <v>20</v>
      </c>
      <c r="D1869" s="250">
        <v>13292</v>
      </c>
      <c r="E1869" s="38">
        <v>1</v>
      </c>
      <c r="F18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9" s="57">
        <f t="shared" ref="H1869:H1871" ca="1" si="203">ROUND(E1869*G1869,2)</f>
        <v>457.6</v>
      </c>
      <c r="K1869" s="17" t="str">
        <f t="shared" si="202"/>
        <v>SEDUC E 121</v>
      </c>
      <c r="L1869" s="348" t="str">
        <f>VLOOKUP(K1869,'[3]02'!$A:$C,3,FALSE)</f>
        <v>OK</v>
      </c>
    </row>
    <row r="1870" spans="1:12">
      <c r="B18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0" s="41" t="s">
        <v>14</v>
      </c>
      <c r="D1870" s="250">
        <v>88264</v>
      </c>
      <c r="E1870" s="38">
        <f>0.5</f>
        <v>0.5</v>
      </c>
      <c r="F18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0" s="57">
        <f t="shared" ca="1" si="203"/>
        <v>11.29</v>
      </c>
      <c r="K1870" s="17" t="str">
        <f t="shared" si="202"/>
        <v>SEDUC E 121</v>
      </c>
      <c r="L1870" s="348" t="str">
        <f>VLOOKUP(K1870,'[3]02'!$A:$C,3,FALSE)</f>
        <v>OK</v>
      </c>
    </row>
    <row r="1871" spans="1:12" ht="24">
      <c r="B18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1" s="41" t="s">
        <v>14</v>
      </c>
      <c r="D1871" s="250">
        <v>88247</v>
      </c>
      <c r="E1871" s="38">
        <f>0.3</f>
        <v>0.3</v>
      </c>
      <c r="F1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71" s="57">
        <f t="shared" ca="1" si="203"/>
        <v>5.54</v>
      </c>
      <c r="K1871" s="17" t="str">
        <f t="shared" si="202"/>
        <v>SEDUC E 121</v>
      </c>
      <c r="L1871" s="348" t="str">
        <f>VLOOKUP(K1871,'[3]02'!$A:$C,3,FALSE)</f>
        <v>OK</v>
      </c>
    </row>
    <row r="1872" spans="1:12">
      <c r="B1872" s="58" t="s">
        <v>15</v>
      </c>
      <c r="C1872" s="41"/>
      <c r="D1872" s="41"/>
      <c r="E1872" s="59"/>
      <c r="F1872" s="35"/>
      <c r="G1872" s="60"/>
      <c r="H1872" s="47">
        <f ca="1">SUM(H1868:H1871)</f>
        <v>475.89000000000004</v>
      </c>
      <c r="I1872" s="90" t="str">
        <f>A1866</f>
        <v>SEDUC E 121</v>
      </c>
      <c r="J1872" s="191">
        <f ca="1">H1872</f>
        <v>475.89000000000004</v>
      </c>
      <c r="K1872" s="17" t="str">
        <f>I1872</f>
        <v>SEDUC E 121</v>
      </c>
      <c r="L1872" s="348" t="str">
        <f>VLOOKUP(K1872,'[3]02'!$A:$C,3,FALSE)</f>
        <v>OK</v>
      </c>
    </row>
    <row r="1873" spans="1:12" hidden="1">
      <c r="L1873" s="348" t="e">
        <f>VLOOKUP(K1873,'[3]02'!$A:$C,3,FALSE)</f>
        <v>#N/A</v>
      </c>
    </row>
    <row r="1874" spans="1:12" ht="20.25" hidden="1">
      <c r="B1874" s="397" t="str">
        <f>A1875</f>
        <v>SEDUC E 122</v>
      </c>
      <c r="C1874" s="398"/>
      <c r="D1874" s="398"/>
      <c r="E1874" s="398"/>
      <c r="F1874" s="398"/>
      <c r="G1874" s="398"/>
      <c r="H1874" s="399"/>
      <c r="K1874" s="17" t="str">
        <f>B$1874</f>
        <v>SEDUC E 122</v>
      </c>
      <c r="L1874" s="348" t="e">
        <f>VLOOKUP(K1874,'[3]02'!$A:$C,3,FALSE)</f>
        <v>#N/A</v>
      </c>
    </row>
    <row r="1875" spans="1:12" hidden="1">
      <c r="A1875" s="257" t="s">
        <v>28050</v>
      </c>
      <c r="B1875" s="400" t="s">
        <v>28040</v>
      </c>
      <c r="C1875" s="401"/>
      <c r="D1875" s="401"/>
      <c r="E1875" s="401"/>
      <c r="F1875" s="402"/>
      <c r="G1875" s="51" t="s">
        <v>5</v>
      </c>
      <c r="H1875" s="266" t="s">
        <v>6</v>
      </c>
      <c r="K1875" s="17" t="str">
        <f t="shared" ref="K1875:K1881" si="204">B$1874</f>
        <v>SEDUC E 122</v>
      </c>
      <c r="L1875" s="348" t="e">
        <f>VLOOKUP(K1875,'[3]02'!$A:$C,3,FALSE)</f>
        <v>#N/A</v>
      </c>
    </row>
    <row r="1876" spans="1:12" hidden="1">
      <c r="B1876" s="52" t="s">
        <v>7</v>
      </c>
      <c r="C1876" s="53" t="s">
        <v>8</v>
      </c>
      <c r="D1876" s="53" t="s">
        <v>9</v>
      </c>
      <c r="E1876" s="54" t="s">
        <v>10</v>
      </c>
      <c r="F1876" s="52" t="s">
        <v>18</v>
      </c>
      <c r="G1876" s="55" t="s">
        <v>19</v>
      </c>
      <c r="H1876" s="56" t="s">
        <v>13</v>
      </c>
      <c r="K1876" s="17" t="str">
        <f t="shared" si="204"/>
        <v>SEDUC E 122</v>
      </c>
      <c r="L1876" s="348" t="e">
        <f>VLOOKUP(K1876,'[3]02'!$A:$C,3,FALSE)</f>
        <v>#N/A</v>
      </c>
    </row>
    <row r="1877" spans="1:12" ht="24" hidden="1">
      <c r="B187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7" s="335" t="s">
        <v>27877</v>
      </c>
      <c r="D1877" s="335">
        <v>11975</v>
      </c>
      <c r="E1877" s="333">
        <f>4</f>
        <v>4</v>
      </c>
      <c r="F187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877" s="335">
        <f ca="1">ROUND(E1877*G1877,2)</f>
        <v>97.28</v>
      </c>
      <c r="K1877" s="17" t="str">
        <f t="shared" si="204"/>
        <v>SEDUC E 122</v>
      </c>
      <c r="L1877" s="348" t="e">
        <f>VLOOKUP(K1877,'[3]02'!$A:$C,3,FALSE)</f>
        <v>#N/A</v>
      </c>
    </row>
    <row r="1878" spans="1:12" ht="24" hidden="1">
      <c r="B187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8" s="335" t="s">
        <v>27877</v>
      </c>
      <c r="D1878" s="335">
        <v>5050</v>
      </c>
      <c r="E1878" s="333">
        <f>1</f>
        <v>1</v>
      </c>
      <c r="F187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1878" s="335">
        <f t="shared" ref="H1878:H1881" ca="1" si="205">ROUND(E1878*G1878,2)</f>
        <v>578.32000000000005</v>
      </c>
      <c r="K1878" s="17" t="str">
        <f t="shared" si="204"/>
        <v>SEDUC E 122</v>
      </c>
      <c r="L1878" s="348" t="e">
        <f>VLOOKUP(K1878,'[3]02'!$A:$C,3,FALSE)</f>
        <v>#N/A</v>
      </c>
    </row>
    <row r="1879" spans="1:12" hidden="1">
      <c r="B18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9" s="41" t="s">
        <v>14</v>
      </c>
      <c r="D1879" s="250">
        <v>88264</v>
      </c>
      <c r="E1879" s="38">
        <f>3.437</f>
        <v>3.4369999999999998</v>
      </c>
      <c r="F18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9" s="57">
        <f t="shared" ca="1" si="205"/>
        <v>77.61</v>
      </c>
      <c r="K1879" s="17" t="str">
        <f t="shared" si="204"/>
        <v>SEDUC E 122</v>
      </c>
      <c r="L1879" s="348" t="e">
        <f>VLOOKUP(K1879,'[3]02'!$A:$C,3,FALSE)</f>
        <v>#N/A</v>
      </c>
    </row>
    <row r="1880" spans="1:12" ht="24" hidden="1">
      <c r="B1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0" s="41" t="s">
        <v>14</v>
      </c>
      <c r="D1880" s="250">
        <v>88247</v>
      </c>
      <c r="E1880" s="38">
        <f>1.058</f>
        <v>1.0580000000000001</v>
      </c>
      <c r="F1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0" s="57">
        <f t="shared" ca="1" si="205"/>
        <v>19.55</v>
      </c>
      <c r="K1880" s="17" t="str">
        <f t="shared" si="204"/>
        <v>SEDUC E 122</v>
      </c>
      <c r="L1880" s="348" t="e">
        <f>VLOOKUP(K1880,'[3]02'!$A:$C,3,FALSE)</f>
        <v>#N/A</v>
      </c>
    </row>
    <row r="1881" spans="1:12" ht="24" hidden="1">
      <c r="B1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1" s="41" t="s">
        <v>14</v>
      </c>
      <c r="D1881" s="250">
        <v>101655</v>
      </c>
      <c r="E1881" s="38">
        <f>1</f>
        <v>1</v>
      </c>
      <c r="F1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540,72</v>
      </c>
      <c r="H1881" s="57">
        <f t="shared" ca="1" si="205"/>
        <v>540.72</v>
      </c>
      <c r="K1881" s="17" t="str">
        <f t="shared" si="204"/>
        <v>SEDUC E 122</v>
      </c>
      <c r="L1881" s="348" t="e">
        <f>VLOOKUP(K1881,'[3]02'!$A:$C,3,FALSE)</f>
        <v>#N/A</v>
      </c>
    </row>
    <row r="1882" spans="1:12" hidden="1">
      <c r="B1882" s="58" t="s">
        <v>15</v>
      </c>
      <c r="C1882" s="41"/>
      <c r="D1882" s="41"/>
      <c r="E1882" s="59"/>
      <c r="F1882" s="35"/>
      <c r="G1882" s="60"/>
      <c r="H1882" s="47">
        <f ca="1">SUM(H1877:H1881)</f>
        <v>1313.48</v>
      </c>
      <c r="I1882" s="90" t="str">
        <f>A1875</f>
        <v>SEDUC E 122</v>
      </c>
      <c r="J1882" s="191">
        <f ca="1">H1882</f>
        <v>1313.48</v>
      </c>
      <c r="K1882" s="17" t="str">
        <f>I1882</f>
        <v>SEDUC E 122</v>
      </c>
      <c r="L1882" s="348" t="e">
        <f>VLOOKUP(K1882,'[3]02'!$A:$C,3,FALSE)</f>
        <v>#N/A</v>
      </c>
    </row>
    <row r="1883" spans="1:12" hidden="1">
      <c r="L1883" s="348" t="e">
        <f>VLOOKUP(K1883,'[3]02'!$A:$C,3,FALSE)</f>
        <v>#N/A</v>
      </c>
    </row>
    <row r="1884" spans="1:12" ht="20.25" hidden="1">
      <c r="B1884" s="397" t="str">
        <f>A1885</f>
        <v>SEDUC E 123</v>
      </c>
      <c r="C1884" s="398"/>
      <c r="D1884" s="398"/>
      <c r="E1884" s="398"/>
      <c r="F1884" s="398"/>
      <c r="G1884" s="398"/>
      <c r="H1884" s="399"/>
      <c r="K1884" s="17" t="str">
        <f>B$1884</f>
        <v>SEDUC E 123</v>
      </c>
      <c r="L1884" s="348" t="e">
        <f>VLOOKUP(K1884,'[3]02'!$A:$C,3,FALSE)</f>
        <v>#N/A</v>
      </c>
    </row>
    <row r="1885" spans="1:12" hidden="1">
      <c r="A1885" s="257" t="s">
        <v>28051</v>
      </c>
      <c r="B1885" s="400" t="s">
        <v>6614</v>
      </c>
      <c r="C1885" s="401"/>
      <c r="D1885" s="401"/>
      <c r="E1885" s="401"/>
      <c r="F1885" s="402"/>
      <c r="G1885" s="51" t="s">
        <v>5</v>
      </c>
      <c r="H1885" s="266" t="s">
        <v>6</v>
      </c>
      <c r="I1885" s="90"/>
      <c r="J1885" s="92"/>
      <c r="K1885" s="17" t="str">
        <f t="shared" ref="K1885:K1888" si="206">B$1884</f>
        <v>SEDUC E 123</v>
      </c>
      <c r="L1885" s="348" t="e">
        <f>VLOOKUP(K1885,'[3]02'!$A:$C,3,FALSE)</f>
        <v>#N/A</v>
      </c>
    </row>
    <row r="1886" spans="1:12" hidden="1">
      <c r="B1886" s="52" t="s">
        <v>7</v>
      </c>
      <c r="C1886" s="53" t="s">
        <v>8</v>
      </c>
      <c r="D1886" s="53" t="s">
        <v>9</v>
      </c>
      <c r="E1886" s="54" t="s">
        <v>10</v>
      </c>
      <c r="F1886" s="52" t="s">
        <v>18</v>
      </c>
      <c r="G1886" s="55" t="s">
        <v>19</v>
      </c>
      <c r="H1886" s="56" t="s">
        <v>13</v>
      </c>
      <c r="I1886" s="90"/>
      <c r="J1886" s="93"/>
      <c r="K1886" s="17" t="str">
        <f t="shared" si="206"/>
        <v>SEDUC E 123</v>
      </c>
      <c r="L1886" s="348" t="e">
        <f>VLOOKUP(K1886,'[3]02'!$A:$C,3,FALSE)</f>
        <v>#N/A</v>
      </c>
    </row>
    <row r="1887" spans="1:12" ht="24" hidden="1">
      <c r="B18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7" s="41" t="s">
        <v>34</v>
      </c>
      <c r="D1887" s="250" t="s">
        <v>13899</v>
      </c>
      <c r="E1887" s="57">
        <v>1</v>
      </c>
      <c r="F18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7" s="57">
        <f ca="1">ROUND(E1887*G1887,2)</f>
        <v>34.9</v>
      </c>
      <c r="I1887" s="90"/>
      <c r="J1887" s="86"/>
      <c r="K1887" s="17" t="str">
        <f t="shared" si="206"/>
        <v>SEDUC E 123</v>
      </c>
      <c r="L1887" s="348" t="e">
        <f>VLOOKUP(K1887,'[3]02'!$A:$C,3,FALSE)</f>
        <v>#N/A</v>
      </c>
    </row>
    <row r="1888" spans="1:12" ht="24" hidden="1">
      <c r="B18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8" s="41" t="s">
        <v>14</v>
      </c>
      <c r="D1888" s="250">
        <v>88247</v>
      </c>
      <c r="E1888" s="57">
        <v>0.25</v>
      </c>
      <c r="F18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8" s="57">
        <f ca="1">ROUND(E1888*G1888,2)</f>
        <v>4.62</v>
      </c>
      <c r="I1888" s="90"/>
      <c r="J1888" s="86"/>
      <c r="K1888" s="17" t="str">
        <f t="shared" si="206"/>
        <v>SEDUC E 123</v>
      </c>
      <c r="L1888" s="348" t="e">
        <f>VLOOKUP(K1888,'[3]02'!$A:$C,3,FALSE)</f>
        <v>#N/A</v>
      </c>
    </row>
    <row r="1889" spans="1:12" hidden="1">
      <c r="A1889" s="42"/>
      <c r="B1889" s="58" t="s">
        <v>15</v>
      </c>
      <c r="C1889" s="41"/>
      <c r="D1889" s="41"/>
      <c r="E1889" s="59"/>
      <c r="F1889" s="35"/>
      <c r="G1889" s="60"/>
      <c r="H1889" s="47">
        <f ca="1">SUM(H1887:H1888)</f>
        <v>39.519999999999996</v>
      </c>
      <c r="I1889" s="90" t="str">
        <f>A1885</f>
        <v>SEDUC E 123</v>
      </c>
      <c r="J1889" s="95">
        <f ca="1">H1889</f>
        <v>39.519999999999996</v>
      </c>
      <c r="K1889" s="17" t="str">
        <f>I1889</f>
        <v>SEDUC E 123</v>
      </c>
      <c r="L1889" s="348" t="e">
        <f>VLOOKUP(K1889,'[3]02'!$A:$C,3,FALSE)</f>
        <v>#N/A</v>
      </c>
    </row>
    <row r="1890" spans="1:12" hidden="1">
      <c r="L1890" s="348" t="e">
        <f>VLOOKUP(K1890,'[3]02'!$A:$C,3,FALSE)</f>
        <v>#N/A</v>
      </c>
    </row>
    <row r="1891" spans="1:12" ht="20.25">
      <c r="B1891" s="397" t="str">
        <f>A1892</f>
        <v>SEDUC E 124</v>
      </c>
      <c r="C1891" s="398"/>
      <c r="D1891" s="398"/>
      <c r="E1891" s="398"/>
      <c r="F1891" s="398"/>
      <c r="G1891" s="398"/>
      <c r="H1891" s="399"/>
      <c r="K1891" s="17" t="str">
        <f>B$1891</f>
        <v>SEDUC E 124</v>
      </c>
      <c r="L1891" s="348" t="str">
        <f>VLOOKUP(K1891,'[3]02'!$A:$C,3,FALSE)</f>
        <v>OK</v>
      </c>
    </row>
    <row r="1892" spans="1:12">
      <c r="A1892" s="257" t="s">
        <v>28052</v>
      </c>
      <c r="B1892" s="400" t="s">
        <v>28041</v>
      </c>
      <c r="C1892" s="401"/>
      <c r="D1892" s="401"/>
      <c r="E1892" s="401"/>
      <c r="F1892" s="402"/>
      <c r="G1892" s="51" t="s">
        <v>5</v>
      </c>
      <c r="H1892" s="266" t="s">
        <v>6</v>
      </c>
      <c r="I1892" s="90"/>
      <c r="J1892" s="92"/>
      <c r="K1892" s="17" t="str">
        <f t="shared" ref="K1892:K1898" si="207">B$1891</f>
        <v>SEDUC E 124</v>
      </c>
      <c r="L1892" s="348" t="str">
        <f>VLOOKUP(K1892,'[3]02'!$A:$C,3,FALSE)</f>
        <v>OK</v>
      </c>
    </row>
    <row r="1893" spans="1:12">
      <c r="B1893" s="52" t="s">
        <v>7</v>
      </c>
      <c r="C1893" s="53" t="s">
        <v>8</v>
      </c>
      <c r="D1893" s="53" t="s">
        <v>9</v>
      </c>
      <c r="E1893" s="54" t="s">
        <v>10</v>
      </c>
      <c r="F1893" s="52" t="s">
        <v>18</v>
      </c>
      <c r="G1893" s="55" t="s">
        <v>19</v>
      </c>
      <c r="H1893" s="56" t="s">
        <v>13</v>
      </c>
      <c r="I1893" s="90"/>
      <c r="J1893" s="93"/>
      <c r="K1893" s="17" t="str">
        <f t="shared" si="207"/>
        <v>SEDUC E 124</v>
      </c>
      <c r="L1893" s="348" t="str">
        <f>VLOOKUP(K1893,'[3]02'!$A:$C,3,FALSE)</f>
        <v>OK</v>
      </c>
    </row>
    <row r="1894" spans="1:12">
      <c r="B1894" s="52"/>
      <c r="C1894" s="53"/>
      <c r="D1894" s="53"/>
      <c r="E1894" s="54"/>
      <c r="F1894" s="52"/>
      <c r="G1894" s="55"/>
      <c r="H1894" s="56"/>
      <c r="I1894" s="90"/>
      <c r="J1894" s="93"/>
      <c r="K1894" s="17" t="str">
        <f t="shared" si="207"/>
        <v>SEDUC E 124</v>
      </c>
      <c r="L1894" s="348" t="str">
        <f>VLOOKUP(K1894,'[3]02'!$A:$C,3,FALSE)</f>
        <v>OK</v>
      </c>
    </row>
    <row r="1895" spans="1:12" ht="24">
      <c r="B189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PARA ELETRODUTO</v>
      </c>
      <c r="C1895" s="335" t="s">
        <v>38</v>
      </c>
      <c r="D1895" s="361">
        <v>39210</v>
      </c>
      <c r="E1895" s="57">
        <v>1</v>
      </c>
      <c r="F18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0,81</v>
      </c>
      <c r="H1895" s="57">
        <f ca="1">ROUND(E1895*G1895,2)</f>
        <v>0.81</v>
      </c>
      <c r="I1895" s="90"/>
      <c r="J1895" s="86"/>
      <c r="K1895" s="17" t="str">
        <f t="shared" si="207"/>
        <v>SEDUC E 124</v>
      </c>
      <c r="L1895" s="348" t="str">
        <f>VLOOKUP(K1895,'[3]02'!$A:$C,3,FALSE)</f>
        <v>OK</v>
      </c>
    </row>
    <row r="1896" spans="1:12" ht="24">
      <c r="B189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PARA ELETRODUTO</v>
      </c>
      <c r="C1896" s="335" t="s">
        <v>38</v>
      </c>
      <c r="D1896" s="361">
        <v>39176</v>
      </c>
      <c r="E1896" s="57">
        <v>1</v>
      </c>
      <c r="F18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v>
      </c>
      <c r="H1896" s="57">
        <f t="shared" ref="H1896:H1898" ca="1" si="208">ROUND(E1896*G1896,2)</f>
        <v>1.0900000000000001</v>
      </c>
      <c r="I1896" s="90"/>
      <c r="J1896" s="86"/>
      <c r="K1896" s="17" t="str">
        <f t="shared" si="207"/>
        <v>SEDUC E 124</v>
      </c>
      <c r="L1896" s="348" t="str">
        <f>VLOOKUP(K1896,'[3]02'!$A:$C,3,FALSE)</f>
        <v>OK</v>
      </c>
    </row>
    <row r="1897" spans="1:12">
      <c r="B18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7" s="41" t="s">
        <v>14</v>
      </c>
      <c r="D1897" s="250">
        <v>88264</v>
      </c>
      <c r="E1897" s="57">
        <v>0.01</v>
      </c>
      <c r="F18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97" s="57">
        <f t="shared" ca="1" si="208"/>
        <v>0.23</v>
      </c>
      <c r="I1897" s="90"/>
      <c r="J1897" s="86"/>
      <c r="K1897" s="17" t="str">
        <f t="shared" si="207"/>
        <v>SEDUC E 124</v>
      </c>
      <c r="L1897" s="348" t="str">
        <f>VLOOKUP(K1897,'[3]02'!$A:$C,3,FALSE)</f>
        <v>OK</v>
      </c>
    </row>
    <row r="1898" spans="1:12" ht="24">
      <c r="B1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8" s="41" t="s">
        <v>14</v>
      </c>
      <c r="D1898" s="250">
        <v>88247</v>
      </c>
      <c r="E1898" s="57">
        <v>0.01</v>
      </c>
      <c r="F1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98" s="57">
        <f t="shared" ca="1" si="208"/>
        <v>0.18</v>
      </c>
      <c r="I1898" s="90"/>
      <c r="J1898" s="86"/>
      <c r="K1898" s="17" t="str">
        <f t="shared" si="207"/>
        <v>SEDUC E 124</v>
      </c>
      <c r="L1898" s="348" t="str">
        <f>VLOOKUP(K1898,'[3]02'!$A:$C,3,FALSE)</f>
        <v>OK</v>
      </c>
    </row>
    <row r="1899" spans="1:12">
      <c r="A1899" s="42"/>
      <c r="B1899" s="58" t="s">
        <v>15</v>
      </c>
      <c r="C1899" s="41"/>
      <c r="D1899" s="41"/>
      <c r="E1899" s="59"/>
      <c r="F1899" s="35"/>
      <c r="G1899" s="60"/>
      <c r="H1899" s="47">
        <f ca="1">SUM(H1895:H1898)</f>
        <v>2.3100000000000005</v>
      </c>
      <c r="I1899" s="90" t="str">
        <f>A1892</f>
        <v>SEDUC E 124</v>
      </c>
      <c r="J1899" s="95">
        <f ca="1">H1899</f>
        <v>2.3100000000000005</v>
      </c>
      <c r="K1899" s="17" t="str">
        <f>I1899</f>
        <v>SEDUC E 124</v>
      </c>
      <c r="L1899" s="348" t="str">
        <f>VLOOKUP(K1899,'[3]02'!$A:$C,3,FALSE)</f>
        <v>OK</v>
      </c>
    </row>
    <row r="1900" spans="1:12" hidden="1">
      <c r="L1900" s="348" t="e">
        <f>VLOOKUP(K1900,'[3]02'!$A:$C,3,FALSE)</f>
        <v>#N/A</v>
      </c>
    </row>
    <row r="1901" spans="1:12" ht="20.25" hidden="1">
      <c r="B1901" s="397" t="str">
        <f>A1902</f>
        <v>SEDUC E 125</v>
      </c>
      <c r="C1901" s="398"/>
      <c r="D1901" s="398"/>
      <c r="E1901" s="398"/>
      <c r="F1901" s="398"/>
      <c r="G1901" s="398"/>
      <c r="H1901" s="399"/>
      <c r="K1901" s="17" t="str">
        <f>B$1901</f>
        <v>SEDUC E 125</v>
      </c>
      <c r="L1901" s="348" t="e">
        <f>VLOOKUP(K1901,'[3]02'!$A:$C,3,FALSE)</f>
        <v>#N/A</v>
      </c>
    </row>
    <row r="1902" spans="1:12" hidden="1">
      <c r="A1902" s="257" t="s">
        <v>28053</v>
      </c>
      <c r="B1902" s="400" t="s">
        <v>28042</v>
      </c>
      <c r="C1902" s="401"/>
      <c r="D1902" s="401"/>
      <c r="E1902" s="401"/>
      <c r="F1902" s="402"/>
      <c r="G1902" s="51" t="s">
        <v>5</v>
      </c>
      <c r="H1902" s="266" t="s">
        <v>6</v>
      </c>
      <c r="I1902" s="90"/>
      <c r="J1902" s="92"/>
      <c r="K1902" s="17" t="str">
        <f t="shared" ref="K1902:K1907" si="209">B$1901</f>
        <v>SEDUC E 125</v>
      </c>
      <c r="L1902" s="348" t="e">
        <f>VLOOKUP(K1902,'[3]02'!$A:$C,3,FALSE)</f>
        <v>#N/A</v>
      </c>
    </row>
    <row r="1903" spans="1:12" hidden="1">
      <c r="B1903" s="52" t="s">
        <v>7</v>
      </c>
      <c r="C1903" s="53" t="s">
        <v>8</v>
      </c>
      <c r="D1903" s="53" t="s">
        <v>9</v>
      </c>
      <c r="E1903" s="54" t="s">
        <v>10</v>
      </c>
      <c r="F1903" s="52" t="s">
        <v>18</v>
      </c>
      <c r="G1903" s="55" t="s">
        <v>19</v>
      </c>
      <c r="H1903" s="56" t="s">
        <v>13</v>
      </c>
      <c r="I1903" s="90"/>
      <c r="J1903" s="93"/>
      <c r="K1903" s="17" t="str">
        <f t="shared" si="209"/>
        <v>SEDUC E 125</v>
      </c>
      <c r="L1903" s="348" t="e">
        <f>VLOOKUP(K1903,'[3]02'!$A:$C,3,FALSE)</f>
        <v>#N/A</v>
      </c>
    </row>
    <row r="1904" spans="1:12" hidden="1">
      <c r="B19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4" s="41" t="s">
        <v>20</v>
      </c>
      <c r="D1904" s="250">
        <v>216</v>
      </c>
      <c r="E1904" s="57">
        <f>1</f>
        <v>1</v>
      </c>
      <c r="F19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0,96</v>
      </c>
      <c r="H1904" s="57">
        <f ca="1">ROUND(E1904*G1904,2)</f>
        <v>0.96</v>
      </c>
      <c r="I1904" s="90"/>
      <c r="J1904" s="86"/>
      <c r="K1904" s="17" t="str">
        <f t="shared" si="209"/>
        <v>SEDUC E 125</v>
      </c>
      <c r="L1904" s="348" t="e">
        <f>VLOOKUP(K1904,'[3]02'!$A:$C,3,FALSE)</f>
        <v>#N/A</v>
      </c>
    </row>
    <row r="1905" spans="1:12" hidden="1">
      <c r="B19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5" s="41" t="s">
        <v>20</v>
      </c>
      <c r="D1905" s="250">
        <v>327</v>
      </c>
      <c r="E1905" s="57">
        <f>1</f>
        <v>1</v>
      </c>
      <c r="F19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05" s="57">
        <f t="shared" ref="H1905:H1907" ca="1" si="210">ROUND(E1905*G1905,2)</f>
        <v>1.28</v>
      </c>
      <c r="I1905" s="90"/>
      <c r="J1905" s="86"/>
      <c r="K1905" s="17" t="str">
        <f t="shared" si="209"/>
        <v>SEDUC E 125</v>
      </c>
      <c r="L1905" s="348" t="e">
        <f>VLOOKUP(K1905,'[3]02'!$A:$C,3,FALSE)</f>
        <v>#N/A</v>
      </c>
    </row>
    <row r="1906" spans="1:12" hidden="1">
      <c r="B19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6" s="41" t="s">
        <v>14</v>
      </c>
      <c r="D1906" s="250">
        <v>88264</v>
      </c>
      <c r="E1906" s="57">
        <f>0.04</f>
        <v>0.04</v>
      </c>
      <c r="F19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06" s="57">
        <f t="shared" ca="1" si="210"/>
        <v>0.9</v>
      </c>
      <c r="I1906" s="90"/>
      <c r="J1906" s="86"/>
      <c r="K1906" s="17" t="str">
        <f t="shared" si="209"/>
        <v>SEDUC E 125</v>
      </c>
      <c r="L1906" s="348" t="e">
        <f>VLOOKUP(K1906,'[3]02'!$A:$C,3,FALSE)</f>
        <v>#N/A</v>
      </c>
    </row>
    <row r="1907" spans="1:12" ht="24" hidden="1">
      <c r="B19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7" s="41" t="s">
        <v>14</v>
      </c>
      <c r="D1907" s="250">
        <v>88247</v>
      </c>
      <c r="E1907" s="57">
        <f>0.04</f>
        <v>0.04</v>
      </c>
      <c r="F19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07" s="57">
        <f t="shared" ca="1" si="210"/>
        <v>0.74</v>
      </c>
      <c r="I1907" s="90"/>
      <c r="J1907" s="86"/>
      <c r="K1907" s="17" t="str">
        <f t="shared" si="209"/>
        <v>SEDUC E 125</v>
      </c>
      <c r="L1907" s="348" t="e">
        <f>VLOOKUP(K1907,'[3]02'!$A:$C,3,FALSE)</f>
        <v>#N/A</v>
      </c>
    </row>
    <row r="1908" spans="1:12" hidden="1">
      <c r="A1908" s="42"/>
      <c r="B1908" s="58" t="s">
        <v>15</v>
      </c>
      <c r="C1908" s="41"/>
      <c r="D1908" s="41"/>
      <c r="E1908" s="59"/>
      <c r="F1908" s="35"/>
      <c r="G1908" s="60"/>
      <c r="H1908" s="47">
        <f ca="1">SUM(H1904:H1907)</f>
        <v>3.88</v>
      </c>
      <c r="I1908" s="90" t="str">
        <f>A1902</f>
        <v>SEDUC E 125</v>
      </c>
      <c r="J1908" s="95">
        <f ca="1">H1908</f>
        <v>3.88</v>
      </c>
      <c r="K1908" s="17" t="str">
        <f>I1908</f>
        <v>SEDUC E 125</v>
      </c>
      <c r="L1908" s="348" t="e">
        <f>VLOOKUP(K1908,'[3]02'!$A:$C,3,FALSE)</f>
        <v>#N/A</v>
      </c>
    </row>
    <row r="1909" spans="1:12" hidden="1">
      <c r="L1909" s="348" t="e">
        <f>VLOOKUP(K1909,'[3]02'!$A:$C,3,FALSE)</f>
        <v>#N/A</v>
      </c>
    </row>
    <row r="1910" spans="1:12" hidden="1">
      <c r="L1910" s="348" t="e">
        <f>VLOOKUP(K1910,'[3]02'!$A:$C,3,FALSE)</f>
        <v>#N/A</v>
      </c>
    </row>
    <row r="1911" spans="1:12" ht="20.25">
      <c r="B1911" s="397" t="str">
        <f>A1912</f>
        <v>SEDUC E 126</v>
      </c>
      <c r="C1911" s="398"/>
      <c r="D1911" s="398"/>
      <c r="E1911" s="398"/>
      <c r="F1911" s="398"/>
      <c r="G1911" s="398"/>
      <c r="H1911" s="399"/>
      <c r="K1911" s="17" t="str">
        <f>B$1911</f>
        <v>SEDUC E 126</v>
      </c>
      <c r="L1911" s="348" t="str">
        <f>VLOOKUP(K1911,'[3]02'!$A:$C,3,FALSE)</f>
        <v>OK</v>
      </c>
    </row>
    <row r="1912" spans="1:12">
      <c r="A1912" s="257" t="s">
        <v>28054</v>
      </c>
      <c r="B1912" s="400" t="s">
        <v>28043</v>
      </c>
      <c r="C1912" s="401"/>
      <c r="D1912" s="401"/>
      <c r="E1912" s="401"/>
      <c r="F1912" s="402"/>
      <c r="G1912" s="51" t="s">
        <v>5</v>
      </c>
      <c r="H1912" s="266" t="s">
        <v>6</v>
      </c>
      <c r="I1912" s="90"/>
      <c r="J1912" s="92"/>
      <c r="K1912" s="17" t="str">
        <f t="shared" ref="K1912:K1917" si="211">B$1911</f>
        <v>SEDUC E 126</v>
      </c>
      <c r="L1912" s="348" t="str">
        <f>VLOOKUP(K1912,'[3]02'!$A:$C,3,FALSE)</f>
        <v>OK</v>
      </c>
    </row>
    <row r="1913" spans="1:12">
      <c r="B1913" s="52" t="s">
        <v>7</v>
      </c>
      <c r="C1913" s="53" t="s">
        <v>8</v>
      </c>
      <c r="D1913" s="53" t="s">
        <v>9</v>
      </c>
      <c r="E1913" s="54" t="s">
        <v>10</v>
      </c>
      <c r="F1913" s="52" t="s">
        <v>18</v>
      </c>
      <c r="G1913" s="55" t="s">
        <v>19</v>
      </c>
      <c r="H1913" s="56" t="s">
        <v>13</v>
      </c>
      <c r="I1913" s="90"/>
      <c r="J1913" s="93"/>
      <c r="K1913" s="17" t="str">
        <f t="shared" si="211"/>
        <v>SEDUC E 126</v>
      </c>
      <c r="L1913" s="348" t="str">
        <f>VLOOKUP(K1913,'[3]02'!$A:$C,3,FALSE)</f>
        <v>OK</v>
      </c>
    </row>
    <row r="1914" spans="1:12" ht="24">
      <c r="B1914"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914" s="335" t="s">
        <v>38</v>
      </c>
      <c r="D1914" s="362">
        <v>39211</v>
      </c>
      <c r="E1914" s="57">
        <f>1</f>
        <v>1</v>
      </c>
      <c r="F19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v>
      </c>
      <c r="H1914" s="57">
        <f ca="1">ROUND(E1914*G1914,2)</f>
        <v>1.45</v>
      </c>
      <c r="I1914" s="90"/>
      <c r="J1914" s="93"/>
      <c r="K1914" s="17" t="str">
        <f t="shared" si="211"/>
        <v>SEDUC E 126</v>
      </c>
      <c r="L1914" s="348" t="str">
        <f>VLOOKUP(K1914,'[3]02'!$A:$C,3,FALSE)</f>
        <v>OK</v>
      </c>
    </row>
    <row r="1915" spans="1:12" ht="24">
      <c r="B191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1 1/4", PARA ELETRODUTO</v>
      </c>
      <c r="C1915" s="335" t="s">
        <v>38</v>
      </c>
      <c r="D1915" s="362">
        <v>39177</v>
      </c>
      <c r="E1915" s="57">
        <f>1</f>
        <v>1</v>
      </c>
      <c r="F19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v>
      </c>
      <c r="H1915" s="57">
        <f t="shared" ref="H1915:H1917" ca="1" si="212">ROUND(E1915*G1915,2)</f>
        <v>1.66</v>
      </c>
      <c r="I1915" s="90"/>
      <c r="J1915" s="93"/>
      <c r="K1915" s="17" t="str">
        <f t="shared" si="211"/>
        <v>SEDUC E 126</v>
      </c>
      <c r="L1915" s="348" t="str">
        <f>VLOOKUP(K1915,'[3]02'!$A:$C,3,FALSE)</f>
        <v>OK</v>
      </c>
    </row>
    <row r="1916" spans="1:12">
      <c r="B19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6" s="41" t="s">
        <v>14</v>
      </c>
      <c r="D1916" s="250">
        <v>88264</v>
      </c>
      <c r="E1916" s="57">
        <f>0.01</f>
        <v>0.01</v>
      </c>
      <c r="F19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16" s="57">
        <f t="shared" ca="1" si="212"/>
        <v>0.23</v>
      </c>
      <c r="I1916" s="90"/>
      <c r="J1916" s="86"/>
      <c r="K1916" s="17" t="str">
        <f t="shared" si="211"/>
        <v>SEDUC E 126</v>
      </c>
      <c r="L1916" s="348" t="str">
        <f>VLOOKUP(K1916,'[3]02'!$A:$C,3,FALSE)</f>
        <v>OK</v>
      </c>
    </row>
    <row r="1917" spans="1:12" ht="24">
      <c r="B191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7" s="41" t="s">
        <v>14</v>
      </c>
      <c r="D1917" s="250">
        <v>88247</v>
      </c>
      <c r="E1917" s="57">
        <f>0.01</f>
        <v>0.01</v>
      </c>
      <c r="F19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17" s="57">
        <f t="shared" ca="1" si="212"/>
        <v>0.18</v>
      </c>
      <c r="I1917" s="90"/>
      <c r="J1917" s="86"/>
      <c r="K1917" s="17" t="str">
        <f t="shared" si="211"/>
        <v>SEDUC E 126</v>
      </c>
      <c r="L1917" s="348" t="str">
        <f>VLOOKUP(K1917,'[3]02'!$A:$C,3,FALSE)</f>
        <v>OK</v>
      </c>
    </row>
    <row r="1918" spans="1:12">
      <c r="A1918" s="42"/>
      <c r="B1918" s="58" t="s">
        <v>15</v>
      </c>
      <c r="C1918" s="41"/>
      <c r="D1918" s="41"/>
      <c r="E1918" s="59"/>
      <c r="F1918" s="35"/>
      <c r="G1918" s="60"/>
      <c r="H1918" s="47">
        <f ca="1">SUM(H1914:H1917)</f>
        <v>3.52</v>
      </c>
      <c r="I1918" s="90" t="str">
        <f>A1912</f>
        <v>SEDUC E 126</v>
      </c>
      <c r="J1918" s="95">
        <f ca="1">H1918</f>
        <v>3.52</v>
      </c>
      <c r="K1918" s="17" t="str">
        <f>I1918</f>
        <v>SEDUC E 126</v>
      </c>
      <c r="L1918" s="348" t="str">
        <f>VLOOKUP(K1918,'[3]02'!$A:$C,3,FALSE)</f>
        <v>OK</v>
      </c>
    </row>
    <row r="1919" spans="1:12" hidden="1">
      <c r="L1919" s="348" t="e">
        <f>VLOOKUP(K1919,'[3]02'!$A:$C,3,FALSE)</f>
        <v>#N/A</v>
      </c>
    </row>
    <row r="1920" spans="1:12" hidden="1">
      <c r="L1920" s="348" t="e">
        <f>VLOOKUP(K1920,'[3]02'!$A:$C,3,FALSE)</f>
        <v>#N/A</v>
      </c>
    </row>
    <row r="1921" spans="1:12" ht="20.25">
      <c r="B1921" s="397" t="str">
        <f>A1922</f>
        <v>SEDUC E 127</v>
      </c>
      <c r="C1921" s="398"/>
      <c r="D1921" s="398"/>
      <c r="E1921" s="398"/>
      <c r="F1921" s="398"/>
      <c r="G1921" s="398"/>
      <c r="H1921" s="399"/>
      <c r="K1921" s="17" t="str">
        <f>B$1921</f>
        <v>SEDUC E 127</v>
      </c>
      <c r="L1921" s="348" t="str">
        <f>VLOOKUP(K1921,'[3]02'!$A:$C,3,FALSE)</f>
        <v>OK</v>
      </c>
    </row>
    <row r="1922" spans="1:12">
      <c r="A1922" s="257" t="s">
        <v>28055</v>
      </c>
      <c r="B1922" s="400" t="s">
        <v>28044</v>
      </c>
      <c r="C1922" s="401"/>
      <c r="D1922" s="401"/>
      <c r="E1922" s="401"/>
      <c r="F1922" s="402"/>
      <c r="G1922" s="51" t="s">
        <v>5</v>
      </c>
      <c r="H1922" s="266" t="s">
        <v>6</v>
      </c>
      <c r="I1922" s="90"/>
      <c r="J1922" s="92"/>
      <c r="K1922" s="17" t="str">
        <f t="shared" ref="K1922:K1927" si="213">B$1921</f>
        <v>SEDUC E 127</v>
      </c>
      <c r="L1922" s="348" t="str">
        <f>VLOOKUP(K1922,'[3]02'!$A:$C,3,FALSE)</f>
        <v>OK</v>
      </c>
    </row>
    <row r="1923" spans="1:12">
      <c r="B1923" s="52" t="s">
        <v>7</v>
      </c>
      <c r="C1923" s="53" t="s">
        <v>8</v>
      </c>
      <c r="D1923" s="53" t="s">
        <v>9</v>
      </c>
      <c r="E1923" s="54" t="s">
        <v>10</v>
      </c>
      <c r="F1923" s="52" t="s">
        <v>18</v>
      </c>
      <c r="G1923" s="55" t="s">
        <v>19</v>
      </c>
      <c r="H1923" s="56" t="s">
        <v>13</v>
      </c>
      <c r="I1923" s="90"/>
      <c r="J1923" s="93"/>
      <c r="K1923" s="17" t="str">
        <f t="shared" si="213"/>
        <v>SEDUC E 127</v>
      </c>
      <c r="L1923" s="348" t="str">
        <f>VLOOKUP(K1923,'[3]02'!$A:$C,3,FALSE)</f>
        <v>OK</v>
      </c>
    </row>
    <row r="1924" spans="1:12">
      <c r="B19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1" t="s">
        <v>14</v>
      </c>
      <c r="D1924" s="250">
        <v>88264</v>
      </c>
      <c r="E1924" s="57">
        <f>0.06</f>
        <v>0.06</v>
      </c>
      <c r="F19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4" s="57">
        <f ca="1">ROUND(E1924*G1924,2)</f>
        <v>1.35</v>
      </c>
      <c r="I1924" s="90"/>
      <c r="J1924" s="93"/>
      <c r="K1924" s="17" t="str">
        <f t="shared" si="213"/>
        <v>SEDUC E 127</v>
      </c>
      <c r="L1924" s="348" t="str">
        <f>VLOOKUP(K1924,'[3]02'!$A:$C,3,FALSE)</f>
        <v>OK</v>
      </c>
    </row>
    <row r="1925" spans="1:12" ht="24">
      <c r="B192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1" t="s">
        <v>14</v>
      </c>
      <c r="D1925" s="250">
        <v>88247</v>
      </c>
      <c r="E1925" s="57">
        <f>0.06</f>
        <v>0.06</v>
      </c>
      <c r="F19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5" s="57">
        <f t="shared" ref="H1925:H1927" ca="1" si="214">ROUND(E1925*G1925,2)</f>
        <v>1.1100000000000001</v>
      </c>
      <c r="I1925" s="90"/>
      <c r="J1925" s="93"/>
      <c r="K1925" s="17" t="str">
        <f t="shared" si="213"/>
        <v>SEDUC E 127</v>
      </c>
      <c r="L1925" s="348" t="str">
        <f>VLOOKUP(K1925,'[3]02'!$A:$C,3,FALSE)</f>
        <v>OK</v>
      </c>
    </row>
    <row r="1926" spans="1:12" ht="24">
      <c r="B192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6" s="335" t="s">
        <v>38</v>
      </c>
      <c r="D1926" s="335">
        <v>39180</v>
      </c>
      <c r="E1926" s="335">
        <f>1</f>
        <v>1</v>
      </c>
      <c r="F192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1926" s="335">
        <f t="shared" ca="1" si="214"/>
        <v>4.99</v>
      </c>
      <c r="I1926" s="90"/>
      <c r="J1926" s="93"/>
      <c r="K1926" s="17" t="str">
        <f t="shared" si="213"/>
        <v>SEDUC E 127</v>
      </c>
      <c r="L1926" s="348" t="str">
        <f>VLOOKUP(K1926,'[3]02'!$A:$C,3,FALSE)</f>
        <v>OK</v>
      </c>
    </row>
    <row r="1927" spans="1:12" ht="24">
      <c r="B192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7" s="335" t="s">
        <v>38</v>
      </c>
      <c r="D1927" s="335">
        <v>39214</v>
      </c>
      <c r="E1927" s="335">
        <f>1</f>
        <v>1</v>
      </c>
      <c r="F192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v>
      </c>
      <c r="H1927" s="335">
        <f t="shared" ca="1" si="214"/>
        <v>2.99</v>
      </c>
      <c r="I1927" s="90"/>
      <c r="J1927" s="86"/>
      <c r="K1927" s="17" t="str">
        <f t="shared" si="213"/>
        <v>SEDUC E 127</v>
      </c>
      <c r="L1927" s="348" t="str">
        <f>VLOOKUP(K1927,'[3]02'!$A:$C,3,FALSE)</f>
        <v>OK</v>
      </c>
    </row>
    <row r="1928" spans="1:12">
      <c r="A1928" s="42"/>
      <c r="B1928" s="58" t="s">
        <v>15</v>
      </c>
      <c r="C1928" s="41"/>
      <c r="D1928" s="41"/>
      <c r="E1928" s="59"/>
      <c r="F1928" s="35"/>
      <c r="G1928" s="60"/>
      <c r="H1928" s="47">
        <f ca="1">SUM(H1924:H1927)</f>
        <v>10.440000000000001</v>
      </c>
      <c r="I1928" s="90" t="str">
        <f>A1922</f>
        <v>SEDUC E 127</v>
      </c>
      <c r="J1928" s="95">
        <f ca="1">H1928</f>
        <v>10.440000000000001</v>
      </c>
      <c r="K1928" s="17" t="str">
        <f>I1928</f>
        <v>SEDUC E 127</v>
      </c>
      <c r="L1928" s="348" t="str">
        <f>VLOOKUP(K1928,'[3]02'!$A:$C,3,FALSE)</f>
        <v>OK</v>
      </c>
    </row>
    <row r="1929" spans="1:12" hidden="1">
      <c r="L1929" s="348" t="e">
        <f>VLOOKUP(K1929,'[3]02'!$A:$C,3,FALSE)</f>
        <v>#N/A</v>
      </c>
    </row>
    <row r="1930" spans="1:12" hidden="1">
      <c r="L1930" s="348" t="e">
        <f>VLOOKUP(K1930,'[3]02'!$A:$C,3,FALSE)</f>
        <v>#N/A</v>
      </c>
    </row>
    <row r="1931" spans="1:12" ht="20.25">
      <c r="B1931" s="397" t="str">
        <f>A1932</f>
        <v>SEDUC E 128</v>
      </c>
      <c r="C1931" s="398"/>
      <c r="D1931" s="398"/>
      <c r="E1931" s="398"/>
      <c r="F1931" s="398"/>
      <c r="G1931" s="398"/>
      <c r="H1931" s="399"/>
      <c r="K1931" s="17" t="str">
        <f>B$1931</f>
        <v>SEDUC E 128</v>
      </c>
      <c r="L1931" s="348" t="str">
        <f>VLOOKUP(K1931,'[3]02'!$A:$C,3,FALSE)</f>
        <v>OK</v>
      </c>
    </row>
    <row r="1932" spans="1:12">
      <c r="A1932" s="257" t="s">
        <v>28056</v>
      </c>
      <c r="B1932" s="400" t="s">
        <v>28045</v>
      </c>
      <c r="C1932" s="401"/>
      <c r="D1932" s="401"/>
      <c r="E1932" s="401"/>
      <c r="F1932" s="402"/>
      <c r="G1932" s="51" t="s">
        <v>5</v>
      </c>
      <c r="H1932" s="266" t="s">
        <v>6</v>
      </c>
      <c r="I1932" s="90"/>
      <c r="J1932" s="92"/>
      <c r="K1932" s="17" t="str">
        <f t="shared" ref="K1932:K1936" si="215">B$1931</f>
        <v>SEDUC E 128</v>
      </c>
      <c r="L1932" s="348" t="str">
        <f>VLOOKUP(K1932,'[3]02'!$A:$C,3,FALSE)</f>
        <v>OK</v>
      </c>
    </row>
    <row r="1933" spans="1:12">
      <c r="B1933" s="52" t="s">
        <v>7</v>
      </c>
      <c r="C1933" s="53" t="s">
        <v>8</v>
      </c>
      <c r="D1933" s="53" t="s">
        <v>9</v>
      </c>
      <c r="E1933" s="54" t="s">
        <v>10</v>
      </c>
      <c r="F1933" s="52" t="s">
        <v>18</v>
      </c>
      <c r="G1933" s="55" t="s">
        <v>19</v>
      </c>
      <c r="H1933" s="56" t="s">
        <v>13</v>
      </c>
      <c r="I1933" s="90"/>
      <c r="J1933" s="93"/>
      <c r="K1933" s="17" t="str">
        <f t="shared" si="215"/>
        <v>SEDUC E 128</v>
      </c>
      <c r="L1933" s="348" t="str">
        <f>VLOOKUP(K1933,'[3]02'!$A:$C,3,FALSE)</f>
        <v>OK</v>
      </c>
    </row>
    <row r="1934" spans="1:12">
      <c r="B193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4" s="41" t="s">
        <v>34</v>
      </c>
      <c r="D1934" s="250" t="s">
        <v>8382</v>
      </c>
      <c r="E1934" s="57">
        <v>1</v>
      </c>
      <c r="F19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4" s="57">
        <f ca="1">ROUND(E1934*G1934,2)</f>
        <v>26.29</v>
      </c>
      <c r="I1934" s="90"/>
      <c r="J1934" s="86"/>
      <c r="K1934" s="17" t="str">
        <f t="shared" si="215"/>
        <v>SEDUC E 128</v>
      </c>
      <c r="L1934" s="348" t="str">
        <f>VLOOKUP(K1934,'[3]02'!$A:$C,3,FALSE)</f>
        <v>OK</v>
      </c>
    </row>
    <row r="1935" spans="1:12">
      <c r="B19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1" t="s">
        <v>14</v>
      </c>
      <c r="D1935" s="250">
        <v>88264</v>
      </c>
      <c r="E1935" s="57">
        <v>1.25</v>
      </c>
      <c r="F19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5" s="57">
        <f t="shared" ref="H1935:H1936" ca="1" si="216">ROUND(E1935*G1935,2)</f>
        <v>28.23</v>
      </c>
      <c r="I1935" s="90"/>
      <c r="J1935" s="86"/>
      <c r="K1935" s="17" t="str">
        <f t="shared" si="215"/>
        <v>SEDUC E 128</v>
      </c>
      <c r="L1935" s="348" t="str">
        <f>VLOOKUP(K1935,'[3]02'!$A:$C,3,FALSE)</f>
        <v>OK</v>
      </c>
    </row>
    <row r="1936" spans="1:12">
      <c r="B19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1" t="s">
        <v>14</v>
      </c>
      <c r="D1936" s="250">
        <v>88264</v>
      </c>
      <c r="E1936" s="57">
        <v>1.25</v>
      </c>
      <c r="F19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6" s="57">
        <f t="shared" ca="1" si="216"/>
        <v>28.23</v>
      </c>
      <c r="I1936" s="90"/>
      <c r="J1936" s="86"/>
      <c r="K1936" s="17" t="str">
        <f t="shared" si="215"/>
        <v>SEDUC E 128</v>
      </c>
      <c r="L1936" s="348" t="str">
        <f>VLOOKUP(K1936,'[3]02'!$A:$C,3,FALSE)</f>
        <v>OK</v>
      </c>
    </row>
    <row r="1937" spans="1:12">
      <c r="A1937" s="42"/>
      <c r="B1937" s="58" t="s">
        <v>15</v>
      </c>
      <c r="C1937" s="41"/>
      <c r="D1937" s="41"/>
      <c r="E1937" s="59"/>
      <c r="F1937" s="35"/>
      <c r="G1937" s="60"/>
      <c r="H1937" s="47">
        <f ca="1">SUM(H1934:H1936)</f>
        <v>82.75</v>
      </c>
      <c r="I1937" s="90" t="str">
        <f>A1932</f>
        <v>SEDUC E 128</v>
      </c>
      <c r="J1937" s="95">
        <f ca="1">H1937</f>
        <v>82.75</v>
      </c>
      <c r="K1937" s="17" t="str">
        <f>I1937</f>
        <v>SEDUC E 128</v>
      </c>
      <c r="L1937" s="348" t="str">
        <f>VLOOKUP(K1937,'[3]02'!$A:$C,3,FALSE)</f>
        <v>OK</v>
      </c>
    </row>
    <row r="1938" spans="1:12" hidden="1">
      <c r="L1938" s="348" t="e">
        <f>VLOOKUP(K1938,'[3]02'!$A:$C,3,FALSE)</f>
        <v>#N/A</v>
      </c>
    </row>
    <row r="1939" spans="1:12" hidden="1">
      <c r="L1939" s="348" t="e">
        <f>VLOOKUP(K1939,'[3]02'!$A:$C,3,FALSE)</f>
        <v>#N/A</v>
      </c>
    </row>
    <row r="1940" spans="1:12" ht="20.25" hidden="1">
      <c r="B1940" s="397" t="str">
        <f>A1941</f>
        <v>SEDUC E 129</v>
      </c>
      <c r="C1940" s="398"/>
      <c r="D1940" s="398"/>
      <c r="E1940" s="398"/>
      <c r="F1940" s="398"/>
      <c r="G1940" s="398"/>
      <c r="H1940" s="399"/>
      <c r="K1940" s="17" t="str">
        <f>B$1940</f>
        <v>SEDUC E 129</v>
      </c>
      <c r="L1940" s="348" t="e">
        <f>VLOOKUP(K1940,'[3]02'!$A:$C,3,FALSE)</f>
        <v>#N/A</v>
      </c>
    </row>
    <row r="1941" spans="1:12" hidden="1">
      <c r="A1941" s="257" t="s">
        <v>28057</v>
      </c>
      <c r="B1941" s="400" t="s">
        <v>28046</v>
      </c>
      <c r="C1941" s="401"/>
      <c r="D1941" s="401"/>
      <c r="E1941" s="401"/>
      <c r="F1941" s="402"/>
      <c r="G1941" s="51" t="s">
        <v>5</v>
      </c>
      <c r="H1941" s="266" t="s">
        <v>6</v>
      </c>
      <c r="I1941" s="90"/>
      <c r="J1941" s="92"/>
      <c r="K1941" s="17" t="str">
        <f t="shared" ref="K1941:K1945" si="217">B$1940</f>
        <v>SEDUC E 129</v>
      </c>
      <c r="L1941" s="348" t="e">
        <f>VLOOKUP(K1941,'[3]02'!$A:$C,3,FALSE)</f>
        <v>#N/A</v>
      </c>
    </row>
    <row r="1942" spans="1:12" hidden="1">
      <c r="B1942" s="52" t="s">
        <v>7</v>
      </c>
      <c r="C1942" s="53" t="s">
        <v>8</v>
      </c>
      <c r="D1942" s="53" t="s">
        <v>9</v>
      </c>
      <c r="E1942" s="54" t="s">
        <v>10</v>
      </c>
      <c r="F1942" s="52" t="s">
        <v>18</v>
      </c>
      <c r="G1942" s="55" t="s">
        <v>19</v>
      </c>
      <c r="H1942" s="56" t="s">
        <v>13</v>
      </c>
      <c r="I1942" s="90"/>
      <c r="J1942" s="93"/>
      <c r="K1942" s="17" t="str">
        <f t="shared" si="217"/>
        <v>SEDUC E 129</v>
      </c>
      <c r="L1942" s="348" t="e">
        <f>VLOOKUP(K1942,'[3]02'!$A:$C,3,FALSE)</f>
        <v>#N/A</v>
      </c>
    </row>
    <row r="1943" spans="1:12" hidden="1">
      <c r="B19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3" s="41" t="s">
        <v>14</v>
      </c>
      <c r="D1943" s="41">
        <v>88264</v>
      </c>
      <c r="E1943" s="57">
        <f>2</f>
        <v>2</v>
      </c>
      <c r="F19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43" s="57">
        <f ca="1">ROUND(E1943*G1943,2)</f>
        <v>45.16</v>
      </c>
      <c r="I1943" s="90"/>
      <c r="J1943" s="86"/>
      <c r="K1943" s="17" t="str">
        <f t="shared" si="217"/>
        <v>SEDUC E 129</v>
      </c>
      <c r="L1943" s="348" t="e">
        <f>VLOOKUP(K1943,'[3]02'!$A:$C,3,FALSE)</f>
        <v>#N/A</v>
      </c>
    </row>
    <row r="1944" spans="1:12" hidden="1">
      <c r="B19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4" s="41" t="s">
        <v>20</v>
      </c>
      <c r="D1944" s="41">
        <v>8782</v>
      </c>
      <c r="E1944" s="57">
        <f>1</f>
        <v>1</v>
      </c>
      <c r="F19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658,73</v>
      </c>
      <c r="H1944" s="57">
        <f t="shared" ref="H1944:H1945" ca="1" si="218">ROUND(E1944*G1944,2)</f>
        <v>658.73</v>
      </c>
      <c r="I1944" s="90"/>
      <c r="J1944" s="86"/>
      <c r="K1944" s="17" t="str">
        <f t="shared" si="217"/>
        <v>SEDUC E 129</v>
      </c>
      <c r="L1944" s="348" t="e">
        <f>VLOOKUP(K1944,'[3]02'!$A:$C,3,FALSE)</f>
        <v>#N/A</v>
      </c>
    </row>
    <row r="1945" spans="1:12" ht="24" hidden="1">
      <c r="B19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5" s="41" t="s">
        <v>14</v>
      </c>
      <c r="D1945" s="41">
        <v>88247</v>
      </c>
      <c r="E1945" s="57">
        <f>2</f>
        <v>2</v>
      </c>
      <c r="F19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45" s="57">
        <f t="shared" ca="1" si="218"/>
        <v>36.96</v>
      </c>
      <c r="I1945" s="90"/>
      <c r="J1945" s="86"/>
      <c r="K1945" s="17" t="str">
        <f t="shared" si="217"/>
        <v>SEDUC E 129</v>
      </c>
      <c r="L1945" s="348" t="e">
        <f>VLOOKUP(K1945,'[3]02'!$A:$C,3,FALSE)</f>
        <v>#N/A</v>
      </c>
    </row>
    <row r="1946" spans="1:12" hidden="1">
      <c r="A1946" s="42"/>
      <c r="B1946" s="58" t="s">
        <v>15</v>
      </c>
      <c r="C1946" s="41"/>
      <c r="D1946" s="41"/>
      <c r="E1946" s="59"/>
      <c r="F1946" s="35"/>
      <c r="G1946" s="60"/>
      <c r="H1946" s="47">
        <f ca="1">SUM(H1943:H1945)</f>
        <v>740.85</v>
      </c>
      <c r="I1946" s="90" t="str">
        <f>A1941</f>
        <v>SEDUC E 129</v>
      </c>
      <c r="J1946" s="95">
        <f ca="1">H1946</f>
        <v>740.85</v>
      </c>
      <c r="K1946" s="17" t="str">
        <f>I1946</f>
        <v>SEDUC E 129</v>
      </c>
      <c r="L1946" s="348" t="e">
        <f>VLOOKUP(K1946,'[3]02'!$A:$C,3,FALSE)</f>
        <v>#N/A</v>
      </c>
    </row>
    <row r="1947" spans="1:12" hidden="1">
      <c r="L1947" s="348" t="e">
        <f>VLOOKUP(K1947,'[3]02'!$A:$C,3,FALSE)</f>
        <v>#N/A</v>
      </c>
    </row>
    <row r="1948" spans="1:12" ht="20.25">
      <c r="B1948" s="397" t="str">
        <f>A1949</f>
        <v>SEDUC E 130</v>
      </c>
      <c r="C1948" s="398"/>
      <c r="D1948" s="398"/>
      <c r="E1948" s="398"/>
      <c r="F1948" s="398"/>
      <c r="G1948" s="398"/>
      <c r="H1948" s="399"/>
      <c r="K1948" s="17" t="str">
        <f>B$1948</f>
        <v>SEDUC E 130</v>
      </c>
      <c r="L1948" s="348" t="str">
        <f>VLOOKUP(K1948,'[3]02'!$A:$C,3,FALSE)</f>
        <v>OK</v>
      </c>
    </row>
    <row r="1949" spans="1:12">
      <c r="A1949" s="257" t="s">
        <v>28058</v>
      </c>
      <c r="B1949" s="400" t="s">
        <v>6611</v>
      </c>
      <c r="C1949" s="401"/>
      <c r="D1949" s="401"/>
      <c r="E1949" s="401"/>
      <c r="F1949" s="402"/>
      <c r="G1949" s="51" t="s">
        <v>5</v>
      </c>
      <c r="H1949" s="266" t="s">
        <v>6</v>
      </c>
      <c r="I1949" s="90"/>
      <c r="J1949" s="92"/>
      <c r="K1949" s="17" t="str">
        <f t="shared" ref="K1949:K1953" si="219">B$1948</f>
        <v>SEDUC E 130</v>
      </c>
      <c r="L1949" s="348" t="str">
        <f>VLOOKUP(K1949,'[3]02'!$A:$C,3,FALSE)</f>
        <v>OK</v>
      </c>
    </row>
    <row r="1950" spans="1:12">
      <c r="B1950" s="52" t="s">
        <v>7</v>
      </c>
      <c r="C1950" s="53" t="s">
        <v>8</v>
      </c>
      <c r="D1950" s="53" t="s">
        <v>9</v>
      </c>
      <c r="E1950" s="54" t="s">
        <v>10</v>
      </c>
      <c r="F1950" s="52" t="s">
        <v>18</v>
      </c>
      <c r="G1950" s="55" t="s">
        <v>19</v>
      </c>
      <c r="H1950" s="56" t="s">
        <v>13</v>
      </c>
      <c r="I1950" s="90"/>
      <c r="J1950" s="93"/>
      <c r="K1950" s="17" t="str">
        <f t="shared" si="219"/>
        <v>SEDUC E 130</v>
      </c>
      <c r="L1950" s="348" t="str">
        <f>VLOOKUP(K1950,'[3]02'!$A:$C,3,FALSE)</f>
        <v>OK</v>
      </c>
    </row>
    <row r="1951" spans="1:12" ht="24">
      <c r="B19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51" s="41" t="s">
        <v>34</v>
      </c>
      <c r="D1951" s="41" t="s">
        <v>10900</v>
      </c>
      <c r="E1951" s="57">
        <f>1</f>
        <v>1</v>
      </c>
      <c r="F19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51" s="57">
        <f ca="1">ROUND(E1951*G1951,2)</f>
        <v>412.44</v>
      </c>
      <c r="I1951" s="90"/>
      <c r="J1951" s="86"/>
      <c r="K1951" s="17" t="str">
        <f t="shared" si="219"/>
        <v>SEDUC E 130</v>
      </c>
      <c r="L1951" s="348" t="str">
        <f>VLOOKUP(K1951,'[3]02'!$A:$C,3,FALSE)</f>
        <v>OK</v>
      </c>
    </row>
    <row r="1952" spans="1:12">
      <c r="B19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1" t="s">
        <v>14</v>
      </c>
      <c r="D1952" s="41">
        <v>88264</v>
      </c>
      <c r="E1952" s="57">
        <f>2.5</f>
        <v>2.5</v>
      </c>
      <c r="F19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2" s="57">
        <f t="shared" ref="H1952:H1953" ca="1" si="220">ROUND(E1952*G1952,2)</f>
        <v>56.45</v>
      </c>
      <c r="I1952" s="90"/>
      <c r="J1952" s="86"/>
      <c r="K1952" s="17" t="str">
        <f t="shared" si="219"/>
        <v>SEDUC E 130</v>
      </c>
      <c r="L1952" s="348" t="str">
        <f>VLOOKUP(K1952,'[3]02'!$A:$C,3,FALSE)</f>
        <v>OK</v>
      </c>
    </row>
    <row r="1953" spans="1:12">
      <c r="B195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3" s="41" t="s">
        <v>14</v>
      </c>
      <c r="D1953" s="41">
        <v>88264</v>
      </c>
      <c r="E1953" s="57">
        <f>2.5</f>
        <v>2.5</v>
      </c>
      <c r="F19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3" s="57">
        <f t="shared" ca="1" si="220"/>
        <v>56.45</v>
      </c>
      <c r="I1953" s="90"/>
      <c r="J1953" s="86"/>
      <c r="K1953" s="17" t="str">
        <f t="shared" si="219"/>
        <v>SEDUC E 130</v>
      </c>
      <c r="L1953" s="348" t="str">
        <f>VLOOKUP(K1953,'[3]02'!$A:$C,3,FALSE)</f>
        <v>OK</v>
      </c>
    </row>
    <row r="1954" spans="1:12">
      <c r="A1954" s="42"/>
      <c r="B1954" s="58" t="s">
        <v>15</v>
      </c>
      <c r="C1954" s="41"/>
      <c r="D1954" s="41"/>
      <c r="E1954" s="59"/>
      <c r="F1954" s="35"/>
      <c r="G1954" s="60"/>
      <c r="H1954" s="47">
        <f ca="1">SUM(H1951:H1953)</f>
        <v>525.34</v>
      </c>
      <c r="I1954" s="90" t="str">
        <f>A1949</f>
        <v>SEDUC E 130</v>
      </c>
      <c r="J1954" s="95">
        <f ca="1">H1954</f>
        <v>525.34</v>
      </c>
      <c r="K1954" s="17" t="str">
        <f>I1954</f>
        <v>SEDUC E 130</v>
      </c>
      <c r="L1954" s="348" t="str">
        <f>VLOOKUP(K1954,'[3]02'!$A:$C,3,FALSE)</f>
        <v>OK</v>
      </c>
    </row>
    <row r="1955" spans="1:12" hidden="1">
      <c r="L1955" s="348" t="e">
        <f>VLOOKUP(K1955,'[3]02'!$A:$C,3,FALSE)</f>
        <v>#N/A</v>
      </c>
    </row>
    <row r="1956" spans="1:12" hidden="1">
      <c r="L1956" s="348" t="e">
        <f>VLOOKUP(K1956,'[3]02'!$A:$C,3,FALSE)</f>
        <v>#N/A</v>
      </c>
    </row>
    <row r="1957" spans="1:12" ht="20.25" hidden="1">
      <c r="B1957" s="397" t="str">
        <f>A1958</f>
        <v>SEDUC E 131</v>
      </c>
      <c r="C1957" s="398"/>
      <c r="D1957" s="398"/>
      <c r="E1957" s="398"/>
      <c r="F1957" s="398"/>
      <c r="G1957" s="398"/>
      <c r="H1957" s="399"/>
      <c r="K1957" s="17" t="str">
        <f>B$1957</f>
        <v>SEDUC E 131</v>
      </c>
      <c r="L1957" s="348" t="e">
        <f>VLOOKUP(K1957,'[3]02'!$A:$C,3,FALSE)</f>
        <v>#N/A</v>
      </c>
    </row>
    <row r="1958" spans="1:12" hidden="1">
      <c r="A1958" s="257" t="s">
        <v>28059</v>
      </c>
      <c r="B1958" s="400" t="s">
        <v>28047</v>
      </c>
      <c r="C1958" s="401"/>
      <c r="D1958" s="401"/>
      <c r="E1958" s="401"/>
      <c r="F1958" s="402"/>
      <c r="G1958" s="51" t="s">
        <v>5</v>
      </c>
      <c r="H1958" s="266" t="s">
        <v>6</v>
      </c>
      <c r="I1958" s="90"/>
      <c r="J1958" s="92"/>
      <c r="K1958" s="17" t="str">
        <f t="shared" ref="K1958:K1962" si="221">B$1957</f>
        <v>SEDUC E 131</v>
      </c>
      <c r="L1958" s="348" t="e">
        <f>VLOOKUP(K1958,'[3]02'!$A:$C,3,FALSE)</f>
        <v>#N/A</v>
      </c>
    </row>
    <row r="1959" spans="1:12" hidden="1">
      <c r="B1959" s="52" t="s">
        <v>7</v>
      </c>
      <c r="C1959" s="53" t="s">
        <v>8</v>
      </c>
      <c r="D1959" s="53" t="s">
        <v>9</v>
      </c>
      <c r="E1959" s="54" t="s">
        <v>10</v>
      </c>
      <c r="F1959" s="52" t="s">
        <v>18</v>
      </c>
      <c r="G1959" s="55" t="s">
        <v>19</v>
      </c>
      <c r="H1959" s="56" t="s">
        <v>13</v>
      </c>
      <c r="I1959" s="90"/>
      <c r="J1959" s="93"/>
      <c r="K1959" s="17" t="str">
        <f t="shared" si="221"/>
        <v>SEDUC E 131</v>
      </c>
      <c r="L1959" s="348" t="e">
        <f>VLOOKUP(K1959,'[3]02'!$A:$C,3,FALSE)</f>
        <v>#N/A</v>
      </c>
    </row>
    <row r="1960" spans="1:12" hidden="1">
      <c r="B196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0" s="41" t="s">
        <v>14</v>
      </c>
      <c r="D1960" s="41">
        <v>88264</v>
      </c>
      <c r="E1960" s="57">
        <v>1.5</v>
      </c>
      <c r="F19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60" s="57">
        <f ca="1">ROUND(E1960*G1960,2)</f>
        <v>33.869999999999997</v>
      </c>
      <c r="I1960" s="90"/>
      <c r="J1960" s="86"/>
      <c r="K1960" s="17" t="str">
        <f t="shared" si="221"/>
        <v>SEDUC E 131</v>
      </c>
      <c r="L1960" s="348" t="e">
        <f>VLOOKUP(K1960,'[3]02'!$A:$C,3,FALSE)</f>
        <v>#N/A</v>
      </c>
    </row>
    <row r="1961" spans="1:12" hidden="1">
      <c r="B19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61" s="41" t="s">
        <v>20</v>
      </c>
      <c r="D1961" s="41">
        <v>7304</v>
      </c>
      <c r="E1961" s="57">
        <v>1</v>
      </c>
      <c r="F19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61" s="57">
        <f t="shared" ref="H1961:H1962" ca="1" si="222">ROUND(E1961*G1961,2)</f>
        <v>313.73</v>
      </c>
      <c r="I1961" s="90"/>
      <c r="J1961" s="86"/>
      <c r="K1961" s="17" t="str">
        <f t="shared" si="221"/>
        <v>SEDUC E 131</v>
      </c>
      <c r="L1961" s="348" t="e">
        <f>VLOOKUP(K1961,'[3]02'!$A:$C,3,FALSE)</f>
        <v>#N/A</v>
      </c>
    </row>
    <row r="1962" spans="1:12" ht="24" hidden="1">
      <c r="B196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2" s="41" t="s">
        <v>14</v>
      </c>
      <c r="D1962" s="41">
        <v>88247</v>
      </c>
      <c r="E1962" s="57">
        <v>1.5</v>
      </c>
      <c r="F196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2" s="57">
        <f t="shared" ca="1" si="222"/>
        <v>27.72</v>
      </c>
      <c r="I1962" s="90"/>
      <c r="J1962" s="86"/>
      <c r="K1962" s="17" t="str">
        <f t="shared" si="221"/>
        <v>SEDUC E 131</v>
      </c>
      <c r="L1962" s="348" t="e">
        <f>VLOOKUP(K1962,'[3]02'!$A:$C,3,FALSE)</f>
        <v>#N/A</v>
      </c>
    </row>
    <row r="1963" spans="1:12" hidden="1">
      <c r="A1963" s="42"/>
      <c r="B1963" s="58" t="s">
        <v>15</v>
      </c>
      <c r="C1963" s="41"/>
      <c r="D1963" s="41"/>
      <c r="E1963" s="59"/>
      <c r="F1963" s="35"/>
      <c r="G1963" s="60"/>
      <c r="H1963" s="47">
        <f ca="1">SUM(H1960:H1962)</f>
        <v>375.32000000000005</v>
      </c>
      <c r="I1963" s="90" t="str">
        <f>A1958</f>
        <v>SEDUC E 131</v>
      </c>
      <c r="J1963" s="95">
        <f ca="1">H1963</f>
        <v>375.32000000000005</v>
      </c>
      <c r="K1963" s="17" t="str">
        <f>I1963</f>
        <v>SEDUC E 131</v>
      </c>
      <c r="L1963" s="348" t="e">
        <f>VLOOKUP(K1963,'[3]02'!$A:$C,3,FALSE)</f>
        <v>#N/A</v>
      </c>
    </row>
    <row r="1964" spans="1:12" hidden="1">
      <c r="L1964" s="348" t="e">
        <f>VLOOKUP(K1964,'[3]02'!$A:$C,3,FALSE)</f>
        <v>#N/A</v>
      </c>
    </row>
    <row r="1965" spans="1:12" hidden="1">
      <c r="L1965" s="348" t="e">
        <f>VLOOKUP(K1965,'[3]02'!$A:$C,3,FALSE)</f>
        <v>#N/A</v>
      </c>
    </row>
    <row r="1966" spans="1:12" ht="20.25" hidden="1">
      <c r="B1966" s="397" t="str">
        <f>A1967</f>
        <v>SEDUC E 132</v>
      </c>
      <c r="C1966" s="398"/>
      <c r="D1966" s="398"/>
      <c r="E1966" s="398"/>
      <c r="F1966" s="398"/>
      <c r="G1966" s="398"/>
      <c r="H1966" s="399"/>
      <c r="K1966" s="17" t="str">
        <f>B$1966</f>
        <v>SEDUC E 132</v>
      </c>
      <c r="L1966" s="348" t="e">
        <f>VLOOKUP(K1966,'[3]02'!$A:$C,3,FALSE)</f>
        <v>#N/A</v>
      </c>
    </row>
    <row r="1967" spans="1:12" hidden="1">
      <c r="A1967" s="257" t="s">
        <v>28060</v>
      </c>
      <c r="B1967" s="400" t="s">
        <v>6614</v>
      </c>
      <c r="C1967" s="401"/>
      <c r="D1967" s="401"/>
      <c r="E1967" s="401"/>
      <c r="F1967" s="402"/>
      <c r="G1967" s="51" t="s">
        <v>5</v>
      </c>
      <c r="H1967" s="266" t="s">
        <v>6</v>
      </c>
      <c r="I1967" s="90"/>
      <c r="J1967" s="92"/>
      <c r="K1967" s="17" t="str">
        <f t="shared" ref="K1967:K1970" si="223">B$1966</f>
        <v>SEDUC E 132</v>
      </c>
      <c r="L1967" s="348" t="e">
        <f>VLOOKUP(K1967,'[3]02'!$A:$C,3,FALSE)</f>
        <v>#N/A</v>
      </c>
    </row>
    <row r="1968" spans="1:12" hidden="1">
      <c r="B1968" s="52" t="s">
        <v>7</v>
      </c>
      <c r="C1968" s="53" t="s">
        <v>8</v>
      </c>
      <c r="D1968" s="53" t="s">
        <v>9</v>
      </c>
      <c r="E1968" s="54" t="s">
        <v>10</v>
      </c>
      <c r="F1968" s="52" t="s">
        <v>18</v>
      </c>
      <c r="G1968" s="55" t="s">
        <v>19</v>
      </c>
      <c r="H1968" s="56" t="s">
        <v>13</v>
      </c>
      <c r="I1968" s="90"/>
      <c r="J1968" s="93"/>
      <c r="K1968" s="17" t="str">
        <f t="shared" si="223"/>
        <v>SEDUC E 132</v>
      </c>
      <c r="L1968" s="348" t="e">
        <f>VLOOKUP(K1968,'[3]02'!$A:$C,3,FALSE)</f>
        <v>#N/A</v>
      </c>
    </row>
    <row r="1969" spans="1:12" ht="24" hidden="1">
      <c r="B19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9" s="41" t="s">
        <v>34</v>
      </c>
      <c r="D1969" s="250" t="s">
        <v>13899</v>
      </c>
      <c r="E1969" s="57">
        <v>1</v>
      </c>
      <c r="F19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9" s="57">
        <f ca="1">ROUND(E1969*G1969,2)</f>
        <v>34.9</v>
      </c>
      <c r="I1969" s="90"/>
      <c r="J1969" s="86"/>
      <c r="K1969" s="17" t="str">
        <f t="shared" si="223"/>
        <v>SEDUC E 132</v>
      </c>
      <c r="L1969" s="348" t="e">
        <f>VLOOKUP(K1969,'[3]02'!$A:$C,3,FALSE)</f>
        <v>#N/A</v>
      </c>
    </row>
    <row r="1970" spans="1:12" ht="24" hidden="1">
      <c r="B19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1" t="s">
        <v>14</v>
      </c>
      <c r="D1970" s="250">
        <v>88247</v>
      </c>
      <c r="E1970" s="57">
        <v>0.25</v>
      </c>
      <c r="F19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0" s="57">
        <f ca="1">ROUND(E1970*G1970,2)</f>
        <v>4.62</v>
      </c>
      <c r="I1970" s="90"/>
      <c r="J1970" s="86"/>
      <c r="K1970" s="17" t="str">
        <f t="shared" si="223"/>
        <v>SEDUC E 132</v>
      </c>
      <c r="L1970" s="348" t="e">
        <f>VLOOKUP(K1970,'[3]02'!$A:$C,3,FALSE)</f>
        <v>#N/A</v>
      </c>
    </row>
    <row r="1971" spans="1:12" hidden="1">
      <c r="A1971" s="42"/>
      <c r="B1971" s="58" t="s">
        <v>15</v>
      </c>
      <c r="C1971" s="41"/>
      <c r="D1971" s="41"/>
      <c r="E1971" s="59"/>
      <c r="F1971" s="35"/>
      <c r="G1971" s="60"/>
      <c r="H1971" s="47">
        <f ca="1">SUM(H1969:H1970)</f>
        <v>39.519999999999996</v>
      </c>
      <c r="I1971" s="90" t="str">
        <f>A1967</f>
        <v>SEDUC E 132</v>
      </c>
      <c r="J1971" s="95">
        <f ca="1">H1971</f>
        <v>39.519999999999996</v>
      </c>
      <c r="K1971" s="17" t="str">
        <f>I1971</f>
        <v>SEDUC E 132</v>
      </c>
      <c r="L1971" s="348" t="e">
        <f>VLOOKUP(K1971,'[3]02'!$A:$C,3,FALSE)</f>
        <v>#N/A</v>
      </c>
    </row>
    <row r="1972" spans="1:12" hidden="1">
      <c r="L1972" s="348" t="e">
        <f>VLOOKUP(K1972,'[3]02'!$A:$C,3,FALSE)</f>
        <v>#N/A</v>
      </c>
    </row>
    <row r="1973" spans="1:12" hidden="1">
      <c r="L1973" s="348" t="e">
        <f>VLOOKUP(K1973,'[3]02'!$A:$C,3,FALSE)</f>
        <v>#N/A</v>
      </c>
    </row>
    <row r="1974" spans="1:12" ht="20.25">
      <c r="B1974" s="397" t="str">
        <f>A1975</f>
        <v>SEDUC E 133</v>
      </c>
      <c r="C1974" s="398"/>
      <c r="D1974" s="398"/>
      <c r="E1974" s="398"/>
      <c r="F1974" s="398"/>
      <c r="G1974" s="398"/>
      <c r="H1974" s="399"/>
      <c r="K1974" s="17" t="str">
        <f>B$1974</f>
        <v>SEDUC E 133</v>
      </c>
      <c r="L1974" s="348" t="str">
        <f>VLOOKUP(K1974,'[3]02'!$A:$C,3,FALSE)</f>
        <v>OK</v>
      </c>
    </row>
    <row r="1975" spans="1:12">
      <c r="A1975" s="257" t="s">
        <v>28061</v>
      </c>
      <c r="B1975" s="400" t="s">
        <v>28048</v>
      </c>
      <c r="C1975" s="401"/>
      <c r="D1975" s="401"/>
      <c r="E1975" s="401"/>
      <c r="F1975" s="402"/>
      <c r="G1975" s="51" t="s">
        <v>5</v>
      </c>
      <c r="H1975" s="266" t="s">
        <v>6</v>
      </c>
      <c r="I1975" s="90"/>
      <c r="J1975" s="92"/>
      <c r="K1975" s="17" t="str">
        <f t="shared" ref="K1975:K1980" si="224">B$1974</f>
        <v>SEDUC E 133</v>
      </c>
      <c r="L1975" s="348" t="str">
        <f>VLOOKUP(K1975,'[3]02'!$A:$C,3,FALSE)</f>
        <v>OK</v>
      </c>
    </row>
    <row r="1976" spans="1:12">
      <c r="B1976" s="52" t="s">
        <v>7</v>
      </c>
      <c r="C1976" s="53" t="s">
        <v>8</v>
      </c>
      <c r="D1976" s="53" t="s">
        <v>9</v>
      </c>
      <c r="E1976" s="54" t="s">
        <v>10</v>
      </c>
      <c r="F1976" s="52" t="s">
        <v>18</v>
      </c>
      <c r="G1976" s="55" t="s">
        <v>19</v>
      </c>
      <c r="H1976" s="56" t="s">
        <v>13</v>
      </c>
      <c r="I1976" s="90"/>
      <c r="J1976" s="93"/>
      <c r="K1976" s="17" t="str">
        <f t="shared" si="224"/>
        <v>SEDUC E 133</v>
      </c>
      <c r="L1976" s="348" t="str">
        <f>VLOOKUP(K1976,'[3]02'!$A:$C,3,FALSE)</f>
        <v>OK</v>
      </c>
    </row>
    <row r="1977" spans="1:12" ht="24">
      <c r="B197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3/4", PARA ELETRODUTO</v>
      </c>
      <c r="C1977" s="335" t="s">
        <v>38</v>
      </c>
      <c r="D1977" s="347">
        <v>39175</v>
      </c>
      <c r="E1977" s="57">
        <v>1</v>
      </c>
      <c r="F19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77" s="57">
        <f ca="1">ROUND(E1977*G1977,2)</f>
        <v>1.01</v>
      </c>
      <c r="I1977" s="90"/>
      <c r="J1977" s="93"/>
      <c r="K1977" s="17" t="str">
        <f t="shared" si="224"/>
        <v>SEDUC E 133</v>
      </c>
      <c r="L1977" s="348" t="str">
        <f>VLOOKUP(K1977,'[3]02'!$A:$C,3,FALSE)</f>
        <v>OK</v>
      </c>
    </row>
    <row r="1978" spans="1:12" ht="24">
      <c r="B1978"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3/4", PARA ELETRODUTO</v>
      </c>
      <c r="C1978" s="335" t="s">
        <v>38</v>
      </c>
      <c r="D1978" s="347">
        <v>39209</v>
      </c>
      <c r="E1978" s="57">
        <v>1</v>
      </c>
      <c r="F19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0,52</v>
      </c>
      <c r="H1978" s="57">
        <f t="shared" ref="H1978:H1980" ca="1" si="225">ROUND(E1978*G1978,2)</f>
        <v>0.52</v>
      </c>
      <c r="I1978" s="90"/>
      <c r="J1978" s="86"/>
      <c r="K1978" s="17" t="str">
        <f t="shared" si="224"/>
        <v>SEDUC E 133</v>
      </c>
      <c r="L1978" s="348" t="str">
        <f>VLOOKUP(K1978,'[3]02'!$A:$C,3,FALSE)</f>
        <v>OK</v>
      </c>
    </row>
    <row r="1979" spans="1:12">
      <c r="B19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9" s="41" t="s">
        <v>14</v>
      </c>
      <c r="D1979" s="41">
        <v>88264</v>
      </c>
      <c r="E1979" s="57">
        <v>0.01</v>
      </c>
      <c r="F19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79" s="57">
        <f t="shared" ca="1" si="225"/>
        <v>0.23</v>
      </c>
      <c r="I1979" s="90"/>
      <c r="J1979" s="86"/>
      <c r="K1979" s="17" t="str">
        <f t="shared" si="224"/>
        <v>SEDUC E 133</v>
      </c>
      <c r="L1979" s="348" t="str">
        <f>VLOOKUP(K1979,'[3]02'!$A:$C,3,FALSE)</f>
        <v>OK</v>
      </c>
    </row>
    <row r="1980" spans="1:12" ht="24">
      <c r="B19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0" s="41" t="s">
        <v>14</v>
      </c>
      <c r="D1980" s="41">
        <v>88247</v>
      </c>
      <c r="E1980" s="57">
        <v>0.01</v>
      </c>
      <c r="F19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0" s="57">
        <f t="shared" ca="1" si="225"/>
        <v>0.18</v>
      </c>
      <c r="I1980" s="90"/>
      <c r="J1980" s="86"/>
      <c r="K1980" s="17" t="str">
        <f t="shared" si="224"/>
        <v>SEDUC E 133</v>
      </c>
      <c r="L1980" s="348" t="str">
        <f>VLOOKUP(K1980,'[3]02'!$A:$C,3,FALSE)</f>
        <v>OK</v>
      </c>
    </row>
    <row r="1981" spans="1:12">
      <c r="A1981" s="42"/>
      <c r="B1981" s="58" t="s">
        <v>15</v>
      </c>
      <c r="C1981" s="41"/>
      <c r="D1981" s="41"/>
      <c r="E1981" s="59"/>
      <c r="F1981" s="35"/>
      <c r="G1981" s="60"/>
      <c r="H1981" s="47">
        <f ca="1">SUM(H1977:H1980)</f>
        <v>1.94</v>
      </c>
      <c r="I1981" s="90" t="str">
        <f>A1975</f>
        <v>SEDUC E 133</v>
      </c>
      <c r="J1981" s="95">
        <f ca="1">H1981</f>
        <v>1.94</v>
      </c>
      <c r="K1981" s="17" t="str">
        <f>I1981</f>
        <v>SEDUC E 133</v>
      </c>
      <c r="L1981" s="348" t="str">
        <f>VLOOKUP(K1981,'[3]02'!$A:$C,3,FALSE)</f>
        <v>OK</v>
      </c>
    </row>
    <row r="1982" spans="1:12" hidden="1">
      <c r="L1982" s="348" t="e">
        <f>VLOOKUP(K1982,'[3]02'!$A:$C,3,FALSE)</f>
        <v>#N/A</v>
      </c>
    </row>
    <row r="1983" spans="1:12" hidden="1">
      <c r="L1983" s="348" t="e">
        <f>VLOOKUP(K1983,'[3]02'!$A:$C,3,FALSE)</f>
        <v>#N/A</v>
      </c>
    </row>
    <row r="1984" spans="1:12" ht="20.25">
      <c r="B1984" s="397" t="str">
        <f>A1985</f>
        <v>SEDUC E 134</v>
      </c>
      <c r="C1984" s="398"/>
      <c r="D1984" s="398"/>
      <c r="E1984" s="398"/>
      <c r="F1984" s="398"/>
      <c r="G1984" s="398"/>
      <c r="H1984" s="399"/>
      <c r="K1984" s="17" t="str">
        <f>B$1984</f>
        <v>SEDUC E 134</v>
      </c>
      <c r="L1984" s="348" t="str">
        <f>VLOOKUP(K1984,'[3]02'!$A:$C,3,FALSE)</f>
        <v>OK</v>
      </c>
    </row>
    <row r="1985" spans="1:12">
      <c r="A1985" s="257" t="s">
        <v>28062</v>
      </c>
      <c r="B1985" s="400" t="s">
        <v>28063</v>
      </c>
      <c r="C1985" s="401"/>
      <c r="D1985" s="401"/>
      <c r="E1985" s="401"/>
      <c r="F1985" s="402"/>
      <c r="G1985" s="51" t="s">
        <v>5</v>
      </c>
      <c r="H1985" s="266" t="s">
        <v>6</v>
      </c>
      <c r="I1985" s="90"/>
      <c r="J1985" s="92"/>
      <c r="K1985" s="17" t="str">
        <f t="shared" ref="K1985:K1989" si="226">B$1984</f>
        <v>SEDUC E 134</v>
      </c>
      <c r="L1985" s="348" t="str">
        <f>VLOOKUP(K1985,'[3]02'!$A:$C,3,FALSE)</f>
        <v>OK</v>
      </c>
    </row>
    <row r="1986" spans="1:12">
      <c r="B1986" s="52" t="s">
        <v>7</v>
      </c>
      <c r="C1986" s="53" t="s">
        <v>8</v>
      </c>
      <c r="D1986" s="53" t="s">
        <v>9</v>
      </c>
      <c r="E1986" s="54" t="s">
        <v>10</v>
      </c>
      <c r="F1986" s="52" t="s">
        <v>18</v>
      </c>
      <c r="G1986" s="55" t="s">
        <v>19</v>
      </c>
      <c r="H1986" s="56" t="s">
        <v>13</v>
      </c>
      <c r="I1986" s="90"/>
      <c r="J1986" s="93"/>
      <c r="K1986" s="17" t="str">
        <f t="shared" si="226"/>
        <v>SEDUC E 134</v>
      </c>
      <c r="L1986" s="348" t="str">
        <f>VLOOKUP(K1986,'[3]02'!$A:$C,3,FALSE)</f>
        <v>OK</v>
      </c>
    </row>
    <row r="1987" spans="1:12">
      <c r="B19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7" s="41" t="s">
        <v>14</v>
      </c>
      <c r="D1987" s="41">
        <v>88264</v>
      </c>
      <c r="E1987" s="57">
        <f>2</f>
        <v>2</v>
      </c>
      <c r="F19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87" s="57">
        <f ca="1">ROUND(E1987*G1987,2)</f>
        <v>45.16</v>
      </c>
      <c r="I1987" s="90"/>
      <c r="J1987" s="86"/>
      <c r="K1987" s="17" t="str">
        <f t="shared" si="226"/>
        <v>SEDUC E 134</v>
      </c>
      <c r="L1987" s="348" t="str">
        <f>VLOOKUP(K1987,'[3]02'!$A:$C,3,FALSE)</f>
        <v>OK</v>
      </c>
    </row>
    <row r="1988" spans="1:12">
      <c r="B19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8" s="41" t="s">
        <v>20</v>
      </c>
      <c r="D1988" s="41">
        <v>6762</v>
      </c>
      <c r="E1988" s="57">
        <f>1</f>
        <v>1</v>
      </c>
      <c r="F19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8" s="57">
        <f t="shared" ref="H1988:H1989" ca="1" si="227">ROUND(E1988*G1988,2)</f>
        <v>537.9</v>
      </c>
      <c r="I1988" s="90"/>
      <c r="J1988" s="86"/>
      <c r="K1988" s="17" t="str">
        <f t="shared" si="226"/>
        <v>SEDUC E 134</v>
      </c>
      <c r="L1988" s="348" t="str">
        <f>VLOOKUP(K1988,'[3]02'!$A:$C,3,FALSE)</f>
        <v>OK</v>
      </c>
    </row>
    <row r="1989" spans="1:12" ht="24">
      <c r="B19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9" s="41" t="s">
        <v>14</v>
      </c>
      <c r="D1989" s="41">
        <v>88247</v>
      </c>
      <c r="E1989" s="57">
        <f>2</f>
        <v>2</v>
      </c>
      <c r="F19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9" s="57">
        <f t="shared" ca="1" si="227"/>
        <v>36.96</v>
      </c>
      <c r="I1989" s="90"/>
      <c r="J1989" s="86"/>
      <c r="K1989" s="17" t="str">
        <f t="shared" si="226"/>
        <v>SEDUC E 134</v>
      </c>
      <c r="L1989" s="348" t="str">
        <f>VLOOKUP(K1989,'[3]02'!$A:$C,3,FALSE)</f>
        <v>OK</v>
      </c>
    </row>
    <row r="1990" spans="1:12">
      <c r="A1990" s="42"/>
      <c r="B1990" s="58" t="s">
        <v>15</v>
      </c>
      <c r="C1990" s="41"/>
      <c r="D1990" s="41"/>
      <c r="E1990" s="59"/>
      <c r="F1990" s="35"/>
      <c r="G1990" s="60"/>
      <c r="H1990" s="47">
        <f ca="1">SUM(H1987:H1989)</f>
        <v>620.02</v>
      </c>
      <c r="I1990" s="90" t="str">
        <f>A1985</f>
        <v>SEDUC E 134</v>
      </c>
      <c r="J1990" s="95">
        <f ca="1">H1990</f>
        <v>620.02</v>
      </c>
      <c r="K1990" s="17" t="str">
        <f>I1990</f>
        <v>SEDUC E 134</v>
      </c>
      <c r="L1990" s="348" t="str">
        <f>VLOOKUP(K1990,'[3]02'!$A:$C,3,FALSE)</f>
        <v>OK</v>
      </c>
    </row>
    <row r="1991" spans="1:12" hidden="1">
      <c r="L1991" s="348" t="e">
        <f>VLOOKUP(K1991,'[3]02'!$A:$C,3,FALSE)</f>
        <v>#N/A</v>
      </c>
    </row>
    <row r="1992" spans="1:12" hidden="1">
      <c r="L1992" s="348" t="e">
        <f>VLOOKUP(K1992,'[3]02'!$A:$C,3,FALSE)</f>
        <v>#N/A</v>
      </c>
    </row>
    <row r="1993" spans="1:12" ht="20.25" hidden="1">
      <c r="B1993" s="397" t="str">
        <f>A1994</f>
        <v>SEDUC E 135</v>
      </c>
      <c r="C1993" s="398"/>
      <c r="D1993" s="398"/>
      <c r="E1993" s="398"/>
      <c r="F1993" s="398"/>
      <c r="G1993" s="398"/>
      <c r="H1993" s="399"/>
      <c r="K1993" s="17" t="str">
        <f>B$1993</f>
        <v>SEDUC E 135</v>
      </c>
      <c r="L1993" s="348" t="e">
        <f>VLOOKUP(K1993,'[3]02'!$A:$C,3,FALSE)</f>
        <v>#N/A</v>
      </c>
    </row>
    <row r="1994" spans="1:12" hidden="1">
      <c r="A1994" s="257" t="s">
        <v>28064</v>
      </c>
      <c r="B1994" s="400" t="s">
        <v>28067</v>
      </c>
      <c r="C1994" s="401"/>
      <c r="D1994" s="401"/>
      <c r="E1994" s="401"/>
      <c r="F1994" s="402"/>
      <c r="G1994" s="51" t="s">
        <v>5</v>
      </c>
      <c r="H1994" s="266" t="s">
        <v>6</v>
      </c>
      <c r="K1994" s="17" t="str">
        <f t="shared" ref="K1994:K2000" si="228">B$1993</f>
        <v>SEDUC E 135</v>
      </c>
      <c r="L1994" s="348" t="e">
        <f>VLOOKUP(K1994,'[3]02'!$A:$C,3,FALSE)</f>
        <v>#N/A</v>
      </c>
    </row>
    <row r="1995" spans="1:12" hidden="1">
      <c r="B1995" s="52" t="s">
        <v>7</v>
      </c>
      <c r="C1995" s="53" t="s">
        <v>8</v>
      </c>
      <c r="D1995" s="53" t="s">
        <v>9</v>
      </c>
      <c r="E1995" s="54" t="s">
        <v>10</v>
      </c>
      <c r="F1995" s="52" t="s">
        <v>18</v>
      </c>
      <c r="G1995" s="55" t="s">
        <v>19</v>
      </c>
      <c r="H1995" s="56" t="s">
        <v>13</v>
      </c>
      <c r="K1995" s="17" t="str">
        <f t="shared" si="228"/>
        <v>SEDUC E 135</v>
      </c>
      <c r="L1995" s="348" t="e">
        <f>VLOOKUP(K1995,'[3]02'!$A:$C,3,FALSE)</f>
        <v>#N/A</v>
      </c>
    </row>
    <row r="1996" spans="1:12" ht="24" hidden="1">
      <c r="B199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6" s="335" t="s">
        <v>27877</v>
      </c>
      <c r="D1996" s="335">
        <v>11975</v>
      </c>
      <c r="E1996" s="335">
        <v>4</v>
      </c>
      <c r="F199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1996" s="335">
        <f ca="1">ROUND(E1996*G1996,2)</f>
        <v>97.28</v>
      </c>
      <c r="K1996" s="17" t="str">
        <f t="shared" si="228"/>
        <v>SEDUC E 135</v>
      </c>
      <c r="L1996" s="348" t="e">
        <f>VLOOKUP(K1996,'[3]02'!$A:$C,3,FALSE)</f>
        <v>#N/A</v>
      </c>
    </row>
    <row r="1997" spans="1:12" hidden="1">
      <c r="B1997"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7" s="41" t="s">
        <v>27877</v>
      </c>
      <c r="D1997" s="41">
        <v>12378</v>
      </c>
      <c r="E1997" s="41">
        <v>1</v>
      </c>
      <c r="F1997"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7"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7" s="57" t="e">
        <f t="shared" ref="H1997:H2000" ca="1" si="229">ROUND(E1997*G1997,2)</f>
        <v>#N/A</v>
      </c>
      <c r="K1997" s="17" t="str">
        <f t="shared" si="228"/>
        <v>SEDUC E 135</v>
      </c>
      <c r="L1997" s="348" t="e">
        <f>VLOOKUP(K1997,'[3]02'!$A:$C,3,FALSE)</f>
        <v>#N/A</v>
      </c>
    </row>
    <row r="1998" spans="1:12" hidden="1">
      <c r="B19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8" s="41" t="s">
        <v>14</v>
      </c>
      <c r="D1998" s="41">
        <v>88264</v>
      </c>
      <c r="E1998" s="41">
        <v>3.4369999999999998</v>
      </c>
      <c r="F19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98" s="57">
        <f t="shared" ca="1" si="229"/>
        <v>77.61</v>
      </c>
      <c r="K1998" s="17" t="str">
        <f t="shared" si="228"/>
        <v>SEDUC E 135</v>
      </c>
      <c r="L1998" s="348" t="e">
        <f>VLOOKUP(K1998,'[3]02'!$A:$C,3,FALSE)</f>
        <v>#N/A</v>
      </c>
    </row>
    <row r="1999" spans="1:12" ht="24" hidden="1">
      <c r="B19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9" s="41" t="s">
        <v>14</v>
      </c>
      <c r="D1999" s="41">
        <v>88247</v>
      </c>
      <c r="E1999" s="41">
        <v>1.0580000000000001</v>
      </c>
      <c r="F19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99" s="57">
        <f t="shared" ca="1" si="229"/>
        <v>19.55</v>
      </c>
      <c r="K1999" s="17" t="str">
        <f t="shared" si="228"/>
        <v>SEDUC E 135</v>
      </c>
      <c r="L1999" s="348" t="e">
        <f>VLOOKUP(K1999,'[3]02'!$A:$C,3,FALSE)</f>
        <v>#N/A</v>
      </c>
    </row>
    <row r="2000" spans="1:12" ht="24" hidden="1">
      <c r="B200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0" s="335" t="s">
        <v>27877</v>
      </c>
      <c r="D2000" s="335">
        <v>42243</v>
      </c>
      <c r="E2000" s="335">
        <v>3</v>
      </c>
      <c r="F200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0" s="335">
        <f t="shared" ca="1" si="229"/>
        <v>1885.11</v>
      </c>
      <c r="K2000" s="17" t="str">
        <f t="shared" si="228"/>
        <v>SEDUC E 135</v>
      </c>
      <c r="L2000" s="348" t="e">
        <f>VLOOKUP(K2000,'[3]02'!$A:$C,3,FALSE)</f>
        <v>#N/A</v>
      </c>
    </row>
    <row r="2001" spans="1:12" hidden="1">
      <c r="B2001" s="58" t="s">
        <v>15</v>
      </c>
      <c r="C2001" s="41"/>
      <c r="D2001" s="41"/>
      <c r="E2001" s="59"/>
      <c r="F2001" s="35"/>
      <c r="G2001" s="60"/>
      <c r="H2001" s="47" t="e">
        <f ca="1">SUM(H1996:H2000)</f>
        <v>#N/A</v>
      </c>
      <c r="I2001" s="90" t="str">
        <f>A1994</f>
        <v>SEDUC E 135</v>
      </c>
      <c r="J2001" s="191" t="e">
        <f ca="1">H2001</f>
        <v>#N/A</v>
      </c>
      <c r="K2001" s="17" t="str">
        <f>I2001</f>
        <v>SEDUC E 135</v>
      </c>
      <c r="L2001" s="348" t="e">
        <f>VLOOKUP(K2001,'[3]02'!$A:$C,3,FALSE)</f>
        <v>#N/A</v>
      </c>
    </row>
    <row r="2002" spans="1:12" hidden="1">
      <c r="L2002" s="348" t="e">
        <f>VLOOKUP(K2002,'[3]02'!$A:$C,3,FALSE)</f>
        <v>#N/A</v>
      </c>
    </row>
    <row r="2003" spans="1:12" hidden="1">
      <c r="L2003" s="348" t="e">
        <f>VLOOKUP(K2003,'[3]02'!$A:$C,3,FALSE)</f>
        <v>#N/A</v>
      </c>
    </row>
    <row r="2004" spans="1:12" ht="20.25" hidden="1">
      <c r="B2004" s="397" t="str">
        <f>A2005</f>
        <v>SEDUC E 136</v>
      </c>
      <c r="C2004" s="398"/>
      <c r="D2004" s="398"/>
      <c r="E2004" s="398"/>
      <c r="F2004" s="398"/>
      <c r="G2004" s="398"/>
      <c r="H2004" s="399"/>
      <c r="K2004" s="17" t="str">
        <f>B$2004</f>
        <v>SEDUC E 136</v>
      </c>
      <c r="L2004" s="348" t="e">
        <f>VLOOKUP(K2004,'[3]02'!$A:$C,3,FALSE)</f>
        <v>#N/A</v>
      </c>
    </row>
    <row r="2005" spans="1:12" hidden="1">
      <c r="A2005" s="257" t="s">
        <v>28066</v>
      </c>
      <c r="B2005" s="400" t="s">
        <v>28065</v>
      </c>
      <c r="C2005" s="401"/>
      <c r="D2005" s="401"/>
      <c r="E2005" s="401"/>
      <c r="F2005" s="402"/>
      <c r="G2005" s="51" t="s">
        <v>5</v>
      </c>
      <c r="H2005" s="266" t="s">
        <v>6</v>
      </c>
      <c r="K2005" s="17" t="str">
        <f t="shared" ref="K2005:K2011" si="230">B$2004</f>
        <v>SEDUC E 136</v>
      </c>
      <c r="L2005" s="348" t="e">
        <f>VLOOKUP(K2005,'[3]02'!$A:$C,3,FALSE)</f>
        <v>#N/A</v>
      </c>
    </row>
    <row r="2006" spans="1:12" hidden="1">
      <c r="B2006" s="52" t="s">
        <v>7</v>
      </c>
      <c r="C2006" s="53" t="s">
        <v>8</v>
      </c>
      <c r="D2006" s="53" t="s">
        <v>9</v>
      </c>
      <c r="E2006" s="54" t="s">
        <v>10</v>
      </c>
      <c r="F2006" s="52" t="s">
        <v>18</v>
      </c>
      <c r="G2006" s="55" t="s">
        <v>19</v>
      </c>
      <c r="H2006" s="56" t="s">
        <v>13</v>
      </c>
      <c r="K2006" s="17" t="str">
        <f t="shared" si="230"/>
        <v>SEDUC E 136</v>
      </c>
      <c r="L2006" s="348" t="e">
        <f>VLOOKUP(K2006,'[3]02'!$A:$C,3,FALSE)</f>
        <v>#N/A</v>
      </c>
    </row>
    <row r="2007" spans="1:12" ht="24" hidden="1">
      <c r="B200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7" s="335" t="s">
        <v>27877</v>
      </c>
      <c r="D2007" s="335">
        <v>11975</v>
      </c>
      <c r="E2007" s="335">
        <v>4</v>
      </c>
      <c r="F200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07" s="335">
        <f ca="1">ROUND(E2007*G2007,2)</f>
        <v>97.28</v>
      </c>
      <c r="K2007" s="17" t="str">
        <f t="shared" si="230"/>
        <v>SEDUC E 136</v>
      </c>
      <c r="L2007" s="348" t="e">
        <f>VLOOKUP(K2007,'[3]02'!$A:$C,3,FALSE)</f>
        <v>#N/A</v>
      </c>
    </row>
    <row r="2008" spans="1:12" hidden="1">
      <c r="B200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8" s="41" t="s">
        <v>27877</v>
      </c>
      <c r="D2008" s="41">
        <v>12378</v>
      </c>
      <c r="E2008" s="41">
        <v>1</v>
      </c>
      <c r="F200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8" s="57" t="e">
        <f t="shared" ref="H2008:H2011" ca="1" si="231">ROUND(E2008*G2008,2)</f>
        <v>#N/A</v>
      </c>
      <c r="K2008" s="17" t="str">
        <f t="shared" si="230"/>
        <v>SEDUC E 136</v>
      </c>
      <c r="L2008" s="348" t="e">
        <f>VLOOKUP(K2008,'[3]02'!$A:$C,3,FALSE)</f>
        <v>#N/A</v>
      </c>
    </row>
    <row r="2009" spans="1:12" hidden="1">
      <c r="B20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9" s="41" t="s">
        <v>14</v>
      </c>
      <c r="D2009" s="41">
        <v>88264</v>
      </c>
      <c r="E2009" s="41">
        <v>3.4369999999999998</v>
      </c>
      <c r="F20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09" s="57">
        <f t="shared" ca="1" si="231"/>
        <v>77.61</v>
      </c>
      <c r="K2009" s="17" t="str">
        <f t="shared" si="230"/>
        <v>SEDUC E 136</v>
      </c>
      <c r="L2009" s="348" t="e">
        <f>VLOOKUP(K2009,'[3]02'!$A:$C,3,FALSE)</f>
        <v>#N/A</v>
      </c>
    </row>
    <row r="2010" spans="1:12" ht="24" hidden="1">
      <c r="B201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0" s="41" t="s">
        <v>14</v>
      </c>
      <c r="D2010" s="41">
        <v>88247</v>
      </c>
      <c r="E2010" s="41">
        <v>1.0580000000000001</v>
      </c>
      <c r="F20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10" s="57">
        <f t="shared" ca="1" si="231"/>
        <v>19.55</v>
      </c>
      <c r="K2010" s="17" t="str">
        <f t="shared" si="230"/>
        <v>SEDUC E 136</v>
      </c>
      <c r="L2010" s="348" t="e">
        <f>VLOOKUP(K2010,'[3]02'!$A:$C,3,FALSE)</f>
        <v>#N/A</v>
      </c>
    </row>
    <row r="2011" spans="1:12" ht="24" hidden="1">
      <c r="B201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1" s="335" t="s">
        <v>27877</v>
      </c>
      <c r="D2011" s="335">
        <v>42243</v>
      </c>
      <c r="E2011" s="335">
        <v>1</v>
      </c>
      <c r="F201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1" s="335">
        <f t="shared" ca="1" si="231"/>
        <v>628.37</v>
      </c>
      <c r="K2011" s="17" t="str">
        <f t="shared" si="230"/>
        <v>SEDUC E 136</v>
      </c>
      <c r="L2011" s="348" t="e">
        <f>VLOOKUP(K2011,'[3]02'!$A:$C,3,FALSE)</f>
        <v>#N/A</v>
      </c>
    </row>
    <row r="2012" spans="1:12" hidden="1">
      <c r="B2012" s="58" t="s">
        <v>15</v>
      </c>
      <c r="C2012" s="41"/>
      <c r="D2012" s="41"/>
      <c r="E2012" s="59"/>
      <c r="F2012" s="35"/>
      <c r="G2012" s="60"/>
      <c r="H2012" s="47" t="e">
        <f ca="1">SUM(H2007:H2011)</f>
        <v>#N/A</v>
      </c>
      <c r="I2012" s="90" t="str">
        <f>A2005</f>
        <v>SEDUC E 136</v>
      </c>
      <c r="J2012" s="191" t="e">
        <f ca="1">H2012</f>
        <v>#N/A</v>
      </c>
      <c r="K2012" s="17" t="str">
        <f>I2012</f>
        <v>SEDUC E 136</v>
      </c>
      <c r="L2012" s="348" t="e">
        <f>VLOOKUP(K2012,'[3]02'!$A:$C,3,FALSE)</f>
        <v>#N/A</v>
      </c>
    </row>
    <row r="2013" spans="1:12" hidden="1">
      <c r="L2013" s="348" t="e">
        <f>VLOOKUP(K2013,'[3]02'!$A:$C,3,FALSE)</f>
        <v>#N/A</v>
      </c>
    </row>
    <row r="2014" spans="1:12" ht="20.25" hidden="1">
      <c r="B2014" s="397" t="str">
        <f>A2015</f>
        <v>SEDUC E 137</v>
      </c>
      <c r="C2014" s="398"/>
      <c r="D2014" s="398"/>
      <c r="E2014" s="398"/>
      <c r="F2014" s="398"/>
      <c r="G2014" s="398"/>
      <c r="H2014" s="399"/>
      <c r="K2014" s="17" t="str">
        <f>B$2014</f>
        <v>SEDUC E 137</v>
      </c>
      <c r="L2014" s="348" t="e">
        <f>VLOOKUP(K2014,'[3]02'!$A:$C,3,FALSE)</f>
        <v>#N/A</v>
      </c>
    </row>
    <row r="2015" spans="1:12" hidden="1">
      <c r="A2015" s="257" t="s">
        <v>28068</v>
      </c>
      <c r="B2015" s="400" t="s">
        <v>28069</v>
      </c>
      <c r="C2015" s="401"/>
      <c r="D2015" s="401"/>
      <c r="E2015" s="401"/>
      <c r="F2015" s="402"/>
      <c r="G2015" s="51" t="s">
        <v>5</v>
      </c>
      <c r="H2015" s="266" t="s">
        <v>6</v>
      </c>
      <c r="K2015" s="17" t="str">
        <f t="shared" ref="K2015:K2021" si="232">B$2014</f>
        <v>SEDUC E 137</v>
      </c>
      <c r="L2015" s="348" t="e">
        <f>VLOOKUP(K2015,'[3]02'!$A:$C,3,FALSE)</f>
        <v>#N/A</v>
      </c>
    </row>
    <row r="2016" spans="1:12" hidden="1">
      <c r="B2016" s="52" t="s">
        <v>7</v>
      </c>
      <c r="C2016" s="53" t="s">
        <v>8</v>
      </c>
      <c r="D2016" s="53" t="s">
        <v>9</v>
      </c>
      <c r="E2016" s="54" t="s">
        <v>10</v>
      </c>
      <c r="F2016" s="52" t="s">
        <v>18</v>
      </c>
      <c r="G2016" s="55" t="s">
        <v>19</v>
      </c>
      <c r="H2016" s="56" t="s">
        <v>13</v>
      </c>
      <c r="K2016" s="17" t="str">
        <f t="shared" si="232"/>
        <v>SEDUC E 137</v>
      </c>
      <c r="L2016" s="348" t="e">
        <f>VLOOKUP(K2016,'[3]02'!$A:$C,3,FALSE)</f>
        <v>#N/A</v>
      </c>
    </row>
    <row r="2017" spans="1:12" ht="24" hidden="1">
      <c r="B201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7" s="335" t="s">
        <v>27877</v>
      </c>
      <c r="D2017" s="335">
        <v>11975</v>
      </c>
      <c r="E2017" s="335">
        <v>4</v>
      </c>
      <c r="F201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017" s="335">
        <f ca="1">ROUND(E2017*G2017,2)</f>
        <v>97.28</v>
      </c>
      <c r="K2017" s="17" t="str">
        <f t="shared" si="232"/>
        <v>SEDUC E 137</v>
      </c>
      <c r="L2017" s="348" t="e">
        <f>VLOOKUP(K2017,'[3]02'!$A:$C,3,FALSE)</f>
        <v>#N/A</v>
      </c>
    </row>
    <row r="2018" spans="1:12" hidden="1">
      <c r="B2018"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8" s="41" t="s">
        <v>27877</v>
      </c>
      <c r="D2018" s="41">
        <v>12378</v>
      </c>
      <c r="E2018" s="41">
        <v>1</v>
      </c>
      <c r="F2018"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8"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8" s="57" t="e">
        <f t="shared" ref="H2018:H2021" ca="1" si="233">ROUND(E2018*G2018,2)</f>
        <v>#N/A</v>
      </c>
      <c r="K2018" s="17" t="str">
        <f t="shared" si="232"/>
        <v>SEDUC E 137</v>
      </c>
      <c r="L2018" s="348" t="e">
        <f>VLOOKUP(K2018,'[3]02'!$A:$C,3,FALSE)</f>
        <v>#N/A</v>
      </c>
    </row>
    <row r="2019" spans="1:12" hidden="1">
      <c r="B20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1" t="s">
        <v>14</v>
      </c>
      <c r="D2019" s="41">
        <v>88264</v>
      </c>
      <c r="E2019" s="41">
        <v>3.4369999999999998</v>
      </c>
      <c r="F20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19" s="57">
        <f t="shared" ca="1" si="233"/>
        <v>77.61</v>
      </c>
      <c r="K2019" s="17" t="str">
        <f t="shared" si="232"/>
        <v>SEDUC E 137</v>
      </c>
      <c r="L2019" s="348" t="e">
        <f>VLOOKUP(K2019,'[3]02'!$A:$C,3,FALSE)</f>
        <v>#N/A</v>
      </c>
    </row>
    <row r="2020" spans="1:12" ht="24" hidden="1">
      <c r="B202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0" s="41" t="s">
        <v>14</v>
      </c>
      <c r="D2020" s="41">
        <v>88247</v>
      </c>
      <c r="E2020" s="41">
        <v>1.0580000000000001</v>
      </c>
      <c r="F202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0" s="57">
        <f t="shared" ca="1" si="233"/>
        <v>19.55</v>
      </c>
      <c r="K2020" s="17" t="str">
        <f t="shared" si="232"/>
        <v>SEDUC E 137</v>
      </c>
      <c r="L2020" s="348" t="e">
        <f>VLOOKUP(K2020,'[3]02'!$A:$C,3,FALSE)</f>
        <v>#N/A</v>
      </c>
    </row>
    <row r="2021" spans="1:12" ht="24" hidden="1">
      <c r="B202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21" s="335" t="s">
        <v>27877</v>
      </c>
      <c r="D2021" s="335">
        <v>42243</v>
      </c>
      <c r="E2021" s="335">
        <v>2</v>
      </c>
      <c r="F202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21" s="335">
        <f t="shared" ca="1" si="233"/>
        <v>1256.74</v>
      </c>
      <c r="K2021" s="17" t="str">
        <f t="shared" si="232"/>
        <v>SEDUC E 137</v>
      </c>
      <c r="L2021" s="348" t="e">
        <f>VLOOKUP(K2021,'[3]02'!$A:$C,3,FALSE)</f>
        <v>#N/A</v>
      </c>
    </row>
    <row r="2022" spans="1:12" hidden="1">
      <c r="B2022" s="58" t="s">
        <v>15</v>
      </c>
      <c r="C2022" s="41"/>
      <c r="D2022" s="41"/>
      <c r="E2022" s="59"/>
      <c r="F2022" s="35"/>
      <c r="G2022" s="60"/>
      <c r="H2022" s="47" t="e">
        <f ca="1">SUM(H2017:H2021)</f>
        <v>#N/A</v>
      </c>
      <c r="I2022" s="90" t="str">
        <f>A2015</f>
        <v>SEDUC E 137</v>
      </c>
      <c r="J2022" s="191" t="e">
        <f ca="1">H2022</f>
        <v>#N/A</v>
      </c>
      <c r="K2022" s="17" t="str">
        <f>I2022</f>
        <v>SEDUC E 137</v>
      </c>
      <c r="L2022" s="348" t="e">
        <f>VLOOKUP(K2022,'[3]02'!$A:$C,3,FALSE)</f>
        <v>#N/A</v>
      </c>
    </row>
    <row r="2023" spans="1:12" hidden="1">
      <c r="L2023" s="348" t="e">
        <f>VLOOKUP(K2023,'[3]02'!$A:$C,3,FALSE)</f>
        <v>#N/A</v>
      </c>
    </row>
    <row r="2024" spans="1:12" ht="20.25" hidden="1">
      <c r="B2024" s="397" t="str">
        <f>A2025</f>
        <v>SEDUC E 138</v>
      </c>
      <c r="C2024" s="398"/>
      <c r="D2024" s="398"/>
      <c r="E2024" s="398"/>
      <c r="F2024" s="398"/>
      <c r="G2024" s="398"/>
      <c r="H2024" s="399"/>
      <c r="K2024" s="17" t="str">
        <f>B$2024</f>
        <v>SEDUC E 138</v>
      </c>
      <c r="L2024" s="348" t="e">
        <f>VLOOKUP(K2024,'[3]02'!$A:$C,3,FALSE)</f>
        <v>#N/A</v>
      </c>
    </row>
    <row r="2025" spans="1:12" hidden="1">
      <c r="A2025" s="257" t="s">
        <v>28070</v>
      </c>
      <c r="B2025" s="400" t="s">
        <v>28072</v>
      </c>
      <c r="C2025" s="401"/>
      <c r="D2025" s="401"/>
      <c r="E2025" s="401"/>
      <c r="F2025" s="402"/>
      <c r="G2025" s="51" t="s">
        <v>5</v>
      </c>
      <c r="H2025" s="266" t="s">
        <v>6</v>
      </c>
      <c r="I2025" s="90"/>
      <c r="J2025" s="92"/>
      <c r="K2025" s="17" t="str">
        <f t="shared" ref="K2025:K2029" si="234">B$2024</f>
        <v>SEDUC E 138</v>
      </c>
      <c r="L2025" s="348" t="e">
        <f>VLOOKUP(K2025,'[3]02'!$A:$C,3,FALSE)</f>
        <v>#N/A</v>
      </c>
    </row>
    <row r="2026" spans="1:12" hidden="1">
      <c r="B2026" s="52" t="s">
        <v>7</v>
      </c>
      <c r="C2026" s="53" t="s">
        <v>8</v>
      </c>
      <c r="D2026" s="53" t="s">
        <v>9</v>
      </c>
      <c r="E2026" s="54" t="s">
        <v>10</v>
      </c>
      <c r="F2026" s="52" t="s">
        <v>18</v>
      </c>
      <c r="G2026" s="55" t="s">
        <v>19</v>
      </c>
      <c r="H2026" s="56" t="s">
        <v>13</v>
      </c>
      <c r="I2026" s="90"/>
      <c r="J2026" s="93"/>
      <c r="K2026" s="17" t="str">
        <f t="shared" si="234"/>
        <v>SEDUC E 138</v>
      </c>
      <c r="L2026" s="348" t="e">
        <f>VLOOKUP(K2026,'[3]02'!$A:$C,3,FALSE)</f>
        <v>#N/A</v>
      </c>
    </row>
    <row r="2027" spans="1:12" hidden="1">
      <c r="B20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1" t="s">
        <v>14</v>
      </c>
      <c r="D2027" s="41">
        <v>88264</v>
      </c>
      <c r="E2027" s="57">
        <v>1.5</v>
      </c>
      <c r="F20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27" s="57">
        <f ca="1">ROUND(E2027*G2027,2)</f>
        <v>33.869999999999997</v>
      </c>
      <c r="I2027" s="90"/>
      <c r="J2027" s="86"/>
      <c r="K2027" s="17" t="str">
        <f t="shared" si="234"/>
        <v>SEDUC E 138</v>
      </c>
      <c r="L2027" s="348" t="e">
        <f>VLOOKUP(K2027,'[3]02'!$A:$C,3,FALSE)</f>
        <v>#N/A</v>
      </c>
    </row>
    <row r="2028" spans="1:12" hidden="1">
      <c r="B202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8" s="41" t="s">
        <v>20</v>
      </c>
      <c r="D2028" s="41">
        <v>7615</v>
      </c>
      <c r="E2028" s="57">
        <v>1</v>
      </c>
      <c r="F20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8" s="57">
        <f t="shared" ref="H2028:H2029" ca="1" si="235">ROUND(E2028*G2028,2)</f>
        <v>520</v>
      </c>
      <c r="I2028" s="90"/>
      <c r="J2028" s="86"/>
      <c r="K2028" s="17" t="str">
        <f t="shared" si="234"/>
        <v>SEDUC E 138</v>
      </c>
      <c r="L2028" s="348" t="e">
        <f>VLOOKUP(K2028,'[3]02'!$A:$C,3,FALSE)</f>
        <v>#N/A</v>
      </c>
    </row>
    <row r="2029" spans="1:12" ht="24" hidden="1">
      <c r="B202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1" t="s">
        <v>14</v>
      </c>
      <c r="D2029" s="41">
        <v>88247</v>
      </c>
      <c r="E2029" s="57">
        <v>1.5</v>
      </c>
      <c r="F202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9" s="57">
        <f t="shared" ca="1" si="235"/>
        <v>27.72</v>
      </c>
      <c r="I2029" s="90"/>
      <c r="J2029" s="86"/>
      <c r="K2029" s="17" t="str">
        <f t="shared" si="234"/>
        <v>SEDUC E 138</v>
      </c>
      <c r="L2029" s="348" t="e">
        <f>VLOOKUP(K2029,'[3]02'!$A:$C,3,FALSE)</f>
        <v>#N/A</v>
      </c>
    </row>
    <row r="2030" spans="1:12" hidden="1">
      <c r="A2030" s="42"/>
      <c r="B2030" s="58" t="s">
        <v>15</v>
      </c>
      <c r="C2030" s="41"/>
      <c r="D2030" s="41"/>
      <c r="E2030" s="59"/>
      <c r="F2030" s="35"/>
      <c r="G2030" s="60"/>
      <c r="H2030" s="47">
        <f ca="1">SUM(H2027:H2029)</f>
        <v>581.59</v>
      </c>
      <c r="I2030" s="90" t="str">
        <f>A2025</f>
        <v>SEDUC E 138</v>
      </c>
      <c r="J2030" s="95">
        <f ca="1">H2030</f>
        <v>581.59</v>
      </c>
      <c r="K2030" s="17" t="str">
        <f>I2030</f>
        <v>SEDUC E 138</v>
      </c>
      <c r="L2030" s="348" t="e">
        <f>VLOOKUP(K2030,'[3]02'!$A:$C,3,FALSE)</f>
        <v>#N/A</v>
      </c>
    </row>
    <row r="2031" spans="1:12" hidden="1">
      <c r="L2031" s="348" t="e">
        <f>VLOOKUP(K2031,'[3]02'!$A:$C,3,FALSE)</f>
        <v>#N/A</v>
      </c>
    </row>
    <row r="2032" spans="1:12" ht="20.25" hidden="1">
      <c r="B2032" s="397" t="str">
        <f>A2033</f>
        <v>SEDUC E 139</v>
      </c>
      <c r="C2032" s="398"/>
      <c r="D2032" s="398"/>
      <c r="E2032" s="398"/>
      <c r="F2032" s="398"/>
      <c r="G2032" s="398"/>
      <c r="H2032" s="399"/>
      <c r="K2032" s="17" t="str">
        <f>B$2032</f>
        <v>SEDUC E 139</v>
      </c>
      <c r="L2032" s="348" t="e">
        <f>VLOOKUP(K2032,'[3]02'!$A:$C,3,FALSE)</f>
        <v>#N/A</v>
      </c>
    </row>
    <row r="2033" spans="1:12" hidden="1">
      <c r="A2033" s="257" t="s">
        <v>28071</v>
      </c>
      <c r="B2033" s="400" t="s">
        <v>28073</v>
      </c>
      <c r="C2033" s="401"/>
      <c r="D2033" s="401"/>
      <c r="E2033" s="401"/>
      <c r="F2033" s="402"/>
      <c r="G2033" s="51" t="s">
        <v>5</v>
      </c>
      <c r="H2033" s="266" t="s">
        <v>6</v>
      </c>
      <c r="I2033" s="90"/>
      <c r="J2033" s="92"/>
      <c r="K2033" s="17" t="str">
        <f t="shared" ref="K2033:K2037" si="236">B$2032</f>
        <v>SEDUC E 139</v>
      </c>
      <c r="L2033" s="348" t="e">
        <f>VLOOKUP(K2033,'[3]02'!$A:$C,3,FALSE)</f>
        <v>#N/A</v>
      </c>
    </row>
    <row r="2034" spans="1:12" hidden="1">
      <c r="B2034" s="52" t="s">
        <v>7</v>
      </c>
      <c r="C2034" s="53" t="s">
        <v>8</v>
      </c>
      <c r="D2034" s="53" t="s">
        <v>9</v>
      </c>
      <c r="E2034" s="54" t="s">
        <v>10</v>
      </c>
      <c r="F2034" s="52" t="s">
        <v>18</v>
      </c>
      <c r="G2034" s="55" t="s">
        <v>19</v>
      </c>
      <c r="H2034" s="56" t="s">
        <v>13</v>
      </c>
      <c r="I2034" s="90"/>
      <c r="J2034" s="93"/>
      <c r="K2034" s="17" t="str">
        <f t="shared" si="236"/>
        <v>SEDUC E 139</v>
      </c>
      <c r="L2034" s="348" t="e">
        <f>VLOOKUP(K2034,'[3]02'!$A:$C,3,FALSE)</f>
        <v>#N/A</v>
      </c>
    </row>
    <row r="2035" spans="1:12" hidden="1">
      <c r="B20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5" s="41" t="s">
        <v>14</v>
      </c>
      <c r="D2035" s="41">
        <v>88264</v>
      </c>
      <c r="E2035" s="259">
        <v>0.03</v>
      </c>
      <c r="F20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35" s="57">
        <f ca="1">ROUND(E2035*G2035,2)</f>
        <v>0.68</v>
      </c>
      <c r="I2035" s="90"/>
      <c r="J2035" s="86"/>
      <c r="K2035" s="17" t="str">
        <f t="shared" si="236"/>
        <v>SEDUC E 139</v>
      </c>
      <c r="L2035" s="348" t="e">
        <f>VLOOKUP(K2035,'[3]02'!$A:$C,3,FALSE)</f>
        <v>#N/A</v>
      </c>
    </row>
    <row r="2036" spans="1:12" hidden="1">
      <c r="B203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6" s="41" t="s">
        <v>20</v>
      </c>
      <c r="D2036" s="41">
        <v>1709</v>
      </c>
      <c r="E2036" s="57">
        <v>1</v>
      </c>
      <c r="F20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36" s="57">
        <f t="shared" ref="H2036:H2037" ca="1" si="237">ROUND(E2036*G2036,2)</f>
        <v>9.4</v>
      </c>
      <c r="I2036" s="90"/>
      <c r="J2036" s="86"/>
      <c r="K2036" s="17" t="str">
        <f t="shared" si="236"/>
        <v>SEDUC E 139</v>
      </c>
      <c r="L2036" s="348" t="e">
        <f>VLOOKUP(K2036,'[3]02'!$A:$C,3,FALSE)</f>
        <v>#N/A</v>
      </c>
    </row>
    <row r="2037" spans="1:12" ht="24" hidden="1">
      <c r="B20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1" t="s">
        <v>14</v>
      </c>
      <c r="D2037" s="41">
        <v>88247</v>
      </c>
      <c r="E2037" s="259">
        <v>0.03</v>
      </c>
      <c r="F20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37" s="57">
        <f t="shared" ca="1" si="237"/>
        <v>0.55000000000000004</v>
      </c>
      <c r="I2037" s="90"/>
      <c r="J2037" s="86"/>
      <c r="K2037" s="17" t="str">
        <f t="shared" si="236"/>
        <v>SEDUC E 139</v>
      </c>
      <c r="L2037" s="348" t="e">
        <f>VLOOKUP(K2037,'[3]02'!$A:$C,3,FALSE)</f>
        <v>#N/A</v>
      </c>
    </row>
    <row r="2038" spans="1:12" hidden="1">
      <c r="A2038" s="42"/>
      <c r="B2038" s="58" t="s">
        <v>15</v>
      </c>
      <c r="C2038" s="41"/>
      <c r="D2038" s="41"/>
      <c r="E2038" s="59"/>
      <c r="F2038" s="35"/>
      <c r="G2038" s="60"/>
      <c r="H2038" s="47">
        <f ca="1">SUM(H2035:H2037)</f>
        <v>10.63</v>
      </c>
      <c r="I2038" s="90" t="str">
        <f>A2033</f>
        <v>SEDUC E 139</v>
      </c>
      <c r="J2038" s="95">
        <f ca="1">H2038</f>
        <v>10.63</v>
      </c>
      <c r="K2038" s="17" t="str">
        <f>I2038</f>
        <v>SEDUC E 139</v>
      </c>
      <c r="L2038" s="348" t="e">
        <f>VLOOKUP(K2038,'[3]02'!$A:$C,3,FALSE)</f>
        <v>#N/A</v>
      </c>
    </row>
    <row r="2039" spans="1:12" hidden="1">
      <c r="L2039" s="348" t="e">
        <f>VLOOKUP(K2039,'[3]02'!$A:$C,3,FALSE)</f>
        <v>#N/A</v>
      </c>
    </row>
    <row r="2040" spans="1:12" hidden="1">
      <c r="B2040" s="254"/>
      <c r="L2040" s="348" t="e">
        <f>VLOOKUP(K2040,'[3]02'!$A:$C,3,FALSE)</f>
        <v>#N/A</v>
      </c>
    </row>
    <row r="2041" spans="1:12" ht="20.25" hidden="1">
      <c r="B2041" s="397" t="str">
        <f>A2042</f>
        <v>SEDUC E 140</v>
      </c>
      <c r="C2041" s="398"/>
      <c r="D2041" s="398"/>
      <c r="E2041" s="398"/>
      <c r="F2041" s="398"/>
      <c r="G2041" s="398"/>
      <c r="H2041" s="399"/>
      <c r="I2041" s="90"/>
      <c r="K2041" s="17" t="str">
        <f>$A$2042</f>
        <v>SEDUC E 140</v>
      </c>
      <c r="L2041" s="348" t="e">
        <f>VLOOKUP(K2041,'[3]02'!$A:$C,3,FALSE)</f>
        <v>#N/A</v>
      </c>
    </row>
    <row r="2042" spans="1:12" hidden="1">
      <c r="A2042" s="257" t="s">
        <v>30073</v>
      </c>
      <c r="B2042" s="400" t="s">
        <v>30074</v>
      </c>
      <c r="C2042" s="401"/>
      <c r="D2042" s="401"/>
      <c r="E2042" s="401"/>
      <c r="F2042" s="402"/>
      <c r="G2042" s="51" t="s">
        <v>5</v>
      </c>
      <c r="H2042" s="266" t="s">
        <v>41</v>
      </c>
      <c r="I2042" s="90"/>
      <c r="K2042" s="17" t="str">
        <f t="shared" ref="K2042:K2047" si="238">$A$2042</f>
        <v>SEDUC E 140</v>
      </c>
      <c r="L2042" s="348" t="e">
        <f>VLOOKUP(K2042,'[3]02'!$A:$C,3,FALSE)</f>
        <v>#N/A</v>
      </c>
    </row>
    <row r="2043" spans="1:12" hidden="1">
      <c r="B2043" s="52" t="s">
        <v>7</v>
      </c>
      <c r="C2043" s="53" t="s">
        <v>8</v>
      </c>
      <c r="D2043" s="53" t="s">
        <v>9</v>
      </c>
      <c r="E2043" s="54" t="s">
        <v>10</v>
      </c>
      <c r="F2043" s="52" t="s">
        <v>18</v>
      </c>
      <c r="G2043" s="55" t="s">
        <v>19</v>
      </c>
      <c r="H2043" s="56" t="s">
        <v>13</v>
      </c>
      <c r="I2043" s="90"/>
      <c r="K2043" s="17" t="str">
        <f t="shared" si="238"/>
        <v>SEDUC E 140</v>
      </c>
      <c r="L2043" s="348" t="e">
        <f>VLOOKUP(K2043,'[3]02'!$A:$C,3,FALSE)</f>
        <v>#N/A</v>
      </c>
    </row>
    <row r="2044" spans="1:12" ht="24" hidden="1">
      <c r="B20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44" s="41" t="s">
        <v>28020</v>
      </c>
      <c r="D2044" s="260" t="s">
        <v>11008</v>
      </c>
      <c r="E2044" s="57">
        <v>1.0269999999999999</v>
      </c>
      <c r="F20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44" s="57">
        <f ca="1">ROUND(E2044*G2044,2)</f>
        <v>19.329999999999998</v>
      </c>
      <c r="I2044" s="90"/>
      <c r="K2044" s="17" t="str">
        <f t="shared" si="238"/>
        <v>SEDUC E 140</v>
      </c>
      <c r="L2044" s="348" t="e">
        <f>VLOOKUP(K2044,'[3]02'!$A:$C,3,FALSE)</f>
        <v>#N/A</v>
      </c>
    </row>
    <row r="2045" spans="1:12" ht="24" hidden="1">
      <c r="B204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5" s="41" t="s">
        <v>28021</v>
      </c>
      <c r="D2045" s="250">
        <v>3637</v>
      </c>
      <c r="E2045" s="57">
        <f>1/1.5</f>
        <v>0.66666666666666663</v>
      </c>
      <c r="F20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45" s="57">
        <f ca="1">ROUND(E2045*G2045,2)</f>
        <v>4.47</v>
      </c>
      <c r="I2045" s="90"/>
      <c r="K2045" s="17" t="str">
        <f t="shared" si="238"/>
        <v>SEDUC E 140</v>
      </c>
      <c r="L2045" s="348" t="e">
        <f>VLOOKUP(K2045,'[3]02'!$A:$C,3,FALSE)</f>
        <v>#N/A</v>
      </c>
    </row>
    <row r="2046" spans="1:12" ht="24" hidden="1">
      <c r="B20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1" t="s">
        <v>14</v>
      </c>
      <c r="D2046" s="250">
        <v>88247</v>
      </c>
      <c r="E2046" s="258">
        <v>3.7999999999999999E-2</v>
      </c>
      <c r="F204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46" s="57">
        <f ca="1">ROUND(E2046*G2046,2)</f>
        <v>0.7</v>
      </c>
      <c r="I2046" s="90"/>
      <c r="K2046" s="17" t="str">
        <f t="shared" si="238"/>
        <v>SEDUC E 140</v>
      </c>
      <c r="L2046" s="348" t="e">
        <f>VLOOKUP(K2046,'[3]02'!$A:$C,3,FALSE)</f>
        <v>#N/A</v>
      </c>
    </row>
    <row r="2047" spans="1:12" hidden="1">
      <c r="B204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1" t="s">
        <v>14</v>
      </c>
      <c r="D2047" s="250">
        <v>88264</v>
      </c>
      <c r="E2047" s="258">
        <v>3.7999999999999999E-2</v>
      </c>
      <c r="F204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47" s="57">
        <f ca="1">ROUND(E2047*G2047,2)</f>
        <v>0.86</v>
      </c>
      <c r="I2047" s="90"/>
      <c r="K2047" s="17" t="str">
        <f t="shared" si="238"/>
        <v>SEDUC E 140</v>
      </c>
      <c r="L2047" s="348" t="e">
        <f>VLOOKUP(K2047,'[3]02'!$A:$C,3,FALSE)</f>
        <v>#N/A</v>
      </c>
    </row>
    <row r="2048" spans="1:12" hidden="1">
      <c r="A2048" s="42">
        <f ca="1">H2048</f>
        <v>25.359999999999996</v>
      </c>
      <c r="B2048" s="58" t="s">
        <v>15</v>
      </c>
      <c r="C2048" s="41"/>
      <c r="D2048" s="41"/>
      <c r="E2048" s="59"/>
      <c r="F2048" s="35"/>
      <c r="G2048" s="60"/>
      <c r="H2048" s="47">
        <f ca="1">SUM(H2044:H2047)</f>
        <v>25.359999999999996</v>
      </c>
      <c r="I2048" s="90" t="str">
        <f>A2042</f>
        <v>SEDUC E 140</v>
      </c>
      <c r="J2048" s="95">
        <f ca="1">H2048</f>
        <v>25.359999999999996</v>
      </c>
      <c r="K2048" s="17" t="str">
        <f>I2048</f>
        <v>SEDUC E 140</v>
      </c>
      <c r="L2048" s="348" t="e">
        <f>VLOOKUP(K2048,'[3]02'!$A:$C,3,FALSE)</f>
        <v>#N/A</v>
      </c>
    </row>
    <row r="2049" spans="1:12" hidden="1">
      <c r="L2049" s="348" t="e">
        <f>VLOOKUP(K2049,'[3]02'!$A:$C,3,FALSE)</f>
        <v>#N/A</v>
      </c>
    </row>
    <row r="2050" spans="1:12" hidden="1">
      <c r="L2050" s="348" t="e">
        <f>VLOOKUP(K2050,'[3]02'!$A:$C,3,FALSE)</f>
        <v>#N/A</v>
      </c>
    </row>
    <row r="2051" spans="1:12" ht="20.25" hidden="1">
      <c r="B2051" s="397" t="str">
        <f>A2052</f>
        <v>SEDUC E 141</v>
      </c>
      <c r="C2051" s="398"/>
      <c r="D2051" s="398"/>
      <c r="E2051" s="398"/>
      <c r="F2051" s="398"/>
      <c r="G2051" s="398"/>
      <c r="H2051" s="399"/>
      <c r="I2051" s="90"/>
      <c r="K2051" s="17" t="str">
        <f>A$2052</f>
        <v>SEDUC E 141</v>
      </c>
      <c r="L2051" s="348" t="e">
        <f>VLOOKUP(K2051,'[3]02'!$A:$C,3,FALSE)</f>
        <v>#N/A</v>
      </c>
    </row>
    <row r="2052" spans="1:12" hidden="1">
      <c r="A2052" s="257" t="s">
        <v>30075</v>
      </c>
      <c r="B2052" s="400" t="s">
        <v>30074</v>
      </c>
      <c r="C2052" s="401"/>
      <c r="D2052" s="401"/>
      <c r="E2052" s="401"/>
      <c r="F2052" s="402"/>
      <c r="G2052" s="51" t="s">
        <v>5</v>
      </c>
      <c r="H2052" s="266" t="s">
        <v>41</v>
      </c>
      <c r="I2052" s="90"/>
      <c r="K2052" s="17" t="str">
        <f t="shared" ref="K2052:K2059" si="239">A$2052</f>
        <v>SEDUC E 141</v>
      </c>
      <c r="L2052" s="348" t="e">
        <f>VLOOKUP(K2052,'[3]02'!$A:$C,3,FALSE)</f>
        <v>#N/A</v>
      </c>
    </row>
    <row r="2053" spans="1:12" hidden="1">
      <c r="B2053" s="52" t="s">
        <v>7</v>
      </c>
      <c r="C2053" s="53" t="s">
        <v>8</v>
      </c>
      <c r="D2053" s="53" t="s">
        <v>9</v>
      </c>
      <c r="E2053" s="54" t="s">
        <v>10</v>
      </c>
      <c r="F2053" s="52" t="s">
        <v>18</v>
      </c>
      <c r="G2053" s="55" t="s">
        <v>19</v>
      </c>
      <c r="H2053" s="56" t="s">
        <v>13</v>
      </c>
      <c r="I2053" s="90"/>
      <c r="K2053" s="17" t="str">
        <f t="shared" si="239"/>
        <v>SEDUC E 141</v>
      </c>
      <c r="L2053" s="348" t="e">
        <f>VLOOKUP(K2053,'[3]02'!$A:$C,3,FALSE)</f>
        <v>#N/A</v>
      </c>
    </row>
    <row r="2054" spans="1:12" ht="24" hidden="1">
      <c r="B205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54" s="41" t="s">
        <v>28020</v>
      </c>
      <c r="D2054" s="250" t="s">
        <v>11008</v>
      </c>
      <c r="E2054" s="57">
        <v>1.0269999999999999</v>
      </c>
      <c r="F20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54"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54" s="57">
        <f ca="1">ROUND(E2054*G2054,2)</f>
        <v>19.329999999999998</v>
      </c>
      <c r="I2054" s="90"/>
      <c r="K2054" s="17" t="str">
        <f t="shared" si="239"/>
        <v>SEDUC E 141</v>
      </c>
      <c r="L2054" s="348" t="e">
        <f>VLOOKUP(K2054,'[3]02'!$A:$C,3,FALSE)</f>
        <v>#N/A</v>
      </c>
    </row>
    <row r="2055" spans="1:12" ht="24" hidden="1">
      <c r="B20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55" s="41" t="s">
        <v>28021</v>
      </c>
      <c r="D2055" s="250">
        <v>3637</v>
      </c>
      <c r="E2055" s="57">
        <f>1/1.5</f>
        <v>0.66666666666666663</v>
      </c>
      <c r="F20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55" s="57">
        <f ca="1">ROUND(E2055*G2055,2)</f>
        <v>4.47</v>
      </c>
      <c r="I2055" s="90"/>
      <c r="K2055" s="17" t="str">
        <f t="shared" si="239"/>
        <v>SEDUC E 141</v>
      </c>
      <c r="L2055" s="348" t="e">
        <f>VLOOKUP(K2055,'[3]02'!$A:$C,3,FALSE)</f>
        <v>#N/A</v>
      </c>
    </row>
    <row r="2056" spans="1:12" ht="24" hidden="1">
      <c r="B205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6" s="41" t="s">
        <v>14</v>
      </c>
      <c r="D2056" s="250">
        <v>88247</v>
      </c>
      <c r="E2056" s="258">
        <v>3.7999999999999999E-2</v>
      </c>
      <c r="F205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6" s="57">
        <f ca="1">ROUND(E2056*G2056,2)</f>
        <v>0.7</v>
      </c>
      <c r="I2056" s="90"/>
      <c r="K2056" s="17" t="str">
        <f t="shared" si="239"/>
        <v>SEDUC E 141</v>
      </c>
      <c r="L2056" s="348" t="e">
        <f>VLOOKUP(K2056,'[3]02'!$A:$C,3,FALSE)</f>
        <v>#N/A</v>
      </c>
    </row>
    <row r="2057" spans="1:12" hidden="1">
      <c r="B205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7" s="41" t="s">
        <v>14</v>
      </c>
      <c r="D2057" s="250">
        <v>88264</v>
      </c>
      <c r="E2057" s="258">
        <v>3.7999999999999999E-2</v>
      </c>
      <c r="F205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7" s="57">
        <f ca="1">ROUND(E2057*G2057,2)</f>
        <v>0.86</v>
      </c>
      <c r="I2057" s="90"/>
      <c r="K2057" s="17" t="str">
        <f t="shared" si="239"/>
        <v>SEDUC E 141</v>
      </c>
      <c r="L2057" s="348" t="e">
        <f>VLOOKUP(K2057,'[3]02'!$A:$C,3,FALSE)</f>
        <v>#N/A</v>
      </c>
    </row>
    <row r="2058" spans="1:12" hidden="1">
      <c r="A2058" s="42">
        <f ca="1">H2058</f>
        <v>25.359999999999996</v>
      </c>
      <c r="B2058" s="58" t="s">
        <v>15</v>
      </c>
      <c r="C2058" s="41"/>
      <c r="D2058" s="41"/>
      <c r="E2058" s="59"/>
      <c r="F2058" s="35"/>
      <c r="G2058" s="60"/>
      <c r="H2058" s="47">
        <f ca="1">SUM(H2054:H2057)</f>
        <v>25.359999999999996</v>
      </c>
      <c r="I2058" s="90" t="str">
        <f>A2052</f>
        <v>SEDUC E 141</v>
      </c>
      <c r="J2058" s="95">
        <f ca="1">H2058</f>
        <v>25.359999999999996</v>
      </c>
      <c r="K2058" s="17" t="str">
        <f>I2058</f>
        <v>SEDUC E 141</v>
      </c>
      <c r="L2058" s="348" t="e">
        <f>VLOOKUP(K2058,'[3]02'!$A:$C,3,FALSE)</f>
        <v>#N/A</v>
      </c>
    </row>
    <row r="2059" spans="1:12" hidden="1">
      <c r="K2059" s="17" t="str">
        <f t="shared" si="239"/>
        <v>SEDUC E 141</v>
      </c>
      <c r="L2059" s="348" t="e">
        <f>VLOOKUP(K2059,'[3]02'!$A:$C,3,FALSE)</f>
        <v>#N/A</v>
      </c>
    </row>
    <row r="2060" spans="1:12" ht="20.25" hidden="1">
      <c r="B2060" s="397" t="str">
        <f>A2061</f>
        <v>SEDUC E 142</v>
      </c>
      <c r="C2060" s="398"/>
      <c r="D2060" s="398"/>
      <c r="E2060" s="398"/>
      <c r="F2060" s="398"/>
      <c r="G2060" s="398"/>
      <c r="H2060" s="399"/>
      <c r="I2060" s="90"/>
      <c r="K2060" s="17" t="str">
        <f>A$2061</f>
        <v>SEDUC E 142</v>
      </c>
      <c r="L2060" s="348" t="e">
        <f>VLOOKUP(K2060,'[3]02'!$A:$C,3,FALSE)</f>
        <v>#N/A</v>
      </c>
    </row>
    <row r="2061" spans="1:12" hidden="1">
      <c r="A2061" s="257" t="s">
        <v>30076</v>
      </c>
      <c r="B2061" s="400" t="s">
        <v>30079</v>
      </c>
      <c r="C2061" s="401"/>
      <c r="D2061" s="401"/>
      <c r="E2061" s="401"/>
      <c r="F2061" s="402"/>
      <c r="G2061" s="51" t="s">
        <v>5</v>
      </c>
      <c r="H2061" s="266" t="s">
        <v>6</v>
      </c>
      <c r="I2061" s="90"/>
      <c r="K2061" s="17" t="str">
        <f t="shared" ref="K2061:K2065" si="240">A$2061</f>
        <v>SEDUC E 142</v>
      </c>
      <c r="L2061" s="348" t="e">
        <f>VLOOKUP(K2061,'[3]02'!$A:$C,3,FALSE)</f>
        <v>#N/A</v>
      </c>
    </row>
    <row r="2062" spans="1:12" hidden="1">
      <c r="B2062" s="52" t="s">
        <v>7</v>
      </c>
      <c r="C2062" s="53" t="s">
        <v>8</v>
      </c>
      <c r="D2062" s="53" t="s">
        <v>9</v>
      </c>
      <c r="E2062" s="54" t="s">
        <v>10</v>
      </c>
      <c r="F2062" s="52" t="s">
        <v>18</v>
      </c>
      <c r="G2062" s="55" t="s">
        <v>19</v>
      </c>
      <c r="H2062" s="56" t="s">
        <v>13</v>
      </c>
      <c r="I2062" s="90"/>
      <c r="K2062" s="17" t="str">
        <f t="shared" si="240"/>
        <v>SEDUC E 142</v>
      </c>
      <c r="L2062" s="348" t="e">
        <f>VLOOKUP(K2062,'[3]02'!$A:$C,3,FALSE)</f>
        <v>#N/A</v>
      </c>
    </row>
    <row r="2063" spans="1:12" ht="24" hidden="1">
      <c r="B206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63" s="41" t="s">
        <v>28021</v>
      </c>
      <c r="D2063" s="250">
        <v>4217</v>
      </c>
      <c r="E2063" s="57">
        <v>1</v>
      </c>
      <c r="F20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19,95</v>
      </c>
      <c r="H2063" s="57">
        <f ca="1">ROUND(E2063*G2063,2)</f>
        <v>19.95</v>
      </c>
      <c r="I2063" s="90"/>
      <c r="K2063" s="17" t="str">
        <f t="shared" si="240"/>
        <v>SEDUC E 142</v>
      </c>
      <c r="L2063" s="348" t="e">
        <f>VLOOKUP(K2063,'[3]02'!$A:$C,3,FALSE)</f>
        <v>#N/A</v>
      </c>
    </row>
    <row r="2064" spans="1:12" ht="24" hidden="1">
      <c r="B206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4" s="41" t="s">
        <v>14</v>
      </c>
      <c r="D2064" s="250">
        <v>88247</v>
      </c>
      <c r="E2064" s="258">
        <v>3.7999999999999999E-2</v>
      </c>
      <c r="F206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64" s="57">
        <f ca="1">ROUND(E2064*G2064,2)</f>
        <v>0.7</v>
      </c>
      <c r="I2064" s="90"/>
      <c r="K2064" s="17" t="str">
        <f t="shared" si="240"/>
        <v>SEDUC E 142</v>
      </c>
      <c r="L2064" s="348" t="e">
        <f>VLOOKUP(K2064,'[3]02'!$A:$C,3,FALSE)</f>
        <v>#N/A</v>
      </c>
    </row>
    <row r="2065" spans="1:12" hidden="1">
      <c r="B206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5" s="41" t="s">
        <v>14</v>
      </c>
      <c r="D2065" s="250">
        <v>88264</v>
      </c>
      <c r="E2065" s="258">
        <v>3.7999999999999999E-2</v>
      </c>
      <c r="F206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65" s="57">
        <f ca="1">ROUND(E2065*G2065,2)</f>
        <v>0.86</v>
      </c>
      <c r="I2065" s="90"/>
      <c r="K2065" s="17" t="str">
        <f t="shared" si="240"/>
        <v>SEDUC E 142</v>
      </c>
      <c r="L2065" s="348" t="e">
        <f>VLOOKUP(K2065,'[3]02'!$A:$C,3,FALSE)</f>
        <v>#N/A</v>
      </c>
    </row>
    <row r="2066" spans="1:12" hidden="1">
      <c r="A2066" s="42">
        <f ca="1">H2066</f>
        <v>21.509999999999998</v>
      </c>
      <c r="B2066" s="58" t="s">
        <v>15</v>
      </c>
      <c r="C2066" s="41"/>
      <c r="D2066" s="41"/>
      <c r="E2066" s="59"/>
      <c r="F2066" s="35"/>
      <c r="G2066" s="60"/>
      <c r="H2066" s="47">
        <f ca="1">SUM(H2063:H2065)</f>
        <v>21.509999999999998</v>
      </c>
      <c r="I2066" s="90" t="str">
        <f>A2061</f>
        <v>SEDUC E 142</v>
      </c>
      <c r="J2066" s="95">
        <f ca="1">H2066</f>
        <v>21.509999999999998</v>
      </c>
      <c r="K2066" s="17" t="str">
        <f>I2066</f>
        <v>SEDUC E 142</v>
      </c>
      <c r="L2066" s="348" t="e">
        <f>VLOOKUP(K2066,'[3]02'!$A:$C,3,FALSE)</f>
        <v>#N/A</v>
      </c>
    </row>
    <row r="2067" spans="1:12" hidden="1">
      <c r="L2067" s="348" t="e">
        <f>VLOOKUP(K2067,'[3]02'!$A:$C,3,FALSE)</f>
        <v>#N/A</v>
      </c>
    </row>
    <row r="2068" spans="1:12" ht="20.25" hidden="1">
      <c r="B2068" s="397" t="str">
        <f>A2069</f>
        <v>SEDUC E 143</v>
      </c>
      <c r="C2068" s="398"/>
      <c r="D2068" s="398"/>
      <c r="E2068" s="398"/>
      <c r="F2068" s="398"/>
      <c r="G2068" s="398"/>
      <c r="H2068" s="399"/>
      <c r="I2068" s="90"/>
      <c r="K2068" s="17" t="str">
        <f>A$2069</f>
        <v>SEDUC E 143</v>
      </c>
      <c r="L2068" s="348" t="e">
        <f>VLOOKUP(K2068,'[3]02'!$A:$C,3,FALSE)</f>
        <v>#N/A</v>
      </c>
    </row>
    <row r="2069" spans="1:12" hidden="1">
      <c r="A2069" s="257" t="s">
        <v>30077</v>
      </c>
      <c r="B2069" s="400" t="s">
        <v>30080</v>
      </c>
      <c r="C2069" s="401"/>
      <c r="D2069" s="401"/>
      <c r="E2069" s="401"/>
      <c r="F2069" s="402"/>
      <c r="G2069" s="51" t="s">
        <v>5</v>
      </c>
      <c r="H2069" s="266" t="s">
        <v>6</v>
      </c>
      <c r="I2069" s="90"/>
      <c r="K2069" s="17" t="str">
        <f t="shared" ref="K2069:K2073" si="241">A$2069</f>
        <v>SEDUC E 143</v>
      </c>
      <c r="L2069" s="348" t="e">
        <f>VLOOKUP(K2069,'[3]02'!$A:$C,3,FALSE)</f>
        <v>#N/A</v>
      </c>
    </row>
    <row r="2070" spans="1:12" hidden="1">
      <c r="B2070" s="52" t="s">
        <v>7</v>
      </c>
      <c r="C2070" s="53" t="s">
        <v>8</v>
      </c>
      <c r="D2070" s="53" t="s">
        <v>9</v>
      </c>
      <c r="E2070" s="54" t="s">
        <v>10</v>
      </c>
      <c r="F2070" s="52" t="s">
        <v>18</v>
      </c>
      <c r="G2070" s="55" t="s">
        <v>19</v>
      </c>
      <c r="H2070" s="56" t="s">
        <v>13</v>
      </c>
      <c r="I2070" s="90"/>
      <c r="K2070" s="17" t="str">
        <f t="shared" si="241"/>
        <v>SEDUC E 143</v>
      </c>
      <c r="L2070" s="348" t="e">
        <f>VLOOKUP(K2070,'[3]02'!$A:$C,3,FALSE)</f>
        <v>#N/A</v>
      </c>
    </row>
    <row r="2071" spans="1:12" ht="24" hidden="1">
      <c r="B207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71" s="41" t="s">
        <v>28021</v>
      </c>
      <c r="D2071" s="250">
        <v>8500</v>
      </c>
      <c r="E2071" s="57">
        <v>1</v>
      </c>
      <c r="F20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71" s="57">
        <f ca="1">ROUND(E2071*G2071,2)</f>
        <v>2.2999999999999998</v>
      </c>
      <c r="I2071" s="90"/>
      <c r="K2071" s="17" t="str">
        <f t="shared" si="241"/>
        <v>SEDUC E 143</v>
      </c>
      <c r="L2071" s="348" t="e">
        <f>VLOOKUP(K2071,'[3]02'!$A:$C,3,FALSE)</f>
        <v>#N/A</v>
      </c>
    </row>
    <row r="2072" spans="1:12" ht="24" hidden="1">
      <c r="B207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2" s="41" t="s">
        <v>14</v>
      </c>
      <c r="D2072" s="250">
        <v>88247</v>
      </c>
      <c r="E2072" s="258">
        <v>3.7999999999999999E-2</v>
      </c>
      <c r="F207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2" s="57">
        <f ca="1">ROUND(E2072*G2072,2)</f>
        <v>0.7</v>
      </c>
      <c r="I2072" s="90"/>
      <c r="K2072" s="17" t="str">
        <f t="shared" si="241"/>
        <v>SEDUC E 143</v>
      </c>
      <c r="L2072" s="348" t="e">
        <f>VLOOKUP(K2072,'[3]02'!$A:$C,3,FALSE)</f>
        <v>#N/A</v>
      </c>
    </row>
    <row r="2073" spans="1:12" hidden="1">
      <c r="B207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3" s="41" t="s">
        <v>14</v>
      </c>
      <c r="D2073" s="250">
        <v>88264</v>
      </c>
      <c r="E2073" s="258">
        <v>3.7999999999999999E-2</v>
      </c>
      <c r="F207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3" s="57">
        <f ca="1">ROUND(E2073*G2073,2)</f>
        <v>0.86</v>
      </c>
      <c r="I2073" s="90"/>
      <c r="K2073" s="17" t="str">
        <f t="shared" si="241"/>
        <v>SEDUC E 143</v>
      </c>
      <c r="L2073" s="348" t="e">
        <f>VLOOKUP(K2073,'[3]02'!$A:$C,3,FALSE)</f>
        <v>#N/A</v>
      </c>
    </row>
    <row r="2074" spans="1:12" hidden="1">
      <c r="A2074" s="42">
        <f ca="1">H2074</f>
        <v>3.86</v>
      </c>
      <c r="B2074" s="58" t="s">
        <v>15</v>
      </c>
      <c r="C2074" s="41"/>
      <c r="D2074" s="41"/>
      <c r="E2074" s="59"/>
      <c r="F2074" s="35"/>
      <c r="G2074" s="60"/>
      <c r="H2074" s="47">
        <f ca="1">SUM(H2071:H2073)</f>
        <v>3.86</v>
      </c>
      <c r="I2074" s="90" t="str">
        <f>A2069</f>
        <v>SEDUC E 143</v>
      </c>
      <c r="J2074" s="95">
        <f ca="1">H2074</f>
        <v>3.86</v>
      </c>
      <c r="K2074" s="17" t="str">
        <f>I2074</f>
        <v>SEDUC E 143</v>
      </c>
      <c r="L2074" s="348" t="e">
        <f>VLOOKUP(K2074,'[3]02'!$A:$C,3,FALSE)</f>
        <v>#N/A</v>
      </c>
    </row>
    <row r="2075" spans="1:12" hidden="1">
      <c r="L2075" s="348" t="e">
        <f>VLOOKUP(K2075,'[3]02'!$A:$C,3,FALSE)</f>
        <v>#N/A</v>
      </c>
    </row>
    <row r="2076" spans="1:12" ht="20.25" hidden="1">
      <c r="B2076" s="397" t="str">
        <f>A2077</f>
        <v>SEDUC E 144</v>
      </c>
      <c r="C2076" s="398"/>
      <c r="D2076" s="398"/>
      <c r="E2076" s="398"/>
      <c r="F2076" s="398"/>
      <c r="G2076" s="398"/>
      <c r="H2076" s="399"/>
      <c r="I2076" s="90"/>
      <c r="K2076" s="17" t="str">
        <f>A$2077</f>
        <v>SEDUC E 144</v>
      </c>
      <c r="L2076" s="348" t="e">
        <f>VLOOKUP(K2076,'[3]02'!$A:$C,3,FALSE)</f>
        <v>#N/A</v>
      </c>
    </row>
    <row r="2077" spans="1:12" hidden="1">
      <c r="A2077" s="257" t="s">
        <v>30078</v>
      </c>
      <c r="B2077" s="400" t="s">
        <v>30081</v>
      </c>
      <c r="C2077" s="401"/>
      <c r="D2077" s="401"/>
      <c r="E2077" s="401"/>
      <c r="F2077" s="402"/>
      <c r="G2077" s="51" t="s">
        <v>5</v>
      </c>
      <c r="H2077" s="266" t="s">
        <v>6</v>
      </c>
      <c r="I2077" s="90"/>
      <c r="K2077" s="17" t="str">
        <f t="shared" ref="K2077:K2081" si="242">A$2077</f>
        <v>SEDUC E 144</v>
      </c>
      <c r="L2077" s="348" t="e">
        <f>VLOOKUP(K2077,'[3]02'!$A:$C,3,FALSE)</f>
        <v>#N/A</v>
      </c>
    </row>
    <row r="2078" spans="1:12" hidden="1">
      <c r="B2078" s="52" t="s">
        <v>7</v>
      </c>
      <c r="C2078" s="53" t="s">
        <v>8</v>
      </c>
      <c r="D2078" s="53" t="s">
        <v>9</v>
      </c>
      <c r="E2078" s="54" t="s">
        <v>10</v>
      </c>
      <c r="F2078" s="52" t="s">
        <v>18</v>
      </c>
      <c r="G2078" s="55" t="s">
        <v>19</v>
      </c>
      <c r="H2078" s="56" t="s">
        <v>13</v>
      </c>
      <c r="I2078" s="90"/>
      <c r="K2078" s="17" t="str">
        <f t="shared" si="242"/>
        <v>SEDUC E 144</v>
      </c>
      <c r="L2078" s="348" t="e">
        <f>VLOOKUP(K2078,'[3]02'!$A:$C,3,FALSE)</f>
        <v>#N/A</v>
      </c>
    </row>
    <row r="2079" spans="1:12" ht="24" hidden="1">
      <c r="B207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9" s="41" t="s">
        <v>28021</v>
      </c>
      <c r="D2079" s="250">
        <v>4086</v>
      </c>
      <c r="E2079" s="57">
        <v>1</v>
      </c>
      <c r="F20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2079" s="57">
        <f ca="1">ROUND(E2079*G2079,2)</f>
        <v>29.08</v>
      </c>
      <c r="I2079" s="90"/>
      <c r="K2079" s="17" t="str">
        <f t="shared" si="242"/>
        <v>SEDUC E 144</v>
      </c>
      <c r="L2079" s="348" t="e">
        <f>VLOOKUP(K2079,'[3]02'!$A:$C,3,FALSE)</f>
        <v>#N/A</v>
      </c>
    </row>
    <row r="2080" spans="1:12" ht="24" hidden="1">
      <c r="B208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0" s="41" t="s">
        <v>14</v>
      </c>
      <c r="D2080" s="250">
        <v>88247</v>
      </c>
      <c r="E2080" s="258">
        <v>3.7999999999999999E-2</v>
      </c>
      <c r="F208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0" s="57">
        <f ca="1">ROUND(E2080*G2080,2)</f>
        <v>0.7</v>
      </c>
      <c r="I2080" s="90"/>
      <c r="K2080" s="17" t="str">
        <f t="shared" si="242"/>
        <v>SEDUC E 144</v>
      </c>
      <c r="L2080" s="348" t="e">
        <f>VLOOKUP(K2080,'[3]02'!$A:$C,3,FALSE)</f>
        <v>#N/A</v>
      </c>
    </row>
    <row r="2081" spans="1:12" hidden="1">
      <c r="B20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1" s="41" t="s">
        <v>14</v>
      </c>
      <c r="D2081" s="250">
        <v>88264</v>
      </c>
      <c r="E2081" s="258">
        <v>3.7999999999999999E-2</v>
      </c>
      <c r="F208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1" s="57">
        <f ca="1">ROUND(E2081*G2081,2)</f>
        <v>0.86</v>
      </c>
      <c r="I2081" s="90"/>
      <c r="K2081" s="17" t="str">
        <f t="shared" si="242"/>
        <v>SEDUC E 144</v>
      </c>
      <c r="L2081" s="348" t="e">
        <f>VLOOKUP(K2081,'[3]02'!$A:$C,3,FALSE)</f>
        <v>#N/A</v>
      </c>
    </row>
    <row r="2082" spans="1:12" hidden="1">
      <c r="A2082" s="42">
        <f ca="1">H2082</f>
        <v>30.639999999999997</v>
      </c>
      <c r="B2082" s="58" t="s">
        <v>15</v>
      </c>
      <c r="C2082" s="41"/>
      <c r="D2082" s="41"/>
      <c r="E2082" s="59"/>
      <c r="F2082" s="35"/>
      <c r="G2082" s="60"/>
      <c r="H2082" s="47">
        <f ca="1">SUM(H2079:H2081)</f>
        <v>30.639999999999997</v>
      </c>
      <c r="I2082" s="90" t="str">
        <f>A2077</f>
        <v>SEDUC E 144</v>
      </c>
      <c r="J2082" s="95">
        <f ca="1">H2082</f>
        <v>30.639999999999997</v>
      </c>
      <c r="K2082" s="17" t="str">
        <f>I2082</f>
        <v>SEDUC E 144</v>
      </c>
      <c r="L2082" s="348" t="e">
        <f>VLOOKUP(K2082,'[3]02'!$A:$C,3,FALSE)</f>
        <v>#N/A</v>
      </c>
    </row>
    <row r="2083" spans="1:12" hidden="1">
      <c r="L2083" s="348" t="e">
        <f>VLOOKUP(K2083,'[3]02'!$A:$C,3,FALSE)</f>
        <v>#N/A</v>
      </c>
    </row>
    <row r="2084" spans="1:12" ht="20.25" hidden="1">
      <c r="B2084" s="397" t="str">
        <f>A2085</f>
        <v>SEDUC E 145</v>
      </c>
      <c r="C2084" s="398"/>
      <c r="D2084" s="398"/>
      <c r="E2084" s="398"/>
      <c r="F2084" s="398"/>
      <c r="G2084" s="398"/>
      <c r="H2084" s="399"/>
      <c r="I2084" s="90"/>
      <c r="K2084" s="17" t="str">
        <f>A$2085</f>
        <v>SEDUC E 145</v>
      </c>
      <c r="L2084" s="348" t="e">
        <f>VLOOKUP(K2084,'[3]02'!$A:$C,3,FALSE)</f>
        <v>#N/A</v>
      </c>
    </row>
    <row r="2085" spans="1:12" hidden="1">
      <c r="A2085" s="257" t="s">
        <v>30089</v>
      </c>
      <c r="B2085" s="400" t="s">
        <v>30090</v>
      </c>
      <c r="C2085" s="401"/>
      <c r="D2085" s="401"/>
      <c r="E2085" s="401"/>
      <c r="F2085" s="402"/>
      <c r="G2085" s="51" t="s">
        <v>5</v>
      </c>
      <c r="H2085" s="266" t="s">
        <v>6</v>
      </c>
      <c r="I2085" s="90"/>
      <c r="K2085" s="17" t="str">
        <f t="shared" ref="K2085:K2089" si="243">A$2085</f>
        <v>SEDUC E 145</v>
      </c>
      <c r="L2085" s="348" t="e">
        <f>VLOOKUP(K2085,'[3]02'!$A:$C,3,FALSE)</f>
        <v>#N/A</v>
      </c>
    </row>
    <row r="2086" spans="1:12" hidden="1">
      <c r="B2086" s="52" t="s">
        <v>7</v>
      </c>
      <c r="C2086" s="53" t="s">
        <v>8</v>
      </c>
      <c r="D2086" s="53" t="s">
        <v>9</v>
      </c>
      <c r="E2086" s="54" t="s">
        <v>10</v>
      </c>
      <c r="F2086" s="52" t="s">
        <v>18</v>
      </c>
      <c r="G2086" s="55" t="s">
        <v>19</v>
      </c>
      <c r="H2086" s="56" t="s">
        <v>13</v>
      </c>
      <c r="I2086" s="90"/>
      <c r="K2086" s="17" t="str">
        <f t="shared" si="243"/>
        <v>SEDUC E 145</v>
      </c>
      <c r="L2086" s="348" t="e">
        <f>VLOOKUP(K2086,'[3]02'!$A:$C,3,FALSE)</f>
        <v>#N/A</v>
      </c>
    </row>
    <row r="2087" spans="1:12" ht="24" hidden="1">
      <c r="B208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7" s="41" t="s">
        <v>28021</v>
      </c>
      <c r="D2087" s="250">
        <v>4011</v>
      </c>
      <c r="E2087" s="57">
        <v>1</v>
      </c>
      <c r="F208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7" s="57">
        <f ca="1">ROUND(E2087*G2087,2)</f>
        <v>113</v>
      </c>
      <c r="I2087" s="90"/>
      <c r="K2087" s="17" t="str">
        <f t="shared" si="243"/>
        <v>SEDUC E 145</v>
      </c>
      <c r="L2087" s="348" t="e">
        <f>VLOOKUP(K2087,'[3]02'!$A:$C,3,FALSE)</f>
        <v>#N/A</v>
      </c>
    </row>
    <row r="2088" spans="1:12" ht="24" hidden="1">
      <c r="B208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8" s="41" t="s">
        <v>14</v>
      </c>
      <c r="D2088" s="250">
        <v>88247</v>
      </c>
      <c r="E2088" s="258">
        <v>3.7999999999999999E-2</v>
      </c>
      <c r="F208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8" s="57">
        <f ca="1">ROUND(E2088*G2088,2)</f>
        <v>0.7</v>
      </c>
      <c r="I2088" s="90"/>
      <c r="K2088" s="17" t="str">
        <f t="shared" si="243"/>
        <v>SEDUC E 145</v>
      </c>
      <c r="L2088" s="348" t="e">
        <f>VLOOKUP(K2088,'[3]02'!$A:$C,3,FALSE)</f>
        <v>#N/A</v>
      </c>
    </row>
    <row r="2089" spans="1:12" hidden="1">
      <c r="B208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9" s="41" t="s">
        <v>14</v>
      </c>
      <c r="D2089" s="250">
        <v>88264</v>
      </c>
      <c r="E2089" s="258">
        <v>3.7999999999999999E-2</v>
      </c>
      <c r="F208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9" s="57">
        <f ca="1">ROUND(E2089*G2089,2)</f>
        <v>0.86</v>
      </c>
      <c r="I2089" s="90"/>
      <c r="K2089" s="17" t="str">
        <f t="shared" si="243"/>
        <v>SEDUC E 145</v>
      </c>
      <c r="L2089" s="348" t="e">
        <f>VLOOKUP(K2089,'[3]02'!$A:$C,3,FALSE)</f>
        <v>#N/A</v>
      </c>
    </row>
    <row r="2090" spans="1:12" hidden="1">
      <c r="A2090" s="42">
        <f ca="1">H2090</f>
        <v>114.56</v>
      </c>
      <c r="B2090" s="58" t="s">
        <v>15</v>
      </c>
      <c r="C2090" s="41"/>
      <c r="D2090" s="41"/>
      <c r="E2090" s="59"/>
      <c r="F2090" s="35"/>
      <c r="G2090" s="60"/>
      <c r="H2090" s="47">
        <f ca="1">SUM(H2087:H2089)</f>
        <v>114.56</v>
      </c>
      <c r="I2090" s="90" t="str">
        <f>A2085</f>
        <v>SEDUC E 145</v>
      </c>
      <c r="J2090" s="191">
        <f ca="1">H2090</f>
        <v>114.56</v>
      </c>
      <c r="K2090" s="17" t="str">
        <f>I2090</f>
        <v>SEDUC E 145</v>
      </c>
      <c r="L2090" s="348" t="e">
        <f>VLOOKUP(K2090,'[3]02'!$A:$C,3,FALSE)</f>
        <v>#N/A</v>
      </c>
    </row>
    <row r="2091" spans="1:12" hidden="1">
      <c r="L2091" s="348" t="e">
        <f>VLOOKUP(K2091,'[3]02'!$A:$C,3,FALSE)</f>
        <v>#N/A</v>
      </c>
    </row>
    <row r="2092" spans="1:12" ht="20.25" hidden="1">
      <c r="B2092" s="397" t="str">
        <f>A2093</f>
        <v>SEDUC E 146</v>
      </c>
      <c r="C2092" s="398"/>
      <c r="D2092" s="398"/>
      <c r="E2092" s="398"/>
      <c r="F2092" s="398"/>
      <c r="G2092" s="398"/>
      <c r="H2092" s="399"/>
      <c r="I2092" s="90"/>
      <c r="K2092" s="17" t="str">
        <f>A$2093</f>
        <v>SEDUC E 146</v>
      </c>
      <c r="L2092" s="348" t="e">
        <f>VLOOKUP(K2092,'[3]02'!$A:$C,3,FALSE)</f>
        <v>#N/A</v>
      </c>
    </row>
    <row r="2093" spans="1:12" hidden="1">
      <c r="A2093" s="257" t="s">
        <v>30091</v>
      </c>
      <c r="B2093" s="400" t="s">
        <v>30092</v>
      </c>
      <c r="C2093" s="401"/>
      <c r="D2093" s="401"/>
      <c r="E2093" s="401"/>
      <c r="F2093" s="402"/>
      <c r="G2093" s="51" t="s">
        <v>5</v>
      </c>
      <c r="H2093" s="266" t="s">
        <v>6</v>
      </c>
      <c r="I2093" s="90"/>
      <c r="K2093" s="17" t="str">
        <f t="shared" ref="K2093:K2097" si="244">A$2093</f>
        <v>SEDUC E 146</v>
      </c>
      <c r="L2093" s="348" t="e">
        <f>VLOOKUP(K2093,'[3]02'!$A:$C,3,FALSE)</f>
        <v>#N/A</v>
      </c>
    </row>
    <row r="2094" spans="1:12" hidden="1">
      <c r="B2094" s="52" t="s">
        <v>7</v>
      </c>
      <c r="C2094" s="53" t="s">
        <v>8</v>
      </c>
      <c r="D2094" s="53" t="s">
        <v>9</v>
      </c>
      <c r="E2094" s="54" t="s">
        <v>10</v>
      </c>
      <c r="F2094" s="52" t="s">
        <v>18</v>
      </c>
      <c r="G2094" s="55" t="s">
        <v>19</v>
      </c>
      <c r="H2094" s="56" t="s">
        <v>13</v>
      </c>
      <c r="I2094" s="90"/>
      <c r="K2094" s="17" t="str">
        <f t="shared" si="244"/>
        <v>SEDUC E 146</v>
      </c>
      <c r="L2094" s="348" t="e">
        <f>VLOOKUP(K2094,'[3]02'!$A:$C,3,FALSE)</f>
        <v>#N/A</v>
      </c>
    </row>
    <row r="2095" spans="1:12" ht="24" hidden="1">
      <c r="B209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95" s="41" t="s">
        <v>28021</v>
      </c>
      <c r="D2095" s="250">
        <v>4095</v>
      </c>
      <c r="E2095" s="57">
        <v>1</v>
      </c>
      <c r="F209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95" s="57">
        <f ca="1">ROUND(E2095*G2095,2)</f>
        <v>43.9</v>
      </c>
      <c r="I2095" s="90"/>
      <c r="K2095" s="17" t="str">
        <f t="shared" si="244"/>
        <v>SEDUC E 146</v>
      </c>
      <c r="L2095" s="348" t="e">
        <f>VLOOKUP(K2095,'[3]02'!$A:$C,3,FALSE)</f>
        <v>#N/A</v>
      </c>
    </row>
    <row r="2096" spans="1:12" ht="24" hidden="1">
      <c r="B209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6" s="41" t="s">
        <v>14</v>
      </c>
      <c r="D2096" s="250">
        <v>88247</v>
      </c>
      <c r="E2096" s="258">
        <v>3.7999999999999999E-2</v>
      </c>
      <c r="F209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6" s="57">
        <f ca="1">ROUND(E2096*G2096,2)</f>
        <v>0.7</v>
      </c>
      <c r="I2096" s="90"/>
      <c r="K2096" s="17" t="str">
        <f t="shared" si="244"/>
        <v>SEDUC E 146</v>
      </c>
      <c r="L2096" s="348" t="e">
        <f>VLOOKUP(K2096,'[3]02'!$A:$C,3,FALSE)</f>
        <v>#N/A</v>
      </c>
    </row>
    <row r="2097" spans="1:12" hidden="1">
      <c r="B209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7" s="41" t="s">
        <v>14</v>
      </c>
      <c r="D2097" s="250">
        <v>88264</v>
      </c>
      <c r="E2097" s="258">
        <v>3.7999999999999999E-2</v>
      </c>
      <c r="F209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7" s="57">
        <f ca="1">ROUND(E2097*G2097,2)</f>
        <v>0.86</v>
      </c>
      <c r="I2097" s="90"/>
      <c r="K2097" s="17" t="str">
        <f t="shared" si="244"/>
        <v>SEDUC E 146</v>
      </c>
      <c r="L2097" s="348" t="e">
        <f>VLOOKUP(K2097,'[3]02'!$A:$C,3,FALSE)</f>
        <v>#N/A</v>
      </c>
    </row>
    <row r="2098" spans="1:12" hidden="1">
      <c r="A2098" s="42">
        <f ca="1">H2098</f>
        <v>45.46</v>
      </c>
      <c r="B2098" s="58" t="s">
        <v>15</v>
      </c>
      <c r="C2098" s="41"/>
      <c r="D2098" s="41"/>
      <c r="E2098" s="59"/>
      <c r="F2098" s="35"/>
      <c r="G2098" s="60"/>
      <c r="H2098" s="47">
        <f ca="1">SUM(H2095:H2097)</f>
        <v>45.46</v>
      </c>
      <c r="I2098" s="90" t="str">
        <f>A2093</f>
        <v>SEDUC E 146</v>
      </c>
      <c r="J2098" s="191">
        <f ca="1">H2098</f>
        <v>45.46</v>
      </c>
      <c r="K2098" s="17" t="str">
        <f>I2098</f>
        <v>SEDUC E 146</v>
      </c>
      <c r="L2098" s="348" t="e">
        <f>VLOOKUP(K2098,'[3]02'!$A:$C,3,FALSE)</f>
        <v>#N/A</v>
      </c>
    </row>
    <row r="2099" spans="1:12" hidden="1">
      <c r="L2099" s="348" t="e">
        <f>VLOOKUP(K2099,'[3]02'!$A:$C,3,FALSE)</f>
        <v>#N/A</v>
      </c>
    </row>
    <row r="2100" spans="1:12" ht="20.25">
      <c r="B2100" s="397" t="str">
        <f>A2101</f>
        <v>SEDUC E 147</v>
      </c>
      <c r="C2100" s="398"/>
      <c r="D2100" s="398"/>
      <c r="E2100" s="398"/>
      <c r="F2100" s="398"/>
      <c r="G2100" s="398"/>
      <c r="H2100" s="399"/>
      <c r="I2100" s="90"/>
      <c r="K2100" s="17" t="str">
        <f>$B$2100</f>
        <v>SEDUC E 147</v>
      </c>
      <c r="L2100" s="348" t="str">
        <f>VLOOKUP(K2100,'[3]02'!$A:$C,3,FALSE)</f>
        <v>OK</v>
      </c>
    </row>
    <row r="2101" spans="1:12">
      <c r="A2101" s="257" t="s">
        <v>30093</v>
      </c>
      <c r="B2101" s="400" t="s">
        <v>30095</v>
      </c>
      <c r="C2101" s="401"/>
      <c r="D2101" s="401"/>
      <c r="E2101" s="401"/>
      <c r="F2101" s="402"/>
      <c r="G2101" s="51" t="s">
        <v>5</v>
      </c>
      <c r="H2101" s="266" t="s">
        <v>6</v>
      </c>
      <c r="I2101" s="90"/>
      <c r="K2101" s="17" t="str">
        <f t="shared" ref="K2101:K2105" si="245">$B$2100</f>
        <v>SEDUC E 147</v>
      </c>
      <c r="L2101" s="348" t="str">
        <f>VLOOKUP(K2101,'[3]02'!$A:$C,3,FALSE)</f>
        <v>OK</v>
      </c>
    </row>
    <row r="2102" spans="1:12">
      <c r="B2102" s="52" t="s">
        <v>7</v>
      </c>
      <c r="C2102" s="53" t="s">
        <v>8</v>
      </c>
      <c r="D2102" s="53" t="s">
        <v>9</v>
      </c>
      <c r="E2102" s="54" t="s">
        <v>10</v>
      </c>
      <c r="F2102" s="52" t="s">
        <v>18</v>
      </c>
      <c r="G2102" s="55" t="s">
        <v>19</v>
      </c>
      <c r="H2102" s="56" t="s">
        <v>13</v>
      </c>
      <c r="I2102" s="90"/>
      <c r="K2102" s="17" t="str">
        <f t="shared" si="245"/>
        <v>SEDUC E 147</v>
      </c>
      <c r="L2102" s="348" t="str">
        <f>VLOOKUP(K2102,'[3]02'!$A:$C,3,FALSE)</f>
        <v>OK</v>
      </c>
    </row>
    <row r="2103" spans="1:12">
      <c r="B21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100X100X80MM</v>
      </c>
      <c r="C2103" s="41" t="s">
        <v>34</v>
      </c>
      <c r="D2103" s="250" t="s">
        <v>8378</v>
      </c>
      <c r="E2103" s="57">
        <v>1</v>
      </c>
      <c r="F21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3"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10.210000000000001</v>
      </c>
      <c r="H2103" s="57">
        <f ca="1">ROUND(E2103*G2103,2)</f>
        <v>10.210000000000001</v>
      </c>
      <c r="I2103" s="90"/>
      <c r="K2103" s="17" t="str">
        <f t="shared" si="245"/>
        <v>SEDUC E 147</v>
      </c>
      <c r="L2103" s="348" t="str">
        <f>VLOOKUP(K2103,'[3]02'!$A:$C,3,FALSE)</f>
        <v>OK</v>
      </c>
    </row>
    <row r="2104" spans="1:12" ht="24">
      <c r="B210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4" s="41" t="s">
        <v>14</v>
      </c>
      <c r="D2104" s="250">
        <v>88247</v>
      </c>
      <c r="E2104" s="258">
        <v>0.4</v>
      </c>
      <c r="F210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04" s="57">
        <f ca="1">ROUND(E2104*G2104,2)</f>
        <v>7.39</v>
      </c>
      <c r="I2104" s="90"/>
      <c r="K2104" s="17" t="str">
        <f t="shared" si="245"/>
        <v>SEDUC E 147</v>
      </c>
      <c r="L2104" s="348" t="str">
        <f>VLOOKUP(K2104,'[3]02'!$A:$C,3,FALSE)</f>
        <v>OK</v>
      </c>
    </row>
    <row r="2105" spans="1:12">
      <c r="B21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5" s="41" t="s">
        <v>14</v>
      </c>
      <c r="D2105" s="250">
        <v>88264</v>
      </c>
      <c r="E2105" s="258">
        <v>0.4</v>
      </c>
      <c r="F210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05" s="57">
        <f ca="1">ROUND(E2105*G2105,2)</f>
        <v>9.0299999999999994</v>
      </c>
      <c r="I2105" s="90"/>
      <c r="K2105" s="17" t="str">
        <f t="shared" si="245"/>
        <v>SEDUC E 147</v>
      </c>
      <c r="L2105" s="348" t="str">
        <f>VLOOKUP(K2105,'[3]02'!$A:$C,3,FALSE)</f>
        <v>OK</v>
      </c>
    </row>
    <row r="2106" spans="1:12">
      <c r="A2106" s="42">
        <f ca="1">H2106</f>
        <v>26.630000000000003</v>
      </c>
      <c r="B2106" s="58" t="s">
        <v>15</v>
      </c>
      <c r="C2106" s="41"/>
      <c r="D2106" s="41"/>
      <c r="E2106" s="59"/>
      <c r="F2106" s="35"/>
      <c r="G2106" s="60"/>
      <c r="H2106" s="47">
        <f ca="1">SUM(H2103:H2105)</f>
        <v>26.630000000000003</v>
      </c>
      <c r="I2106" s="90" t="str">
        <f>A2101</f>
        <v>SEDUC E 147</v>
      </c>
      <c r="J2106" s="191">
        <f ca="1">H2106</f>
        <v>26.630000000000003</v>
      </c>
      <c r="K2106" s="17" t="str">
        <f>I2106</f>
        <v>SEDUC E 147</v>
      </c>
      <c r="L2106" s="348" t="str">
        <f>VLOOKUP(K2106,'[3]02'!$A:$C,3,FALSE)</f>
        <v>OK</v>
      </c>
    </row>
    <row r="2107" spans="1:12" hidden="1">
      <c r="L2107" s="348" t="e">
        <f>VLOOKUP(K2107,'[3]02'!$A:$C,3,FALSE)</f>
        <v>#N/A</v>
      </c>
    </row>
    <row r="2108" spans="1:12" ht="20.25" hidden="1">
      <c r="B2108" s="397" t="str">
        <f>A2109</f>
        <v>SEDUC E 148</v>
      </c>
      <c r="C2108" s="398"/>
      <c r="D2108" s="398"/>
      <c r="E2108" s="398"/>
      <c r="F2108" s="398"/>
      <c r="G2108" s="398"/>
      <c r="H2108" s="399"/>
      <c r="I2108" s="90"/>
      <c r="K2108" s="17" t="str">
        <f>$B$2108</f>
        <v>SEDUC E 148</v>
      </c>
      <c r="L2108" s="348" t="e">
        <f>VLOOKUP(K2108,'[3]02'!$A:$C,3,FALSE)</f>
        <v>#N/A</v>
      </c>
    </row>
    <row r="2109" spans="1:12" hidden="1">
      <c r="A2109" s="257" t="s">
        <v>30094</v>
      </c>
      <c r="B2109" s="400" t="s">
        <v>30096</v>
      </c>
      <c r="C2109" s="401"/>
      <c r="D2109" s="401"/>
      <c r="E2109" s="401"/>
      <c r="F2109" s="402"/>
      <c r="G2109" s="51" t="s">
        <v>5</v>
      </c>
      <c r="H2109" s="266" t="s">
        <v>6</v>
      </c>
      <c r="I2109" s="90"/>
      <c r="K2109" s="17" t="str">
        <f t="shared" ref="K2109:K2113" si="246">$B$2108</f>
        <v>SEDUC E 148</v>
      </c>
      <c r="L2109" s="348" t="e">
        <f>VLOOKUP(K2109,'[3]02'!$A:$C,3,FALSE)</f>
        <v>#N/A</v>
      </c>
    </row>
    <row r="2110" spans="1:12" hidden="1">
      <c r="B2110" s="52" t="s">
        <v>7</v>
      </c>
      <c r="C2110" s="53" t="s">
        <v>8</v>
      </c>
      <c r="D2110" s="53" t="s">
        <v>9</v>
      </c>
      <c r="E2110" s="54" t="s">
        <v>10</v>
      </c>
      <c r="F2110" s="52" t="s">
        <v>18</v>
      </c>
      <c r="G2110" s="55" t="s">
        <v>19</v>
      </c>
      <c r="H2110" s="56" t="s">
        <v>13</v>
      </c>
      <c r="I2110" s="90"/>
      <c r="K2110" s="17" t="str">
        <f t="shared" si="246"/>
        <v>SEDUC E 148</v>
      </c>
      <c r="L2110" s="348" t="e">
        <f>VLOOKUP(K2110,'[3]02'!$A:$C,3,FALSE)</f>
        <v>#N/A</v>
      </c>
    </row>
    <row r="2111" spans="1:12" hidden="1">
      <c r="B21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150X150X800MM</v>
      </c>
      <c r="C2111" s="41" t="s">
        <v>34</v>
      </c>
      <c r="D2111" s="261" t="s">
        <v>8380</v>
      </c>
      <c r="E2111" s="57">
        <v>1</v>
      </c>
      <c r="F21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1"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18.43</v>
      </c>
      <c r="H2111" s="57">
        <f ca="1">ROUND(E2111*G2111,2)</f>
        <v>18.43</v>
      </c>
      <c r="I2111" s="90"/>
      <c r="K2111" s="17" t="str">
        <f t="shared" si="246"/>
        <v>SEDUC E 148</v>
      </c>
      <c r="L2111" s="348" t="e">
        <f>VLOOKUP(K2111,'[3]02'!$A:$C,3,FALSE)</f>
        <v>#N/A</v>
      </c>
    </row>
    <row r="2112" spans="1:12" ht="24" hidden="1">
      <c r="B211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2" s="41" t="s">
        <v>14</v>
      </c>
      <c r="D2112" s="250">
        <v>88247</v>
      </c>
      <c r="E2112" s="258">
        <v>0.7</v>
      </c>
      <c r="F211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2" s="57">
        <f ca="1">ROUND(E2112*G2112,2)</f>
        <v>12.94</v>
      </c>
      <c r="I2112" s="90"/>
      <c r="K2112" s="17" t="str">
        <f t="shared" si="246"/>
        <v>SEDUC E 148</v>
      </c>
      <c r="L2112" s="348" t="e">
        <f>VLOOKUP(K2112,'[3]02'!$A:$C,3,FALSE)</f>
        <v>#N/A</v>
      </c>
    </row>
    <row r="2113" spans="1:12" hidden="1">
      <c r="B21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3" s="41" t="s">
        <v>14</v>
      </c>
      <c r="D2113" s="250">
        <v>88264</v>
      </c>
      <c r="E2113" s="258">
        <v>0.7</v>
      </c>
      <c r="F211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3" s="57">
        <f ca="1">ROUND(E2113*G2113,2)</f>
        <v>15.81</v>
      </c>
      <c r="I2113" s="90"/>
      <c r="K2113" s="17" t="str">
        <f t="shared" si="246"/>
        <v>SEDUC E 148</v>
      </c>
      <c r="L2113" s="348" t="e">
        <f>VLOOKUP(K2113,'[3]02'!$A:$C,3,FALSE)</f>
        <v>#N/A</v>
      </c>
    </row>
    <row r="2114" spans="1:12" hidden="1">
      <c r="A2114" s="42">
        <f ca="1">H2114</f>
        <v>47.18</v>
      </c>
      <c r="B2114" s="58" t="s">
        <v>15</v>
      </c>
      <c r="C2114" s="41"/>
      <c r="D2114" s="41"/>
      <c r="E2114" s="59"/>
      <c r="F2114" s="35"/>
      <c r="G2114" s="60"/>
      <c r="H2114" s="47">
        <f ca="1">SUM(H2111:H2113)</f>
        <v>47.18</v>
      </c>
      <c r="I2114" s="90" t="str">
        <f>A2109</f>
        <v>SEDUC E 148</v>
      </c>
      <c r="J2114" s="191">
        <f ca="1">H2114</f>
        <v>47.18</v>
      </c>
      <c r="K2114" s="17" t="str">
        <f>I2114</f>
        <v>SEDUC E 148</v>
      </c>
      <c r="L2114" s="348" t="e">
        <f>VLOOKUP(K2114,'[3]02'!$A:$C,3,FALSE)</f>
        <v>#N/A</v>
      </c>
    </row>
    <row r="2115" spans="1:12" hidden="1">
      <c r="L2115" s="348" t="e">
        <f>VLOOKUP(K2115,'[3]02'!$A:$C,3,FALSE)</f>
        <v>#N/A</v>
      </c>
    </row>
    <row r="2116" spans="1:12" ht="20.25" hidden="1">
      <c r="B2116" s="397" t="str">
        <f>A2117</f>
        <v>SEDUC E 149</v>
      </c>
      <c r="C2116" s="398"/>
      <c r="D2116" s="398"/>
      <c r="E2116" s="398"/>
      <c r="F2116" s="398"/>
      <c r="G2116" s="398"/>
      <c r="H2116" s="399"/>
      <c r="I2116" s="90"/>
      <c r="K2116" s="17" t="str">
        <f>$B$2116</f>
        <v>SEDUC E 149</v>
      </c>
      <c r="L2116" s="348" t="e">
        <f>VLOOKUP(K2116,'[3]02'!$A:$C,3,FALSE)</f>
        <v>#N/A</v>
      </c>
    </row>
    <row r="2117" spans="1:12" hidden="1">
      <c r="A2117" s="257" t="s">
        <v>30097</v>
      </c>
      <c r="B2117" s="400" t="s">
        <v>30098</v>
      </c>
      <c r="C2117" s="401"/>
      <c r="D2117" s="401"/>
      <c r="E2117" s="401"/>
      <c r="F2117" s="402"/>
      <c r="G2117" s="51" t="s">
        <v>5</v>
      </c>
      <c r="H2117" s="266" t="s">
        <v>6</v>
      </c>
      <c r="I2117" s="90"/>
      <c r="K2117" s="17" t="str">
        <f t="shared" ref="K2117:K2121" si="247">$B$2116</f>
        <v>SEDUC E 149</v>
      </c>
      <c r="L2117" s="348" t="e">
        <f>VLOOKUP(K2117,'[3]02'!$A:$C,3,FALSE)</f>
        <v>#N/A</v>
      </c>
    </row>
    <row r="2118" spans="1:12" hidden="1">
      <c r="B2118" s="52" t="s">
        <v>7</v>
      </c>
      <c r="C2118" s="53" t="s">
        <v>8</v>
      </c>
      <c r="D2118" s="53" t="s">
        <v>9</v>
      </c>
      <c r="E2118" s="54" t="s">
        <v>10</v>
      </c>
      <c r="F2118" s="52" t="s">
        <v>18</v>
      </c>
      <c r="G2118" s="55" t="s">
        <v>19</v>
      </c>
      <c r="H2118" s="56" t="s">
        <v>13</v>
      </c>
      <c r="I2118" s="90"/>
      <c r="K2118" s="17" t="str">
        <f t="shared" si="247"/>
        <v>SEDUC E 149</v>
      </c>
      <c r="L2118" s="348" t="e">
        <f>VLOOKUP(K2118,'[3]02'!$A:$C,3,FALSE)</f>
        <v>#N/A</v>
      </c>
    </row>
    <row r="2119" spans="1:12" hidden="1">
      <c r="B21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19" s="41" t="s">
        <v>34</v>
      </c>
      <c r="D2119" s="261" t="s">
        <v>8384</v>
      </c>
      <c r="E2119" s="57">
        <v>1</v>
      </c>
      <c r="F21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9"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19" s="57">
        <f ca="1">ROUND(E2119*G2119,2)</f>
        <v>83.05</v>
      </c>
      <c r="I2119" s="90"/>
      <c r="K2119" s="17" t="str">
        <f t="shared" si="247"/>
        <v>SEDUC E 149</v>
      </c>
      <c r="L2119" s="348" t="e">
        <f>VLOOKUP(K2119,'[3]02'!$A:$C,3,FALSE)</f>
        <v>#N/A</v>
      </c>
    </row>
    <row r="2120" spans="1:12" ht="24" hidden="1">
      <c r="B212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0" s="41" t="s">
        <v>14</v>
      </c>
      <c r="D2120" s="250">
        <v>88247</v>
      </c>
      <c r="E2120" s="258">
        <v>2</v>
      </c>
      <c r="F212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0" s="57">
        <f ca="1">ROUND(E2120*G2120,2)</f>
        <v>36.96</v>
      </c>
      <c r="I2120" s="90"/>
      <c r="K2120" s="17" t="str">
        <f t="shared" si="247"/>
        <v>SEDUC E 149</v>
      </c>
      <c r="L2120" s="348" t="e">
        <f>VLOOKUP(K2120,'[3]02'!$A:$C,3,FALSE)</f>
        <v>#N/A</v>
      </c>
    </row>
    <row r="2121" spans="1:12" hidden="1">
      <c r="B212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1" s="41" t="s">
        <v>14</v>
      </c>
      <c r="D2121" s="250">
        <v>88264</v>
      </c>
      <c r="E2121" s="258">
        <v>2</v>
      </c>
      <c r="F212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1" s="57">
        <f ca="1">ROUND(E2121*G2121,2)</f>
        <v>45.16</v>
      </c>
      <c r="I2121" s="90"/>
      <c r="K2121" s="17" t="str">
        <f t="shared" si="247"/>
        <v>SEDUC E 149</v>
      </c>
      <c r="L2121" s="348" t="e">
        <f>VLOOKUP(K2121,'[3]02'!$A:$C,3,FALSE)</f>
        <v>#N/A</v>
      </c>
    </row>
    <row r="2122" spans="1:12" hidden="1">
      <c r="A2122" s="42">
        <f ca="1">H2122</f>
        <v>165.17</v>
      </c>
      <c r="B2122" s="58" t="s">
        <v>15</v>
      </c>
      <c r="C2122" s="41"/>
      <c r="D2122" s="41"/>
      <c r="E2122" s="59"/>
      <c r="F2122" s="35"/>
      <c r="G2122" s="60"/>
      <c r="H2122" s="47">
        <f ca="1">SUM(H2119:H2121)</f>
        <v>165.17</v>
      </c>
      <c r="I2122" s="90" t="str">
        <f>A2117</f>
        <v>SEDUC E 149</v>
      </c>
      <c r="J2122" s="191">
        <f ca="1">H2122</f>
        <v>165.17</v>
      </c>
      <c r="K2122" s="17" t="str">
        <f>I2122</f>
        <v>SEDUC E 149</v>
      </c>
      <c r="L2122" s="348" t="e">
        <f>VLOOKUP(K2122,'[3]02'!$A:$C,3,FALSE)</f>
        <v>#N/A</v>
      </c>
    </row>
    <row r="2123" spans="1:12" hidden="1">
      <c r="L2123" s="348" t="e">
        <f>VLOOKUP(K2123,'[3]02'!$A:$C,3,FALSE)</f>
        <v>#N/A</v>
      </c>
    </row>
    <row r="2124" spans="1:12" ht="20.25" hidden="1">
      <c r="B2124" s="397" t="str">
        <f>A2125</f>
        <v>SEDUC E 150</v>
      </c>
      <c r="C2124" s="398"/>
      <c r="D2124" s="398"/>
      <c r="E2124" s="398"/>
      <c r="F2124" s="398"/>
      <c r="G2124" s="398"/>
      <c r="H2124" s="399"/>
      <c r="I2124" s="90"/>
      <c r="K2124" s="17" t="str">
        <f>$B$2124</f>
        <v>SEDUC E 150</v>
      </c>
      <c r="L2124" s="348" t="e">
        <f>VLOOKUP(K2124,'[3]02'!$A:$C,3,FALSE)</f>
        <v>#N/A</v>
      </c>
    </row>
    <row r="2125" spans="1:12" hidden="1">
      <c r="A2125" s="257" t="s">
        <v>30099</v>
      </c>
      <c r="B2125" s="400" t="s">
        <v>30098</v>
      </c>
      <c r="C2125" s="401"/>
      <c r="D2125" s="401"/>
      <c r="E2125" s="401"/>
      <c r="F2125" s="402"/>
      <c r="G2125" s="51" t="s">
        <v>5</v>
      </c>
      <c r="H2125" s="266" t="s">
        <v>6</v>
      </c>
      <c r="I2125" s="90"/>
      <c r="K2125" s="17" t="str">
        <f t="shared" ref="K2125:K2129" si="248">$B$2124</f>
        <v>SEDUC E 150</v>
      </c>
      <c r="L2125" s="348" t="e">
        <f>VLOOKUP(K2125,'[3]02'!$A:$C,3,FALSE)</f>
        <v>#N/A</v>
      </c>
    </row>
    <row r="2126" spans="1:12" hidden="1">
      <c r="B2126" s="52" t="s">
        <v>7</v>
      </c>
      <c r="C2126" s="53" t="s">
        <v>8</v>
      </c>
      <c r="D2126" s="53" t="s">
        <v>9</v>
      </c>
      <c r="E2126" s="54" t="s">
        <v>10</v>
      </c>
      <c r="F2126" s="52" t="s">
        <v>18</v>
      </c>
      <c r="G2126" s="55" t="s">
        <v>19</v>
      </c>
      <c r="H2126" s="56" t="s">
        <v>13</v>
      </c>
      <c r="I2126" s="90"/>
      <c r="K2126" s="17" t="str">
        <f t="shared" si="248"/>
        <v>SEDUC E 150</v>
      </c>
      <c r="L2126" s="348" t="e">
        <f>VLOOKUP(K2126,'[3]02'!$A:$C,3,FALSE)</f>
        <v>#N/A</v>
      </c>
    </row>
    <row r="2127" spans="1:12" hidden="1">
      <c r="B212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400X400X150MM</v>
      </c>
      <c r="C2127" s="41" t="s">
        <v>34</v>
      </c>
      <c r="D2127" s="261" t="s">
        <v>8384</v>
      </c>
      <c r="E2127" s="57">
        <v>1</v>
      </c>
      <c r="F21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7" s="70">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83.05</v>
      </c>
      <c r="H2127" s="57">
        <f ca="1">ROUND(E2127*G2127,2)</f>
        <v>83.05</v>
      </c>
      <c r="I2127" s="90"/>
      <c r="K2127" s="17" t="str">
        <f t="shared" si="248"/>
        <v>SEDUC E 150</v>
      </c>
      <c r="L2127" s="348" t="e">
        <f>VLOOKUP(K2127,'[3]02'!$A:$C,3,FALSE)</f>
        <v>#N/A</v>
      </c>
    </row>
    <row r="2128" spans="1:12" ht="24" hidden="1">
      <c r="B21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8" s="41" t="s">
        <v>14</v>
      </c>
      <c r="D2128" s="250">
        <v>88247</v>
      </c>
      <c r="E2128" s="258">
        <v>2</v>
      </c>
      <c r="F212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8" s="57">
        <f ca="1">ROUND(E2128*G2128,2)</f>
        <v>36.96</v>
      </c>
      <c r="I2128" s="90"/>
      <c r="K2128" s="17" t="str">
        <f t="shared" si="248"/>
        <v>SEDUC E 150</v>
      </c>
      <c r="L2128" s="348" t="e">
        <f>VLOOKUP(K2128,'[3]02'!$A:$C,3,FALSE)</f>
        <v>#N/A</v>
      </c>
    </row>
    <row r="2129" spans="1:12" hidden="1">
      <c r="B212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9" s="41" t="s">
        <v>14</v>
      </c>
      <c r="D2129" s="250">
        <v>88264</v>
      </c>
      <c r="E2129" s="258">
        <v>2</v>
      </c>
      <c r="F212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9" s="57">
        <f ca="1">ROUND(E2129*G2129,2)</f>
        <v>45.16</v>
      </c>
      <c r="I2129" s="90"/>
      <c r="K2129" s="17" t="str">
        <f t="shared" si="248"/>
        <v>SEDUC E 150</v>
      </c>
      <c r="L2129" s="348" t="e">
        <f>VLOOKUP(K2129,'[3]02'!$A:$C,3,FALSE)</f>
        <v>#N/A</v>
      </c>
    </row>
    <row r="2130" spans="1:12" hidden="1">
      <c r="A2130" s="42">
        <f ca="1">H2130</f>
        <v>165.17</v>
      </c>
      <c r="B2130" s="58" t="s">
        <v>15</v>
      </c>
      <c r="C2130" s="41"/>
      <c r="D2130" s="41"/>
      <c r="E2130" s="59"/>
      <c r="F2130" s="35"/>
      <c r="G2130" s="60"/>
      <c r="H2130" s="47">
        <f ca="1">SUM(H2127:H2129)</f>
        <v>165.17</v>
      </c>
      <c r="I2130" s="90" t="str">
        <f>A2125</f>
        <v>SEDUC E 150</v>
      </c>
      <c r="J2130" s="191">
        <f ca="1">H2130</f>
        <v>165.17</v>
      </c>
      <c r="K2130" s="17" t="str">
        <f>I2130</f>
        <v>SEDUC E 150</v>
      </c>
      <c r="L2130" s="348" t="e">
        <f>VLOOKUP(K2130,'[3]02'!$A:$C,3,FALSE)</f>
        <v>#N/A</v>
      </c>
    </row>
    <row r="2131" spans="1:12" hidden="1">
      <c r="L2131" s="348" t="e">
        <f>VLOOKUP(K2131,'[3]02'!$A:$C,3,FALSE)</f>
        <v>#N/A</v>
      </c>
    </row>
    <row r="2132" spans="1:12" ht="20.25" hidden="1">
      <c r="B2132" s="397" t="str">
        <f>A2133</f>
        <v>SEDUC E 151</v>
      </c>
      <c r="C2132" s="398"/>
      <c r="D2132" s="398"/>
      <c r="E2132" s="398"/>
      <c r="F2132" s="398"/>
      <c r="G2132" s="398"/>
      <c r="H2132" s="399"/>
      <c r="I2132" s="90"/>
      <c r="K2132" s="17" t="str">
        <f>$B$2132</f>
        <v>SEDUC E 151</v>
      </c>
      <c r="L2132" s="348" t="e">
        <f>VLOOKUP(K2132,'[3]02'!$A:$C,3,FALSE)</f>
        <v>#N/A</v>
      </c>
    </row>
    <row r="2133" spans="1:12" hidden="1">
      <c r="A2133" s="257" t="s">
        <v>30100</v>
      </c>
      <c r="B2133" s="400" t="s">
        <v>30101</v>
      </c>
      <c r="C2133" s="401"/>
      <c r="D2133" s="401"/>
      <c r="E2133" s="401"/>
      <c r="F2133" s="402"/>
      <c r="G2133" s="51" t="s">
        <v>5</v>
      </c>
      <c r="H2133" s="266" t="s">
        <v>6</v>
      </c>
      <c r="I2133" s="90"/>
      <c r="K2133" s="17" t="str">
        <f t="shared" ref="K2133:K2137" si="249">$B$2132</f>
        <v>SEDUC E 151</v>
      </c>
      <c r="L2133" s="348" t="e">
        <f>VLOOKUP(K2133,'[3]02'!$A:$C,3,FALSE)</f>
        <v>#N/A</v>
      </c>
    </row>
    <row r="2134" spans="1:12" hidden="1">
      <c r="B2134" s="52" t="s">
        <v>7</v>
      </c>
      <c r="C2134" s="53" t="s">
        <v>8</v>
      </c>
      <c r="D2134" s="53" t="s">
        <v>9</v>
      </c>
      <c r="E2134" s="54" t="s">
        <v>10</v>
      </c>
      <c r="F2134" s="52" t="s">
        <v>18</v>
      </c>
      <c r="G2134" s="55" t="s">
        <v>19</v>
      </c>
      <c r="H2134" s="56" t="s">
        <v>13</v>
      </c>
      <c r="I2134" s="90"/>
      <c r="K2134" s="17" t="str">
        <f t="shared" si="249"/>
        <v>SEDUC E 151</v>
      </c>
      <c r="L2134" s="348" t="e">
        <f>VLOOKUP(K2134,'[3]02'!$A:$C,3,FALSE)</f>
        <v>#N/A</v>
      </c>
    </row>
    <row r="2135" spans="1:12" ht="24" hidden="1">
      <c r="B21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35" s="41" t="s">
        <v>28021</v>
      </c>
      <c r="D2135" s="261">
        <v>3989</v>
      </c>
      <c r="E2135" s="57">
        <v>1</v>
      </c>
      <c r="F21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5"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35" s="57">
        <f ca="1">ROUND(E2135*G2135,2)</f>
        <v>33.6</v>
      </c>
      <c r="I2135" s="90"/>
      <c r="K2135" s="17" t="str">
        <f t="shared" si="249"/>
        <v>SEDUC E 151</v>
      </c>
      <c r="L2135" s="348" t="e">
        <f>VLOOKUP(K2135,'[3]02'!$A:$C,3,FALSE)</f>
        <v>#N/A</v>
      </c>
    </row>
    <row r="2136" spans="1:12" ht="24" hidden="1">
      <c r="B21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6" s="41" t="s">
        <v>14</v>
      </c>
      <c r="D2136" s="250">
        <v>88247</v>
      </c>
      <c r="E2136" s="258">
        <v>0.2</v>
      </c>
      <c r="F213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6" s="57">
        <f ca="1">ROUND(E2136*G2136,2)</f>
        <v>3.7</v>
      </c>
      <c r="I2136" s="90"/>
      <c r="K2136" s="17" t="str">
        <f t="shared" si="249"/>
        <v>SEDUC E 151</v>
      </c>
      <c r="L2136" s="348" t="e">
        <f>VLOOKUP(K2136,'[3]02'!$A:$C,3,FALSE)</f>
        <v>#N/A</v>
      </c>
    </row>
    <row r="2137" spans="1:12" hidden="1">
      <c r="B21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7" s="41" t="s">
        <v>14</v>
      </c>
      <c r="D2137" s="250">
        <v>88264</v>
      </c>
      <c r="E2137" s="258">
        <v>0.2</v>
      </c>
      <c r="F213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7" s="57">
        <f ca="1">ROUND(E2137*G2137,2)</f>
        <v>4.5199999999999996</v>
      </c>
      <c r="I2137" s="90"/>
      <c r="K2137" s="17" t="str">
        <f t="shared" si="249"/>
        <v>SEDUC E 151</v>
      </c>
      <c r="L2137" s="348" t="e">
        <f>VLOOKUP(K2137,'[3]02'!$A:$C,3,FALSE)</f>
        <v>#N/A</v>
      </c>
    </row>
    <row r="2138" spans="1:12" hidden="1">
      <c r="A2138" s="42">
        <f ca="1">H2138</f>
        <v>41.820000000000007</v>
      </c>
      <c r="B2138" s="58" t="s">
        <v>15</v>
      </c>
      <c r="C2138" s="41"/>
      <c r="D2138" s="41"/>
      <c r="E2138" s="59"/>
      <c r="F2138" s="35"/>
      <c r="G2138" s="60"/>
      <c r="H2138" s="47">
        <f ca="1">SUM(H2135:H2137)</f>
        <v>41.820000000000007</v>
      </c>
      <c r="I2138" s="90" t="str">
        <f>A2133</f>
        <v>SEDUC E 151</v>
      </c>
      <c r="J2138" s="191">
        <f ca="1">H2138</f>
        <v>41.820000000000007</v>
      </c>
      <c r="K2138" s="17" t="str">
        <f>I2138</f>
        <v>SEDUC E 151</v>
      </c>
      <c r="L2138" s="348" t="e">
        <f>VLOOKUP(K2138,'[3]02'!$A:$C,3,FALSE)</f>
        <v>#N/A</v>
      </c>
    </row>
    <row r="2139" spans="1:12" hidden="1">
      <c r="L2139" s="348" t="e">
        <f>VLOOKUP(K2139,'[3]02'!$A:$C,3,FALSE)</f>
        <v>#N/A</v>
      </c>
    </row>
    <row r="2140" spans="1:12" ht="20.25" hidden="1">
      <c r="B2140" s="397" t="str">
        <f>A2141</f>
        <v>SEDUC E 152</v>
      </c>
      <c r="C2140" s="398"/>
      <c r="D2140" s="398"/>
      <c r="E2140" s="398"/>
      <c r="F2140" s="398"/>
      <c r="G2140" s="398"/>
      <c r="H2140" s="399"/>
      <c r="I2140" s="90"/>
      <c r="K2140" s="17" t="str">
        <f>$B$2140</f>
        <v>SEDUC E 152</v>
      </c>
      <c r="L2140" s="348" t="e">
        <f>VLOOKUP(K2140,'[3]02'!$A:$C,3,FALSE)</f>
        <v>#N/A</v>
      </c>
    </row>
    <row r="2141" spans="1:12" hidden="1">
      <c r="A2141" s="257" t="s">
        <v>30102</v>
      </c>
      <c r="B2141" s="400" t="s">
        <v>30103</v>
      </c>
      <c r="C2141" s="401"/>
      <c r="D2141" s="401"/>
      <c r="E2141" s="401"/>
      <c r="F2141" s="402"/>
      <c r="G2141" s="51" t="s">
        <v>5</v>
      </c>
      <c r="H2141" s="266" t="s">
        <v>6</v>
      </c>
      <c r="I2141" s="90"/>
      <c r="K2141" s="17" t="str">
        <f t="shared" ref="K2141:K2145" si="250">$B$2140</f>
        <v>SEDUC E 152</v>
      </c>
      <c r="L2141" s="348" t="e">
        <f>VLOOKUP(K2141,'[3]02'!$A:$C,3,FALSE)</f>
        <v>#N/A</v>
      </c>
    </row>
    <row r="2142" spans="1:12" hidden="1">
      <c r="B2142" s="52" t="s">
        <v>7</v>
      </c>
      <c r="C2142" s="53" t="s">
        <v>8</v>
      </c>
      <c r="D2142" s="53" t="s">
        <v>9</v>
      </c>
      <c r="E2142" s="54" t="s">
        <v>10</v>
      </c>
      <c r="F2142" s="52" t="s">
        <v>18</v>
      </c>
      <c r="G2142" s="55" t="s">
        <v>19</v>
      </c>
      <c r="H2142" s="56" t="s">
        <v>13</v>
      </c>
      <c r="I2142" s="90"/>
      <c r="K2142" s="17" t="str">
        <f t="shared" si="250"/>
        <v>SEDUC E 152</v>
      </c>
      <c r="L2142" s="348" t="e">
        <f>VLOOKUP(K2142,'[3]02'!$A:$C,3,FALSE)</f>
        <v>#N/A</v>
      </c>
    </row>
    <row r="2143" spans="1:12" ht="24" hidden="1">
      <c r="B21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50X50MM PARA ELETROCALHA METÁLIC A</v>
      </c>
      <c r="C2143" s="41" t="s">
        <v>28021</v>
      </c>
      <c r="D2143" s="261">
        <v>12414</v>
      </c>
      <c r="E2143" s="57">
        <v>1</v>
      </c>
      <c r="F21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3"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4,93</v>
      </c>
      <c r="H2143" s="57">
        <f ca="1">ROUND(E2143*G2143,2)</f>
        <v>4.93</v>
      </c>
      <c r="I2143" s="90"/>
      <c r="K2143" s="17" t="str">
        <f t="shared" si="250"/>
        <v>SEDUC E 152</v>
      </c>
      <c r="L2143" s="348" t="e">
        <f>VLOOKUP(K2143,'[3]02'!$A:$C,3,FALSE)</f>
        <v>#N/A</v>
      </c>
    </row>
    <row r="2144" spans="1:12" ht="24" hidden="1">
      <c r="B214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4" s="41" t="s">
        <v>14</v>
      </c>
      <c r="D2144" s="250">
        <v>88247</v>
      </c>
      <c r="E2144" s="258">
        <v>0.2</v>
      </c>
      <c r="F214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44" s="57">
        <f ca="1">ROUND(E2144*G2144,2)</f>
        <v>3.7</v>
      </c>
      <c r="I2144" s="90"/>
      <c r="K2144" s="17" t="str">
        <f t="shared" si="250"/>
        <v>SEDUC E 152</v>
      </c>
      <c r="L2144" s="348" t="e">
        <f>VLOOKUP(K2144,'[3]02'!$A:$C,3,FALSE)</f>
        <v>#N/A</v>
      </c>
    </row>
    <row r="2145" spans="1:12" hidden="1">
      <c r="B21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5" s="41" t="s">
        <v>14</v>
      </c>
      <c r="D2145" s="250">
        <v>88264</v>
      </c>
      <c r="E2145" s="258">
        <v>0.2</v>
      </c>
      <c r="F214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45" s="57">
        <f ca="1">ROUND(E2145*G2145,2)</f>
        <v>4.5199999999999996</v>
      </c>
      <c r="I2145" s="90"/>
      <c r="K2145" s="17" t="str">
        <f t="shared" si="250"/>
        <v>SEDUC E 152</v>
      </c>
      <c r="L2145" s="348" t="e">
        <f>VLOOKUP(K2145,'[3]02'!$A:$C,3,FALSE)</f>
        <v>#N/A</v>
      </c>
    </row>
    <row r="2146" spans="1:12" hidden="1">
      <c r="A2146" s="42">
        <f ca="1">H2146</f>
        <v>13.149999999999999</v>
      </c>
      <c r="B2146" s="58" t="s">
        <v>15</v>
      </c>
      <c r="C2146" s="41"/>
      <c r="D2146" s="41"/>
      <c r="E2146" s="59"/>
      <c r="F2146" s="35"/>
      <c r="G2146" s="60"/>
      <c r="H2146" s="47">
        <f ca="1">SUM(H2143:H2145)</f>
        <v>13.149999999999999</v>
      </c>
      <c r="I2146" s="90" t="str">
        <f>A2141</f>
        <v>SEDUC E 152</v>
      </c>
      <c r="J2146" s="191">
        <f ca="1">H2146</f>
        <v>13.149999999999999</v>
      </c>
      <c r="K2146" s="17" t="str">
        <f>I2146</f>
        <v>SEDUC E 152</v>
      </c>
      <c r="L2146" s="348" t="e">
        <f>VLOOKUP(K2146,'[3]02'!$A:$C,3,FALSE)</f>
        <v>#N/A</v>
      </c>
    </row>
    <row r="2147" spans="1:12" hidden="1">
      <c r="L2147" s="348" t="e">
        <f>VLOOKUP(K2147,'[3]02'!$A:$C,3,FALSE)</f>
        <v>#N/A</v>
      </c>
    </row>
    <row r="2148" spans="1:12" ht="20.25" hidden="1">
      <c r="B2148" s="397" t="str">
        <f>A2149</f>
        <v>SEDUC E 153</v>
      </c>
      <c r="C2148" s="398"/>
      <c r="D2148" s="398"/>
      <c r="E2148" s="398"/>
      <c r="F2148" s="398"/>
      <c r="G2148" s="398"/>
      <c r="H2148" s="399"/>
      <c r="I2148" s="90"/>
      <c r="K2148" s="17" t="str">
        <f>$B$2148</f>
        <v>SEDUC E 153</v>
      </c>
      <c r="L2148" s="348" t="e">
        <f>VLOOKUP(K2148,'[3]02'!$A:$C,3,FALSE)</f>
        <v>#N/A</v>
      </c>
    </row>
    <row r="2149" spans="1:12" hidden="1">
      <c r="A2149" s="257" t="s">
        <v>30104</v>
      </c>
      <c r="B2149" s="400" t="s">
        <v>30105</v>
      </c>
      <c r="C2149" s="401"/>
      <c r="D2149" s="401"/>
      <c r="E2149" s="401"/>
      <c r="F2149" s="402"/>
      <c r="G2149" s="51" t="s">
        <v>5</v>
      </c>
      <c r="H2149" s="266" t="s">
        <v>6</v>
      </c>
      <c r="I2149" s="90"/>
      <c r="K2149" s="17" t="str">
        <f t="shared" ref="K2149:K2153" si="251">$B$2148</f>
        <v>SEDUC E 153</v>
      </c>
      <c r="L2149" s="348" t="e">
        <f>VLOOKUP(K2149,'[3]02'!$A:$C,3,FALSE)</f>
        <v>#N/A</v>
      </c>
    </row>
    <row r="2150" spans="1:12" hidden="1">
      <c r="B2150" s="52" t="s">
        <v>7</v>
      </c>
      <c r="C2150" s="53" t="s">
        <v>8</v>
      </c>
      <c r="D2150" s="53" t="s">
        <v>9</v>
      </c>
      <c r="E2150" s="54" t="s">
        <v>10</v>
      </c>
      <c r="F2150" s="52" t="s">
        <v>18</v>
      </c>
      <c r="G2150" s="55" t="s">
        <v>19</v>
      </c>
      <c r="H2150" s="56" t="s">
        <v>13</v>
      </c>
      <c r="I2150" s="90"/>
      <c r="K2150" s="17" t="str">
        <f t="shared" si="251"/>
        <v>SEDUC E 153</v>
      </c>
      <c r="L2150" s="348" t="e">
        <f>VLOOKUP(K2150,'[3]02'!$A:$C,3,FALSE)</f>
        <v>#N/A</v>
      </c>
    </row>
    <row r="2151" spans="1:12" ht="36" hidden="1">
      <c r="B215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EXTERNA, 75MM, ZINCADO, PARA ELETRO CALHA METALICA (REF. MOPA OU SIMILAR)</v>
      </c>
      <c r="C2151" s="41" t="s">
        <v>28021</v>
      </c>
      <c r="D2151" s="261">
        <v>13386</v>
      </c>
      <c r="E2151" s="57">
        <v>1</v>
      </c>
      <c r="F21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1" s="7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13,73</v>
      </c>
      <c r="H2151" s="57">
        <f ca="1">ROUND(E2151*G2151,2)</f>
        <v>13.73</v>
      </c>
      <c r="I2151" s="90"/>
      <c r="K2151" s="17" t="str">
        <f t="shared" si="251"/>
        <v>SEDUC E 153</v>
      </c>
      <c r="L2151" s="348" t="e">
        <f>VLOOKUP(K2151,'[3]02'!$A:$C,3,FALSE)</f>
        <v>#N/A</v>
      </c>
    </row>
    <row r="2152" spans="1:12" ht="24" hidden="1">
      <c r="B21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2" s="41" t="s">
        <v>14</v>
      </c>
      <c r="D2152" s="250">
        <v>88247</v>
      </c>
      <c r="E2152" s="258">
        <v>0.2</v>
      </c>
      <c r="F215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2" s="57">
        <f ca="1">ROUND(E2152*G2152,2)</f>
        <v>3.7</v>
      </c>
      <c r="I2152" s="90"/>
      <c r="K2152" s="17" t="str">
        <f t="shared" si="251"/>
        <v>SEDUC E 153</v>
      </c>
      <c r="L2152" s="348" t="e">
        <f>VLOOKUP(K2152,'[3]02'!$A:$C,3,FALSE)</f>
        <v>#N/A</v>
      </c>
    </row>
    <row r="2153" spans="1:12" hidden="1">
      <c r="B21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3" s="41" t="s">
        <v>14</v>
      </c>
      <c r="D2153" s="250">
        <v>88264</v>
      </c>
      <c r="E2153" s="258">
        <v>0.2</v>
      </c>
      <c r="F215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3" s="57">
        <f ca="1">ROUND(E2153*G2153,2)</f>
        <v>4.5199999999999996</v>
      </c>
      <c r="I2153" s="90"/>
      <c r="K2153" s="17" t="str">
        <f t="shared" si="251"/>
        <v>SEDUC E 153</v>
      </c>
      <c r="L2153" s="348" t="e">
        <f>VLOOKUP(K2153,'[3]02'!$A:$C,3,FALSE)</f>
        <v>#N/A</v>
      </c>
    </row>
    <row r="2154" spans="1:12" hidden="1">
      <c r="A2154" s="42">
        <f ca="1">H2154</f>
        <v>21.95</v>
      </c>
      <c r="B2154" s="58" t="s">
        <v>15</v>
      </c>
      <c r="C2154" s="41"/>
      <c r="D2154" s="41"/>
      <c r="E2154" s="59"/>
      <c r="F2154" s="35"/>
      <c r="G2154" s="60"/>
      <c r="H2154" s="47">
        <f ca="1">SUM(H2151:H2153)</f>
        <v>21.95</v>
      </c>
      <c r="I2154" s="90" t="str">
        <f>A2149</f>
        <v>SEDUC E 153</v>
      </c>
      <c r="J2154" s="191">
        <f ca="1">H2154</f>
        <v>21.95</v>
      </c>
      <c r="K2154" s="17" t="str">
        <f>I2154</f>
        <v>SEDUC E 153</v>
      </c>
      <c r="L2154" s="348" t="e">
        <f>VLOOKUP(K2154,'[3]02'!$A:$C,3,FALSE)</f>
        <v>#N/A</v>
      </c>
    </row>
    <row r="2155" spans="1:12" hidden="1">
      <c r="L2155" s="348" t="e">
        <f>VLOOKUP(K2155,'[3]02'!$A:$C,3,FALSE)</f>
        <v>#N/A</v>
      </c>
    </row>
    <row r="2156" spans="1:12" ht="20.25" hidden="1">
      <c r="B2156" s="397" t="str">
        <f>A2157</f>
        <v>SEDUC E 154</v>
      </c>
      <c r="C2156" s="398"/>
      <c r="D2156" s="398"/>
      <c r="E2156" s="398"/>
      <c r="F2156" s="398"/>
      <c r="G2156" s="398"/>
      <c r="H2156" s="399"/>
      <c r="I2156" s="90"/>
      <c r="K2156" s="17" t="str">
        <f>$B$2156</f>
        <v>SEDUC E 154</v>
      </c>
      <c r="L2156" s="348" t="e">
        <f>VLOOKUP(K2156,'[3]02'!$A:$C,3,FALSE)</f>
        <v>#N/A</v>
      </c>
    </row>
    <row r="2157" spans="1:12" hidden="1">
      <c r="A2157" s="257" t="s">
        <v>30106</v>
      </c>
      <c r="B2157" s="400" t="s">
        <v>30107</v>
      </c>
      <c r="C2157" s="401"/>
      <c r="D2157" s="401"/>
      <c r="E2157" s="401"/>
      <c r="F2157" s="402"/>
      <c r="G2157" s="51" t="s">
        <v>5</v>
      </c>
      <c r="H2157" s="266" t="s">
        <v>6</v>
      </c>
      <c r="I2157" s="90"/>
      <c r="K2157" s="17" t="str">
        <f t="shared" ref="K2157:K2161" si="252">$B$2156</f>
        <v>SEDUC E 154</v>
      </c>
      <c r="L2157" s="348" t="e">
        <f>VLOOKUP(K2157,'[3]02'!$A:$C,3,FALSE)</f>
        <v>#N/A</v>
      </c>
    </row>
    <row r="2158" spans="1:12" hidden="1">
      <c r="B2158" s="52" t="s">
        <v>7</v>
      </c>
      <c r="C2158" s="53" t="s">
        <v>8</v>
      </c>
      <c r="D2158" s="53" t="s">
        <v>9</v>
      </c>
      <c r="E2158" s="54" t="s">
        <v>10</v>
      </c>
      <c r="F2158" s="52" t="s">
        <v>18</v>
      </c>
      <c r="G2158" s="55" t="s">
        <v>19</v>
      </c>
      <c r="H2158" s="56" t="s">
        <v>13</v>
      </c>
      <c r="I2158" s="90"/>
      <c r="K2158" s="17" t="str">
        <f t="shared" si="252"/>
        <v>SEDUC E 154</v>
      </c>
      <c r="L2158" s="348" t="e">
        <f>VLOOKUP(K2158,'[3]02'!$A:$C,3,FALSE)</f>
        <v>#N/A</v>
      </c>
    </row>
    <row r="2159" spans="1:12" ht="24" hidden="1">
      <c r="B21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59" s="41" t="s">
        <v>28021</v>
      </c>
      <c r="D2159" s="250">
        <v>2003</v>
      </c>
      <c r="E2159" s="57">
        <v>1</v>
      </c>
      <c r="F21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59" s="57">
        <f ca="1">ROUND(E2159*G2159,2)</f>
        <v>4.3</v>
      </c>
      <c r="I2159" s="90"/>
      <c r="K2159" s="17" t="str">
        <f t="shared" si="252"/>
        <v>SEDUC E 154</v>
      </c>
      <c r="L2159" s="348" t="e">
        <f>VLOOKUP(K2159,'[3]02'!$A:$C,3,FALSE)</f>
        <v>#N/A</v>
      </c>
    </row>
    <row r="2160" spans="1:12" ht="24" hidden="1">
      <c r="B21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0" s="41" t="s">
        <v>14</v>
      </c>
      <c r="D2160" s="250">
        <v>88247</v>
      </c>
      <c r="E2160" s="258">
        <v>0.2</v>
      </c>
      <c r="F216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0" s="57">
        <f ca="1">ROUND(E2160*G2160,2)</f>
        <v>3.7</v>
      </c>
      <c r="I2160" s="90"/>
      <c r="K2160" s="17" t="str">
        <f t="shared" si="252"/>
        <v>SEDUC E 154</v>
      </c>
      <c r="L2160" s="348" t="e">
        <f>VLOOKUP(K2160,'[3]02'!$A:$C,3,FALSE)</f>
        <v>#N/A</v>
      </c>
    </row>
    <row r="2161" spans="1:12" hidden="1">
      <c r="B21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1" s="41" t="s">
        <v>14</v>
      </c>
      <c r="D2161" s="250">
        <v>88264</v>
      </c>
      <c r="E2161" s="258">
        <v>0.2</v>
      </c>
      <c r="F216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1" s="57">
        <f ca="1">ROUND(E2161*G2161,2)</f>
        <v>4.5199999999999996</v>
      </c>
      <c r="I2161" s="90"/>
      <c r="K2161" s="17" t="str">
        <f t="shared" si="252"/>
        <v>SEDUC E 154</v>
      </c>
      <c r="L2161" s="348" t="e">
        <f>VLOOKUP(K2161,'[3]02'!$A:$C,3,FALSE)</f>
        <v>#N/A</v>
      </c>
    </row>
    <row r="2162" spans="1:12" hidden="1">
      <c r="A2162" s="42">
        <f ca="1">H2162</f>
        <v>12.52</v>
      </c>
      <c r="B2162" s="58" t="s">
        <v>15</v>
      </c>
      <c r="C2162" s="41"/>
      <c r="D2162" s="41"/>
      <c r="E2162" s="59"/>
      <c r="F2162" s="35"/>
      <c r="G2162" s="60"/>
      <c r="H2162" s="47">
        <f ca="1">SUM(H2159:H2161)</f>
        <v>12.52</v>
      </c>
      <c r="I2162" s="90" t="str">
        <f>A2157</f>
        <v>SEDUC E 154</v>
      </c>
      <c r="J2162" s="191">
        <f ca="1">H2162</f>
        <v>12.52</v>
      </c>
      <c r="K2162" s="17" t="str">
        <f>I2162</f>
        <v>SEDUC E 154</v>
      </c>
      <c r="L2162" s="348" t="e">
        <f>VLOOKUP(K2162,'[3]02'!$A:$C,3,FALSE)</f>
        <v>#N/A</v>
      </c>
    </row>
    <row r="2163" spans="1:12" hidden="1">
      <c r="L2163" s="348" t="e">
        <f>VLOOKUP(K2163,'[3]02'!$A:$C,3,FALSE)</f>
        <v>#N/A</v>
      </c>
    </row>
    <row r="2164" spans="1:12" ht="20.25" hidden="1">
      <c r="B2164" s="397" t="str">
        <f>A2165</f>
        <v>SEDUC E 155</v>
      </c>
      <c r="C2164" s="398"/>
      <c r="D2164" s="398"/>
      <c r="E2164" s="398"/>
      <c r="F2164" s="398"/>
      <c r="G2164" s="398"/>
      <c r="H2164" s="399"/>
      <c r="I2164" s="90"/>
      <c r="K2164" s="17" t="str">
        <f>$B$2164</f>
        <v>SEDUC E 155</v>
      </c>
      <c r="L2164" s="348" t="e">
        <f>VLOOKUP(K2164,'[3]02'!$A:$C,3,FALSE)</f>
        <v>#N/A</v>
      </c>
    </row>
    <row r="2165" spans="1:12" hidden="1">
      <c r="A2165" s="257" t="s">
        <v>30108</v>
      </c>
      <c r="B2165" s="400" t="s">
        <v>30109</v>
      </c>
      <c r="C2165" s="401"/>
      <c r="D2165" s="401"/>
      <c r="E2165" s="401"/>
      <c r="F2165" s="402"/>
      <c r="G2165" s="51" t="s">
        <v>5</v>
      </c>
      <c r="H2165" s="266" t="s">
        <v>6</v>
      </c>
      <c r="I2165" s="90"/>
      <c r="K2165" s="17" t="str">
        <f t="shared" ref="K2165:K2169" si="253">$B$2164</f>
        <v>SEDUC E 155</v>
      </c>
      <c r="L2165" s="348" t="e">
        <f>VLOOKUP(K2165,'[3]02'!$A:$C,3,FALSE)</f>
        <v>#N/A</v>
      </c>
    </row>
    <row r="2166" spans="1:12" hidden="1">
      <c r="B2166" s="52" t="s">
        <v>7</v>
      </c>
      <c r="C2166" s="53" t="s">
        <v>8</v>
      </c>
      <c r="D2166" s="53" t="s">
        <v>9</v>
      </c>
      <c r="E2166" s="54" t="s">
        <v>10</v>
      </c>
      <c r="F2166" s="52" t="s">
        <v>18</v>
      </c>
      <c r="G2166" s="55" t="s">
        <v>19</v>
      </c>
      <c r="H2166" s="56" t="s">
        <v>13</v>
      </c>
      <c r="I2166" s="90"/>
      <c r="K2166" s="17" t="str">
        <f t="shared" si="253"/>
        <v>SEDUC E 155</v>
      </c>
      <c r="L2166" s="348" t="e">
        <f>VLOOKUP(K2166,'[3]02'!$A:$C,3,FALSE)</f>
        <v>#N/A</v>
      </c>
    </row>
    <row r="2167" spans="1:12" ht="24" hidden="1">
      <c r="B21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HORIZONTAL PARA ELETRODUTO 3/4" (REF. VL 33 VALEMAM OU SIMILAR)</v>
      </c>
      <c r="C2167" s="41" t="s">
        <v>28021</v>
      </c>
      <c r="D2167" s="250">
        <v>2003</v>
      </c>
      <c r="E2167" s="57">
        <v>1</v>
      </c>
      <c r="F21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167" s="57">
        <f ca="1">ROUND(E2167*G2167,2)</f>
        <v>4.3</v>
      </c>
      <c r="I2167" s="90"/>
      <c r="K2167" s="17" t="str">
        <f t="shared" si="253"/>
        <v>SEDUC E 155</v>
      </c>
      <c r="L2167" s="348" t="e">
        <f>VLOOKUP(K2167,'[3]02'!$A:$C,3,FALSE)</f>
        <v>#N/A</v>
      </c>
    </row>
    <row r="2168" spans="1:12" ht="24" hidden="1">
      <c r="B21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8" s="41" t="s">
        <v>14</v>
      </c>
      <c r="D2168" s="250">
        <v>88247</v>
      </c>
      <c r="E2168" s="258">
        <v>0.2</v>
      </c>
      <c r="F216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8" s="57">
        <f ca="1">ROUND(E2168*G2168,2)</f>
        <v>3.7</v>
      </c>
      <c r="I2168" s="90"/>
      <c r="K2168" s="17" t="str">
        <f t="shared" si="253"/>
        <v>SEDUC E 155</v>
      </c>
      <c r="L2168" s="348" t="e">
        <f>VLOOKUP(K2168,'[3]02'!$A:$C,3,FALSE)</f>
        <v>#N/A</v>
      </c>
    </row>
    <row r="2169" spans="1:12" hidden="1">
      <c r="B21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9" s="41" t="s">
        <v>14</v>
      </c>
      <c r="D2169" s="250">
        <v>88264</v>
      </c>
      <c r="E2169" s="258">
        <v>0.2</v>
      </c>
      <c r="F216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9" s="57">
        <f ca="1">ROUND(E2169*G2169,2)</f>
        <v>4.5199999999999996</v>
      </c>
      <c r="I2169" s="90"/>
      <c r="K2169" s="17" t="str">
        <f t="shared" si="253"/>
        <v>SEDUC E 155</v>
      </c>
      <c r="L2169" s="348" t="e">
        <f>VLOOKUP(K2169,'[3]02'!$A:$C,3,FALSE)</f>
        <v>#N/A</v>
      </c>
    </row>
    <row r="2170" spans="1:12" hidden="1">
      <c r="A2170" s="42">
        <f ca="1">H2170</f>
        <v>12.52</v>
      </c>
      <c r="B2170" s="58" t="s">
        <v>15</v>
      </c>
      <c r="C2170" s="41"/>
      <c r="D2170" s="41"/>
      <c r="E2170" s="59"/>
      <c r="F2170" s="35"/>
      <c r="G2170" s="60"/>
      <c r="H2170" s="47">
        <f ca="1">SUM(H2167:H2169)</f>
        <v>12.52</v>
      </c>
      <c r="I2170" s="90" t="str">
        <f>A2165</f>
        <v>SEDUC E 155</v>
      </c>
      <c r="J2170" s="191">
        <f ca="1">H2170</f>
        <v>12.52</v>
      </c>
      <c r="K2170" s="17" t="str">
        <f>I2170</f>
        <v>SEDUC E 155</v>
      </c>
      <c r="L2170" s="348" t="e">
        <f>VLOOKUP(K2170,'[3]02'!$A:$C,3,FALSE)</f>
        <v>#N/A</v>
      </c>
    </row>
    <row r="2171" spans="1:12" hidden="1">
      <c r="L2171" s="348" t="e">
        <f>VLOOKUP(K2171,'[3]02'!$A:$C,3,FALSE)</f>
        <v>#N/A</v>
      </c>
    </row>
    <row r="2172" spans="1:12" ht="20.25" hidden="1">
      <c r="B2172" s="397" t="str">
        <f>A2173</f>
        <v>SEDUC E 156</v>
      </c>
      <c r="C2172" s="398"/>
      <c r="D2172" s="398"/>
      <c r="E2172" s="398"/>
      <c r="F2172" s="398"/>
      <c r="G2172" s="398"/>
      <c r="H2172" s="399"/>
      <c r="I2172" s="90"/>
      <c r="K2172" s="17" t="str">
        <f>$B$2172</f>
        <v>SEDUC E 156</v>
      </c>
      <c r="L2172" s="348" t="e">
        <f>VLOOKUP(K2172,'[3]02'!$A:$C,3,FALSE)</f>
        <v>#N/A</v>
      </c>
    </row>
    <row r="2173" spans="1:12" hidden="1">
      <c r="A2173" s="257" t="s">
        <v>30110</v>
      </c>
      <c r="B2173" s="400" t="s">
        <v>30111</v>
      </c>
      <c r="C2173" s="401"/>
      <c r="D2173" s="401"/>
      <c r="E2173" s="401"/>
      <c r="F2173" s="402"/>
      <c r="G2173" s="51" t="s">
        <v>5</v>
      </c>
      <c r="H2173" s="266" t="s">
        <v>6</v>
      </c>
      <c r="I2173" s="90"/>
      <c r="K2173" s="17" t="str">
        <f t="shared" ref="K2173:K2177" si="254">$B$2172</f>
        <v>SEDUC E 156</v>
      </c>
      <c r="L2173" s="348" t="e">
        <f>VLOOKUP(K2173,'[3]02'!$A:$C,3,FALSE)</f>
        <v>#N/A</v>
      </c>
    </row>
    <row r="2174" spans="1:12" hidden="1">
      <c r="B2174" s="52" t="s">
        <v>7</v>
      </c>
      <c r="C2174" s="53" t="s">
        <v>8</v>
      </c>
      <c r="D2174" s="53" t="s">
        <v>9</v>
      </c>
      <c r="E2174" s="54" t="s">
        <v>10</v>
      </c>
      <c r="F2174" s="52" t="s">
        <v>18</v>
      </c>
      <c r="G2174" s="55" t="s">
        <v>19</v>
      </c>
      <c r="H2174" s="56" t="s">
        <v>13</v>
      </c>
      <c r="I2174" s="90"/>
      <c r="K2174" s="17" t="str">
        <f t="shared" si="254"/>
        <v>SEDUC E 156</v>
      </c>
      <c r="L2174" s="348" t="e">
        <f>VLOOKUP(K2174,'[3]02'!$A:$C,3,FALSE)</f>
        <v>#N/A</v>
      </c>
    </row>
    <row r="2175" spans="1:12" ht="24" hidden="1">
      <c r="B21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150 A, COM CAIXA MOLDADA 10KA</v>
      </c>
      <c r="C2175" s="41" t="s">
        <v>28021</v>
      </c>
      <c r="D2175" s="250">
        <v>9324</v>
      </c>
      <c r="E2175" s="57">
        <v>1</v>
      </c>
      <c r="F21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v>
      </c>
      <c r="H2175" s="57">
        <f ca="1">ROUND(E2175*G2175,2)</f>
        <v>522</v>
      </c>
      <c r="I2175" s="90"/>
      <c r="K2175" s="17" t="str">
        <f t="shared" si="254"/>
        <v>SEDUC E 156</v>
      </c>
      <c r="L2175" s="348" t="e">
        <f>VLOOKUP(K2175,'[3]02'!$A:$C,3,FALSE)</f>
        <v>#N/A</v>
      </c>
    </row>
    <row r="2176" spans="1:12" ht="24" hidden="1">
      <c r="B217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6" s="41" t="s">
        <v>14</v>
      </c>
      <c r="D2176" s="250">
        <v>88247</v>
      </c>
      <c r="E2176" s="258">
        <v>0.6</v>
      </c>
      <c r="F217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76" s="57">
        <f ca="1">ROUND(E2176*G2176,2)</f>
        <v>11.09</v>
      </c>
      <c r="I2176" s="90"/>
      <c r="K2176" s="17" t="str">
        <f t="shared" si="254"/>
        <v>SEDUC E 156</v>
      </c>
      <c r="L2176" s="348" t="e">
        <f>VLOOKUP(K2176,'[3]02'!$A:$C,3,FALSE)</f>
        <v>#N/A</v>
      </c>
    </row>
    <row r="2177" spans="1:12" hidden="1">
      <c r="B217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7" s="41" t="s">
        <v>14</v>
      </c>
      <c r="D2177" s="250">
        <v>88264</v>
      </c>
      <c r="E2177" s="258">
        <v>0.6</v>
      </c>
      <c r="F217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77" s="57">
        <f ca="1">ROUND(E2177*G2177,2)</f>
        <v>13.55</v>
      </c>
      <c r="I2177" s="90"/>
      <c r="K2177" s="17" t="str">
        <f t="shared" si="254"/>
        <v>SEDUC E 156</v>
      </c>
      <c r="L2177" s="348" t="e">
        <f>VLOOKUP(K2177,'[3]02'!$A:$C,3,FALSE)</f>
        <v>#N/A</v>
      </c>
    </row>
    <row r="2178" spans="1:12" hidden="1">
      <c r="A2178" s="42">
        <f ca="1">H2178</f>
        <v>546.64</v>
      </c>
      <c r="B2178" s="58" t="s">
        <v>15</v>
      </c>
      <c r="C2178" s="41"/>
      <c r="D2178" s="41"/>
      <c r="E2178" s="59"/>
      <c r="F2178" s="35"/>
      <c r="G2178" s="60"/>
      <c r="H2178" s="47">
        <f ca="1">SUM(H2175:H2177)</f>
        <v>546.64</v>
      </c>
      <c r="I2178" s="90" t="str">
        <f>A2173</f>
        <v>SEDUC E 156</v>
      </c>
      <c r="J2178" s="191">
        <f ca="1">H2178</f>
        <v>546.64</v>
      </c>
      <c r="K2178" s="17" t="str">
        <f>I2178</f>
        <v>SEDUC E 156</v>
      </c>
      <c r="L2178" s="348" t="e">
        <f>VLOOKUP(K2178,'[3]02'!$A:$C,3,FALSE)</f>
        <v>#N/A</v>
      </c>
    </row>
    <row r="2179" spans="1:12" hidden="1">
      <c r="L2179" s="348" t="e">
        <f>VLOOKUP(K2179,'[3]02'!$A:$C,3,FALSE)</f>
        <v>#N/A</v>
      </c>
    </row>
    <row r="2180" spans="1:12" ht="20.25" hidden="1">
      <c r="B2180" s="397" t="str">
        <f>A2181</f>
        <v>SEDUC E 157</v>
      </c>
      <c r="C2180" s="398"/>
      <c r="D2180" s="398"/>
      <c r="E2180" s="398"/>
      <c r="F2180" s="398"/>
      <c r="G2180" s="398"/>
      <c r="H2180" s="399"/>
      <c r="I2180" s="90"/>
      <c r="K2180" s="17" t="str">
        <f>$B$2180</f>
        <v>SEDUC E 157</v>
      </c>
      <c r="L2180" s="348" t="e">
        <f>VLOOKUP(K2180,'[3]02'!$A:$C,3,FALSE)</f>
        <v>#N/A</v>
      </c>
    </row>
    <row r="2181" spans="1:12" hidden="1">
      <c r="A2181" s="257" t="s">
        <v>30112</v>
      </c>
      <c r="B2181" s="400" t="s">
        <v>30113</v>
      </c>
      <c r="C2181" s="401"/>
      <c r="D2181" s="401"/>
      <c r="E2181" s="401"/>
      <c r="F2181" s="402"/>
      <c r="G2181" s="51" t="s">
        <v>5</v>
      </c>
      <c r="H2181" s="266" t="s">
        <v>6</v>
      </c>
      <c r="I2181" s="90"/>
      <c r="K2181" s="17" t="str">
        <f t="shared" ref="K2181:K2185" si="255">$B$2180</f>
        <v>SEDUC E 157</v>
      </c>
      <c r="L2181" s="348" t="e">
        <f>VLOOKUP(K2181,'[3]02'!$A:$C,3,FALSE)</f>
        <v>#N/A</v>
      </c>
    </row>
    <row r="2182" spans="1:12" hidden="1">
      <c r="B2182" s="52" t="s">
        <v>7</v>
      </c>
      <c r="C2182" s="53" t="s">
        <v>8</v>
      </c>
      <c r="D2182" s="53" t="s">
        <v>9</v>
      </c>
      <c r="E2182" s="54" t="s">
        <v>10</v>
      </c>
      <c r="F2182" s="52" t="s">
        <v>18</v>
      </c>
      <c r="G2182" s="55" t="s">
        <v>19</v>
      </c>
      <c r="H2182" s="56" t="s">
        <v>13</v>
      </c>
      <c r="I2182" s="90"/>
      <c r="K2182" s="17" t="str">
        <f t="shared" si="255"/>
        <v>SEDUC E 157</v>
      </c>
      <c r="L2182" s="348" t="e">
        <f>VLOOKUP(K2182,'[3]02'!$A:$C,3,FALSE)</f>
        <v>#N/A</v>
      </c>
    </row>
    <row r="2183" spans="1:12" hidden="1">
      <c r="B21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CURTO PARA PERFILADO, REF. MOPA OU SIMILAR</v>
      </c>
      <c r="C2183" s="41" t="s">
        <v>28021</v>
      </c>
      <c r="D2183" s="250">
        <v>3625</v>
      </c>
      <c r="E2183" s="57">
        <v>1</v>
      </c>
      <c r="F21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83" s="57">
        <f ca="1">ROUND(E2183*G2183,2)</f>
        <v>4.9000000000000004</v>
      </c>
      <c r="I2183" s="90"/>
      <c r="K2183" s="17" t="str">
        <f t="shared" si="255"/>
        <v>SEDUC E 157</v>
      </c>
      <c r="L2183" s="348" t="e">
        <f>VLOOKUP(K2183,'[3]02'!$A:$C,3,FALSE)</f>
        <v>#N/A</v>
      </c>
    </row>
    <row r="2184" spans="1:12" ht="24" hidden="1">
      <c r="B218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4" s="41" t="s">
        <v>14</v>
      </c>
      <c r="D2184" s="250">
        <v>88247</v>
      </c>
      <c r="E2184" s="258">
        <v>0.2</v>
      </c>
      <c r="F218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84" s="57">
        <f ca="1">ROUND(E2184*G2184,2)</f>
        <v>3.7</v>
      </c>
      <c r="I2184" s="90"/>
      <c r="K2184" s="17" t="str">
        <f t="shared" si="255"/>
        <v>SEDUC E 157</v>
      </c>
      <c r="L2184" s="348" t="e">
        <f>VLOOKUP(K2184,'[3]02'!$A:$C,3,FALSE)</f>
        <v>#N/A</v>
      </c>
    </row>
    <row r="2185" spans="1:12" hidden="1">
      <c r="B218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5" s="41" t="s">
        <v>14</v>
      </c>
      <c r="D2185" s="250">
        <v>88264</v>
      </c>
      <c r="E2185" s="258">
        <v>0.2</v>
      </c>
      <c r="F218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85" s="57">
        <f ca="1">ROUND(E2185*G2185,2)</f>
        <v>4.5199999999999996</v>
      </c>
      <c r="I2185" s="90"/>
      <c r="K2185" s="17" t="str">
        <f t="shared" si="255"/>
        <v>SEDUC E 157</v>
      </c>
      <c r="L2185" s="348" t="e">
        <f>VLOOKUP(K2185,'[3]02'!$A:$C,3,FALSE)</f>
        <v>#N/A</v>
      </c>
    </row>
    <row r="2186" spans="1:12" hidden="1">
      <c r="A2186" s="42">
        <f ca="1">H2186</f>
        <v>13.120000000000001</v>
      </c>
      <c r="B2186" s="58" t="s">
        <v>15</v>
      </c>
      <c r="C2186" s="41"/>
      <c r="D2186" s="41"/>
      <c r="E2186" s="59"/>
      <c r="F2186" s="35"/>
      <c r="G2186" s="60"/>
      <c r="H2186" s="47">
        <f ca="1">SUM(H2183:H2185)</f>
        <v>13.120000000000001</v>
      </c>
      <c r="I2186" s="90" t="str">
        <f>A2181</f>
        <v>SEDUC E 157</v>
      </c>
      <c r="J2186" s="191">
        <f ca="1">H2186</f>
        <v>13.120000000000001</v>
      </c>
      <c r="K2186" s="17" t="str">
        <f>I2186</f>
        <v>SEDUC E 157</v>
      </c>
      <c r="L2186" s="348" t="e">
        <f>VLOOKUP(K2186,'[3]02'!$A:$C,3,FALSE)</f>
        <v>#N/A</v>
      </c>
    </row>
    <row r="2187" spans="1:12" hidden="1">
      <c r="L2187" s="348" t="e">
        <f>VLOOKUP(K2187,'[3]02'!$A:$C,3,FALSE)</f>
        <v>#N/A</v>
      </c>
    </row>
    <row r="2188" spans="1:12" ht="20.25" hidden="1">
      <c r="B2188" s="397" t="str">
        <f>A2189</f>
        <v>SEDUC E 158</v>
      </c>
      <c r="C2188" s="398"/>
      <c r="D2188" s="398"/>
      <c r="E2188" s="398"/>
      <c r="F2188" s="398"/>
      <c r="G2188" s="398"/>
      <c r="H2188" s="399"/>
      <c r="I2188" s="90"/>
      <c r="K2188" s="17" t="str">
        <f>$B$2188</f>
        <v>SEDUC E 158</v>
      </c>
      <c r="L2188" s="348" t="e">
        <f>VLOOKUP(K2188,'[3]02'!$A:$C,3,FALSE)</f>
        <v>#N/A</v>
      </c>
    </row>
    <row r="2189" spans="1:12" hidden="1">
      <c r="A2189" s="257" t="s">
        <v>30114</v>
      </c>
      <c r="B2189" s="400" t="s">
        <v>30115</v>
      </c>
      <c r="C2189" s="401"/>
      <c r="D2189" s="401"/>
      <c r="E2189" s="401"/>
      <c r="F2189" s="402"/>
      <c r="G2189" s="51" t="s">
        <v>5</v>
      </c>
      <c r="H2189" s="266" t="s">
        <v>6</v>
      </c>
      <c r="I2189" s="90"/>
      <c r="K2189" s="17" t="str">
        <f t="shared" ref="K2189:K2193" si="256">$B$2188</f>
        <v>SEDUC E 158</v>
      </c>
      <c r="L2189" s="348" t="e">
        <f>VLOOKUP(K2189,'[3]02'!$A:$C,3,FALSE)</f>
        <v>#N/A</v>
      </c>
    </row>
    <row r="2190" spans="1:12" hidden="1">
      <c r="B2190" s="52" t="s">
        <v>7</v>
      </c>
      <c r="C2190" s="53" t="s">
        <v>8</v>
      </c>
      <c r="D2190" s="53" t="s">
        <v>9</v>
      </c>
      <c r="E2190" s="54" t="s">
        <v>10</v>
      </c>
      <c r="F2190" s="52" t="s">
        <v>18</v>
      </c>
      <c r="G2190" s="55" t="s">
        <v>19</v>
      </c>
      <c r="H2190" s="56" t="s">
        <v>13</v>
      </c>
      <c r="I2190" s="90"/>
      <c r="K2190" s="17" t="str">
        <f t="shared" si="256"/>
        <v>SEDUC E 158</v>
      </c>
      <c r="L2190" s="348" t="e">
        <f>VLOOKUP(K2190,'[3]02'!$A:$C,3,FALSE)</f>
        <v>#N/A</v>
      </c>
    </row>
    <row r="2191" spans="1:12" ht="24" hidden="1">
      <c r="B21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191" s="41" t="s">
        <v>28021</v>
      </c>
      <c r="D2191" s="250">
        <v>3630</v>
      </c>
      <c r="E2191" s="57">
        <v>1</v>
      </c>
      <c r="F21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v>
      </c>
      <c r="H2191" s="57">
        <f ca="1">ROUND(E2191*G2191,2)</f>
        <v>5.0999999999999996</v>
      </c>
      <c r="I2191" s="90"/>
      <c r="K2191" s="17" t="str">
        <f t="shared" si="256"/>
        <v>SEDUC E 158</v>
      </c>
      <c r="L2191" s="348" t="e">
        <f>VLOOKUP(K2191,'[3]02'!$A:$C,3,FALSE)</f>
        <v>#N/A</v>
      </c>
    </row>
    <row r="2192" spans="1:12" ht="24" hidden="1">
      <c r="B21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2" s="41" t="s">
        <v>14</v>
      </c>
      <c r="D2192" s="250">
        <v>88247</v>
      </c>
      <c r="E2192" s="258">
        <v>0.2</v>
      </c>
      <c r="F219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2" s="57">
        <f ca="1">ROUND(E2192*G2192,2)</f>
        <v>3.7</v>
      </c>
      <c r="I2192" s="90"/>
      <c r="K2192" s="17" t="str">
        <f t="shared" si="256"/>
        <v>SEDUC E 158</v>
      </c>
      <c r="L2192" s="348" t="e">
        <f>VLOOKUP(K2192,'[3]02'!$A:$C,3,FALSE)</f>
        <v>#N/A</v>
      </c>
    </row>
    <row r="2193" spans="1:12" hidden="1">
      <c r="B21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3" s="41" t="s">
        <v>14</v>
      </c>
      <c r="D2193" s="250">
        <v>88264</v>
      </c>
      <c r="E2193" s="258">
        <v>0.2</v>
      </c>
      <c r="F219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3" s="57">
        <f ca="1">ROUND(E2193*G2193,2)</f>
        <v>4.5199999999999996</v>
      </c>
      <c r="I2193" s="90"/>
      <c r="K2193" s="17" t="str">
        <f t="shared" si="256"/>
        <v>SEDUC E 158</v>
      </c>
      <c r="L2193" s="348" t="e">
        <f>VLOOKUP(K2193,'[3]02'!$A:$C,3,FALSE)</f>
        <v>#N/A</v>
      </c>
    </row>
    <row r="2194" spans="1:12" hidden="1">
      <c r="A2194" s="42">
        <f ca="1">H2194</f>
        <v>13.32</v>
      </c>
      <c r="B2194" s="58" t="s">
        <v>15</v>
      </c>
      <c r="C2194" s="41"/>
      <c r="D2194" s="41"/>
      <c r="E2194" s="59"/>
      <c r="F2194" s="35"/>
      <c r="G2194" s="60"/>
      <c r="H2194" s="47">
        <f ca="1">SUM(H2191:H2193)</f>
        <v>13.32</v>
      </c>
      <c r="I2194" s="90" t="str">
        <f>A2189</f>
        <v>SEDUC E 158</v>
      </c>
      <c r="J2194" s="191">
        <f ca="1">H2194</f>
        <v>13.32</v>
      </c>
      <c r="K2194" s="17" t="str">
        <f>I2194</f>
        <v>SEDUC E 158</v>
      </c>
      <c r="L2194" s="348" t="e">
        <f>VLOOKUP(K2194,'[3]02'!$A:$C,3,FALSE)</f>
        <v>#N/A</v>
      </c>
    </row>
    <row r="2195" spans="1:12" hidden="1">
      <c r="L2195" s="348" t="e">
        <f>VLOOKUP(K2195,'[3]02'!$A:$C,3,FALSE)</f>
        <v>#N/A</v>
      </c>
    </row>
    <row r="2196" spans="1:12" ht="20.25" hidden="1">
      <c r="B2196" s="397" t="str">
        <f>A2197</f>
        <v>SEDUC E 159</v>
      </c>
      <c r="C2196" s="398"/>
      <c r="D2196" s="398"/>
      <c r="E2196" s="398"/>
      <c r="F2196" s="398"/>
      <c r="G2196" s="398"/>
      <c r="H2196" s="399"/>
      <c r="I2196" s="90"/>
      <c r="K2196" s="17" t="str">
        <f>$B$2196</f>
        <v>SEDUC E 159</v>
      </c>
      <c r="L2196" s="348" t="e">
        <f>VLOOKUP(K2196,'[3]02'!$A:$C,3,FALSE)</f>
        <v>#N/A</v>
      </c>
    </row>
    <row r="2197" spans="1:12" hidden="1">
      <c r="A2197" s="257" t="s">
        <v>30116</v>
      </c>
      <c r="B2197" s="400" t="s">
        <v>30117</v>
      </c>
      <c r="C2197" s="401"/>
      <c r="D2197" s="401"/>
      <c r="E2197" s="401"/>
      <c r="F2197" s="402"/>
      <c r="G2197" s="51" t="s">
        <v>5</v>
      </c>
      <c r="H2197" s="266" t="s">
        <v>6</v>
      </c>
      <c r="I2197" s="90"/>
      <c r="K2197" s="17" t="str">
        <f t="shared" ref="K2197:K2201" si="257">$B$2196</f>
        <v>SEDUC E 159</v>
      </c>
      <c r="L2197" s="348" t="e">
        <f>VLOOKUP(K2197,'[3]02'!$A:$C,3,FALSE)</f>
        <v>#N/A</v>
      </c>
    </row>
    <row r="2198" spans="1:12" hidden="1">
      <c r="B2198" s="52" t="s">
        <v>7</v>
      </c>
      <c r="C2198" s="53" t="s">
        <v>8</v>
      </c>
      <c r="D2198" s="53" t="s">
        <v>9</v>
      </c>
      <c r="E2198" s="54" t="s">
        <v>10</v>
      </c>
      <c r="F2198" s="52" t="s">
        <v>18</v>
      </c>
      <c r="G2198" s="55" t="s">
        <v>19</v>
      </c>
      <c r="H2198" s="56" t="s">
        <v>13</v>
      </c>
      <c r="I2198" s="90"/>
      <c r="K2198" s="17" t="str">
        <f t="shared" si="257"/>
        <v>SEDUC E 159</v>
      </c>
      <c r="L2198" s="348" t="e">
        <f>VLOOKUP(K2198,'[3]02'!$A:$C,3,FALSE)</f>
        <v>#N/A</v>
      </c>
    </row>
    <row r="2199" spans="1:12" hidden="1">
      <c r="B21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199" s="41" t="s">
        <v>28021</v>
      </c>
      <c r="D2199" s="250">
        <v>12842</v>
      </c>
      <c r="E2199" s="57">
        <v>1</v>
      </c>
      <c r="F21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199" s="57">
        <f ca="1">ROUND(E2199*G2199,2)</f>
        <v>4.99</v>
      </c>
      <c r="I2199" s="90"/>
      <c r="K2199" s="17" t="str">
        <f t="shared" si="257"/>
        <v>SEDUC E 159</v>
      </c>
      <c r="L2199" s="348" t="e">
        <f>VLOOKUP(K2199,'[3]02'!$A:$C,3,FALSE)</f>
        <v>#N/A</v>
      </c>
    </row>
    <row r="2200" spans="1:12" ht="24" hidden="1">
      <c r="B220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0" s="41" t="s">
        <v>14</v>
      </c>
      <c r="D2200" s="250">
        <v>88247</v>
      </c>
      <c r="E2200" s="258">
        <v>0.05</v>
      </c>
      <c r="F2200"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0"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0" s="57">
        <f ca="1">ROUND(E2200*G2200,2)</f>
        <v>0.92</v>
      </c>
      <c r="I2200" s="90"/>
      <c r="K2200" s="17" t="str">
        <f t="shared" si="257"/>
        <v>SEDUC E 159</v>
      </c>
      <c r="L2200" s="348" t="e">
        <f>VLOOKUP(K2200,'[3]02'!$A:$C,3,FALSE)</f>
        <v>#N/A</v>
      </c>
    </row>
    <row r="2201" spans="1:12" hidden="1">
      <c r="B220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1" s="41" t="s">
        <v>14</v>
      </c>
      <c r="D2201" s="250">
        <v>88264</v>
      </c>
      <c r="E2201" s="258">
        <v>0.05</v>
      </c>
      <c r="F2201"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1" s="57">
        <f ca="1">ROUND(E2201*G2201,2)</f>
        <v>1.1299999999999999</v>
      </c>
      <c r="I2201" s="90"/>
      <c r="K2201" s="17" t="str">
        <f t="shared" si="257"/>
        <v>SEDUC E 159</v>
      </c>
      <c r="L2201" s="348" t="e">
        <f>VLOOKUP(K2201,'[3]02'!$A:$C,3,FALSE)</f>
        <v>#N/A</v>
      </c>
    </row>
    <row r="2202" spans="1:12" hidden="1">
      <c r="A2202" s="42">
        <f ca="1">H2202</f>
        <v>7.04</v>
      </c>
      <c r="B2202" s="58" t="s">
        <v>15</v>
      </c>
      <c r="C2202" s="41"/>
      <c r="D2202" s="41"/>
      <c r="E2202" s="59"/>
      <c r="F2202" s="35"/>
      <c r="G2202" s="60"/>
      <c r="H2202" s="47">
        <f ca="1">SUM(H2199:H2201)</f>
        <v>7.04</v>
      </c>
      <c r="I2202" s="90" t="str">
        <f>A2197</f>
        <v>SEDUC E 159</v>
      </c>
      <c r="J2202" s="191">
        <f ca="1">H2202</f>
        <v>7.04</v>
      </c>
      <c r="K2202" s="17" t="str">
        <f>I2202</f>
        <v>SEDUC E 159</v>
      </c>
      <c r="L2202" s="348" t="e">
        <f>VLOOKUP(K2202,'[3]02'!$A:$C,3,FALSE)</f>
        <v>#N/A</v>
      </c>
    </row>
    <row r="2203" spans="1:12" hidden="1">
      <c r="L2203" s="348" t="e">
        <f>VLOOKUP(K2203,'[3]02'!$A:$C,3,FALSE)</f>
        <v>#N/A</v>
      </c>
    </row>
    <row r="2204" spans="1:12" ht="20.25" hidden="1">
      <c r="B2204" s="397" t="str">
        <f>A2205</f>
        <v>SEDUC E 160</v>
      </c>
      <c r="C2204" s="398"/>
      <c r="D2204" s="398"/>
      <c r="E2204" s="398"/>
      <c r="F2204" s="398"/>
      <c r="G2204" s="398"/>
      <c r="H2204" s="399"/>
      <c r="I2204" s="90"/>
      <c r="K2204" s="17" t="str">
        <f>$B$2204</f>
        <v>SEDUC E 160</v>
      </c>
      <c r="L2204" s="348" t="e">
        <f>VLOOKUP(K2204,'[3]02'!$A:$C,3,FALSE)</f>
        <v>#N/A</v>
      </c>
    </row>
    <row r="2205" spans="1:12" hidden="1">
      <c r="A2205" s="257" t="s">
        <v>30118</v>
      </c>
      <c r="B2205" s="400" t="s">
        <v>30119</v>
      </c>
      <c r="C2205" s="401"/>
      <c r="D2205" s="401"/>
      <c r="E2205" s="401"/>
      <c r="F2205" s="402"/>
      <c r="G2205" s="51" t="s">
        <v>5</v>
      </c>
      <c r="H2205" s="266" t="s">
        <v>6</v>
      </c>
      <c r="I2205" s="90"/>
      <c r="K2205" s="17" t="str">
        <f t="shared" ref="K2205:K2209" si="258">$B$2204</f>
        <v>SEDUC E 160</v>
      </c>
      <c r="L2205" s="348" t="e">
        <f>VLOOKUP(K2205,'[3]02'!$A:$C,3,FALSE)</f>
        <v>#N/A</v>
      </c>
    </row>
    <row r="2206" spans="1:12" hidden="1">
      <c r="B2206" s="52" t="s">
        <v>7</v>
      </c>
      <c r="C2206" s="53" t="s">
        <v>8</v>
      </c>
      <c r="D2206" s="53" t="s">
        <v>9</v>
      </c>
      <c r="E2206" s="54" t="s">
        <v>10</v>
      </c>
      <c r="F2206" s="52" t="s">
        <v>18</v>
      </c>
      <c r="G2206" s="55" t="s">
        <v>19</v>
      </c>
      <c r="H2206" s="56" t="s">
        <v>13</v>
      </c>
      <c r="I2206" s="90"/>
      <c r="K2206" s="17" t="str">
        <f t="shared" si="258"/>
        <v>SEDUC E 160</v>
      </c>
      <c r="L2206" s="348" t="e">
        <f>VLOOKUP(K2206,'[3]02'!$A:$C,3,FALSE)</f>
        <v>#N/A</v>
      </c>
    </row>
    <row r="2207" spans="1:12" ht="24" hidden="1">
      <c r="B22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PRÉ-ZINCADO  A FOGO, PERFURADO 38 X 38 X 6000MM</v>
      </c>
      <c r="C2207" s="41" t="s">
        <v>28021</v>
      </c>
      <c r="D2207" s="250">
        <v>10047</v>
      </c>
      <c r="E2207" s="57">
        <v>1</v>
      </c>
      <c r="F22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207" s="57">
        <f ca="1">ROUND(E2207*G2207,2)</f>
        <v>39</v>
      </c>
      <c r="I2207" s="90"/>
      <c r="K2207" s="17" t="str">
        <f t="shared" si="258"/>
        <v>SEDUC E 160</v>
      </c>
      <c r="L2207" s="348" t="e">
        <f>VLOOKUP(K2207,'[3]02'!$A:$C,3,FALSE)</f>
        <v>#N/A</v>
      </c>
    </row>
    <row r="2208" spans="1:12" ht="24" hidden="1">
      <c r="B220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8" s="41" t="s">
        <v>14</v>
      </c>
      <c r="D2208" s="250">
        <v>88247</v>
      </c>
      <c r="E2208" s="258">
        <v>0.5</v>
      </c>
      <c r="F2208"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8"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8" s="57">
        <f ca="1">ROUND(E2208*G2208,2)</f>
        <v>9.24</v>
      </c>
      <c r="I2208" s="90"/>
      <c r="K2208" s="17" t="str">
        <f t="shared" si="258"/>
        <v>SEDUC E 160</v>
      </c>
      <c r="L2208" s="348" t="e">
        <f>VLOOKUP(K2208,'[3]02'!$A:$C,3,FALSE)</f>
        <v>#N/A</v>
      </c>
    </row>
    <row r="2209" spans="1:12" hidden="1">
      <c r="B220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9" s="41" t="s">
        <v>14</v>
      </c>
      <c r="D2209" s="250">
        <v>88264</v>
      </c>
      <c r="E2209" s="258">
        <v>0.5</v>
      </c>
      <c r="F2209"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9"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9" s="57">
        <f ca="1">ROUND(E2209*G2209,2)</f>
        <v>11.29</v>
      </c>
      <c r="I2209" s="90"/>
      <c r="K2209" s="17" t="str">
        <f t="shared" si="258"/>
        <v>SEDUC E 160</v>
      </c>
      <c r="L2209" s="348" t="e">
        <f>VLOOKUP(K2209,'[3]02'!$A:$C,3,FALSE)</f>
        <v>#N/A</v>
      </c>
    </row>
    <row r="2210" spans="1:12" hidden="1">
      <c r="A2210" s="42">
        <f ca="1">H2210</f>
        <v>59.53</v>
      </c>
      <c r="B2210" s="58" t="s">
        <v>15</v>
      </c>
      <c r="C2210" s="41"/>
      <c r="D2210" s="41"/>
      <c r="E2210" s="59"/>
      <c r="F2210" s="35"/>
      <c r="G2210" s="60"/>
      <c r="H2210" s="47">
        <f ca="1">SUM(H2207:H2209)</f>
        <v>59.53</v>
      </c>
      <c r="I2210" s="90" t="str">
        <f>A2205</f>
        <v>SEDUC E 160</v>
      </c>
      <c r="J2210" s="191">
        <f ca="1">H2210</f>
        <v>59.53</v>
      </c>
      <c r="K2210" s="17" t="str">
        <f>I2210</f>
        <v>SEDUC E 160</v>
      </c>
      <c r="L2210" s="348" t="e">
        <f>VLOOKUP(K2210,'[3]02'!$A:$C,3,FALSE)</f>
        <v>#N/A</v>
      </c>
    </row>
    <row r="2211" spans="1:12" hidden="1">
      <c r="L2211" s="348" t="e">
        <f>VLOOKUP(K2211,'[3]02'!$A:$C,3,FALSE)</f>
        <v>#N/A</v>
      </c>
    </row>
    <row r="2212" spans="1:12" ht="20.25">
      <c r="B2212" s="397" t="str">
        <f>A2213</f>
        <v>SEDUC E 161</v>
      </c>
      <c r="C2212" s="398"/>
      <c r="D2212" s="398"/>
      <c r="E2212" s="398"/>
      <c r="F2212" s="398"/>
      <c r="G2212" s="398"/>
      <c r="H2212" s="399"/>
      <c r="I2212" s="90"/>
      <c r="K2212" s="17" t="str">
        <f>$B$2212</f>
        <v>SEDUC E 161</v>
      </c>
      <c r="L2212" s="348" t="str">
        <f>VLOOKUP(K2212,'[3]02'!$A:$C,3,FALSE)</f>
        <v>OK</v>
      </c>
    </row>
    <row r="2213" spans="1:12">
      <c r="A2213" s="257" t="s">
        <v>30120</v>
      </c>
      <c r="B2213" s="400" t="s">
        <v>30121</v>
      </c>
      <c r="C2213" s="401"/>
      <c r="D2213" s="401"/>
      <c r="E2213" s="401"/>
      <c r="F2213" s="402"/>
      <c r="G2213" s="51" t="s">
        <v>5</v>
      </c>
      <c r="H2213" s="266" t="s">
        <v>6</v>
      </c>
      <c r="I2213" s="90"/>
      <c r="K2213" s="17" t="str">
        <f t="shared" ref="K2213:K2217" si="259">$B$2212</f>
        <v>SEDUC E 161</v>
      </c>
      <c r="L2213" s="348" t="str">
        <f>VLOOKUP(K2213,'[3]02'!$A:$C,3,FALSE)</f>
        <v>OK</v>
      </c>
    </row>
    <row r="2214" spans="1:12">
      <c r="B2214" s="52" t="s">
        <v>7</v>
      </c>
      <c r="C2214" s="53" t="s">
        <v>8</v>
      </c>
      <c r="D2214" s="53" t="s">
        <v>9</v>
      </c>
      <c r="E2214" s="54" t="s">
        <v>10</v>
      </c>
      <c r="F2214" s="52" t="s">
        <v>18</v>
      </c>
      <c r="G2214" s="55" t="s">
        <v>19</v>
      </c>
      <c r="H2214" s="56" t="s">
        <v>13</v>
      </c>
      <c r="I2214" s="90"/>
      <c r="K2214" s="17" t="str">
        <f t="shared" si="259"/>
        <v>SEDUC E 161</v>
      </c>
      <c r="L2214" s="348" t="str">
        <f>VLOOKUP(K2214,'[3]02'!$A:$C,3,FALSE)</f>
        <v>OK</v>
      </c>
    </row>
    <row r="2215" spans="1:12">
      <c r="B22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215" s="41" t="s">
        <v>28021</v>
      </c>
      <c r="D2215" s="250">
        <v>13378</v>
      </c>
      <c r="E2215" s="57">
        <v>1</v>
      </c>
      <c r="F22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215" s="57">
        <f ca="1">ROUND(E2215*G2215,2)</f>
        <v>3.4</v>
      </c>
      <c r="I2215" s="90"/>
      <c r="K2215" s="17" t="str">
        <f t="shared" si="259"/>
        <v>SEDUC E 161</v>
      </c>
      <c r="L2215" s="348" t="str">
        <f>VLOOKUP(K2215,'[3]02'!$A:$C,3,FALSE)</f>
        <v>OK</v>
      </c>
    </row>
    <row r="2216" spans="1:12" ht="24">
      <c r="B221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6" s="41" t="s">
        <v>14</v>
      </c>
      <c r="D2216" s="250">
        <v>88247</v>
      </c>
      <c r="E2216" s="258">
        <v>0.2</v>
      </c>
      <c r="F2216"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6"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16" s="57">
        <f ca="1">ROUND(E2216*G2216,2)</f>
        <v>3.7</v>
      </c>
      <c r="I2216" s="90"/>
      <c r="K2216" s="17" t="str">
        <f t="shared" si="259"/>
        <v>SEDUC E 161</v>
      </c>
      <c r="L2216" s="348" t="str">
        <f>VLOOKUP(K2216,'[3]02'!$A:$C,3,FALSE)</f>
        <v>OK</v>
      </c>
    </row>
    <row r="2217" spans="1:12">
      <c r="B221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7" s="41" t="s">
        <v>14</v>
      </c>
      <c r="D2217" s="250">
        <v>88264</v>
      </c>
      <c r="E2217" s="258">
        <v>0.2</v>
      </c>
      <c r="F2217"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7"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7" s="57">
        <f ca="1">ROUND(E2217*G2217,2)</f>
        <v>4.5199999999999996</v>
      </c>
      <c r="I2217" s="90"/>
      <c r="K2217" s="17" t="str">
        <f t="shared" si="259"/>
        <v>SEDUC E 161</v>
      </c>
      <c r="L2217" s="348" t="str">
        <f>VLOOKUP(K2217,'[3]02'!$A:$C,3,FALSE)</f>
        <v>OK</v>
      </c>
    </row>
    <row r="2218" spans="1:12">
      <c r="A2218" s="42">
        <f ca="1">H2218</f>
        <v>11.62</v>
      </c>
      <c r="B2218" s="58" t="s">
        <v>15</v>
      </c>
      <c r="C2218" s="41"/>
      <c r="D2218" s="41"/>
      <c r="E2218" s="59"/>
      <c r="F2218" s="35"/>
      <c r="G2218" s="60"/>
      <c r="H2218" s="47">
        <f ca="1">SUM(H2215:H2217)</f>
        <v>11.62</v>
      </c>
      <c r="I2218" s="90" t="str">
        <f>A2213</f>
        <v>SEDUC E 161</v>
      </c>
      <c r="J2218" s="191">
        <f ca="1">H2218</f>
        <v>11.62</v>
      </c>
      <c r="K2218" s="17" t="str">
        <f>I2218</f>
        <v>SEDUC E 161</v>
      </c>
      <c r="L2218" s="348" t="str">
        <f>VLOOKUP(K2218,'[3]02'!$A:$C,3,FALSE)</f>
        <v>OK</v>
      </c>
    </row>
    <row r="2219" spans="1:12" hidden="1">
      <c r="L2219" s="348" t="e">
        <f>VLOOKUP(K2219,'[3]02'!$A:$C,3,FALSE)</f>
        <v>#N/A</v>
      </c>
    </row>
    <row r="2220" spans="1:12" ht="20.25" hidden="1">
      <c r="B2220" s="397" t="str">
        <f>A2221</f>
        <v>SEDUC E 162</v>
      </c>
      <c r="C2220" s="398"/>
      <c r="D2220" s="398"/>
      <c r="E2220" s="398"/>
      <c r="F2220" s="398"/>
      <c r="G2220" s="398"/>
      <c r="H2220" s="399"/>
      <c r="I2220" s="90"/>
      <c r="K2220" s="17" t="str">
        <f>$B$2220</f>
        <v>SEDUC E 162</v>
      </c>
      <c r="L2220" s="348" t="e">
        <f>VLOOKUP(K2220,'[3]02'!$A:$C,3,FALSE)</f>
        <v>#N/A</v>
      </c>
    </row>
    <row r="2221" spans="1:12" hidden="1">
      <c r="A2221" s="257" t="s">
        <v>30122</v>
      </c>
      <c r="B2221" s="400" t="s">
        <v>30123</v>
      </c>
      <c r="C2221" s="401"/>
      <c r="D2221" s="401"/>
      <c r="E2221" s="401"/>
      <c r="F2221" s="402"/>
      <c r="G2221" s="51" t="s">
        <v>5</v>
      </c>
      <c r="H2221" s="266" t="s">
        <v>6</v>
      </c>
      <c r="I2221" s="90"/>
      <c r="K2221" s="17" t="str">
        <f t="shared" ref="K2221:K2225" si="260">$B$2220</f>
        <v>SEDUC E 162</v>
      </c>
      <c r="L2221" s="348" t="e">
        <f>VLOOKUP(K2221,'[3]02'!$A:$C,3,FALSE)</f>
        <v>#N/A</v>
      </c>
    </row>
    <row r="2222" spans="1:12" hidden="1">
      <c r="B2222" s="52" t="s">
        <v>7</v>
      </c>
      <c r="C2222" s="53" t="s">
        <v>8</v>
      </c>
      <c r="D2222" s="53" t="s">
        <v>9</v>
      </c>
      <c r="E2222" s="54" t="s">
        <v>10</v>
      </c>
      <c r="F2222" s="52" t="s">
        <v>18</v>
      </c>
      <c r="G2222" s="55" t="s">
        <v>19</v>
      </c>
      <c r="H2222" s="56" t="s">
        <v>13</v>
      </c>
      <c r="I2222" s="90"/>
      <c r="K2222" s="17" t="str">
        <f t="shared" si="260"/>
        <v>SEDUC E 162</v>
      </c>
      <c r="L2222" s="348" t="e">
        <f>VLOOKUP(K2222,'[3]02'!$A:$C,3,FALSE)</f>
        <v>#N/A</v>
      </c>
    </row>
    <row r="2223" spans="1:12" ht="24" hidden="1">
      <c r="B22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223" s="41" t="s">
        <v>28021</v>
      </c>
      <c r="D2223" s="250">
        <v>4112</v>
      </c>
      <c r="E2223" s="57">
        <v>1</v>
      </c>
      <c r="F22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2223" s="57">
        <f ca="1">ROUND(E2223*G2223,2)</f>
        <v>5.75</v>
      </c>
      <c r="I2223" s="90"/>
      <c r="K2223" s="17" t="str">
        <f t="shared" si="260"/>
        <v>SEDUC E 162</v>
      </c>
      <c r="L2223" s="348" t="e">
        <f>VLOOKUP(K2223,'[3]02'!$A:$C,3,FALSE)</f>
        <v>#N/A</v>
      </c>
    </row>
    <row r="2224" spans="1:12" ht="24" hidden="1">
      <c r="B22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4" s="41" t="s">
        <v>14</v>
      </c>
      <c r="D2224" s="250">
        <v>88247</v>
      </c>
      <c r="E2224" s="258">
        <v>0.2</v>
      </c>
      <c r="F2224"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4"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24" s="57">
        <f ca="1">ROUND(E2224*G2224,2)</f>
        <v>3.7</v>
      </c>
      <c r="I2224" s="90"/>
      <c r="K2224" s="17" t="str">
        <f t="shared" si="260"/>
        <v>SEDUC E 162</v>
      </c>
      <c r="L2224" s="348" t="e">
        <f>VLOOKUP(K2224,'[3]02'!$A:$C,3,FALSE)</f>
        <v>#N/A</v>
      </c>
    </row>
    <row r="2225" spans="1:12" hidden="1">
      <c r="B22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5" s="41" t="s">
        <v>14</v>
      </c>
      <c r="D2225" s="250">
        <v>88264</v>
      </c>
      <c r="E2225" s="258">
        <v>0.2</v>
      </c>
      <c r="F2225"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5"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25" s="57">
        <f ca="1">ROUND(E2225*G2225,2)</f>
        <v>4.5199999999999996</v>
      </c>
      <c r="I2225" s="90"/>
      <c r="K2225" s="17" t="str">
        <f t="shared" si="260"/>
        <v>SEDUC E 162</v>
      </c>
      <c r="L2225" s="348" t="e">
        <f>VLOOKUP(K2225,'[3]02'!$A:$C,3,FALSE)</f>
        <v>#N/A</v>
      </c>
    </row>
    <row r="2226" spans="1:12" hidden="1">
      <c r="A2226" s="42">
        <f ca="1">H2226</f>
        <v>13.969999999999999</v>
      </c>
      <c r="B2226" s="58" t="s">
        <v>15</v>
      </c>
      <c r="C2226" s="41"/>
      <c r="D2226" s="41"/>
      <c r="E2226" s="59"/>
      <c r="F2226" s="35"/>
      <c r="G2226" s="60"/>
      <c r="H2226" s="47">
        <f ca="1">SUM(H2223:H2225)</f>
        <v>13.969999999999999</v>
      </c>
      <c r="I2226" s="90" t="str">
        <f>A2221</f>
        <v>SEDUC E 162</v>
      </c>
      <c r="J2226" s="191">
        <f ca="1">H2226</f>
        <v>13.969999999999999</v>
      </c>
      <c r="K2226" s="17" t="str">
        <f>I2226</f>
        <v>SEDUC E 162</v>
      </c>
      <c r="L2226" s="348" t="e">
        <f>VLOOKUP(K2226,'[3]02'!$A:$C,3,FALSE)</f>
        <v>#N/A</v>
      </c>
    </row>
    <row r="2227" spans="1:12" hidden="1">
      <c r="L2227" s="348" t="e">
        <f>VLOOKUP(K2227,'[3]02'!$A:$C,3,FALSE)</f>
        <v>#N/A</v>
      </c>
    </row>
    <row r="2228" spans="1:12" ht="20.25" hidden="1">
      <c r="B2228" s="397" t="str">
        <f>A2229</f>
        <v>SEDUC E 163</v>
      </c>
      <c r="C2228" s="398"/>
      <c r="D2228" s="398"/>
      <c r="E2228" s="398"/>
      <c r="F2228" s="398"/>
      <c r="G2228" s="398"/>
      <c r="H2228" s="399"/>
      <c r="I2228" s="90"/>
      <c r="K2228" s="17" t="str">
        <f>$B$2228</f>
        <v>SEDUC E 163</v>
      </c>
      <c r="L2228" s="348" t="e">
        <f>VLOOKUP(K2228,'[3]02'!$A:$C,3,FALSE)</f>
        <v>#N/A</v>
      </c>
    </row>
    <row r="2229" spans="1:12" hidden="1">
      <c r="A2229" s="257" t="s">
        <v>30124</v>
      </c>
      <c r="B2229" s="400" t="s">
        <v>30125</v>
      </c>
      <c r="C2229" s="401"/>
      <c r="D2229" s="401"/>
      <c r="E2229" s="401"/>
      <c r="F2229" s="402"/>
      <c r="G2229" s="51" t="s">
        <v>5</v>
      </c>
      <c r="H2229" s="266" t="s">
        <v>6</v>
      </c>
      <c r="I2229" s="90"/>
      <c r="K2229" s="17" t="str">
        <f t="shared" ref="K2229:K2233" si="261">$B$2228</f>
        <v>SEDUC E 163</v>
      </c>
      <c r="L2229" s="348" t="e">
        <f>VLOOKUP(K2229,'[3]02'!$A:$C,3,FALSE)</f>
        <v>#N/A</v>
      </c>
    </row>
    <row r="2230" spans="1:12" hidden="1">
      <c r="B2230" s="52" t="s">
        <v>7</v>
      </c>
      <c r="C2230" s="53" t="s">
        <v>8</v>
      </c>
      <c r="D2230" s="53" t="s">
        <v>9</v>
      </c>
      <c r="E2230" s="54" t="s">
        <v>10</v>
      </c>
      <c r="F2230" s="52" t="s">
        <v>18</v>
      </c>
      <c r="G2230" s="55" t="s">
        <v>19</v>
      </c>
      <c r="H2230" s="56" t="s">
        <v>13</v>
      </c>
      <c r="I2230" s="90"/>
      <c r="K2230" s="17" t="str">
        <f t="shared" si="261"/>
        <v>SEDUC E 163</v>
      </c>
      <c r="L2230" s="348" t="e">
        <f>VLOOKUP(K2230,'[3]02'!$A:$C,3,FALSE)</f>
        <v>#N/A</v>
      </c>
    </row>
    <row r="2231" spans="1:12" ht="24" hidden="1">
      <c r="B22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231" s="41" t="s">
        <v>28021</v>
      </c>
      <c r="D2231" s="250">
        <v>3989</v>
      </c>
      <c r="E2231" s="57">
        <v>1</v>
      </c>
      <c r="F22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231" s="57">
        <f ca="1">ROUND(E2231*G2231,2)</f>
        <v>33.6</v>
      </c>
      <c r="I2231" s="90"/>
      <c r="K2231" s="17" t="str">
        <f t="shared" si="261"/>
        <v>SEDUC E 163</v>
      </c>
      <c r="L2231" s="348" t="e">
        <f>VLOOKUP(K2231,'[3]02'!$A:$C,3,FALSE)</f>
        <v>#N/A</v>
      </c>
    </row>
    <row r="2232" spans="1:12" ht="24" hidden="1">
      <c r="B22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2" s="41" t="s">
        <v>14</v>
      </c>
      <c r="D2232" s="250">
        <v>88247</v>
      </c>
      <c r="E2232" s="258">
        <v>0.2</v>
      </c>
      <c r="F2232"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2"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32" s="57">
        <f ca="1">ROUND(E2232*G2232,2)</f>
        <v>3.7</v>
      </c>
      <c r="I2232" s="90"/>
      <c r="K2232" s="17" t="str">
        <f t="shared" si="261"/>
        <v>SEDUC E 163</v>
      </c>
      <c r="L2232" s="348" t="e">
        <f>VLOOKUP(K2232,'[3]02'!$A:$C,3,FALSE)</f>
        <v>#N/A</v>
      </c>
    </row>
    <row r="2233" spans="1:12" hidden="1">
      <c r="B22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3" s="41" t="s">
        <v>14</v>
      </c>
      <c r="D2233" s="250">
        <v>88264</v>
      </c>
      <c r="E2233" s="258">
        <v>0.2</v>
      </c>
      <c r="F2233" s="38"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3" s="38"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33" s="57">
        <f ca="1">ROUND(E2233*G2233,2)</f>
        <v>4.5199999999999996</v>
      </c>
      <c r="I2233" s="90"/>
      <c r="K2233" s="17" t="str">
        <f t="shared" si="261"/>
        <v>SEDUC E 163</v>
      </c>
      <c r="L2233" s="348" t="e">
        <f>VLOOKUP(K2233,'[3]02'!$A:$C,3,FALSE)</f>
        <v>#N/A</v>
      </c>
    </row>
    <row r="2234" spans="1:12" hidden="1">
      <c r="A2234" s="42">
        <f ca="1">H2234</f>
        <v>41.820000000000007</v>
      </c>
      <c r="B2234" s="58" t="s">
        <v>15</v>
      </c>
      <c r="C2234" s="41"/>
      <c r="D2234" s="41"/>
      <c r="E2234" s="59"/>
      <c r="F2234" s="35"/>
      <c r="G2234" s="60"/>
      <c r="H2234" s="47">
        <f ca="1">SUM(H2231:H2233)</f>
        <v>41.820000000000007</v>
      </c>
      <c r="I2234" s="90" t="str">
        <f>A2229</f>
        <v>SEDUC E 163</v>
      </c>
      <c r="J2234" s="191">
        <f ca="1">H2234</f>
        <v>41.820000000000007</v>
      </c>
      <c r="K2234" s="17" t="str">
        <f>I2234</f>
        <v>SEDUC E 163</v>
      </c>
      <c r="L2234" s="348" t="e">
        <f>VLOOKUP(K2234,'[3]02'!$A:$C,3,FALSE)</f>
        <v>#N/A</v>
      </c>
    </row>
    <row r="2235" spans="1:12" hidden="1">
      <c r="L2235" s="348" t="e">
        <f>VLOOKUP(K2235,'[3]02'!$A:$C,3,FALSE)</f>
        <v>#N/A</v>
      </c>
    </row>
    <row r="2236" spans="1:12" ht="20.25">
      <c r="B2236" s="397" t="str">
        <f>A2237</f>
        <v>SEDUC E 164</v>
      </c>
      <c r="C2236" s="398"/>
      <c r="D2236" s="398"/>
      <c r="E2236" s="398"/>
      <c r="F2236" s="398"/>
      <c r="G2236" s="398"/>
      <c r="H2236" s="399"/>
      <c r="I2236" s="90"/>
      <c r="K2236" s="17" t="str">
        <f>$B$2236</f>
        <v>SEDUC E 164</v>
      </c>
      <c r="L2236" s="348" t="str">
        <f>VLOOKUP(K2236,'[3]02'!$A:$C,3,FALSE)</f>
        <v>OK</v>
      </c>
    </row>
    <row r="2237" spans="1:12">
      <c r="A2237" s="257" t="s">
        <v>30126</v>
      </c>
      <c r="B2237" s="400" t="s">
        <v>30127</v>
      </c>
      <c r="C2237" s="401"/>
      <c r="D2237" s="401"/>
      <c r="E2237" s="401"/>
      <c r="F2237" s="402"/>
      <c r="G2237" s="51" t="s">
        <v>5</v>
      </c>
      <c r="H2237" s="266" t="s">
        <v>6</v>
      </c>
      <c r="I2237" s="90"/>
      <c r="K2237" s="17" t="str">
        <f t="shared" ref="K2237:K2243" si="262">$B$2236</f>
        <v>SEDUC E 164</v>
      </c>
      <c r="L2237" s="348" t="str">
        <f>VLOOKUP(K2237,'[3]02'!$A:$C,3,FALSE)</f>
        <v>OK</v>
      </c>
    </row>
    <row r="2238" spans="1:12">
      <c r="B2238" s="52" t="s">
        <v>7</v>
      </c>
      <c r="C2238" s="53" t="s">
        <v>8</v>
      </c>
      <c r="D2238" s="53" t="s">
        <v>9</v>
      </c>
      <c r="E2238" s="54" t="s">
        <v>10</v>
      </c>
      <c r="F2238" s="52" t="s">
        <v>18</v>
      </c>
      <c r="G2238" s="55" t="s">
        <v>19</v>
      </c>
      <c r="H2238" s="56" t="s">
        <v>13</v>
      </c>
      <c r="I2238" s="90"/>
      <c r="K2238" s="17" t="str">
        <f t="shared" si="262"/>
        <v>SEDUC E 164</v>
      </c>
      <c r="L2238" s="348" t="str">
        <f>VLOOKUP(K2238,'[3]02'!$A:$C,3,FALSE)</f>
        <v>OK</v>
      </c>
    </row>
    <row r="2239" spans="1:12">
      <c r="B22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MODULO PARA TOMADA RJ-45 CAT.6</v>
      </c>
      <c r="C2239" s="41" t="s">
        <v>28021</v>
      </c>
      <c r="D2239" s="250">
        <v>12113</v>
      </c>
      <c r="E2239" s="57">
        <v>2</v>
      </c>
      <c r="F22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v>
      </c>
      <c r="H2239" s="57">
        <f ca="1">ROUND(E2239*G2239,2)</f>
        <v>71</v>
      </c>
      <c r="I2239" s="90"/>
      <c r="K2239" s="17" t="str">
        <f t="shared" si="262"/>
        <v>SEDUC E 164</v>
      </c>
      <c r="L2239" s="348" t="str">
        <f>VLOOKUP(K2239,'[3]02'!$A:$C,3,FALSE)</f>
        <v>OK</v>
      </c>
    </row>
    <row r="2240" spans="1:12">
      <c r="B22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40" s="41" t="s">
        <v>28021</v>
      </c>
      <c r="D2240" s="250">
        <v>12114</v>
      </c>
      <c r="E2240" s="57">
        <v>1</v>
      </c>
      <c r="F22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40" s="57">
        <f t="shared" ref="H2240:H2243" ca="1" si="263">ROUND(E2240*G2240,2)</f>
        <v>2.75</v>
      </c>
      <c r="I2240" s="90"/>
      <c r="J2240" s="267"/>
      <c r="K2240" s="17" t="str">
        <f t="shared" si="262"/>
        <v>SEDUC E 164</v>
      </c>
      <c r="L2240" s="348" t="str">
        <f>VLOOKUP(K2240,'[3]02'!$A:$C,3,FALSE)</f>
        <v>OK</v>
      </c>
    </row>
    <row r="2241" spans="1:12" ht="24">
      <c r="B224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41" s="335" t="s">
        <v>38</v>
      </c>
      <c r="D2241" s="335">
        <v>1872</v>
      </c>
      <c r="E2241" s="335">
        <v>1</v>
      </c>
      <c r="F224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41" s="335">
        <f t="shared" ca="1" si="263"/>
        <v>2.73</v>
      </c>
      <c r="I2241" s="90"/>
      <c r="J2241" s="267"/>
      <c r="K2241" s="17" t="str">
        <f t="shared" si="262"/>
        <v>SEDUC E 164</v>
      </c>
      <c r="L2241" s="348" t="str">
        <f>VLOOKUP(K2241,'[3]02'!$A:$C,3,FALSE)</f>
        <v>OK</v>
      </c>
    </row>
    <row r="2242" spans="1:12" ht="24">
      <c r="B22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2" s="41" t="s">
        <v>14</v>
      </c>
      <c r="D2242" s="250">
        <v>88247</v>
      </c>
      <c r="E2242" s="258">
        <v>0.8</v>
      </c>
      <c r="F22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42" s="57">
        <f t="shared" ca="1" si="263"/>
        <v>14.78</v>
      </c>
      <c r="I2242" s="90"/>
      <c r="K2242" s="17" t="str">
        <f t="shared" si="262"/>
        <v>SEDUC E 164</v>
      </c>
      <c r="L2242" s="348" t="str">
        <f>VLOOKUP(K2242,'[3]02'!$A:$C,3,FALSE)</f>
        <v>OK</v>
      </c>
    </row>
    <row r="2243" spans="1:12">
      <c r="B224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3" s="41" t="s">
        <v>14</v>
      </c>
      <c r="D2243" s="250">
        <v>88264</v>
      </c>
      <c r="E2243" s="258">
        <v>0.4</v>
      </c>
      <c r="F22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43" s="57">
        <f t="shared" ca="1" si="263"/>
        <v>9.0299999999999994</v>
      </c>
      <c r="I2243" s="90"/>
      <c r="K2243" s="17" t="str">
        <f t="shared" si="262"/>
        <v>SEDUC E 164</v>
      </c>
      <c r="L2243" s="348" t="str">
        <f>VLOOKUP(K2243,'[3]02'!$A:$C,3,FALSE)</f>
        <v>OK</v>
      </c>
    </row>
    <row r="2244" spans="1:12">
      <c r="A2244" s="42">
        <f ca="1">H2244</f>
        <v>100.29</v>
      </c>
      <c r="B2244" s="58" t="s">
        <v>15</v>
      </c>
      <c r="C2244" s="41"/>
      <c r="D2244" s="41"/>
      <c r="E2244" s="59"/>
      <c r="F2244" s="35"/>
      <c r="G2244" s="60"/>
      <c r="H2244" s="47">
        <f ca="1">SUM(H2239:H2243)</f>
        <v>100.29</v>
      </c>
      <c r="I2244" s="90" t="str">
        <f>A2237</f>
        <v>SEDUC E 164</v>
      </c>
      <c r="J2244" s="191">
        <f ca="1">H2244</f>
        <v>100.29</v>
      </c>
      <c r="K2244" s="17" t="str">
        <f>I2244</f>
        <v>SEDUC E 164</v>
      </c>
      <c r="L2244" s="348" t="str">
        <f>VLOOKUP(K2244,'[3]02'!$A:$C,3,FALSE)</f>
        <v>OK</v>
      </c>
    </row>
    <row r="2245" spans="1:12" hidden="1">
      <c r="L2245" s="348" t="e">
        <f>VLOOKUP(K2245,'[3]02'!$A:$C,3,FALSE)</f>
        <v>#N/A</v>
      </c>
    </row>
    <row r="2246" spans="1:12" ht="20.25">
      <c r="B2246" s="397" t="str">
        <f>A2247</f>
        <v>SEDUC E 165</v>
      </c>
      <c r="C2246" s="398"/>
      <c r="D2246" s="398"/>
      <c r="E2246" s="398"/>
      <c r="F2246" s="398"/>
      <c r="G2246" s="398"/>
      <c r="H2246" s="399"/>
      <c r="I2246" s="90"/>
      <c r="K2246" s="17" t="str">
        <f>$B$2246</f>
        <v>SEDUC E 165</v>
      </c>
      <c r="L2246" s="348" t="str">
        <f>VLOOKUP(K2246,'[3]02'!$A:$C,3,FALSE)</f>
        <v>OK</v>
      </c>
    </row>
    <row r="2247" spans="1:12">
      <c r="A2247" s="257" t="s">
        <v>30128</v>
      </c>
      <c r="B2247" s="400" t="s">
        <v>30129</v>
      </c>
      <c r="C2247" s="401"/>
      <c r="D2247" s="401"/>
      <c r="E2247" s="401"/>
      <c r="F2247" s="402"/>
      <c r="G2247" s="51" t="s">
        <v>5</v>
      </c>
      <c r="H2247" s="266" t="s">
        <v>6</v>
      </c>
      <c r="I2247" s="90"/>
      <c r="K2247" s="17" t="str">
        <f t="shared" ref="K2247:K2253" si="264">$B$2246</f>
        <v>SEDUC E 165</v>
      </c>
      <c r="L2247" s="348" t="str">
        <f>VLOOKUP(K2247,'[3]02'!$A:$C,3,FALSE)</f>
        <v>OK</v>
      </c>
    </row>
    <row r="2248" spans="1:12">
      <c r="B2248" s="52" t="s">
        <v>7</v>
      </c>
      <c r="C2248" s="53" t="s">
        <v>8</v>
      </c>
      <c r="D2248" s="53" t="s">
        <v>9</v>
      </c>
      <c r="E2248" s="54" t="s">
        <v>10</v>
      </c>
      <c r="F2248" s="52" t="s">
        <v>18</v>
      </c>
      <c r="G2248" s="55" t="s">
        <v>19</v>
      </c>
      <c r="H2248" s="56" t="s">
        <v>13</v>
      </c>
      <c r="I2248" s="90"/>
      <c r="K2248" s="17" t="str">
        <f t="shared" si="264"/>
        <v>SEDUC E 165</v>
      </c>
      <c r="L2248" s="348" t="str">
        <f>VLOOKUP(K2248,'[3]02'!$A:$C,3,FALSE)</f>
        <v>OK</v>
      </c>
    </row>
    <row r="2249" spans="1:12">
      <c r="B22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PARA LÓGICA, RJ45, COM PLACA, CAT. 6</v>
      </c>
      <c r="C2249" s="41" t="s">
        <v>28021</v>
      </c>
      <c r="D2249" s="250">
        <v>12099</v>
      </c>
      <c r="E2249" s="57">
        <v>2</v>
      </c>
      <c r="F22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32,51</v>
      </c>
      <c r="H2249" s="57">
        <f ca="1">ROUND(E2249*G2249,2)</f>
        <v>65.02</v>
      </c>
      <c r="I2249" s="90"/>
      <c r="K2249" s="17" t="str">
        <f t="shared" si="264"/>
        <v>SEDUC E 165</v>
      </c>
      <c r="L2249" s="348" t="str">
        <f>VLOOKUP(K2249,'[3]02'!$A:$C,3,FALSE)</f>
        <v>OK</v>
      </c>
    </row>
    <row r="2250" spans="1:12">
      <c r="B22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PLACA 4" X 2" PARA TOMADA RJ-45 CAT.6 - P/ 02 MÓDULOS</v>
      </c>
      <c r="C2250" s="41" t="s">
        <v>28021</v>
      </c>
      <c r="D2250" s="250">
        <v>12114</v>
      </c>
      <c r="E2250" s="57">
        <v>1</v>
      </c>
      <c r="F22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2250" s="57">
        <f t="shared" ref="H2250:H2253" ca="1" si="265">ROUND(E2250*G2250,2)</f>
        <v>2.75</v>
      </c>
      <c r="I2250" s="90"/>
      <c r="K2250" s="17" t="str">
        <f t="shared" si="264"/>
        <v>SEDUC E 165</v>
      </c>
      <c r="L2250" s="348" t="str">
        <f>VLOOKUP(K2250,'[3]02'!$A:$C,3,FALSE)</f>
        <v>OK</v>
      </c>
    </row>
    <row r="2251" spans="1:12" ht="24">
      <c r="B225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251" s="335" t="s">
        <v>38</v>
      </c>
      <c r="D2251" s="335">
        <v>1872</v>
      </c>
      <c r="E2251" s="335">
        <v>1</v>
      </c>
      <c r="F225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251" s="335">
        <f t="shared" ca="1" si="265"/>
        <v>2.73</v>
      </c>
      <c r="I2251" s="90"/>
      <c r="K2251" s="17" t="str">
        <f t="shared" si="264"/>
        <v>SEDUC E 165</v>
      </c>
      <c r="L2251" s="348" t="str">
        <f>VLOOKUP(K2251,'[3]02'!$A:$C,3,FALSE)</f>
        <v>OK</v>
      </c>
    </row>
    <row r="2252" spans="1:12" ht="24">
      <c r="B225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2" s="41" t="s">
        <v>14</v>
      </c>
      <c r="D2252" s="250">
        <v>88247</v>
      </c>
      <c r="E2252" s="258">
        <v>0.8</v>
      </c>
      <c r="F22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2" s="57">
        <f t="shared" ca="1" si="265"/>
        <v>14.78</v>
      </c>
      <c r="I2252" s="90"/>
      <c r="K2252" s="17" t="str">
        <f t="shared" si="264"/>
        <v>SEDUC E 165</v>
      </c>
      <c r="L2252" s="348" t="str">
        <f>VLOOKUP(K2252,'[3]02'!$A:$C,3,FALSE)</f>
        <v>OK</v>
      </c>
    </row>
    <row r="2253" spans="1:12">
      <c r="B22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3" s="41" t="s">
        <v>14</v>
      </c>
      <c r="D2253" s="250">
        <v>88264</v>
      </c>
      <c r="E2253" s="258">
        <v>0.4</v>
      </c>
      <c r="F22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3" s="57">
        <f t="shared" ca="1" si="265"/>
        <v>9.0299999999999994</v>
      </c>
      <c r="I2253" s="90"/>
      <c r="K2253" s="17" t="str">
        <f t="shared" si="264"/>
        <v>SEDUC E 165</v>
      </c>
      <c r="L2253" s="348" t="str">
        <f>VLOOKUP(K2253,'[3]02'!$A:$C,3,FALSE)</f>
        <v>OK</v>
      </c>
    </row>
    <row r="2254" spans="1:12">
      <c r="A2254" s="42">
        <f ca="1">H2254</f>
        <v>94.31</v>
      </c>
      <c r="B2254" s="58" t="s">
        <v>15</v>
      </c>
      <c r="C2254" s="41"/>
      <c r="D2254" s="41"/>
      <c r="E2254" s="59"/>
      <c r="F2254" s="35"/>
      <c r="G2254" s="60"/>
      <c r="H2254" s="47">
        <f ca="1">SUM(H2249:H2253)</f>
        <v>94.31</v>
      </c>
      <c r="I2254" s="90" t="str">
        <f>A2247</f>
        <v>SEDUC E 165</v>
      </c>
      <c r="J2254" s="191">
        <f ca="1">H2254</f>
        <v>94.31</v>
      </c>
      <c r="K2254" s="17" t="str">
        <f>I2254</f>
        <v>SEDUC E 165</v>
      </c>
      <c r="L2254" s="348" t="str">
        <f>VLOOKUP(K2254,'[3]02'!$A:$C,3,FALSE)</f>
        <v>OK</v>
      </c>
    </row>
    <row r="2255" spans="1:12" hidden="1">
      <c r="L2255" s="348" t="e">
        <f>VLOOKUP(K2255,'[3]02'!$A:$C,3,FALSE)</f>
        <v>#N/A</v>
      </c>
    </row>
    <row r="2256" spans="1:12" ht="20.25">
      <c r="B2256" s="397" t="str">
        <f>A2257</f>
        <v>SEDUC E 166</v>
      </c>
      <c r="C2256" s="398"/>
      <c r="D2256" s="398"/>
      <c r="E2256" s="398"/>
      <c r="F2256" s="398"/>
      <c r="G2256" s="398"/>
      <c r="H2256" s="399"/>
      <c r="I2256" s="90"/>
      <c r="K2256" s="17" t="str">
        <f>$B$2256</f>
        <v>SEDUC E 166</v>
      </c>
      <c r="L2256" s="348" t="str">
        <f>VLOOKUP(K2256,'[3]02'!$A:$C,3,FALSE)</f>
        <v>OK</v>
      </c>
    </row>
    <row r="2257" spans="1:12">
      <c r="A2257" s="257" t="s">
        <v>30130</v>
      </c>
      <c r="B2257" s="400" t="s">
        <v>30131</v>
      </c>
      <c r="C2257" s="401"/>
      <c r="D2257" s="401"/>
      <c r="E2257" s="401"/>
      <c r="F2257" s="402"/>
      <c r="G2257" s="51" t="s">
        <v>5</v>
      </c>
      <c r="H2257" s="266" t="s">
        <v>6</v>
      </c>
      <c r="I2257" s="90"/>
      <c r="K2257" s="17" t="str">
        <f t="shared" ref="K2257:K2261" si="266">$B$2256</f>
        <v>SEDUC E 166</v>
      </c>
      <c r="L2257" s="348" t="str">
        <f>VLOOKUP(K2257,'[3]02'!$A:$C,3,FALSE)</f>
        <v>OK</v>
      </c>
    </row>
    <row r="2258" spans="1:12">
      <c r="B2258" s="52" t="s">
        <v>7</v>
      </c>
      <c r="C2258" s="53" t="s">
        <v>8</v>
      </c>
      <c r="D2258" s="53" t="s">
        <v>9</v>
      </c>
      <c r="E2258" s="54" t="s">
        <v>10</v>
      </c>
      <c r="F2258" s="52" t="s">
        <v>18</v>
      </c>
      <c r="G2258" s="55" t="s">
        <v>19</v>
      </c>
      <c r="H2258" s="56" t="s">
        <v>13</v>
      </c>
      <c r="I2258" s="90"/>
      <c r="K2258" s="17" t="str">
        <f t="shared" si="266"/>
        <v>SEDUC E 166</v>
      </c>
      <c r="L2258" s="348" t="str">
        <f>VLOOKUP(K2258,'[3]02'!$A:$C,3,FALSE)</f>
        <v>OK</v>
      </c>
    </row>
    <row r="2259" spans="1:12" ht="36">
      <c r="B225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150 A, PADRÃO DIN ( LINHA BRANÇA ), CORRENTE DE INTERRUPÇÃ O 10KA, REF.: SIEMENS OU SIMILAR</v>
      </c>
      <c r="C2259" s="41" t="s">
        <v>28021</v>
      </c>
      <c r="D2259" s="250">
        <v>3750</v>
      </c>
      <c r="E2259" s="57">
        <v>1</v>
      </c>
      <c r="F22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196,1</v>
      </c>
      <c r="H2259" s="57">
        <f ca="1">ROUND(E2259*G2259,2)</f>
        <v>196.1</v>
      </c>
      <c r="I2259" s="90"/>
      <c r="K2259" s="17" t="str">
        <f t="shared" si="266"/>
        <v>SEDUC E 166</v>
      </c>
      <c r="L2259" s="348" t="str">
        <f>VLOOKUP(K2259,'[3]02'!$A:$C,3,FALSE)</f>
        <v>OK</v>
      </c>
    </row>
    <row r="2260" spans="1:12" ht="24">
      <c r="B22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0" s="41" t="s">
        <v>14</v>
      </c>
      <c r="D2260" s="250">
        <v>88247</v>
      </c>
      <c r="E2260" s="258">
        <v>2</v>
      </c>
      <c r="F22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0" s="57">
        <f t="shared" ref="H2260:H2261" ca="1" si="267">ROUND(E2260*G2260,2)</f>
        <v>36.96</v>
      </c>
      <c r="I2260" s="90"/>
      <c r="K2260" s="17" t="str">
        <f t="shared" si="266"/>
        <v>SEDUC E 166</v>
      </c>
      <c r="L2260" s="348" t="str">
        <f>VLOOKUP(K2260,'[3]02'!$A:$C,3,FALSE)</f>
        <v>OK</v>
      </c>
    </row>
    <row r="2261" spans="1:12">
      <c r="B226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1" s="41" t="s">
        <v>14</v>
      </c>
      <c r="D2261" s="250">
        <v>88264</v>
      </c>
      <c r="E2261" s="258">
        <v>2</v>
      </c>
      <c r="F22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1" s="57">
        <f t="shared" ca="1" si="267"/>
        <v>45.16</v>
      </c>
      <c r="I2261" s="90"/>
      <c r="K2261" s="17" t="str">
        <f t="shared" si="266"/>
        <v>SEDUC E 166</v>
      </c>
      <c r="L2261" s="348" t="str">
        <f>VLOOKUP(K2261,'[3]02'!$A:$C,3,FALSE)</f>
        <v>OK</v>
      </c>
    </row>
    <row r="2262" spans="1:12">
      <c r="A2262" s="42">
        <f ca="1">H2262</f>
        <v>278.22000000000003</v>
      </c>
      <c r="B2262" s="58" t="s">
        <v>15</v>
      </c>
      <c r="C2262" s="41"/>
      <c r="D2262" s="41"/>
      <c r="E2262" s="59"/>
      <c r="F2262" s="35"/>
      <c r="G2262" s="60"/>
      <c r="H2262" s="47">
        <f ca="1">SUM(H2259:H2261)</f>
        <v>278.22000000000003</v>
      </c>
      <c r="I2262" s="90" t="str">
        <f>A2257</f>
        <v>SEDUC E 166</v>
      </c>
      <c r="J2262" s="191">
        <f ca="1">H2262</f>
        <v>278.22000000000003</v>
      </c>
      <c r="K2262" s="17" t="str">
        <f>I2262</f>
        <v>SEDUC E 166</v>
      </c>
      <c r="L2262" s="348" t="str">
        <f>VLOOKUP(K2262,'[3]02'!$A:$C,3,FALSE)</f>
        <v>OK</v>
      </c>
    </row>
    <row r="2263" spans="1:12" hidden="1">
      <c r="L2263" s="348" t="e">
        <f>VLOOKUP(K2263,'[3]02'!$A:$C,3,FALSE)</f>
        <v>#N/A</v>
      </c>
    </row>
    <row r="2264" spans="1:12" ht="20.25" hidden="1">
      <c r="B2264" s="397" t="str">
        <f>A2265</f>
        <v>SEDUC E 167</v>
      </c>
      <c r="C2264" s="398"/>
      <c r="D2264" s="398"/>
      <c r="E2264" s="398"/>
      <c r="F2264" s="398"/>
      <c r="G2264" s="398"/>
      <c r="H2264" s="399"/>
      <c r="I2264" s="90"/>
      <c r="K2264" s="17" t="str">
        <f>$B$2264</f>
        <v>SEDUC E 167</v>
      </c>
      <c r="L2264" s="348" t="e">
        <f>VLOOKUP(K2264,'[3]02'!$A:$C,3,FALSE)</f>
        <v>#N/A</v>
      </c>
    </row>
    <row r="2265" spans="1:12" hidden="1">
      <c r="A2265" s="257" t="s">
        <v>30132</v>
      </c>
      <c r="B2265" s="400" t="s">
        <v>28043</v>
      </c>
      <c r="C2265" s="401"/>
      <c r="D2265" s="401"/>
      <c r="E2265" s="401"/>
      <c r="F2265" s="402"/>
      <c r="G2265" s="51" t="s">
        <v>5</v>
      </c>
      <c r="H2265" s="266" t="s">
        <v>6</v>
      </c>
      <c r="I2265" s="90"/>
      <c r="K2265" s="17" t="str">
        <f t="shared" ref="K2265:K2269" si="268">$B$2264</f>
        <v>SEDUC E 167</v>
      </c>
      <c r="L2265" s="348" t="e">
        <f>VLOOKUP(K2265,'[3]02'!$A:$C,3,FALSE)</f>
        <v>#N/A</v>
      </c>
    </row>
    <row r="2266" spans="1:12" hidden="1">
      <c r="B2266" s="52" t="s">
        <v>7</v>
      </c>
      <c r="C2266" s="53" t="s">
        <v>8</v>
      </c>
      <c r="D2266" s="53" t="s">
        <v>9</v>
      </c>
      <c r="E2266" s="54" t="s">
        <v>10</v>
      </c>
      <c r="F2266" s="52" t="s">
        <v>18</v>
      </c>
      <c r="G2266" s="55" t="s">
        <v>19</v>
      </c>
      <c r="H2266" s="56" t="s">
        <v>13</v>
      </c>
      <c r="I2266" s="90"/>
      <c r="K2266" s="17" t="str">
        <f t="shared" si="268"/>
        <v>SEDUC E 167</v>
      </c>
      <c r="L2266" s="348" t="e">
        <f>VLOOKUP(K2266,'[3]02'!$A:$C,3,FALSE)</f>
        <v>#N/A</v>
      </c>
    </row>
    <row r="2267" spans="1:12" hidden="1">
      <c r="B22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2267" s="41" t="s">
        <v>28021</v>
      </c>
      <c r="D2267" s="250">
        <v>10364</v>
      </c>
      <c r="E2267" s="57">
        <v>1</v>
      </c>
      <c r="F22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2267" s="57">
        <f ca="1">ROUND(E2267*G2267,2)</f>
        <v>0.79</v>
      </c>
      <c r="I2267" s="90"/>
      <c r="K2267" s="17" t="str">
        <f t="shared" si="268"/>
        <v>SEDUC E 167</v>
      </c>
      <c r="L2267" s="348" t="e">
        <f>VLOOKUP(K2267,'[3]02'!$A:$C,3,FALSE)</f>
        <v>#N/A</v>
      </c>
    </row>
    <row r="2268" spans="1:12" ht="24" hidden="1">
      <c r="B226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8" s="41" t="s">
        <v>14</v>
      </c>
      <c r="D2268" s="250">
        <v>88247</v>
      </c>
      <c r="E2268" s="258">
        <v>0.01</v>
      </c>
      <c r="F22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8" s="57">
        <f t="shared" ref="H2268:H2269" ca="1" si="269">ROUND(E2268*G2268,2)</f>
        <v>0.18</v>
      </c>
      <c r="I2268" s="90"/>
      <c r="K2268" s="17" t="str">
        <f t="shared" si="268"/>
        <v>SEDUC E 167</v>
      </c>
      <c r="L2268" s="348" t="e">
        <f>VLOOKUP(K2268,'[3]02'!$A:$C,3,FALSE)</f>
        <v>#N/A</v>
      </c>
    </row>
    <row r="2269" spans="1:12" hidden="1">
      <c r="B226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9" s="41" t="s">
        <v>14</v>
      </c>
      <c r="D2269" s="250">
        <v>88264</v>
      </c>
      <c r="E2269" s="258">
        <v>0.01</v>
      </c>
      <c r="F22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9" s="57">
        <f t="shared" ca="1" si="269"/>
        <v>0.23</v>
      </c>
      <c r="I2269" s="90"/>
      <c r="K2269" s="17" t="str">
        <f t="shared" si="268"/>
        <v>SEDUC E 167</v>
      </c>
      <c r="L2269" s="348" t="e">
        <f>VLOOKUP(K2269,'[3]02'!$A:$C,3,FALSE)</f>
        <v>#N/A</v>
      </c>
    </row>
    <row r="2270" spans="1:12" hidden="1">
      <c r="A2270" s="42">
        <f ca="1">H2270</f>
        <v>1.2</v>
      </c>
      <c r="B2270" s="58" t="s">
        <v>15</v>
      </c>
      <c r="C2270" s="41"/>
      <c r="D2270" s="41"/>
      <c r="E2270" s="59"/>
      <c r="F2270" s="35"/>
      <c r="G2270" s="60"/>
      <c r="H2270" s="47">
        <f ca="1">SUM(H2267:H2269)</f>
        <v>1.2</v>
      </c>
      <c r="I2270" s="90" t="str">
        <f>A2265</f>
        <v>SEDUC E 167</v>
      </c>
      <c r="J2270" s="191">
        <f ca="1">H2270</f>
        <v>1.2</v>
      </c>
      <c r="K2270" s="17" t="str">
        <f>I2270</f>
        <v>SEDUC E 167</v>
      </c>
      <c r="L2270" s="348" t="e">
        <f>VLOOKUP(K2270,'[3]02'!$A:$C,3,FALSE)</f>
        <v>#N/A</v>
      </c>
    </row>
    <row r="2271" spans="1:12" hidden="1">
      <c r="L2271" s="348" t="e">
        <f>VLOOKUP(K2271,'[3]02'!$A:$C,3,FALSE)</f>
        <v>#N/A</v>
      </c>
    </row>
    <row r="2272" spans="1:12" ht="20.25" hidden="1">
      <c r="B2272" s="397" t="str">
        <f>A2273</f>
        <v>SEDUC E 168</v>
      </c>
      <c r="C2272" s="398"/>
      <c r="D2272" s="398"/>
      <c r="E2272" s="398"/>
      <c r="F2272" s="398"/>
      <c r="G2272" s="398"/>
      <c r="H2272" s="399"/>
      <c r="I2272" s="90"/>
      <c r="K2272" s="17" t="str">
        <f>$B$2272</f>
        <v>SEDUC E 168</v>
      </c>
      <c r="L2272" s="348" t="e">
        <f>VLOOKUP(K2272,'[3]02'!$A:$C,3,FALSE)</f>
        <v>#N/A</v>
      </c>
    </row>
    <row r="2273" spans="1:12" hidden="1">
      <c r="A2273" s="257" t="s">
        <v>30133</v>
      </c>
      <c r="B2273" s="400" t="s">
        <v>30136</v>
      </c>
      <c r="C2273" s="401"/>
      <c r="D2273" s="401"/>
      <c r="E2273" s="401"/>
      <c r="F2273" s="402"/>
      <c r="G2273" s="51" t="s">
        <v>5</v>
      </c>
      <c r="H2273" s="266" t="s">
        <v>6</v>
      </c>
      <c r="I2273" s="90"/>
      <c r="K2273" s="17" t="str">
        <f t="shared" ref="K2273:K2277" si="270">$B$2272</f>
        <v>SEDUC E 168</v>
      </c>
      <c r="L2273" s="348" t="e">
        <f>VLOOKUP(K2273,'[3]02'!$A:$C,3,FALSE)</f>
        <v>#N/A</v>
      </c>
    </row>
    <row r="2274" spans="1:12" hidden="1">
      <c r="B2274" s="52" t="s">
        <v>7</v>
      </c>
      <c r="C2274" s="53" t="s">
        <v>8</v>
      </c>
      <c r="D2274" s="53" t="s">
        <v>9</v>
      </c>
      <c r="E2274" s="54" t="s">
        <v>10</v>
      </c>
      <c r="F2274" s="52" t="s">
        <v>18</v>
      </c>
      <c r="G2274" s="55" t="s">
        <v>19</v>
      </c>
      <c r="H2274" s="56" t="s">
        <v>13</v>
      </c>
      <c r="I2274" s="90"/>
      <c r="K2274" s="17" t="str">
        <f t="shared" si="270"/>
        <v>SEDUC E 168</v>
      </c>
      <c r="L2274" s="348" t="e">
        <f>VLOOKUP(K2274,'[3]02'!$A:$C,3,FALSE)</f>
        <v>#N/A</v>
      </c>
    </row>
    <row r="2275" spans="1:12" hidden="1">
      <c r="B227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 ELETRODUTO 100MM, D=4"</v>
      </c>
      <c r="C2275" s="41" t="s">
        <v>28021</v>
      </c>
      <c r="D2275" s="250">
        <v>12116</v>
      </c>
      <c r="E2275" s="57">
        <v>1</v>
      </c>
      <c r="F22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4,29</v>
      </c>
      <c r="H2275" s="57">
        <f ca="1">ROUND(E2275*G2275,2)</f>
        <v>4.29</v>
      </c>
      <c r="I2275" s="90"/>
      <c r="K2275" s="17" t="str">
        <f t="shared" si="270"/>
        <v>SEDUC E 168</v>
      </c>
      <c r="L2275" s="348" t="e">
        <f>VLOOKUP(K2275,'[3]02'!$A:$C,3,FALSE)</f>
        <v>#N/A</v>
      </c>
    </row>
    <row r="2276" spans="1:12" ht="24" hidden="1">
      <c r="B227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6" s="41" t="s">
        <v>14</v>
      </c>
      <c r="D2276" s="250">
        <v>88247</v>
      </c>
      <c r="E2276" s="258">
        <v>0.01</v>
      </c>
      <c r="F22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6" s="57">
        <f t="shared" ref="H2276:H2277" ca="1" si="271">ROUND(E2276*G2276,2)</f>
        <v>0.18</v>
      </c>
      <c r="I2276" s="90"/>
      <c r="K2276" s="17" t="str">
        <f t="shared" si="270"/>
        <v>SEDUC E 168</v>
      </c>
      <c r="L2276" s="348" t="e">
        <f>VLOOKUP(K2276,'[3]02'!$A:$C,3,FALSE)</f>
        <v>#N/A</v>
      </c>
    </row>
    <row r="2277" spans="1:12" hidden="1">
      <c r="B227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7" s="41" t="s">
        <v>14</v>
      </c>
      <c r="D2277" s="250">
        <v>88264</v>
      </c>
      <c r="E2277" s="258">
        <v>0.01</v>
      </c>
      <c r="F22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77" s="57">
        <f t="shared" ca="1" si="271"/>
        <v>0.23</v>
      </c>
      <c r="I2277" s="90"/>
      <c r="K2277" s="17" t="str">
        <f t="shared" si="270"/>
        <v>SEDUC E 168</v>
      </c>
      <c r="L2277" s="348" t="e">
        <f>VLOOKUP(K2277,'[3]02'!$A:$C,3,FALSE)</f>
        <v>#N/A</v>
      </c>
    </row>
    <row r="2278" spans="1:12" hidden="1">
      <c r="A2278" s="42">
        <f ca="1">H2278</f>
        <v>4.7</v>
      </c>
      <c r="B2278" s="58" t="s">
        <v>15</v>
      </c>
      <c r="C2278" s="41"/>
      <c r="D2278" s="41"/>
      <c r="E2278" s="59"/>
      <c r="F2278" s="35"/>
      <c r="G2278" s="60"/>
      <c r="H2278" s="47">
        <f ca="1">SUM(H2275:H2277)</f>
        <v>4.7</v>
      </c>
      <c r="I2278" s="90" t="str">
        <f>A2273</f>
        <v>SEDUC E 168</v>
      </c>
      <c r="J2278" s="191">
        <f ca="1">H2278</f>
        <v>4.7</v>
      </c>
      <c r="K2278" s="17" t="str">
        <f>I2278</f>
        <v>SEDUC E 168</v>
      </c>
      <c r="L2278" s="348" t="e">
        <f>VLOOKUP(K2278,'[3]02'!$A:$C,3,FALSE)</f>
        <v>#N/A</v>
      </c>
    </row>
    <row r="2279" spans="1:12" hidden="1">
      <c r="L2279" s="348" t="e">
        <f>VLOOKUP(K2279,'[3]02'!$A:$C,3,FALSE)</f>
        <v>#N/A</v>
      </c>
    </row>
    <row r="2280" spans="1:12" ht="20.25" hidden="1">
      <c r="B2280" s="397" t="str">
        <f>A2281</f>
        <v>SEDUC E 169</v>
      </c>
      <c r="C2280" s="398"/>
      <c r="D2280" s="398"/>
      <c r="E2280" s="398"/>
      <c r="F2280" s="398"/>
      <c r="G2280" s="398"/>
      <c r="H2280" s="399"/>
      <c r="I2280" s="90"/>
      <c r="K2280" s="17" t="str">
        <f>$B$2280</f>
        <v>SEDUC E 169</v>
      </c>
      <c r="L2280" s="348" t="e">
        <f>VLOOKUP(K2280,'[3]02'!$A:$C,3,FALSE)</f>
        <v>#N/A</v>
      </c>
    </row>
    <row r="2281" spans="1:12" hidden="1">
      <c r="A2281" s="257" t="s">
        <v>30135</v>
      </c>
      <c r="B2281" s="400" t="s">
        <v>30137</v>
      </c>
      <c r="C2281" s="401"/>
      <c r="D2281" s="401"/>
      <c r="E2281" s="401"/>
      <c r="F2281" s="402"/>
      <c r="G2281" s="51" t="s">
        <v>5</v>
      </c>
      <c r="H2281" s="266" t="s">
        <v>6</v>
      </c>
      <c r="I2281" s="90"/>
      <c r="K2281" s="17" t="str">
        <f t="shared" ref="K2281:K2285" si="272">$B$2280</f>
        <v>SEDUC E 169</v>
      </c>
      <c r="L2281" s="348" t="e">
        <f>VLOOKUP(K2281,'[3]02'!$A:$C,3,FALSE)</f>
        <v>#N/A</v>
      </c>
    </row>
    <row r="2282" spans="1:12" hidden="1">
      <c r="B2282" s="52" t="s">
        <v>7</v>
      </c>
      <c r="C2282" s="53" t="s">
        <v>8</v>
      </c>
      <c r="D2282" s="53" t="s">
        <v>9</v>
      </c>
      <c r="E2282" s="54" t="s">
        <v>10</v>
      </c>
      <c r="F2282" s="52" t="s">
        <v>18</v>
      </c>
      <c r="G2282" s="55" t="s">
        <v>19</v>
      </c>
      <c r="H2282" s="56" t="s">
        <v>13</v>
      </c>
      <c r="I2282" s="90"/>
      <c r="K2282" s="17" t="str">
        <f t="shared" si="272"/>
        <v>SEDUC E 169</v>
      </c>
      <c r="L2282" s="348" t="e">
        <f>VLOOKUP(K2282,'[3]02'!$A:$C,3,FALSE)</f>
        <v>#N/A</v>
      </c>
    </row>
    <row r="2283" spans="1:12" hidden="1">
      <c r="B2283"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SEM ALMA DE ACO, BITOLA 1/0 AWG</v>
      </c>
      <c r="C2283" s="335" t="s">
        <v>38</v>
      </c>
      <c r="D2283" s="335">
        <v>25005</v>
      </c>
      <c r="E2283" s="335">
        <v>1</v>
      </c>
      <c r="F2283"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28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31,40</v>
      </c>
      <c r="H2283" s="335">
        <f ca="1">ROUND(E2283*G2283,2)</f>
        <v>31.4</v>
      </c>
      <c r="I2283" s="90"/>
      <c r="K2283" s="17" t="str">
        <f t="shared" si="272"/>
        <v>SEDUC E 169</v>
      </c>
      <c r="L2283" s="348" t="e">
        <f>VLOOKUP(K2283,'[3]02'!$A:$C,3,FALSE)</f>
        <v>#N/A</v>
      </c>
    </row>
    <row r="2284" spans="1:12" ht="24" hidden="1">
      <c r="B228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4" s="41" t="s">
        <v>14</v>
      </c>
      <c r="D2284" s="250">
        <v>88247</v>
      </c>
      <c r="E2284" s="258">
        <v>0.01</v>
      </c>
      <c r="F228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84" s="57">
        <f t="shared" ref="H2284:H2285" ca="1" si="273">ROUND(E2284*G2284,2)</f>
        <v>0.18</v>
      </c>
      <c r="I2284" s="90"/>
      <c r="K2284" s="17" t="str">
        <f t="shared" si="272"/>
        <v>SEDUC E 169</v>
      </c>
      <c r="L2284" s="348" t="e">
        <f>VLOOKUP(K2284,'[3]02'!$A:$C,3,FALSE)</f>
        <v>#N/A</v>
      </c>
    </row>
    <row r="2285" spans="1:12" hidden="1">
      <c r="B228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5" s="41" t="s">
        <v>14</v>
      </c>
      <c r="D2285" s="250">
        <v>88264</v>
      </c>
      <c r="E2285" s="258">
        <v>0.01</v>
      </c>
      <c r="F228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5" s="57">
        <f t="shared" ca="1" si="273"/>
        <v>0.23</v>
      </c>
      <c r="I2285" s="90"/>
      <c r="K2285" s="17" t="str">
        <f t="shared" si="272"/>
        <v>SEDUC E 169</v>
      </c>
      <c r="L2285" s="348" t="e">
        <f>VLOOKUP(K2285,'[3]02'!$A:$C,3,FALSE)</f>
        <v>#N/A</v>
      </c>
    </row>
    <row r="2286" spans="1:12" hidden="1">
      <c r="A2286" s="42">
        <f ca="1">H2286</f>
        <v>31.81</v>
      </c>
      <c r="B2286" s="58" t="s">
        <v>15</v>
      </c>
      <c r="C2286" s="41"/>
      <c r="D2286" s="41"/>
      <c r="E2286" s="59"/>
      <c r="F2286" s="35"/>
      <c r="G2286" s="60"/>
      <c r="H2286" s="47">
        <f ca="1">SUM(H2283:H2285)</f>
        <v>31.81</v>
      </c>
      <c r="I2286" s="90" t="str">
        <f>A2281</f>
        <v>SEDUC E 169</v>
      </c>
      <c r="J2286" s="191">
        <f ca="1">H2286</f>
        <v>31.81</v>
      </c>
      <c r="K2286" s="17" t="str">
        <f>I2286</f>
        <v>SEDUC E 169</v>
      </c>
      <c r="L2286" s="348" t="e">
        <f>VLOOKUP(K2286,'[3]02'!$A:$C,3,FALSE)</f>
        <v>#N/A</v>
      </c>
    </row>
    <row r="2287" spans="1:12" hidden="1">
      <c r="L2287" s="348" t="e">
        <f>VLOOKUP(K2287,'[3]02'!$A:$C,3,FALSE)</f>
        <v>#N/A</v>
      </c>
    </row>
    <row r="2288" spans="1:12" ht="20.25" hidden="1">
      <c r="B2288" s="397" t="str">
        <f>A2289</f>
        <v>SEDUC E 170</v>
      </c>
      <c r="C2288" s="398"/>
      <c r="D2288" s="398"/>
      <c r="E2288" s="398"/>
      <c r="F2288" s="398"/>
      <c r="G2288" s="398"/>
      <c r="H2288" s="399"/>
      <c r="I2288" s="90"/>
      <c r="K2288" s="17" t="str">
        <f>$B$2288</f>
        <v>SEDUC E 170</v>
      </c>
      <c r="L2288" s="348" t="e">
        <f>VLOOKUP(K2288,'[3]02'!$A:$C,3,FALSE)</f>
        <v>#N/A</v>
      </c>
    </row>
    <row r="2289" spans="1:12" hidden="1">
      <c r="A2289" s="257" t="s">
        <v>30138</v>
      </c>
      <c r="B2289" s="400" t="s">
        <v>30139</v>
      </c>
      <c r="C2289" s="401"/>
      <c r="D2289" s="401"/>
      <c r="E2289" s="401"/>
      <c r="F2289" s="402"/>
      <c r="G2289" s="51" t="s">
        <v>5</v>
      </c>
      <c r="H2289" s="266" t="s">
        <v>6</v>
      </c>
      <c r="I2289" s="90"/>
      <c r="K2289" s="17" t="str">
        <f t="shared" ref="K2289:K2293" si="274">$B$2288</f>
        <v>SEDUC E 170</v>
      </c>
      <c r="L2289" s="348" t="e">
        <f>VLOOKUP(K2289,'[3]02'!$A:$C,3,FALSE)</f>
        <v>#N/A</v>
      </c>
    </row>
    <row r="2290" spans="1:12" hidden="1">
      <c r="B2290" s="52" t="s">
        <v>7</v>
      </c>
      <c r="C2290" s="53" t="s">
        <v>8</v>
      </c>
      <c r="D2290" s="53" t="s">
        <v>9</v>
      </c>
      <c r="E2290" s="54" t="s">
        <v>10</v>
      </c>
      <c r="F2290" s="52" t="s">
        <v>18</v>
      </c>
      <c r="G2290" s="55" t="s">
        <v>19</v>
      </c>
      <c r="H2290" s="56" t="s">
        <v>13</v>
      </c>
      <c r="I2290" s="90"/>
      <c r="K2290" s="17" t="str">
        <f t="shared" si="274"/>
        <v>SEDUC E 170</v>
      </c>
      <c r="L2290" s="348" t="e">
        <f>VLOOKUP(K2290,'[3]02'!$A:$C,3,FALSE)</f>
        <v>#N/A</v>
      </c>
    </row>
    <row r="2291" spans="1:12" hidden="1">
      <c r="B22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 HASTE DE ATERRAMENTO 5/8"</v>
      </c>
      <c r="C2291" s="41" t="s">
        <v>28021</v>
      </c>
      <c r="D2291" s="250">
        <v>664</v>
      </c>
      <c r="E2291" s="57">
        <v>1</v>
      </c>
      <c r="F22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291" s="57">
        <f ca="1">ROUND(E2291*G2291,2)</f>
        <v>5</v>
      </c>
      <c r="I2291" s="90"/>
      <c r="K2291" s="17" t="str">
        <f t="shared" si="274"/>
        <v>SEDUC E 170</v>
      </c>
      <c r="L2291" s="348" t="e">
        <f>VLOOKUP(K2291,'[3]02'!$A:$C,3,FALSE)</f>
        <v>#N/A</v>
      </c>
    </row>
    <row r="2292" spans="1:12" ht="24" hidden="1">
      <c r="B22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1" t="s">
        <v>14</v>
      </c>
      <c r="D2292" s="250">
        <v>88247</v>
      </c>
      <c r="E2292" s="258">
        <v>0.01</v>
      </c>
      <c r="F22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2" s="57">
        <f t="shared" ref="H2292:H2293" ca="1" si="275">ROUND(E2292*G2292,2)</f>
        <v>0.18</v>
      </c>
      <c r="I2292" s="90"/>
      <c r="K2292" s="17" t="str">
        <f t="shared" si="274"/>
        <v>SEDUC E 170</v>
      </c>
      <c r="L2292" s="348" t="e">
        <f>VLOOKUP(K2292,'[3]02'!$A:$C,3,FALSE)</f>
        <v>#N/A</v>
      </c>
    </row>
    <row r="2293" spans="1:12" hidden="1">
      <c r="B22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1" t="s">
        <v>14</v>
      </c>
      <c r="D2293" s="250">
        <v>88264</v>
      </c>
      <c r="E2293" s="258">
        <v>0.01</v>
      </c>
      <c r="F22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3" s="57">
        <f t="shared" ca="1" si="275"/>
        <v>0.23</v>
      </c>
      <c r="I2293" s="90"/>
      <c r="K2293" s="17" t="str">
        <f t="shared" si="274"/>
        <v>SEDUC E 170</v>
      </c>
      <c r="L2293" s="348" t="e">
        <f>VLOOKUP(K2293,'[3]02'!$A:$C,3,FALSE)</f>
        <v>#N/A</v>
      </c>
    </row>
    <row r="2294" spans="1:12" hidden="1">
      <c r="A2294" s="42">
        <f ca="1">H2294</f>
        <v>5.41</v>
      </c>
      <c r="B2294" s="58" t="s">
        <v>15</v>
      </c>
      <c r="C2294" s="41"/>
      <c r="D2294" s="41"/>
      <c r="E2294" s="59"/>
      <c r="F2294" s="35"/>
      <c r="G2294" s="60"/>
      <c r="H2294" s="47">
        <f ca="1">SUM(H2291:H2293)</f>
        <v>5.41</v>
      </c>
      <c r="I2294" s="90" t="str">
        <f>A2289</f>
        <v>SEDUC E 170</v>
      </c>
      <c r="J2294" s="191">
        <f ca="1">H2294</f>
        <v>5.41</v>
      </c>
      <c r="K2294" s="17" t="str">
        <f>I2294</f>
        <v>SEDUC E 170</v>
      </c>
      <c r="L2294" s="348" t="e">
        <f>VLOOKUP(K2294,'[3]02'!$A:$C,3,FALSE)</f>
        <v>#N/A</v>
      </c>
    </row>
    <row r="2295" spans="1:12" hidden="1">
      <c r="L2295" s="348" t="e">
        <f>VLOOKUP(K2295,'[3]02'!$A:$C,3,FALSE)</f>
        <v>#N/A</v>
      </c>
    </row>
    <row r="2296" spans="1:12" ht="20.25" hidden="1">
      <c r="B2296" s="397" t="str">
        <f>A2297</f>
        <v>SEDUC E 171</v>
      </c>
      <c r="C2296" s="398"/>
      <c r="D2296" s="398"/>
      <c r="E2296" s="398"/>
      <c r="F2296" s="398"/>
      <c r="G2296" s="398"/>
      <c r="H2296" s="399"/>
      <c r="I2296" s="90"/>
      <c r="K2296" s="17" t="str">
        <f>$B$2296</f>
        <v>SEDUC E 171</v>
      </c>
      <c r="L2296" s="348" t="e">
        <f>VLOOKUP(K2296,'[3]02'!$A:$C,3,FALSE)</f>
        <v>#N/A</v>
      </c>
    </row>
    <row r="2297" spans="1:12" hidden="1">
      <c r="A2297" s="257" t="s">
        <v>30140</v>
      </c>
      <c r="B2297" s="400" t="s">
        <v>30141</v>
      </c>
      <c r="C2297" s="401"/>
      <c r="D2297" s="401"/>
      <c r="E2297" s="401"/>
      <c r="F2297" s="402"/>
      <c r="G2297" s="51" t="s">
        <v>5</v>
      </c>
      <c r="H2297" s="266" t="s">
        <v>6</v>
      </c>
      <c r="I2297" s="90"/>
      <c r="K2297" s="17" t="str">
        <f t="shared" ref="K2297:K2301" si="276">$B$2296</f>
        <v>SEDUC E 171</v>
      </c>
      <c r="L2297" s="348" t="e">
        <f>VLOOKUP(K2297,'[3]02'!$A:$C,3,FALSE)</f>
        <v>#N/A</v>
      </c>
    </row>
    <row r="2298" spans="1:12" hidden="1">
      <c r="B2298" s="52" t="s">
        <v>7</v>
      </c>
      <c r="C2298" s="53" t="s">
        <v>8</v>
      </c>
      <c r="D2298" s="53" t="s">
        <v>9</v>
      </c>
      <c r="E2298" s="54" t="s">
        <v>10</v>
      </c>
      <c r="F2298" s="52" t="s">
        <v>18</v>
      </c>
      <c r="G2298" s="55" t="s">
        <v>19</v>
      </c>
      <c r="H2298" s="56" t="s">
        <v>13</v>
      </c>
      <c r="I2298" s="90"/>
      <c r="K2298" s="17" t="str">
        <f t="shared" si="276"/>
        <v>SEDUC E 171</v>
      </c>
      <c r="L2298" s="348" t="e">
        <f>VLOOKUP(K2298,'[3]02'!$A:$C,3,FALSE)</f>
        <v>#N/A</v>
      </c>
    </row>
    <row r="2299" spans="1:12" ht="24" hidden="1">
      <c r="B22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100 MM PARA ELETROCALHA METÁLICA, COM ÂNGULO 90° (REF. : MOPA OU SIMILAR)</v>
      </c>
      <c r="C2299" s="41" t="s">
        <v>28021</v>
      </c>
      <c r="D2299" s="250">
        <v>3998</v>
      </c>
      <c r="E2299" s="57">
        <v>1</v>
      </c>
      <c r="F22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43,1</v>
      </c>
      <c r="H2299" s="57">
        <f ca="1">ROUND(E2299*G2299,2)</f>
        <v>43.1</v>
      </c>
      <c r="I2299" s="90"/>
      <c r="K2299" s="17" t="str">
        <f t="shared" si="276"/>
        <v>SEDUC E 171</v>
      </c>
      <c r="L2299" s="348" t="e">
        <f>VLOOKUP(K2299,'[3]02'!$A:$C,3,FALSE)</f>
        <v>#N/A</v>
      </c>
    </row>
    <row r="2300" spans="1:12" ht="24" hidden="1">
      <c r="B230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0" s="41" t="s">
        <v>14</v>
      </c>
      <c r="D2300" s="250">
        <v>88247</v>
      </c>
      <c r="E2300" s="258">
        <v>0.2</v>
      </c>
      <c r="F23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0" s="57">
        <f t="shared" ref="H2300:H2301" ca="1" si="277">ROUND(E2300*G2300,2)</f>
        <v>3.7</v>
      </c>
      <c r="I2300" s="90"/>
      <c r="K2300" s="17" t="str">
        <f t="shared" si="276"/>
        <v>SEDUC E 171</v>
      </c>
      <c r="L2300" s="348" t="e">
        <f>VLOOKUP(K2300,'[3]02'!$A:$C,3,FALSE)</f>
        <v>#N/A</v>
      </c>
    </row>
    <row r="2301" spans="1:12" hidden="1">
      <c r="B230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1" s="41" t="s">
        <v>14</v>
      </c>
      <c r="D2301" s="250">
        <v>88264</v>
      </c>
      <c r="E2301" s="258">
        <v>0.2</v>
      </c>
      <c r="F23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1" s="57">
        <f t="shared" ca="1" si="277"/>
        <v>4.5199999999999996</v>
      </c>
      <c r="I2301" s="90"/>
      <c r="K2301" s="17" t="str">
        <f t="shared" si="276"/>
        <v>SEDUC E 171</v>
      </c>
      <c r="L2301" s="348" t="e">
        <f>VLOOKUP(K2301,'[3]02'!$A:$C,3,FALSE)</f>
        <v>#N/A</v>
      </c>
    </row>
    <row r="2302" spans="1:12" hidden="1">
      <c r="A2302" s="42">
        <f ca="1">H2302</f>
        <v>51.320000000000007</v>
      </c>
      <c r="B2302" s="58" t="s">
        <v>15</v>
      </c>
      <c r="C2302" s="41"/>
      <c r="D2302" s="41"/>
      <c r="E2302" s="59"/>
      <c r="F2302" s="35"/>
      <c r="G2302" s="60"/>
      <c r="H2302" s="47">
        <f ca="1">SUM(H2299:H2301)</f>
        <v>51.320000000000007</v>
      </c>
      <c r="I2302" s="90" t="str">
        <f>A2297</f>
        <v>SEDUC E 171</v>
      </c>
      <c r="J2302" s="191">
        <f ca="1">H2302</f>
        <v>51.320000000000007</v>
      </c>
      <c r="K2302" s="17" t="str">
        <f>I2302</f>
        <v>SEDUC E 171</v>
      </c>
      <c r="L2302" s="348" t="e">
        <f>VLOOKUP(K2302,'[3]02'!$A:$C,3,FALSE)</f>
        <v>#N/A</v>
      </c>
    </row>
    <row r="2303" spans="1:12" hidden="1">
      <c r="L2303" s="348" t="e">
        <f>VLOOKUP(K2303,'[3]02'!$A:$C,3,FALSE)</f>
        <v>#N/A</v>
      </c>
    </row>
    <row r="2304" spans="1:12" ht="20.25" hidden="1">
      <c r="B2304" s="397" t="str">
        <f>A2305</f>
        <v>SEDUC E 172</v>
      </c>
      <c r="C2304" s="398"/>
      <c r="D2304" s="398"/>
      <c r="E2304" s="398"/>
      <c r="F2304" s="398"/>
      <c r="G2304" s="398"/>
      <c r="H2304" s="399"/>
      <c r="I2304" s="90"/>
      <c r="K2304" s="17" t="str">
        <f>$B$2304</f>
        <v>SEDUC E 172</v>
      </c>
      <c r="L2304" s="348" t="e">
        <f>VLOOKUP(K2304,'[3]02'!$A:$C,3,FALSE)</f>
        <v>#N/A</v>
      </c>
    </row>
    <row r="2305" spans="1:12" hidden="1">
      <c r="A2305" s="257" t="s">
        <v>30142</v>
      </c>
      <c r="B2305" s="400" t="s">
        <v>30143</v>
      </c>
      <c r="C2305" s="401"/>
      <c r="D2305" s="401"/>
      <c r="E2305" s="401"/>
      <c r="F2305" s="402"/>
      <c r="G2305" s="51" t="s">
        <v>5</v>
      </c>
      <c r="H2305" s="266" t="s">
        <v>6</v>
      </c>
      <c r="I2305" s="90"/>
      <c r="K2305" s="17" t="str">
        <f t="shared" ref="K2305:K2309" si="278">$B$2304</f>
        <v>SEDUC E 172</v>
      </c>
      <c r="L2305" s="348" t="e">
        <f>VLOOKUP(K2305,'[3]02'!$A:$C,3,FALSE)</f>
        <v>#N/A</v>
      </c>
    </row>
    <row r="2306" spans="1:12" hidden="1">
      <c r="B2306" s="52" t="s">
        <v>7</v>
      </c>
      <c r="C2306" s="53" t="s">
        <v>8</v>
      </c>
      <c r="D2306" s="53" t="s">
        <v>9</v>
      </c>
      <c r="E2306" s="54" t="s">
        <v>10</v>
      </c>
      <c r="F2306" s="52" t="s">
        <v>18</v>
      </c>
      <c r="G2306" s="55" t="s">
        <v>19</v>
      </c>
      <c r="H2306" s="56" t="s">
        <v>13</v>
      </c>
      <c r="I2306" s="90"/>
      <c r="K2306" s="17" t="str">
        <f t="shared" si="278"/>
        <v>SEDUC E 172</v>
      </c>
      <c r="L2306" s="348" t="e">
        <f>VLOOKUP(K2306,'[3]02'!$A:$C,3,FALSE)</f>
        <v>#N/A</v>
      </c>
    </row>
    <row r="2307" spans="1:12" ht="24" hidden="1">
      <c r="B23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225 A COM CAIXA MOLDADA 10 KA</v>
      </c>
      <c r="C2307" s="41" t="s">
        <v>28021</v>
      </c>
      <c r="D2307" s="250">
        <v>10062</v>
      </c>
      <c r="E2307" s="57">
        <v>1</v>
      </c>
      <c r="F23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699</v>
      </c>
      <c r="H2307" s="57">
        <f ca="1">ROUND(E2307*G2307,2)</f>
        <v>699</v>
      </c>
      <c r="I2307" s="90"/>
      <c r="K2307" s="17" t="str">
        <f t="shared" si="278"/>
        <v>SEDUC E 172</v>
      </c>
      <c r="L2307" s="348" t="e">
        <f>VLOOKUP(K2307,'[3]02'!$A:$C,3,FALSE)</f>
        <v>#N/A</v>
      </c>
    </row>
    <row r="2308" spans="1:12" ht="24" hidden="1">
      <c r="B230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8" s="41" t="s">
        <v>14</v>
      </c>
      <c r="D2308" s="250">
        <v>88247</v>
      </c>
      <c r="E2308" s="258">
        <v>0.6</v>
      </c>
      <c r="F23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8" s="57">
        <f t="shared" ref="H2308:H2309" ca="1" si="279">ROUND(E2308*G2308,2)</f>
        <v>11.09</v>
      </c>
      <c r="I2308" s="90"/>
      <c r="K2308" s="17" t="str">
        <f t="shared" si="278"/>
        <v>SEDUC E 172</v>
      </c>
      <c r="L2308" s="348" t="e">
        <f>VLOOKUP(K2308,'[3]02'!$A:$C,3,FALSE)</f>
        <v>#N/A</v>
      </c>
    </row>
    <row r="2309" spans="1:12" hidden="1">
      <c r="B230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9" s="41" t="s">
        <v>14</v>
      </c>
      <c r="D2309" s="250">
        <v>88264</v>
      </c>
      <c r="E2309" s="258">
        <v>0.6</v>
      </c>
      <c r="F23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9" s="57">
        <f t="shared" ca="1" si="279"/>
        <v>13.55</v>
      </c>
      <c r="I2309" s="90"/>
      <c r="K2309" s="17" t="str">
        <f t="shared" si="278"/>
        <v>SEDUC E 172</v>
      </c>
      <c r="L2309" s="348" t="e">
        <f>VLOOKUP(K2309,'[3]02'!$A:$C,3,FALSE)</f>
        <v>#N/A</v>
      </c>
    </row>
    <row r="2310" spans="1:12" hidden="1">
      <c r="A2310" s="42">
        <f ca="1">H2310</f>
        <v>723.64</v>
      </c>
      <c r="B2310" s="58" t="s">
        <v>15</v>
      </c>
      <c r="C2310" s="41"/>
      <c r="D2310" s="41"/>
      <c r="E2310" s="59"/>
      <c r="F2310" s="35"/>
      <c r="G2310" s="60"/>
      <c r="H2310" s="47">
        <f ca="1">SUM(H2307:H2309)</f>
        <v>723.64</v>
      </c>
      <c r="I2310" s="90" t="str">
        <f>A2305</f>
        <v>SEDUC E 172</v>
      </c>
      <c r="J2310" s="191">
        <f ca="1">H2310</f>
        <v>723.64</v>
      </c>
      <c r="K2310" s="17" t="str">
        <f>I2310</f>
        <v>SEDUC E 172</v>
      </c>
      <c r="L2310" s="348" t="e">
        <f>VLOOKUP(K2310,'[3]02'!$A:$C,3,FALSE)</f>
        <v>#N/A</v>
      </c>
    </row>
    <row r="2311" spans="1:12" hidden="1">
      <c r="L2311" s="348" t="e">
        <f>VLOOKUP(K2311,'[3]02'!$A:$C,3,FALSE)</f>
        <v>#N/A</v>
      </c>
    </row>
    <row r="2312" spans="1:12" ht="20.25" hidden="1">
      <c r="B2312" s="397" t="str">
        <f>A2313</f>
        <v>SEDUC E 173</v>
      </c>
      <c r="C2312" s="398"/>
      <c r="D2312" s="398"/>
      <c r="E2312" s="398"/>
      <c r="F2312" s="398"/>
      <c r="G2312" s="398"/>
      <c r="H2312" s="399"/>
      <c r="I2312" s="90"/>
      <c r="K2312" s="17" t="str">
        <f>$B$2312</f>
        <v>SEDUC E 173</v>
      </c>
      <c r="L2312" s="348" t="e">
        <f>VLOOKUP(K2312,'[3]02'!$A:$C,3,FALSE)</f>
        <v>#N/A</v>
      </c>
    </row>
    <row r="2313" spans="1:12" hidden="1">
      <c r="A2313" s="257" t="s">
        <v>30144</v>
      </c>
      <c r="B2313" s="400" t="s">
        <v>6611</v>
      </c>
      <c r="C2313" s="401"/>
      <c r="D2313" s="401"/>
      <c r="E2313" s="401"/>
      <c r="F2313" s="402"/>
      <c r="G2313" s="51" t="s">
        <v>5</v>
      </c>
      <c r="H2313" s="266" t="s">
        <v>6</v>
      </c>
      <c r="I2313" s="90"/>
      <c r="K2313" s="17" t="str">
        <f t="shared" ref="K2313:K2317" si="280">$B$2312</f>
        <v>SEDUC E 173</v>
      </c>
      <c r="L2313" s="348" t="e">
        <f>VLOOKUP(K2313,'[3]02'!$A:$C,3,FALSE)</f>
        <v>#N/A</v>
      </c>
    </row>
    <row r="2314" spans="1:12" hidden="1">
      <c r="B2314" s="52" t="s">
        <v>7</v>
      </c>
      <c r="C2314" s="53" t="s">
        <v>8</v>
      </c>
      <c r="D2314" s="53" t="s">
        <v>9</v>
      </c>
      <c r="E2314" s="54" t="s">
        <v>10</v>
      </c>
      <c r="F2314" s="52" t="s">
        <v>18</v>
      </c>
      <c r="G2314" s="55" t="s">
        <v>19</v>
      </c>
      <c r="H2314" s="56" t="s">
        <v>13</v>
      </c>
      <c r="I2314" s="90"/>
      <c r="K2314" s="17" t="str">
        <f t="shared" si="280"/>
        <v>SEDUC E 173</v>
      </c>
      <c r="L2314" s="348" t="e">
        <f>VLOOKUP(K2314,'[3]02'!$A:$C,3,FALSE)</f>
        <v>#N/A</v>
      </c>
    </row>
    <row r="2315" spans="1:12" ht="24" hidden="1">
      <c r="B23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315" s="41" t="s">
        <v>34</v>
      </c>
      <c r="D2315" s="250" t="s">
        <v>10900</v>
      </c>
      <c r="E2315" s="57">
        <v>1</v>
      </c>
      <c r="F23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315" s="57">
        <f ca="1">ROUND(E2315*G2315,2)</f>
        <v>412.44</v>
      </c>
      <c r="I2315" s="90"/>
      <c r="K2315" s="17" t="str">
        <f t="shared" si="280"/>
        <v>SEDUC E 173</v>
      </c>
      <c r="L2315" s="348" t="e">
        <f>VLOOKUP(K2315,'[3]02'!$A:$C,3,FALSE)</f>
        <v>#N/A</v>
      </c>
    </row>
    <row r="2316" spans="1:12" ht="24" hidden="1">
      <c r="B231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6" s="41" t="s">
        <v>14</v>
      </c>
      <c r="D2316" s="250">
        <v>88247</v>
      </c>
      <c r="E2316" s="258">
        <v>2.5</v>
      </c>
      <c r="F23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16" s="57">
        <f t="shared" ref="H2316:H2317" ca="1" si="281">ROUND(E2316*G2316,2)</f>
        <v>46.2</v>
      </c>
      <c r="I2316" s="90"/>
      <c r="K2316" s="17" t="str">
        <f t="shared" si="280"/>
        <v>SEDUC E 173</v>
      </c>
      <c r="L2316" s="348" t="e">
        <f>VLOOKUP(K2316,'[3]02'!$A:$C,3,FALSE)</f>
        <v>#N/A</v>
      </c>
    </row>
    <row r="2317" spans="1:12" hidden="1">
      <c r="B231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7" s="41" t="s">
        <v>14</v>
      </c>
      <c r="D2317" s="250">
        <v>88264</v>
      </c>
      <c r="E2317" s="258">
        <v>2.5</v>
      </c>
      <c r="F231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17" s="57">
        <f t="shared" ca="1" si="281"/>
        <v>56.45</v>
      </c>
      <c r="I2317" s="90"/>
      <c r="K2317" s="17" t="str">
        <f t="shared" si="280"/>
        <v>SEDUC E 173</v>
      </c>
      <c r="L2317" s="348" t="e">
        <f>VLOOKUP(K2317,'[3]02'!$A:$C,3,FALSE)</f>
        <v>#N/A</v>
      </c>
    </row>
    <row r="2318" spans="1:12" hidden="1">
      <c r="A2318" s="42">
        <f ca="1">H2318</f>
        <v>515.09</v>
      </c>
      <c r="B2318" s="58" t="s">
        <v>15</v>
      </c>
      <c r="C2318" s="41"/>
      <c r="D2318" s="41"/>
      <c r="E2318" s="59"/>
      <c r="F2318" s="35"/>
      <c r="G2318" s="60"/>
      <c r="H2318" s="47">
        <f ca="1">SUM(H2315:H2317)</f>
        <v>515.09</v>
      </c>
      <c r="I2318" s="90" t="str">
        <f>A2313</f>
        <v>SEDUC E 173</v>
      </c>
      <c r="J2318" s="191">
        <f ca="1">H2318</f>
        <v>515.09</v>
      </c>
      <c r="K2318" s="17" t="str">
        <f>I2318</f>
        <v>SEDUC E 173</v>
      </c>
      <c r="L2318" s="348" t="e">
        <f>VLOOKUP(K2318,'[3]02'!$A:$C,3,FALSE)</f>
        <v>#N/A</v>
      </c>
    </row>
    <row r="2319" spans="1:12" hidden="1">
      <c r="L2319" s="348" t="e">
        <f>VLOOKUP(K2319,'[3]02'!$A:$C,3,FALSE)</f>
        <v>#N/A</v>
      </c>
    </row>
    <row r="2320" spans="1:12" ht="20.25" hidden="1">
      <c r="B2320" s="397" t="str">
        <f>A2321</f>
        <v>SEDUC E 174</v>
      </c>
      <c r="C2320" s="398"/>
      <c r="D2320" s="398"/>
      <c r="E2320" s="398"/>
      <c r="F2320" s="398"/>
      <c r="G2320" s="398"/>
      <c r="H2320" s="399"/>
      <c r="I2320" s="90"/>
      <c r="K2320" s="17" t="str">
        <f>$B$2320</f>
        <v>SEDUC E 174</v>
      </c>
      <c r="L2320" s="348" t="e">
        <f>VLOOKUP(K2320,'[3]02'!$A:$C,3,FALSE)</f>
        <v>#N/A</v>
      </c>
    </row>
    <row r="2321" spans="1:12" hidden="1">
      <c r="A2321" s="257" t="s">
        <v>30145</v>
      </c>
      <c r="B2321" s="400" t="s">
        <v>30146</v>
      </c>
      <c r="C2321" s="401"/>
      <c r="D2321" s="401"/>
      <c r="E2321" s="401"/>
      <c r="F2321" s="402"/>
      <c r="G2321" s="51" t="s">
        <v>5</v>
      </c>
      <c r="H2321" s="266" t="s">
        <v>6</v>
      </c>
      <c r="I2321" s="90"/>
      <c r="K2321" s="17" t="str">
        <f t="shared" ref="K2321:K2325" si="282">$B$2320</f>
        <v>SEDUC E 174</v>
      </c>
      <c r="L2321" s="348" t="e">
        <f>VLOOKUP(K2321,'[3]02'!$A:$C,3,FALSE)</f>
        <v>#N/A</v>
      </c>
    </row>
    <row r="2322" spans="1:12" hidden="1">
      <c r="B2322" s="52" t="s">
        <v>7</v>
      </c>
      <c r="C2322" s="53" t="s">
        <v>8</v>
      </c>
      <c r="D2322" s="53" t="s">
        <v>9</v>
      </c>
      <c r="E2322" s="54" t="s">
        <v>10</v>
      </c>
      <c r="F2322" s="52" t="s">
        <v>18</v>
      </c>
      <c r="G2322" s="55" t="s">
        <v>19</v>
      </c>
      <c r="H2322" s="56" t="s">
        <v>13</v>
      </c>
      <c r="I2322" s="90"/>
      <c r="K2322" s="17" t="str">
        <f t="shared" si="282"/>
        <v>SEDUC E 174</v>
      </c>
      <c r="L2322" s="348" t="e">
        <f>VLOOKUP(K2322,'[3]02'!$A:$C,3,FALSE)</f>
        <v>#N/A</v>
      </c>
    </row>
    <row r="2323" spans="1:12" hidden="1">
      <c r="B23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PARA FITA 3/4 E 1/2", FUSIMEC OU SIMILAR</v>
      </c>
      <c r="C2323" s="41" t="s">
        <v>28021</v>
      </c>
      <c r="D2323" s="250">
        <v>3156</v>
      </c>
      <c r="E2323" s="57">
        <v>1</v>
      </c>
      <c r="F23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2323" s="57">
        <f ca="1">ROUND(E2323*G2323,2)</f>
        <v>1.25</v>
      </c>
      <c r="I2323" s="90"/>
      <c r="K2323" s="17" t="str">
        <f t="shared" si="282"/>
        <v>SEDUC E 174</v>
      </c>
      <c r="L2323" s="348" t="e">
        <f>VLOOKUP(K2323,'[3]02'!$A:$C,3,FALSE)</f>
        <v>#N/A</v>
      </c>
    </row>
    <row r="2324" spans="1:12" ht="24" hidden="1">
      <c r="B23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4" s="41" t="s">
        <v>14</v>
      </c>
      <c r="D2324" s="250">
        <v>88247</v>
      </c>
      <c r="E2324" s="258">
        <v>0.1</v>
      </c>
      <c r="F23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24" s="57">
        <f t="shared" ref="H2324:H2325" ca="1" si="283">ROUND(E2324*G2324,2)</f>
        <v>1.85</v>
      </c>
      <c r="I2324" s="90"/>
      <c r="K2324" s="17" t="str">
        <f t="shared" si="282"/>
        <v>SEDUC E 174</v>
      </c>
      <c r="L2324" s="348" t="e">
        <f>VLOOKUP(K2324,'[3]02'!$A:$C,3,FALSE)</f>
        <v>#N/A</v>
      </c>
    </row>
    <row r="2325" spans="1:12" hidden="1">
      <c r="B23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5" s="41" t="s">
        <v>14</v>
      </c>
      <c r="D2325" s="250">
        <v>88264</v>
      </c>
      <c r="E2325" s="258">
        <v>0.1</v>
      </c>
      <c r="F23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25" s="57">
        <f t="shared" ca="1" si="283"/>
        <v>2.2599999999999998</v>
      </c>
      <c r="I2325" s="90"/>
      <c r="K2325" s="17" t="str">
        <f t="shared" si="282"/>
        <v>SEDUC E 174</v>
      </c>
      <c r="L2325" s="348" t="e">
        <f>VLOOKUP(K2325,'[3]02'!$A:$C,3,FALSE)</f>
        <v>#N/A</v>
      </c>
    </row>
    <row r="2326" spans="1:12" hidden="1">
      <c r="A2326" s="42">
        <f ca="1">H2326</f>
        <v>5.3599999999999994</v>
      </c>
      <c r="B2326" s="58" t="s">
        <v>15</v>
      </c>
      <c r="C2326" s="41"/>
      <c r="D2326" s="41"/>
      <c r="E2326" s="59"/>
      <c r="F2326" s="35"/>
      <c r="G2326" s="60"/>
      <c r="H2326" s="47">
        <f ca="1">SUM(H2323:H2325)</f>
        <v>5.3599999999999994</v>
      </c>
      <c r="I2326" s="90" t="str">
        <f>A2321</f>
        <v>SEDUC E 174</v>
      </c>
      <c r="J2326" s="191">
        <f ca="1">H2326</f>
        <v>5.3599999999999994</v>
      </c>
      <c r="K2326" s="17" t="str">
        <f>I2326</f>
        <v>SEDUC E 174</v>
      </c>
      <c r="L2326" s="348" t="e">
        <f>VLOOKUP(K2326,'[3]02'!$A:$C,3,FALSE)</f>
        <v>#N/A</v>
      </c>
    </row>
    <row r="2327" spans="1:12" hidden="1">
      <c r="L2327" s="348" t="e">
        <f>VLOOKUP(K2327,'[3]02'!$A:$C,3,FALSE)</f>
        <v>#N/A</v>
      </c>
    </row>
    <row r="2328" spans="1:12" ht="20.25" hidden="1">
      <c r="B2328" s="397" t="str">
        <f>A2329</f>
        <v>SEDUC E 175</v>
      </c>
      <c r="C2328" s="398"/>
      <c r="D2328" s="398"/>
      <c r="E2328" s="398"/>
      <c r="F2328" s="398"/>
      <c r="G2328" s="398"/>
      <c r="H2328" s="399"/>
      <c r="I2328" s="90"/>
      <c r="K2328" s="17" t="str">
        <f>$B$2328</f>
        <v>SEDUC E 175</v>
      </c>
      <c r="L2328" s="348" t="e">
        <f>VLOOKUP(K2328,'[3]02'!$A:$C,3,FALSE)</f>
        <v>#N/A</v>
      </c>
    </row>
    <row r="2329" spans="1:12" hidden="1">
      <c r="A2329" s="257" t="s">
        <v>30147</v>
      </c>
      <c r="B2329" s="400" t="s">
        <v>30148</v>
      </c>
      <c r="C2329" s="401"/>
      <c r="D2329" s="401"/>
      <c r="E2329" s="401"/>
      <c r="F2329" s="402"/>
      <c r="G2329" s="51" t="s">
        <v>5</v>
      </c>
      <c r="H2329" s="266" t="s">
        <v>41</v>
      </c>
      <c r="I2329" s="90"/>
      <c r="K2329" s="17" t="str">
        <f t="shared" ref="K2329:K2333" si="284">$B$2328</f>
        <v>SEDUC E 175</v>
      </c>
      <c r="L2329" s="348" t="e">
        <f>VLOOKUP(K2329,'[3]02'!$A:$C,3,FALSE)</f>
        <v>#N/A</v>
      </c>
    </row>
    <row r="2330" spans="1:12" hidden="1">
      <c r="B2330" s="52" t="s">
        <v>7</v>
      </c>
      <c r="C2330" s="53" t="s">
        <v>8</v>
      </c>
      <c r="D2330" s="53" t="s">
        <v>9</v>
      </c>
      <c r="E2330" s="54" t="s">
        <v>10</v>
      </c>
      <c r="F2330" s="52" t="s">
        <v>18</v>
      </c>
      <c r="G2330" s="55" t="s">
        <v>19</v>
      </c>
      <c r="H2330" s="56" t="s">
        <v>13</v>
      </c>
      <c r="I2330" s="90"/>
      <c r="K2330" s="17" t="str">
        <f t="shared" si="284"/>
        <v>SEDUC E 175</v>
      </c>
      <c r="L2330" s="348" t="e">
        <f>VLOOKUP(K2330,'[3]02'!$A:$C,3,FALSE)</f>
        <v>#N/A</v>
      </c>
    </row>
    <row r="2331" spans="1:12" hidden="1">
      <c r="B233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INOX FUSIMEC OU SIMILAR</v>
      </c>
      <c r="C2331" s="41" t="s">
        <v>28021</v>
      </c>
      <c r="D2331" s="250">
        <v>3155</v>
      </c>
      <c r="E2331" s="57">
        <v>0.5</v>
      </c>
      <c r="F23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331" s="57">
        <f ca="1">ROUND(E2331*G2331,2)</f>
        <v>2.6</v>
      </c>
      <c r="I2331" s="90"/>
      <c r="K2331" s="17" t="str">
        <f t="shared" si="284"/>
        <v>SEDUC E 175</v>
      </c>
      <c r="L2331" s="348" t="e">
        <f>VLOOKUP(K2331,'[3]02'!$A:$C,3,FALSE)</f>
        <v>#N/A</v>
      </c>
    </row>
    <row r="2332" spans="1:12" ht="24" hidden="1">
      <c r="B23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2" s="41" t="s">
        <v>14</v>
      </c>
      <c r="D2332" s="250">
        <v>88247</v>
      </c>
      <c r="E2332" s="258">
        <v>0.2</v>
      </c>
      <c r="F23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2" s="57">
        <f t="shared" ref="H2332:H2333" ca="1" si="285">ROUND(E2332*G2332,2)</f>
        <v>3.7</v>
      </c>
      <c r="I2332" s="90"/>
      <c r="K2332" s="17" t="str">
        <f t="shared" si="284"/>
        <v>SEDUC E 175</v>
      </c>
      <c r="L2332" s="348" t="e">
        <f>VLOOKUP(K2332,'[3]02'!$A:$C,3,FALSE)</f>
        <v>#N/A</v>
      </c>
    </row>
    <row r="2333" spans="1:12" hidden="1">
      <c r="B23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3" s="41" t="s">
        <v>14</v>
      </c>
      <c r="D2333" s="250">
        <v>88264</v>
      </c>
      <c r="E2333" s="258">
        <v>0.2</v>
      </c>
      <c r="F23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3" s="57">
        <f t="shared" ca="1" si="285"/>
        <v>4.5199999999999996</v>
      </c>
      <c r="I2333" s="90"/>
      <c r="K2333" s="17" t="str">
        <f t="shared" si="284"/>
        <v>SEDUC E 175</v>
      </c>
      <c r="L2333" s="348" t="e">
        <f>VLOOKUP(K2333,'[3]02'!$A:$C,3,FALSE)</f>
        <v>#N/A</v>
      </c>
    </row>
    <row r="2334" spans="1:12" hidden="1">
      <c r="A2334" s="42">
        <f ca="1">H2334</f>
        <v>10.82</v>
      </c>
      <c r="B2334" s="58" t="s">
        <v>15</v>
      </c>
      <c r="C2334" s="41"/>
      <c r="D2334" s="41"/>
      <c r="E2334" s="59"/>
      <c r="F2334" s="35"/>
      <c r="G2334" s="60"/>
      <c r="H2334" s="47">
        <f ca="1">SUM(H2331:H2333)</f>
        <v>10.82</v>
      </c>
      <c r="I2334" s="90" t="str">
        <f>A2329</f>
        <v>SEDUC E 175</v>
      </c>
      <c r="J2334" s="191">
        <f ca="1">H2334</f>
        <v>10.82</v>
      </c>
      <c r="K2334" s="17" t="str">
        <f>I2334</f>
        <v>SEDUC E 175</v>
      </c>
      <c r="L2334" s="348" t="e">
        <f>VLOOKUP(K2334,'[3]02'!$A:$C,3,FALSE)</f>
        <v>#N/A</v>
      </c>
    </row>
    <row r="2335" spans="1:12" hidden="1">
      <c r="L2335" s="348" t="e">
        <f>VLOOKUP(K2335,'[3]02'!$A:$C,3,FALSE)</f>
        <v>#N/A</v>
      </c>
    </row>
    <row r="2336" spans="1:12" ht="20.25" hidden="1">
      <c r="B2336" s="397" t="str">
        <f>A2337</f>
        <v>SEDUC E 176</v>
      </c>
      <c r="C2336" s="398"/>
      <c r="D2336" s="398"/>
      <c r="E2336" s="398"/>
      <c r="F2336" s="398"/>
      <c r="G2336" s="398"/>
      <c r="H2336" s="399"/>
      <c r="I2336" s="90"/>
      <c r="K2336" s="17" t="str">
        <f>$B$2336</f>
        <v>SEDUC E 176</v>
      </c>
      <c r="L2336" s="348" t="e">
        <f>VLOOKUP(K2336,'[3]02'!$A:$C,3,FALSE)</f>
        <v>#N/A</v>
      </c>
    </row>
    <row r="2337" spans="1:12" hidden="1">
      <c r="A2337" s="257" t="s">
        <v>30149</v>
      </c>
      <c r="B2337" s="400" t="s">
        <v>30150</v>
      </c>
      <c r="C2337" s="401"/>
      <c r="D2337" s="401"/>
      <c r="E2337" s="401"/>
      <c r="F2337" s="402"/>
      <c r="G2337" s="51" t="s">
        <v>5</v>
      </c>
      <c r="H2337" s="266" t="s">
        <v>6</v>
      </c>
      <c r="I2337" s="90"/>
      <c r="K2337" s="17" t="str">
        <f t="shared" ref="K2337:K2341" si="286">$B$2336</f>
        <v>SEDUC E 176</v>
      </c>
      <c r="L2337" s="348" t="e">
        <f>VLOOKUP(K2337,'[3]02'!$A:$C,3,FALSE)</f>
        <v>#N/A</v>
      </c>
    </row>
    <row r="2338" spans="1:12" hidden="1">
      <c r="B2338" s="52" t="s">
        <v>7</v>
      </c>
      <c r="C2338" s="53" t="s">
        <v>8</v>
      </c>
      <c r="D2338" s="53" t="s">
        <v>9</v>
      </c>
      <c r="E2338" s="54" t="s">
        <v>10</v>
      </c>
      <c r="F2338" s="52" t="s">
        <v>18</v>
      </c>
      <c r="G2338" s="55" t="s">
        <v>19</v>
      </c>
      <c r="H2338" s="56" t="s">
        <v>13</v>
      </c>
      <c r="I2338" s="90"/>
      <c r="K2338" s="17" t="str">
        <f t="shared" si="286"/>
        <v>SEDUC E 176</v>
      </c>
      <c r="L2338" s="348" t="e">
        <f>VLOOKUP(K2338,'[3]02'!$A:$C,3,FALSE)</f>
        <v>#N/A</v>
      </c>
    </row>
    <row r="2339" spans="1:12" ht="24" hidden="1">
      <c r="B23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339" s="41" t="s">
        <v>28021</v>
      </c>
      <c r="D2339" s="250">
        <v>859</v>
      </c>
      <c r="E2339" s="57">
        <v>1</v>
      </c>
      <c r="F23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339" s="57">
        <f ca="1">ROUND(E2339*G2339,2)</f>
        <v>108</v>
      </c>
      <c r="I2339" s="90"/>
      <c r="K2339" s="17" t="str">
        <f t="shared" si="286"/>
        <v>SEDUC E 176</v>
      </c>
      <c r="L2339" s="348" t="e">
        <f>VLOOKUP(K2339,'[3]02'!$A:$C,3,FALSE)</f>
        <v>#N/A</v>
      </c>
    </row>
    <row r="2340" spans="1:12" ht="24" hidden="1">
      <c r="B23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0" s="41" t="s">
        <v>14</v>
      </c>
      <c r="D2340" s="250">
        <v>88247</v>
      </c>
      <c r="E2340" s="258">
        <v>0.2</v>
      </c>
      <c r="F23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0" s="57">
        <f t="shared" ref="H2340:H2341" ca="1" si="287">ROUND(E2340*G2340,2)</f>
        <v>3.7</v>
      </c>
      <c r="I2340" s="90"/>
      <c r="K2340" s="17" t="str">
        <f t="shared" si="286"/>
        <v>SEDUC E 176</v>
      </c>
      <c r="L2340" s="348" t="e">
        <f>VLOOKUP(K2340,'[3]02'!$A:$C,3,FALSE)</f>
        <v>#N/A</v>
      </c>
    </row>
    <row r="2341" spans="1:12" hidden="1">
      <c r="B23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1" s="41" t="s">
        <v>14</v>
      </c>
      <c r="D2341" s="250">
        <v>88264</v>
      </c>
      <c r="E2341" s="258">
        <v>0.2</v>
      </c>
      <c r="F23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1" s="57">
        <f t="shared" ca="1" si="287"/>
        <v>4.5199999999999996</v>
      </c>
      <c r="I2341" s="90"/>
      <c r="K2341" s="17" t="str">
        <f t="shared" si="286"/>
        <v>SEDUC E 176</v>
      </c>
      <c r="L2341" s="348" t="e">
        <f>VLOOKUP(K2341,'[3]02'!$A:$C,3,FALSE)</f>
        <v>#N/A</v>
      </c>
    </row>
    <row r="2342" spans="1:12" hidden="1">
      <c r="A2342" s="42">
        <f ca="1">H2342</f>
        <v>116.22</v>
      </c>
      <c r="B2342" s="58" t="s">
        <v>15</v>
      </c>
      <c r="C2342" s="41"/>
      <c r="D2342" s="41"/>
      <c r="E2342" s="59"/>
      <c r="F2342" s="35"/>
      <c r="G2342" s="60"/>
      <c r="H2342" s="47">
        <f ca="1">SUM(H2339:H2341)</f>
        <v>116.22</v>
      </c>
      <c r="I2342" s="90" t="str">
        <f>A2337</f>
        <v>SEDUC E 176</v>
      </c>
      <c r="J2342" s="191">
        <f ca="1">H2342</f>
        <v>116.22</v>
      </c>
      <c r="K2342" s="17" t="str">
        <f>I2342</f>
        <v>SEDUC E 176</v>
      </c>
      <c r="L2342" s="348" t="e">
        <f>VLOOKUP(K2342,'[3]02'!$A:$C,3,FALSE)</f>
        <v>#N/A</v>
      </c>
    </row>
    <row r="2343" spans="1:12" hidden="1">
      <c r="L2343" s="348" t="e">
        <f>VLOOKUP(K2343,'[3]02'!$A:$C,3,FALSE)</f>
        <v>#N/A</v>
      </c>
    </row>
    <row r="2344" spans="1:12" ht="20.25" hidden="1">
      <c r="B2344" s="397" t="str">
        <f>A2345</f>
        <v>SEDUC E 177</v>
      </c>
      <c r="C2344" s="398"/>
      <c r="D2344" s="398"/>
      <c r="E2344" s="398"/>
      <c r="F2344" s="398"/>
      <c r="G2344" s="398"/>
      <c r="H2344" s="399"/>
      <c r="I2344" s="90"/>
      <c r="K2344" s="17" t="str">
        <f>$B$2344</f>
        <v>SEDUC E 177</v>
      </c>
      <c r="L2344" s="348" t="e">
        <f>VLOOKUP(K2344,'[3]02'!$A:$C,3,FALSE)</f>
        <v>#N/A</v>
      </c>
    </row>
    <row r="2345" spans="1:12" hidden="1">
      <c r="A2345" s="257" t="s">
        <v>30151</v>
      </c>
      <c r="B2345" s="400" t="s">
        <v>30152</v>
      </c>
      <c r="C2345" s="401"/>
      <c r="D2345" s="401"/>
      <c r="E2345" s="401"/>
      <c r="F2345" s="402"/>
      <c r="G2345" s="51" t="s">
        <v>5</v>
      </c>
      <c r="H2345" s="266" t="s">
        <v>41</v>
      </c>
      <c r="I2345" s="90"/>
      <c r="K2345" s="17" t="str">
        <f t="shared" ref="K2345:K2349" si="288">$B$2344</f>
        <v>SEDUC E 177</v>
      </c>
      <c r="L2345" s="348" t="e">
        <f>VLOOKUP(K2345,'[3]02'!$A:$C,3,FALSE)</f>
        <v>#N/A</v>
      </c>
    </row>
    <row r="2346" spans="1:12" hidden="1">
      <c r="B2346" s="52" t="s">
        <v>7</v>
      </c>
      <c r="C2346" s="53" t="s">
        <v>8</v>
      </c>
      <c r="D2346" s="53" t="s">
        <v>9</v>
      </c>
      <c r="E2346" s="54" t="s">
        <v>10</v>
      </c>
      <c r="F2346" s="52" t="s">
        <v>18</v>
      </c>
      <c r="G2346" s="55" t="s">
        <v>19</v>
      </c>
      <c r="H2346" s="56" t="s">
        <v>13</v>
      </c>
      <c r="I2346" s="90"/>
      <c r="K2346" s="17" t="str">
        <f t="shared" si="288"/>
        <v>SEDUC E 177</v>
      </c>
      <c r="L2346" s="348" t="e">
        <f>VLOOKUP(K2346,'[3]02'!$A:$C,3,FALSE)</f>
        <v>#N/A</v>
      </c>
    </row>
    <row r="2347" spans="1:12" ht="24" hidden="1">
      <c r="B234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100 X 50 X 3000 MM (REF. MOPA OU SIMILAR)</v>
      </c>
      <c r="C2347" s="41" t="s">
        <v>28021</v>
      </c>
      <c r="D2347" s="250">
        <v>860</v>
      </c>
      <c r="E2347" s="57">
        <v>1</v>
      </c>
      <c r="F23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25,03</v>
      </c>
      <c r="H2347" s="57">
        <f ca="1">ROUND(E2347*G2347,2)</f>
        <v>25.03</v>
      </c>
      <c r="I2347" s="90"/>
      <c r="K2347" s="17" t="str">
        <f t="shared" si="288"/>
        <v>SEDUC E 177</v>
      </c>
      <c r="L2347" s="348" t="e">
        <f>VLOOKUP(K2347,'[3]02'!$A:$C,3,FALSE)</f>
        <v>#N/A</v>
      </c>
    </row>
    <row r="2348" spans="1:12" ht="24" hidden="1">
      <c r="B234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8" s="41" t="s">
        <v>14</v>
      </c>
      <c r="D2348" s="250">
        <v>88247</v>
      </c>
      <c r="E2348" s="258">
        <v>0.4</v>
      </c>
      <c r="F23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8" s="57">
        <f t="shared" ref="H2348:H2349" ca="1" si="289">ROUND(E2348*G2348,2)</f>
        <v>7.39</v>
      </c>
      <c r="I2348" s="90"/>
      <c r="K2348" s="17" t="str">
        <f t="shared" si="288"/>
        <v>SEDUC E 177</v>
      </c>
      <c r="L2348" s="348" t="e">
        <f>VLOOKUP(K2348,'[3]02'!$A:$C,3,FALSE)</f>
        <v>#N/A</v>
      </c>
    </row>
    <row r="2349" spans="1:12" hidden="1">
      <c r="B23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9" s="41" t="s">
        <v>14</v>
      </c>
      <c r="D2349" s="250">
        <v>88264</v>
      </c>
      <c r="E2349" s="258">
        <v>0.4</v>
      </c>
      <c r="F23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9" s="57">
        <f t="shared" ca="1" si="289"/>
        <v>9.0299999999999994</v>
      </c>
      <c r="I2349" s="90"/>
      <c r="K2349" s="17" t="str">
        <f t="shared" si="288"/>
        <v>SEDUC E 177</v>
      </c>
      <c r="L2349" s="348" t="e">
        <f>VLOOKUP(K2349,'[3]02'!$A:$C,3,FALSE)</f>
        <v>#N/A</v>
      </c>
    </row>
    <row r="2350" spans="1:12" hidden="1">
      <c r="A2350" s="42">
        <f ca="1">H2350</f>
        <v>41.45</v>
      </c>
      <c r="B2350" s="58" t="s">
        <v>15</v>
      </c>
      <c r="C2350" s="41"/>
      <c r="D2350" s="41"/>
      <c r="E2350" s="59"/>
      <c r="F2350" s="35"/>
      <c r="G2350" s="60"/>
      <c r="H2350" s="47">
        <f ca="1">SUM(H2347:H2349)</f>
        <v>41.45</v>
      </c>
      <c r="I2350" s="90" t="str">
        <f>A2345</f>
        <v>SEDUC E 177</v>
      </c>
      <c r="J2350" s="191">
        <f ca="1">H2350</f>
        <v>41.45</v>
      </c>
      <c r="K2350" s="17" t="str">
        <f>I2350</f>
        <v>SEDUC E 177</v>
      </c>
      <c r="L2350" s="348" t="e">
        <f>VLOOKUP(K2350,'[3]02'!$A:$C,3,FALSE)</f>
        <v>#N/A</v>
      </c>
    </row>
    <row r="2351" spans="1:12" hidden="1">
      <c r="L2351" s="348" t="e">
        <f>VLOOKUP(K2351,'[3]02'!$A:$C,3,FALSE)</f>
        <v>#N/A</v>
      </c>
    </row>
    <row r="2352" spans="1:12" ht="20.25" hidden="1">
      <c r="B2352" s="397" t="str">
        <f>A2353</f>
        <v>SEDUC E 178</v>
      </c>
      <c r="C2352" s="398"/>
      <c r="D2352" s="398"/>
      <c r="E2352" s="398"/>
      <c r="F2352" s="398"/>
      <c r="G2352" s="398"/>
      <c r="H2352" s="399"/>
      <c r="I2352" s="90"/>
      <c r="K2352" s="17" t="str">
        <f>$B$2352</f>
        <v>SEDUC E 178</v>
      </c>
      <c r="L2352" s="348" t="e">
        <f>VLOOKUP(K2352,'[3]02'!$A:$C,3,FALSE)</f>
        <v>#N/A</v>
      </c>
    </row>
    <row r="2353" spans="1:12" hidden="1">
      <c r="A2353" s="257" t="s">
        <v>30153</v>
      </c>
      <c r="B2353" s="400" t="s">
        <v>30154</v>
      </c>
      <c r="C2353" s="401"/>
      <c r="D2353" s="401"/>
      <c r="E2353" s="401"/>
      <c r="F2353" s="402"/>
      <c r="G2353" s="51" t="s">
        <v>5</v>
      </c>
      <c r="H2353" s="266" t="s">
        <v>6</v>
      </c>
      <c r="I2353" s="90"/>
      <c r="K2353" s="17" t="str">
        <f t="shared" ref="K2353:K2359" si="290">$B$2352</f>
        <v>SEDUC E 178</v>
      </c>
      <c r="L2353" s="348" t="e">
        <f>VLOOKUP(K2353,'[3]02'!$A:$C,3,FALSE)</f>
        <v>#N/A</v>
      </c>
    </row>
    <row r="2354" spans="1:12" ht="15.75" hidden="1" customHeight="1">
      <c r="B2354" s="52" t="s">
        <v>7</v>
      </c>
      <c r="C2354" s="53" t="s">
        <v>8</v>
      </c>
      <c r="D2354" s="53" t="s">
        <v>9</v>
      </c>
      <c r="E2354" s="54" t="s">
        <v>10</v>
      </c>
      <c r="F2354" s="52" t="s">
        <v>18</v>
      </c>
      <c r="G2354" s="55" t="s">
        <v>19</v>
      </c>
      <c r="H2354" s="56" t="s">
        <v>13</v>
      </c>
      <c r="I2354" s="90"/>
      <c r="K2354" s="17" t="str">
        <f t="shared" si="290"/>
        <v>SEDUC E 178</v>
      </c>
      <c r="L2354" s="348" t="e">
        <f>VLOOKUP(K2354,'[3]02'!$A:$C,3,FALSE)</f>
        <v>#N/A</v>
      </c>
    </row>
    <row r="2355" spans="1:12" ht="36" hidden="1">
      <c r="B23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PISO MÓVEL, CORPO EM ALUMÍNIO, REFLETOR EM ALUM. ANOD. C/ PROTETOR DE VIDRO EM GRADE DE ALUMÍNIO</v>
      </c>
      <c r="C2355" s="41" t="s">
        <v>34</v>
      </c>
      <c r="D2355" s="57" t="s">
        <v>12959</v>
      </c>
      <c r="E2355" s="57">
        <v>1</v>
      </c>
      <c r="F23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5"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53.58</v>
      </c>
      <c r="H2355" s="57">
        <f ca="1">ROUND(E2355*G2355,2)</f>
        <v>53.58</v>
      </c>
      <c r="I2355" s="90"/>
      <c r="K2355" s="17" t="str">
        <f t="shared" si="290"/>
        <v>SEDUC E 178</v>
      </c>
      <c r="L2355" s="348" t="e">
        <f>VLOOKUP(K2355,'[3]02'!$A:$C,3,FALSE)</f>
        <v>#N/A</v>
      </c>
    </row>
    <row r="2356" spans="1:12" hidden="1">
      <c r="B23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VAPOR METÁLICO DE   70W/220V</v>
      </c>
      <c r="C2356" s="41" t="s">
        <v>34</v>
      </c>
      <c r="D2356" s="57" t="s">
        <v>12842</v>
      </c>
      <c r="E2356" s="57">
        <v>1</v>
      </c>
      <c r="F23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6"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356" s="57">
        <f t="shared" ref="H2356:H2359" ca="1" si="291">ROUND(E2356*G2356,2)</f>
        <v>36.04</v>
      </c>
      <c r="I2356" s="90"/>
      <c r="K2356" s="17" t="str">
        <f t="shared" si="290"/>
        <v>SEDUC E 178</v>
      </c>
      <c r="L2356" s="348" t="e">
        <f>VLOOKUP(K2356,'[3]02'!$A:$C,3,FALSE)</f>
        <v>#N/A</v>
      </c>
    </row>
    <row r="2357" spans="1:12" hidden="1">
      <c r="B23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 IGNITOR</v>
      </c>
      <c r="C2357" s="41" t="s">
        <v>34</v>
      </c>
      <c r="D2357" s="57" t="s">
        <v>15065</v>
      </c>
      <c r="E2357" s="57">
        <v>1</v>
      </c>
      <c r="F23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7"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38.01</v>
      </c>
      <c r="H2357" s="57">
        <f t="shared" ca="1" si="291"/>
        <v>38.01</v>
      </c>
      <c r="I2357" s="90"/>
      <c r="K2357" s="17" t="str">
        <f t="shared" si="290"/>
        <v>SEDUC E 178</v>
      </c>
      <c r="L2357" s="348" t="e">
        <f>VLOOKUP(K2357,'[3]02'!$A:$C,3,FALSE)</f>
        <v>#N/A</v>
      </c>
    </row>
    <row r="2358" spans="1:12" ht="24" hidden="1">
      <c r="B23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8" s="41" t="s">
        <v>14</v>
      </c>
      <c r="D2358" s="250">
        <v>88247</v>
      </c>
      <c r="E2358" s="258">
        <v>1.5</v>
      </c>
      <c r="F23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58" s="57">
        <f t="shared" ca="1" si="291"/>
        <v>27.72</v>
      </c>
      <c r="I2358" s="90"/>
      <c r="K2358" s="17" t="str">
        <f t="shared" si="290"/>
        <v>SEDUC E 178</v>
      </c>
      <c r="L2358" s="348" t="e">
        <f>VLOOKUP(K2358,'[3]02'!$A:$C,3,FALSE)</f>
        <v>#N/A</v>
      </c>
    </row>
    <row r="2359" spans="1:12" hidden="1">
      <c r="B23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9" s="41" t="s">
        <v>14</v>
      </c>
      <c r="D2359" s="250">
        <v>88264</v>
      </c>
      <c r="E2359" s="258">
        <v>1.5</v>
      </c>
      <c r="F23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59" s="57">
        <f t="shared" ca="1" si="291"/>
        <v>33.869999999999997</v>
      </c>
      <c r="I2359" s="90"/>
      <c r="K2359" s="17" t="str">
        <f t="shared" si="290"/>
        <v>SEDUC E 178</v>
      </c>
      <c r="L2359" s="348" t="e">
        <f>VLOOKUP(K2359,'[3]02'!$A:$C,3,FALSE)</f>
        <v>#N/A</v>
      </c>
    </row>
    <row r="2360" spans="1:12" hidden="1">
      <c r="A2360" s="42">
        <f ca="1">H2360</f>
        <v>189.22</v>
      </c>
      <c r="B2360" s="58" t="s">
        <v>15</v>
      </c>
      <c r="C2360" s="41"/>
      <c r="D2360" s="41"/>
      <c r="E2360" s="59"/>
      <c r="F2360" s="35"/>
      <c r="G2360" s="60"/>
      <c r="H2360" s="47">
        <f ca="1">SUM(H2355:H2359)</f>
        <v>189.22</v>
      </c>
      <c r="I2360" s="90" t="str">
        <f>A2353</f>
        <v>SEDUC E 178</v>
      </c>
      <c r="J2360" s="191">
        <f ca="1">H2360</f>
        <v>189.22</v>
      </c>
      <c r="K2360" s="17" t="str">
        <f>I2360</f>
        <v>SEDUC E 178</v>
      </c>
      <c r="L2360" s="348" t="e">
        <f>VLOOKUP(K2360,'[3]02'!$A:$C,3,FALSE)</f>
        <v>#N/A</v>
      </c>
    </row>
    <row r="2361" spans="1:12" hidden="1">
      <c r="L2361" s="348" t="e">
        <f>VLOOKUP(K2361,'[3]02'!$A:$C,3,FALSE)</f>
        <v>#N/A</v>
      </c>
    </row>
    <row r="2362" spans="1:12" ht="20.25" hidden="1">
      <c r="B2362" s="397" t="str">
        <f>A2363</f>
        <v>SEDUC E 179</v>
      </c>
      <c r="C2362" s="398"/>
      <c r="D2362" s="398"/>
      <c r="E2362" s="398"/>
      <c r="F2362" s="398"/>
      <c r="G2362" s="398"/>
      <c r="H2362" s="399"/>
      <c r="I2362" s="90"/>
      <c r="K2362" s="17" t="str">
        <f>$B$2362</f>
        <v>SEDUC E 179</v>
      </c>
      <c r="L2362" s="348" t="e">
        <f>VLOOKUP(K2362,'[3]02'!$A:$C,3,FALSE)</f>
        <v>#N/A</v>
      </c>
    </row>
    <row r="2363" spans="1:12" hidden="1">
      <c r="A2363" s="257" t="s">
        <v>30155</v>
      </c>
      <c r="B2363" s="400" t="s">
        <v>30156</v>
      </c>
      <c r="C2363" s="401"/>
      <c r="D2363" s="401"/>
      <c r="E2363" s="401"/>
      <c r="F2363" s="402"/>
      <c r="G2363" s="51" t="s">
        <v>5</v>
      </c>
      <c r="H2363" s="266" t="s">
        <v>6</v>
      </c>
      <c r="I2363" s="90"/>
      <c r="K2363" s="17" t="str">
        <f t="shared" ref="K2363:K2367" si="292">$B$2362</f>
        <v>SEDUC E 179</v>
      </c>
      <c r="L2363" s="348" t="e">
        <f>VLOOKUP(K2363,'[3]02'!$A:$C,3,FALSE)</f>
        <v>#N/A</v>
      </c>
    </row>
    <row r="2364" spans="1:12" hidden="1">
      <c r="B2364" s="52" t="s">
        <v>7</v>
      </c>
      <c r="C2364" s="53" t="s">
        <v>8</v>
      </c>
      <c r="D2364" s="53" t="s">
        <v>9</v>
      </c>
      <c r="E2364" s="54" t="s">
        <v>10</v>
      </c>
      <c r="F2364" s="52" t="s">
        <v>18</v>
      </c>
      <c r="G2364" s="55" t="s">
        <v>19</v>
      </c>
      <c r="H2364" s="56" t="s">
        <v>13</v>
      </c>
      <c r="I2364" s="90"/>
      <c r="K2364" s="17" t="str">
        <f t="shared" si="292"/>
        <v>SEDUC E 179</v>
      </c>
      <c r="L2364" s="348" t="e">
        <f>VLOOKUP(K2364,'[3]02'!$A:$C,3,FALSE)</f>
        <v>#N/A</v>
      </c>
    </row>
    <row r="2365" spans="1:12" ht="31.5" hidden="1" customHeight="1">
      <c r="B23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LISA ZINCADA 150 X 75MM PARA 100 X 75MM PARA ELETROCALHA  METÁLICA (REF. MOPA OU SIMILAR)</v>
      </c>
      <c r="C2365" s="41" t="s">
        <v>28021</v>
      </c>
      <c r="D2365" s="250">
        <v>13373</v>
      </c>
      <c r="E2365" s="57">
        <v>1</v>
      </c>
      <c r="F23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49,05</v>
      </c>
      <c r="H2365" s="57">
        <f ca="1">ROUND(E2365*G2365,2)</f>
        <v>49.05</v>
      </c>
      <c r="I2365" s="90"/>
      <c r="K2365" s="17" t="str">
        <f t="shared" si="292"/>
        <v>SEDUC E 179</v>
      </c>
      <c r="L2365" s="348" t="e">
        <f>VLOOKUP(K2365,'[3]02'!$A:$C,3,FALSE)</f>
        <v>#N/A</v>
      </c>
    </row>
    <row r="2366" spans="1:12" ht="24" hidden="1">
      <c r="B23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6" s="41" t="s">
        <v>14</v>
      </c>
      <c r="D2366" s="250">
        <v>88247</v>
      </c>
      <c r="E2366" s="258">
        <v>0.15</v>
      </c>
      <c r="F23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66" s="57">
        <f t="shared" ref="H2366:H2367" ca="1" si="293">ROUND(E2366*G2366,2)</f>
        <v>2.77</v>
      </c>
      <c r="I2366" s="90"/>
      <c r="K2366" s="17" t="str">
        <f t="shared" si="292"/>
        <v>SEDUC E 179</v>
      </c>
      <c r="L2366" s="348" t="e">
        <f>VLOOKUP(K2366,'[3]02'!$A:$C,3,FALSE)</f>
        <v>#N/A</v>
      </c>
    </row>
    <row r="2367" spans="1:12" hidden="1">
      <c r="B23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7" s="41" t="s">
        <v>14</v>
      </c>
      <c r="D2367" s="250">
        <v>88264</v>
      </c>
      <c r="E2367" s="258">
        <v>0.15</v>
      </c>
      <c r="F23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67" s="57">
        <f t="shared" ca="1" si="293"/>
        <v>3.39</v>
      </c>
      <c r="I2367" s="90"/>
      <c r="K2367" s="17" t="str">
        <f t="shared" si="292"/>
        <v>SEDUC E 179</v>
      </c>
      <c r="L2367" s="348" t="e">
        <f>VLOOKUP(K2367,'[3]02'!$A:$C,3,FALSE)</f>
        <v>#N/A</v>
      </c>
    </row>
    <row r="2368" spans="1:12" hidden="1">
      <c r="A2368" s="42">
        <f ca="1">H2368</f>
        <v>55.21</v>
      </c>
      <c r="B2368" s="58" t="s">
        <v>15</v>
      </c>
      <c r="C2368" s="41"/>
      <c r="D2368" s="41"/>
      <c r="E2368" s="59"/>
      <c r="F2368" s="35"/>
      <c r="G2368" s="60"/>
      <c r="H2368" s="47">
        <f ca="1">SUM(H2365:H2367)</f>
        <v>55.21</v>
      </c>
      <c r="I2368" s="90" t="str">
        <f>A2363</f>
        <v>SEDUC E 179</v>
      </c>
      <c r="J2368" s="191">
        <f ca="1">H2368</f>
        <v>55.21</v>
      </c>
      <c r="K2368" s="17" t="str">
        <f>I2368</f>
        <v>SEDUC E 179</v>
      </c>
      <c r="L2368" s="348" t="e">
        <f>VLOOKUP(K2368,'[3]02'!$A:$C,3,FALSE)</f>
        <v>#N/A</v>
      </c>
    </row>
    <row r="2369" spans="1:12" hidden="1">
      <c r="L2369" s="348" t="e">
        <f>VLOOKUP(K2369,'[3]02'!$A:$C,3,FALSE)</f>
        <v>#N/A</v>
      </c>
    </row>
    <row r="2370" spans="1:12" ht="20.25" hidden="1">
      <c r="B2370" s="397" t="str">
        <f>A2371</f>
        <v>SEDUC E 180</v>
      </c>
      <c r="C2370" s="398"/>
      <c r="D2370" s="398"/>
      <c r="E2370" s="398"/>
      <c r="F2370" s="398"/>
      <c r="G2370" s="398"/>
      <c r="H2370" s="399"/>
      <c r="I2370" s="90"/>
      <c r="K2370" s="17" t="str">
        <f>B2370</f>
        <v>SEDUC E 180</v>
      </c>
      <c r="L2370" s="348" t="e">
        <f>VLOOKUP(K2370,'[3]02'!$A:$C,3,FALSE)</f>
        <v>#N/A</v>
      </c>
    </row>
    <row r="2371" spans="1:12" hidden="1">
      <c r="A2371" s="257" t="s">
        <v>30157</v>
      </c>
      <c r="B2371" s="400" t="s">
        <v>30158</v>
      </c>
      <c r="C2371" s="401"/>
      <c r="D2371" s="401"/>
      <c r="E2371" s="401"/>
      <c r="F2371" s="402"/>
      <c r="G2371" s="51" t="s">
        <v>5</v>
      </c>
      <c r="H2371" s="266" t="s">
        <v>6</v>
      </c>
      <c r="I2371" s="90"/>
      <c r="K2371" s="17" t="str">
        <f t="shared" ref="K2371:K2375" si="294">$B$2370</f>
        <v>SEDUC E 180</v>
      </c>
      <c r="L2371" s="348" t="e">
        <f>VLOOKUP(K2371,'[3]02'!$A:$C,3,FALSE)</f>
        <v>#N/A</v>
      </c>
    </row>
    <row r="2372" spans="1:12" hidden="1">
      <c r="B2372" s="52" t="s">
        <v>7</v>
      </c>
      <c r="C2372" s="53" t="s">
        <v>8</v>
      </c>
      <c r="D2372" s="53" t="s">
        <v>9</v>
      </c>
      <c r="E2372" s="54" t="s">
        <v>10</v>
      </c>
      <c r="F2372" s="52" t="s">
        <v>18</v>
      </c>
      <c r="G2372" s="55" t="s">
        <v>19</v>
      </c>
      <c r="H2372" s="56" t="s">
        <v>13</v>
      </c>
      <c r="I2372" s="90"/>
      <c r="K2372" s="17" t="str">
        <f t="shared" si="294"/>
        <v>SEDUC E 180</v>
      </c>
      <c r="L2372" s="348" t="e">
        <f>VLOOKUP(K2372,'[3]02'!$A:$C,3,FALSE)</f>
        <v>#N/A</v>
      </c>
    </row>
    <row r="2373" spans="1:12" ht="24" hidden="1">
      <c r="B23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HORIZONTAL 100 X 50 MM PARA ELETROCALHA METÁLICA (REF.: MOPA OU SIMIL AR)</v>
      </c>
      <c r="C2373" s="41" t="s">
        <v>28021</v>
      </c>
      <c r="D2373" s="57">
        <v>9869</v>
      </c>
      <c r="E2373" s="57">
        <v>1</v>
      </c>
      <c r="F23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v>
      </c>
      <c r="H2373" s="57">
        <f ca="1">ROUND(E2373*G2373,2)</f>
        <v>2.64</v>
      </c>
      <c r="I2373" s="90"/>
      <c r="K2373" s="17" t="str">
        <f t="shared" si="294"/>
        <v>SEDUC E 180</v>
      </c>
      <c r="L2373" s="348" t="e">
        <f>VLOOKUP(K2373,'[3]02'!$A:$C,3,FALSE)</f>
        <v>#N/A</v>
      </c>
    </row>
    <row r="2374" spans="1:12" ht="24" hidden="1">
      <c r="B23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4" s="41" t="s">
        <v>14</v>
      </c>
      <c r="D2374" s="250">
        <v>88247</v>
      </c>
      <c r="E2374" s="258">
        <v>0.2</v>
      </c>
      <c r="F23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74" s="57">
        <f t="shared" ref="H2374:H2375" ca="1" si="295">ROUND(E2374*G2374,2)</f>
        <v>3.7</v>
      </c>
      <c r="I2374" s="90"/>
      <c r="K2374" s="17" t="str">
        <f t="shared" si="294"/>
        <v>SEDUC E 180</v>
      </c>
      <c r="L2374" s="348" t="e">
        <f>VLOOKUP(K2374,'[3]02'!$A:$C,3,FALSE)</f>
        <v>#N/A</v>
      </c>
    </row>
    <row r="2375" spans="1:12" hidden="1">
      <c r="B23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5" s="41" t="s">
        <v>14</v>
      </c>
      <c r="D2375" s="250">
        <v>88264</v>
      </c>
      <c r="E2375" s="258">
        <v>0.2</v>
      </c>
      <c r="F23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75" s="57">
        <f t="shared" ca="1" si="295"/>
        <v>4.5199999999999996</v>
      </c>
      <c r="I2375" s="90"/>
      <c r="K2375" s="17" t="str">
        <f t="shared" si="294"/>
        <v>SEDUC E 180</v>
      </c>
      <c r="L2375" s="348" t="e">
        <f>VLOOKUP(K2375,'[3]02'!$A:$C,3,FALSE)</f>
        <v>#N/A</v>
      </c>
    </row>
    <row r="2376" spans="1:12" hidden="1">
      <c r="A2376" s="42">
        <f ca="1">H2376</f>
        <v>10.86</v>
      </c>
      <c r="B2376" s="58" t="s">
        <v>15</v>
      </c>
      <c r="C2376" s="41"/>
      <c r="D2376" s="41"/>
      <c r="E2376" s="59"/>
      <c r="F2376" s="35"/>
      <c r="G2376" s="60"/>
      <c r="H2376" s="47">
        <f ca="1">SUM(H2373:H2375)</f>
        <v>10.86</v>
      </c>
      <c r="I2376" s="90" t="str">
        <f>A2371</f>
        <v>SEDUC E 180</v>
      </c>
      <c r="J2376" s="191">
        <f ca="1">H2376</f>
        <v>10.86</v>
      </c>
      <c r="K2376" s="17" t="str">
        <f>I2376</f>
        <v>SEDUC E 180</v>
      </c>
      <c r="L2376" s="348" t="e">
        <f>VLOOKUP(K2376,'[3]02'!$A:$C,3,FALSE)</f>
        <v>#N/A</v>
      </c>
    </row>
    <row r="2377" spans="1:12" hidden="1">
      <c r="L2377" s="348" t="e">
        <f>VLOOKUP(K2377,'[3]02'!$A:$C,3,FALSE)</f>
        <v>#N/A</v>
      </c>
    </row>
    <row r="2378" spans="1:12" ht="20.25" hidden="1">
      <c r="B2378" s="397" t="str">
        <f>A2379</f>
        <v>SEDUC E 181</v>
      </c>
      <c r="C2378" s="398"/>
      <c r="D2378" s="398"/>
      <c r="E2378" s="398"/>
      <c r="F2378" s="398"/>
      <c r="G2378" s="398"/>
      <c r="H2378" s="399"/>
      <c r="I2378" s="90"/>
      <c r="K2378" s="17" t="str">
        <f>$B$2378</f>
        <v>SEDUC E 181</v>
      </c>
      <c r="L2378" s="348" t="e">
        <f>VLOOKUP(K2378,'[3]02'!$A:$C,3,FALSE)</f>
        <v>#N/A</v>
      </c>
    </row>
    <row r="2379" spans="1:12" hidden="1">
      <c r="A2379" s="257" t="s">
        <v>30159</v>
      </c>
      <c r="B2379" s="400" t="s">
        <v>30160</v>
      </c>
      <c r="C2379" s="401"/>
      <c r="D2379" s="401"/>
      <c r="E2379" s="401"/>
      <c r="F2379" s="402"/>
      <c r="G2379" s="51" t="s">
        <v>5</v>
      </c>
      <c r="H2379" s="266" t="s">
        <v>41</v>
      </c>
      <c r="I2379" s="90"/>
      <c r="K2379" s="17" t="str">
        <f t="shared" ref="K2379:K2383" si="296">$B$2378</f>
        <v>SEDUC E 181</v>
      </c>
      <c r="L2379" s="348" t="e">
        <f>VLOOKUP(K2379,'[3]02'!$A:$C,3,FALSE)</f>
        <v>#N/A</v>
      </c>
    </row>
    <row r="2380" spans="1:12" hidden="1">
      <c r="B2380" s="52" t="s">
        <v>7</v>
      </c>
      <c r="C2380" s="53" t="s">
        <v>8</v>
      </c>
      <c r="D2380" s="53" t="s">
        <v>9</v>
      </c>
      <c r="E2380" s="54" t="s">
        <v>10</v>
      </c>
      <c r="F2380" s="52" t="s">
        <v>18</v>
      </c>
      <c r="G2380" s="55" t="s">
        <v>19</v>
      </c>
      <c r="H2380" s="56" t="s">
        <v>13</v>
      </c>
      <c r="I2380" s="90"/>
      <c r="K2380" s="17" t="str">
        <f t="shared" si="296"/>
        <v>SEDUC E 181</v>
      </c>
      <c r="L2380" s="348" t="e">
        <f>VLOOKUP(K2380,'[3]02'!$A:$C,3,FALSE)</f>
        <v>#N/A</v>
      </c>
    </row>
    <row r="2381" spans="1:12" ht="24" hidden="1">
      <c r="B23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X3000 - Z PARA ELETROCALHA METÁLICA (REF.: MOPA OU SIMIL AR)</v>
      </c>
      <c r="C2381" s="41" t="s">
        <v>28021</v>
      </c>
      <c r="D2381" s="57">
        <v>3990</v>
      </c>
      <c r="E2381" s="57">
        <v>1</v>
      </c>
      <c r="F23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15,87</v>
      </c>
      <c r="H2381" s="57">
        <f ca="1">ROUND(E2381*G2381,2)</f>
        <v>15.87</v>
      </c>
      <c r="I2381" s="90"/>
      <c r="K2381" s="17" t="str">
        <f t="shared" si="296"/>
        <v>SEDUC E 181</v>
      </c>
      <c r="L2381" s="348" t="e">
        <f>VLOOKUP(K2381,'[3]02'!$A:$C,3,FALSE)</f>
        <v>#N/A</v>
      </c>
    </row>
    <row r="2382" spans="1:12" ht="24" hidden="1">
      <c r="B23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2" s="41" t="s">
        <v>14</v>
      </c>
      <c r="D2382" s="250">
        <v>88247</v>
      </c>
      <c r="E2382" s="258">
        <v>0.2</v>
      </c>
      <c r="F23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2" s="57">
        <f t="shared" ref="H2382:H2383" ca="1" si="297">ROUND(E2382*G2382,2)</f>
        <v>3.7</v>
      </c>
      <c r="I2382" s="90"/>
      <c r="K2382" s="17" t="str">
        <f t="shared" si="296"/>
        <v>SEDUC E 181</v>
      </c>
      <c r="L2382" s="348" t="e">
        <f>VLOOKUP(K2382,'[3]02'!$A:$C,3,FALSE)</f>
        <v>#N/A</v>
      </c>
    </row>
    <row r="2383" spans="1:12" hidden="1">
      <c r="B23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3" s="41" t="s">
        <v>14</v>
      </c>
      <c r="D2383" s="250">
        <v>88264</v>
      </c>
      <c r="E2383" s="258">
        <v>0.2</v>
      </c>
      <c r="F23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3" s="57">
        <f t="shared" ca="1" si="297"/>
        <v>4.5199999999999996</v>
      </c>
      <c r="I2383" s="90"/>
      <c r="K2383" s="17" t="str">
        <f t="shared" si="296"/>
        <v>SEDUC E 181</v>
      </c>
      <c r="L2383" s="348" t="e">
        <f>VLOOKUP(K2383,'[3]02'!$A:$C,3,FALSE)</f>
        <v>#N/A</v>
      </c>
    </row>
    <row r="2384" spans="1:12" hidden="1">
      <c r="A2384" s="42">
        <f ca="1">H2384</f>
        <v>24.09</v>
      </c>
      <c r="B2384" s="58" t="s">
        <v>15</v>
      </c>
      <c r="C2384" s="41"/>
      <c r="D2384" s="41"/>
      <c r="E2384" s="59"/>
      <c r="F2384" s="35"/>
      <c r="G2384" s="60"/>
      <c r="H2384" s="47">
        <f ca="1">SUM(H2381:H2383)</f>
        <v>24.09</v>
      </c>
      <c r="I2384" s="90" t="str">
        <f>A2379</f>
        <v>SEDUC E 181</v>
      </c>
      <c r="J2384" s="191">
        <f ca="1">H2384</f>
        <v>24.09</v>
      </c>
      <c r="K2384" s="17" t="str">
        <f>I2384</f>
        <v>SEDUC E 181</v>
      </c>
      <c r="L2384" s="348" t="e">
        <f>VLOOKUP(K2384,'[3]02'!$A:$C,3,FALSE)</f>
        <v>#N/A</v>
      </c>
    </row>
    <row r="2385" spans="1:12" hidden="1">
      <c r="L2385" s="348" t="e">
        <f>VLOOKUP(K2385,'[3]02'!$A:$C,3,FALSE)</f>
        <v>#N/A</v>
      </c>
    </row>
    <row r="2386" spans="1:12" ht="20.25" hidden="1">
      <c r="B2386" s="397" t="str">
        <f>A2387</f>
        <v>SEDUC E 182</v>
      </c>
      <c r="C2386" s="398"/>
      <c r="D2386" s="398"/>
      <c r="E2386" s="398"/>
      <c r="F2386" s="398"/>
      <c r="G2386" s="398"/>
      <c r="H2386" s="399"/>
      <c r="I2386" s="90"/>
      <c r="K2386" s="17" t="str">
        <f>$B$2386</f>
        <v>SEDUC E 182</v>
      </c>
      <c r="L2386" s="348" t="e">
        <f>VLOOKUP(K2386,'[3]02'!$A:$C,3,FALSE)</f>
        <v>#N/A</v>
      </c>
    </row>
    <row r="2387" spans="1:12" hidden="1">
      <c r="A2387" s="257" t="s">
        <v>30161</v>
      </c>
      <c r="B2387" s="400" t="s">
        <v>30162</v>
      </c>
      <c r="C2387" s="401"/>
      <c r="D2387" s="401"/>
      <c r="E2387" s="401"/>
      <c r="F2387" s="402"/>
      <c r="G2387" s="51" t="s">
        <v>5</v>
      </c>
      <c r="H2387" s="266" t="s">
        <v>6</v>
      </c>
      <c r="I2387" s="90"/>
      <c r="K2387" s="17" t="str">
        <f t="shared" ref="K2387:K2391" si="298">$B$2386</f>
        <v>SEDUC E 182</v>
      </c>
      <c r="L2387" s="348" t="e">
        <f>VLOOKUP(K2387,'[3]02'!$A:$C,3,FALSE)</f>
        <v>#N/A</v>
      </c>
    </row>
    <row r="2388" spans="1:12" hidden="1">
      <c r="B2388" s="52" t="s">
        <v>7</v>
      </c>
      <c r="C2388" s="53" t="s">
        <v>8</v>
      </c>
      <c r="D2388" s="53" t="s">
        <v>9</v>
      </c>
      <c r="E2388" s="54" t="s">
        <v>10</v>
      </c>
      <c r="F2388" s="52" t="s">
        <v>18</v>
      </c>
      <c r="G2388" s="55" t="s">
        <v>19</v>
      </c>
      <c r="H2388" s="56" t="s">
        <v>13</v>
      </c>
      <c r="I2388" s="90"/>
      <c r="K2388" s="17" t="str">
        <f t="shared" si="298"/>
        <v>SEDUC E 182</v>
      </c>
      <c r="L2388" s="348" t="e">
        <f>VLOOKUP(K2388,'[3]02'!$A:$C,3,FALSE)</f>
        <v>#N/A</v>
      </c>
    </row>
    <row r="2389" spans="1:12" ht="24" hidden="1">
      <c r="B23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100MM PARA TÊ HORIZONTAL, ZINCADA, PARA ELETROCALHA METÁLICA (REF.: MOPA OU SIMILAR)</v>
      </c>
      <c r="C2389" s="41" t="s">
        <v>28021</v>
      </c>
      <c r="D2389" s="57">
        <v>13348</v>
      </c>
      <c r="E2389" s="57">
        <v>1</v>
      </c>
      <c r="F23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13,23</v>
      </c>
      <c r="H2389" s="57">
        <f ca="1">ROUND(E2389*G2389,2)</f>
        <v>13.23</v>
      </c>
      <c r="I2389" s="90"/>
      <c r="K2389" s="17" t="str">
        <f t="shared" si="298"/>
        <v>SEDUC E 182</v>
      </c>
      <c r="L2389" s="348" t="e">
        <f>VLOOKUP(K2389,'[3]02'!$A:$C,3,FALSE)</f>
        <v>#N/A</v>
      </c>
    </row>
    <row r="2390" spans="1:12" ht="24" hidden="1">
      <c r="B23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0" s="41" t="s">
        <v>14</v>
      </c>
      <c r="D2390" s="250">
        <v>88247</v>
      </c>
      <c r="E2390" s="258">
        <v>0.05</v>
      </c>
      <c r="F23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0" s="57">
        <f t="shared" ref="H2390:H2391" ca="1" si="299">ROUND(E2390*G2390,2)</f>
        <v>0.92</v>
      </c>
      <c r="I2390" s="90"/>
      <c r="K2390" s="17" t="str">
        <f t="shared" si="298"/>
        <v>SEDUC E 182</v>
      </c>
      <c r="L2390" s="348" t="e">
        <f>VLOOKUP(K2390,'[3]02'!$A:$C,3,FALSE)</f>
        <v>#N/A</v>
      </c>
    </row>
    <row r="2391" spans="1:12" hidden="1">
      <c r="B23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1" s="41" t="s">
        <v>14</v>
      </c>
      <c r="D2391" s="250">
        <v>88264</v>
      </c>
      <c r="E2391" s="258">
        <v>0.05</v>
      </c>
      <c r="F23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1" s="57">
        <f t="shared" ca="1" si="299"/>
        <v>1.1299999999999999</v>
      </c>
      <c r="I2391" s="90"/>
      <c r="K2391" s="17" t="str">
        <f t="shared" si="298"/>
        <v>SEDUC E 182</v>
      </c>
      <c r="L2391" s="348" t="e">
        <f>VLOOKUP(K2391,'[3]02'!$A:$C,3,FALSE)</f>
        <v>#N/A</v>
      </c>
    </row>
    <row r="2392" spans="1:12" hidden="1">
      <c r="A2392" s="42">
        <f ca="1">H2392</f>
        <v>15.280000000000001</v>
      </c>
      <c r="B2392" s="58" t="s">
        <v>15</v>
      </c>
      <c r="C2392" s="41"/>
      <c r="D2392" s="41"/>
      <c r="E2392" s="59"/>
      <c r="F2392" s="35"/>
      <c r="G2392" s="60"/>
      <c r="H2392" s="47">
        <f ca="1">SUM(H2389:H2391)</f>
        <v>15.280000000000001</v>
      </c>
      <c r="I2392" s="90" t="str">
        <f>A2387</f>
        <v>SEDUC E 182</v>
      </c>
      <c r="J2392" s="191">
        <f ca="1">H2392</f>
        <v>15.280000000000001</v>
      </c>
      <c r="K2392" s="17" t="str">
        <f>I2392</f>
        <v>SEDUC E 182</v>
      </c>
      <c r="L2392" s="348" t="e">
        <f>VLOOKUP(K2392,'[3]02'!$A:$C,3,FALSE)</f>
        <v>#N/A</v>
      </c>
    </row>
    <row r="2393" spans="1:12" hidden="1">
      <c r="L2393" s="348" t="e">
        <f>VLOOKUP(K2393,'[3]02'!$A:$C,3,FALSE)</f>
        <v>#N/A</v>
      </c>
    </row>
    <row r="2394" spans="1:12" ht="20.25" hidden="1">
      <c r="B2394" s="397" t="str">
        <f>A2395</f>
        <v>SEDUC E 183</v>
      </c>
      <c r="C2394" s="398"/>
      <c r="D2394" s="398"/>
      <c r="E2394" s="398"/>
      <c r="F2394" s="398"/>
      <c r="G2394" s="398"/>
      <c r="H2394" s="399"/>
      <c r="I2394" s="90"/>
      <c r="K2394" s="17" t="str">
        <f>$B$2394</f>
        <v>SEDUC E 183</v>
      </c>
      <c r="L2394" s="348" t="e">
        <f>VLOOKUP(K2394,'[3]02'!$A:$C,3,FALSE)</f>
        <v>#N/A</v>
      </c>
    </row>
    <row r="2395" spans="1:12" hidden="1">
      <c r="A2395" s="257" t="s">
        <v>30163</v>
      </c>
      <c r="B2395" s="400" t="s">
        <v>30164</v>
      </c>
      <c r="C2395" s="401"/>
      <c r="D2395" s="401"/>
      <c r="E2395" s="401"/>
      <c r="F2395" s="402"/>
      <c r="G2395" s="51" t="s">
        <v>5</v>
      </c>
      <c r="H2395" s="266" t="s">
        <v>6</v>
      </c>
      <c r="I2395" s="90"/>
      <c r="K2395" s="17" t="str">
        <f t="shared" ref="K2395:K2399" si="300">$B$2394</f>
        <v>SEDUC E 183</v>
      </c>
      <c r="L2395" s="348" t="e">
        <f>VLOOKUP(K2395,'[3]02'!$A:$C,3,FALSE)</f>
        <v>#N/A</v>
      </c>
    </row>
    <row r="2396" spans="1:12" hidden="1">
      <c r="B2396" s="52" t="s">
        <v>7</v>
      </c>
      <c r="C2396" s="53" t="s">
        <v>8</v>
      </c>
      <c r="D2396" s="53" t="s">
        <v>9</v>
      </c>
      <c r="E2396" s="54" t="s">
        <v>10</v>
      </c>
      <c r="F2396" s="52" t="s">
        <v>18</v>
      </c>
      <c r="G2396" s="55" t="s">
        <v>19</v>
      </c>
      <c r="H2396" s="56" t="s">
        <v>13</v>
      </c>
      <c r="I2396" s="90"/>
      <c r="K2396" s="17" t="str">
        <f t="shared" si="300"/>
        <v>SEDUC E 183</v>
      </c>
      <c r="L2396" s="348" t="e">
        <f>VLOOKUP(K2396,'[3]02'!$A:$C,3,FALSE)</f>
        <v>#N/A</v>
      </c>
    </row>
    <row r="2397" spans="1:12" ht="36" hidden="1">
      <c r="B23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HORIZONTAL, 75MM, ZINCADA, PARA ELETROCALHA  METÁLICA (REF. MOPA OU SIMILAR)</v>
      </c>
      <c r="C2397" s="41" t="s">
        <v>28021</v>
      </c>
      <c r="D2397" s="57">
        <v>13381</v>
      </c>
      <c r="E2397" s="57">
        <v>1</v>
      </c>
      <c r="F23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9,05</v>
      </c>
      <c r="H2397" s="57">
        <f ca="1">ROUND(E2397*G2397,2)</f>
        <v>9.0500000000000007</v>
      </c>
      <c r="I2397" s="90"/>
      <c r="K2397" s="17" t="str">
        <f t="shared" si="300"/>
        <v>SEDUC E 183</v>
      </c>
      <c r="L2397" s="348" t="e">
        <f>VLOOKUP(K2397,'[3]02'!$A:$C,3,FALSE)</f>
        <v>#N/A</v>
      </c>
    </row>
    <row r="2398" spans="1:12" ht="24" hidden="1">
      <c r="B23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8" s="41" t="s">
        <v>14</v>
      </c>
      <c r="D2398" s="250">
        <v>88247</v>
      </c>
      <c r="E2398" s="258">
        <v>0.05</v>
      </c>
      <c r="F23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8" s="57">
        <f t="shared" ref="H2398:H2399" ca="1" si="301">ROUND(E2398*G2398,2)</f>
        <v>0.92</v>
      </c>
      <c r="I2398" s="90"/>
      <c r="K2398" s="17" t="str">
        <f t="shared" si="300"/>
        <v>SEDUC E 183</v>
      </c>
      <c r="L2398" s="348" t="e">
        <f>VLOOKUP(K2398,'[3]02'!$A:$C,3,FALSE)</f>
        <v>#N/A</v>
      </c>
    </row>
    <row r="2399" spans="1:12" hidden="1">
      <c r="B239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9" s="41" t="s">
        <v>14</v>
      </c>
      <c r="D2399" s="250">
        <v>88264</v>
      </c>
      <c r="E2399" s="258">
        <v>0.05</v>
      </c>
      <c r="F23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9" s="57">
        <f t="shared" ca="1" si="301"/>
        <v>1.1299999999999999</v>
      </c>
      <c r="I2399" s="90"/>
      <c r="K2399" s="17" t="str">
        <f t="shared" si="300"/>
        <v>SEDUC E 183</v>
      </c>
      <c r="L2399" s="348" t="e">
        <f>VLOOKUP(K2399,'[3]02'!$A:$C,3,FALSE)</f>
        <v>#N/A</v>
      </c>
    </row>
    <row r="2400" spans="1:12" hidden="1">
      <c r="A2400" s="42">
        <f ca="1">H2400</f>
        <v>11.100000000000001</v>
      </c>
      <c r="B2400" s="58" t="s">
        <v>15</v>
      </c>
      <c r="C2400" s="41"/>
      <c r="D2400" s="41"/>
      <c r="E2400" s="59"/>
      <c r="F2400" s="35"/>
      <c r="G2400" s="60"/>
      <c r="H2400" s="47">
        <f ca="1">SUM(H2397:H2399)</f>
        <v>11.100000000000001</v>
      </c>
      <c r="I2400" s="90" t="str">
        <f>A2395</f>
        <v>SEDUC E 183</v>
      </c>
      <c r="J2400" s="191">
        <f ca="1">H2400</f>
        <v>11.100000000000001</v>
      </c>
      <c r="K2400" s="17" t="str">
        <f>I2400</f>
        <v>SEDUC E 183</v>
      </c>
      <c r="L2400" s="348" t="e">
        <f>VLOOKUP(K2400,'[3]02'!$A:$C,3,FALSE)</f>
        <v>#N/A</v>
      </c>
    </row>
    <row r="2401" spans="1:12" hidden="1">
      <c r="L2401" s="348" t="e">
        <f>VLOOKUP(K2401,'[3]02'!$A:$C,3,FALSE)</f>
        <v>#N/A</v>
      </c>
    </row>
    <row r="2402" spans="1:12" ht="20.25" hidden="1">
      <c r="B2402" s="397" t="str">
        <f>A2403</f>
        <v>SEDUC E 184</v>
      </c>
      <c r="C2402" s="398"/>
      <c r="D2402" s="398"/>
      <c r="E2402" s="398"/>
      <c r="F2402" s="398"/>
      <c r="G2402" s="398"/>
      <c r="H2402" s="399"/>
      <c r="I2402" s="90"/>
      <c r="K2402" s="17" t="str">
        <f>$B$2402</f>
        <v>SEDUC E 184</v>
      </c>
      <c r="L2402" s="348" t="e">
        <f>VLOOKUP(K2402,'[3]02'!$A:$C,3,FALSE)</f>
        <v>#N/A</v>
      </c>
    </row>
    <row r="2403" spans="1:12" hidden="1">
      <c r="A2403" s="257" t="s">
        <v>30165</v>
      </c>
      <c r="B2403" s="400" t="s">
        <v>30166</v>
      </c>
      <c r="C2403" s="401"/>
      <c r="D2403" s="401"/>
      <c r="E2403" s="401"/>
      <c r="F2403" s="402"/>
      <c r="G2403" s="51" t="s">
        <v>5</v>
      </c>
      <c r="H2403" s="266" t="s">
        <v>6</v>
      </c>
      <c r="I2403" s="90"/>
      <c r="K2403" s="17" t="str">
        <f t="shared" ref="K2403:K2407" si="302">$B$2402</f>
        <v>SEDUC E 184</v>
      </c>
      <c r="L2403" s="348" t="e">
        <f>VLOOKUP(K2403,'[3]02'!$A:$C,3,FALSE)</f>
        <v>#N/A</v>
      </c>
    </row>
    <row r="2404" spans="1:12" hidden="1">
      <c r="B2404" s="52" t="s">
        <v>7</v>
      </c>
      <c r="C2404" s="53" t="s">
        <v>8</v>
      </c>
      <c r="D2404" s="53" t="s">
        <v>9</v>
      </c>
      <c r="E2404" s="54" t="s">
        <v>10</v>
      </c>
      <c r="F2404" s="52" t="s">
        <v>18</v>
      </c>
      <c r="G2404" s="55" t="s">
        <v>19</v>
      </c>
      <c r="H2404" s="56" t="s">
        <v>13</v>
      </c>
      <c r="I2404" s="90"/>
      <c r="K2404" s="17" t="str">
        <f t="shared" si="302"/>
        <v>SEDUC E 184</v>
      </c>
      <c r="L2404" s="348" t="e">
        <f>VLOOKUP(K2404,'[3]02'!$A:$C,3,FALSE)</f>
        <v>#N/A</v>
      </c>
    </row>
    <row r="2405" spans="1:12" ht="24" hidden="1">
      <c r="B24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05" s="41" t="s">
        <v>28021</v>
      </c>
      <c r="D2405" s="57">
        <v>4095</v>
      </c>
      <c r="E2405" s="57">
        <v>1</v>
      </c>
      <c r="F24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05" s="57">
        <f ca="1">ROUND(E2405*G2405,2)</f>
        <v>43.9</v>
      </c>
      <c r="I2405" s="90"/>
      <c r="K2405" s="17" t="str">
        <f t="shared" si="302"/>
        <v>SEDUC E 184</v>
      </c>
      <c r="L2405" s="348" t="e">
        <f>VLOOKUP(K2405,'[3]02'!$A:$C,3,FALSE)</f>
        <v>#N/A</v>
      </c>
    </row>
    <row r="2406" spans="1:12" ht="24" hidden="1">
      <c r="B24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6" s="41" t="s">
        <v>14</v>
      </c>
      <c r="D2406" s="250">
        <v>88247</v>
      </c>
      <c r="E2406" s="258">
        <v>0.4</v>
      </c>
      <c r="F24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06" s="57">
        <f t="shared" ref="H2406:H2407" ca="1" si="303">ROUND(E2406*G2406,2)</f>
        <v>7.39</v>
      </c>
      <c r="I2406" s="90"/>
      <c r="K2406" s="17" t="str">
        <f t="shared" si="302"/>
        <v>SEDUC E 184</v>
      </c>
      <c r="L2406" s="348" t="e">
        <f>VLOOKUP(K2406,'[3]02'!$A:$C,3,FALSE)</f>
        <v>#N/A</v>
      </c>
    </row>
    <row r="2407" spans="1:12" hidden="1">
      <c r="B240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7" s="41" t="s">
        <v>14</v>
      </c>
      <c r="D2407" s="250">
        <v>88264</v>
      </c>
      <c r="E2407" s="258">
        <v>0.4</v>
      </c>
      <c r="F24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07" s="57">
        <f t="shared" ca="1" si="303"/>
        <v>9.0299999999999994</v>
      </c>
      <c r="I2407" s="90"/>
      <c r="K2407" s="17" t="str">
        <f t="shared" si="302"/>
        <v>SEDUC E 184</v>
      </c>
      <c r="L2407" s="348" t="e">
        <f>VLOOKUP(K2407,'[3]02'!$A:$C,3,FALSE)</f>
        <v>#N/A</v>
      </c>
    </row>
    <row r="2408" spans="1:12" hidden="1">
      <c r="A2408" s="42">
        <f ca="1">H2408</f>
        <v>60.32</v>
      </c>
      <c r="B2408" s="58" t="s">
        <v>15</v>
      </c>
      <c r="C2408" s="41"/>
      <c r="D2408" s="41"/>
      <c r="E2408" s="59"/>
      <c r="F2408" s="35"/>
      <c r="G2408" s="60"/>
      <c r="H2408" s="47">
        <f ca="1">SUM(H2405:H2407)</f>
        <v>60.32</v>
      </c>
      <c r="I2408" s="90" t="str">
        <f>A2403</f>
        <v>SEDUC E 184</v>
      </c>
      <c r="J2408" s="191">
        <f ca="1">H2408</f>
        <v>60.32</v>
      </c>
      <c r="K2408" s="17" t="str">
        <f>I2408</f>
        <v>SEDUC E 184</v>
      </c>
      <c r="L2408" s="348" t="e">
        <f>VLOOKUP(K2408,'[3]02'!$A:$C,3,FALSE)</f>
        <v>#N/A</v>
      </c>
    </row>
    <row r="2409" spans="1:12" hidden="1">
      <c r="L2409" s="348" t="e">
        <f>VLOOKUP(K2409,'[3]02'!$A:$C,3,FALSE)</f>
        <v>#N/A</v>
      </c>
    </row>
    <row r="2410" spans="1:12" ht="20.25" hidden="1">
      <c r="B2410" s="397" t="str">
        <f>A2411</f>
        <v>SEDUC E 185</v>
      </c>
      <c r="C2410" s="398"/>
      <c r="D2410" s="398"/>
      <c r="E2410" s="398"/>
      <c r="F2410" s="398"/>
      <c r="G2410" s="398"/>
      <c r="H2410" s="399"/>
      <c r="I2410" s="90"/>
      <c r="K2410" s="17" t="str">
        <f>$B$2410</f>
        <v>SEDUC E 185</v>
      </c>
      <c r="L2410" s="348" t="e">
        <f>VLOOKUP(K2410,'[3]02'!$A:$C,3,FALSE)</f>
        <v>#N/A</v>
      </c>
    </row>
    <row r="2411" spans="1:12" hidden="1">
      <c r="A2411" s="257" t="s">
        <v>30167</v>
      </c>
      <c r="B2411" s="400" t="s">
        <v>30168</v>
      </c>
      <c r="C2411" s="401"/>
      <c r="D2411" s="401"/>
      <c r="E2411" s="401"/>
      <c r="F2411" s="402"/>
      <c r="G2411" s="51" t="s">
        <v>5</v>
      </c>
      <c r="H2411" s="266" t="s">
        <v>6</v>
      </c>
      <c r="I2411" s="90"/>
      <c r="K2411" s="17" t="str">
        <f t="shared" ref="K2411:K2415" si="304">$B$2410</f>
        <v>SEDUC E 185</v>
      </c>
      <c r="L2411" s="348" t="e">
        <f>VLOOKUP(K2411,'[3]02'!$A:$C,3,FALSE)</f>
        <v>#N/A</v>
      </c>
    </row>
    <row r="2412" spans="1:12" hidden="1">
      <c r="B2412" s="52" t="s">
        <v>7</v>
      </c>
      <c r="C2412" s="53" t="s">
        <v>8</v>
      </c>
      <c r="D2412" s="53" t="s">
        <v>9</v>
      </c>
      <c r="E2412" s="54" t="s">
        <v>10</v>
      </c>
      <c r="F2412" s="52" t="s">
        <v>18</v>
      </c>
      <c r="G2412" s="55" t="s">
        <v>19</v>
      </c>
      <c r="H2412" s="56" t="s">
        <v>13</v>
      </c>
      <c r="I2412" s="90"/>
      <c r="K2412" s="17" t="str">
        <f t="shared" si="304"/>
        <v>SEDUC E 185</v>
      </c>
      <c r="L2412" s="348" t="e">
        <f>VLOOKUP(K2412,'[3]02'!$A:$C,3,FALSE)</f>
        <v>#N/A</v>
      </c>
    </row>
    <row r="2413" spans="1:12" ht="24" hidden="1">
      <c r="B24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413" s="41" t="s">
        <v>28021</v>
      </c>
      <c r="D2413" s="57">
        <v>4095</v>
      </c>
      <c r="E2413" s="57">
        <v>1</v>
      </c>
      <c r="F24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413" s="57">
        <f ca="1">ROUND(E2413*G2413,2)</f>
        <v>43.9</v>
      </c>
      <c r="I2413" s="90"/>
      <c r="K2413" s="17" t="str">
        <f t="shared" si="304"/>
        <v>SEDUC E 185</v>
      </c>
      <c r="L2413" s="348" t="e">
        <f>VLOOKUP(K2413,'[3]02'!$A:$C,3,FALSE)</f>
        <v>#N/A</v>
      </c>
    </row>
    <row r="2414" spans="1:12" ht="24" hidden="1">
      <c r="B24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4" s="41" t="s">
        <v>14</v>
      </c>
      <c r="D2414" s="250">
        <v>88247</v>
      </c>
      <c r="E2414" s="258">
        <v>0.2</v>
      </c>
      <c r="F24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14" s="57">
        <f t="shared" ref="H2414:H2415" ca="1" si="305">ROUND(E2414*G2414,2)</f>
        <v>3.7</v>
      </c>
      <c r="I2414" s="90"/>
      <c r="K2414" s="17" t="str">
        <f t="shared" si="304"/>
        <v>SEDUC E 185</v>
      </c>
      <c r="L2414" s="348" t="e">
        <f>VLOOKUP(K2414,'[3]02'!$A:$C,3,FALSE)</f>
        <v>#N/A</v>
      </c>
    </row>
    <row r="2415" spans="1:12" hidden="1">
      <c r="B24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5" s="41" t="s">
        <v>14</v>
      </c>
      <c r="D2415" s="250">
        <v>88264</v>
      </c>
      <c r="E2415" s="258">
        <v>0.2</v>
      </c>
      <c r="F24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15" s="57">
        <f t="shared" ca="1" si="305"/>
        <v>4.5199999999999996</v>
      </c>
      <c r="I2415" s="90"/>
      <c r="K2415" s="17" t="str">
        <f t="shared" si="304"/>
        <v>SEDUC E 185</v>
      </c>
      <c r="L2415" s="348" t="e">
        <f>VLOOKUP(K2415,'[3]02'!$A:$C,3,FALSE)</f>
        <v>#N/A</v>
      </c>
    </row>
    <row r="2416" spans="1:12" hidden="1">
      <c r="A2416" s="42">
        <f ca="1">H2416</f>
        <v>52.120000000000005</v>
      </c>
      <c r="B2416" s="58" t="s">
        <v>15</v>
      </c>
      <c r="C2416" s="41"/>
      <c r="D2416" s="41"/>
      <c r="E2416" s="59"/>
      <c r="F2416" s="35"/>
      <c r="G2416" s="60"/>
      <c r="H2416" s="47">
        <f ca="1">SUM(H2413:H2415)</f>
        <v>52.120000000000005</v>
      </c>
      <c r="I2416" s="90" t="str">
        <f>A2411</f>
        <v>SEDUC E 185</v>
      </c>
      <c r="J2416" s="191">
        <f ca="1">H2416</f>
        <v>52.120000000000005</v>
      </c>
      <c r="K2416" s="17" t="str">
        <f>I2416</f>
        <v>SEDUC E 185</v>
      </c>
      <c r="L2416" s="348" t="e">
        <f>VLOOKUP(K2416,'[3]02'!$A:$C,3,FALSE)</f>
        <v>#N/A</v>
      </c>
    </row>
    <row r="2417" spans="1:12" hidden="1">
      <c r="L2417" s="348" t="e">
        <f>VLOOKUP(K2417,'[3]02'!$A:$C,3,FALSE)</f>
        <v>#N/A</v>
      </c>
    </row>
    <row r="2418" spans="1:12" ht="20.25" hidden="1">
      <c r="B2418" s="397" t="str">
        <f>A2419</f>
        <v>SEDUC E 186</v>
      </c>
      <c r="C2418" s="398"/>
      <c r="D2418" s="398"/>
      <c r="E2418" s="398"/>
      <c r="F2418" s="398"/>
      <c r="G2418" s="398"/>
      <c r="H2418" s="399"/>
      <c r="I2418" s="90"/>
      <c r="K2418" s="17" t="str">
        <f>$B$2418</f>
        <v>SEDUC E 186</v>
      </c>
      <c r="L2418" s="348" t="e">
        <f>VLOOKUP(K2418,'[3]02'!$A:$C,3,FALSE)</f>
        <v>#N/A</v>
      </c>
    </row>
    <row r="2419" spans="1:12" hidden="1">
      <c r="A2419" s="257" t="s">
        <v>30169</v>
      </c>
      <c r="B2419" s="400" t="s">
        <v>30170</v>
      </c>
      <c r="C2419" s="401"/>
      <c r="D2419" s="401"/>
      <c r="E2419" s="401"/>
      <c r="F2419" s="402"/>
      <c r="G2419" s="51" t="s">
        <v>5</v>
      </c>
      <c r="H2419" s="266" t="s">
        <v>6</v>
      </c>
      <c r="I2419" s="90"/>
      <c r="K2419" s="17" t="str">
        <f t="shared" ref="K2419:K2424" si="306">$B$2418</f>
        <v>SEDUC E 186</v>
      </c>
      <c r="L2419" s="348" t="e">
        <f>VLOOKUP(K2419,'[3]02'!$A:$C,3,FALSE)</f>
        <v>#N/A</v>
      </c>
    </row>
    <row r="2420" spans="1:12" hidden="1">
      <c r="B2420" s="52" t="s">
        <v>7</v>
      </c>
      <c r="C2420" s="53" t="s">
        <v>8</v>
      </c>
      <c r="D2420" s="53" t="s">
        <v>9</v>
      </c>
      <c r="E2420" s="54" t="s">
        <v>10</v>
      </c>
      <c r="F2420" s="52" t="s">
        <v>18</v>
      </c>
      <c r="G2420" s="55" t="s">
        <v>19</v>
      </c>
      <c r="H2420" s="56" t="s">
        <v>13</v>
      </c>
      <c r="I2420" s="90"/>
      <c r="K2420" s="17" t="str">
        <f t="shared" si="306"/>
        <v>SEDUC E 186</v>
      </c>
      <c r="L2420" s="348" t="e">
        <f>VLOOKUP(K2420,'[3]02'!$A:$C,3,FALSE)</f>
        <v>#N/A</v>
      </c>
    </row>
    <row r="2421" spans="1:12" ht="24" hidden="1">
      <c r="B24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21" s="41" t="s">
        <v>28021</v>
      </c>
      <c r="D2421" s="57">
        <v>7880</v>
      </c>
      <c r="E2421" s="57">
        <v>5.6000000000000001E-2</v>
      </c>
      <c r="F24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21" s="57">
        <f ca="1">ROUND(E2421*G2421,2)</f>
        <v>0.14000000000000001</v>
      </c>
      <c r="I2421" s="90"/>
      <c r="K2421" s="17" t="str">
        <f t="shared" si="306"/>
        <v>SEDUC E 186</v>
      </c>
      <c r="L2421" s="348" t="e">
        <f>VLOOKUP(K2421,'[3]02'!$A:$C,3,FALSE)</f>
        <v>#N/A</v>
      </c>
    </row>
    <row r="2422" spans="1:12" ht="36" hidden="1">
      <c r="B24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50 MM2, 1 FURO E 1 COMPRESSAO, PARA PARAFUSO DE FIXACAO M8</v>
      </c>
      <c r="C2422" s="335" t="s">
        <v>38</v>
      </c>
      <c r="D2422" s="335">
        <v>1578</v>
      </c>
      <c r="E2422" s="335">
        <v>1</v>
      </c>
      <c r="F24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2422" s="335">
        <f ca="1">ROUND(E2422*G2422,2)</f>
        <v>5.41</v>
      </c>
      <c r="I2422" s="90"/>
      <c r="L2422" s="348" t="e">
        <f>VLOOKUP(K2422,'[3]02'!$A:$C,3,FALSE)</f>
        <v>#N/A</v>
      </c>
    </row>
    <row r="2423" spans="1:12" ht="24" hidden="1">
      <c r="B242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3" s="41" t="s">
        <v>14</v>
      </c>
      <c r="D2423" s="250">
        <v>88247</v>
      </c>
      <c r="E2423" s="258">
        <v>0.2</v>
      </c>
      <c r="F24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23" s="57">
        <f t="shared" ref="H2423:H2424" ca="1" si="307">ROUND(E2423*G2423,2)</f>
        <v>3.7</v>
      </c>
      <c r="I2423" s="90"/>
      <c r="K2423" s="17" t="str">
        <f t="shared" si="306"/>
        <v>SEDUC E 186</v>
      </c>
      <c r="L2423" s="348" t="e">
        <f>VLOOKUP(K2423,'[3]02'!$A:$C,3,FALSE)</f>
        <v>#N/A</v>
      </c>
    </row>
    <row r="2424" spans="1:12" hidden="1">
      <c r="B242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4" s="41" t="s">
        <v>14</v>
      </c>
      <c r="D2424" s="250">
        <v>88264</v>
      </c>
      <c r="E2424" s="258">
        <v>0.2</v>
      </c>
      <c r="F24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24" s="57">
        <f t="shared" ca="1" si="307"/>
        <v>4.5199999999999996</v>
      </c>
      <c r="I2424" s="90"/>
      <c r="K2424" s="17" t="str">
        <f t="shared" si="306"/>
        <v>SEDUC E 186</v>
      </c>
      <c r="L2424" s="348" t="e">
        <f>VLOOKUP(K2424,'[3]02'!$A:$C,3,FALSE)</f>
        <v>#N/A</v>
      </c>
    </row>
    <row r="2425" spans="1:12" hidden="1">
      <c r="A2425" s="42">
        <f ca="1">H2425</f>
        <v>13.77</v>
      </c>
      <c r="B2425" s="58" t="s">
        <v>15</v>
      </c>
      <c r="C2425" s="41"/>
      <c r="D2425" s="41"/>
      <c r="E2425" s="59"/>
      <c r="F2425" s="35"/>
      <c r="G2425" s="60"/>
      <c r="H2425" s="47">
        <f ca="1">SUM(H2421:H2424)</f>
        <v>13.77</v>
      </c>
      <c r="I2425" s="90" t="str">
        <f>A2419</f>
        <v>SEDUC E 186</v>
      </c>
      <c r="J2425" s="191">
        <f ca="1">H2425</f>
        <v>13.77</v>
      </c>
      <c r="K2425" s="17" t="str">
        <f>I2425</f>
        <v>SEDUC E 186</v>
      </c>
      <c r="L2425" s="348" t="e">
        <f>VLOOKUP(K2425,'[3]02'!$A:$C,3,FALSE)</f>
        <v>#N/A</v>
      </c>
    </row>
    <row r="2426" spans="1:12" hidden="1">
      <c r="L2426" s="348" t="e">
        <f>VLOOKUP(K2426,'[3]02'!$A:$C,3,FALSE)</f>
        <v>#N/A</v>
      </c>
    </row>
    <row r="2427" spans="1:12" ht="20.25" hidden="1">
      <c r="B2427" s="397" t="str">
        <f>A2428</f>
        <v>SEDUC E 187</v>
      </c>
      <c r="C2427" s="398"/>
      <c r="D2427" s="398"/>
      <c r="E2427" s="398"/>
      <c r="F2427" s="398"/>
      <c r="G2427" s="398"/>
      <c r="H2427" s="399"/>
      <c r="I2427" s="90"/>
      <c r="K2427" s="17" t="str">
        <f>$B$2427</f>
        <v>SEDUC E 187</v>
      </c>
      <c r="L2427" s="348" t="e">
        <f>VLOOKUP(K2427,'[3]02'!$A:$C,3,FALSE)</f>
        <v>#N/A</v>
      </c>
    </row>
    <row r="2428" spans="1:12" hidden="1">
      <c r="A2428" s="257" t="s">
        <v>30171</v>
      </c>
      <c r="B2428" s="400" t="s">
        <v>30172</v>
      </c>
      <c r="C2428" s="401"/>
      <c r="D2428" s="401"/>
      <c r="E2428" s="401"/>
      <c r="F2428" s="402"/>
      <c r="G2428" s="51" t="s">
        <v>5</v>
      </c>
      <c r="H2428" s="266" t="s">
        <v>6</v>
      </c>
      <c r="I2428" s="90"/>
      <c r="K2428" s="17" t="str">
        <f t="shared" ref="K2428:K2433" si="308">$B$2427</f>
        <v>SEDUC E 187</v>
      </c>
      <c r="L2428" s="348" t="e">
        <f>VLOOKUP(K2428,'[3]02'!$A:$C,3,FALSE)</f>
        <v>#N/A</v>
      </c>
    </row>
    <row r="2429" spans="1:12" hidden="1">
      <c r="B2429" s="52" t="s">
        <v>7</v>
      </c>
      <c r="C2429" s="53" t="s">
        <v>8</v>
      </c>
      <c r="D2429" s="53" t="s">
        <v>9</v>
      </c>
      <c r="E2429" s="54" t="s">
        <v>10</v>
      </c>
      <c r="F2429" s="52" t="s">
        <v>18</v>
      </c>
      <c r="G2429" s="55" t="s">
        <v>19</v>
      </c>
      <c r="H2429" s="56" t="s">
        <v>13</v>
      </c>
      <c r="I2429" s="90"/>
      <c r="K2429" s="17" t="str">
        <f t="shared" si="308"/>
        <v>SEDUC E 187</v>
      </c>
      <c r="L2429" s="348" t="e">
        <f>VLOOKUP(K2429,'[3]02'!$A:$C,3,FALSE)</f>
        <v>#N/A</v>
      </c>
    </row>
    <row r="2430" spans="1:12" ht="24" hidden="1">
      <c r="B24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ALICATE DE COMPRESSÃO PARA TERMINAIS DE COMPRESSÃO DE CABOS COM SEÇÃO ATÉ 120 MM2</v>
      </c>
      <c r="C2430" s="41" t="s">
        <v>28021</v>
      </c>
      <c r="D2430" s="57">
        <v>7880</v>
      </c>
      <c r="E2430" s="57">
        <v>7.2999999999999995E-2</v>
      </c>
      <c r="F24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v>
      </c>
      <c r="H2430" s="57">
        <f ca="1">ROUND(E2430*G2430,2)</f>
        <v>0.18</v>
      </c>
      <c r="I2430" s="90"/>
      <c r="K2430" s="17" t="str">
        <f t="shared" si="308"/>
        <v>SEDUC E 187</v>
      </c>
      <c r="L2430" s="348" t="e">
        <f>VLOOKUP(K2430,'[3]02'!$A:$C,3,FALSE)</f>
        <v>#N/A</v>
      </c>
    </row>
    <row r="2431" spans="1:12" ht="36" hidden="1">
      <c r="B2431"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A COMPRESSAO EM COBRE ESTANHADO PARA CABO 95 MM2, 1 FURO E 1 COMPRESSAO, PARA PARAFUSO DE FIXACAO M12</v>
      </c>
      <c r="C2431" s="335" t="s">
        <v>38</v>
      </c>
      <c r="D2431" s="335">
        <v>1580</v>
      </c>
      <c r="E2431" s="335">
        <v>1</v>
      </c>
      <c r="F2431"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1"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431" s="335">
        <f ca="1">ROUND(E2431*G2431,2)</f>
        <v>8.31</v>
      </c>
      <c r="I2431" s="90"/>
      <c r="K2431" s="17" t="str">
        <f t="shared" si="308"/>
        <v>SEDUC E 187</v>
      </c>
      <c r="L2431" s="348" t="e">
        <f>VLOOKUP(K2431,'[3]02'!$A:$C,3,FALSE)</f>
        <v>#N/A</v>
      </c>
    </row>
    <row r="2432" spans="1:12" ht="24" hidden="1">
      <c r="B24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2" s="41" t="s">
        <v>14</v>
      </c>
      <c r="D2432" s="250">
        <v>88247</v>
      </c>
      <c r="E2432" s="258">
        <v>0.06</v>
      </c>
      <c r="F24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2" s="57">
        <f t="shared" ref="H2432:H2433" ca="1" si="309">ROUND(E2432*G2432,2)</f>
        <v>1.1100000000000001</v>
      </c>
      <c r="I2432" s="90"/>
      <c r="K2432" s="17" t="str">
        <f t="shared" si="308"/>
        <v>SEDUC E 187</v>
      </c>
      <c r="L2432" s="348" t="e">
        <f>VLOOKUP(K2432,'[3]02'!$A:$C,3,FALSE)</f>
        <v>#N/A</v>
      </c>
    </row>
    <row r="2433" spans="1:12" hidden="1">
      <c r="B24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3" s="41" t="s">
        <v>14</v>
      </c>
      <c r="D2433" s="250">
        <v>88264</v>
      </c>
      <c r="E2433" s="258">
        <v>0.06</v>
      </c>
      <c r="F24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33" s="57">
        <f t="shared" ca="1" si="309"/>
        <v>1.35</v>
      </c>
      <c r="I2433" s="90"/>
      <c r="K2433" s="17" t="str">
        <f t="shared" si="308"/>
        <v>SEDUC E 187</v>
      </c>
      <c r="L2433" s="348" t="e">
        <f>VLOOKUP(K2433,'[3]02'!$A:$C,3,FALSE)</f>
        <v>#N/A</v>
      </c>
    </row>
    <row r="2434" spans="1:12" hidden="1">
      <c r="A2434" s="42">
        <f ca="1">H2434</f>
        <v>10.95</v>
      </c>
      <c r="B2434" s="58" t="s">
        <v>15</v>
      </c>
      <c r="C2434" s="41"/>
      <c r="D2434" s="41"/>
      <c r="E2434" s="59"/>
      <c r="F2434" s="35"/>
      <c r="G2434" s="60"/>
      <c r="H2434" s="47">
        <f ca="1">SUM(H2430:H2433)</f>
        <v>10.95</v>
      </c>
      <c r="I2434" s="90" t="str">
        <f>A2428</f>
        <v>SEDUC E 187</v>
      </c>
      <c r="J2434" s="191">
        <f ca="1">H2434</f>
        <v>10.95</v>
      </c>
      <c r="K2434" s="17" t="str">
        <f>I2434</f>
        <v>SEDUC E 187</v>
      </c>
      <c r="L2434" s="348" t="e">
        <f>VLOOKUP(K2434,'[3]02'!$A:$C,3,FALSE)</f>
        <v>#N/A</v>
      </c>
    </row>
    <row r="2435" spans="1:12" hidden="1">
      <c r="L2435" s="348" t="e">
        <f>VLOOKUP(K2435,'[3]02'!$A:$C,3,FALSE)</f>
        <v>#N/A</v>
      </c>
    </row>
    <row r="2436" spans="1:12" ht="20.25" hidden="1">
      <c r="B2436" s="397" t="str">
        <f>A2437</f>
        <v>SEDUC E 188</v>
      </c>
      <c r="C2436" s="398"/>
      <c r="D2436" s="398"/>
      <c r="E2436" s="398"/>
      <c r="F2436" s="398"/>
      <c r="G2436" s="398"/>
      <c r="H2436" s="399"/>
      <c r="I2436" s="90"/>
      <c r="K2436" s="17" t="str">
        <f>$B$2436</f>
        <v>SEDUC E 188</v>
      </c>
      <c r="L2436" s="348" t="e">
        <f>VLOOKUP(K2436,'[3]02'!$A:$C,3,FALSE)</f>
        <v>#N/A</v>
      </c>
    </row>
    <row r="2437" spans="1:12" hidden="1">
      <c r="A2437" s="257" t="s">
        <v>30173</v>
      </c>
      <c r="B2437" s="400" t="s">
        <v>30174</v>
      </c>
      <c r="C2437" s="401"/>
      <c r="D2437" s="401"/>
      <c r="E2437" s="401"/>
      <c r="F2437" s="402"/>
      <c r="G2437" s="51" t="s">
        <v>5</v>
      </c>
      <c r="H2437" s="266" t="s">
        <v>6</v>
      </c>
      <c r="I2437" s="90"/>
      <c r="K2437" s="17" t="str">
        <f t="shared" ref="K2437:K2442" si="310">$B$2436</f>
        <v>SEDUC E 188</v>
      </c>
      <c r="L2437" s="348" t="e">
        <f>VLOOKUP(K2437,'[3]02'!$A:$C,3,FALSE)</f>
        <v>#N/A</v>
      </c>
    </row>
    <row r="2438" spans="1:12" hidden="1">
      <c r="B2438" s="52" t="s">
        <v>7</v>
      </c>
      <c r="C2438" s="53" t="s">
        <v>8</v>
      </c>
      <c r="D2438" s="53" t="s">
        <v>9</v>
      </c>
      <c r="E2438" s="54" t="s">
        <v>10</v>
      </c>
      <c r="F2438" s="52" t="s">
        <v>18</v>
      </c>
      <c r="G2438" s="55" t="s">
        <v>19</v>
      </c>
      <c r="H2438" s="56" t="s">
        <v>13</v>
      </c>
      <c r="I2438" s="90"/>
      <c r="K2438" s="17" t="str">
        <f t="shared" si="310"/>
        <v>SEDUC E 188</v>
      </c>
      <c r="L2438" s="348" t="e">
        <f>VLOOKUP(K2438,'[3]02'!$A:$C,3,FALSE)</f>
        <v>#N/A</v>
      </c>
    </row>
    <row r="2439" spans="1:12" ht="24" hidden="1">
      <c r="B24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439" s="41" t="s">
        <v>28021</v>
      </c>
      <c r="D2439" s="57">
        <v>9101</v>
      </c>
      <c r="E2439" s="57">
        <v>1</v>
      </c>
      <c r="F24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439" s="57">
        <f ca="1">ROUND(E2439*G2439,2)</f>
        <v>58.7</v>
      </c>
      <c r="I2439" s="90"/>
      <c r="K2439" s="17" t="str">
        <f t="shared" si="310"/>
        <v>SEDUC E 188</v>
      </c>
      <c r="L2439" s="348" t="e">
        <f>VLOOKUP(K2439,'[3]02'!$A:$C,3,FALSE)</f>
        <v>#N/A</v>
      </c>
    </row>
    <row r="2440" spans="1:12" ht="24" hidden="1">
      <c r="B244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440" s="335" t="s">
        <v>38</v>
      </c>
      <c r="D2440" s="335">
        <v>1872</v>
      </c>
      <c r="E2440" s="335">
        <v>1</v>
      </c>
      <c r="F244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440" s="335">
        <f ca="1">ROUND(E2440*G2440,2)</f>
        <v>2.73</v>
      </c>
      <c r="I2440" s="90"/>
      <c r="K2440" s="17" t="str">
        <f t="shared" si="310"/>
        <v>SEDUC E 188</v>
      </c>
      <c r="L2440" s="348" t="e">
        <f>VLOOKUP(K2440,'[3]02'!$A:$C,3,FALSE)</f>
        <v>#N/A</v>
      </c>
    </row>
    <row r="2441" spans="1:12" ht="24" hidden="1">
      <c r="B24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1" s="41" t="s">
        <v>14</v>
      </c>
      <c r="D2441" s="250">
        <v>88247</v>
      </c>
      <c r="E2441" s="258">
        <v>0.7</v>
      </c>
      <c r="F24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41" s="57">
        <f t="shared" ref="H2441:H2442" ca="1" si="311">ROUND(E2441*G2441,2)</f>
        <v>12.94</v>
      </c>
      <c r="I2441" s="90"/>
      <c r="K2441" s="17" t="str">
        <f t="shared" si="310"/>
        <v>SEDUC E 188</v>
      </c>
      <c r="L2441" s="348" t="e">
        <f>VLOOKUP(K2441,'[3]02'!$A:$C,3,FALSE)</f>
        <v>#N/A</v>
      </c>
    </row>
    <row r="2442" spans="1:12" hidden="1">
      <c r="B244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2" s="41" t="s">
        <v>14</v>
      </c>
      <c r="D2442" s="250">
        <v>88264</v>
      </c>
      <c r="E2442" s="258">
        <v>0.7</v>
      </c>
      <c r="F24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2" s="57">
        <f t="shared" ca="1" si="311"/>
        <v>15.81</v>
      </c>
      <c r="I2442" s="90"/>
      <c r="K2442" s="17" t="str">
        <f t="shared" si="310"/>
        <v>SEDUC E 188</v>
      </c>
      <c r="L2442" s="348" t="e">
        <f>VLOOKUP(K2442,'[3]02'!$A:$C,3,FALSE)</f>
        <v>#N/A</v>
      </c>
    </row>
    <row r="2443" spans="1:12" hidden="1">
      <c r="A2443" s="42">
        <f ca="1">H2443</f>
        <v>90.18</v>
      </c>
      <c r="B2443" s="58" t="s">
        <v>15</v>
      </c>
      <c r="C2443" s="41"/>
      <c r="D2443" s="41"/>
      <c r="E2443" s="59"/>
      <c r="F2443" s="35"/>
      <c r="G2443" s="60"/>
      <c r="H2443" s="47">
        <f ca="1">SUM(H2439:H2442)</f>
        <v>90.18</v>
      </c>
      <c r="I2443" s="90" t="str">
        <f>A2437</f>
        <v>SEDUC E 188</v>
      </c>
      <c r="J2443" s="191">
        <f ca="1">H2443</f>
        <v>90.18</v>
      </c>
      <c r="K2443" s="17" t="str">
        <f>I2443</f>
        <v>SEDUC E 188</v>
      </c>
      <c r="L2443" s="348" t="e">
        <f>VLOOKUP(K2443,'[3]02'!$A:$C,3,FALSE)</f>
        <v>#N/A</v>
      </c>
    </row>
    <row r="2444" spans="1:12" hidden="1">
      <c r="L2444" s="348" t="e">
        <f>VLOOKUP(K2444,'[3]02'!$A:$C,3,FALSE)</f>
        <v>#N/A</v>
      </c>
    </row>
    <row r="2445" spans="1:12" ht="20.25" hidden="1">
      <c r="B2445" s="397" t="str">
        <f>A2446</f>
        <v>SEDUC E 189</v>
      </c>
      <c r="C2445" s="398"/>
      <c r="D2445" s="398"/>
      <c r="E2445" s="398"/>
      <c r="F2445" s="398"/>
      <c r="G2445" s="398"/>
      <c r="H2445" s="399"/>
      <c r="I2445" s="90"/>
      <c r="K2445" s="17" t="str">
        <f>$B$2445</f>
        <v>SEDUC E 189</v>
      </c>
      <c r="L2445" s="348" t="e">
        <f>VLOOKUP(K2445,'[3]02'!$A:$C,3,FALSE)</f>
        <v>#N/A</v>
      </c>
    </row>
    <row r="2446" spans="1:12" hidden="1">
      <c r="A2446" s="257" t="s">
        <v>30175</v>
      </c>
      <c r="B2446" s="400" t="s">
        <v>30134</v>
      </c>
      <c r="C2446" s="401"/>
      <c r="D2446" s="401"/>
      <c r="E2446" s="401"/>
      <c r="F2446" s="402"/>
      <c r="G2446" s="51" t="s">
        <v>5</v>
      </c>
      <c r="H2446" s="266" t="s">
        <v>6</v>
      </c>
      <c r="I2446" s="90"/>
      <c r="K2446" s="17" t="str">
        <f t="shared" ref="K2446:K2451" si="312">$B$2445</f>
        <v>SEDUC E 189</v>
      </c>
      <c r="L2446" s="348" t="e">
        <f>VLOOKUP(K2446,'[3]02'!$A:$C,3,FALSE)</f>
        <v>#N/A</v>
      </c>
    </row>
    <row r="2447" spans="1:12" hidden="1">
      <c r="B2447" s="52" t="s">
        <v>7</v>
      </c>
      <c r="C2447" s="53" t="s">
        <v>8</v>
      </c>
      <c r="D2447" s="53" t="s">
        <v>9</v>
      </c>
      <c r="E2447" s="54" t="s">
        <v>10</v>
      </c>
      <c r="F2447" s="52" t="s">
        <v>18</v>
      </c>
      <c r="G2447" s="55" t="s">
        <v>19</v>
      </c>
      <c r="H2447" s="56" t="s">
        <v>13</v>
      </c>
      <c r="I2447" s="90"/>
      <c r="K2447" s="17" t="str">
        <f t="shared" si="312"/>
        <v>SEDUC E 189</v>
      </c>
      <c r="L2447" s="348" t="e">
        <f>VLOOKUP(K2447,'[3]02'!$A:$C,3,FALSE)</f>
        <v>#N/A</v>
      </c>
    </row>
    <row r="2448" spans="1:12" ht="36" hidden="1">
      <c r="B24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448" s="41" t="s">
        <v>14</v>
      </c>
      <c r="D2448" s="57">
        <v>91942</v>
      </c>
      <c r="E2448" s="57">
        <v>1</v>
      </c>
      <c r="F24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448" s="57">
        <f ca="1">ROUND(E2448*G2448,2)</f>
        <v>30.55</v>
      </c>
      <c r="I2448" s="90"/>
      <c r="K2448" s="17" t="str">
        <f t="shared" si="312"/>
        <v>SEDUC E 189</v>
      </c>
      <c r="L2448" s="348" t="e">
        <f>VLOOKUP(K2448,'[3]02'!$A:$C,3,FALSE)</f>
        <v>#N/A</v>
      </c>
    </row>
    <row r="2449" spans="1:12" ht="24" hidden="1">
      <c r="B244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449" s="335" t="s">
        <v>38</v>
      </c>
      <c r="D2449" s="335">
        <v>38095</v>
      </c>
      <c r="E2449" s="335">
        <v>1</v>
      </c>
      <c r="F244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449" s="335">
        <f ca="1">ROUND(E2449*G2449,2)</f>
        <v>5.19</v>
      </c>
      <c r="I2449" s="90"/>
      <c r="K2449" s="17" t="str">
        <f t="shared" si="312"/>
        <v>SEDUC E 189</v>
      </c>
      <c r="L2449" s="348" t="e">
        <f>VLOOKUP(K2449,'[3]02'!$A:$C,3,FALSE)</f>
        <v>#N/A</v>
      </c>
    </row>
    <row r="2450" spans="1:12" ht="24" hidden="1">
      <c r="B24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0" s="41" t="s">
        <v>14</v>
      </c>
      <c r="D2450" s="250">
        <v>88247</v>
      </c>
      <c r="E2450" s="258">
        <v>0.05</v>
      </c>
      <c r="F24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0" s="57">
        <f t="shared" ref="H2450:H2451" ca="1" si="313">ROUND(E2450*G2450,2)</f>
        <v>0.92</v>
      </c>
      <c r="I2450" s="90"/>
      <c r="K2450" s="17" t="str">
        <f t="shared" si="312"/>
        <v>SEDUC E 189</v>
      </c>
      <c r="L2450" s="348" t="e">
        <f>VLOOKUP(K2450,'[3]02'!$A:$C,3,FALSE)</f>
        <v>#N/A</v>
      </c>
    </row>
    <row r="2451" spans="1:12" hidden="1">
      <c r="B24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1" s="41" t="s">
        <v>14</v>
      </c>
      <c r="D2451" s="250">
        <v>88264</v>
      </c>
      <c r="E2451" s="258">
        <v>0.05</v>
      </c>
      <c r="F24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1" s="57">
        <f t="shared" ca="1" si="313"/>
        <v>1.1299999999999999</v>
      </c>
      <c r="I2451" s="90"/>
      <c r="K2451" s="17" t="str">
        <f t="shared" si="312"/>
        <v>SEDUC E 189</v>
      </c>
      <c r="L2451" s="348" t="e">
        <f>VLOOKUP(K2451,'[3]02'!$A:$C,3,FALSE)</f>
        <v>#N/A</v>
      </c>
    </row>
    <row r="2452" spans="1:12" hidden="1">
      <c r="A2452" s="42">
        <f ca="1">H2452</f>
        <v>37.790000000000006</v>
      </c>
      <c r="B2452" s="58" t="s">
        <v>15</v>
      </c>
      <c r="C2452" s="41"/>
      <c r="D2452" s="41"/>
      <c r="E2452" s="59"/>
      <c r="F2452" s="35"/>
      <c r="G2452" s="60"/>
      <c r="H2452" s="47">
        <f ca="1">SUM(H2448:H2451)</f>
        <v>37.790000000000006</v>
      </c>
      <c r="I2452" s="90" t="str">
        <f>A2446</f>
        <v>SEDUC E 189</v>
      </c>
      <c r="J2452" s="191">
        <f ca="1">H2452</f>
        <v>37.790000000000006</v>
      </c>
      <c r="K2452" s="17" t="str">
        <f>I2452</f>
        <v>SEDUC E 189</v>
      </c>
      <c r="L2452" s="348" t="e">
        <f>VLOOKUP(K2452,'[3]02'!$A:$C,3,FALSE)</f>
        <v>#N/A</v>
      </c>
    </row>
    <row r="2453" spans="1:12" hidden="1">
      <c r="L2453" s="348" t="e">
        <f>VLOOKUP(K2453,'[3]02'!$A:$C,3,FALSE)</f>
        <v>#N/A</v>
      </c>
    </row>
    <row r="2454" spans="1:12" ht="20.25">
      <c r="B2454" s="397" t="str">
        <f>A2455</f>
        <v>SEDUC E 190</v>
      </c>
      <c r="C2454" s="398"/>
      <c r="D2454" s="398"/>
      <c r="E2454" s="398"/>
      <c r="F2454" s="398"/>
      <c r="G2454" s="398"/>
      <c r="H2454" s="399"/>
      <c r="I2454" s="90"/>
      <c r="K2454" s="17" t="str">
        <f>$B$2454</f>
        <v>SEDUC E 190</v>
      </c>
      <c r="L2454" s="348" t="str">
        <f>VLOOKUP(K2454,'[3]02'!$A:$C,3,FALSE)</f>
        <v>OK</v>
      </c>
    </row>
    <row r="2455" spans="1:12">
      <c r="A2455" s="257" t="s">
        <v>30176</v>
      </c>
      <c r="B2455" s="400" t="s">
        <v>30177</v>
      </c>
      <c r="C2455" s="401"/>
      <c r="D2455" s="401"/>
      <c r="E2455" s="401"/>
      <c r="F2455" s="402"/>
      <c r="G2455" s="51" t="s">
        <v>5</v>
      </c>
      <c r="H2455" s="266" t="s">
        <v>6</v>
      </c>
      <c r="I2455" s="90"/>
      <c r="K2455" s="17" t="str">
        <f t="shared" ref="K2455:K2459" si="314">$B$2454</f>
        <v>SEDUC E 190</v>
      </c>
      <c r="L2455" s="348" t="str">
        <f>VLOOKUP(K2455,'[3]02'!$A:$C,3,FALSE)</f>
        <v>OK</v>
      </c>
    </row>
    <row r="2456" spans="1:12">
      <c r="B2456" s="52" t="s">
        <v>7</v>
      </c>
      <c r="C2456" s="53" t="s">
        <v>8</v>
      </c>
      <c r="D2456" s="53" t="s">
        <v>9</v>
      </c>
      <c r="E2456" s="54" t="s">
        <v>10</v>
      </c>
      <c r="F2456" s="52" t="s">
        <v>18</v>
      </c>
      <c r="G2456" s="55" t="s">
        <v>19</v>
      </c>
      <c r="H2456" s="56" t="s">
        <v>13</v>
      </c>
      <c r="I2456" s="90"/>
      <c r="K2456" s="17" t="str">
        <f t="shared" si="314"/>
        <v>SEDUC E 190</v>
      </c>
      <c r="L2456" s="348" t="str">
        <f>VLOOKUP(K2456,'[3]02'!$A:$C,3,FALSE)</f>
        <v>OK</v>
      </c>
    </row>
    <row r="2457" spans="1:12">
      <c r="B24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457" s="41" t="s">
        <v>28021</v>
      </c>
      <c r="D2457" s="41">
        <v>11798</v>
      </c>
      <c r="E2457" s="57">
        <v>1</v>
      </c>
      <c r="F24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457" s="57">
        <f ca="1">ROUND(E2457*G2457,2)</f>
        <v>4.71</v>
      </c>
      <c r="I2457" s="90"/>
      <c r="K2457" s="17" t="str">
        <f t="shared" si="314"/>
        <v>SEDUC E 190</v>
      </c>
      <c r="L2457" s="348" t="str">
        <f>VLOOKUP(K2457,'[3]02'!$A:$C,3,FALSE)</f>
        <v>OK</v>
      </c>
    </row>
    <row r="2458" spans="1:12" ht="24">
      <c r="B24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8" s="41" t="s">
        <v>14</v>
      </c>
      <c r="D2458" s="250">
        <v>88247</v>
      </c>
      <c r="E2458" s="258">
        <v>0.25</v>
      </c>
      <c r="F24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8" s="57">
        <f t="shared" ref="H2458:H2459" ca="1" si="315">ROUND(E2458*G2458,2)</f>
        <v>4.62</v>
      </c>
      <c r="I2458" s="90"/>
      <c r="K2458" s="17" t="str">
        <f t="shared" si="314"/>
        <v>SEDUC E 190</v>
      </c>
      <c r="L2458" s="348" t="str">
        <f>VLOOKUP(K2458,'[3]02'!$A:$C,3,FALSE)</f>
        <v>OK</v>
      </c>
    </row>
    <row r="2459" spans="1:12">
      <c r="B24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9" s="41" t="s">
        <v>14</v>
      </c>
      <c r="D2459" s="250">
        <v>88264</v>
      </c>
      <c r="E2459" s="258">
        <v>0.25</v>
      </c>
      <c r="F24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9" s="57">
        <f t="shared" ca="1" si="315"/>
        <v>5.65</v>
      </c>
      <c r="I2459" s="90"/>
      <c r="K2459" s="17" t="str">
        <f t="shared" si="314"/>
        <v>SEDUC E 190</v>
      </c>
      <c r="L2459" s="348" t="str">
        <f>VLOOKUP(K2459,'[3]02'!$A:$C,3,FALSE)</f>
        <v>OK</v>
      </c>
    </row>
    <row r="2460" spans="1:12">
      <c r="A2460" s="42">
        <f ca="1">H2460</f>
        <v>14.98</v>
      </c>
      <c r="B2460" s="58" t="s">
        <v>15</v>
      </c>
      <c r="C2460" s="41"/>
      <c r="D2460" s="41"/>
      <c r="E2460" s="59"/>
      <c r="F2460" s="35"/>
      <c r="G2460" s="60"/>
      <c r="H2460" s="47">
        <f ca="1">SUM(H2457:H2459)</f>
        <v>14.98</v>
      </c>
      <c r="I2460" s="90" t="str">
        <f>A2455</f>
        <v>SEDUC E 190</v>
      </c>
      <c r="J2460" s="191">
        <f ca="1">H2460</f>
        <v>14.98</v>
      </c>
      <c r="K2460" s="17" t="str">
        <f>I2460</f>
        <v>SEDUC E 190</v>
      </c>
      <c r="L2460" s="348" t="str">
        <f>VLOOKUP(K2460,'[3]02'!$A:$C,3,FALSE)</f>
        <v>OK</v>
      </c>
    </row>
    <row r="2461" spans="1:12" hidden="1">
      <c r="L2461" s="348" t="e">
        <f>VLOOKUP(K2461,'[3]02'!$A:$C,3,FALSE)</f>
        <v>#N/A</v>
      </c>
    </row>
    <row r="2462" spans="1:12" ht="20.25" hidden="1">
      <c r="B2462" s="397" t="str">
        <f>A2463</f>
        <v>SEDUC E 191</v>
      </c>
      <c r="C2462" s="398"/>
      <c r="D2462" s="398"/>
      <c r="E2462" s="398"/>
      <c r="F2462" s="398"/>
      <c r="G2462" s="398"/>
      <c r="H2462" s="399"/>
      <c r="I2462" s="90"/>
      <c r="K2462" s="17" t="str">
        <f>$B$2462</f>
        <v>SEDUC E 191</v>
      </c>
      <c r="L2462" s="348" t="e">
        <f>VLOOKUP(K2462,'[3]02'!$A:$C,3,FALSE)</f>
        <v>#N/A</v>
      </c>
    </row>
    <row r="2463" spans="1:12" hidden="1">
      <c r="A2463" s="257" t="s">
        <v>30178</v>
      </c>
      <c r="B2463" s="400" t="s">
        <v>30179</v>
      </c>
      <c r="C2463" s="401"/>
      <c r="D2463" s="401"/>
      <c r="E2463" s="401"/>
      <c r="F2463" s="402"/>
      <c r="G2463" s="51" t="s">
        <v>5</v>
      </c>
      <c r="H2463" s="266" t="s">
        <v>6</v>
      </c>
      <c r="I2463" s="90"/>
      <c r="K2463" s="17" t="str">
        <f t="shared" ref="K2463:K2467" si="316">$B$2462</f>
        <v>SEDUC E 191</v>
      </c>
      <c r="L2463" s="348" t="e">
        <f>VLOOKUP(K2463,'[3]02'!$A:$C,3,FALSE)</f>
        <v>#N/A</v>
      </c>
    </row>
    <row r="2464" spans="1:12" hidden="1">
      <c r="B2464" s="52" t="s">
        <v>7</v>
      </c>
      <c r="C2464" s="53" t="s">
        <v>8</v>
      </c>
      <c r="D2464" s="53" t="s">
        <v>9</v>
      </c>
      <c r="E2464" s="54" t="s">
        <v>10</v>
      </c>
      <c r="F2464" s="52" t="s">
        <v>18</v>
      </c>
      <c r="G2464" s="55" t="s">
        <v>19</v>
      </c>
      <c r="H2464" s="56" t="s">
        <v>13</v>
      </c>
      <c r="I2464" s="90"/>
      <c r="K2464" s="17" t="str">
        <f t="shared" si="316"/>
        <v>SEDUC E 191</v>
      </c>
      <c r="L2464" s="348" t="e">
        <f>VLOOKUP(K2464,'[3]02'!$A:$C,3,FALSE)</f>
        <v>#N/A</v>
      </c>
    </row>
    <row r="2465" spans="1:12" ht="24" hidden="1">
      <c r="B24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465" s="41" t="s">
        <v>28021</v>
      </c>
      <c r="D2465" s="41">
        <v>3989</v>
      </c>
      <c r="E2465" s="57">
        <v>1</v>
      </c>
      <c r="F24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465" s="57">
        <f ca="1">ROUND(E2465*G2465,2)</f>
        <v>33.6</v>
      </c>
      <c r="I2465" s="90"/>
      <c r="K2465" s="17" t="str">
        <f t="shared" si="316"/>
        <v>SEDUC E 191</v>
      </c>
      <c r="L2465" s="348" t="e">
        <f>VLOOKUP(K2465,'[3]02'!$A:$C,3,FALSE)</f>
        <v>#N/A</v>
      </c>
    </row>
    <row r="2466" spans="1:12" ht="24" hidden="1">
      <c r="B246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6" s="41" t="s">
        <v>14</v>
      </c>
      <c r="D2466" s="250">
        <v>88247</v>
      </c>
      <c r="E2466" s="258">
        <v>0.2</v>
      </c>
      <c r="F24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66" s="57">
        <f t="shared" ref="H2466:H2467" ca="1" si="317">ROUND(E2466*G2466,2)</f>
        <v>3.7</v>
      </c>
      <c r="I2466" s="90"/>
      <c r="K2466" s="17" t="str">
        <f t="shared" si="316"/>
        <v>SEDUC E 191</v>
      </c>
      <c r="L2466" s="348" t="e">
        <f>VLOOKUP(K2466,'[3]02'!$A:$C,3,FALSE)</f>
        <v>#N/A</v>
      </c>
    </row>
    <row r="2467" spans="1:12" hidden="1">
      <c r="B246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7" s="41" t="s">
        <v>14</v>
      </c>
      <c r="D2467" s="250">
        <v>88264</v>
      </c>
      <c r="E2467" s="258">
        <v>0.2</v>
      </c>
      <c r="F24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67" s="57">
        <f t="shared" ca="1" si="317"/>
        <v>4.5199999999999996</v>
      </c>
      <c r="I2467" s="90"/>
      <c r="K2467" s="17" t="str">
        <f t="shared" si="316"/>
        <v>SEDUC E 191</v>
      </c>
      <c r="L2467" s="348" t="e">
        <f>VLOOKUP(K2467,'[3]02'!$A:$C,3,FALSE)</f>
        <v>#N/A</v>
      </c>
    </row>
    <row r="2468" spans="1:12" hidden="1">
      <c r="A2468" s="42">
        <f ca="1">H2468</f>
        <v>41.820000000000007</v>
      </c>
      <c r="B2468" s="58" t="s">
        <v>15</v>
      </c>
      <c r="C2468" s="41"/>
      <c r="D2468" s="41"/>
      <c r="E2468" s="59"/>
      <c r="F2468" s="35"/>
      <c r="G2468" s="60"/>
      <c r="H2468" s="47">
        <f ca="1">SUM(H2465:H2467)</f>
        <v>41.820000000000007</v>
      </c>
      <c r="I2468" s="90" t="str">
        <f>A2463</f>
        <v>SEDUC E 191</v>
      </c>
      <c r="J2468" s="191">
        <f ca="1">H2468</f>
        <v>41.820000000000007</v>
      </c>
      <c r="K2468" s="17" t="str">
        <f>I2468</f>
        <v>SEDUC E 191</v>
      </c>
      <c r="L2468" s="348" t="e">
        <f>VLOOKUP(K2468,'[3]02'!$A:$C,3,FALSE)</f>
        <v>#N/A</v>
      </c>
    </row>
    <row r="2469" spans="1:12" hidden="1">
      <c r="L2469" s="348" t="e">
        <f>VLOOKUP(K2469,'[3]02'!$A:$C,3,FALSE)</f>
        <v>#N/A</v>
      </c>
    </row>
    <row r="2470" spans="1:12" ht="20.25" hidden="1">
      <c r="B2470" s="397" t="str">
        <f>A2471</f>
        <v>SEDUC E 192</v>
      </c>
      <c r="C2470" s="398"/>
      <c r="D2470" s="398"/>
      <c r="E2470" s="398"/>
      <c r="F2470" s="398"/>
      <c r="G2470" s="398"/>
      <c r="H2470" s="399"/>
      <c r="I2470" s="90"/>
      <c r="K2470" s="17" t="str">
        <f>$B$2470</f>
        <v>SEDUC E 192</v>
      </c>
      <c r="L2470" s="348" t="e">
        <f>VLOOKUP(K2470,'[3]02'!$A:$C,3,FALSE)</f>
        <v>#N/A</v>
      </c>
    </row>
    <row r="2471" spans="1:12" hidden="1">
      <c r="A2471" s="257" t="s">
        <v>30180</v>
      </c>
      <c r="B2471" s="400" t="s">
        <v>30181</v>
      </c>
      <c r="C2471" s="401"/>
      <c r="D2471" s="401"/>
      <c r="E2471" s="401"/>
      <c r="F2471" s="402"/>
      <c r="G2471" s="51" t="s">
        <v>5</v>
      </c>
      <c r="H2471" s="266" t="s">
        <v>6</v>
      </c>
      <c r="I2471" s="90"/>
      <c r="K2471" s="17" t="str">
        <f t="shared" ref="K2471:K2475" si="318">$B$2470</f>
        <v>SEDUC E 192</v>
      </c>
      <c r="L2471" s="348" t="e">
        <f>VLOOKUP(K2471,'[3]02'!$A:$C,3,FALSE)</f>
        <v>#N/A</v>
      </c>
    </row>
    <row r="2472" spans="1:12" hidden="1">
      <c r="B2472" s="52" t="s">
        <v>7</v>
      </c>
      <c r="C2472" s="53" t="s">
        <v>8</v>
      </c>
      <c r="D2472" s="53" t="s">
        <v>9</v>
      </c>
      <c r="E2472" s="54" t="s">
        <v>10</v>
      </c>
      <c r="F2472" s="52" t="s">
        <v>18</v>
      </c>
      <c r="G2472" s="55" t="s">
        <v>19</v>
      </c>
      <c r="H2472" s="56" t="s">
        <v>13</v>
      </c>
      <c r="I2472" s="90"/>
      <c r="K2472" s="17" t="str">
        <f t="shared" si="318"/>
        <v>SEDUC E 192</v>
      </c>
      <c r="L2472" s="348" t="e">
        <f>VLOOKUP(K2472,'[3]02'!$A:$C,3,FALSE)</f>
        <v>#N/A</v>
      </c>
    </row>
    <row r="2473" spans="1:12" ht="24" hidden="1">
      <c r="B24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2473" s="41" t="s">
        <v>34</v>
      </c>
      <c r="D2473" s="41" t="s">
        <v>13823</v>
      </c>
      <c r="E2473" s="57">
        <v>1</v>
      </c>
      <c r="F24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73"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2473" s="57">
        <f ca="1">ROUND(E2473*G2473,2)</f>
        <v>57.7</v>
      </c>
      <c r="I2473" s="90"/>
      <c r="K2473" s="17" t="str">
        <f t="shared" si="318"/>
        <v>SEDUC E 192</v>
      </c>
      <c r="L2473" s="348" t="e">
        <f>VLOOKUP(K2473,'[3]02'!$A:$C,3,FALSE)</f>
        <v>#N/A</v>
      </c>
    </row>
    <row r="2474" spans="1:12" ht="24" hidden="1">
      <c r="B247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4" s="41" t="s">
        <v>14</v>
      </c>
      <c r="D2474" s="250">
        <v>88247</v>
      </c>
      <c r="E2474" s="258">
        <v>0.5</v>
      </c>
      <c r="F24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74" s="57">
        <f t="shared" ref="H2474:H2475" ca="1" si="319">ROUND(E2474*G2474,2)</f>
        <v>9.24</v>
      </c>
      <c r="I2474" s="90"/>
      <c r="K2474" s="17" t="str">
        <f t="shared" si="318"/>
        <v>SEDUC E 192</v>
      </c>
      <c r="L2474" s="348" t="e">
        <f>VLOOKUP(K2474,'[3]02'!$A:$C,3,FALSE)</f>
        <v>#N/A</v>
      </c>
    </row>
    <row r="2475" spans="1:12" hidden="1">
      <c r="B247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5" s="41" t="s">
        <v>14</v>
      </c>
      <c r="D2475" s="250">
        <v>88264</v>
      </c>
      <c r="E2475" s="258">
        <v>0.5</v>
      </c>
      <c r="F247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75" s="57">
        <f t="shared" ca="1" si="319"/>
        <v>11.29</v>
      </c>
      <c r="I2475" s="90"/>
      <c r="K2475" s="17" t="str">
        <f t="shared" si="318"/>
        <v>SEDUC E 192</v>
      </c>
      <c r="L2475" s="348" t="e">
        <f>VLOOKUP(K2475,'[3]02'!$A:$C,3,FALSE)</f>
        <v>#N/A</v>
      </c>
    </row>
    <row r="2476" spans="1:12" hidden="1">
      <c r="A2476" s="42">
        <f ca="1">H2476</f>
        <v>78.22999999999999</v>
      </c>
      <c r="B2476" s="58" t="s">
        <v>15</v>
      </c>
      <c r="C2476" s="41"/>
      <c r="D2476" s="41"/>
      <c r="E2476" s="59"/>
      <c r="F2476" s="35"/>
      <c r="G2476" s="60"/>
      <c r="H2476" s="47">
        <f ca="1">SUM(H2473:H2475)</f>
        <v>78.22999999999999</v>
      </c>
      <c r="I2476" s="90" t="str">
        <f>A2471</f>
        <v>SEDUC E 192</v>
      </c>
      <c r="J2476" s="191">
        <f ca="1">H2476</f>
        <v>78.22999999999999</v>
      </c>
      <c r="K2476" s="17" t="str">
        <f>I2476</f>
        <v>SEDUC E 192</v>
      </c>
      <c r="L2476" s="348" t="e">
        <f>VLOOKUP(K2476,'[3]02'!$A:$C,3,FALSE)</f>
        <v>#N/A</v>
      </c>
    </row>
    <row r="2477" spans="1:12" hidden="1">
      <c r="L2477" s="348" t="e">
        <f>VLOOKUP(K2477,'[3]02'!$A:$C,3,FALSE)</f>
        <v>#N/A</v>
      </c>
    </row>
    <row r="2478" spans="1:12" ht="20.25" hidden="1">
      <c r="B2478" s="397" t="str">
        <f>A2479</f>
        <v>SEDUC E 193</v>
      </c>
      <c r="C2478" s="398"/>
      <c r="D2478" s="398"/>
      <c r="E2478" s="398"/>
      <c r="F2478" s="398"/>
      <c r="G2478" s="398"/>
      <c r="H2478" s="399"/>
      <c r="I2478" s="90"/>
      <c r="K2478" s="17" t="str">
        <f>$B$2478</f>
        <v>SEDUC E 193</v>
      </c>
      <c r="L2478" s="348" t="e">
        <f>VLOOKUP(K2478,'[3]02'!$A:$C,3,FALSE)</f>
        <v>#N/A</v>
      </c>
    </row>
    <row r="2479" spans="1:12" hidden="1">
      <c r="A2479" s="257" t="s">
        <v>30182</v>
      </c>
      <c r="B2479" s="400" t="s">
        <v>30183</v>
      </c>
      <c r="C2479" s="401"/>
      <c r="D2479" s="401"/>
      <c r="E2479" s="401"/>
      <c r="F2479" s="402"/>
      <c r="G2479" s="51" t="s">
        <v>5</v>
      </c>
      <c r="H2479" s="266" t="s">
        <v>6</v>
      </c>
      <c r="I2479" s="90"/>
      <c r="K2479" s="17" t="str">
        <f t="shared" ref="K2479:K2483" si="320">$B$2478</f>
        <v>SEDUC E 193</v>
      </c>
      <c r="L2479" s="348" t="e">
        <f>VLOOKUP(K2479,'[3]02'!$A:$C,3,FALSE)</f>
        <v>#N/A</v>
      </c>
    </row>
    <row r="2480" spans="1:12" hidden="1">
      <c r="B2480" s="52" t="s">
        <v>7</v>
      </c>
      <c r="C2480" s="53" t="s">
        <v>8</v>
      </c>
      <c r="D2480" s="53" t="s">
        <v>9</v>
      </c>
      <c r="E2480" s="54" t="s">
        <v>10</v>
      </c>
      <c r="F2480" s="52" t="s">
        <v>18</v>
      </c>
      <c r="G2480" s="55" t="s">
        <v>19</v>
      </c>
      <c r="H2480" s="56" t="s">
        <v>13</v>
      </c>
      <c r="I2480" s="90"/>
      <c r="K2480" s="17" t="str">
        <f t="shared" si="320"/>
        <v>SEDUC E 193</v>
      </c>
      <c r="L2480" s="348" t="e">
        <f>VLOOKUP(K2480,'[3]02'!$A:$C,3,FALSE)</f>
        <v>#N/A</v>
      </c>
    </row>
    <row r="2481" spans="1:12" ht="24" hidden="1">
      <c r="B24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481" s="41" t="s">
        <v>34</v>
      </c>
      <c r="D2481" s="41" t="s">
        <v>13825</v>
      </c>
      <c r="E2481" s="57">
        <v>1</v>
      </c>
      <c r="F24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481" s="57">
        <f ca="1">ROUND(E2481*G2481,2)</f>
        <v>72</v>
      </c>
      <c r="I2481" s="90"/>
      <c r="K2481" s="17" t="str">
        <f t="shared" si="320"/>
        <v>SEDUC E 193</v>
      </c>
      <c r="L2481" s="348" t="e">
        <f>VLOOKUP(K2481,'[3]02'!$A:$C,3,FALSE)</f>
        <v>#N/A</v>
      </c>
    </row>
    <row r="2482" spans="1:12" ht="24" hidden="1">
      <c r="B24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2" s="41" t="s">
        <v>14</v>
      </c>
      <c r="D2482" s="250">
        <v>88247</v>
      </c>
      <c r="E2482" s="258">
        <v>0.5</v>
      </c>
      <c r="F24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2" s="57">
        <f t="shared" ref="H2482:H2483" ca="1" si="321">ROUND(E2482*G2482,2)</f>
        <v>9.24</v>
      </c>
      <c r="I2482" s="90"/>
      <c r="K2482" s="17" t="str">
        <f t="shared" si="320"/>
        <v>SEDUC E 193</v>
      </c>
      <c r="L2482" s="348" t="e">
        <f>VLOOKUP(K2482,'[3]02'!$A:$C,3,FALSE)</f>
        <v>#N/A</v>
      </c>
    </row>
    <row r="2483" spans="1:12" hidden="1">
      <c r="B248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3" s="41" t="s">
        <v>14</v>
      </c>
      <c r="D2483" s="250">
        <v>88264</v>
      </c>
      <c r="E2483" s="258">
        <v>0.5</v>
      </c>
      <c r="F24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3" s="57">
        <f t="shared" ca="1" si="321"/>
        <v>11.29</v>
      </c>
      <c r="I2483" s="90"/>
      <c r="K2483" s="17" t="str">
        <f t="shared" si="320"/>
        <v>SEDUC E 193</v>
      </c>
      <c r="L2483" s="348" t="e">
        <f>VLOOKUP(K2483,'[3]02'!$A:$C,3,FALSE)</f>
        <v>#N/A</v>
      </c>
    </row>
    <row r="2484" spans="1:12" hidden="1">
      <c r="A2484" s="42">
        <f ca="1">H2484</f>
        <v>92.53</v>
      </c>
      <c r="B2484" s="58" t="s">
        <v>15</v>
      </c>
      <c r="C2484" s="41"/>
      <c r="D2484" s="41"/>
      <c r="E2484" s="59"/>
      <c r="F2484" s="35"/>
      <c r="G2484" s="60"/>
      <c r="H2484" s="47">
        <f ca="1">SUM(H2481:H2483)</f>
        <v>92.53</v>
      </c>
      <c r="I2484" s="90" t="str">
        <f>A2479</f>
        <v>SEDUC E 193</v>
      </c>
      <c r="J2484" s="191">
        <f ca="1">H2484</f>
        <v>92.53</v>
      </c>
      <c r="K2484" s="17" t="str">
        <f>I2484</f>
        <v>SEDUC E 193</v>
      </c>
      <c r="L2484" s="348" t="e">
        <f>VLOOKUP(K2484,'[3]02'!$A:$C,3,FALSE)</f>
        <v>#N/A</v>
      </c>
    </row>
    <row r="2485" spans="1:12" hidden="1">
      <c r="L2485" s="348" t="e">
        <f>VLOOKUP(K2485,'[3]02'!$A:$C,3,FALSE)</f>
        <v>#N/A</v>
      </c>
    </row>
    <row r="2486" spans="1:12" ht="20.25" hidden="1">
      <c r="B2486" s="397" t="str">
        <f>A2487</f>
        <v>SEDUC E 194</v>
      </c>
      <c r="C2486" s="398"/>
      <c r="D2486" s="398"/>
      <c r="E2486" s="398"/>
      <c r="F2486" s="398"/>
      <c r="G2486" s="398"/>
      <c r="H2486" s="399"/>
      <c r="I2486" s="90"/>
      <c r="K2486" s="17" t="str">
        <f>$B$2486</f>
        <v>SEDUC E 194</v>
      </c>
      <c r="L2486" s="348" t="e">
        <f>VLOOKUP(K2486,'[3]02'!$A:$C,3,FALSE)</f>
        <v>#N/A</v>
      </c>
    </row>
    <row r="2487" spans="1:12" hidden="1">
      <c r="A2487" s="257" t="s">
        <v>30184</v>
      </c>
      <c r="B2487" s="400" t="s">
        <v>30185</v>
      </c>
      <c r="C2487" s="401"/>
      <c r="D2487" s="401"/>
      <c r="E2487" s="401"/>
      <c r="F2487" s="402"/>
      <c r="G2487" s="51" t="s">
        <v>5</v>
      </c>
      <c r="H2487" s="266" t="s">
        <v>6</v>
      </c>
      <c r="I2487" s="90"/>
      <c r="K2487" s="17" t="str">
        <f t="shared" ref="K2487:K2491" si="322">$B$2486</f>
        <v>SEDUC E 194</v>
      </c>
      <c r="L2487" s="348" t="e">
        <f>VLOOKUP(K2487,'[3]02'!$A:$C,3,FALSE)</f>
        <v>#N/A</v>
      </c>
    </row>
    <row r="2488" spans="1:12" hidden="1">
      <c r="B2488" s="52" t="s">
        <v>7</v>
      </c>
      <c r="C2488" s="53" t="s">
        <v>8</v>
      </c>
      <c r="D2488" s="53" t="s">
        <v>9</v>
      </c>
      <c r="E2488" s="54" t="s">
        <v>10</v>
      </c>
      <c r="F2488" s="52" t="s">
        <v>18</v>
      </c>
      <c r="G2488" s="55" t="s">
        <v>19</v>
      </c>
      <c r="H2488" s="56" t="s">
        <v>13</v>
      </c>
      <c r="I2488" s="90"/>
      <c r="K2488" s="17" t="str">
        <f t="shared" si="322"/>
        <v>SEDUC E 194</v>
      </c>
      <c r="L2488" s="348" t="e">
        <f>VLOOKUP(K2488,'[3]02'!$A:$C,3,FALSE)</f>
        <v>#N/A</v>
      </c>
    </row>
    <row r="2489" spans="1:12" ht="24" hidden="1">
      <c r="B24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P/03 LUMINÁRIAS FAB. REEME REF.:ZE-157 OU SIMILAR</v>
      </c>
      <c r="C2489" s="41" t="s">
        <v>34</v>
      </c>
      <c r="D2489" s="41" t="s">
        <v>13827</v>
      </c>
      <c r="E2489" s="57">
        <v>1</v>
      </c>
      <c r="F24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89"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94.7</v>
      </c>
      <c r="H2489" s="57">
        <f ca="1">ROUND(E2489*G2489,2)</f>
        <v>94.7</v>
      </c>
      <c r="I2489" s="90"/>
      <c r="K2489" s="17" t="str">
        <f t="shared" si="322"/>
        <v>SEDUC E 194</v>
      </c>
      <c r="L2489" s="348" t="e">
        <f>VLOOKUP(K2489,'[3]02'!$A:$C,3,FALSE)</f>
        <v>#N/A</v>
      </c>
    </row>
    <row r="2490" spans="1:12" ht="24" hidden="1">
      <c r="B249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0" s="41" t="s">
        <v>14</v>
      </c>
      <c r="D2490" s="250">
        <v>88247</v>
      </c>
      <c r="E2490" s="258">
        <v>0.5</v>
      </c>
      <c r="F24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0" s="57">
        <f t="shared" ref="H2490:H2491" ca="1" si="323">ROUND(E2490*G2490,2)</f>
        <v>9.24</v>
      </c>
      <c r="I2490" s="90"/>
      <c r="K2490" s="17" t="str">
        <f t="shared" si="322"/>
        <v>SEDUC E 194</v>
      </c>
      <c r="L2490" s="348" t="e">
        <f>VLOOKUP(K2490,'[3]02'!$A:$C,3,FALSE)</f>
        <v>#N/A</v>
      </c>
    </row>
    <row r="2491" spans="1:12" hidden="1">
      <c r="B249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1" s="41" t="s">
        <v>14</v>
      </c>
      <c r="D2491" s="250">
        <v>88264</v>
      </c>
      <c r="E2491" s="258">
        <v>0.5</v>
      </c>
      <c r="F24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1" s="57">
        <f t="shared" ca="1" si="323"/>
        <v>11.29</v>
      </c>
      <c r="I2491" s="90"/>
      <c r="K2491" s="17" t="str">
        <f t="shared" si="322"/>
        <v>SEDUC E 194</v>
      </c>
      <c r="L2491" s="348" t="e">
        <f>VLOOKUP(K2491,'[3]02'!$A:$C,3,FALSE)</f>
        <v>#N/A</v>
      </c>
    </row>
    <row r="2492" spans="1:12" hidden="1">
      <c r="A2492" s="42">
        <f ca="1">H2492</f>
        <v>115.22999999999999</v>
      </c>
      <c r="B2492" s="58" t="s">
        <v>15</v>
      </c>
      <c r="C2492" s="41"/>
      <c r="D2492" s="41"/>
      <c r="E2492" s="59"/>
      <c r="F2492" s="35"/>
      <c r="G2492" s="60"/>
      <c r="H2492" s="47">
        <f ca="1">SUM(H2489:H2491)</f>
        <v>115.22999999999999</v>
      </c>
      <c r="I2492" s="90" t="str">
        <f>A2487</f>
        <v>SEDUC E 194</v>
      </c>
      <c r="J2492" s="191">
        <f ca="1">H2492</f>
        <v>115.22999999999999</v>
      </c>
      <c r="K2492" s="17" t="str">
        <f>I2492</f>
        <v>SEDUC E 194</v>
      </c>
      <c r="L2492" s="348" t="e">
        <f>VLOOKUP(K2492,'[3]02'!$A:$C,3,FALSE)</f>
        <v>#N/A</v>
      </c>
    </row>
    <row r="2493" spans="1:12" hidden="1">
      <c r="L2493" s="348" t="e">
        <f>VLOOKUP(K2493,'[3]02'!$A:$C,3,FALSE)</f>
        <v>#N/A</v>
      </c>
    </row>
    <row r="2494" spans="1:12" ht="20.25" hidden="1">
      <c r="B2494" s="397" t="str">
        <f>A2495</f>
        <v>SEDUC E 195</v>
      </c>
      <c r="C2494" s="398"/>
      <c r="D2494" s="398"/>
      <c r="E2494" s="398"/>
      <c r="F2494" s="398"/>
      <c r="G2494" s="398"/>
      <c r="H2494" s="399"/>
      <c r="I2494" s="90"/>
      <c r="K2494" s="17" t="str">
        <f>$B$2494</f>
        <v>SEDUC E 195</v>
      </c>
      <c r="L2494" s="348" t="e">
        <f>VLOOKUP(K2494,'[3]02'!$A:$C,3,FALSE)</f>
        <v>#N/A</v>
      </c>
    </row>
    <row r="2495" spans="1:12" hidden="1">
      <c r="A2495" s="257" t="s">
        <v>30186</v>
      </c>
      <c r="B2495" s="400" t="s">
        <v>30187</v>
      </c>
      <c r="C2495" s="401"/>
      <c r="D2495" s="401"/>
      <c r="E2495" s="401"/>
      <c r="F2495" s="402"/>
      <c r="G2495" s="51" t="s">
        <v>5</v>
      </c>
      <c r="H2495" s="266" t="s">
        <v>6</v>
      </c>
      <c r="I2495" s="90"/>
      <c r="K2495" s="17" t="str">
        <f t="shared" ref="K2495:K2498" si="324">$B$2494</f>
        <v>SEDUC E 195</v>
      </c>
      <c r="L2495" s="348" t="e">
        <f>VLOOKUP(K2495,'[3]02'!$A:$C,3,FALSE)</f>
        <v>#N/A</v>
      </c>
    </row>
    <row r="2496" spans="1:12" hidden="1">
      <c r="B2496" s="52" t="s">
        <v>7</v>
      </c>
      <c r="C2496" s="53" t="s">
        <v>8</v>
      </c>
      <c r="D2496" s="53" t="s">
        <v>9</v>
      </c>
      <c r="E2496" s="54" t="s">
        <v>10</v>
      </c>
      <c r="F2496" s="52" t="s">
        <v>18</v>
      </c>
      <c r="G2496" s="55" t="s">
        <v>19</v>
      </c>
      <c r="H2496" s="56" t="s">
        <v>13</v>
      </c>
      <c r="I2496" s="90"/>
      <c r="K2496" s="17" t="str">
        <f t="shared" si="324"/>
        <v>SEDUC E 195</v>
      </c>
      <c r="L2496" s="348" t="e">
        <f>VLOOKUP(K2496,'[3]02'!$A:$C,3,FALSE)</f>
        <v>#N/A</v>
      </c>
    </row>
    <row r="2497" spans="1:12" ht="36" hidden="1">
      <c r="B249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9,00 M, RESISTENCIA DE 200 A 300 DAN, TIPO C-14</v>
      </c>
      <c r="C2497" s="335" t="s">
        <v>38</v>
      </c>
      <c r="D2497" s="335">
        <v>5044</v>
      </c>
      <c r="E2497" s="335">
        <v>1</v>
      </c>
      <c r="F249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1.678,21</v>
      </c>
      <c r="H2497" s="335">
        <f ca="1">ROUND(E2497*G2497,2)</f>
        <v>1678.21</v>
      </c>
      <c r="I2497" s="90"/>
      <c r="K2497" s="17" t="str">
        <f t="shared" si="324"/>
        <v>SEDUC E 195</v>
      </c>
      <c r="L2497" s="348" t="e">
        <f>VLOOKUP(K2497,'[3]02'!$A:$C,3,FALSE)</f>
        <v>#N/A</v>
      </c>
    </row>
    <row r="2498" spans="1:12" ht="60" hidden="1">
      <c r="B249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10,5 M, CARGA NOMINAL MENOR OU IGUAL A 1000 DAN, ENGASTAMENTO SIMPLES COM 1,65 M DE SOLO (NÃO INCLUI FORNECIMENTO). AF_11/2019</v>
      </c>
      <c r="C2498" s="41" t="s">
        <v>14</v>
      </c>
      <c r="D2498" s="41">
        <v>100581</v>
      </c>
      <c r="E2498" s="258">
        <v>1</v>
      </c>
      <c r="F24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609,53</v>
      </c>
      <c r="H2498" s="57">
        <f t="shared" ref="H2498" ca="1" si="325">ROUND(E2498*G2498,2)</f>
        <v>609.53</v>
      </c>
      <c r="I2498" s="90"/>
      <c r="K2498" s="17" t="str">
        <f t="shared" si="324"/>
        <v>SEDUC E 195</v>
      </c>
      <c r="L2498" s="348" t="e">
        <f>VLOOKUP(K2498,'[3]02'!$A:$C,3,FALSE)</f>
        <v>#N/A</v>
      </c>
    </row>
    <row r="2499" spans="1:12" hidden="1">
      <c r="A2499" s="42">
        <f ca="1">H2499</f>
        <v>2287.7399999999998</v>
      </c>
      <c r="B2499" s="58" t="s">
        <v>15</v>
      </c>
      <c r="C2499" s="41"/>
      <c r="D2499" s="41"/>
      <c r="E2499" s="59"/>
      <c r="F2499" s="35"/>
      <c r="G2499" s="60"/>
      <c r="H2499" s="47">
        <f ca="1">SUM(H2497:H2498)</f>
        <v>2287.7399999999998</v>
      </c>
      <c r="I2499" s="90" t="str">
        <f>A2495</f>
        <v>SEDUC E 195</v>
      </c>
      <c r="J2499" s="191">
        <f ca="1">H2499</f>
        <v>2287.7399999999998</v>
      </c>
      <c r="K2499" s="17" t="str">
        <f>I2499</f>
        <v>SEDUC E 195</v>
      </c>
      <c r="L2499" s="348" t="e">
        <f>VLOOKUP(K2499,'[3]02'!$A:$C,3,FALSE)</f>
        <v>#N/A</v>
      </c>
    </row>
    <row r="2500" spans="1:12" hidden="1">
      <c r="L2500" s="348" t="e">
        <f>VLOOKUP(K2500,'[3]02'!$A:$C,3,FALSE)</f>
        <v>#N/A</v>
      </c>
    </row>
    <row r="2501" spans="1:12" ht="20.25">
      <c r="B2501" s="397" t="str">
        <f>A2502</f>
        <v>SEDUC E 196</v>
      </c>
      <c r="C2501" s="398"/>
      <c r="D2501" s="398"/>
      <c r="E2501" s="398"/>
      <c r="F2501" s="398"/>
      <c r="G2501" s="398"/>
      <c r="H2501" s="399"/>
      <c r="I2501" s="90"/>
      <c r="K2501" s="17" t="str">
        <f>$B$2501</f>
        <v>SEDUC E 196</v>
      </c>
      <c r="L2501" s="348" t="str">
        <f>VLOOKUP(K2501,'[3]02'!$A:$C,3,FALSE)</f>
        <v>OK</v>
      </c>
    </row>
    <row r="2502" spans="1:12">
      <c r="A2502" s="257" t="s">
        <v>30188</v>
      </c>
      <c r="B2502" s="400" t="s">
        <v>30189</v>
      </c>
      <c r="C2502" s="401"/>
      <c r="D2502" s="401"/>
      <c r="E2502" s="401"/>
      <c r="F2502" s="402"/>
      <c r="G2502" s="51" t="s">
        <v>5</v>
      </c>
      <c r="H2502" s="266" t="s">
        <v>6</v>
      </c>
      <c r="I2502" s="90"/>
      <c r="K2502" s="17" t="str">
        <f t="shared" ref="K2502:K2506" si="326">$B$2501</f>
        <v>SEDUC E 196</v>
      </c>
      <c r="L2502" s="348" t="str">
        <f>VLOOKUP(K2502,'[3]02'!$A:$C,3,FALSE)</f>
        <v>OK</v>
      </c>
    </row>
    <row r="2503" spans="1:12">
      <c r="B2503" s="52" t="s">
        <v>7</v>
      </c>
      <c r="C2503" s="53" t="s">
        <v>8</v>
      </c>
      <c r="D2503" s="53" t="s">
        <v>9</v>
      </c>
      <c r="E2503" s="54" t="s">
        <v>10</v>
      </c>
      <c r="F2503" s="52" t="s">
        <v>18</v>
      </c>
      <c r="G2503" s="55" t="s">
        <v>19</v>
      </c>
      <c r="H2503" s="56" t="s">
        <v>13</v>
      </c>
      <c r="I2503" s="90"/>
      <c r="K2503" s="17" t="str">
        <f t="shared" si="326"/>
        <v>SEDUC E 196</v>
      </c>
      <c r="L2503" s="348" t="str">
        <f>VLOOKUP(K2503,'[3]02'!$A:$C,3,FALSE)</f>
        <v>OK</v>
      </c>
    </row>
    <row r="2504" spans="1:12" ht="36">
      <c r="B250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DISTRIBUICAO, SEM BARRAMENTO, EM PVC, DE SOBREPOR, PARA 6 DISJUNTORES NEMA OU 8 DISJUNTORES DIN</v>
      </c>
      <c r="C2504" s="335" t="s">
        <v>38</v>
      </c>
      <c r="D2504" s="335">
        <v>39800</v>
      </c>
      <c r="E2504" s="335">
        <v>1</v>
      </c>
      <c r="F250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67,15</v>
      </c>
      <c r="H2504" s="335">
        <f ca="1">ROUND(E2504*G2504,2)</f>
        <v>67.150000000000006</v>
      </c>
      <c r="I2504" s="90"/>
      <c r="K2504" s="17" t="str">
        <f t="shared" si="326"/>
        <v>SEDUC E 196</v>
      </c>
      <c r="L2504" s="348" t="str">
        <f>VLOOKUP(K2504,'[3]02'!$A:$C,3,FALSE)</f>
        <v>OK</v>
      </c>
    </row>
    <row r="2505" spans="1:12" ht="24">
      <c r="B250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5" s="41" t="s">
        <v>14</v>
      </c>
      <c r="D2505" s="41">
        <v>88247</v>
      </c>
      <c r="E2505" s="258">
        <v>1.5</v>
      </c>
      <c r="F25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05" s="57">
        <f t="shared" ref="H2505:H2506" ca="1" si="327">ROUND(E2505*G2505,2)</f>
        <v>27.72</v>
      </c>
      <c r="I2505" s="90"/>
      <c r="K2505" s="17" t="str">
        <f t="shared" si="326"/>
        <v>SEDUC E 196</v>
      </c>
      <c r="L2505" s="348" t="str">
        <f>VLOOKUP(K2505,'[3]02'!$A:$C,3,FALSE)</f>
        <v>OK</v>
      </c>
    </row>
    <row r="2506" spans="1:12">
      <c r="B250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6" s="41" t="s">
        <v>14</v>
      </c>
      <c r="D2506" s="41">
        <v>88264</v>
      </c>
      <c r="E2506" s="258">
        <v>1.5</v>
      </c>
      <c r="F25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06" s="57">
        <f t="shared" ca="1" si="327"/>
        <v>33.869999999999997</v>
      </c>
      <c r="I2506" s="90"/>
      <c r="K2506" s="17" t="str">
        <f t="shared" si="326"/>
        <v>SEDUC E 196</v>
      </c>
      <c r="L2506" s="348" t="str">
        <f>VLOOKUP(K2506,'[3]02'!$A:$C,3,FALSE)</f>
        <v>OK</v>
      </c>
    </row>
    <row r="2507" spans="1:12">
      <c r="A2507" s="42">
        <f ca="1">H2507</f>
        <v>128.74</v>
      </c>
      <c r="B2507" s="58" t="s">
        <v>15</v>
      </c>
      <c r="C2507" s="41"/>
      <c r="D2507" s="41"/>
      <c r="E2507" s="59"/>
      <c r="F2507" s="35"/>
      <c r="G2507" s="60"/>
      <c r="H2507" s="47">
        <f ca="1">SUM(H2504:H2506)</f>
        <v>128.74</v>
      </c>
      <c r="I2507" s="90" t="str">
        <f>A2502</f>
        <v>SEDUC E 196</v>
      </c>
      <c r="J2507" s="191">
        <f ca="1">H2507</f>
        <v>128.74</v>
      </c>
      <c r="K2507" s="17" t="str">
        <f>I2507</f>
        <v>SEDUC E 196</v>
      </c>
      <c r="L2507" s="348" t="str">
        <f>VLOOKUP(K2507,'[3]02'!$A:$C,3,FALSE)</f>
        <v>OK</v>
      </c>
    </row>
    <row r="2508" spans="1:12" hidden="1">
      <c r="L2508" s="348" t="e">
        <f>VLOOKUP(K2508,'[3]02'!$A:$C,3,FALSE)</f>
        <v>#N/A</v>
      </c>
    </row>
    <row r="2509" spans="1:12" ht="20.25" hidden="1">
      <c r="B2509" s="397" t="str">
        <f>A2510</f>
        <v>SEDUC E 197</v>
      </c>
      <c r="C2509" s="398"/>
      <c r="D2509" s="398"/>
      <c r="E2509" s="398"/>
      <c r="F2509" s="398"/>
      <c r="G2509" s="398"/>
      <c r="H2509" s="399"/>
      <c r="I2509" s="90"/>
      <c r="K2509" s="17" t="str">
        <f>$B$2509</f>
        <v>SEDUC E 197</v>
      </c>
      <c r="L2509" s="348" t="e">
        <f>VLOOKUP(K2509,'[3]02'!$A:$C,3,FALSE)</f>
        <v>#N/A</v>
      </c>
    </row>
    <row r="2510" spans="1:12" hidden="1">
      <c r="A2510" s="257" t="s">
        <v>30190</v>
      </c>
      <c r="B2510" s="400" t="s">
        <v>30194</v>
      </c>
      <c r="C2510" s="401"/>
      <c r="D2510" s="401"/>
      <c r="E2510" s="401"/>
      <c r="F2510" s="402"/>
      <c r="G2510" s="51" t="s">
        <v>5</v>
      </c>
      <c r="H2510" s="266" t="s">
        <v>6</v>
      </c>
      <c r="I2510" s="90"/>
      <c r="K2510" s="17" t="str">
        <f t="shared" ref="K2510:K2514" si="328">$B$2509</f>
        <v>SEDUC E 197</v>
      </c>
      <c r="L2510" s="348" t="e">
        <f>VLOOKUP(K2510,'[3]02'!$A:$C,3,FALSE)</f>
        <v>#N/A</v>
      </c>
    </row>
    <row r="2511" spans="1:12" hidden="1">
      <c r="B2511" s="52" t="s">
        <v>7</v>
      </c>
      <c r="C2511" s="53" t="s">
        <v>8</v>
      </c>
      <c r="D2511" s="53" t="s">
        <v>9</v>
      </c>
      <c r="E2511" s="54" t="s">
        <v>10</v>
      </c>
      <c r="F2511" s="52" t="s">
        <v>18</v>
      </c>
      <c r="G2511" s="55" t="s">
        <v>19</v>
      </c>
      <c r="H2511" s="56" t="s">
        <v>13</v>
      </c>
      <c r="I2511" s="90"/>
      <c r="K2511" s="17" t="str">
        <f t="shared" si="328"/>
        <v>SEDUC E 197</v>
      </c>
      <c r="L2511" s="348" t="e">
        <f>VLOOKUP(K2511,'[3]02'!$A:$C,3,FALSE)</f>
        <v>#N/A</v>
      </c>
    </row>
    <row r="2512" spans="1:12" hidden="1">
      <c r="B2512" s="34" t="s">
        <v>30191</v>
      </c>
      <c r="C2512" s="41" t="s">
        <v>30192</v>
      </c>
      <c r="D2512" s="41">
        <v>4095</v>
      </c>
      <c r="E2512" s="57">
        <v>1</v>
      </c>
      <c r="F2512" s="38" t="s">
        <v>18</v>
      </c>
      <c r="G2512" s="38">
        <v>48.629999999999995</v>
      </c>
      <c r="H2512" s="57">
        <f t="shared" ref="H2512:H2514" si="329">ROUND(E2512*G2512,2)</f>
        <v>48.63</v>
      </c>
      <c r="I2512" s="90"/>
      <c r="K2512" s="17" t="str">
        <f t="shared" si="328"/>
        <v>SEDUC E 197</v>
      </c>
      <c r="L2512" s="348" t="e">
        <f>VLOOKUP(K2512,'[3]02'!$A:$C,3,FALSE)</f>
        <v>#N/A</v>
      </c>
    </row>
    <row r="2513" spans="1:1024" ht="24" hidden="1">
      <c r="B251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3" s="41" t="s">
        <v>14</v>
      </c>
      <c r="D2513" s="41">
        <v>88247</v>
      </c>
      <c r="E2513" s="258">
        <v>0.14000000000000001</v>
      </c>
      <c r="F25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13" s="57">
        <f t="shared" ca="1" si="329"/>
        <v>2.59</v>
      </c>
      <c r="I2513" s="90"/>
      <c r="K2513" s="17" t="str">
        <f t="shared" si="328"/>
        <v>SEDUC E 197</v>
      </c>
      <c r="L2513" s="348" t="e">
        <f>VLOOKUP(K2513,'[3]02'!$A:$C,3,FALSE)</f>
        <v>#N/A</v>
      </c>
    </row>
    <row r="2514" spans="1:1024" hidden="1">
      <c r="B25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4" s="41" t="s">
        <v>14</v>
      </c>
      <c r="D2514" s="41">
        <v>88264</v>
      </c>
      <c r="E2514" s="258">
        <v>0.14000000000000001</v>
      </c>
      <c r="F25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14" s="57">
        <f t="shared" ca="1" si="329"/>
        <v>3.16</v>
      </c>
      <c r="I2514" s="90"/>
      <c r="K2514" s="17" t="str">
        <f t="shared" si="328"/>
        <v>SEDUC E 197</v>
      </c>
      <c r="L2514" s="348" t="e">
        <f>VLOOKUP(K2514,'[3]02'!$A:$C,3,FALSE)</f>
        <v>#N/A</v>
      </c>
    </row>
    <row r="2515" spans="1:1024" hidden="1">
      <c r="A2515" s="42">
        <f ca="1">H2515</f>
        <v>54.379999999999995</v>
      </c>
      <c r="B2515" s="58" t="s">
        <v>15</v>
      </c>
      <c r="C2515" s="41"/>
      <c r="D2515" s="41"/>
      <c r="E2515" s="59"/>
      <c r="F2515" s="35"/>
      <c r="G2515" s="60"/>
      <c r="H2515" s="47">
        <f ca="1">SUM(H2512:H2514)</f>
        <v>54.379999999999995</v>
      </c>
      <c r="I2515" s="90" t="str">
        <f>A2510</f>
        <v>SEDUC E 197</v>
      </c>
      <c r="J2515" s="191">
        <f ca="1">H2515</f>
        <v>54.379999999999995</v>
      </c>
      <c r="K2515" s="17" t="str">
        <f>I2515</f>
        <v>SEDUC E 197</v>
      </c>
      <c r="L2515" s="348" t="e">
        <f>VLOOKUP(K2515,'[3]02'!$A:$C,3,FALSE)</f>
        <v>#N/A</v>
      </c>
    </row>
    <row r="2516" spans="1:1024" hidden="1">
      <c r="L2516" s="348" t="e">
        <f>VLOOKUP(K2516,'[3]02'!$A:$C,3,FALSE)</f>
        <v>#N/A</v>
      </c>
    </row>
    <row r="2517" spans="1:1024" hidden="1">
      <c r="L2517" s="348" t="e">
        <f>VLOOKUP(K2517,'[3]02'!$A:$C,3,FALSE)</f>
        <v>#N/A</v>
      </c>
    </row>
    <row r="2518" spans="1:1024" hidden="1">
      <c r="L2518" s="348" t="e">
        <f>VLOOKUP(K2518,'[3]02'!$A:$C,3,FALSE)</f>
        <v>#N/A</v>
      </c>
    </row>
    <row r="2519" spans="1:1024" ht="20.25" hidden="1">
      <c r="B2519" s="397" t="str">
        <f>A2520</f>
        <v>SEDUC E 198</v>
      </c>
      <c r="C2519" s="398"/>
      <c r="D2519" s="398"/>
      <c r="E2519" s="398"/>
      <c r="F2519" s="398"/>
      <c r="G2519" s="398"/>
      <c r="H2519" s="399"/>
      <c r="I2519" s="90"/>
      <c r="K2519" s="17" t="str">
        <f>$B$2519</f>
        <v>SEDUC E 198</v>
      </c>
      <c r="L2519" s="348" t="e">
        <f>VLOOKUP(K2519,'[3]02'!$A:$C,3,FALSE)</f>
        <v>#N/A</v>
      </c>
    </row>
    <row r="2520" spans="1:1024" ht="33.75" hidden="1" customHeight="1">
      <c r="A2520" s="257" t="s">
        <v>30193</v>
      </c>
      <c r="B2520" s="409" t="s">
        <v>30217</v>
      </c>
      <c r="C2520" s="410"/>
      <c r="D2520" s="410"/>
      <c r="E2520" s="410"/>
      <c r="F2520" s="411"/>
      <c r="G2520" s="51" t="s">
        <v>5</v>
      </c>
      <c r="H2520" s="278" t="s">
        <v>6</v>
      </c>
      <c r="I2520" s="90"/>
      <c r="K2520" s="17" t="str">
        <f t="shared" ref="K2520:K2528" si="330">$B$2519</f>
        <v>SEDUC E 198</v>
      </c>
      <c r="L2520" s="348" t="e">
        <f>VLOOKUP(K2520,'[3]02'!$A:$C,3,FALSE)</f>
        <v>#N/A</v>
      </c>
    </row>
    <row r="2521" spans="1:1024" hidden="1">
      <c r="B2521" s="52" t="s">
        <v>7</v>
      </c>
      <c r="C2521" s="53" t="s">
        <v>8</v>
      </c>
      <c r="D2521" s="41" t="s">
        <v>9</v>
      </c>
      <c r="E2521" s="54" t="s">
        <v>10</v>
      </c>
      <c r="F2521" s="52" t="s">
        <v>18</v>
      </c>
      <c r="G2521" s="55" t="s">
        <v>19</v>
      </c>
      <c r="H2521" s="56" t="s">
        <v>13</v>
      </c>
      <c r="I2521" s="90"/>
      <c r="K2521" s="17" t="str">
        <f t="shared" si="330"/>
        <v>SEDUC E 198</v>
      </c>
      <c r="L2521" s="348" t="e">
        <f>VLOOKUP(K2521,'[3]02'!$A:$C,3,FALSE)</f>
        <v>#N/A</v>
      </c>
    </row>
    <row r="2522" spans="1:1024" ht="24" hidden="1">
      <c r="B2522"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ABERTA P/ ILUMINACAO PUBLICA, TIPO X-57 PETERCO OU EQUIV</v>
      </c>
      <c r="C2522" s="335" t="s">
        <v>38</v>
      </c>
      <c r="D2522" s="335">
        <v>3798</v>
      </c>
      <c r="E2522" s="335">
        <v>1</v>
      </c>
      <c r="F2522" s="333" t="s">
        <v>18</v>
      </c>
      <c r="G25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56,61</v>
      </c>
      <c r="H2522" s="335">
        <v>47.99</v>
      </c>
      <c r="I2522" s="90"/>
      <c r="K2522" s="17" t="str">
        <f t="shared" si="330"/>
        <v>SEDUC E 198</v>
      </c>
      <c r="L2522" s="348" t="e">
        <f>VLOOKUP(K2522,'[3]02'!$A:$C,3,FALSE)</f>
        <v>#N/A</v>
      </c>
    </row>
    <row r="2523" spans="1:1024" s="279" customFormat="1" ht="48" hidden="1">
      <c r="A2523" s="15"/>
      <c r="B2523"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523" s="335" t="s">
        <v>38</v>
      </c>
      <c r="D2523" s="335">
        <v>1022</v>
      </c>
      <c r="E2523" s="335">
        <v>5</v>
      </c>
      <c r="F2523" s="333" t="s">
        <v>18</v>
      </c>
      <c r="G2523"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2523" s="335">
        <v>48.99</v>
      </c>
      <c r="I2523" s="90"/>
      <c r="J2523" s="26"/>
      <c r="K2523" s="17" t="str">
        <f t="shared" si="330"/>
        <v>SEDUC E 198</v>
      </c>
      <c r="L2523" s="348" t="e">
        <f>VLOOKUP(K2523,'[3]02'!$A:$C,3,FALSE)</f>
        <v>#N/A</v>
      </c>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279" customFormat="1" ht="24" hidden="1">
      <c r="A2524" s="15"/>
      <c r="B25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524" s="41" t="s">
        <v>28021</v>
      </c>
      <c r="D2524" s="41">
        <v>13285</v>
      </c>
      <c r="E2524" s="57">
        <v>1</v>
      </c>
      <c r="F2524" s="38" t="s">
        <v>18</v>
      </c>
      <c r="G25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524" s="57">
        <v>49.99</v>
      </c>
      <c r="I2524" s="90"/>
      <c r="J2524" s="26"/>
      <c r="K2524" s="17" t="str">
        <f t="shared" si="330"/>
        <v>SEDUC E 198</v>
      </c>
      <c r="L2524" s="348" t="e">
        <f>VLOOKUP(K2524,'[3]02'!$A:$C,3,FALSE)</f>
        <v>#N/A</v>
      </c>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279" customFormat="1" ht="24" hidden="1">
      <c r="A2525" s="15"/>
      <c r="B2525" s="337"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BRACO P/ LUMINARIA PUBLICA 1 X 1,50M ROMAGNOLE OU EQUIV</v>
      </c>
      <c r="C2525" s="335" t="s">
        <v>38</v>
      </c>
      <c r="D2525" s="335">
        <v>2512</v>
      </c>
      <c r="E2525" s="335">
        <v>1</v>
      </c>
      <c r="F2525" s="333" t="s">
        <v>18</v>
      </c>
      <c r="G252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26,41</v>
      </c>
      <c r="H2525" s="335">
        <v>50.99</v>
      </c>
      <c r="I2525" s="90"/>
      <c r="J2525" s="26"/>
      <c r="K2525" s="17" t="str">
        <f t="shared" si="330"/>
        <v>SEDUC E 198</v>
      </c>
      <c r="L2525" s="348" t="e">
        <f>VLOOKUP(K2525,'[3]02'!$A:$C,3,FALSE)</f>
        <v>#N/A</v>
      </c>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279" customFormat="1" ht="60" hidden="1">
      <c r="A2526" s="15"/>
      <c r="B25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6200 KG, MOMENTO MÁXIMO DE CARGA 11,7 TM, ALCANCE MÁXIMO HORIZONTAL 9,70 M, INCLUSIVE CAMINHÃO TOCO PBT 16.000 KG, POTÊNCIA DE 189 CV - CHP DIURNO. AF_06/2014</v>
      </c>
      <c r="C2526" s="41" t="s">
        <v>14</v>
      </c>
      <c r="D2526" s="41">
        <v>5928</v>
      </c>
      <c r="E2526" s="57">
        <v>0.23880000000000001</v>
      </c>
      <c r="F25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251,79</v>
      </c>
      <c r="H2526" s="57">
        <f t="shared" ref="H2526:H2528" ca="1" si="331">ROUND(E2526*G2526,2)</f>
        <v>60.13</v>
      </c>
      <c r="I2526" s="90"/>
      <c r="J2526" s="26"/>
      <c r="K2526" s="17" t="str">
        <f t="shared" si="330"/>
        <v>SEDUC E 198</v>
      </c>
      <c r="L2526" s="348" t="e">
        <f>VLOOKUP(K2526,'[3]02'!$A:$C,3,FALSE)</f>
        <v>#N/A</v>
      </c>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ht="24" hidden="1">
      <c r="B252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7" s="41" t="s">
        <v>14</v>
      </c>
      <c r="D2527" s="41">
        <v>88247</v>
      </c>
      <c r="E2527" s="258">
        <v>1.4837</v>
      </c>
      <c r="F252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27" s="57">
        <f t="shared" ca="1" si="331"/>
        <v>27.42</v>
      </c>
      <c r="I2527" s="90"/>
      <c r="K2527" s="17" t="str">
        <f t="shared" si="330"/>
        <v>SEDUC E 198</v>
      </c>
      <c r="L2527" s="348" t="e">
        <f>VLOOKUP(K2527,'[3]02'!$A:$C,3,FALSE)</f>
        <v>#N/A</v>
      </c>
    </row>
    <row r="2528" spans="1:1024" hidden="1">
      <c r="B252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8" s="41" t="s">
        <v>14</v>
      </c>
      <c r="D2528" s="41">
        <v>88264</v>
      </c>
      <c r="E2528" s="258">
        <v>1.4837</v>
      </c>
      <c r="F252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28" s="57">
        <f t="shared" ca="1" si="331"/>
        <v>33.5</v>
      </c>
      <c r="I2528" s="90"/>
      <c r="K2528" s="17" t="str">
        <f t="shared" si="330"/>
        <v>SEDUC E 198</v>
      </c>
      <c r="L2528" s="348" t="e">
        <f>VLOOKUP(K2528,'[3]02'!$A:$C,3,FALSE)</f>
        <v>#N/A</v>
      </c>
    </row>
    <row r="2529" spans="1:1024" hidden="1">
      <c r="A2529" s="42">
        <f ca="1">H2529</f>
        <v>319.01000000000005</v>
      </c>
      <c r="B2529" s="58" t="s">
        <v>15</v>
      </c>
      <c r="C2529" s="41"/>
      <c r="D2529" s="41"/>
      <c r="E2529" s="59"/>
      <c r="F2529" s="35"/>
      <c r="G2529" s="60"/>
      <c r="H2529" s="47">
        <f ca="1">SUM(H2522:H2528)</f>
        <v>319.01000000000005</v>
      </c>
      <c r="I2529" s="90" t="str">
        <f>A2520</f>
        <v>SEDUC E 198</v>
      </c>
      <c r="J2529" s="191">
        <f ca="1">H2529</f>
        <v>319.01000000000005</v>
      </c>
      <c r="K2529" s="17" t="str">
        <f>I2529</f>
        <v>SEDUC E 198</v>
      </c>
      <c r="L2529" s="348" t="e">
        <f>VLOOKUP(K2529,'[3]02'!$A:$C,3,FALSE)</f>
        <v>#N/A</v>
      </c>
    </row>
    <row r="2530" spans="1:1024" hidden="1">
      <c r="L2530" s="348" t="e">
        <f>VLOOKUP(K2530,'[3]02'!$A:$C,3,FALSE)</f>
        <v>#N/A</v>
      </c>
    </row>
    <row r="2531" spans="1:1024" hidden="1">
      <c r="L2531" s="348" t="e">
        <f>VLOOKUP(K2531,'[3]02'!$A:$C,3,FALSE)</f>
        <v>#N/A</v>
      </c>
    </row>
    <row r="2532" spans="1:1024" s="280" customFormat="1" ht="20.25" hidden="1">
      <c r="A2532" s="15"/>
      <c r="B2532" s="397" t="str">
        <f>A2533</f>
        <v>SEDUC E 199</v>
      </c>
      <c r="C2532" s="398"/>
      <c r="D2532" s="398"/>
      <c r="E2532" s="398"/>
      <c r="F2532" s="398"/>
      <c r="G2532" s="398"/>
      <c r="H2532" s="399"/>
      <c r="I2532" s="26"/>
      <c r="J2532" s="26"/>
      <c r="K2532" s="17" t="str">
        <f>$B$2532</f>
        <v>SEDUC E 199</v>
      </c>
      <c r="L2532" s="348" t="e">
        <f>VLOOKUP(K2532,'[3]02'!$A:$C,3,FALSE)</f>
        <v>#N/A</v>
      </c>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hidden="1">
      <c r="A2533" s="291" t="s">
        <v>30373</v>
      </c>
      <c r="B2533" s="409" t="s">
        <v>30374</v>
      </c>
      <c r="C2533" s="410"/>
      <c r="D2533" s="410"/>
      <c r="E2533" s="410"/>
      <c r="F2533" s="411"/>
      <c r="G2533" s="292" t="s">
        <v>5</v>
      </c>
      <c r="H2533" s="282" t="s">
        <v>6</v>
      </c>
      <c r="I2533" s="90"/>
      <c r="K2533" s="17" t="str">
        <f t="shared" ref="K2533:K2538" si="332">$B$2532</f>
        <v>SEDUC E 199</v>
      </c>
      <c r="L2533" s="348" t="e">
        <f>VLOOKUP(K2533,'[3]02'!$A:$C,3,FALSE)</f>
        <v>#N/A</v>
      </c>
    </row>
    <row r="2534" spans="1:1024" hidden="1">
      <c r="A2534" s="280"/>
      <c r="B2534" s="293" t="s">
        <v>7</v>
      </c>
      <c r="C2534" s="192" t="s">
        <v>8</v>
      </c>
      <c r="D2534" s="80" t="s">
        <v>9</v>
      </c>
      <c r="E2534" s="294" t="s">
        <v>10</v>
      </c>
      <c r="F2534" s="293" t="s">
        <v>18</v>
      </c>
      <c r="G2534" s="295" t="s">
        <v>19</v>
      </c>
      <c r="H2534" s="296" t="s">
        <v>13</v>
      </c>
      <c r="I2534" s="90"/>
      <c r="K2534" s="17" t="str">
        <f t="shared" si="332"/>
        <v>SEDUC E 199</v>
      </c>
      <c r="L2534" s="348" t="e">
        <f>VLOOKUP(K2534,'[3]02'!$A:$C,3,FALSE)</f>
        <v>#N/A</v>
      </c>
    </row>
    <row r="2535" spans="1:1024" ht="36" hidden="1">
      <c r="A2535" s="280"/>
      <c r="B253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PARA CURVA 90º, VERTICAL, 100MM, ZINCADA, PARA ELETROCALHA M ETÁLICA (REF. MOPA OU SIMILAR)</v>
      </c>
      <c r="C2535" s="80" t="s">
        <v>28021</v>
      </c>
      <c r="D2535" s="80">
        <v>13345</v>
      </c>
      <c r="E2535" s="297">
        <v>1</v>
      </c>
      <c r="F25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2535" s="297">
        <f t="shared" ref="H2535:H2537" ca="1" si="333">ROUND(E2535*G2535,2)</f>
        <v>13.11</v>
      </c>
      <c r="I2535" s="90"/>
      <c r="K2535" s="17" t="str">
        <f t="shared" si="332"/>
        <v>SEDUC E 199</v>
      </c>
      <c r="L2535" s="348" t="e">
        <f>VLOOKUP(K2535,'[3]02'!$A:$C,3,FALSE)</f>
        <v>#N/A</v>
      </c>
    </row>
    <row r="2536" spans="1:1024" ht="24" hidden="1">
      <c r="A2536" s="280"/>
      <c r="B253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6" s="80" t="s">
        <v>14</v>
      </c>
      <c r="D2536" s="80">
        <v>88247</v>
      </c>
      <c r="E2536" s="298">
        <v>0.05</v>
      </c>
      <c r="F25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6" s="297">
        <f t="shared" ca="1" si="333"/>
        <v>0.92</v>
      </c>
      <c r="I2536" s="90"/>
      <c r="K2536" s="17" t="str">
        <f t="shared" si="332"/>
        <v>SEDUC E 199</v>
      </c>
      <c r="L2536" s="348" t="e">
        <f>VLOOKUP(K2536,'[3]02'!$A:$C,3,FALSE)</f>
        <v>#N/A</v>
      </c>
    </row>
    <row r="2537" spans="1:1024" hidden="1">
      <c r="A2537" s="280"/>
      <c r="B2537"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7" s="80" t="s">
        <v>14</v>
      </c>
      <c r="D2537" s="80">
        <v>88264</v>
      </c>
      <c r="E2537" s="298">
        <v>0.05</v>
      </c>
      <c r="F25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7" s="297">
        <f t="shared" ca="1" si="333"/>
        <v>1.1299999999999999</v>
      </c>
      <c r="I2537" s="90"/>
      <c r="K2537" s="17" t="str">
        <f t="shared" si="332"/>
        <v>SEDUC E 199</v>
      </c>
      <c r="L2537" s="348" t="e">
        <f>VLOOKUP(K2537,'[3]02'!$A:$C,3,FALSE)</f>
        <v>#N/A</v>
      </c>
    </row>
    <row r="2538" spans="1:1024" hidden="1">
      <c r="A2538" s="299">
        <f ca="1">H2538</f>
        <v>15.16</v>
      </c>
      <c r="B2538" s="119" t="s">
        <v>15</v>
      </c>
      <c r="C2538" s="80"/>
      <c r="D2538" s="80"/>
      <c r="E2538" s="300"/>
      <c r="F2538" s="301"/>
      <c r="G2538" s="302"/>
      <c r="H2538" s="193">
        <f ca="1">SUM(H2535:H2537)</f>
        <v>15.16</v>
      </c>
      <c r="I2538" s="90" t="str">
        <f>A2533</f>
        <v>SEDUC E 199</v>
      </c>
      <c r="J2538" s="191">
        <f ca="1">H2538</f>
        <v>15.16</v>
      </c>
      <c r="K2538" s="17" t="str">
        <f t="shared" si="332"/>
        <v>SEDUC E 199</v>
      </c>
      <c r="L2538" s="348" t="e">
        <f>VLOOKUP(K2538,'[3]02'!$A:$C,3,FALSE)</f>
        <v>#N/A</v>
      </c>
    </row>
    <row r="2539" spans="1:1024" hidden="1">
      <c r="A2539" s="280"/>
      <c r="L2539" s="348" t="e">
        <f>VLOOKUP(K2539,'[3]02'!$A:$C,3,FALSE)</f>
        <v>#N/A</v>
      </c>
    </row>
    <row r="2540" spans="1:1024" s="280" customFormat="1" ht="20.25" hidden="1">
      <c r="B2540" s="397" t="str">
        <f>A2541</f>
        <v>SEDUC E 200</v>
      </c>
      <c r="C2540" s="398"/>
      <c r="D2540" s="398"/>
      <c r="E2540" s="398"/>
      <c r="F2540" s="398"/>
      <c r="G2540" s="398"/>
      <c r="H2540" s="399"/>
      <c r="I2540" s="26"/>
      <c r="J2540" s="26"/>
      <c r="K2540" s="17" t="str">
        <f>$B$2540</f>
        <v>SEDUC E 200</v>
      </c>
      <c r="L2540" s="348" t="e">
        <f>VLOOKUP(K2540,'[3]02'!$A:$C,3,FALSE)</f>
        <v>#N/A</v>
      </c>
      <c r="M2540" s="17"/>
      <c r="N2540" s="17"/>
      <c r="O2540" s="17"/>
      <c r="P2540" s="17"/>
      <c r="Q2540" s="17"/>
      <c r="R2540" s="17"/>
      <c r="S2540" s="17"/>
      <c r="T2540" s="17"/>
      <c r="U2540" s="17"/>
      <c r="V2540" s="17"/>
      <c r="W2540" s="17"/>
      <c r="X2540" s="17"/>
      <c r="Y2540" s="17"/>
      <c r="Z2540" s="17"/>
      <c r="AA2540" s="17"/>
      <c r="AB2540" s="17"/>
      <c r="AC2540" s="17"/>
      <c r="AD2540" s="17"/>
      <c r="AE2540" s="17"/>
      <c r="AF2540" s="17"/>
      <c r="AG2540" s="17"/>
      <c r="AH2540" s="17"/>
      <c r="AI2540" s="17"/>
      <c r="AJ2540" s="17"/>
      <c r="AK2540" s="17"/>
      <c r="AL2540" s="17"/>
      <c r="AM2540" s="17"/>
      <c r="AN2540" s="17"/>
      <c r="AO2540" s="17"/>
      <c r="AP2540" s="17"/>
      <c r="AQ2540" s="17"/>
      <c r="AR2540" s="17"/>
      <c r="AS2540" s="17"/>
      <c r="AT2540" s="17"/>
      <c r="AU2540" s="17"/>
      <c r="AV2540" s="17"/>
      <c r="AW2540" s="17"/>
      <c r="AX2540" s="17"/>
      <c r="AY2540" s="17"/>
      <c r="AZ2540" s="17"/>
      <c r="BA2540" s="17"/>
      <c r="BB2540" s="17"/>
      <c r="BC2540" s="17"/>
      <c r="BD2540" s="17"/>
      <c r="BE2540" s="17"/>
      <c r="BF2540" s="17"/>
      <c r="BG2540" s="17"/>
      <c r="BH2540" s="17"/>
      <c r="BI2540" s="17"/>
      <c r="BJ2540" s="17"/>
      <c r="BK2540" s="17"/>
      <c r="BL2540" s="17"/>
      <c r="BM2540" s="17"/>
      <c r="BN2540" s="17"/>
      <c r="BO2540" s="17"/>
      <c r="BP2540" s="17"/>
      <c r="BQ2540" s="17"/>
      <c r="BR2540" s="17"/>
      <c r="BS2540" s="17"/>
      <c r="BT2540" s="17"/>
      <c r="BU2540" s="17"/>
      <c r="BV2540" s="17"/>
      <c r="BW2540" s="17"/>
      <c r="BX2540" s="17"/>
      <c r="BY2540" s="17"/>
      <c r="BZ2540" s="17"/>
      <c r="CA2540" s="17"/>
      <c r="CB2540" s="17"/>
      <c r="CC2540" s="17"/>
      <c r="CD2540" s="17"/>
      <c r="CE2540" s="17"/>
      <c r="CF2540" s="17"/>
      <c r="CG2540" s="17"/>
      <c r="CH2540" s="17"/>
      <c r="CI2540" s="17"/>
      <c r="CJ2540" s="17"/>
      <c r="CK2540" s="17"/>
      <c r="CL2540" s="17"/>
      <c r="CM2540" s="17"/>
      <c r="CN2540" s="17"/>
      <c r="CO2540" s="17"/>
      <c r="CP2540" s="17"/>
      <c r="CQ2540" s="17"/>
      <c r="CR2540" s="17"/>
      <c r="CS2540" s="17"/>
      <c r="CT2540" s="17"/>
      <c r="CU2540" s="17"/>
      <c r="CV2540" s="17"/>
      <c r="CW2540" s="17"/>
      <c r="CX2540" s="17"/>
      <c r="CY2540" s="17"/>
      <c r="CZ2540" s="17"/>
      <c r="DA2540" s="17"/>
      <c r="DB2540" s="17"/>
      <c r="DC2540" s="17"/>
      <c r="DD2540" s="17"/>
      <c r="DE2540" s="17"/>
      <c r="DF2540" s="17"/>
      <c r="DG2540" s="17"/>
      <c r="DH2540" s="17"/>
      <c r="DI2540" s="17"/>
      <c r="DJ2540" s="17"/>
      <c r="DK2540" s="17"/>
      <c r="DL2540" s="17"/>
      <c r="DM2540" s="17"/>
      <c r="DN2540" s="17"/>
      <c r="DO2540" s="17"/>
      <c r="DP2540" s="17"/>
      <c r="DQ2540" s="17"/>
      <c r="DR2540" s="17"/>
      <c r="DS2540" s="17"/>
      <c r="DT2540" s="17"/>
      <c r="DU2540" s="17"/>
      <c r="DV2540" s="17"/>
      <c r="DW2540" s="17"/>
      <c r="DX2540" s="17"/>
      <c r="DY2540" s="17"/>
      <c r="DZ2540" s="17"/>
      <c r="EA2540" s="17"/>
      <c r="EB2540" s="17"/>
      <c r="EC2540" s="17"/>
      <c r="ED2540" s="17"/>
      <c r="EE2540" s="17"/>
      <c r="EF2540" s="17"/>
      <c r="EG2540" s="17"/>
      <c r="EH2540" s="17"/>
      <c r="EI2540" s="17"/>
      <c r="EJ2540" s="17"/>
      <c r="EK2540" s="17"/>
      <c r="EL2540" s="17"/>
      <c r="EM2540" s="17"/>
      <c r="EN2540" s="17"/>
      <c r="EO2540" s="17"/>
      <c r="EP2540" s="17"/>
      <c r="EQ2540" s="17"/>
      <c r="ER2540" s="17"/>
      <c r="ES2540" s="17"/>
      <c r="ET2540" s="17"/>
      <c r="EU2540" s="17"/>
      <c r="EV2540" s="17"/>
      <c r="EW2540" s="17"/>
      <c r="EX2540" s="17"/>
      <c r="EY2540" s="17"/>
      <c r="EZ2540" s="17"/>
      <c r="FA2540" s="17"/>
      <c r="FB2540" s="17"/>
      <c r="FC2540" s="17"/>
      <c r="FD2540" s="17"/>
      <c r="FE2540" s="17"/>
      <c r="FF2540" s="17"/>
      <c r="FG2540" s="17"/>
      <c r="FH2540" s="17"/>
      <c r="FI2540" s="17"/>
      <c r="FJ2540" s="17"/>
      <c r="FK2540" s="17"/>
      <c r="FL2540" s="17"/>
      <c r="FM2540" s="17"/>
      <c r="FN2540" s="17"/>
      <c r="FO2540" s="17"/>
      <c r="FP2540" s="17"/>
      <c r="FQ2540" s="17"/>
      <c r="FR2540" s="17"/>
      <c r="FS2540" s="17"/>
      <c r="FT2540" s="17"/>
      <c r="FU2540" s="17"/>
      <c r="FV2540" s="17"/>
      <c r="FW2540" s="17"/>
      <c r="FX2540" s="17"/>
      <c r="FY2540" s="17"/>
      <c r="FZ2540" s="17"/>
      <c r="GA2540" s="17"/>
      <c r="GB2540" s="17"/>
      <c r="GC2540" s="17"/>
      <c r="GD2540" s="17"/>
      <c r="GE2540" s="17"/>
      <c r="GF2540" s="17"/>
      <c r="GG2540" s="17"/>
      <c r="GH2540" s="17"/>
      <c r="GI2540" s="17"/>
      <c r="GJ2540" s="17"/>
      <c r="GK2540" s="17"/>
      <c r="GL2540" s="17"/>
      <c r="GM2540" s="17"/>
      <c r="GN2540" s="17"/>
      <c r="GO2540" s="17"/>
      <c r="GP2540" s="17"/>
      <c r="GQ2540" s="17"/>
      <c r="GR2540" s="17"/>
      <c r="GS2540" s="17"/>
      <c r="GT2540" s="17"/>
      <c r="GU2540" s="17"/>
      <c r="GV2540" s="17"/>
      <c r="GW2540" s="17"/>
      <c r="GX2540" s="17"/>
      <c r="GY2540" s="17"/>
      <c r="GZ2540" s="17"/>
      <c r="HA2540" s="17"/>
      <c r="HB2540" s="17"/>
      <c r="HC2540" s="17"/>
      <c r="HD2540" s="17"/>
      <c r="HE2540" s="17"/>
      <c r="HF2540" s="17"/>
      <c r="HG2540" s="17"/>
      <c r="HH2540" s="17"/>
      <c r="HI2540" s="17"/>
      <c r="HJ2540" s="17"/>
      <c r="HK2540" s="17"/>
      <c r="HL2540" s="17"/>
      <c r="HM2540" s="17"/>
      <c r="HN2540" s="17"/>
      <c r="HO2540" s="17"/>
      <c r="HP2540" s="17"/>
      <c r="HQ2540" s="17"/>
      <c r="HR2540" s="17"/>
      <c r="HS2540" s="17"/>
      <c r="HT2540" s="17"/>
      <c r="HU2540" s="17"/>
      <c r="HV2540" s="17"/>
      <c r="HW2540" s="17"/>
      <c r="HX2540" s="17"/>
      <c r="HY2540" s="17"/>
      <c r="HZ2540" s="17"/>
      <c r="IA2540" s="17"/>
      <c r="IB2540" s="17"/>
      <c r="IC2540" s="17"/>
      <c r="ID2540" s="17"/>
      <c r="IE2540" s="17"/>
      <c r="IF2540" s="17"/>
      <c r="IG2540" s="17"/>
      <c r="IH2540" s="17"/>
      <c r="II2540" s="17"/>
      <c r="IJ2540" s="17"/>
      <c r="IK2540" s="17"/>
      <c r="IL2540" s="17"/>
      <c r="IM2540" s="17"/>
      <c r="IN2540" s="17"/>
      <c r="IO2540" s="17"/>
      <c r="IP2540" s="17"/>
      <c r="IQ2540" s="17"/>
      <c r="IR2540" s="17"/>
      <c r="IS2540" s="17"/>
      <c r="IT2540" s="17"/>
      <c r="IU2540" s="17"/>
      <c r="IV2540" s="17"/>
      <c r="IW2540" s="17"/>
      <c r="IX2540" s="17"/>
      <c r="IY2540" s="17"/>
      <c r="IZ2540" s="17"/>
      <c r="JA2540" s="17"/>
      <c r="JB2540" s="17"/>
      <c r="JC2540" s="17"/>
      <c r="JD2540" s="17"/>
      <c r="JE2540" s="17"/>
      <c r="JF2540" s="17"/>
      <c r="JG2540" s="17"/>
      <c r="JH2540" s="17"/>
      <c r="JI2540" s="17"/>
      <c r="JJ2540" s="17"/>
      <c r="JK2540" s="17"/>
      <c r="JL2540" s="17"/>
      <c r="JM2540" s="17"/>
      <c r="JN2540" s="17"/>
      <c r="JO2540" s="17"/>
      <c r="JP2540" s="17"/>
      <c r="JQ2540" s="17"/>
      <c r="JR2540" s="17"/>
      <c r="JS2540" s="17"/>
      <c r="JT2540" s="17"/>
      <c r="JU2540" s="17"/>
      <c r="JV2540" s="17"/>
      <c r="JW2540" s="17"/>
      <c r="JX2540" s="17"/>
      <c r="JY2540" s="17"/>
      <c r="JZ2540" s="17"/>
      <c r="KA2540" s="17"/>
      <c r="KB2540" s="17"/>
      <c r="KC2540" s="17"/>
      <c r="KD2540" s="17"/>
      <c r="KE2540" s="17"/>
      <c r="KF2540" s="17"/>
      <c r="KG2540" s="17"/>
      <c r="KH2540" s="17"/>
      <c r="KI2540" s="17"/>
      <c r="KJ2540" s="17"/>
      <c r="KK2540" s="17"/>
      <c r="KL2540" s="17"/>
      <c r="KM2540" s="17"/>
      <c r="KN2540" s="17"/>
      <c r="KO2540" s="17"/>
      <c r="KP2540" s="17"/>
      <c r="KQ2540" s="17"/>
      <c r="KR2540" s="17"/>
      <c r="KS2540" s="17"/>
      <c r="KT2540" s="17"/>
      <c r="KU2540" s="17"/>
      <c r="KV2540" s="17"/>
      <c r="KW2540" s="17"/>
      <c r="KX2540" s="17"/>
      <c r="KY2540" s="17"/>
      <c r="KZ2540" s="17"/>
      <c r="LA2540" s="17"/>
      <c r="LB2540" s="17"/>
      <c r="LC2540" s="17"/>
      <c r="LD2540" s="17"/>
      <c r="LE2540" s="17"/>
      <c r="LF2540" s="17"/>
      <c r="LG2540" s="17"/>
      <c r="LH2540" s="17"/>
      <c r="LI2540" s="17"/>
      <c r="LJ2540" s="17"/>
      <c r="LK2540" s="17"/>
      <c r="LL2540" s="17"/>
      <c r="LM2540" s="17"/>
      <c r="LN2540" s="17"/>
      <c r="LO2540" s="17"/>
      <c r="LP2540" s="17"/>
      <c r="LQ2540" s="17"/>
      <c r="LR2540" s="17"/>
      <c r="LS2540" s="17"/>
      <c r="LT2540" s="17"/>
      <c r="LU2540" s="17"/>
      <c r="LV2540" s="17"/>
      <c r="LW2540" s="17"/>
      <c r="LX2540" s="17"/>
      <c r="LY2540" s="17"/>
      <c r="LZ2540" s="17"/>
      <c r="MA2540" s="17"/>
      <c r="MB2540" s="17"/>
      <c r="MC2540" s="17"/>
      <c r="MD2540" s="17"/>
      <c r="ME2540" s="17"/>
      <c r="MF2540" s="17"/>
      <c r="MG2540" s="17"/>
      <c r="MH2540" s="17"/>
      <c r="MI2540" s="17"/>
      <c r="MJ2540" s="17"/>
      <c r="MK2540" s="17"/>
      <c r="ML2540" s="17"/>
      <c r="MM2540" s="17"/>
      <c r="MN2540" s="17"/>
      <c r="MO2540" s="17"/>
      <c r="MP2540" s="17"/>
      <c r="MQ2540" s="17"/>
      <c r="MR2540" s="17"/>
      <c r="MS2540" s="17"/>
      <c r="MT2540" s="17"/>
      <c r="MU2540" s="17"/>
      <c r="MV2540" s="17"/>
      <c r="MW2540" s="17"/>
      <c r="MX2540" s="17"/>
      <c r="MY2540" s="17"/>
      <c r="MZ2540" s="17"/>
      <c r="NA2540" s="17"/>
      <c r="NB2540" s="17"/>
      <c r="NC2540" s="17"/>
      <c r="ND2540" s="17"/>
      <c r="NE2540" s="17"/>
      <c r="NF2540" s="17"/>
      <c r="NG2540" s="17"/>
      <c r="NH2540" s="17"/>
      <c r="NI2540" s="17"/>
      <c r="NJ2540" s="17"/>
      <c r="NK2540" s="17"/>
      <c r="NL2540" s="17"/>
      <c r="NM2540" s="17"/>
      <c r="NN2540" s="17"/>
      <c r="NO2540" s="17"/>
      <c r="NP2540" s="17"/>
      <c r="NQ2540" s="17"/>
      <c r="NR2540" s="17"/>
      <c r="NS2540" s="17"/>
      <c r="NT2540" s="17"/>
      <c r="NU2540" s="17"/>
      <c r="NV2540" s="17"/>
      <c r="NW2540" s="17"/>
      <c r="NX2540" s="17"/>
      <c r="NY2540" s="17"/>
      <c r="NZ2540" s="17"/>
      <c r="OA2540" s="17"/>
      <c r="OB2540" s="17"/>
      <c r="OC2540" s="17"/>
      <c r="OD2540" s="17"/>
      <c r="OE2540" s="17"/>
      <c r="OF2540" s="17"/>
      <c r="OG2540" s="17"/>
      <c r="OH2540" s="17"/>
      <c r="OI2540" s="17"/>
      <c r="OJ2540" s="17"/>
      <c r="OK2540" s="17"/>
      <c r="OL2540" s="17"/>
      <c r="OM2540" s="17"/>
      <c r="ON2540" s="17"/>
      <c r="OO2540" s="17"/>
      <c r="OP2540" s="17"/>
      <c r="OQ2540" s="17"/>
      <c r="OR2540" s="17"/>
      <c r="OS2540" s="17"/>
      <c r="OT2540" s="17"/>
      <c r="OU2540" s="17"/>
      <c r="OV2540" s="17"/>
      <c r="OW2540" s="17"/>
      <c r="OX2540" s="17"/>
      <c r="OY2540" s="17"/>
      <c r="OZ2540" s="17"/>
      <c r="PA2540" s="17"/>
      <c r="PB2540" s="17"/>
      <c r="PC2540" s="17"/>
      <c r="PD2540" s="17"/>
      <c r="PE2540" s="17"/>
      <c r="PF2540" s="17"/>
      <c r="PG2540" s="17"/>
      <c r="PH2540" s="17"/>
      <c r="PI2540" s="17"/>
      <c r="PJ2540" s="17"/>
      <c r="PK2540" s="17"/>
      <c r="PL2540" s="17"/>
      <c r="PM2540" s="17"/>
      <c r="PN2540" s="17"/>
      <c r="PO2540" s="17"/>
      <c r="PP2540" s="17"/>
      <c r="PQ2540" s="17"/>
      <c r="PR2540" s="17"/>
      <c r="PS2540" s="17"/>
      <c r="PT2540" s="17"/>
      <c r="PU2540" s="17"/>
      <c r="PV2540" s="17"/>
      <c r="PW2540" s="17"/>
      <c r="PX2540" s="17"/>
      <c r="PY2540" s="17"/>
      <c r="PZ2540" s="17"/>
      <c r="QA2540" s="17"/>
      <c r="QB2540" s="17"/>
      <c r="QC2540" s="17"/>
      <c r="QD2540" s="17"/>
      <c r="QE2540" s="17"/>
      <c r="QF2540" s="17"/>
      <c r="QG2540" s="17"/>
      <c r="QH2540" s="17"/>
      <c r="QI2540" s="17"/>
      <c r="QJ2540" s="17"/>
      <c r="QK2540" s="17"/>
      <c r="QL2540" s="17"/>
      <c r="QM2540" s="17"/>
      <c r="QN2540" s="17"/>
      <c r="QO2540" s="17"/>
      <c r="QP2540" s="17"/>
      <c r="QQ2540" s="17"/>
      <c r="QR2540" s="17"/>
      <c r="QS2540" s="17"/>
      <c r="QT2540" s="17"/>
      <c r="QU2540" s="17"/>
      <c r="QV2540" s="17"/>
      <c r="QW2540" s="17"/>
      <c r="QX2540" s="17"/>
      <c r="QY2540" s="17"/>
      <c r="QZ2540" s="17"/>
      <c r="RA2540" s="17"/>
      <c r="RB2540" s="17"/>
      <c r="RC2540" s="17"/>
      <c r="RD2540" s="17"/>
      <c r="RE2540" s="17"/>
      <c r="RF2540" s="17"/>
      <c r="RG2540" s="17"/>
      <c r="RH2540" s="17"/>
      <c r="RI2540" s="17"/>
      <c r="RJ2540" s="17"/>
      <c r="RK2540" s="17"/>
      <c r="RL2540" s="17"/>
      <c r="RM2540" s="17"/>
      <c r="RN2540" s="17"/>
      <c r="RO2540" s="17"/>
      <c r="RP2540" s="17"/>
      <c r="RQ2540" s="17"/>
      <c r="RR2540" s="17"/>
      <c r="RS2540" s="17"/>
      <c r="RT2540" s="17"/>
      <c r="RU2540" s="17"/>
      <c r="RV2540" s="17"/>
      <c r="RW2540" s="17"/>
      <c r="RX2540" s="17"/>
      <c r="RY2540" s="17"/>
      <c r="RZ2540" s="17"/>
      <c r="SA2540" s="17"/>
      <c r="SB2540" s="17"/>
      <c r="SC2540" s="17"/>
      <c r="SD2540" s="17"/>
      <c r="SE2540" s="17"/>
      <c r="SF2540" s="17"/>
      <c r="SG2540" s="17"/>
      <c r="SH2540" s="17"/>
      <c r="SI2540" s="17"/>
      <c r="SJ2540" s="17"/>
      <c r="SK2540" s="17"/>
      <c r="SL2540" s="17"/>
      <c r="SM2540" s="17"/>
      <c r="SN2540" s="17"/>
      <c r="SO2540" s="17"/>
      <c r="SP2540" s="17"/>
      <c r="SQ2540" s="17"/>
      <c r="SR2540" s="17"/>
      <c r="SS2540" s="17"/>
      <c r="ST2540" s="17"/>
      <c r="SU2540" s="17"/>
      <c r="SV2540" s="17"/>
      <c r="SW2540" s="17"/>
      <c r="SX2540" s="17"/>
      <c r="SY2540" s="17"/>
      <c r="SZ2540" s="17"/>
      <c r="TA2540" s="17"/>
      <c r="TB2540" s="17"/>
      <c r="TC2540" s="17"/>
      <c r="TD2540" s="17"/>
      <c r="TE2540" s="17"/>
      <c r="TF2540" s="17"/>
      <c r="TG2540" s="17"/>
      <c r="TH2540" s="17"/>
      <c r="TI2540" s="17"/>
      <c r="TJ2540" s="17"/>
      <c r="TK2540" s="17"/>
      <c r="TL2540" s="17"/>
      <c r="TM2540" s="17"/>
      <c r="TN2540" s="17"/>
      <c r="TO2540" s="17"/>
      <c r="TP2540" s="17"/>
      <c r="TQ2540" s="17"/>
      <c r="TR2540" s="17"/>
      <c r="TS2540" s="17"/>
      <c r="TT2540" s="17"/>
      <c r="TU2540" s="17"/>
      <c r="TV2540" s="17"/>
      <c r="TW2540" s="17"/>
      <c r="TX2540" s="17"/>
      <c r="TY2540" s="17"/>
      <c r="TZ2540" s="17"/>
      <c r="UA2540" s="17"/>
      <c r="UB2540" s="17"/>
      <c r="UC2540" s="17"/>
      <c r="UD2540" s="17"/>
      <c r="UE2540" s="17"/>
      <c r="UF2540" s="17"/>
      <c r="UG2540" s="17"/>
      <c r="UH2540" s="17"/>
      <c r="UI2540" s="17"/>
      <c r="UJ2540" s="17"/>
      <c r="UK2540" s="17"/>
      <c r="UL2540" s="17"/>
      <c r="UM2540" s="17"/>
      <c r="UN2540" s="17"/>
      <c r="UO2540" s="17"/>
      <c r="UP2540" s="17"/>
      <c r="UQ2540" s="17"/>
      <c r="UR2540" s="17"/>
      <c r="US2540" s="17"/>
      <c r="UT2540" s="17"/>
      <c r="UU2540" s="17"/>
      <c r="UV2540" s="17"/>
      <c r="UW2540" s="17"/>
      <c r="UX2540" s="17"/>
      <c r="UY2540" s="17"/>
      <c r="UZ2540" s="17"/>
      <c r="VA2540" s="17"/>
      <c r="VB2540" s="17"/>
      <c r="VC2540" s="17"/>
      <c r="VD2540" s="17"/>
      <c r="VE2540" s="17"/>
      <c r="VF2540" s="17"/>
      <c r="VG2540" s="17"/>
      <c r="VH2540" s="17"/>
      <c r="VI2540" s="17"/>
      <c r="VJ2540" s="17"/>
      <c r="VK2540" s="17"/>
      <c r="VL2540" s="17"/>
      <c r="VM2540" s="17"/>
      <c r="VN2540" s="17"/>
      <c r="VO2540" s="17"/>
      <c r="VP2540" s="17"/>
      <c r="VQ2540" s="17"/>
      <c r="VR2540" s="17"/>
      <c r="VS2540" s="17"/>
      <c r="VT2540" s="17"/>
      <c r="VU2540" s="17"/>
      <c r="VV2540" s="17"/>
      <c r="VW2540" s="17"/>
      <c r="VX2540" s="17"/>
      <c r="VY2540" s="17"/>
      <c r="VZ2540" s="17"/>
      <c r="WA2540" s="17"/>
      <c r="WB2540" s="17"/>
      <c r="WC2540" s="17"/>
      <c r="WD2540" s="17"/>
      <c r="WE2540" s="17"/>
      <c r="WF2540" s="17"/>
      <c r="WG2540" s="17"/>
      <c r="WH2540" s="17"/>
      <c r="WI2540" s="17"/>
      <c r="WJ2540" s="17"/>
      <c r="WK2540" s="17"/>
      <c r="WL2540" s="17"/>
      <c r="WM2540" s="17"/>
      <c r="WN2540" s="17"/>
      <c r="WO2540" s="17"/>
      <c r="WP2540" s="17"/>
      <c r="WQ2540" s="17"/>
      <c r="WR2540" s="17"/>
      <c r="WS2540" s="17"/>
      <c r="WT2540" s="17"/>
      <c r="WU2540" s="17"/>
      <c r="WV2540" s="17"/>
      <c r="WW2540" s="17"/>
      <c r="WX2540" s="17"/>
      <c r="WY2540" s="17"/>
      <c r="WZ2540" s="17"/>
      <c r="XA2540" s="17"/>
      <c r="XB2540" s="17"/>
      <c r="XC2540" s="17"/>
      <c r="XD2540" s="17"/>
      <c r="XE2540" s="17"/>
      <c r="XF2540" s="17"/>
      <c r="XG2540" s="17"/>
      <c r="XH2540" s="17"/>
      <c r="XI2540" s="17"/>
      <c r="XJ2540" s="17"/>
      <c r="XK2540" s="17"/>
      <c r="XL2540" s="17"/>
      <c r="XM2540" s="17"/>
      <c r="XN2540" s="17"/>
      <c r="XO2540" s="17"/>
      <c r="XP2540" s="17"/>
      <c r="XQ2540" s="17"/>
      <c r="XR2540" s="17"/>
      <c r="XS2540" s="17"/>
      <c r="XT2540" s="17"/>
      <c r="XU2540" s="17"/>
      <c r="XV2540" s="17"/>
      <c r="XW2540" s="17"/>
      <c r="XX2540" s="17"/>
      <c r="XY2540" s="17"/>
      <c r="XZ2540" s="17"/>
      <c r="YA2540" s="17"/>
      <c r="YB2540" s="17"/>
      <c r="YC2540" s="17"/>
      <c r="YD2540" s="17"/>
      <c r="YE2540" s="17"/>
      <c r="YF2540" s="17"/>
      <c r="YG2540" s="17"/>
      <c r="YH2540" s="17"/>
      <c r="YI2540" s="17"/>
      <c r="YJ2540" s="17"/>
      <c r="YK2540" s="17"/>
      <c r="YL2540" s="17"/>
      <c r="YM2540" s="17"/>
      <c r="YN2540" s="17"/>
      <c r="YO2540" s="17"/>
      <c r="YP2540" s="17"/>
      <c r="YQ2540" s="17"/>
      <c r="YR2540" s="17"/>
      <c r="YS2540" s="17"/>
      <c r="YT2540" s="17"/>
      <c r="YU2540" s="17"/>
      <c r="YV2540" s="17"/>
      <c r="YW2540" s="17"/>
      <c r="YX2540" s="17"/>
      <c r="YY2540" s="17"/>
      <c r="YZ2540" s="17"/>
      <c r="ZA2540" s="17"/>
      <c r="ZB2540" s="17"/>
      <c r="ZC2540" s="17"/>
      <c r="ZD2540" s="17"/>
      <c r="ZE2540" s="17"/>
      <c r="ZF2540" s="17"/>
      <c r="ZG2540" s="17"/>
      <c r="ZH2540" s="17"/>
      <c r="ZI2540" s="17"/>
      <c r="ZJ2540" s="17"/>
      <c r="ZK2540" s="17"/>
      <c r="ZL2540" s="17"/>
      <c r="ZM2540" s="17"/>
      <c r="ZN2540" s="17"/>
      <c r="ZO2540" s="17"/>
      <c r="ZP2540" s="17"/>
      <c r="ZQ2540" s="17"/>
      <c r="ZR2540" s="17"/>
      <c r="ZS2540" s="17"/>
      <c r="ZT2540" s="17"/>
      <c r="ZU2540" s="17"/>
      <c r="ZV2540" s="17"/>
      <c r="ZW2540" s="17"/>
      <c r="ZX2540" s="17"/>
      <c r="ZY2540" s="17"/>
      <c r="ZZ2540" s="17"/>
      <c r="AAA2540" s="17"/>
      <c r="AAB2540" s="17"/>
      <c r="AAC2540" s="17"/>
      <c r="AAD2540" s="17"/>
      <c r="AAE2540" s="17"/>
      <c r="AAF2540" s="17"/>
      <c r="AAG2540" s="17"/>
      <c r="AAH2540" s="17"/>
      <c r="AAI2540" s="17"/>
      <c r="AAJ2540" s="17"/>
      <c r="AAK2540" s="17"/>
      <c r="AAL2540" s="17"/>
      <c r="AAM2540" s="17"/>
      <c r="AAN2540" s="17"/>
      <c r="AAO2540" s="17"/>
      <c r="AAP2540" s="17"/>
      <c r="AAQ2540" s="17"/>
      <c r="AAR2540" s="17"/>
      <c r="AAS2540" s="17"/>
      <c r="AAT2540" s="17"/>
      <c r="AAU2540" s="17"/>
      <c r="AAV2540" s="17"/>
      <c r="AAW2540" s="17"/>
      <c r="AAX2540" s="17"/>
      <c r="AAY2540" s="17"/>
      <c r="AAZ2540" s="17"/>
      <c r="ABA2540" s="17"/>
      <c r="ABB2540" s="17"/>
      <c r="ABC2540" s="17"/>
      <c r="ABD2540" s="17"/>
      <c r="ABE2540" s="17"/>
      <c r="ABF2540" s="17"/>
      <c r="ABG2540" s="17"/>
      <c r="ABH2540" s="17"/>
      <c r="ABI2540" s="17"/>
      <c r="ABJ2540" s="17"/>
      <c r="ABK2540" s="17"/>
      <c r="ABL2540" s="17"/>
      <c r="ABM2540" s="17"/>
      <c r="ABN2540" s="17"/>
      <c r="ABO2540" s="17"/>
      <c r="ABP2540" s="17"/>
      <c r="ABQ2540" s="17"/>
      <c r="ABR2540" s="17"/>
      <c r="ABS2540" s="17"/>
      <c r="ABT2540" s="17"/>
      <c r="ABU2540" s="17"/>
      <c r="ABV2540" s="17"/>
      <c r="ABW2540" s="17"/>
      <c r="ABX2540" s="17"/>
      <c r="ABY2540" s="17"/>
      <c r="ABZ2540" s="17"/>
      <c r="ACA2540" s="17"/>
      <c r="ACB2540" s="17"/>
      <c r="ACC2540" s="17"/>
      <c r="ACD2540" s="17"/>
      <c r="ACE2540" s="17"/>
      <c r="ACF2540" s="17"/>
      <c r="ACG2540" s="17"/>
      <c r="ACH2540" s="17"/>
      <c r="ACI2540" s="17"/>
      <c r="ACJ2540" s="17"/>
      <c r="ACK2540" s="17"/>
      <c r="ACL2540" s="17"/>
      <c r="ACM2540" s="17"/>
      <c r="ACN2540" s="17"/>
      <c r="ACO2540" s="17"/>
      <c r="ACP2540" s="17"/>
      <c r="ACQ2540" s="17"/>
      <c r="ACR2540" s="17"/>
      <c r="ACS2540" s="17"/>
      <c r="ACT2540" s="17"/>
      <c r="ACU2540" s="17"/>
      <c r="ACV2540" s="17"/>
      <c r="ACW2540" s="17"/>
      <c r="ACX2540" s="17"/>
      <c r="ACY2540" s="17"/>
      <c r="ACZ2540" s="17"/>
      <c r="ADA2540" s="17"/>
      <c r="ADB2540" s="17"/>
      <c r="ADC2540" s="17"/>
      <c r="ADD2540" s="17"/>
      <c r="ADE2540" s="17"/>
      <c r="ADF2540" s="17"/>
      <c r="ADG2540" s="17"/>
      <c r="ADH2540" s="17"/>
      <c r="ADI2540" s="17"/>
      <c r="ADJ2540" s="17"/>
      <c r="ADK2540" s="17"/>
      <c r="ADL2540" s="17"/>
      <c r="ADM2540" s="17"/>
      <c r="ADN2540" s="17"/>
      <c r="ADO2540" s="17"/>
      <c r="ADP2540" s="17"/>
      <c r="ADQ2540" s="17"/>
      <c r="ADR2540" s="17"/>
      <c r="ADS2540" s="17"/>
      <c r="ADT2540" s="17"/>
      <c r="ADU2540" s="17"/>
      <c r="ADV2540" s="17"/>
      <c r="ADW2540" s="17"/>
      <c r="ADX2540" s="17"/>
      <c r="ADY2540" s="17"/>
      <c r="ADZ2540" s="17"/>
      <c r="AEA2540" s="17"/>
      <c r="AEB2540" s="17"/>
      <c r="AEC2540" s="17"/>
      <c r="AED2540" s="17"/>
      <c r="AEE2540" s="17"/>
      <c r="AEF2540" s="17"/>
      <c r="AEG2540" s="17"/>
      <c r="AEH2540" s="17"/>
      <c r="AEI2540" s="17"/>
      <c r="AEJ2540" s="17"/>
      <c r="AEK2540" s="17"/>
      <c r="AEL2540" s="17"/>
      <c r="AEM2540" s="17"/>
      <c r="AEN2540" s="17"/>
      <c r="AEO2540" s="17"/>
      <c r="AEP2540" s="17"/>
      <c r="AEQ2540" s="17"/>
      <c r="AER2540" s="17"/>
      <c r="AES2540" s="17"/>
      <c r="AET2540" s="17"/>
      <c r="AEU2540" s="17"/>
      <c r="AEV2540" s="17"/>
      <c r="AEW2540" s="17"/>
      <c r="AEX2540" s="17"/>
      <c r="AEY2540" s="17"/>
      <c r="AEZ2540" s="17"/>
      <c r="AFA2540" s="17"/>
      <c r="AFB2540" s="17"/>
      <c r="AFC2540" s="17"/>
      <c r="AFD2540" s="17"/>
      <c r="AFE2540" s="17"/>
      <c r="AFF2540" s="17"/>
      <c r="AFG2540" s="17"/>
      <c r="AFH2540" s="17"/>
      <c r="AFI2540" s="17"/>
      <c r="AFJ2540" s="17"/>
      <c r="AFK2540" s="17"/>
      <c r="AFL2540" s="17"/>
      <c r="AFM2540" s="17"/>
      <c r="AFN2540" s="17"/>
      <c r="AFO2540" s="17"/>
      <c r="AFP2540" s="17"/>
      <c r="AFQ2540" s="17"/>
      <c r="AFR2540" s="17"/>
      <c r="AFS2540" s="17"/>
      <c r="AFT2540" s="17"/>
      <c r="AFU2540" s="17"/>
      <c r="AFV2540" s="17"/>
      <c r="AFW2540" s="17"/>
      <c r="AFX2540" s="17"/>
      <c r="AFY2540" s="17"/>
      <c r="AFZ2540" s="17"/>
      <c r="AGA2540" s="17"/>
      <c r="AGB2540" s="17"/>
      <c r="AGC2540" s="17"/>
      <c r="AGD2540" s="17"/>
      <c r="AGE2540" s="17"/>
      <c r="AGF2540" s="17"/>
      <c r="AGG2540" s="17"/>
      <c r="AGH2540" s="17"/>
      <c r="AGI2540" s="17"/>
      <c r="AGJ2540" s="17"/>
      <c r="AGK2540" s="17"/>
      <c r="AGL2540" s="17"/>
      <c r="AGM2540" s="17"/>
      <c r="AGN2540" s="17"/>
      <c r="AGO2540" s="17"/>
      <c r="AGP2540" s="17"/>
      <c r="AGQ2540" s="17"/>
      <c r="AGR2540" s="17"/>
      <c r="AGS2540" s="17"/>
      <c r="AGT2540" s="17"/>
      <c r="AGU2540" s="17"/>
      <c r="AGV2540" s="17"/>
      <c r="AGW2540" s="17"/>
      <c r="AGX2540" s="17"/>
      <c r="AGY2540" s="17"/>
      <c r="AGZ2540" s="17"/>
      <c r="AHA2540" s="17"/>
      <c r="AHB2540" s="17"/>
      <c r="AHC2540" s="17"/>
      <c r="AHD2540" s="17"/>
      <c r="AHE2540" s="17"/>
      <c r="AHF2540" s="17"/>
      <c r="AHG2540" s="17"/>
      <c r="AHH2540" s="17"/>
      <c r="AHI2540" s="17"/>
      <c r="AHJ2540" s="17"/>
      <c r="AHK2540" s="17"/>
      <c r="AHL2540" s="17"/>
      <c r="AHM2540" s="17"/>
      <c r="AHN2540" s="17"/>
      <c r="AHO2540" s="17"/>
      <c r="AHP2540" s="17"/>
      <c r="AHQ2540" s="17"/>
      <c r="AHR2540" s="17"/>
      <c r="AHS2540" s="17"/>
      <c r="AHT2540" s="17"/>
      <c r="AHU2540" s="17"/>
      <c r="AHV2540" s="17"/>
      <c r="AHW2540" s="17"/>
      <c r="AHX2540" s="17"/>
      <c r="AHY2540" s="17"/>
      <c r="AHZ2540" s="17"/>
      <c r="AIA2540" s="17"/>
      <c r="AIB2540" s="17"/>
      <c r="AIC2540" s="17"/>
      <c r="AID2540" s="17"/>
      <c r="AIE2540" s="17"/>
      <c r="AIF2540" s="17"/>
      <c r="AIG2540" s="17"/>
      <c r="AIH2540" s="17"/>
      <c r="AII2540" s="17"/>
      <c r="AIJ2540" s="17"/>
      <c r="AIK2540" s="17"/>
      <c r="AIL2540" s="17"/>
      <c r="AIM2540" s="17"/>
      <c r="AIN2540" s="17"/>
      <c r="AIO2540" s="17"/>
      <c r="AIP2540" s="17"/>
      <c r="AIQ2540" s="17"/>
      <c r="AIR2540" s="17"/>
      <c r="AIS2540" s="17"/>
      <c r="AIT2540" s="17"/>
      <c r="AIU2540" s="17"/>
      <c r="AIV2540" s="17"/>
      <c r="AIW2540" s="17"/>
      <c r="AIX2540" s="17"/>
      <c r="AIY2540" s="17"/>
      <c r="AIZ2540" s="17"/>
      <c r="AJA2540" s="17"/>
      <c r="AJB2540" s="17"/>
      <c r="AJC2540" s="17"/>
      <c r="AJD2540" s="17"/>
      <c r="AJE2540" s="17"/>
      <c r="AJF2540" s="17"/>
      <c r="AJG2540" s="17"/>
      <c r="AJH2540" s="17"/>
      <c r="AJI2540" s="17"/>
      <c r="AJJ2540" s="17"/>
      <c r="AJK2540" s="17"/>
      <c r="AJL2540" s="17"/>
      <c r="AJM2540" s="17"/>
      <c r="AJN2540" s="17"/>
      <c r="AJO2540" s="17"/>
      <c r="AJP2540" s="17"/>
      <c r="AJQ2540" s="17"/>
      <c r="AJR2540" s="17"/>
      <c r="AJS2540" s="17"/>
      <c r="AJT2540" s="17"/>
      <c r="AJU2540" s="17"/>
      <c r="AJV2540" s="17"/>
      <c r="AJW2540" s="17"/>
      <c r="AJX2540" s="17"/>
      <c r="AJY2540" s="17"/>
      <c r="AJZ2540" s="17"/>
      <c r="AKA2540" s="17"/>
      <c r="AKB2540" s="17"/>
      <c r="AKC2540" s="17"/>
      <c r="AKD2540" s="17"/>
      <c r="AKE2540" s="17"/>
      <c r="AKF2540" s="17"/>
      <c r="AKG2540" s="17"/>
      <c r="AKH2540" s="17"/>
      <c r="AKI2540" s="17"/>
      <c r="AKJ2540" s="17"/>
      <c r="AKK2540" s="17"/>
      <c r="AKL2540" s="17"/>
      <c r="AKM2540" s="17"/>
      <c r="AKN2540" s="17"/>
      <c r="AKO2540" s="17"/>
      <c r="AKP2540" s="17"/>
      <c r="AKQ2540" s="17"/>
      <c r="AKR2540" s="17"/>
      <c r="AKS2540" s="17"/>
      <c r="AKT2540" s="17"/>
      <c r="AKU2540" s="17"/>
      <c r="AKV2540" s="17"/>
      <c r="AKW2540" s="17"/>
      <c r="AKX2540" s="17"/>
      <c r="AKY2540" s="17"/>
      <c r="AKZ2540" s="17"/>
      <c r="ALA2540" s="17"/>
      <c r="ALB2540" s="17"/>
      <c r="ALC2540" s="17"/>
      <c r="ALD2540" s="17"/>
      <c r="ALE2540" s="17"/>
      <c r="ALF2540" s="17"/>
      <c r="ALG2540" s="17"/>
      <c r="ALH2540" s="17"/>
      <c r="ALI2540" s="17"/>
      <c r="ALJ2540" s="17"/>
      <c r="ALK2540" s="17"/>
      <c r="ALL2540" s="17"/>
      <c r="ALM2540" s="17"/>
      <c r="ALN2540" s="17"/>
      <c r="ALO2540" s="17"/>
      <c r="ALP2540" s="17"/>
      <c r="ALQ2540" s="17"/>
      <c r="ALR2540" s="17"/>
      <c r="ALS2540" s="17"/>
      <c r="ALT2540" s="17"/>
      <c r="ALU2540" s="17"/>
      <c r="ALV2540" s="17"/>
      <c r="ALW2540" s="17"/>
      <c r="ALX2540" s="17"/>
      <c r="ALY2540" s="17"/>
      <c r="ALZ2540" s="17"/>
      <c r="AMA2540" s="17"/>
      <c r="AMB2540" s="17"/>
      <c r="AMC2540" s="17"/>
      <c r="AMD2540" s="17"/>
      <c r="AME2540" s="17"/>
      <c r="AMF2540" s="17"/>
      <c r="AMG2540" s="17"/>
      <c r="AMH2540" s="17"/>
      <c r="AMI2540" s="17"/>
      <c r="AMJ2540" s="17"/>
    </row>
    <row r="2541" spans="1:1024" hidden="1">
      <c r="A2541" s="291" t="s">
        <v>30375</v>
      </c>
      <c r="B2541" s="409" t="s">
        <v>30376</v>
      </c>
      <c r="C2541" s="410"/>
      <c r="D2541" s="410"/>
      <c r="E2541" s="410"/>
      <c r="F2541" s="411"/>
      <c r="G2541" s="292" t="s">
        <v>5</v>
      </c>
      <c r="H2541" s="282" t="s">
        <v>6</v>
      </c>
      <c r="I2541" s="90"/>
      <c r="K2541" s="17" t="str">
        <f t="shared" ref="K2541:K2547" si="334">$B$2540</f>
        <v>SEDUC E 200</v>
      </c>
      <c r="L2541" s="348" t="e">
        <f>VLOOKUP(K2541,'[3]02'!$A:$C,3,FALSE)</f>
        <v>#N/A</v>
      </c>
    </row>
    <row r="2542" spans="1:1024" hidden="1">
      <c r="A2542" s="280"/>
      <c r="B2542" s="293" t="s">
        <v>7</v>
      </c>
      <c r="C2542" s="192" t="s">
        <v>8</v>
      </c>
      <c r="D2542" s="80" t="s">
        <v>9</v>
      </c>
      <c r="E2542" s="294" t="s">
        <v>10</v>
      </c>
      <c r="F2542" s="293" t="s">
        <v>18</v>
      </c>
      <c r="G2542" s="295" t="s">
        <v>19</v>
      </c>
      <c r="H2542" s="296" t="s">
        <v>13</v>
      </c>
      <c r="I2542" s="90"/>
      <c r="K2542" s="17" t="str">
        <f t="shared" si="334"/>
        <v>SEDUC E 200</v>
      </c>
      <c r="L2542" s="348" t="e">
        <f>VLOOKUP(K2542,'[3]02'!$A:$C,3,FALSE)</f>
        <v>#N/A</v>
      </c>
    </row>
    <row r="2543" spans="1:1024" hidden="1">
      <c r="A2543" s="280"/>
      <c r="B254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85MM, D= 3"</v>
      </c>
      <c r="C2543" s="80" t="s">
        <v>28021</v>
      </c>
      <c r="D2543" s="80">
        <v>12143</v>
      </c>
      <c r="E2543" s="297">
        <v>1</v>
      </c>
      <c r="F254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4,65</v>
      </c>
      <c r="H2543" s="297">
        <f t="shared" ref="H2543:H2546" ca="1" si="335">ROUND(E2543*G2543,2)</f>
        <v>4.6500000000000004</v>
      </c>
      <c r="I2543" s="90"/>
      <c r="K2543" s="17" t="str">
        <f t="shared" si="334"/>
        <v>SEDUC E 200</v>
      </c>
      <c r="L2543" s="348" t="e">
        <f>VLOOKUP(K2543,'[3]02'!$A:$C,3,FALSE)</f>
        <v>#N/A</v>
      </c>
    </row>
    <row r="2544" spans="1:1024" hidden="1">
      <c r="A2544" s="280"/>
      <c r="B254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PARA ELETRODUTO 85MM, D= 3"</v>
      </c>
      <c r="C2544" s="80" t="s">
        <v>28021</v>
      </c>
      <c r="D2544" s="80">
        <v>12144</v>
      </c>
      <c r="E2544" s="297">
        <v>1</v>
      </c>
      <c r="F254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v>
      </c>
      <c r="H2544" s="297">
        <f t="shared" ca="1" si="335"/>
        <v>3.8</v>
      </c>
      <c r="I2544" s="90"/>
      <c r="K2544" s="17" t="str">
        <f t="shared" si="334"/>
        <v>SEDUC E 200</v>
      </c>
      <c r="L2544" s="348" t="e">
        <f>VLOOKUP(K2544,'[3]02'!$A:$C,3,FALSE)</f>
        <v>#N/A</v>
      </c>
    </row>
    <row r="2545" spans="1:1024" ht="24" hidden="1">
      <c r="A2545" s="280"/>
      <c r="B254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5" s="80" t="s">
        <v>14</v>
      </c>
      <c r="D2545" s="80">
        <v>88247</v>
      </c>
      <c r="E2545" s="298">
        <v>0.01</v>
      </c>
      <c r="F254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45" s="297">
        <f t="shared" ca="1" si="335"/>
        <v>0.18</v>
      </c>
      <c r="I2545" s="90"/>
      <c r="K2545" s="17" t="str">
        <f t="shared" si="334"/>
        <v>SEDUC E 200</v>
      </c>
      <c r="L2545" s="348" t="e">
        <f>VLOOKUP(K2545,'[3]02'!$A:$C,3,FALSE)</f>
        <v>#N/A</v>
      </c>
    </row>
    <row r="2546" spans="1:1024" hidden="1">
      <c r="A2546" s="280"/>
      <c r="B254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6" s="80" t="s">
        <v>14</v>
      </c>
      <c r="D2546" s="80">
        <v>88264</v>
      </c>
      <c r="E2546" s="298">
        <v>0.01</v>
      </c>
      <c r="F254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46" s="297">
        <f t="shared" ca="1" si="335"/>
        <v>0.23</v>
      </c>
      <c r="I2546" s="90"/>
      <c r="K2546" s="17" t="str">
        <f t="shared" si="334"/>
        <v>SEDUC E 200</v>
      </c>
      <c r="L2546" s="348" t="e">
        <f>VLOOKUP(K2546,'[3]02'!$A:$C,3,FALSE)</f>
        <v>#N/A</v>
      </c>
    </row>
    <row r="2547" spans="1:1024" hidden="1">
      <c r="A2547" s="299">
        <f ca="1">H2547</f>
        <v>8.86</v>
      </c>
      <c r="B2547" s="119" t="s">
        <v>15</v>
      </c>
      <c r="C2547" s="80"/>
      <c r="D2547" s="80"/>
      <c r="E2547" s="300"/>
      <c r="F2547" s="301"/>
      <c r="G2547" s="302"/>
      <c r="H2547" s="193">
        <f ca="1">SUM(H2543:H2546)</f>
        <v>8.86</v>
      </c>
      <c r="I2547" s="90" t="str">
        <f>A2541</f>
        <v>SEDUC E 200</v>
      </c>
      <c r="J2547" s="191">
        <f ca="1">H2547</f>
        <v>8.86</v>
      </c>
      <c r="K2547" s="17" t="str">
        <f t="shared" si="334"/>
        <v>SEDUC E 200</v>
      </c>
      <c r="L2547" s="348" t="e">
        <f>VLOOKUP(K2547,'[3]02'!$A:$C,3,FALSE)</f>
        <v>#N/A</v>
      </c>
    </row>
    <row r="2548" spans="1:1024" hidden="1">
      <c r="A2548" s="280"/>
      <c r="L2548" s="348" t="e">
        <f>VLOOKUP(K2548,'[3]02'!$A:$C,3,FALSE)</f>
        <v>#N/A</v>
      </c>
    </row>
    <row r="2549" spans="1:1024" s="280" customFormat="1" ht="20.25" hidden="1">
      <c r="B2549" s="397" t="str">
        <f>A2550</f>
        <v>SEDUC E 201</v>
      </c>
      <c r="C2549" s="398"/>
      <c r="D2549" s="398"/>
      <c r="E2549" s="398"/>
      <c r="F2549" s="398"/>
      <c r="G2549" s="398"/>
      <c r="H2549" s="399"/>
      <c r="I2549" s="26"/>
      <c r="J2549" s="26"/>
      <c r="K2549" s="17" t="str">
        <f>$B$2549</f>
        <v>SEDUC E 201</v>
      </c>
      <c r="L2549" s="348" t="e">
        <f>VLOOKUP(K2549,'[3]02'!$A:$C,3,FALSE)</f>
        <v>#N/A</v>
      </c>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hidden="1">
      <c r="A2550" s="291" t="s">
        <v>30377</v>
      </c>
      <c r="B2550" s="409" t="s">
        <v>30378</v>
      </c>
      <c r="C2550" s="410"/>
      <c r="D2550" s="410"/>
      <c r="E2550" s="410"/>
      <c r="F2550" s="411"/>
      <c r="G2550" s="292" t="s">
        <v>5</v>
      </c>
      <c r="H2550" s="282" t="s">
        <v>6</v>
      </c>
      <c r="I2550" s="90"/>
      <c r="K2550" s="17" t="str">
        <f t="shared" ref="K2550:K2555" si="336">$B$2549</f>
        <v>SEDUC E 201</v>
      </c>
      <c r="L2550" s="348" t="e">
        <f>VLOOKUP(K2550,'[3]02'!$A:$C,3,FALSE)</f>
        <v>#N/A</v>
      </c>
    </row>
    <row r="2551" spans="1:1024" hidden="1">
      <c r="A2551" s="280"/>
      <c r="B2551" s="293" t="s">
        <v>7</v>
      </c>
      <c r="C2551" s="192" t="s">
        <v>8</v>
      </c>
      <c r="D2551" s="80" t="s">
        <v>9</v>
      </c>
      <c r="E2551" s="294" t="s">
        <v>10</v>
      </c>
      <c r="F2551" s="293" t="s">
        <v>18</v>
      </c>
      <c r="G2551" s="295" t="s">
        <v>19</v>
      </c>
      <c r="H2551" s="296" t="s">
        <v>13</v>
      </c>
      <c r="I2551" s="90"/>
      <c r="K2551" s="17" t="str">
        <f t="shared" si="336"/>
        <v>SEDUC E 201</v>
      </c>
      <c r="L2551" s="348" t="e">
        <f>VLOOKUP(K2551,'[3]02'!$A:$C,3,FALSE)</f>
        <v>#N/A</v>
      </c>
    </row>
    <row r="2552" spans="1:1024" hidden="1">
      <c r="A2552" s="280"/>
      <c r="B255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ACOPLAMENTO PARA ELETROCALHA METÁLICA 38 X 38MM</v>
      </c>
      <c r="C2552" s="80" t="s">
        <v>28021</v>
      </c>
      <c r="D2552" s="80">
        <v>11798</v>
      </c>
      <c r="E2552" s="297">
        <v>1</v>
      </c>
      <c r="F255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v>
      </c>
      <c r="H2552" s="297">
        <f t="shared" ref="H2552:H2554" ca="1" si="337">ROUND(E2552*G2552,2)</f>
        <v>4.71</v>
      </c>
      <c r="I2552" s="90"/>
      <c r="K2552" s="17" t="str">
        <f t="shared" si="336"/>
        <v>SEDUC E 201</v>
      </c>
      <c r="L2552" s="348" t="e">
        <f>VLOOKUP(K2552,'[3]02'!$A:$C,3,FALSE)</f>
        <v>#N/A</v>
      </c>
    </row>
    <row r="2553" spans="1:1024" ht="24" hidden="1">
      <c r="A2553" s="280"/>
      <c r="B255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3" s="80" t="s">
        <v>14</v>
      </c>
      <c r="D2553" s="80">
        <v>88247</v>
      </c>
      <c r="E2553" s="298">
        <v>0.2</v>
      </c>
      <c r="F255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53" s="297">
        <f t="shared" ca="1" si="337"/>
        <v>3.7</v>
      </c>
      <c r="I2553" s="90"/>
      <c r="K2553" s="17" t="str">
        <f t="shared" si="336"/>
        <v>SEDUC E 201</v>
      </c>
      <c r="L2553" s="348" t="e">
        <f>VLOOKUP(K2553,'[3]02'!$A:$C,3,FALSE)</f>
        <v>#N/A</v>
      </c>
    </row>
    <row r="2554" spans="1:1024" hidden="1">
      <c r="A2554" s="280"/>
      <c r="B255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4" s="80" t="s">
        <v>14</v>
      </c>
      <c r="D2554" s="80">
        <v>88264</v>
      </c>
      <c r="E2554" s="298">
        <v>0.2</v>
      </c>
      <c r="F25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54" s="297">
        <f t="shared" ca="1" si="337"/>
        <v>4.5199999999999996</v>
      </c>
      <c r="I2554" s="90"/>
      <c r="K2554" s="17" t="str">
        <f t="shared" si="336"/>
        <v>SEDUC E 201</v>
      </c>
      <c r="L2554" s="348" t="e">
        <f>VLOOKUP(K2554,'[3]02'!$A:$C,3,FALSE)</f>
        <v>#N/A</v>
      </c>
    </row>
    <row r="2555" spans="1:1024" hidden="1">
      <c r="A2555" s="299">
        <f ca="1">H2555</f>
        <v>12.93</v>
      </c>
      <c r="B2555" s="119" t="s">
        <v>15</v>
      </c>
      <c r="C2555" s="80"/>
      <c r="D2555" s="80"/>
      <c r="E2555" s="300"/>
      <c r="F2555" s="301"/>
      <c r="G2555" s="302"/>
      <c r="H2555" s="193">
        <f ca="1">SUM(H2552:H2554)</f>
        <v>12.93</v>
      </c>
      <c r="I2555" s="90" t="str">
        <f>A2550</f>
        <v>SEDUC E 201</v>
      </c>
      <c r="J2555" s="191">
        <f ca="1">H2555</f>
        <v>12.93</v>
      </c>
      <c r="K2555" s="17" t="str">
        <f t="shared" si="336"/>
        <v>SEDUC E 201</v>
      </c>
      <c r="L2555" s="348" t="e">
        <f>VLOOKUP(K2555,'[3]02'!$A:$C,3,FALSE)</f>
        <v>#N/A</v>
      </c>
    </row>
    <row r="2556" spans="1:1024" hidden="1">
      <c r="A2556" s="280"/>
      <c r="L2556" s="348" t="e">
        <f>VLOOKUP(K2556,'[3]02'!$A:$C,3,FALSE)</f>
        <v>#N/A</v>
      </c>
    </row>
    <row r="2557" spans="1:1024" s="280" customFormat="1" ht="20.25">
      <c r="B2557" s="397" t="str">
        <f>A2558</f>
        <v>SEDUC E 202</v>
      </c>
      <c r="C2557" s="398"/>
      <c r="D2557" s="398"/>
      <c r="E2557" s="398"/>
      <c r="F2557" s="398"/>
      <c r="G2557" s="398"/>
      <c r="H2557" s="399"/>
      <c r="I2557" s="26"/>
      <c r="J2557" s="26"/>
      <c r="K2557" s="17" t="str">
        <f>$B$2557</f>
        <v>SEDUC E 202</v>
      </c>
      <c r="L2557" s="348" t="str">
        <f>VLOOKUP(K2557,'[3]02'!$A:$C,3,FALSE)</f>
        <v>OK</v>
      </c>
      <c r="M2557" s="17"/>
      <c r="N2557" s="17"/>
      <c r="O2557" s="17"/>
      <c r="P2557" s="17"/>
      <c r="Q2557" s="17"/>
      <c r="R2557" s="17"/>
      <c r="S2557" s="17"/>
      <c r="T2557" s="17"/>
      <c r="U2557" s="17"/>
      <c r="V2557" s="17"/>
      <c r="W2557" s="17"/>
      <c r="X2557" s="17"/>
      <c r="Y2557" s="17"/>
      <c r="Z2557" s="17"/>
      <c r="AA2557" s="17"/>
      <c r="AB2557" s="17"/>
      <c r="AC2557" s="17"/>
      <c r="AD2557" s="17"/>
      <c r="AE2557" s="17"/>
      <c r="AF2557" s="17"/>
      <c r="AG2557" s="17"/>
      <c r="AH2557" s="17"/>
      <c r="AI2557" s="17"/>
      <c r="AJ2557" s="17"/>
      <c r="AK2557" s="17"/>
      <c r="AL2557" s="17"/>
      <c r="AM2557" s="17"/>
      <c r="AN2557" s="17"/>
      <c r="AO2557" s="17"/>
      <c r="AP2557" s="17"/>
      <c r="AQ2557" s="17"/>
      <c r="AR2557" s="17"/>
      <c r="AS2557" s="17"/>
      <c r="AT2557" s="17"/>
      <c r="AU2557" s="17"/>
      <c r="AV2557" s="17"/>
      <c r="AW2557" s="17"/>
      <c r="AX2557" s="17"/>
      <c r="AY2557" s="17"/>
      <c r="AZ2557" s="17"/>
      <c r="BA2557" s="17"/>
      <c r="BB2557" s="17"/>
      <c r="BC2557" s="17"/>
      <c r="BD2557" s="17"/>
      <c r="BE2557" s="17"/>
      <c r="BF2557" s="17"/>
      <c r="BG2557" s="17"/>
      <c r="BH2557" s="17"/>
      <c r="BI2557" s="17"/>
      <c r="BJ2557" s="17"/>
      <c r="BK2557" s="17"/>
      <c r="BL2557" s="17"/>
      <c r="BM2557" s="17"/>
      <c r="BN2557" s="17"/>
      <c r="BO2557" s="17"/>
      <c r="BP2557" s="17"/>
      <c r="BQ2557" s="17"/>
      <c r="BR2557" s="17"/>
      <c r="BS2557" s="17"/>
      <c r="BT2557" s="17"/>
      <c r="BU2557" s="17"/>
      <c r="BV2557" s="17"/>
      <c r="BW2557" s="17"/>
      <c r="BX2557" s="17"/>
      <c r="BY2557" s="17"/>
      <c r="BZ2557" s="17"/>
      <c r="CA2557" s="17"/>
      <c r="CB2557" s="17"/>
      <c r="CC2557" s="17"/>
      <c r="CD2557" s="17"/>
      <c r="CE2557" s="17"/>
      <c r="CF2557" s="17"/>
      <c r="CG2557" s="17"/>
      <c r="CH2557" s="17"/>
      <c r="CI2557" s="17"/>
      <c r="CJ2557" s="17"/>
      <c r="CK2557" s="17"/>
      <c r="CL2557" s="17"/>
      <c r="CM2557" s="17"/>
      <c r="CN2557" s="17"/>
      <c r="CO2557" s="17"/>
      <c r="CP2557" s="17"/>
      <c r="CQ2557" s="17"/>
      <c r="CR2557" s="17"/>
      <c r="CS2557" s="17"/>
      <c r="CT2557" s="17"/>
      <c r="CU2557" s="17"/>
      <c r="CV2557" s="17"/>
      <c r="CW2557" s="17"/>
      <c r="CX2557" s="17"/>
      <c r="CY2557" s="17"/>
      <c r="CZ2557" s="17"/>
      <c r="DA2557" s="17"/>
      <c r="DB2557" s="17"/>
      <c r="DC2557" s="17"/>
      <c r="DD2557" s="17"/>
      <c r="DE2557" s="17"/>
      <c r="DF2557" s="17"/>
      <c r="DG2557" s="17"/>
      <c r="DH2557" s="17"/>
      <c r="DI2557" s="17"/>
      <c r="DJ2557" s="17"/>
      <c r="DK2557" s="17"/>
      <c r="DL2557" s="17"/>
      <c r="DM2557" s="17"/>
      <c r="DN2557" s="17"/>
      <c r="DO2557" s="17"/>
      <c r="DP2557" s="17"/>
      <c r="DQ2557" s="17"/>
      <c r="DR2557" s="17"/>
      <c r="DS2557" s="17"/>
      <c r="DT2557" s="17"/>
      <c r="DU2557" s="17"/>
      <c r="DV2557" s="17"/>
      <c r="DW2557" s="17"/>
      <c r="DX2557" s="17"/>
      <c r="DY2557" s="17"/>
      <c r="DZ2557" s="17"/>
      <c r="EA2557" s="17"/>
      <c r="EB2557" s="17"/>
      <c r="EC2557" s="17"/>
      <c r="ED2557" s="17"/>
      <c r="EE2557" s="17"/>
      <c r="EF2557" s="17"/>
      <c r="EG2557" s="17"/>
      <c r="EH2557" s="17"/>
      <c r="EI2557" s="17"/>
      <c r="EJ2557" s="17"/>
      <c r="EK2557" s="17"/>
      <c r="EL2557" s="17"/>
      <c r="EM2557" s="17"/>
      <c r="EN2557" s="17"/>
      <c r="EO2557" s="17"/>
      <c r="EP2557" s="17"/>
      <c r="EQ2557" s="17"/>
      <c r="ER2557" s="17"/>
      <c r="ES2557" s="17"/>
      <c r="ET2557" s="17"/>
      <c r="EU2557" s="17"/>
      <c r="EV2557" s="17"/>
      <c r="EW2557" s="17"/>
      <c r="EX2557" s="17"/>
      <c r="EY2557" s="17"/>
      <c r="EZ2557" s="17"/>
      <c r="FA2557" s="17"/>
      <c r="FB2557" s="17"/>
      <c r="FC2557" s="17"/>
      <c r="FD2557" s="17"/>
      <c r="FE2557" s="17"/>
      <c r="FF2557" s="17"/>
      <c r="FG2557" s="17"/>
      <c r="FH2557" s="17"/>
      <c r="FI2557" s="17"/>
      <c r="FJ2557" s="17"/>
      <c r="FK2557" s="17"/>
      <c r="FL2557" s="17"/>
      <c r="FM2557" s="17"/>
      <c r="FN2557" s="17"/>
      <c r="FO2557" s="17"/>
      <c r="FP2557" s="17"/>
      <c r="FQ2557" s="17"/>
      <c r="FR2557" s="17"/>
      <c r="FS2557" s="17"/>
      <c r="FT2557" s="17"/>
      <c r="FU2557" s="17"/>
      <c r="FV2557" s="17"/>
      <c r="FW2557" s="17"/>
      <c r="FX2557" s="17"/>
      <c r="FY2557" s="17"/>
      <c r="FZ2557" s="17"/>
      <c r="GA2557" s="17"/>
      <c r="GB2557" s="17"/>
      <c r="GC2557" s="17"/>
      <c r="GD2557" s="17"/>
      <c r="GE2557" s="17"/>
      <c r="GF2557" s="17"/>
      <c r="GG2557" s="17"/>
      <c r="GH2557" s="17"/>
      <c r="GI2557" s="17"/>
      <c r="GJ2557" s="17"/>
      <c r="GK2557" s="17"/>
      <c r="GL2557" s="17"/>
      <c r="GM2557" s="17"/>
      <c r="GN2557" s="17"/>
      <c r="GO2557" s="17"/>
      <c r="GP2557" s="17"/>
      <c r="GQ2557" s="17"/>
      <c r="GR2557" s="17"/>
      <c r="GS2557" s="17"/>
      <c r="GT2557" s="17"/>
      <c r="GU2557" s="17"/>
      <c r="GV2557" s="17"/>
      <c r="GW2557" s="17"/>
      <c r="GX2557" s="17"/>
      <c r="GY2557" s="17"/>
      <c r="GZ2557" s="17"/>
      <c r="HA2557" s="17"/>
      <c r="HB2557" s="17"/>
      <c r="HC2557" s="17"/>
      <c r="HD2557" s="17"/>
      <c r="HE2557" s="17"/>
      <c r="HF2557" s="17"/>
      <c r="HG2557" s="17"/>
      <c r="HH2557" s="17"/>
      <c r="HI2557" s="17"/>
      <c r="HJ2557" s="17"/>
      <c r="HK2557" s="17"/>
      <c r="HL2557" s="17"/>
      <c r="HM2557" s="17"/>
      <c r="HN2557" s="17"/>
      <c r="HO2557" s="17"/>
      <c r="HP2557" s="17"/>
      <c r="HQ2557" s="17"/>
      <c r="HR2557" s="17"/>
      <c r="HS2557" s="17"/>
      <c r="HT2557" s="17"/>
      <c r="HU2557" s="17"/>
      <c r="HV2557" s="17"/>
      <c r="HW2557" s="17"/>
      <c r="HX2557" s="17"/>
      <c r="HY2557" s="17"/>
      <c r="HZ2557" s="17"/>
      <c r="IA2557" s="17"/>
      <c r="IB2557" s="17"/>
      <c r="IC2557" s="17"/>
      <c r="ID2557" s="17"/>
      <c r="IE2557" s="17"/>
      <c r="IF2557" s="17"/>
      <c r="IG2557" s="17"/>
      <c r="IH2557" s="17"/>
      <c r="II2557" s="17"/>
      <c r="IJ2557" s="17"/>
      <c r="IK2557" s="17"/>
      <c r="IL2557" s="17"/>
      <c r="IM2557" s="17"/>
      <c r="IN2557" s="17"/>
      <c r="IO2557" s="17"/>
      <c r="IP2557" s="17"/>
      <c r="IQ2557" s="17"/>
      <c r="IR2557" s="17"/>
      <c r="IS2557" s="17"/>
      <c r="IT2557" s="17"/>
      <c r="IU2557" s="17"/>
      <c r="IV2557" s="17"/>
      <c r="IW2557" s="17"/>
      <c r="IX2557" s="17"/>
      <c r="IY2557" s="17"/>
      <c r="IZ2557" s="17"/>
      <c r="JA2557" s="17"/>
      <c r="JB2557" s="17"/>
      <c r="JC2557" s="17"/>
      <c r="JD2557" s="17"/>
      <c r="JE2557" s="17"/>
      <c r="JF2557" s="17"/>
      <c r="JG2557" s="17"/>
      <c r="JH2557" s="17"/>
      <c r="JI2557" s="17"/>
      <c r="JJ2557" s="17"/>
      <c r="JK2557" s="17"/>
      <c r="JL2557" s="17"/>
      <c r="JM2557" s="17"/>
      <c r="JN2557" s="17"/>
      <c r="JO2557" s="17"/>
      <c r="JP2557" s="17"/>
      <c r="JQ2557" s="17"/>
      <c r="JR2557" s="17"/>
      <c r="JS2557" s="17"/>
      <c r="JT2557" s="17"/>
      <c r="JU2557" s="17"/>
      <c r="JV2557" s="17"/>
      <c r="JW2557" s="17"/>
      <c r="JX2557" s="17"/>
      <c r="JY2557" s="17"/>
      <c r="JZ2557" s="17"/>
      <c r="KA2557" s="17"/>
      <c r="KB2557" s="17"/>
      <c r="KC2557" s="17"/>
      <c r="KD2557" s="17"/>
      <c r="KE2557" s="17"/>
      <c r="KF2557" s="17"/>
      <c r="KG2557" s="17"/>
      <c r="KH2557" s="17"/>
      <c r="KI2557" s="17"/>
      <c r="KJ2557" s="17"/>
      <c r="KK2557" s="17"/>
      <c r="KL2557" s="17"/>
      <c r="KM2557" s="17"/>
      <c r="KN2557" s="17"/>
      <c r="KO2557" s="17"/>
      <c r="KP2557" s="17"/>
      <c r="KQ2557" s="17"/>
      <c r="KR2557" s="17"/>
      <c r="KS2557" s="17"/>
      <c r="KT2557" s="17"/>
      <c r="KU2557" s="17"/>
      <c r="KV2557" s="17"/>
      <c r="KW2557" s="17"/>
      <c r="KX2557" s="17"/>
      <c r="KY2557" s="17"/>
      <c r="KZ2557" s="17"/>
      <c r="LA2557" s="17"/>
      <c r="LB2557" s="17"/>
      <c r="LC2557" s="17"/>
      <c r="LD2557" s="17"/>
      <c r="LE2557" s="17"/>
      <c r="LF2557" s="17"/>
      <c r="LG2557" s="17"/>
      <c r="LH2557" s="17"/>
      <c r="LI2557" s="17"/>
      <c r="LJ2557" s="17"/>
      <c r="LK2557" s="17"/>
      <c r="LL2557" s="17"/>
      <c r="LM2557" s="17"/>
      <c r="LN2557" s="17"/>
      <c r="LO2557" s="17"/>
      <c r="LP2557" s="17"/>
      <c r="LQ2557" s="17"/>
      <c r="LR2557" s="17"/>
      <c r="LS2557" s="17"/>
      <c r="LT2557" s="17"/>
      <c r="LU2557" s="17"/>
      <c r="LV2557" s="17"/>
      <c r="LW2557" s="17"/>
      <c r="LX2557" s="17"/>
      <c r="LY2557" s="17"/>
      <c r="LZ2557" s="17"/>
      <c r="MA2557" s="17"/>
      <c r="MB2557" s="17"/>
      <c r="MC2557" s="17"/>
      <c r="MD2557" s="17"/>
      <c r="ME2557" s="17"/>
      <c r="MF2557" s="17"/>
      <c r="MG2557" s="17"/>
      <c r="MH2557" s="17"/>
      <c r="MI2557" s="17"/>
      <c r="MJ2557" s="17"/>
      <c r="MK2557" s="17"/>
      <c r="ML2557" s="17"/>
      <c r="MM2557" s="17"/>
      <c r="MN2557" s="17"/>
      <c r="MO2557" s="17"/>
      <c r="MP2557" s="17"/>
      <c r="MQ2557" s="17"/>
      <c r="MR2557" s="17"/>
      <c r="MS2557" s="17"/>
      <c r="MT2557" s="17"/>
      <c r="MU2557" s="17"/>
      <c r="MV2557" s="17"/>
      <c r="MW2557" s="17"/>
      <c r="MX2557" s="17"/>
      <c r="MY2557" s="17"/>
      <c r="MZ2557" s="17"/>
      <c r="NA2557" s="17"/>
      <c r="NB2557" s="17"/>
      <c r="NC2557" s="17"/>
      <c r="ND2557" s="17"/>
      <c r="NE2557" s="17"/>
      <c r="NF2557" s="17"/>
      <c r="NG2557" s="17"/>
      <c r="NH2557" s="17"/>
      <c r="NI2557" s="17"/>
      <c r="NJ2557" s="17"/>
      <c r="NK2557" s="17"/>
      <c r="NL2557" s="17"/>
      <c r="NM2557" s="17"/>
      <c r="NN2557" s="17"/>
      <c r="NO2557" s="17"/>
      <c r="NP2557" s="17"/>
      <c r="NQ2557" s="17"/>
      <c r="NR2557" s="17"/>
      <c r="NS2557" s="17"/>
      <c r="NT2557" s="17"/>
      <c r="NU2557" s="17"/>
      <c r="NV2557" s="17"/>
      <c r="NW2557" s="17"/>
      <c r="NX2557" s="17"/>
      <c r="NY2557" s="17"/>
      <c r="NZ2557" s="17"/>
      <c r="OA2557" s="17"/>
      <c r="OB2557" s="17"/>
      <c r="OC2557" s="17"/>
      <c r="OD2557" s="17"/>
      <c r="OE2557" s="17"/>
      <c r="OF2557" s="17"/>
      <c r="OG2557" s="17"/>
      <c r="OH2557" s="17"/>
      <c r="OI2557" s="17"/>
      <c r="OJ2557" s="17"/>
      <c r="OK2557" s="17"/>
      <c r="OL2557" s="17"/>
      <c r="OM2557" s="17"/>
      <c r="ON2557" s="17"/>
      <c r="OO2557" s="17"/>
      <c r="OP2557" s="17"/>
      <c r="OQ2557" s="17"/>
      <c r="OR2557" s="17"/>
      <c r="OS2557" s="17"/>
      <c r="OT2557" s="17"/>
      <c r="OU2557" s="17"/>
      <c r="OV2557" s="17"/>
      <c r="OW2557" s="17"/>
      <c r="OX2557" s="17"/>
      <c r="OY2557" s="17"/>
      <c r="OZ2557" s="17"/>
      <c r="PA2557" s="17"/>
      <c r="PB2557" s="17"/>
      <c r="PC2557" s="17"/>
      <c r="PD2557" s="17"/>
      <c r="PE2557" s="17"/>
      <c r="PF2557" s="17"/>
      <c r="PG2557" s="17"/>
      <c r="PH2557" s="17"/>
      <c r="PI2557" s="17"/>
      <c r="PJ2557" s="17"/>
      <c r="PK2557" s="17"/>
      <c r="PL2557" s="17"/>
      <c r="PM2557" s="17"/>
      <c r="PN2557" s="17"/>
      <c r="PO2557" s="17"/>
      <c r="PP2557" s="17"/>
      <c r="PQ2557" s="17"/>
      <c r="PR2557" s="17"/>
      <c r="PS2557" s="17"/>
      <c r="PT2557" s="17"/>
      <c r="PU2557" s="17"/>
      <c r="PV2557" s="17"/>
      <c r="PW2557" s="17"/>
      <c r="PX2557" s="17"/>
      <c r="PY2557" s="17"/>
      <c r="PZ2557" s="17"/>
      <c r="QA2557" s="17"/>
      <c r="QB2557" s="17"/>
      <c r="QC2557" s="17"/>
      <c r="QD2557" s="17"/>
      <c r="QE2557" s="17"/>
      <c r="QF2557" s="17"/>
      <c r="QG2557" s="17"/>
      <c r="QH2557" s="17"/>
      <c r="QI2557" s="17"/>
      <c r="QJ2557" s="17"/>
      <c r="QK2557" s="17"/>
      <c r="QL2557" s="17"/>
      <c r="QM2557" s="17"/>
      <c r="QN2557" s="17"/>
      <c r="QO2557" s="17"/>
      <c r="QP2557" s="17"/>
      <c r="QQ2557" s="17"/>
      <c r="QR2557" s="17"/>
      <c r="QS2557" s="17"/>
      <c r="QT2557" s="17"/>
      <c r="QU2557" s="17"/>
      <c r="QV2557" s="17"/>
      <c r="QW2557" s="17"/>
      <c r="QX2557" s="17"/>
      <c r="QY2557" s="17"/>
      <c r="QZ2557" s="17"/>
      <c r="RA2557" s="17"/>
      <c r="RB2557" s="17"/>
      <c r="RC2557" s="17"/>
      <c r="RD2557" s="17"/>
      <c r="RE2557" s="17"/>
      <c r="RF2557" s="17"/>
      <c r="RG2557" s="17"/>
      <c r="RH2557" s="17"/>
      <c r="RI2557" s="17"/>
      <c r="RJ2557" s="17"/>
      <c r="RK2557" s="17"/>
      <c r="RL2557" s="17"/>
      <c r="RM2557" s="17"/>
      <c r="RN2557" s="17"/>
      <c r="RO2557" s="17"/>
      <c r="RP2557" s="17"/>
      <c r="RQ2557" s="17"/>
      <c r="RR2557" s="17"/>
      <c r="RS2557" s="17"/>
      <c r="RT2557" s="17"/>
      <c r="RU2557" s="17"/>
      <c r="RV2557" s="17"/>
      <c r="RW2557" s="17"/>
      <c r="RX2557" s="17"/>
      <c r="RY2557" s="17"/>
      <c r="RZ2557" s="17"/>
      <c r="SA2557" s="17"/>
      <c r="SB2557" s="17"/>
      <c r="SC2557" s="17"/>
      <c r="SD2557" s="17"/>
      <c r="SE2557" s="17"/>
      <c r="SF2557" s="17"/>
      <c r="SG2557" s="17"/>
      <c r="SH2557" s="17"/>
      <c r="SI2557" s="17"/>
      <c r="SJ2557" s="17"/>
      <c r="SK2557" s="17"/>
      <c r="SL2557" s="17"/>
      <c r="SM2557" s="17"/>
      <c r="SN2557" s="17"/>
      <c r="SO2557" s="17"/>
      <c r="SP2557" s="17"/>
      <c r="SQ2557" s="17"/>
      <c r="SR2557" s="17"/>
      <c r="SS2557" s="17"/>
      <c r="ST2557" s="17"/>
      <c r="SU2557" s="17"/>
      <c r="SV2557" s="17"/>
      <c r="SW2557" s="17"/>
      <c r="SX2557" s="17"/>
      <c r="SY2557" s="17"/>
      <c r="SZ2557" s="17"/>
      <c r="TA2557" s="17"/>
      <c r="TB2557" s="17"/>
      <c r="TC2557" s="17"/>
      <c r="TD2557" s="17"/>
      <c r="TE2557" s="17"/>
      <c r="TF2557" s="17"/>
      <c r="TG2557" s="17"/>
      <c r="TH2557" s="17"/>
      <c r="TI2557" s="17"/>
      <c r="TJ2557" s="17"/>
      <c r="TK2557" s="17"/>
      <c r="TL2557" s="17"/>
      <c r="TM2557" s="17"/>
      <c r="TN2557" s="17"/>
      <c r="TO2557" s="17"/>
      <c r="TP2557" s="17"/>
      <c r="TQ2557" s="17"/>
      <c r="TR2557" s="17"/>
      <c r="TS2557" s="17"/>
      <c r="TT2557" s="17"/>
      <c r="TU2557" s="17"/>
      <c r="TV2557" s="17"/>
      <c r="TW2557" s="17"/>
      <c r="TX2557" s="17"/>
      <c r="TY2557" s="17"/>
      <c r="TZ2557" s="17"/>
      <c r="UA2557" s="17"/>
      <c r="UB2557" s="17"/>
      <c r="UC2557" s="17"/>
      <c r="UD2557" s="17"/>
      <c r="UE2557" s="17"/>
      <c r="UF2557" s="17"/>
      <c r="UG2557" s="17"/>
      <c r="UH2557" s="17"/>
      <c r="UI2557" s="17"/>
      <c r="UJ2557" s="17"/>
      <c r="UK2557" s="17"/>
      <c r="UL2557" s="17"/>
      <c r="UM2557" s="17"/>
      <c r="UN2557" s="17"/>
      <c r="UO2557" s="17"/>
      <c r="UP2557" s="17"/>
      <c r="UQ2557" s="17"/>
      <c r="UR2557" s="17"/>
      <c r="US2557" s="17"/>
      <c r="UT2557" s="17"/>
      <c r="UU2557" s="17"/>
      <c r="UV2557" s="17"/>
      <c r="UW2557" s="17"/>
      <c r="UX2557" s="17"/>
      <c r="UY2557" s="17"/>
      <c r="UZ2557" s="17"/>
      <c r="VA2557" s="17"/>
      <c r="VB2557" s="17"/>
      <c r="VC2557" s="17"/>
      <c r="VD2557" s="17"/>
      <c r="VE2557" s="17"/>
      <c r="VF2557" s="17"/>
      <c r="VG2557" s="17"/>
      <c r="VH2557" s="17"/>
      <c r="VI2557" s="17"/>
      <c r="VJ2557" s="17"/>
      <c r="VK2557" s="17"/>
      <c r="VL2557" s="17"/>
      <c r="VM2557" s="17"/>
      <c r="VN2557" s="17"/>
      <c r="VO2557" s="17"/>
      <c r="VP2557" s="17"/>
      <c r="VQ2557" s="17"/>
      <c r="VR2557" s="17"/>
      <c r="VS2557" s="17"/>
      <c r="VT2557" s="17"/>
      <c r="VU2557" s="17"/>
      <c r="VV2557" s="17"/>
      <c r="VW2557" s="17"/>
      <c r="VX2557" s="17"/>
      <c r="VY2557" s="17"/>
      <c r="VZ2557" s="17"/>
      <c r="WA2557" s="17"/>
      <c r="WB2557" s="17"/>
      <c r="WC2557" s="17"/>
      <c r="WD2557" s="17"/>
      <c r="WE2557" s="17"/>
      <c r="WF2557" s="17"/>
      <c r="WG2557" s="17"/>
      <c r="WH2557" s="17"/>
      <c r="WI2557" s="17"/>
      <c r="WJ2557" s="17"/>
      <c r="WK2557" s="17"/>
      <c r="WL2557" s="17"/>
      <c r="WM2557" s="17"/>
      <c r="WN2557" s="17"/>
      <c r="WO2557" s="17"/>
      <c r="WP2557" s="17"/>
      <c r="WQ2557" s="17"/>
      <c r="WR2557" s="17"/>
      <c r="WS2557" s="17"/>
      <c r="WT2557" s="17"/>
      <c r="WU2557" s="17"/>
      <c r="WV2557" s="17"/>
      <c r="WW2557" s="17"/>
      <c r="WX2557" s="17"/>
      <c r="WY2557" s="17"/>
      <c r="WZ2557" s="17"/>
      <c r="XA2557" s="17"/>
      <c r="XB2557" s="17"/>
      <c r="XC2557" s="17"/>
      <c r="XD2557" s="17"/>
      <c r="XE2557" s="17"/>
      <c r="XF2557" s="17"/>
      <c r="XG2557" s="17"/>
      <c r="XH2557" s="17"/>
      <c r="XI2557" s="17"/>
      <c r="XJ2557" s="17"/>
      <c r="XK2557" s="17"/>
      <c r="XL2557" s="17"/>
      <c r="XM2557" s="17"/>
      <c r="XN2557" s="17"/>
      <c r="XO2557" s="17"/>
      <c r="XP2557" s="17"/>
      <c r="XQ2557" s="17"/>
      <c r="XR2557" s="17"/>
      <c r="XS2557" s="17"/>
      <c r="XT2557" s="17"/>
      <c r="XU2557" s="17"/>
      <c r="XV2557" s="17"/>
      <c r="XW2557" s="17"/>
      <c r="XX2557" s="17"/>
      <c r="XY2557" s="17"/>
      <c r="XZ2557" s="17"/>
      <c r="YA2557" s="17"/>
      <c r="YB2557" s="17"/>
      <c r="YC2557" s="17"/>
      <c r="YD2557" s="17"/>
      <c r="YE2557" s="17"/>
      <c r="YF2557" s="17"/>
      <c r="YG2557" s="17"/>
      <c r="YH2557" s="17"/>
      <c r="YI2557" s="17"/>
      <c r="YJ2557" s="17"/>
      <c r="YK2557" s="17"/>
      <c r="YL2557" s="17"/>
      <c r="YM2557" s="17"/>
      <c r="YN2557" s="17"/>
      <c r="YO2557" s="17"/>
      <c r="YP2557" s="17"/>
      <c r="YQ2557" s="17"/>
      <c r="YR2557" s="17"/>
      <c r="YS2557" s="17"/>
      <c r="YT2557" s="17"/>
      <c r="YU2557" s="17"/>
      <c r="YV2557" s="17"/>
      <c r="YW2557" s="17"/>
      <c r="YX2557" s="17"/>
      <c r="YY2557" s="17"/>
      <c r="YZ2557" s="17"/>
      <c r="ZA2557" s="17"/>
      <c r="ZB2557" s="17"/>
      <c r="ZC2557" s="17"/>
      <c r="ZD2557" s="17"/>
      <c r="ZE2557" s="17"/>
      <c r="ZF2557" s="17"/>
      <c r="ZG2557" s="17"/>
      <c r="ZH2557" s="17"/>
      <c r="ZI2557" s="17"/>
      <c r="ZJ2557" s="17"/>
      <c r="ZK2557" s="17"/>
      <c r="ZL2557" s="17"/>
      <c r="ZM2557" s="17"/>
      <c r="ZN2557" s="17"/>
      <c r="ZO2557" s="17"/>
      <c r="ZP2557" s="17"/>
      <c r="ZQ2557" s="17"/>
      <c r="ZR2557" s="17"/>
      <c r="ZS2557" s="17"/>
      <c r="ZT2557" s="17"/>
      <c r="ZU2557" s="17"/>
      <c r="ZV2557" s="17"/>
      <c r="ZW2557" s="17"/>
      <c r="ZX2557" s="17"/>
      <c r="ZY2557" s="17"/>
      <c r="ZZ2557" s="17"/>
      <c r="AAA2557" s="17"/>
      <c r="AAB2557" s="17"/>
      <c r="AAC2557" s="17"/>
      <c r="AAD2557" s="17"/>
      <c r="AAE2557" s="17"/>
      <c r="AAF2557" s="17"/>
      <c r="AAG2557" s="17"/>
      <c r="AAH2557" s="17"/>
      <c r="AAI2557" s="17"/>
      <c r="AAJ2557" s="17"/>
      <c r="AAK2557" s="17"/>
      <c r="AAL2557" s="17"/>
      <c r="AAM2557" s="17"/>
      <c r="AAN2557" s="17"/>
      <c r="AAO2557" s="17"/>
      <c r="AAP2557" s="17"/>
      <c r="AAQ2557" s="17"/>
      <c r="AAR2557" s="17"/>
      <c r="AAS2557" s="17"/>
      <c r="AAT2557" s="17"/>
      <c r="AAU2557" s="17"/>
      <c r="AAV2557" s="17"/>
      <c r="AAW2557" s="17"/>
      <c r="AAX2557" s="17"/>
      <c r="AAY2557" s="17"/>
      <c r="AAZ2557" s="17"/>
      <c r="ABA2557" s="17"/>
      <c r="ABB2557" s="17"/>
      <c r="ABC2557" s="17"/>
      <c r="ABD2557" s="17"/>
      <c r="ABE2557" s="17"/>
      <c r="ABF2557" s="17"/>
      <c r="ABG2557" s="17"/>
      <c r="ABH2557" s="17"/>
      <c r="ABI2557" s="17"/>
      <c r="ABJ2557" s="17"/>
      <c r="ABK2557" s="17"/>
      <c r="ABL2557" s="17"/>
      <c r="ABM2557" s="17"/>
      <c r="ABN2557" s="17"/>
      <c r="ABO2557" s="17"/>
      <c r="ABP2557" s="17"/>
      <c r="ABQ2557" s="17"/>
      <c r="ABR2557" s="17"/>
      <c r="ABS2557" s="17"/>
      <c r="ABT2557" s="17"/>
      <c r="ABU2557" s="17"/>
      <c r="ABV2557" s="17"/>
      <c r="ABW2557" s="17"/>
      <c r="ABX2557" s="17"/>
      <c r="ABY2557" s="17"/>
      <c r="ABZ2557" s="17"/>
      <c r="ACA2557" s="17"/>
      <c r="ACB2557" s="17"/>
      <c r="ACC2557" s="17"/>
      <c r="ACD2557" s="17"/>
      <c r="ACE2557" s="17"/>
      <c r="ACF2557" s="17"/>
      <c r="ACG2557" s="17"/>
      <c r="ACH2557" s="17"/>
      <c r="ACI2557" s="17"/>
      <c r="ACJ2557" s="17"/>
      <c r="ACK2557" s="17"/>
      <c r="ACL2557" s="17"/>
      <c r="ACM2557" s="17"/>
      <c r="ACN2557" s="17"/>
      <c r="ACO2557" s="17"/>
      <c r="ACP2557" s="17"/>
      <c r="ACQ2557" s="17"/>
      <c r="ACR2557" s="17"/>
      <c r="ACS2557" s="17"/>
      <c r="ACT2557" s="17"/>
      <c r="ACU2557" s="17"/>
      <c r="ACV2557" s="17"/>
      <c r="ACW2557" s="17"/>
      <c r="ACX2557" s="17"/>
      <c r="ACY2557" s="17"/>
      <c r="ACZ2557" s="17"/>
      <c r="ADA2557" s="17"/>
      <c r="ADB2557" s="17"/>
      <c r="ADC2557" s="17"/>
      <c r="ADD2557" s="17"/>
      <c r="ADE2557" s="17"/>
      <c r="ADF2557" s="17"/>
      <c r="ADG2557" s="17"/>
      <c r="ADH2557" s="17"/>
      <c r="ADI2557" s="17"/>
      <c r="ADJ2557" s="17"/>
      <c r="ADK2557" s="17"/>
      <c r="ADL2557" s="17"/>
      <c r="ADM2557" s="17"/>
      <c r="ADN2557" s="17"/>
      <c r="ADO2557" s="17"/>
      <c r="ADP2557" s="17"/>
      <c r="ADQ2557" s="17"/>
      <c r="ADR2557" s="17"/>
      <c r="ADS2557" s="17"/>
      <c r="ADT2557" s="17"/>
      <c r="ADU2557" s="17"/>
      <c r="ADV2557" s="17"/>
      <c r="ADW2557" s="17"/>
      <c r="ADX2557" s="17"/>
      <c r="ADY2557" s="17"/>
      <c r="ADZ2557" s="17"/>
      <c r="AEA2557" s="17"/>
      <c r="AEB2557" s="17"/>
      <c r="AEC2557" s="17"/>
      <c r="AED2557" s="17"/>
      <c r="AEE2557" s="17"/>
      <c r="AEF2557" s="17"/>
      <c r="AEG2557" s="17"/>
      <c r="AEH2557" s="17"/>
      <c r="AEI2557" s="17"/>
      <c r="AEJ2557" s="17"/>
      <c r="AEK2557" s="17"/>
      <c r="AEL2557" s="17"/>
      <c r="AEM2557" s="17"/>
      <c r="AEN2557" s="17"/>
      <c r="AEO2557" s="17"/>
      <c r="AEP2557" s="17"/>
      <c r="AEQ2557" s="17"/>
      <c r="AER2557" s="17"/>
      <c r="AES2557" s="17"/>
      <c r="AET2557" s="17"/>
      <c r="AEU2557" s="17"/>
      <c r="AEV2557" s="17"/>
      <c r="AEW2557" s="17"/>
      <c r="AEX2557" s="17"/>
      <c r="AEY2557" s="17"/>
      <c r="AEZ2557" s="17"/>
      <c r="AFA2557" s="17"/>
      <c r="AFB2557" s="17"/>
      <c r="AFC2557" s="17"/>
      <c r="AFD2557" s="17"/>
      <c r="AFE2557" s="17"/>
      <c r="AFF2557" s="17"/>
      <c r="AFG2557" s="17"/>
      <c r="AFH2557" s="17"/>
      <c r="AFI2557" s="17"/>
      <c r="AFJ2557" s="17"/>
      <c r="AFK2557" s="17"/>
      <c r="AFL2557" s="17"/>
      <c r="AFM2557" s="17"/>
      <c r="AFN2557" s="17"/>
      <c r="AFO2557" s="17"/>
      <c r="AFP2557" s="17"/>
      <c r="AFQ2557" s="17"/>
      <c r="AFR2557" s="17"/>
      <c r="AFS2557" s="17"/>
      <c r="AFT2557" s="17"/>
      <c r="AFU2557" s="17"/>
      <c r="AFV2557" s="17"/>
      <c r="AFW2557" s="17"/>
      <c r="AFX2557" s="17"/>
      <c r="AFY2557" s="17"/>
      <c r="AFZ2557" s="17"/>
      <c r="AGA2557" s="17"/>
      <c r="AGB2557" s="17"/>
      <c r="AGC2557" s="17"/>
      <c r="AGD2557" s="17"/>
      <c r="AGE2557" s="17"/>
      <c r="AGF2557" s="17"/>
      <c r="AGG2557" s="17"/>
      <c r="AGH2557" s="17"/>
      <c r="AGI2557" s="17"/>
      <c r="AGJ2557" s="17"/>
      <c r="AGK2557" s="17"/>
      <c r="AGL2557" s="17"/>
      <c r="AGM2557" s="17"/>
      <c r="AGN2557" s="17"/>
      <c r="AGO2557" s="17"/>
      <c r="AGP2557" s="17"/>
      <c r="AGQ2557" s="17"/>
      <c r="AGR2557" s="17"/>
      <c r="AGS2557" s="17"/>
      <c r="AGT2557" s="17"/>
      <c r="AGU2557" s="17"/>
      <c r="AGV2557" s="17"/>
      <c r="AGW2557" s="17"/>
      <c r="AGX2557" s="17"/>
      <c r="AGY2557" s="17"/>
      <c r="AGZ2557" s="17"/>
      <c r="AHA2557" s="17"/>
      <c r="AHB2557" s="17"/>
      <c r="AHC2557" s="17"/>
      <c r="AHD2557" s="17"/>
      <c r="AHE2557" s="17"/>
      <c r="AHF2557" s="17"/>
      <c r="AHG2557" s="17"/>
      <c r="AHH2557" s="17"/>
      <c r="AHI2557" s="17"/>
      <c r="AHJ2557" s="17"/>
      <c r="AHK2557" s="17"/>
      <c r="AHL2557" s="17"/>
      <c r="AHM2557" s="17"/>
      <c r="AHN2557" s="17"/>
      <c r="AHO2557" s="17"/>
      <c r="AHP2557" s="17"/>
      <c r="AHQ2557" s="17"/>
      <c r="AHR2557" s="17"/>
      <c r="AHS2557" s="17"/>
      <c r="AHT2557" s="17"/>
      <c r="AHU2557" s="17"/>
      <c r="AHV2557" s="17"/>
      <c r="AHW2557" s="17"/>
      <c r="AHX2557" s="17"/>
      <c r="AHY2557" s="17"/>
      <c r="AHZ2557" s="17"/>
      <c r="AIA2557" s="17"/>
      <c r="AIB2557" s="17"/>
      <c r="AIC2557" s="17"/>
      <c r="AID2557" s="17"/>
      <c r="AIE2557" s="17"/>
      <c r="AIF2557" s="17"/>
      <c r="AIG2557" s="17"/>
      <c r="AIH2557" s="17"/>
      <c r="AII2557" s="17"/>
      <c r="AIJ2557" s="17"/>
      <c r="AIK2557" s="17"/>
      <c r="AIL2557" s="17"/>
      <c r="AIM2557" s="17"/>
      <c r="AIN2557" s="17"/>
      <c r="AIO2557" s="17"/>
      <c r="AIP2557" s="17"/>
      <c r="AIQ2557" s="17"/>
      <c r="AIR2557" s="17"/>
      <c r="AIS2557" s="17"/>
      <c r="AIT2557" s="17"/>
      <c r="AIU2557" s="17"/>
      <c r="AIV2557" s="17"/>
      <c r="AIW2557" s="17"/>
      <c r="AIX2557" s="17"/>
      <c r="AIY2557" s="17"/>
      <c r="AIZ2557" s="17"/>
      <c r="AJA2557" s="17"/>
      <c r="AJB2557" s="17"/>
      <c r="AJC2557" s="17"/>
      <c r="AJD2557" s="17"/>
      <c r="AJE2557" s="17"/>
      <c r="AJF2557" s="17"/>
      <c r="AJG2557" s="17"/>
      <c r="AJH2557" s="17"/>
      <c r="AJI2557" s="17"/>
      <c r="AJJ2557" s="17"/>
      <c r="AJK2557" s="17"/>
      <c r="AJL2557" s="17"/>
      <c r="AJM2557" s="17"/>
      <c r="AJN2557" s="17"/>
      <c r="AJO2557" s="17"/>
      <c r="AJP2557" s="17"/>
      <c r="AJQ2557" s="17"/>
      <c r="AJR2557" s="17"/>
      <c r="AJS2557" s="17"/>
      <c r="AJT2557" s="17"/>
      <c r="AJU2557" s="17"/>
      <c r="AJV2557" s="17"/>
      <c r="AJW2557" s="17"/>
      <c r="AJX2557" s="17"/>
      <c r="AJY2557" s="17"/>
      <c r="AJZ2557" s="17"/>
      <c r="AKA2557" s="17"/>
      <c r="AKB2557" s="17"/>
      <c r="AKC2557" s="17"/>
      <c r="AKD2557" s="17"/>
      <c r="AKE2557" s="17"/>
      <c r="AKF2557" s="17"/>
      <c r="AKG2557" s="17"/>
      <c r="AKH2557" s="17"/>
      <c r="AKI2557" s="17"/>
      <c r="AKJ2557" s="17"/>
      <c r="AKK2557" s="17"/>
      <c r="AKL2557" s="17"/>
      <c r="AKM2557" s="17"/>
      <c r="AKN2557" s="17"/>
      <c r="AKO2557" s="17"/>
      <c r="AKP2557" s="17"/>
      <c r="AKQ2557" s="17"/>
      <c r="AKR2557" s="17"/>
      <c r="AKS2557" s="17"/>
      <c r="AKT2557" s="17"/>
      <c r="AKU2557" s="17"/>
      <c r="AKV2557" s="17"/>
      <c r="AKW2557" s="17"/>
      <c r="AKX2557" s="17"/>
      <c r="AKY2557" s="17"/>
      <c r="AKZ2557" s="17"/>
      <c r="ALA2557" s="17"/>
      <c r="ALB2557" s="17"/>
      <c r="ALC2557" s="17"/>
      <c r="ALD2557" s="17"/>
      <c r="ALE2557" s="17"/>
      <c r="ALF2557" s="17"/>
      <c r="ALG2557" s="17"/>
      <c r="ALH2557" s="17"/>
      <c r="ALI2557" s="17"/>
      <c r="ALJ2557" s="17"/>
      <c r="ALK2557" s="17"/>
      <c r="ALL2557" s="17"/>
      <c r="ALM2557" s="17"/>
      <c r="ALN2557" s="17"/>
      <c r="ALO2557" s="17"/>
      <c r="ALP2557" s="17"/>
      <c r="ALQ2557" s="17"/>
      <c r="ALR2557" s="17"/>
      <c r="ALS2557" s="17"/>
      <c r="ALT2557" s="17"/>
      <c r="ALU2557" s="17"/>
      <c r="ALV2557" s="17"/>
      <c r="ALW2557" s="17"/>
      <c r="ALX2557" s="17"/>
      <c r="ALY2557" s="17"/>
      <c r="ALZ2557" s="17"/>
      <c r="AMA2557" s="17"/>
      <c r="AMB2557" s="17"/>
      <c r="AMC2557" s="17"/>
      <c r="AMD2557" s="17"/>
      <c r="AME2557" s="17"/>
      <c r="AMF2557" s="17"/>
      <c r="AMG2557" s="17"/>
      <c r="AMH2557" s="17"/>
      <c r="AMI2557" s="17"/>
      <c r="AMJ2557" s="17"/>
    </row>
    <row r="2558" spans="1:1024" ht="31.5" customHeight="1">
      <c r="A2558" s="291" t="s">
        <v>30379</v>
      </c>
      <c r="B2558" s="409" t="s">
        <v>30134</v>
      </c>
      <c r="C2558" s="410"/>
      <c r="D2558" s="410"/>
      <c r="E2558" s="410"/>
      <c r="F2558" s="411"/>
      <c r="G2558" s="292" t="s">
        <v>5</v>
      </c>
      <c r="H2558" s="282" t="s">
        <v>6</v>
      </c>
      <c r="I2558" s="90"/>
      <c r="K2558" s="17" t="str">
        <f t="shared" ref="K2558:K2562" si="338">$B$2557</f>
        <v>SEDUC E 202</v>
      </c>
      <c r="L2558" s="348" t="str">
        <f>VLOOKUP(K2558,'[3]02'!$A:$C,3,FALSE)</f>
        <v>OK</v>
      </c>
    </row>
    <row r="2559" spans="1:1024">
      <c r="A2559" s="280"/>
      <c r="B2559" s="293" t="s">
        <v>7</v>
      </c>
      <c r="C2559" s="192" t="s">
        <v>8</v>
      </c>
      <c r="D2559" s="80" t="s">
        <v>9</v>
      </c>
      <c r="E2559" s="294" t="s">
        <v>10</v>
      </c>
      <c r="F2559" s="293" t="s">
        <v>18</v>
      </c>
      <c r="G2559" s="295" t="s">
        <v>19</v>
      </c>
      <c r="H2559" s="296" t="s">
        <v>13</v>
      </c>
      <c r="I2559" s="90"/>
      <c r="K2559" s="17" t="str">
        <f t="shared" si="338"/>
        <v>SEDUC E 202</v>
      </c>
      <c r="L2559" s="348" t="str">
        <f>VLOOKUP(K2559,'[3]02'!$A:$C,3,FALSE)</f>
        <v>OK</v>
      </c>
    </row>
    <row r="2560" spans="1:1024" ht="24">
      <c r="A2560" s="280"/>
      <c r="B2560"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CEGA 4" X 4", PARA INSTALACAO DE TOMADAS E INTERRUPTORES</v>
      </c>
      <c r="C2560" s="347" t="s">
        <v>38</v>
      </c>
      <c r="D2560" s="347">
        <v>38095</v>
      </c>
      <c r="E2560" s="347">
        <v>1</v>
      </c>
      <c r="F2560"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60"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v>
      </c>
      <c r="H2560" s="347">
        <f t="shared" ref="H2560:H2561" ca="1" si="339">ROUND(E2560*G2560,2)</f>
        <v>5.19</v>
      </c>
      <c r="I2560" s="90"/>
      <c r="K2560" s="17" t="str">
        <f t="shared" si="338"/>
        <v>SEDUC E 202</v>
      </c>
      <c r="L2560" s="348" t="str">
        <f>VLOOKUP(K2560,'[3]02'!$A:$C,3,FALSE)</f>
        <v>OK</v>
      </c>
    </row>
    <row r="2561" spans="1:1024" ht="36">
      <c r="A2561" s="280"/>
      <c r="B256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RETANGULAR 4" X 4" ALTA (2,00 M DO PISO), PVC, INSTALADA EM PAREDE - FORNECIMENTO E INSTALAÇÃO. AF_12/2015</v>
      </c>
      <c r="C2561" s="80" t="s">
        <v>14</v>
      </c>
      <c r="D2561" s="80">
        <v>91942</v>
      </c>
      <c r="E2561" s="297">
        <v>1</v>
      </c>
      <c r="F256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30,55</v>
      </c>
      <c r="H2561" s="297">
        <f t="shared" ca="1" si="339"/>
        <v>30.55</v>
      </c>
      <c r="I2561" s="90"/>
      <c r="K2561" s="17" t="str">
        <f t="shared" si="338"/>
        <v>SEDUC E 202</v>
      </c>
      <c r="L2561" s="348" t="str">
        <f>VLOOKUP(K2561,'[3]02'!$A:$C,3,FALSE)</f>
        <v>OK</v>
      </c>
    </row>
    <row r="2562" spans="1:1024">
      <c r="A2562" s="299">
        <f ca="1">H2562</f>
        <v>35.74</v>
      </c>
      <c r="B2562" s="119" t="s">
        <v>15</v>
      </c>
      <c r="C2562" s="80"/>
      <c r="D2562" s="80"/>
      <c r="E2562" s="300"/>
      <c r="F2562" s="301"/>
      <c r="G2562" s="302"/>
      <c r="H2562" s="193">
        <f ca="1">SUM(H2560:H2561)</f>
        <v>35.74</v>
      </c>
      <c r="I2562" s="90" t="str">
        <f>A2558</f>
        <v>SEDUC E 202</v>
      </c>
      <c r="J2562" s="191">
        <f ca="1">H2562</f>
        <v>35.74</v>
      </c>
      <c r="K2562" s="17" t="str">
        <f t="shared" si="338"/>
        <v>SEDUC E 202</v>
      </c>
      <c r="L2562" s="348" t="str">
        <f>VLOOKUP(K2562,'[3]02'!$A:$C,3,FALSE)</f>
        <v>OK</v>
      </c>
    </row>
    <row r="2563" spans="1:1024" hidden="1">
      <c r="A2563" s="280"/>
      <c r="L2563" s="348" t="e">
        <f>VLOOKUP(K2563,'[3]02'!$A:$C,3,FALSE)</f>
        <v>#N/A</v>
      </c>
    </row>
    <row r="2564" spans="1:1024" s="280" customFormat="1" ht="20.25" hidden="1">
      <c r="B2564" s="397" t="str">
        <f>A2565</f>
        <v>SEDUC E 203</v>
      </c>
      <c r="C2564" s="398"/>
      <c r="D2564" s="398"/>
      <c r="E2564" s="398"/>
      <c r="F2564" s="398"/>
      <c r="G2564" s="398"/>
      <c r="H2564" s="399"/>
      <c r="I2564" s="26"/>
      <c r="J2564" s="26"/>
      <c r="K2564" s="17" t="str">
        <f>$B$2564</f>
        <v>SEDUC E 203</v>
      </c>
      <c r="L2564" s="348" t="e">
        <f>VLOOKUP(K2564,'[3]02'!$A:$C,3,FALSE)</f>
        <v>#N/A</v>
      </c>
      <c r="M2564" s="17"/>
      <c r="N2564" s="17"/>
      <c r="O2564" s="17"/>
      <c r="P2564" s="17"/>
      <c r="Q2564" s="17"/>
      <c r="R2564" s="17"/>
      <c r="S2564" s="17"/>
      <c r="T2564" s="17"/>
      <c r="U2564" s="17"/>
      <c r="V2564" s="17"/>
      <c r="W2564" s="17"/>
      <c r="X2564" s="17"/>
      <c r="Y2564" s="17"/>
      <c r="Z2564" s="17"/>
      <c r="AA2564" s="17"/>
      <c r="AB2564" s="17"/>
      <c r="AC2564" s="17"/>
      <c r="AD2564" s="17"/>
      <c r="AE2564" s="17"/>
      <c r="AF2564" s="17"/>
      <c r="AG2564" s="17"/>
      <c r="AH2564" s="17"/>
      <c r="AI2564" s="17"/>
      <c r="AJ2564" s="17"/>
      <c r="AK2564" s="17"/>
      <c r="AL2564" s="17"/>
      <c r="AM2564" s="17"/>
      <c r="AN2564" s="17"/>
      <c r="AO2564" s="17"/>
      <c r="AP2564" s="17"/>
      <c r="AQ2564" s="17"/>
      <c r="AR2564" s="17"/>
      <c r="AS2564" s="17"/>
      <c r="AT2564" s="17"/>
      <c r="AU2564" s="17"/>
      <c r="AV2564" s="17"/>
      <c r="AW2564" s="17"/>
      <c r="AX2564" s="17"/>
      <c r="AY2564" s="17"/>
      <c r="AZ2564" s="17"/>
      <c r="BA2564" s="17"/>
      <c r="BB2564" s="17"/>
      <c r="BC2564" s="17"/>
      <c r="BD2564" s="17"/>
      <c r="BE2564" s="17"/>
      <c r="BF2564" s="17"/>
      <c r="BG2564" s="17"/>
      <c r="BH2564" s="17"/>
      <c r="BI2564" s="17"/>
      <c r="BJ2564" s="17"/>
      <c r="BK2564" s="17"/>
      <c r="BL2564" s="17"/>
      <c r="BM2564" s="17"/>
      <c r="BN2564" s="17"/>
      <c r="BO2564" s="17"/>
      <c r="BP2564" s="17"/>
      <c r="BQ2564" s="17"/>
      <c r="BR2564" s="17"/>
      <c r="BS2564" s="17"/>
      <c r="BT2564" s="17"/>
      <c r="BU2564" s="17"/>
      <c r="BV2564" s="17"/>
      <c r="BW2564" s="17"/>
      <c r="BX2564" s="17"/>
      <c r="BY2564" s="17"/>
      <c r="BZ2564" s="17"/>
      <c r="CA2564" s="17"/>
      <c r="CB2564" s="17"/>
      <c r="CC2564" s="17"/>
      <c r="CD2564" s="17"/>
      <c r="CE2564" s="17"/>
      <c r="CF2564" s="17"/>
      <c r="CG2564" s="17"/>
      <c r="CH2564" s="17"/>
      <c r="CI2564" s="17"/>
      <c r="CJ2564" s="17"/>
      <c r="CK2564" s="17"/>
      <c r="CL2564" s="17"/>
      <c r="CM2564" s="17"/>
      <c r="CN2564" s="17"/>
      <c r="CO2564" s="17"/>
      <c r="CP2564" s="17"/>
      <c r="CQ2564" s="17"/>
      <c r="CR2564" s="17"/>
      <c r="CS2564" s="17"/>
      <c r="CT2564" s="17"/>
      <c r="CU2564" s="17"/>
      <c r="CV2564" s="17"/>
      <c r="CW2564" s="17"/>
      <c r="CX2564" s="17"/>
      <c r="CY2564" s="17"/>
      <c r="CZ2564" s="17"/>
      <c r="DA2564" s="17"/>
      <c r="DB2564" s="17"/>
      <c r="DC2564" s="17"/>
      <c r="DD2564" s="17"/>
      <c r="DE2564" s="17"/>
      <c r="DF2564" s="17"/>
      <c r="DG2564" s="17"/>
      <c r="DH2564" s="17"/>
      <c r="DI2564" s="17"/>
      <c r="DJ2564" s="17"/>
      <c r="DK2564" s="17"/>
      <c r="DL2564" s="17"/>
      <c r="DM2564" s="17"/>
      <c r="DN2564" s="17"/>
      <c r="DO2564" s="17"/>
      <c r="DP2564" s="17"/>
      <c r="DQ2564" s="17"/>
      <c r="DR2564" s="17"/>
      <c r="DS2564" s="17"/>
      <c r="DT2564" s="17"/>
      <c r="DU2564" s="17"/>
      <c r="DV2564" s="17"/>
      <c r="DW2564" s="17"/>
      <c r="DX2564" s="17"/>
      <c r="DY2564" s="17"/>
      <c r="DZ2564" s="17"/>
      <c r="EA2564" s="17"/>
      <c r="EB2564" s="17"/>
      <c r="EC2564" s="17"/>
      <c r="ED2564" s="17"/>
      <c r="EE2564" s="17"/>
      <c r="EF2564" s="17"/>
      <c r="EG2564" s="17"/>
      <c r="EH2564" s="17"/>
      <c r="EI2564" s="17"/>
      <c r="EJ2564" s="17"/>
      <c r="EK2564" s="17"/>
      <c r="EL2564" s="17"/>
      <c r="EM2564" s="17"/>
      <c r="EN2564" s="17"/>
      <c r="EO2564" s="17"/>
      <c r="EP2564" s="17"/>
      <c r="EQ2564" s="17"/>
      <c r="ER2564" s="17"/>
      <c r="ES2564" s="17"/>
      <c r="ET2564" s="17"/>
      <c r="EU2564" s="17"/>
      <c r="EV2564" s="17"/>
      <c r="EW2564" s="17"/>
      <c r="EX2564" s="17"/>
      <c r="EY2564" s="17"/>
      <c r="EZ2564" s="17"/>
      <c r="FA2564" s="17"/>
      <c r="FB2564" s="17"/>
      <c r="FC2564" s="17"/>
      <c r="FD2564" s="17"/>
      <c r="FE2564" s="17"/>
      <c r="FF2564" s="17"/>
      <c r="FG2564" s="17"/>
      <c r="FH2564" s="17"/>
      <c r="FI2564" s="17"/>
      <c r="FJ2564" s="17"/>
      <c r="FK2564" s="17"/>
      <c r="FL2564" s="17"/>
      <c r="FM2564" s="17"/>
      <c r="FN2564" s="17"/>
      <c r="FO2564" s="17"/>
      <c r="FP2564" s="17"/>
      <c r="FQ2564" s="17"/>
      <c r="FR2564" s="17"/>
      <c r="FS2564" s="17"/>
      <c r="FT2564" s="17"/>
      <c r="FU2564" s="17"/>
      <c r="FV2564" s="17"/>
      <c r="FW2564" s="17"/>
      <c r="FX2564" s="17"/>
      <c r="FY2564" s="17"/>
      <c r="FZ2564" s="17"/>
      <c r="GA2564" s="17"/>
      <c r="GB2564" s="17"/>
      <c r="GC2564" s="17"/>
      <c r="GD2564" s="17"/>
      <c r="GE2564" s="17"/>
      <c r="GF2564" s="17"/>
      <c r="GG2564" s="17"/>
      <c r="GH2564" s="17"/>
      <c r="GI2564" s="17"/>
      <c r="GJ2564" s="17"/>
      <c r="GK2564" s="17"/>
      <c r="GL2564" s="17"/>
      <c r="GM2564" s="17"/>
      <c r="GN2564" s="17"/>
      <c r="GO2564" s="17"/>
      <c r="GP2564" s="17"/>
      <c r="GQ2564" s="17"/>
      <c r="GR2564" s="17"/>
      <c r="GS2564" s="17"/>
      <c r="GT2564" s="17"/>
      <c r="GU2564" s="17"/>
      <c r="GV2564" s="17"/>
      <c r="GW2564" s="17"/>
      <c r="GX2564" s="17"/>
      <c r="GY2564" s="17"/>
      <c r="GZ2564" s="17"/>
      <c r="HA2564" s="17"/>
      <c r="HB2564" s="17"/>
      <c r="HC2564" s="17"/>
      <c r="HD2564" s="17"/>
      <c r="HE2564" s="17"/>
      <c r="HF2564" s="17"/>
      <c r="HG2564" s="17"/>
      <c r="HH2564" s="17"/>
      <c r="HI2564" s="17"/>
      <c r="HJ2564" s="17"/>
      <c r="HK2564" s="17"/>
      <c r="HL2564" s="17"/>
      <c r="HM2564" s="17"/>
      <c r="HN2564" s="17"/>
      <c r="HO2564" s="17"/>
      <c r="HP2564" s="17"/>
      <c r="HQ2564" s="17"/>
      <c r="HR2564" s="17"/>
      <c r="HS2564" s="17"/>
      <c r="HT2564" s="17"/>
      <c r="HU2564" s="17"/>
      <c r="HV2564" s="17"/>
      <c r="HW2564" s="17"/>
      <c r="HX2564" s="17"/>
      <c r="HY2564" s="17"/>
      <c r="HZ2564" s="17"/>
      <c r="IA2564" s="17"/>
      <c r="IB2564" s="17"/>
      <c r="IC2564" s="17"/>
      <c r="ID2564" s="17"/>
      <c r="IE2564" s="17"/>
      <c r="IF2564" s="17"/>
      <c r="IG2564" s="17"/>
      <c r="IH2564" s="17"/>
      <c r="II2564" s="17"/>
      <c r="IJ2564" s="17"/>
      <c r="IK2564" s="17"/>
      <c r="IL2564" s="17"/>
      <c r="IM2564" s="17"/>
      <c r="IN2564" s="17"/>
      <c r="IO2564" s="17"/>
      <c r="IP2564" s="17"/>
      <c r="IQ2564" s="17"/>
      <c r="IR2564" s="17"/>
      <c r="IS2564" s="17"/>
      <c r="IT2564" s="17"/>
      <c r="IU2564" s="17"/>
      <c r="IV2564" s="17"/>
      <c r="IW2564" s="17"/>
      <c r="IX2564" s="17"/>
      <c r="IY2564" s="17"/>
      <c r="IZ2564" s="17"/>
      <c r="JA2564" s="17"/>
      <c r="JB2564" s="17"/>
      <c r="JC2564" s="17"/>
      <c r="JD2564" s="17"/>
      <c r="JE2564" s="17"/>
      <c r="JF2564" s="17"/>
      <c r="JG2564" s="17"/>
      <c r="JH2564" s="17"/>
      <c r="JI2564" s="17"/>
      <c r="JJ2564" s="17"/>
      <c r="JK2564" s="17"/>
      <c r="JL2564" s="17"/>
      <c r="JM2564" s="17"/>
      <c r="JN2564" s="17"/>
      <c r="JO2564" s="17"/>
      <c r="JP2564" s="17"/>
      <c r="JQ2564" s="17"/>
      <c r="JR2564" s="17"/>
      <c r="JS2564" s="17"/>
      <c r="JT2564" s="17"/>
      <c r="JU2564" s="17"/>
      <c r="JV2564" s="17"/>
      <c r="JW2564" s="17"/>
      <c r="JX2564" s="17"/>
      <c r="JY2564" s="17"/>
      <c r="JZ2564" s="17"/>
      <c r="KA2564" s="17"/>
      <c r="KB2564" s="17"/>
      <c r="KC2564" s="17"/>
      <c r="KD2564" s="17"/>
      <c r="KE2564" s="17"/>
      <c r="KF2564" s="17"/>
      <c r="KG2564" s="17"/>
      <c r="KH2564" s="17"/>
      <c r="KI2564" s="17"/>
      <c r="KJ2564" s="17"/>
      <c r="KK2564" s="17"/>
      <c r="KL2564" s="17"/>
      <c r="KM2564" s="17"/>
      <c r="KN2564" s="17"/>
      <c r="KO2564" s="17"/>
      <c r="KP2564" s="17"/>
      <c r="KQ2564" s="17"/>
      <c r="KR2564" s="17"/>
      <c r="KS2564" s="17"/>
      <c r="KT2564" s="17"/>
      <c r="KU2564" s="17"/>
      <c r="KV2564" s="17"/>
      <c r="KW2564" s="17"/>
      <c r="KX2564" s="17"/>
      <c r="KY2564" s="17"/>
      <c r="KZ2564" s="17"/>
      <c r="LA2564" s="17"/>
      <c r="LB2564" s="17"/>
      <c r="LC2564" s="17"/>
      <c r="LD2564" s="17"/>
      <c r="LE2564" s="17"/>
      <c r="LF2564" s="17"/>
      <c r="LG2564" s="17"/>
      <c r="LH2564" s="17"/>
      <c r="LI2564" s="17"/>
      <c r="LJ2564" s="17"/>
      <c r="LK2564" s="17"/>
      <c r="LL2564" s="17"/>
      <c r="LM2564" s="17"/>
      <c r="LN2564" s="17"/>
      <c r="LO2564" s="17"/>
      <c r="LP2564" s="17"/>
      <c r="LQ2564" s="17"/>
      <c r="LR2564" s="17"/>
      <c r="LS2564" s="17"/>
      <c r="LT2564" s="17"/>
      <c r="LU2564" s="17"/>
      <c r="LV2564" s="17"/>
      <c r="LW2564" s="17"/>
      <c r="LX2564" s="17"/>
      <c r="LY2564" s="17"/>
      <c r="LZ2564" s="17"/>
      <c r="MA2564" s="17"/>
      <c r="MB2564" s="17"/>
      <c r="MC2564" s="17"/>
      <c r="MD2564" s="17"/>
      <c r="ME2564" s="17"/>
      <c r="MF2564" s="17"/>
      <c r="MG2564" s="17"/>
      <c r="MH2564" s="17"/>
      <c r="MI2564" s="17"/>
      <c r="MJ2564" s="17"/>
      <c r="MK2564" s="17"/>
      <c r="ML2564" s="17"/>
      <c r="MM2564" s="17"/>
      <c r="MN2564" s="17"/>
      <c r="MO2564" s="17"/>
      <c r="MP2564" s="17"/>
      <c r="MQ2564" s="17"/>
      <c r="MR2564" s="17"/>
      <c r="MS2564" s="17"/>
      <c r="MT2564" s="17"/>
      <c r="MU2564" s="17"/>
      <c r="MV2564" s="17"/>
      <c r="MW2564" s="17"/>
      <c r="MX2564" s="17"/>
      <c r="MY2564" s="17"/>
      <c r="MZ2564" s="17"/>
      <c r="NA2564" s="17"/>
      <c r="NB2564" s="17"/>
      <c r="NC2564" s="17"/>
      <c r="ND2564" s="17"/>
      <c r="NE2564" s="17"/>
      <c r="NF2564" s="17"/>
      <c r="NG2564" s="17"/>
      <c r="NH2564" s="17"/>
      <c r="NI2564" s="17"/>
      <c r="NJ2564" s="17"/>
      <c r="NK2564" s="17"/>
      <c r="NL2564" s="17"/>
      <c r="NM2564" s="17"/>
      <c r="NN2564" s="17"/>
      <c r="NO2564" s="17"/>
      <c r="NP2564" s="17"/>
      <c r="NQ2564" s="17"/>
      <c r="NR2564" s="17"/>
      <c r="NS2564" s="17"/>
      <c r="NT2564" s="17"/>
      <c r="NU2564" s="17"/>
      <c r="NV2564" s="17"/>
      <c r="NW2564" s="17"/>
      <c r="NX2564" s="17"/>
      <c r="NY2564" s="17"/>
      <c r="NZ2564" s="17"/>
      <c r="OA2564" s="17"/>
      <c r="OB2564" s="17"/>
      <c r="OC2564" s="17"/>
      <c r="OD2564" s="17"/>
      <c r="OE2564" s="17"/>
      <c r="OF2564" s="17"/>
      <c r="OG2564" s="17"/>
      <c r="OH2564" s="17"/>
      <c r="OI2564" s="17"/>
      <c r="OJ2564" s="17"/>
      <c r="OK2564" s="17"/>
      <c r="OL2564" s="17"/>
      <c r="OM2564" s="17"/>
      <c r="ON2564" s="17"/>
      <c r="OO2564" s="17"/>
      <c r="OP2564" s="17"/>
      <c r="OQ2564" s="17"/>
      <c r="OR2564" s="17"/>
      <c r="OS2564" s="17"/>
      <c r="OT2564" s="17"/>
      <c r="OU2564" s="17"/>
      <c r="OV2564" s="17"/>
      <c r="OW2564" s="17"/>
      <c r="OX2564" s="17"/>
      <c r="OY2564" s="17"/>
      <c r="OZ2564" s="17"/>
      <c r="PA2564" s="17"/>
      <c r="PB2564" s="17"/>
      <c r="PC2564" s="17"/>
      <c r="PD2564" s="17"/>
      <c r="PE2564" s="17"/>
      <c r="PF2564" s="17"/>
      <c r="PG2564" s="17"/>
      <c r="PH2564" s="17"/>
      <c r="PI2564" s="17"/>
      <c r="PJ2564" s="17"/>
      <c r="PK2564" s="17"/>
      <c r="PL2564" s="17"/>
      <c r="PM2564" s="17"/>
      <c r="PN2564" s="17"/>
      <c r="PO2564" s="17"/>
      <c r="PP2564" s="17"/>
      <c r="PQ2564" s="17"/>
      <c r="PR2564" s="17"/>
      <c r="PS2564" s="17"/>
      <c r="PT2564" s="17"/>
      <c r="PU2564" s="17"/>
      <c r="PV2564" s="17"/>
      <c r="PW2564" s="17"/>
      <c r="PX2564" s="17"/>
      <c r="PY2564" s="17"/>
      <c r="PZ2564" s="17"/>
      <c r="QA2564" s="17"/>
      <c r="QB2564" s="17"/>
      <c r="QC2564" s="17"/>
      <c r="QD2564" s="17"/>
      <c r="QE2564" s="17"/>
      <c r="QF2564" s="17"/>
      <c r="QG2564" s="17"/>
      <c r="QH2564" s="17"/>
      <c r="QI2564" s="17"/>
      <c r="QJ2564" s="17"/>
      <c r="QK2564" s="17"/>
      <c r="QL2564" s="17"/>
      <c r="QM2564" s="17"/>
      <c r="QN2564" s="17"/>
      <c r="QO2564" s="17"/>
      <c r="QP2564" s="17"/>
      <c r="QQ2564" s="17"/>
      <c r="QR2564" s="17"/>
      <c r="QS2564" s="17"/>
      <c r="QT2564" s="17"/>
      <c r="QU2564" s="17"/>
      <c r="QV2564" s="17"/>
      <c r="QW2564" s="17"/>
      <c r="QX2564" s="17"/>
      <c r="QY2564" s="17"/>
      <c r="QZ2564" s="17"/>
      <c r="RA2564" s="17"/>
      <c r="RB2564" s="17"/>
      <c r="RC2564" s="17"/>
      <c r="RD2564" s="17"/>
      <c r="RE2564" s="17"/>
      <c r="RF2564" s="17"/>
      <c r="RG2564" s="17"/>
      <c r="RH2564" s="17"/>
      <c r="RI2564" s="17"/>
      <c r="RJ2564" s="17"/>
      <c r="RK2564" s="17"/>
      <c r="RL2564" s="17"/>
      <c r="RM2564" s="17"/>
      <c r="RN2564" s="17"/>
      <c r="RO2564" s="17"/>
      <c r="RP2564" s="17"/>
      <c r="RQ2564" s="17"/>
      <c r="RR2564" s="17"/>
      <c r="RS2564" s="17"/>
      <c r="RT2564" s="17"/>
      <c r="RU2564" s="17"/>
      <c r="RV2564" s="17"/>
      <c r="RW2564" s="17"/>
      <c r="RX2564" s="17"/>
      <c r="RY2564" s="17"/>
      <c r="RZ2564" s="17"/>
      <c r="SA2564" s="17"/>
      <c r="SB2564" s="17"/>
      <c r="SC2564" s="17"/>
      <c r="SD2564" s="17"/>
      <c r="SE2564" s="17"/>
      <c r="SF2564" s="17"/>
      <c r="SG2564" s="17"/>
      <c r="SH2564" s="17"/>
      <c r="SI2564" s="17"/>
      <c r="SJ2564" s="17"/>
      <c r="SK2564" s="17"/>
      <c r="SL2564" s="17"/>
      <c r="SM2564" s="17"/>
      <c r="SN2564" s="17"/>
      <c r="SO2564" s="17"/>
      <c r="SP2564" s="17"/>
      <c r="SQ2564" s="17"/>
      <c r="SR2564" s="17"/>
      <c r="SS2564" s="17"/>
      <c r="ST2564" s="17"/>
      <c r="SU2564" s="17"/>
      <c r="SV2564" s="17"/>
      <c r="SW2564" s="17"/>
      <c r="SX2564" s="17"/>
      <c r="SY2564" s="17"/>
      <c r="SZ2564" s="17"/>
      <c r="TA2564" s="17"/>
      <c r="TB2564" s="17"/>
      <c r="TC2564" s="17"/>
      <c r="TD2564" s="17"/>
      <c r="TE2564" s="17"/>
      <c r="TF2564" s="17"/>
      <c r="TG2564" s="17"/>
      <c r="TH2564" s="17"/>
      <c r="TI2564" s="17"/>
      <c r="TJ2564" s="17"/>
      <c r="TK2564" s="17"/>
      <c r="TL2564" s="17"/>
      <c r="TM2564" s="17"/>
      <c r="TN2564" s="17"/>
      <c r="TO2564" s="17"/>
      <c r="TP2564" s="17"/>
      <c r="TQ2564" s="17"/>
      <c r="TR2564" s="17"/>
      <c r="TS2564" s="17"/>
      <c r="TT2564" s="17"/>
      <c r="TU2564" s="17"/>
      <c r="TV2564" s="17"/>
      <c r="TW2564" s="17"/>
      <c r="TX2564" s="17"/>
      <c r="TY2564" s="17"/>
      <c r="TZ2564" s="17"/>
      <c r="UA2564" s="17"/>
      <c r="UB2564" s="17"/>
      <c r="UC2564" s="17"/>
      <c r="UD2564" s="17"/>
      <c r="UE2564" s="17"/>
      <c r="UF2564" s="17"/>
      <c r="UG2564" s="17"/>
      <c r="UH2564" s="17"/>
      <c r="UI2564" s="17"/>
      <c r="UJ2564" s="17"/>
      <c r="UK2564" s="17"/>
      <c r="UL2564" s="17"/>
      <c r="UM2564" s="17"/>
      <c r="UN2564" s="17"/>
      <c r="UO2564" s="17"/>
      <c r="UP2564" s="17"/>
      <c r="UQ2564" s="17"/>
      <c r="UR2564" s="17"/>
      <c r="US2564" s="17"/>
      <c r="UT2564" s="17"/>
      <c r="UU2564" s="17"/>
      <c r="UV2564" s="17"/>
      <c r="UW2564" s="17"/>
      <c r="UX2564" s="17"/>
      <c r="UY2564" s="17"/>
      <c r="UZ2564" s="17"/>
      <c r="VA2564" s="17"/>
      <c r="VB2564" s="17"/>
      <c r="VC2564" s="17"/>
      <c r="VD2564" s="17"/>
      <c r="VE2564" s="17"/>
      <c r="VF2564" s="17"/>
      <c r="VG2564" s="17"/>
      <c r="VH2564" s="17"/>
      <c r="VI2564" s="17"/>
      <c r="VJ2564" s="17"/>
      <c r="VK2564" s="17"/>
      <c r="VL2564" s="17"/>
      <c r="VM2564" s="17"/>
      <c r="VN2564" s="17"/>
      <c r="VO2564" s="17"/>
      <c r="VP2564" s="17"/>
      <c r="VQ2564" s="17"/>
      <c r="VR2564" s="17"/>
      <c r="VS2564" s="17"/>
      <c r="VT2564" s="17"/>
      <c r="VU2564" s="17"/>
      <c r="VV2564" s="17"/>
      <c r="VW2564" s="17"/>
      <c r="VX2564" s="17"/>
      <c r="VY2564" s="17"/>
      <c r="VZ2564" s="17"/>
      <c r="WA2564" s="17"/>
      <c r="WB2564" s="17"/>
      <c r="WC2564" s="17"/>
      <c r="WD2564" s="17"/>
      <c r="WE2564" s="17"/>
      <c r="WF2564" s="17"/>
      <c r="WG2564" s="17"/>
      <c r="WH2564" s="17"/>
      <c r="WI2564" s="17"/>
      <c r="WJ2564" s="17"/>
      <c r="WK2564" s="17"/>
      <c r="WL2564" s="17"/>
      <c r="WM2564" s="17"/>
      <c r="WN2564" s="17"/>
      <c r="WO2564" s="17"/>
      <c r="WP2564" s="17"/>
      <c r="WQ2564" s="17"/>
      <c r="WR2564" s="17"/>
      <c r="WS2564" s="17"/>
      <c r="WT2564" s="17"/>
      <c r="WU2564" s="17"/>
      <c r="WV2564" s="17"/>
      <c r="WW2564" s="17"/>
      <c r="WX2564" s="17"/>
      <c r="WY2564" s="17"/>
      <c r="WZ2564" s="17"/>
      <c r="XA2564" s="17"/>
      <c r="XB2564" s="17"/>
      <c r="XC2564" s="17"/>
      <c r="XD2564" s="17"/>
      <c r="XE2564" s="17"/>
      <c r="XF2564" s="17"/>
      <c r="XG2564" s="17"/>
      <c r="XH2564" s="17"/>
      <c r="XI2564" s="17"/>
      <c r="XJ2564" s="17"/>
      <c r="XK2564" s="17"/>
      <c r="XL2564" s="17"/>
      <c r="XM2564" s="17"/>
      <c r="XN2564" s="17"/>
      <c r="XO2564" s="17"/>
      <c r="XP2564" s="17"/>
      <c r="XQ2564" s="17"/>
      <c r="XR2564" s="17"/>
      <c r="XS2564" s="17"/>
      <c r="XT2564" s="17"/>
      <c r="XU2564" s="17"/>
      <c r="XV2564" s="17"/>
      <c r="XW2564" s="17"/>
      <c r="XX2564" s="17"/>
      <c r="XY2564" s="17"/>
      <c r="XZ2564" s="17"/>
      <c r="YA2564" s="17"/>
      <c r="YB2564" s="17"/>
      <c r="YC2564" s="17"/>
      <c r="YD2564" s="17"/>
      <c r="YE2564" s="17"/>
      <c r="YF2564" s="17"/>
      <c r="YG2564" s="17"/>
      <c r="YH2564" s="17"/>
      <c r="YI2564" s="17"/>
      <c r="YJ2564" s="17"/>
      <c r="YK2564" s="17"/>
      <c r="YL2564" s="17"/>
      <c r="YM2564" s="17"/>
      <c r="YN2564" s="17"/>
      <c r="YO2564" s="17"/>
      <c r="YP2564" s="17"/>
      <c r="YQ2564" s="17"/>
      <c r="YR2564" s="17"/>
      <c r="YS2564" s="17"/>
      <c r="YT2564" s="17"/>
      <c r="YU2564" s="17"/>
      <c r="YV2564" s="17"/>
      <c r="YW2564" s="17"/>
      <c r="YX2564" s="17"/>
      <c r="YY2564" s="17"/>
      <c r="YZ2564" s="17"/>
      <c r="ZA2564" s="17"/>
      <c r="ZB2564" s="17"/>
      <c r="ZC2564" s="17"/>
      <c r="ZD2564" s="17"/>
      <c r="ZE2564" s="17"/>
      <c r="ZF2564" s="17"/>
      <c r="ZG2564" s="17"/>
      <c r="ZH2564" s="17"/>
      <c r="ZI2564" s="17"/>
      <c r="ZJ2564" s="17"/>
      <c r="ZK2564" s="17"/>
      <c r="ZL2564" s="17"/>
      <c r="ZM2564" s="17"/>
      <c r="ZN2564" s="17"/>
      <c r="ZO2564" s="17"/>
      <c r="ZP2564" s="17"/>
      <c r="ZQ2564" s="17"/>
      <c r="ZR2564" s="17"/>
      <c r="ZS2564" s="17"/>
      <c r="ZT2564" s="17"/>
      <c r="ZU2564" s="17"/>
      <c r="ZV2564" s="17"/>
      <c r="ZW2564" s="17"/>
      <c r="ZX2564" s="17"/>
      <c r="ZY2564" s="17"/>
      <c r="ZZ2564" s="17"/>
      <c r="AAA2564" s="17"/>
      <c r="AAB2564" s="17"/>
      <c r="AAC2564" s="17"/>
      <c r="AAD2564" s="17"/>
      <c r="AAE2564" s="17"/>
      <c r="AAF2564" s="17"/>
      <c r="AAG2564" s="17"/>
      <c r="AAH2564" s="17"/>
      <c r="AAI2564" s="17"/>
      <c r="AAJ2564" s="17"/>
      <c r="AAK2564" s="17"/>
      <c r="AAL2564" s="17"/>
      <c r="AAM2564" s="17"/>
      <c r="AAN2564" s="17"/>
      <c r="AAO2564" s="17"/>
      <c r="AAP2564" s="17"/>
      <c r="AAQ2564" s="17"/>
      <c r="AAR2564" s="17"/>
      <c r="AAS2564" s="17"/>
      <c r="AAT2564" s="17"/>
      <c r="AAU2564" s="17"/>
      <c r="AAV2564" s="17"/>
      <c r="AAW2564" s="17"/>
      <c r="AAX2564" s="17"/>
      <c r="AAY2564" s="17"/>
      <c r="AAZ2564" s="17"/>
      <c r="ABA2564" s="17"/>
      <c r="ABB2564" s="17"/>
      <c r="ABC2564" s="17"/>
      <c r="ABD2564" s="17"/>
      <c r="ABE2564" s="17"/>
      <c r="ABF2564" s="17"/>
      <c r="ABG2564" s="17"/>
      <c r="ABH2564" s="17"/>
      <c r="ABI2564" s="17"/>
      <c r="ABJ2564" s="17"/>
      <c r="ABK2564" s="17"/>
      <c r="ABL2564" s="17"/>
      <c r="ABM2564" s="17"/>
      <c r="ABN2564" s="17"/>
      <c r="ABO2564" s="17"/>
      <c r="ABP2564" s="17"/>
      <c r="ABQ2564" s="17"/>
      <c r="ABR2564" s="17"/>
      <c r="ABS2564" s="17"/>
      <c r="ABT2564" s="17"/>
      <c r="ABU2564" s="17"/>
      <c r="ABV2564" s="17"/>
      <c r="ABW2564" s="17"/>
      <c r="ABX2564" s="17"/>
      <c r="ABY2564" s="17"/>
      <c r="ABZ2564" s="17"/>
      <c r="ACA2564" s="17"/>
      <c r="ACB2564" s="17"/>
      <c r="ACC2564" s="17"/>
      <c r="ACD2564" s="17"/>
      <c r="ACE2564" s="17"/>
      <c r="ACF2564" s="17"/>
      <c r="ACG2564" s="17"/>
      <c r="ACH2564" s="17"/>
      <c r="ACI2564" s="17"/>
      <c r="ACJ2564" s="17"/>
      <c r="ACK2564" s="17"/>
      <c r="ACL2564" s="17"/>
      <c r="ACM2564" s="17"/>
      <c r="ACN2564" s="17"/>
      <c r="ACO2564" s="17"/>
      <c r="ACP2564" s="17"/>
      <c r="ACQ2564" s="17"/>
      <c r="ACR2564" s="17"/>
      <c r="ACS2564" s="17"/>
      <c r="ACT2564" s="17"/>
      <c r="ACU2564" s="17"/>
      <c r="ACV2564" s="17"/>
      <c r="ACW2564" s="17"/>
      <c r="ACX2564" s="17"/>
      <c r="ACY2564" s="17"/>
      <c r="ACZ2564" s="17"/>
      <c r="ADA2564" s="17"/>
      <c r="ADB2564" s="17"/>
      <c r="ADC2564" s="17"/>
      <c r="ADD2564" s="17"/>
      <c r="ADE2564" s="17"/>
      <c r="ADF2564" s="17"/>
      <c r="ADG2564" s="17"/>
      <c r="ADH2564" s="17"/>
      <c r="ADI2564" s="17"/>
      <c r="ADJ2564" s="17"/>
      <c r="ADK2564" s="17"/>
      <c r="ADL2564" s="17"/>
      <c r="ADM2564" s="17"/>
      <c r="ADN2564" s="17"/>
      <c r="ADO2564" s="17"/>
      <c r="ADP2564" s="17"/>
      <c r="ADQ2564" s="17"/>
      <c r="ADR2564" s="17"/>
      <c r="ADS2564" s="17"/>
      <c r="ADT2564" s="17"/>
      <c r="ADU2564" s="17"/>
      <c r="ADV2564" s="17"/>
      <c r="ADW2564" s="17"/>
      <c r="ADX2564" s="17"/>
      <c r="ADY2564" s="17"/>
      <c r="ADZ2564" s="17"/>
      <c r="AEA2564" s="17"/>
      <c r="AEB2564" s="17"/>
      <c r="AEC2564" s="17"/>
      <c r="AED2564" s="17"/>
      <c r="AEE2564" s="17"/>
      <c r="AEF2564" s="17"/>
      <c r="AEG2564" s="17"/>
      <c r="AEH2564" s="17"/>
      <c r="AEI2564" s="17"/>
      <c r="AEJ2564" s="17"/>
      <c r="AEK2564" s="17"/>
      <c r="AEL2564" s="17"/>
      <c r="AEM2564" s="17"/>
      <c r="AEN2564" s="17"/>
      <c r="AEO2564" s="17"/>
      <c r="AEP2564" s="17"/>
      <c r="AEQ2564" s="17"/>
      <c r="AER2564" s="17"/>
      <c r="AES2564" s="17"/>
      <c r="AET2564" s="17"/>
      <c r="AEU2564" s="17"/>
      <c r="AEV2564" s="17"/>
      <c r="AEW2564" s="17"/>
      <c r="AEX2564" s="17"/>
      <c r="AEY2564" s="17"/>
      <c r="AEZ2564" s="17"/>
      <c r="AFA2564" s="17"/>
      <c r="AFB2564" s="17"/>
      <c r="AFC2564" s="17"/>
      <c r="AFD2564" s="17"/>
      <c r="AFE2564" s="17"/>
      <c r="AFF2564" s="17"/>
      <c r="AFG2564" s="17"/>
      <c r="AFH2564" s="17"/>
      <c r="AFI2564" s="17"/>
      <c r="AFJ2564" s="17"/>
      <c r="AFK2564" s="17"/>
      <c r="AFL2564" s="17"/>
      <c r="AFM2564" s="17"/>
      <c r="AFN2564" s="17"/>
      <c r="AFO2564" s="17"/>
      <c r="AFP2564" s="17"/>
      <c r="AFQ2564" s="17"/>
      <c r="AFR2564" s="17"/>
      <c r="AFS2564" s="17"/>
      <c r="AFT2564" s="17"/>
      <c r="AFU2564" s="17"/>
      <c r="AFV2564" s="17"/>
      <c r="AFW2564" s="17"/>
      <c r="AFX2564" s="17"/>
      <c r="AFY2564" s="17"/>
      <c r="AFZ2564" s="17"/>
      <c r="AGA2564" s="17"/>
      <c r="AGB2564" s="17"/>
      <c r="AGC2564" s="17"/>
      <c r="AGD2564" s="17"/>
      <c r="AGE2564" s="17"/>
      <c r="AGF2564" s="17"/>
      <c r="AGG2564" s="17"/>
      <c r="AGH2564" s="17"/>
      <c r="AGI2564" s="17"/>
      <c r="AGJ2564" s="17"/>
      <c r="AGK2564" s="17"/>
      <c r="AGL2564" s="17"/>
      <c r="AGM2564" s="17"/>
      <c r="AGN2564" s="17"/>
      <c r="AGO2564" s="17"/>
      <c r="AGP2564" s="17"/>
      <c r="AGQ2564" s="17"/>
      <c r="AGR2564" s="17"/>
      <c r="AGS2564" s="17"/>
      <c r="AGT2564" s="17"/>
      <c r="AGU2564" s="17"/>
      <c r="AGV2564" s="17"/>
      <c r="AGW2564" s="17"/>
      <c r="AGX2564" s="17"/>
      <c r="AGY2564" s="17"/>
      <c r="AGZ2564" s="17"/>
      <c r="AHA2564" s="17"/>
      <c r="AHB2564" s="17"/>
      <c r="AHC2564" s="17"/>
      <c r="AHD2564" s="17"/>
      <c r="AHE2564" s="17"/>
      <c r="AHF2564" s="17"/>
      <c r="AHG2564" s="17"/>
      <c r="AHH2564" s="17"/>
      <c r="AHI2564" s="17"/>
      <c r="AHJ2564" s="17"/>
      <c r="AHK2564" s="17"/>
      <c r="AHL2564" s="17"/>
      <c r="AHM2564" s="17"/>
      <c r="AHN2564" s="17"/>
      <c r="AHO2564" s="17"/>
      <c r="AHP2564" s="17"/>
      <c r="AHQ2564" s="17"/>
      <c r="AHR2564" s="17"/>
      <c r="AHS2564" s="17"/>
      <c r="AHT2564" s="17"/>
      <c r="AHU2564" s="17"/>
      <c r="AHV2564" s="17"/>
      <c r="AHW2564" s="17"/>
      <c r="AHX2564" s="17"/>
      <c r="AHY2564" s="17"/>
      <c r="AHZ2564" s="17"/>
      <c r="AIA2564" s="17"/>
      <c r="AIB2564" s="17"/>
      <c r="AIC2564" s="17"/>
      <c r="AID2564" s="17"/>
      <c r="AIE2564" s="17"/>
      <c r="AIF2564" s="17"/>
      <c r="AIG2564" s="17"/>
      <c r="AIH2564" s="17"/>
      <c r="AII2564" s="17"/>
      <c r="AIJ2564" s="17"/>
      <c r="AIK2564" s="17"/>
      <c r="AIL2564" s="17"/>
      <c r="AIM2564" s="17"/>
      <c r="AIN2564" s="17"/>
      <c r="AIO2564" s="17"/>
      <c r="AIP2564" s="17"/>
      <c r="AIQ2564" s="17"/>
      <c r="AIR2564" s="17"/>
      <c r="AIS2564" s="17"/>
      <c r="AIT2564" s="17"/>
      <c r="AIU2564" s="17"/>
      <c r="AIV2564" s="17"/>
      <c r="AIW2564" s="17"/>
      <c r="AIX2564" s="17"/>
      <c r="AIY2564" s="17"/>
      <c r="AIZ2564" s="17"/>
      <c r="AJA2564" s="17"/>
      <c r="AJB2564" s="17"/>
      <c r="AJC2564" s="17"/>
      <c r="AJD2564" s="17"/>
      <c r="AJE2564" s="17"/>
      <c r="AJF2564" s="17"/>
      <c r="AJG2564" s="17"/>
      <c r="AJH2564" s="17"/>
      <c r="AJI2564" s="17"/>
      <c r="AJJ2564" s="17"/>
      <c r="AJK2564" s="17"/>
      <c r="AJL2564" s="17"/>
      <c r="AJM2564" s="17"/>
      <c r="AJN2564" s="17"/>
      <c r="AJO2564" s="17"/>
      <c r="AJP2564" s="17"/>
      <c r="AJQ2564" s="17"/>
      <c r="AJR2564" s="17"/>
      <c r="AJS2564" s="17"/>
      <c r="AJT2564" s="17"/>
      <c r="AJU2564" s="17"/>
      <c r="AJV2564" s="17"/>
      <c r="AJW2564" s="17"/>
      <c r="AJX2564" s="17"/>
      <c r="AJY2564" s="17"/>
      <c r="AJZ2564" s="17"/>
      <c r="AKA2564" s="17"/>
      <c r="AKB2564" s="17"/>
      <c r="AKC2564" s="17"/>
      <c r="AKD2564" s="17"/>
      <c r="AKE2564" s="17"/>
      <c r="AKF2564" s="17"/>
      <c r="AKG2564" s="17"/>
      <c r="AKH2564" s="17"/>
      <c r="AKI2564" s="17"/>
      <c r="AKJ2564" s="17"/>
      <c r="AKK2564" s="17"/>
      <c r="AKL2564" s="17"/>
      <c r="AKM2564" s="17"/>
      <c r="AKN2564" s="17"/>
      <c r="AKO2564" s="17"/>
      <c r="AKP2564" s="17"/>
      <c r="AKQ2564" s="17"/>
      <c r="AKR2564" s="17"/>
      <c r="AKS2564" s="17"/>
      <c r="AKT2564" s="17"/>
      <c r="AKU2564" s="17"/>
      <c r="AKV2564" s="17"/>
      <c r="AKW2564" s="17"/>
      <c r="AKX2564" s="17"/>
      <c r="AKY2564" s="17"/>
      <c r="AKZ2564" s="17"/>
      <c r="ALA2564" s="17"/>
      <c r="ALB2564" s="17"/>
      <c r="ALC2564" s="17"/>
      <c r="ALD2564" s="17"/>
      <c r="ALE2564" s="17"/>
      <c r="ALF2564" s="17"/>
      <c r="ALG2564" s="17"/>
      <c r="ALH2564" s="17"/>
      <c r="ALI2564" s="17"/>
      <c r="ALJ2564" s="17"/>
      <c r="ALK2564" s="17"/>
      <c r="ALL2564" s="17"/>
      <c r="ALM2564" s="17"/>
      <c r="ALN2564" s="17"/>
      <c r="ALO2564" s="17"/>
      <c r="ALP2564" s="17"/>
      <c r="ALQ2564" s="17"/>
      <c r="ALR2564" s="17"/>
      <c r="ALS2564" s="17"/>
      <c r="ALT2564" s="17"/>
      <c r="ALU2564" s="17"/>
      <c r="ALV2564" s="17"/>
      <c r="ALW2564" s="17"/>
      <c r="ALX2564" s="17"/>
      <c r="ALY2564" s="17"/>
      <c r="ALZ2564" s="17"/>
      <c r="AMA2564" s="17"/>
      <c r="AMB2564" s="17"/>
      <c r="AMC2564" s="17"/>
      <c r="AMD2564" s="17"/>
      <c r="AME2564" s="17"/>
      <c r="AMF2564" s="17"/>
      <c r="AMG2564" s="17"/>
      <c r="AMH2564" s="17"/>
      <c r="AMI2564" s="17"/>
      <c r="AMJ2564" s="17"/>
    </row>
    <row r="2565" spans="1:1024" hidden="1">
      <c r="A2565" s="291" t="s">
        <v>30380</v>
      </c>
      <c r="B2565" s="409" t="s">
        <v>30381</v>
      </c>
      <c r="C2565" s="410"/>
      <c r="D2565" s="410"/>
      <c r="E2565" s="410"/>
      <c r="F2565" s="411"/>
      <c r="G2565" s="292" t="s">
        <v>5</v>
      </c>
      <c r="H2565" s="282" t="s">
        <v>6</v>
      </c>
      <c r="I2565" s="90"/>
      <c r="K2565" s="17" t="str">
        <f t="shared" ref="K2565:K2571" si="340">$B$2564</f>
        <v>SEDUC E 203</v>
      </c>
      <c r="L2565" s="348" t="e">
        <f>VLOOKUP(K2565,'[3]02'!$A:$C,3,FALSE)</f>
        <v>#N/A</v>
      </c>
    </row>
    <row r="2566" spans="1:1024" hidden="1">
      <c r="A2566" s="280"/>
      <c r="B2566" s="293" t="s">
        <v>7</v>
      </c>
      <c r="C2566" s="192" t="s">
        <v>8</v>
      </c>
      <c r="D2566" s="80" t="s">
        <v>9</v>
      </c>
      <c r="E2566" s="294" t="s">
        <v>10</v>
      </c>
      <c r="F2566" s="293" t="s">
        <v>18</v>
      </c>
      <c r="G2566" s="295" t="s">
        <v>19</v>
      </c>
      <c r="H2566" s="296" t="s">
        <v>13</v>
      </c>
      <c r="I2566" s="90"/>
      <c r="K2566" s="17" t="str">
        <f t="shared" si="340"/>
        <v>SEDUC E 203</v>
      </c>
      <c r="L2566" s="348" t="e">
        <f>VLOOKUP(K2566,'[3]02'!$A:$C,3,FALSE)</f>
        <v>#N/A</v>
      </c>
    </row>
    <row r="2567" spans="1:1024" ht="24" hidden="1">
      <c r="A2567" s="280"/>
      <c r="B256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75 X 50 X 3000 MM (REF. VL 3.01 75/50 GE VALEM AM OU SIMILAR)</v>
      </c>
      <c r="C2567" s="80" t="s">
        <v>28021</v>
      </c>
      <c r="D2567" s="80">
        <v>858</v>
      </c>
      <c r="E2567" s="297">
        <v>1</v>
      </c>
      <c r="F25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60,76</v>
      </c>
      <c r="H2567" s="297">
        <f t="shared" ref="H2567:H2570" ca="1" si="341">ROUND(E2567*G2567,2)</f>
        <v>60.76</v>
      </c>
      <c r="I2567" s="90"/>
      <c r="K2567" s="17" t="str">
        <f t="shared" si="340"/>
        <v>SEDUC E 203</v>
      </c>
      <c r="L2567" s="348" t="e">
        <f>VLOOKUP(K2567,'[3]02'!$A:$C,3,FALSE)</f>
        <v>#N/A</v>
      </c>
    </row>
    <row r="2568" spans="1:1024" ht="24" hidden="1">
      <c r="A2568" s="280"/>
      <c r="B256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CARTELA DE BUCHA S-8 COM 10 CONJUNTOS DE BUCHA/PARAFUSO</v>
      </c>
      <c r="C2568" s="80" t="s">
        <v>28021</v>
      </c>
      <c r="D2568" s="80">
        <v>3561</v>
      </c>
      <c r="E2568" s="297">
        <v>0.6</v>
      </c>
      <c r="F25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CARTEL</v>
      </c>
      <c r="G25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2568" s="297">
        <f t="shared" ca="1" si="341"/>
        <v>3.3</v>
      </c>
      <c r="I2568" s="90"/>
      <c r="K2568" s="17" t="str">
        <f t="shared" si="340"/>
        <v>SEDUC E 203</v>
      </c>
      <c r="L2568" s="348" t="e">
        <f>VLOOKUP(K2568,'[3]02'!$A:$C,3,FALSE)</f>
        <v>#N/A</v>
      </c>
    </row>
    <row r="2569" spans="1:1024" ht="24" hidden="1">
      <c r="A2569" s="280"/>
      <c r="B25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9" s="80" t="s">
        <v>14</v>
      </c>
      <c r="D2569" s="80">
        <v>88247</v>
      </c>
      <c r="E2569" s="297">
        <v>0.3</v>
      </c>
      <c r="F25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69" s="297">
        <f t="shared" ca="1" si="341"/>
        <v>5.54</v>
      </c>
      <c r="I2569" s="90"/>
      <c r="K2569" s="17" t="str">
        <f t="shared" si="340"/>
        <v>SEDUC E 203</v>
      </c>
      <c r="L2569" s="348" t="e">
        <f>VLOOKUP(K2569,'[3]02'!$A:$C,3,FALSE)</f>
        <v>#N/A</v>
      </c>
    </row>
    <row r="2570" spans="1:1024" hidden="1">
      <c r="A2570" s="280"/>
      <c r="B257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0" s="80" t="s">
        <v>14</v>
      </c>
      <c r="D2570" s="80">
        <v>88264</v>
      </c>
      <c r="E2570" s="297">
        <v>0.3</v>
      </c>
      <c r="F25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0" s="297">
        <f t="shared" ca="1" si="341"/>
        <v>6.77</v>
      </c>
      <c r="I2570" s="90"/>
      <c r="K2570" s="17" t="str">
        <f t="shared" si="340"/>
        <v>SEDUC E 203</v>
      </c>
      <c r="L2570" s="348" t="e">
        <f>VLOOKUP(K2570,'[3]02'!$A:$C,3,FALSE)</f>
        <v>#N/A</v>
      </c>
    </row>
    <row r="2571" spans="1:1024" hidden="1">
      <c r="A2571" s="299">
        <f ca="1">H2571</f>
        <v>76.37</v>
      </c>
      <c r="B2571" s="119" t="s">
        <v>15</v>
      </c>
      <c r="C2571" s="80"/>
      <c r="D2571" s="80"/>
      <c r="E2571" s="300"/>
      <c r="F2571" s="301"/>
      <c r="G2571" s="302"/>
      <c r="H2571" s="193">
        <f ca="1">SUM(H2567:H2570)</f>
        <v>76.37</v>
      </c>
      <c r="I2571" s="90" t="str">
        <f>A2565</f>
        <v>SEDUC E 203</v>
      </c>
      <c r="J2571" s="191">
        <f ca="1">H2571</f>
        <v>76.37</v>
      </c>
      <c r="K2571" s="17" t="str">
        <f t="shared" si="340"/>
        <v>SEDUC E 203</v>
      </c>
      <c r="L2571" s="348" t="e">
        <f>VLOOKUP(K2571,'[3]02'!$A:$C,3,FALSE)</f>
        <v>#N/A</v>
      </c>
    </row>
    <row r="2572" spans="1:1024" hidden="1">
      <c r="A2572" s="280"/>
      <c r="L2572" s="348" t="e">
        <f>VLOOKUP(K2572,'[3]02'!$A:$C,3,FALSE)</f>
        <v>#N/A</v>
      </c>
    </row>
    <row r="2573" spans="1:1024" s="280" customFormat="1" ht="20.25" hidden="1">
      <c r="B2573" s="397" t="str">
        <f>A2574</f>
        <v>SEDUC E 204</v>
      </c>
      <c r="C2573" s="398"/>
      <c r="D2573" s="398"/>
      <c r="E2573" s="398"/>
      <c r="F2573" s="398"/>
      <c r="G2573" s="398"/>
      <c r="H2573" s="399"/>
      <c r="I2573" s="26"/>
      <c r="J2573" s="26"/>
      <c r="K2573" s="17" t="str">
        <f>$B$2573</f>
        <v>SEDUC E 204</v>
      </c>
      <c r="L2573" s="348" t="e">
        <f>VLOOKUP(K2573,'[3]02'!$A:$C,3,FALSE)</f>
        <v>#N/A</v>
      </c>
      <c r="M2573" s="17"/>
      <c r="N2573" s="17"/>
      <c r="O2573" s="17"/>
      <c r="P2573" s="17"/>
      <c r="Q2573" s="17"/>
      <c r="R2573" s="17"/>
      <c r="S2573" s="17"/>
      <c r="T2573" s="17"/>
      <c r="U2573" s="17"/>
      <c r="V2573" s="17"/>
      <c r="W2573" s="17"/>
      <c r="X2573" s="17"/>
      <c r="Y2573" s="17"/>
      <c r="Z2573" s="17"/>
      <c r="AA2573" s="17"/>
      <c r="AB2573" s="17"/>
      <c r="AC2573" s="17"/>
      <c r="AD2573" s="17"/>
      <c r="AE2573" s="17"/>
      <c r="AF2573" s="17"/>
      <c r="AG2573" s="17"/>
      <c r="AH2573" s="17"/>
      <c r="AI2573" s="17"/>
      <c r="AJ2573" s="17"/>
      <c r="AK2573" s="17"/>
      <c r="AL2573" s="17"/>
      <c r="AM2573" s="17"/>
      <c r="AN2573" s="17"/>
      <c r="AO2573" s="17"/>
      <c r="AP2573" s="17"/>
      <c r="AQ2573" s="17"/>
      <c r="AR2573" s="17"/>
      <c r="AS2573" s="17"/>
      <c r="AT2573" s="17"/>
      <c r="AU2573" s="17"/>
      <c r="AV2573" s="17"/>
      <c r="AW2573" s="17"/>
      <c r="AX2573" s="17"/>
      <c r="AY2573" s="17"/>
      <c r="AZ2573" s="17"/>
      <c r="BA2573" s="17"/>
      <c r="BB2573" s="17"/>
      <c r="BC2573" s="17"/>
      <c r="BD2573" s="17"/>
      <c r="BE2573" s="17"/>
      <c r="BF2573" s="17"/>
      <c r="BG2573" s="17"/>
      <c r="BH2573" s="17"/>
      <c r="BI2573" s="17"/>
      <c r="BJ2573" s="17"/>
      <c r="BK2573" s="17"/>
      <c r="BL2573" s="17"/>
      <c r="BM2573" s="17"/>
      <c r="BN2573" s="17"/>
      <c r="BO2573" s="17"/>
      <c r="BP2573" s="17"/>
      <c r="BQ2573" s="17"/>
      <c r="BR2573" s="17"/>
      <c r="BS2573" s="17"/>
      <c r="BT2573" s="17"/>
      <c r="BU2573" s="17"/>
      <c r="BV2573" s="17"/>
      <c r="BW2573" s="17"/>
      <c r="BX2573" s="17"/>
      <c r="BY2573" s="17"/>
      <c r="BZ2573" s="17"/>
      <c r="CA2573" s="17"/>
      <c r="CB2573" s="17"/>
      <c r="CC2573" s="17"/>
      <c r="CD2573" s="17"/>
      <c r="CE2573" s="17"/>
      <c r="CF2573" s="17"/>
      <c r="CG2573" s="17"/>
      <c r="CH2573" s="17"/>
      <c r="CI2573" s="17"/>
      <c r="CJ2573" s="17"/>
      <c r="CK2573" s="17"/>
      <c r="CL2573" s="17"/>
      <c r="CM2573" s="17"/>
      <c r="CN2573" s="17"/>
      <c r="CO2573" s="17"/>
      <c r="CP2573" s="17"/>
      <c r="CQ2573" s="17"/>
      <c r="CR2573" s="17"/>
      <c r="CS2573" s="17"/>
      <c r="CT2573" s="17"/>
      <c r="CU2573" s="17"/>
      <c r="CV2573" s="17"/>
      <c r="CW2573" s="17"/>
      <c r="CX2573" s="17"/>
      <c r="CY2573" s="17"/>
      <c r="CZ2573" s="17"/>
      <c r="DA2573" s="17"/>
      <c r="DB2573" s="17"/>
      <c r="DC2573" s="17"/>
      <c r="DD2573" s="17"/>
      <c r="DE2573" s="17"/>
      <c r="DF2573" s="17"/>
      <c r="DG2573" s="17"/>
      <c r="DH2573" s="17"/>
      <c r="DI2573" s="17"/>
      <c r="DJ2573" s="17"/>
      <c r="DK2573" s="17"/>
      <c r="DL2573" s="17"/>
      <c r="DM2573" s="17"/>
      <c r="DN2573" s="17"/>
      <c r="DO2573" s="17"/>
      <c r="DP2573" s="17"/>
      <c r="DQ2573" s="17"/>
      <c r="DR2573" s="17"/>
      <c r="DS2573" s="17"/>
      <c r="DT2573" s="17"/>
      <c r="DU2573" s="17"/>
      <c r="DV2573" s="17"/>
      <c r="DW2573" s="17"/>
      <c r="DX2573" s="17"/>
      <c r="DY2573" s="17"/>
      <c r="DZ2573" s="17"/>
      <c r="EA2573" s="17"/>
      <c r="EB2573" s="17"/>
      <c r="EC2573" s="17"/>
      <c r="ED2573" s="17"/>
      <c r="EE2573" s="17"/>
      <c r="EF2573" s="17"/>
      <c r="EG2573" s="17"/>
      <c r="EH2573" s="17"/>
      <c r="EI2573" s="17"/>
      <c r="EJ2573" s="17"/>
      <c r="EK2573" s="17"/>
      <c r="EL2573" s="17"/>
      <c r="EM2573" s="17"/>
      <c r="EN2573" s="17"/>
      <c r="EO2573" s="17"/>
      <c r="EP2573" s="17"/>
      <c r="EQ2573" s="17"/>
      <c r="ER2573" s="17"/>
      <c r="ES2573" s="17"/>
      <c r="ET2573" s="17"/>
      <c r="EU2573" s="17"/>
      <c r="EV2573" s="17"/>
      <c r="EW2573" s="17"/>
      <c r="EX2573" s="17"/>
      <c r="EY2573" s="17"/>
      <c r="EZ2573" s="17"/>
      <c r="FA2573" s="17"/>
      <c r="FB2573" s="17"/>
      <c r="FC2573" s="17"/>
      <c r="FD2573" s="17"/>
      <c r="FE2573" s="17"/>
      <c r="FF2573" s="17"/>
      <c r="FG2573" s="17"/>
      <c r="FH2573" s="17"/>
      <c r="FI2573" s="17"/>
      <c r="FJ2573" s="17"/>
      <c r="FK2573" s="17"/>
      <c r="FL2573" s="17"/>
      <c r="FM2573" s="17"/>
      <c r="FN2573" s="17"/>
      <c r="FO2573" s="17"/>
      <c r="FP2573" s="17"/>
      <c r="FQ2573" s="17"/>
      <c r="FR2573" s="17"/>
      <c r="FS2573" s="17"/>
      <c r="FT2573" s="17"/>
      <c r="FU2573" s="17"/>
      <c r="FV2573" s="17"/>
      <c r="FW2573" s="17"/>
      <c r="FX2573" s="17"/>
      <c r="FY2573" s="17"/>
      <c r="FZ2573" s="17"/>
      <c r="GA2573" s="17"/>
      <c r="GB2573" s="17"/>
      <c r="GC2573" s="17"/>
      <c r="GD2573" s="17"/>
      <c r="GE2573" s="17"/>
      <c r="GF2573" s="17"/>
      <c r="GG2573" s="17"/>
      <c r="GH2573" s="17"/>
      <c r="GI2573" s="17"/>
      <c r="GJ2573" s="17"/>
      <c r="GK2573" s="17"/>
      <c r="GL2573" s="17"/>
      <c r="GM2573" s="17"/>
      <c r="GN2573" s="17"/>
      <c r="GO2573" s="17"/>
      <c r="GP2573" s="17"/>
      <c r="GQ2573" s="17"/>
      <c r="GR2573" s="17"/>
      <c r="GS2573" s="17"/>
      <c r="GT2573" s="17"/>
      <c r="GU2573" s="17"/>
      <c r="GV2573" s="17"/>
      <c r="GW2573" s="17"/>
      <c r="GX2573" s="17"/>
      <c r="GY2573" s="17"/>
      <c r="GZ2573" s="17"/>
      <c r="HA2573" s="17"/>
      <c r="HB2573" s="17"/>
      <c r="HC2573" s="17"/>
      <c r="HD2573" s="17"/>
      <c r="HE2573" s="17"/>
      <c r="HF2573" s="17"/>
      <c r="HG2573" s="17"/>
      <c r="HH2573" s="17"/>
      <c r="HI2573" s="17"/>
      <c r="HJ2573" s="17"/>
      <c r="HK2573" s="17"/>
      <c r="HL2573" s="17"/>
      <c r="HM2573" s="17"/>
      <c r="HN2573" s="17"/>
      <c r="HO2573" s="17"/>
      <c r="HP2573" s="17"/>
      <c r="HQ2573" s="17"/>
      <c r="HR2573" s="17"/>
      <c r="HS2573" s="17"/>
      <c r="HT2573" s="17"/>
      <c r="HU2573" s="17"/>
      <c r="HV2573" s="17"/>
      <c r="HW2573" s="17"/>
      <c r="HX2573" s="17"/>
      <c r="HY2573" s="17"/>
      <c r="HZ2573" s="17"/>
      <c r="IA2573" s="17"/>
      <c r="IB2573" s="17"/>
      <c r="IC2573" s="17"/>
      <c r="ID2573" s="17"/>
      <c r="IE2573" s="17"/>
      <c r="IF2573" s="17"/>
      <c r="IG2573" s="17"/>
      <c r="IH2573" s="17"/>
      <c r="II2573" s="17"/>
      <c r="IJ2573" s="17"/>
      <c r="IK2573" s="17"/>
      <c r="IL2573" s="17"/>
      <c r="IM2573" s="17"/>
      <c r="IN2573" s="17"/>
      <c r="IO2573" s="17"/>
      <c r="IP2573" s="17"/>
      <c r="IQ2573" s="17"/>
      <c r="IR2573" s="17"/>
      <c r="IS2573" s="17"/>
      <c r="IT2573" s="17"/>
      <c r="IU2573" s="17"/>
      <c r="IV2573" s="17"/>
      <c r="IW2573" s="17"/>
      <c r="IX2573" s="17"/>
      <c r="IY2573" s="17"/>
      <c r="IZ2573" s="17"/>
      <c r="JA2573" s="17"/>
      <c r="JB2573" s="17"/>
      <c r="JC2573" s="17"/>
      <c r="JD2573" s="17"/>
      <c r="JE2573" s="17"/>
      <c r="JF2573" s="17"/>
      <c r="JG2573" s="17"/>
      <c r="JH2573" s="17"/>
      <c r="JI2573" s="17"/>
      <c r="JJ2573" s="17"/>
      <c r="JK2573" s="17"/>
      <c r="JL2573" s="17"/>
      <c r="JM2573" s="17"/>
      <c r="JN2573" s="17"/>
      <c r="JO2573" s="17"/>
      <c r="JP2573" s="17"/>
      <c r="JQ2573" s="17"/>
      <c r="JR2573" s="17"/>
      <c r="JS2573" s="17"/>
      <c r="JT2573" s="17"/>
      <c r="JU2573" s="17"/>
      <c r="JV2573" s="17"/>
      <c r="JW2573" s="17"/>
      <c r="JX2573" s="17"/>
      <c r="JY2573" s="17"/>
      <c r="JZ2573" s="17"/>
      <c r="KA2573" s="17"/>
      <c r="KB2573" s="17"/>
      <c r="KC2573" s="17"/>
      <c r="KD2573" s="17"/>
      <c r="KE2573" s="17"/>
      <c r="KF2573" s="17"/>
      <c r="KG2573" s="17"/>
      <c r="KH2573" s="17"/>
      <c r="KI2573" s="17"/>
      <c r="KJ2573" s="17"/>
      <c r="KK2573" s="17"/>
      <c r="KL2573" s="17"/>
      <c r="KM2573" s="17"/>
      <c r="KN2573" s="17"/>
      <c r="KO2573" s="17"/>
      <c r="KP2573" s="17"/>
      <c r="KQ2573" s="17"/>
      <c r="KR2573" s="17"/>
      <c r="KS2573" s="17"/>
      <c r="KT2573" s="17"/>
      <c r="KU2573" s="17"/>
      <c r="KV2573" s="17"/>
      <c r="KW2573" s="17"/>
      <c r="KX2573" s="17"/>
      <c r="KY2573" s="17"/>
      <c r="KZ2573" s="17"/>
      <c r="LA2573" s="17"/>
      <c r="LB2573" s="17"/>
      <c r="LC2573" s="17"/>
      <c r="LD2573" s="17"/>
      <c r="LE2573" s="17"/>
      <c r="LF2573" s="17"/>
      <c r="LG2573" s="17"/>
      <c r="LH2573" s="17"/>
      <c r="LI2573" s="17"/>
      <c r="LJ2573" s="17"/>
      <c r="LK2573" s="17"/>
      <c r="LL2573" s="17"/>
      <c r="LM2573" s="17"/>
      <c r="LN2573" s="17"/>
      <c r="LO2573" s="17"/>
      <c r="LP2573" s="17"/>
      <c r="LQ2573" s="17"/>
      <c r="LR2573" s="17"/>
      <c r="LS2573" s="17"/>
      <c r="LT2573" s="17"/>
      <c r="LU2573" s="17"/>
      <c r="LV2573" s="17"/>
      <c r="LW2573" s="17"/>
      <c r="LX2573" s="17"/>
      <c r="LY2573" s="17"/>
      <c r="LZ2573" s="17"/>
      <c r="MA2573" s="17"/>
      <c r="MB2573" s="17"/>
      <c r="MC2573" s="17"/>
      <c r="MD2573" s="17"/>
      <c r="ME2573" s="17"/>
      <c r="MF2573" s="17"/>
      <c r="MG2573" s="17"/>
      <c r="MH2573" s="17"/>
      <c r="MI2573" s="17"/>
      <c r="MJ2573" s="17"/>
      <c r="MK2573" s="17"/>
      <c r="ML2573" s="17"/>
      <c r="MM2573" s="17"/>
      <c r="MN2573" s="17"/>
      <c r="MO2573" s="17"/>
      <c r="MP2573" s="17"/>
      <c r="MQ2573" s="17"/>
      <c r="MR2573" s="17"/>
      <c r="MS2573" s="17"/>
      <c r="MT2573" s="17"/>
      <c r="MU2573" s="17"/>
      <c r="MV2573" s="17"/>
      <c r="MW2573" s="17"/>
      <c r="MX2573" s="17"/>
      <c r="MY2573" s="17"/>
      <c r="MZ2573" s="17"/>
      <c r="NA2573" s="17"/>
      <c r="NB2573" s="17"/>
      <c r="NC2573" s="17"/>
      <c r="ND2573" s="17"/>
      <c r="NE2573" s="17"/>
      <c r="NF2573" s="17"/>
      <c r="NG2573" s="17"/>
      <c r="NH2573" s="17"/>
      <c r="NI2573" s="17"/>
      <c r="NJ2573" s="17"/>
      <c r="NK2573" s="17"/>
      <c r="NL2573" s="17"/>
      <c r="NM2573" s="17"/>
      <c r="NN2573" s="17"/>
      <c r="NO2573" s="17"/>
      <c r="NP2573" s="17"/>
      <c r="NQ2573" s="17"/>
      <c r="NR2573" s="17"/>
      <c r="NS2573" s="17"/>
      <c r="NT2573" s="17"/>
      <c r="NU2573" s="17"/>
      <c r="NV2573" s="17"/>
      <c r="NW2573" s="17"/>
      <c r="NX2573" s="17"/>
      <c r="NY2573" s="17"/>
      <c r="NZ2573" s="17"/>
      <c r="OA2573" s="17"/>
      <c r="OB2573" s="17"/>
      <c r="OC2573" s="17"/>
      <c r="OD2573" s="17"/>
      <c r="OE2573" s="17"/>
      <c r="OF2573" s="17"/>
      <c r="OG2573" s="17"/>
      <c r="OH2573" s="17"/>
      <c r="OI2573" s="17"/>
      <c r="OJ2573" s="17"/>
      <c r="OK2573" s="17"/>
      <c r="OL2573" s="17"/>
      <c r="OM2573" s="17"/>
      <c r="ON2573" s="17"/>
      <c r="OO2573" s="17"/>
      <c r="OP2573" s="17"/>
      <c r="OQ2573" s="17"/>
      <c r="OR2573" s="17"/>
      <c r="OS2573" s="17"/>
      <c r="OT2573" s="17"/>
      <c r="OU2573" s="17"/>
      <c r="OV2573" s="17"/>
      <c r="OW2573" s="17"/>
      <c r="OX2573" s="17"/>
      <c r="OY2573" s="17"/>
      <c r="OZ2573" s="17"/>
      <c r="PA2573" s="17"/>
      <c r="PB2573" s="17"/>
      <c r="PC2573" s="17"/>
      <c r="PD2573" s="17"/>
      <c r="PE2573" s="17"/>
      <c r="PF2573" s="17"/>
      <c r="PG2573" s="17"/>
      <c r="PH2573" s="17"/>
      <c r="PI2573" s="17"/>
      <c r="PJ2573" s="17"/>
      <c r="PK2573" s="17"/>
      <c r="PL2573" s="17"/>
      <c r="PM2573" s="17"/>
      <c r="PN2573" s="17"/>
      <c r="PO2573" s="17"/>
      <c r="PP2573" s="17"/>
      <c r="PQ2573" s="17"/>
      <c r="PR2573" s="17"/>
      <c r="PS2573" s="17"/>
      <c r="PT2573" s="17"/>
      <c r="PU2573" s="17"/>
      <c r="PV2573" s="17"/>
      <c r="PW2573" s="17"/>
      <c r="PX2573" s="17"/>
      <c r="PY2573" s="17"/>
      <c r="PZ2573" s="17"/>
      <c r="QA2573" s="17"/>
      <c r="QB2573" s="17"/>
      <c r="QC2573" s="17"/>
      <c r="QD2573" s="17"/>
      <c r="QE2573" s="17"/>
      <c r="QF2573" s="17"/>
      <c r="QG2573" s="17"/>
      <c r="QH2573" s="17"/>
      <c r="QI2573" s="17"/>
      <c r="QJ2573" s="17"/>
      <c r="QK2573" s="17"/>
      <c r="QL2573" s="17"/>
      <c r="QM2573" s="17"/>
      <c r="QN2573" s="17"/>
      <c r="QO2573" s="17"/>
      <c r="QP2573" s="17"/>
      <c r="QQ2573" s="17"/>
      <c r="QR2573" s="17"/>
      <c r="QS2573" s="17"/>
      <c r="QT2573" s="17"/>
      <c r="QU2573" s="17"/>
      <c r="QV2573" s="17"/>
      <c r="QW2573" s="17"/>
      <c r="QX2573" s="17"/>
      <c r="QY2573" s="17"/>
      <c r="QZ2573" s="17"/>
      <c r="RA2573" s="17"/>
      <c r="RB2573" s="17"/>
      <c r="RC2573" s="17"/>
      <c r="RD2573" s="17"/>
      <c r="RE2573" s="17"/>
      <c r="RF2573" s="17"/>
      <c r="RG2573" s="17"/>
      <c r="RH2573" s="17"/>
      <c r="RI2573" s="17"/>
      <c r="RJ2573" s="17"/>
      <c r="RK2573" s="17"/>
      <c r="RL2573" s="17"/>
      <c r="RM2573" s="17"/>
      <c r="RN2573" s="17"/>
      <c r="RO2573" s="17"/>
      <c r="RP2573" s="17"/>
      <c r="RQ2573" s="17"/>
      <c r="RR2573" s="17"/>
      <c r="RS2573" s="17"/>
      <c r="RT2573" s="17"/>
      <c r="RU2573" s="17"/>
      <c r="RV2573" s="17"/>
      <c r="RW2573" s="17"/>
      <c r="RX2573" s="17"/>
      <c r="RY2573" s="17"/>
      <c r="RZ2573" s="17"/>
      <c r="SA2573" s="17"/>
      <c r="SB2573" s="17"/>
      <c r="SC2573" s="17"/>
      <c r="SD2573" s="17"/>
      <c r="SE2573" s="17"/>
      <c r="SF2573" s="17"/>
      <c r="SG2573" s="17"/>
      <c r="SH2573" s="17"/>
      <c r="SI2573" s="17"/>
      <c r="SJ2573" s="17"/>
      <c r="SK2573" s="17"/>
      <c r="SL2573" s="17"/>
      <c r="SM2573" s="17"/>
      <c r="SN2573" s="17"/>
      <c r="SO2573" s="17"/>
      <c r="SP2573" s="17"/>
      <c r="SQ2573" s="17"/>
      <c r="SR2573" s="17"/>
      <c r="SS2573" s="17"/>
      <c r="ST2573" s="17"/>
      <c r="SU2573" s="17"/>
      <c r="SV2573" s="17"/>
      <c r="SW2573" s="17"/>
      <c r="SX2573" s="17"/>
      <c r="SY2573" s="17"/>
      <c r="SZ2573" s="17"/>
      <c r="TA2573" s="17"/>
      <c r="TB2573" s="17"/>
      <c r="TC2573" s="17"/>
      <c r="TD2573" s="17"/>
      <c r="TE2573" s="17"/>
      <c r="TF2573" s="17"/>
      <c r="TG2573" s="17"/>
      <c r="TH2573" s="17"/>
      <c r="TI2573" s="17"/>
      <c r="TJ2573" s="17"/>
      <c r="TK2573" s="17"/>
      <c r="TL2573" s="17"/>
      <c r="TM2573" s="17"/>
      <c r="TN2573" s="17"/>
      <c r="TO2573" s="17"/>
      <c r="TP2573" s="17"/>
      <c r="TQ2573" s="17"/>
      <c r="TR2573" s="17"/>
      <c r="TS2573" s="17"/>
      <c r="TT2573" s="17"/>
      <c r="TU2573" s="17"/>
      <c r="TV2573" s="17"/>
      <c r="TW2573" s="17"/>
      <c r="TX2573" s="17"/>
      <c r="TY2573" s="17"/>
      <c r="TZ2573" s="17"/>
      <c r="UA2573" s="17"/>
      <c r="UB2573" s="17"/>
      <c r="UC2573" s="17"/>
      <c r="UD2573" s="17"/>
      <c r="UE2573" s="17"/>
      <c r="UF2573" s="17"/>
      <c r="UG2573" s="17"/>
      <c r="UH2573" s="17"/>
      <c r="UI2573" s="17"/>
      <c r="UJ2573" s="17"/>
      <c r="UK2573" s="17"/>
      <c r="UL2573" s="17"/>
      <c r="UM2573" s="17"/>
      <c r="UN2573" s="17"/>
      <c r="UO2573" s="17"/>
      <c r="UP2573" s="17"/>
      <c r="UQ2573" s="17"/>
      <c r="UR2573" s="17"/>
      <c r="US2573" s="17"/>
      <c r="UT2573" s="17"/>
      <c r="UU2573" s="17"/>
      <c r="UV2573" s="17"/>
      <c r="UW2573" s="17"/>
      <c r="UX2573" s="17"/>
      <c r="UY2573" s="17"/>
      <c r="UZ2573" s="17"/>
      <c r="VA2573" s="17"/>
      <c r="VB2573" s="17"/>
      <c r="VC2573" s="17"/>
      <c r="VD2573" s="17"/>
      <c r="VE2573" s="17"/>
      <c r="VF2573" s="17"/>
      <c r="VG2573" s="17"/>
      <c r="VH2573" s="17"/>
      <c r="VI2573" s="17"/>
      <c r="VJ2573" s="17"/>
      <c r="VK2573" s="17"/>
      <c r="VL2573" s="17"/>
      <c r="VM2573" s="17"/>
      <c r="VN2573" s="17"/>
      <c r="VO2573" s="17"/>
      <c r="VP2573" s="17"/>
      <c r="VQ2573" s="17"/>
      <c r="VR2573" s="17"/>
      <c r="VS2573" s="17"/>
      <c r="VT2573" s="17"/>
      <c r="VU2573" s="17"/>
      <c r="VV2573" s="17"/>
      <c r="VW2573" s="17"/>
      <c r="VX2573" s="17"/>
      <c r="VY2573" s="17"/>
      <c r="VZ2573" s="17"/>
      <c r="WA2573" s="17"/>
      <c r="WB2573" s="17"/>
      <c r="WC2573" s="17"/>
      <c r="WD2573" s="17"/>
      <c r="WE2573" s="17"/>
      <c r="WF2573" s="17"/>
      <c r="WG2573" s="17"/>
      <c r="WH2573" s="17"/>
      <c r="WI2573" s="17"/>
      <c r="WJ2573" s="17"/>
      <c r="WK2573" s="17"/>
      <c r="WL2573" s="17"/>
      <c r="WM2573" s="17"/>
      <c r="WN2573" s="17"/>
      <c r="WO2573" s="17"/>
      <c r="WP2573" s="17"/>
      <c r="WQ2573" s="17"/>
      <c r="WR2573" s="17"/>
      <c r="WS2573" s="17"/>
      <c r="WT2573" s="17"/>
      <c r="WU2573" s="17"/>
      <c r="WV2573" s="17"/>
      <c r="WW2573" s="17"/>
      <c r="WX2573" s="17"/>
      <c r="WY2573" s="17"/>
      <c r="WZ2573" s="17"/>
      <c r="XA2573" s="17"/>
      <c r="XB2573" s="17"/>
      <c r="XC2573" s="17"/>
      <c r="XD2573" s="17"/>
      <c r="XE2573" s="17"/>
      <c r="XF2573" s="17"/>
      <c r="XG2573" s="17"/>
      <c r="XH2573" s="17"/>
      <c r="XI2573" s="17"/>
      <c r="XJ2573" s="17"/>
      <c r="XK2573" s="17"/>
      <c r="XL2573" s="17"/>
      <c r="XM2573" s="17"/>
      <c r="XN2573" s="17"/>
      <c r="XO2573" s="17"/>
      <c r="XP2573" s="17"/>
      <c r="XQ2573" s="17"/>
      <c r="XR2573" s="17"/>
      <c r="XS2573" s="17"/>
      <c r="XT2573" s="17"/>
      <c r="XU2573" s="17"/>
      <c r="XV2573" s="17"/>
      <c r="XW2573" s="17"/>
      <c r="XX2573" s="17"/>
      <c r="XY2573" s="17"/>
      <c r="XZ2573" s="17"/>
      <c r="YA2573" s="17"/>
      <c r="YB2573" s="17"/>
      <c r="YC2573" s="17"/>
      <c r="YD2573" s="17"/>
      <c r="YE2573" s="17"/>
      <c r="YF2573" s="17"/>
      <c r="YG2573" s="17"/>
      <c r="YH2573" s="17"/>
      <c r="YI2573" s="17"/>
      <c r="YJ2573" s="17"/>
      <c r="YK2573" s="17"/>
      <c r="YL2573" s="17"/>
      <c r="YM2573" s="17"/>
      <c r="YN2573" s="17"/>
      <c r="YO2573" s="17"/>
      <c r="YP2573" s="17"/>
      <c r="YQ2573" s="17"/>
      <c r="YR2573" s="17"/>
      <c r="YS2573" s="17"/>
      <c r="YT2573" s="17"/>
      <c r="YU2573" s="17"/>
      <c r="YV2573" s="17"/>
      <c r="YW2573" s="17"/>
      <c r="YX2573" s="17"/>
      <c r="YY2573" s="17"/>
      <c r="YZ2573" s="17"/>
      <c r="ZA2573" s="17"/>
      <c r="ZB2573" s="17"/>
      <c r="ZC2573" s="17"/>
      <c r="ZD2573" s="17"/>
      <c r="ZE2573" s="17"/>
      <c r="ZF2573" s="17"/>
      <c r="ZG2573" s="17"/>
      <c r="ZH2573" s="17"/>
      <c r="ZI2573" s="17"/>
      <c r="ZJ2573" s="17"/>
      <c r="ZK2573" s="17"/>
      <c r="ZL2573" s="17"/>
      <c r="ZM2573" s="17"/>
      <c r="ZN2573" s="17"/>
      <c r="ZO2573" s="17"/>
      <c r="ZP2573" s="17"/>
      <c r="ZQ2573" s="17"/>
      <c r="ZR2573" s="17"/>
      <c r="ZS2573" s="17"/>
      <c r="ZT2573" s="17"/>
      <c r="ZU2573" s="17"/>
      <c r="ZV2573" s="17"/>
      <c r="ZW2573" s="17"/>
      <c r="ZX2573" s="17"/>
      <c r="ZY2573" s="17"/>
      <c r="ZZ2573" s="17"/>
      <c r="AAA2573" s="17"/>
      <c r="AAB2573" s="17"/>
      <c r="AAC2573" s="17"/>
      <c r="AAD2573" s="17"/>
      <c r="AAE2573" s="17"/>
      <c r="AAF2573" s="17"/>
      <c r="AAG2573" s="17"/>
      <c r="AAH2573" s="17"/>
      <c r="AAI2573" s="17"/>
      <c r="AAJ2573" s="17"/>
      <c r="AAK2573" s="17"/>
      <c r="AAL2573" s="17"/>
      <c r="AAM2573" s="17"/>
      <c r="AAN2573" s="17"/>
      <c r="AAO2573" s="17"/>
      <c r="AAP2573" s="17"/>
      <c r="AAQ2573" s="17"/>
      <c r="AAR2573" s="17"/>
      <c r="AAS2573" s="17"/>
      <c r="AAT2573" s="17"/>
      <c r="AAU2573" s="17"/>
      <c r="AAV2573" s="17"/>
      <c r="AAW2573" s="17"/>
      <c r="AAX2573" s="17"/>
      <c r="AAY2573" s="17"/>
      <c r="AAZ2573" s="17"/>
      <c r="ABA2573" s="17"/>
      <c r="ABB2573" s="17"/>
      <c r="ABC2573" s="17"/>
      <c r="ABD2573" s="17"/>
      <c r="ABE2573" s="17"/>
      <c r="ABF2573" s="17"/>
      <c r="ABG2573" s="17"/>
      <c r="ABH2573" s="17"/>
      <c r="ABI2573" s="17"/>
      <c r="ABJ2573" s="17"/>
      <c r="ABK2573" s="17"/>
      <c r="ABL2573" s="17"/>
      <c r="ABM2573" s="17"/>
      <c r="ABN2573" s="17"/>
      <c r="ABO2573" s="17"/>
      <c r="ABP2573" s="17"/>
      <c r="ABQ2573" s="17"/>
      <c r="ABR2573" s="17"/>
      <c r="ABS2573" s="17"/>
      <c r="ABT2573" s="17"/>
      <c r="ABU2573" s="17"/>
      <c r="ABV2573" s="17"/>
      <c r="ABW2573" s="17"/>
      <c r="ABX2573" s="17"/>
      <c r="ABY2573" s="17"/>
      <c r="ABZ2573" s="17"/>
      <c r="ACA2573" s="17"/>
      <c r="ACB2573" s="17"/>
      <c r="ACC2573" s="17"/>
      <c r="ACD2573" s="17"/>
      <c r="ACE2573" s="17"/>
      <c r="ACF2573" s="17"/>
      <c r="ACG2573" s="17"/>
      <c r="ACH2573" s="17"/>
      <c r="ACI2573" s="17"/>
      <c r="ACJ2573" s="17"/>
      <c r="ACK2573" s="17"/>
      <c r="ACL2573" s="17"/>
      <c r="ACM2573" s="17"/>
      <c r="ACN2573" s="17"/>
      <c r="ACO2573" s="17"/>
      <c r="ACP2573" s="17"/>
      <c r="ACQ2573" s="17"/>
      <c r="ACR2573" s="17"/>
      <c r="ACS2573" s="17"/>
      <c r="ACT2573" s="17"/>
      <c r="ACU2573" s="17"/>
      <c r="ACV2573" s="17"/>
      <c r="ACW2573" s="17"/>
      <c r="ACX2573" s="17"/>
      <c r="ACY2573" s="17"/>
      <c r="ACZ2573" s="17"/>
      <c r="ADA2573" s="17"/>
      <c r="ADB2573" s="17"/>
      <c r="ADC2573" s="17"/>
      <c r="ADD2573" s="17"/>
      <c r="ADE2573" s="17"/>
      <c r="ADF2573" s="17"/>
      <c r="ADG2573" s="17"/>
      <c r="ADH2573" s="17"/>
      <c r="ADI2573" s="17"/>
      <c r="ADJ2573" s="17"/>
      <c r="ADK2573" s="17"/>
      <c r="ADL2573" s="17"/>
      <c r="ADM2573" s="17"/>
      <c r="ADN2573" s="17"/>
      <c r="ADO2573" s="17"/>
      <c r="ADP2573" s="17"/>
      <c r="ADQ2573" s="17"/>
      <c r="ADR2573" s="17"/>
      <c r="ADS2573" s="17"/>
      <c r="ADT2573" s="17"/>
      <c r="ADU2573" s="17"/>
      <c r="ADV2573" s="17"/>
      <c r="ADW2573" s="17"/>
      <c r="ADX2573" s="17"/>
      <c r="ADY2573" s="17"/>
      <c r="ADZ2573" s="17"/>
      <c r="AEA2573" s="17"/>
      <c r="AEB2573" s="17"/>
      <c r="AEC2573" s="17"/>
      <c r="AED2573" s="17"/>
      <c r="AEE2573" s="17"/>
      <c r="AEF2573" s="17"/>
      <c r="AEG2573" s="17"/>
      <c r="AEH2573" s="17"/>
      <c r="AEI2573" s="17"/>
      <c r="AEJ2573" s="17"/>
      <c r="AEK2573" s="17"/>
      <c r="AEL2573" s="17"/>
      <c r="AEM2573" s="17"/>
      <c r="AEN2573" s="17"/>
      <c r="AEO2573" s="17"/>
      <c r="AEP2573" s="17"/>
      <c r="AEQ2573" s="17"/>
      <c r="AER2573" s="17"/>
      <c r="AES2573" s="17"/>
      <c r="AET2573" s="17"/>
      <c r="AEU2573" s="17"/>
      <c r="AEV2573" s="17"/>
      <c r="AEW2573" s="17"/>
      <c r="AEX2573" s="17"/>
      <c r="AEY2573" s="17"/>
      <c r="AEZ2573" s="17"/>
      <c r="AFA2573" s="17"/>
      <c r="AFB2573" s="17"/>
      <c r="AFC2573" s="17"/>
      <c r="AFD2573" s="17"/>
      <c r="AFE2573" s="17"/>
      <c r="AFF2573" s="17"/>
      <c r="AFG2573" s="17"/>
      <c r="AFH2573" s="17"/>
      <c r="AFI2573" s="17"/>
      <c r="AFJ2573" s="17"/>
      <c r="AFK2573" s="17"/>
      <c r="AFL2573" s="17"/>
      <c r="AFM2573" s="17"/>
      <c r="AFN2573" s="17"/>
      <c r="AFO2573" s="17"/>
      <c r="AFP2573" s="17"/>
      <c r="AFQ2573" s="17"/>
      <c r="AFR2573" s="17"/>
      <c r="AFS2573" s="17"/>
      <c r="AFT2573" s="17"/>
      <c r="AFU2573" s="17"/>
      <c r="AFV2573" s="17"/>
      <c r="AFW2573" s="17"/>
      <c r="AFX2573" s="17"/>
      <c r="AFY2573" s="17"/>
      <c r="AFZ2573" s="17"/>
      <c r="AGA2573" s="17"/>
      <c r="AGB2573" s="17"/>
      <c r="AGC2573" s="17"/>
      <c r="AGD2573" s="17"/>
      <c r="AGE2573" s="17"/>
      <c r="AGF2573" s="17"/>
      <c r="AGG2573" s="17"/>
      <c r="AGH2573" s="17"/>
      <c r="AGI2573" s="17"/>
      <c r="AGJ2573" s="17"/>
      <c r="AGK2573" s="17"/>
      <c r="AGL2573" s="17"/>
      <c r="AGM2573" s="17"/>
      <c r="AGN2573" s="17"/>
      <c r="AGO2573" s="17"/>
      <c r="AGP2573" s="17"/>
      <c r="AGQ2573" s="17"/>
      <c r="AGR2573" s="17"/>
      <c r="AGS2573" s="17"/>
      <c r="AGT2573" s="17"/>
      <c r="AGU2573" s="17"/>
      <c r="AGV2573" s="17"/>
      <c r="AGW2573" s="17"/>
      <c r="AGX2573" s="17"/>
      <c r="AGY2573" s="17"/>
      <c r="AGZ2573" s="17"/>
      <c r="AHA2573" s="17"/>
      <c r="AHB2573" s="17"/>
      <c r="AHC2573" s="17"/>
      <c r="AHD2573" s="17"/>
      <c r="AHE2573" s="17"/>
      <c r="AHF2573" s="17"/>
      <c r="AHG2573" s="17"/>
      <c r="AHH2573" s="17"/>
      <c r="AHI2573" s="17"/>
      <c r="AHJ2573" s="17"/>
      <c r="AHK2573" s="17"/>
      <c r="AHL2573" s="17"/>
      <c r="AHM2573" s="17"/>
      <c r="AHN2573" s="17"/>
      <c r="AHO2573" s="17"/>
      <c r="AHP2573" s="17"/>
      <c r="AHQ2573" s="17"/>
      <c r="AHR2573" s="17"/>
      <c r="AHS2573" s="17"/>
      <c r="AHT2573" s="17"/>
      <c r="AHU2573" s="17"/>
      <c r="AHV2573" s="17"/>
      <c r="AHW2573" s="17"/>
      <c r="AHX2573" s="17"/>
      <c r="AHY2573" s="17"/>
      <c r="AHZ2573" s="17"/>
      <c r="AIA2573" s="17"/>
      <c r="AIB2573" s="17"/>
      <c r="AIC2573" s="17"/>
      <c r="AID2573" s="17"/>
      <c r="AIE2573" s="17"/>
      <c r="AIF2573" s="17"/>
      <c r="AIG2573" s="17"/>
      <c r="AIH2573" s="17"/>
      <c r="AII2573" s="17"/>
      <c r="AIJ2573" s="17"/>
      <c r="AIK2573" s="17"/>
      <c r="AIL2573" s="17"/>
      <c r="AIM2573" s="17"/>
      <c r="AIN2573" s="17"/>
      <c r="AIO2573" s="17"/>
      <c r="AIP2573" s="17"/>
      <c r="AIQ2573" s="17"/>
      <c r="AIR2573" s="17"/>
      <c r="AIS2573" s="17"/>
      <c r="AIT2573" s="17"/>
      <c r="AIU2573" s="17"/>
      <c r="AIV2573" s="17"/>
      <c r="AIW2573" s="17"/>
      <c r="AIX2573" s="17"/>
      <c r="AIY2573" s="17"/>
      <c r="AIZ2573" s="17"/>
      <c r="AJA2573" s="17"/>
      <c r="AJB2573" s="17"/>
      <c r="AJC2573" s="17"/>
      <c r="AJD2573" s="17"/>
      <c r="AJE2573" s="17"/>
      <c r="AJF2573" s="17"/>
      <c r="AJG2573" s="17"/>
      <c r="AJH2573" s="17"/>
      <c r="AJI2573" s="17"/>
      <c r="AJJ2573" s="17"/>
      <c r="AJK2573" s="17"/>
      <c r="AJL2573" s="17"/>
      <c r="AJM2573" s="17"/>
      <c r="AJN2573" s="17"/>
      <c r="AJO2573" s="17"/>
      <c r="AJP2573" s="17"/>
      <c r="AJQ2573" s="17"/>
      <c r="AJR2573" s="17"/>
      <c r="AJS2573" s="17"/>
      <c r="AJT2573" s="17"/>
      <c r="AJU2573" s="17"/>
      <c r="AJV2573" s="17"/>
      <c r="AJW2573" s="17"/>
      <c r="AJX2573" s="17"/>
      <c r="AJY2573" s="17"/>
      <c r="AJZ2573" s="17"/>
      <c r="AKA2573" s="17"/>
      <c r="AKB2573" s="17"/>
      <c r="AKC2573" s="17"/>
      <c r="AKD2573" s="17"/>
      <c r="AKE2573" s="17"/>
      <c r="AKF2573" s="17"/>
      <c r="AKG2573" s="17"/>
      <c r="AKH2573" s="17"/>
      <c r="AKI2573" s="17"/>
      <c r="AKJ2573" s="17"/>
      <c r="AKK2573" s="17"/>
      <c r="AKL2573" s="17"/>
      <c r="AKM2573" s="17"/>
      <c r="AKN2573" s="17"/>
      <c r="AKO2573" s="17"/>
      <c r="AKP2573" s="17"/>
      <c r="AKQ2573" s="17"/>
      <c r="AKR2573" s="17"/>
      <c r="AKS2573" s="17"/>
      <c r="AKT2573" s="17"/>
      <c r="AKU2573" s="17"/>
      <c r="AKV2573" s="17"/>
      <c r="AKW2573" s="17"/>
      <c r="AKX2573" s="17"/>
      <c r="AKY2573" s="17"/>
      <c r="AKZ2573" s="17"/>
      <c r="ALA2573" s="17"/>
      <c r="ALB2573" s="17"/>
      <c r="ALC2573" s="17"/>
      <c r="ALD2573" s="17"/>
      <c r="ALE2573" s="17"/>
      <c r="ALF2573" s="17"/>
      <c r="ALG2573" s="17"/>
      <c r="ALH2573" s="17"/>
      <c r="ALI2573" s="17"/>
      <c r="ALJ2573" s="17"/>
      <c r="ALK2573" s="17"/>
      <c r="ALL2573" s="17"/>
      <c r="ALM2573" s="17"/>
      <c r="ALN2573" s="17"/>
      <c r="ALO2573" s="17"/>
      <c r="ALP2573" s="17"/>
      <c r="ALQ2573" s="17"/>
      <c r="ALR2573" s="17"/>
      <c r="ALS2573" s="17"/>
      <c r="ALT2573" s="17"/>
      <c r="ALU2573" s="17"/>
      <c r="ALV2573" s="17"/>
      <c r="ALW2573" s="17"/>
      <c r="ALX2573" s="17"/>
      <c r="ALY2573" s="17"/>
      <c r="ALZ2573" s="17"/>
      <c r="AMA2573" s="17"/>
      <c r="AMB2573" s="17"/>
      <c r="AMC2573" s="17"/>
      <c r="AMD2573" s="17"/>
      <c r="AME2573" s="17"/>
      <c r="AMF2573" s="17"/>
      <c r="AMG2573" s="17"/>
      <c r="AMH2573" s="17"/>
      <c r="AMI2573" s="17"/>
      <c r="AMJ2573" s="17"/>
    </row>
    <row r="2574" spans="1:1024" hidden="1">
      <c r="A2574" s="291" t="s">
        <v>30382</v>
      </c>
      <c r="B2574" s="409" t="s">
        <v>30383</v>
      </c>
      <c r="C2574" s="410"/>
      <c r="D2574" s="410"/>
      <c r="E2574" s="410"/>
      <c r="F2574" s="411"/>
      <c r="G2574" s="292" t="s">
        <v>5</v>
      </c>
      <c r="H2574" s="282" t="s">
        <v>6</v>
      </c>
      <c r="I2574" s="90"/>
      <c r="K2574" s="17" t="str">
        <f t="shared" ref="K2574:K2579" si="342">$B$2573</f>
        <v>SEDUC E 204</v>
      </c>
      <c r="L2574" s="348" t="e">
        <f>VLOOKUP(K2574,'[3]02'!$A:$C,3,FALSE)</f>
        <v>#N/A</v>
      </c>
    </row>
    <row r="2575" spans="1:1024" hidden="1">
      <c r="A2575" s="280"/>
      <c r="B2575" s="293" t="s">
        <v>7</v>
      </c>
      <c r="C2575" s="192" t="s">
        <v>8</v>
      </c>
      <c r="D2575" s="80" t="s">
        <v>9</v>
      </c>
      <c r="E2575" s="294" t="s">
        <v>10</v>
      </c>
      <c r="F2575" s="293" t="s">
        <v>18</v>
      </c>
      <c r="G2575" s="295" t="s">
        <v>19</v>
      </c>
      <c r="H2575" s="296" t="s">
        <v>13</v>
      </c>
      <c r="I2575" s="90"/>
      <c r="K2575" s="17" t="str">
        <f t="shared" si="342"/>
        <v>SEDUC E 204</v>
      </c>
      <c r="L2575" s="348" t="e">
        <f>VLOOKUP(K2575,'[3]02'!$A:$C,3,FALSE)</f>
        <v>#N/A</v>
      </c>
    </row>
    <row r="2576" spans="1:1024" ht="24" hidden="1">
      <c r="A2576" s="280"/>
      <c r="B257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576" s="80" t="s">
        <v>28021</v>
      </c>
      <c r="D2576" s="80">
        <v>13360</v>
      </c>
      <c r="E2576" s="297">
        <v>1</v>
      </c>
      <c r="F257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33,08</v>
      </c>
      <c r="H2576" s="297">
        <f t="shared" ref="H2576:H2578" ca="1" si="343">ROUND(E2576*G2576,2)</f>
        <v>33.08</v>
      </c>
      <c r="I2576" s="90"/>
      <c r="K2576" s="17" t="str">
        <f t="shared" si="342"/>
        <v>SEDUC E 204</v>
      </c>
      <c r="L2576" s="348" t="e">
        <f>VLOOKUP(K2576,'[3]02'!$A:$C,3,FALSE)</f>
        <v>#N/A</v>
      </c>
    </row>
    <row r="2577" spans="1:1024" ht="24" hidden="1">
      <c r="A2577" s="280"/>
      <c r="B257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7" s="80" t="s">
        <v>14</v>
      </c>
      <c r="D2577" s="80">
        <v>88247</v>
      </c>
      <c r="E2577" s="297">
        <v>0.2</v>
      </c>
      <c r="F25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77" s="297">
        <f t="shared" ca="1" si="343"/>
        <v>3.7</v>
      </c>
      <c r="I2577" s="90"/>
      <c r="K2577" s="17" t="str">
        <f t="shared" si="342"/>
        <v>SEDUC E 204</v>
      </c>
      <c r="L2577" s="348" t="e">
        <f>VLOOKUP(K2577,'[3]02'!$A:$C,3,FALSE)</f>
        <v>#N/A</v>
      </c>
    </row>
    <row r="2578" spans="1:1024" hidden="1">
      <c r="A2578" s="280"/>
      <c r="B257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8" s="80" t="s">
        <v>14</v>
      </c>
      <c r="D2578" s="80">
        <v>88264</v>
      </c>
      <c r="E2578" s="297">
        <v>0.2</v>
      </c>
      <c r="F25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8" s="297">
        <f t="shared" ca="1" si="343"/>
        <v>4.5199999999999996</v>
      </c>
      <c r="I2578" s="90"/>
      <c r="K2578" s="17" t="str">
        <f t="shared" si="342"/>
        <v>SEDUC E 204</v>
      </c>
      <c r="L2578" s="348" t="e">
        <f>VLOOKUP(K2578,'[3]02'!$A:$C,3,FALSE)</f>
        <v>#N/A</v>
      </c>
    </row>
    <row r="2579" spans="1:1024" hidden="1">
      <c r="A2579" s="299">
        <f ca="1">H2579</f>
        <v>41.3</v>
      </c>
      <c r="B2579" s="119" t="s">
        <v>15</v>
      </c>
      <c r="C2579" s="80"/>
      <c r="D2579" s="80"/>
      <c r="E2579" s="300"/>
      <c r="F2579" s="301"/>
      <c r="G2579" s="302"/>
      <c r="H2579" s="193">
        <f ca="1">SUM(H2576:H2578)</f>
        <v>41.3</v>
      </c>
      <c r="I2579" s="90" t="str">
        <f>A2574</f>
        <v>SEDUC E 204</v>
      </c>
      <c r="J2579" s="191">
        <f ca="1">H2579</f>
        <v>41.3</v>
      </c>
      <c r="K2579" s="17" t="str">
        <f t="shared" si="342"/>
        <v>SEDUC E 204</v>
      </c>
      <c r="L2579" s="348" t="e">
        <f>VLOOKUP(K2579,'[3]02'!$A:$C,3,FALSE)</f>
        <v>#N/A</v>
      </c>
    </row>
    <row r="2580" spans="1:1024" hidden="1">
      <c r="A2580" s="280"/>
      <c r="L2580" s="348" t="e">
        <f>VLOOKUP(K2580,'[3]02'!$A:$C,3,FALSE)</f>
        <v>#N/A</v>
      </c>
    </row>
    <row r="2581" spans="1:1024" s="280" customFormat="1" ht="20.25" hidden="1">
      <c r="B2581" s="397" t="str">
        <f>A2582</f>
        <v>SEDUC E 205</v>
      </c>
      <c r="C2581" s="398"/>
      <c r="D2581" s="398"/>
      <c r="E2581" s="398"/>
      <c r="F2581" s="398"/>
      <c r="G2581" s="398"/>
      <c r="H2581" s="399"/>
      <c r="I2581" s="26"/>
      <c r="J2581" s="26"/>
      <c r="K2581" s="17" t="str">
        <f>$B$2581</f>
        <v>SEDUC E 205</v>
      </c>
      <c r="L2581" s="348" t="e">
        <f>VLOOKUP(K2581,'[3]02'!$A:$C,3,FALSE)</f>
        <v>#N/A</v>
      </c>
      <c r="M2581" s="17"/>
      <c r="N2581" s="17"/>
      <c r="O2581" s="17"/>
      <c r="P2581" s="17"/>
      <c r="Q2581" s="17"/>
      <c r="R2581" s="17"/>
      <c r="S2581" s="17"/>
      <c r="T2581" s="17"/>
      <c r="U2581" s="17"/>
      <c r="V2581" s="17"/>
      <c r="W2581" s="17"/>
      <c r="X2581" s="17"/>
      <c r="Y2581" s="17"/>
      <c r="Z2581" s="17"/>
      <c r="AA2581" s="17"/>
      <c r="AB2581" s="17"/>
      <c r="AC2581" s="17"/>
      <c r="AD2581" s="17"/>
      <c r="AE2581" s="17"/>
      <c r="AF2581" s="17"/>
      <c r="AG2581" s="17"/>
      <c r="AH2581" s="17"/>
      <c r="AI2581" s="17"/>
      <c r="AJ2581" s="17"/>
      <c r="AK2581" s="17"/>
      <c r="AL2581" s="17"/>
      <c r="AM2581" s="17"/>
      <c r="AN2581" s="17"/>
      <c r="AO2581" s="17"/>
      <c r="AP2581" s="17"/>
      <c r="AQ2581" s="17"/>
      <c r="AR2581" s="17"/>
      <c r="AS2581" s="17"/>
      <c r="AT2581" s="17"/>
      <c r="AU2581" s="17"/>
      <c r="AV2581" s="17"/>
      <c r="AW2581" s="17"/>
      <c r="AX2581" s="17"/>
      <c r="AY2581" s="17"/>
      <c r="AZ2581" s="17"/>
      <c r="BA2581" s="17"/>
      <c r="BB2581" s="17"/>
      <c r="BC2581" s="17"/>
      <c r="BD2581" s="17"/>
      <c r="BE2581" s="17"/>
      <c r="BF2581" s="17"/>
      <c r="BG2581" s="17"/>
      <c r="BH2581" s="17"/>
      <c r="BI2581" s="17"/>
      <c r="BJ2581" s="17"/>
      <c r="BK2581" s="17"/>
      <c r="BL2581" s="17"/>
      <c r="BM2581" s="17"/>
      <c r="BN2581" s="17"/>
      <c r="BO2581" s="17"/>
      <c r="BP2581" s="17"/>
      <c r="BQ2581" s="17"/>
      <c r="BR2581" s="17"/>
      <c r="BS2581" s="17"/>
      <c r="BT2581" s="17"/>
      <c r="BU2581" s="17"/>
      <c r="BV2581" s="17"/>
      <c r="BW2581" s="17"/>
      <c r="BX2581" s="17"/>
      <c r="BY2581" s="17"/>
      <c r="BZ2581" s="17"/>
      <c r="CA2581" s="17"/>
      <c r="CB2581" s="17"/>
      <c r="CC2581" s="17"/>
      <c r="CD2581" s="17"/>
      <c r="CE2581" s="17"/>
      <c r="CF2581" s="17"/>
      <c r="CG2581" s="17"/>
      <c r="CH2581" s="17"/>
      <c r="CI2581" s="17"/>
      <c r="CJ2581" s="17"/>
      <c r="CK2581" s="17"/>
      <c r="CL2581" s="17"/>
      <c r="CM2581" s="17"/>
      <c r="CN2581" s="17"/>
      <c r="CO2581" s="17"/>
      <c r="CP2581" s="17"/>
      <c r="CQ2581" s="17"/>
      <c r="CR2581" s="17"/>
      <c r="CS2581" s="17"/>
      <c r="CT2581" s="17"/>
      <c r="CU2581" s="17"/>
      <c r="CV2581" s="17"/>
      <c r="CW2581" s="17"/>
      <c r="CX2581" s="17"/>
      <c r="CY2581" s="17"/>
      <c r="CZ2581" s="17"/>
      <c r="DA2581" s="17"/>
      <c r="DB2581" s="17"/>
      <c r="DC2581" s="17"/>
      <c r="DD2581" s="17"/>
      <c r="DE2581" s="17"/>
      <c r="DF2581" s="17"/>
      <c r="DG2581" s="17"/>
      <c r="DH2581" s="17"/>
      <c r="DI2581" s="17"/>
      <c r="DJ2581" s="17"/>
      <c r="DK2581" s="17"/>
      <c r="DL2581" s="17"/>
      <c r="DM2581" s="17"/>
      <c r="DN2581" s="17"/>
      <c r="DO2581" s="17"/>
      <c r="DP2581" s="17"/>
      <c r="DQ2581" s="17"/>
      <c r="DR2581" s="17"/>
      <c r="DS2581" s="17"/>
      <c r="DT2581" s="17"/>
      <c r="DU2581" s="17"/>
      <c r="DV2581" s="17"/>
      <c r="DW2581" s="17"/>
      <c r="DX2581" s="17"/>
      <c r="DY2581" s="17"/>
      <c r="DZ2581" s="17"/>
      <c r="EA2581" s="17"/>
      <c r="EB2581" s="17"/>
      <c r="EC2581" s="17"/>
      <c r="ED2581" s="17"/>
      <c r="EE2581" s="17"/>
      <c r="EF2581" s="17"/>
      <c r="EG2581" s="17"/>
      <c r="EH2581" s="17"/>
      <c r="EI2581" s="17"/>
      <c r="EJ2581" s="17"/>
      <c r="EK2581" s="17"/>
      <c r="EL2581" s="17"/>
      <c r="EM2581" s="17"/>
      <c r="EN2581" s="17"/>
      <c r="EO2581" s="17"/>
      <c r="EP2581" s="17"/>
      <c r="EQ2581" s="17"/>
      <c r="ER2581" s="17"/>
      <c r="ES2581" s="17"/>
      <c r="ET2581" s="17"/>
      <c r="EU2581" s="17"/>
      <c r="EV2581" s="17"/>
      <c r="EW2581" s="17"/>
      <c r="EX2581" s="17"/>
      <c r="EY2581" s="17"/>
      <c r="EZ2581" s="17"/>
      <c r="FA2581" s="17"/>
      <c r="FB2581" s="17"/>
      <c r="FC2581" s="17"/>
      <c r="FD2581" s="17"/>
      <c r="FE2581" s="17"/>
      <c r="FF2581" s="17"/>
      <c r="FG2581" s="17"/>
      <c r="FH2581" s="17"/>
      <c r="FI2581" s="17"/>
      <c r="FJ2581" s="17"/>
      <c r="FK2581" s="17"/>
      <c r="FL2581" s="17"/>
      <c r="FM2581" s="17"/>
      <c r="FN2581" s="17"/>
      <c r="FO2581" s="17"/>
      <c r="FP2581" s="17"/>
      <c r="FQ2581" s="17"/>
      <c r="FR2581" s="17"/>
      <c r="FS2581" s="17"/>
      <c r="FT2581" s="17"/>
      <c r="FU2581" s="17"/>
      <c r="FV2581" s="17"/>
      <c r="FW2581" s="17"/>
      <c r="FX2581" s="17"/>
      <c r="FY2581" s="17"/>
      <c r="FZ2581" s="17"/>
      <c r="GA2581" s="17"/>
      <c r="GB2581" s="17"/>
      <c r="GC2581" s="17"/>
      <c r="GD2581" s="17"/>
      <c r="GE2581" s="17"/>
      <c r="GF2581" s="17"/>
      <c r="GG2581" s="17"/>
      <c r="GH2581" s="17"/>
      <c r="GI2581" s="17"/>
      <c r="GJ2581" s="17"/>
      <c r="GK2581" s="17"/>
      <c r="GL2581" s="17"/>
      <c r="GM2581" s="17"/>
      <c r="GN2581" s="17"/>
      <c r="GO2581" s="17"/>
      <c r="GP2581" s="17"/>
      <c r="GQ2581" s="17"/>
      <c r="GR2581" s="17"/>
      <c r="GS2581" s="17"/>
      <c r="GT2581" s="17"/>
      <c r="GU2581" s="17"/>
      <c r="GV2581" s="17"/>
      <c r="GW2581" s="17"/>
      <c r="GX2581" s="17"/>
      <c r="GY2581" s="17"/>
      <c r="GZ2581" s="17"/>
      <c r="HA2581" s="17"/>
      <c r="HB2581" s="17"/>
      <c r="HC2581" s="17"/>
      <c r="HD2581" s="17"/>
      <c r="HE2581" s="17"/>
      <c r="HF2581" s="17"/>
      <c r="HG2581" s="17"/>
      <c r="HH2581" s="17"/>
      <c r="HI2581" s="17"/>
      <c r="HJ2581" s="17"/>
      <c r="HK2581" s="17"/>
      <c r="HL2581" s="17"/>
      <c r="HM2581" s="17"/>
      <c r="HN2581" s="17"/>
      <c r="HO2581" s="17"/>
      <c r="HP2581" s="17"/>
      <c r="HQ2581" s="17"/>
      <c r="HR2581" s="17"/>
      <c r="HS2581" s="17"/>
      <c r="HT2581" s="17"/>
      <c r="HU2581" s="17"/>
      <c r="HV2581" s="17"/>
      <c r="HW2581" s="17"/>
      <c r="HX2581" s="17"/>
      <c r="HY2581" s="17"/>
      <c r="HZ2581" s="17"/>
      <c r="IA2581" s="17"/>
      <c r="IB2581" s="17"/>
      <c r="IC2581" s="17"/>
      <c r="ID2581" s="17"/>
      <c r="IE2581" s="17"/>
      <c r="IF2581" s="17"/>
      <c r="IG2581" s="17"/>
      <c r="IH2581" s="17"/>
      <c r="II2581" s="17"/>
      <c r="IJ2581" s="17"/>
      <c r="IK2581" s="17"/>
      <c r="IL2581" s="17"/>
      <c r="IM2581" s="17"/>
      <c r="IN2581" s="17"/>
      <c r="IO2581" s="17"/>
      <c r="IP2581" s="17"/>
      <c r="IQ2581" s="17"/>
      <c r="IR2581" s="17"/>
      <c r="IS2581" s="17"/>
      <c r="IT2581" s="17"/>
      <c r="IU2581" s="17"/>
      <c r="IV2581" s="17"/>
      <c r="IW2581" s="17"/>
      <c r="IX2581" s="17"/>
      <c r="IY2581" s="17"/>
      <c r="IZ2581" s="17"/>
      <c r="JA2581" s="17"/>
      <c r="JB2581" s="17"/>
      <c r="JC2581" s="17"/>
      <c r="JD2581" s="17"/>
      <c r="JE2581" s="17"/>
      <c r="JF2581" s="17"/>
      <c r="JG2581" s="17"/>
      <c r="JH2581" s="17"/>
      <c r="JI2581" s="17"/>
      <c r="JJ2581" s="17"/>
      <c r="JK2581" s="17"/>
      <c r="JL2581" s="17"/>
      <c r="JM2581" s="17"/>
      <c r="JN2581" s="17"/>
      <c r="JO2581" s="17"/>
      <c r="JP2581" s="17"/>
      <c r="JQ2581" s="17"/>
      <c r="JR2581" s="17"/>
      <c r="JS2581" s="17"/>
      <c r="JT2581" s="17"/>
      <c r="JU2581" s="17"/>
      <c r="JV2581" s="17"/>
      <c r="JW2581" s="17"/>
      <c r="JX2581" s="17"/>
      <c r="JY2581" s="17"/>
      <c r="JZ2581" s="17"/>
      <c r="KA2581" s="17"/>
      <c r="KB2581" s="17"/>
      <c r="KC2581" s="17"/>
      <c r="KD2581" s="17"/>
      <c r="KE2581" s="17"/>
      <c r="KF2581" s="17"/>
      <c r="KG2581" s="17"/>
      <c r="KH2581" s="17"/>
      <c r="KI2581" s="17"/>
      <c r="KJ2581" s="17"/>
      <c r="KK2581" s="17"/>
      <c r="KL2581" s="17"/>
      <c r="KM2581" s="17"/>
      <c r="KN2581" s="17"/>
      <c r="KO2581" s="17"/>
      <c r="KP2581" s="17"/>
      <c r="KQ2581" s="17"/>
      <c r="KR2581" s="17"/>
      <c r="KS2581" s="17"/>
      <c r="KT2581" s="17"/>
      <c r="KU2581" s="17"/>
      <c r="KV2581" s="17"/>
      <c r="KW2581" s="17"/>
      <c r="KX2581" s="17"/>
      <c r="KY2581" s="17"/>
      <c r="KZ2581" s="17"/>
      <c r="LA2581" s="17"/>
      <c r="LB2581" s="17"/>
      <c r="LC2581" s="17"/>
      <c r="LD2581" s="17"/>
      <c r="LE2581" s="17"/>
      <c r="LF2581" s="17"/>
      <c r="LG2581" s="17"/>
      <c r="LH2581" s="17"/>
      <c r="LI2581" s="17"/>
      <c r="LJ2581" s="17"/>
      <c r="LK2581" s="17"/>
      <c r="LL2581" s="17"/>
      <c r="LM2581" s="17"/>
      <c r="LN2581" s="17"/>
      <c r="LO2581" s="17"/>
      <c r="LP2581" s="17"/>
      <c r="LQ2581" s="17"/>
      <c r="LR2581" s="17"/>
      <c r="LS2581" s="17"/>
      <c r="LT2581" s="17"/>
      <c r="LU2581" s="17"/>
      <c r="LV2581" s="17"/>
      <c r="LW2581" s="17"/>
      <c r="LX2581" s="17"/>
      <c r="LY2581" s="17"/>
      <c r="LZ2581" s="17"/>
      <c r="MA2581" s="17"/>
      <c r="MB2581" s="17"/>
      <c r="MC2581" s="17"/>
      <c r="MD2581" s="17"/>
      <c r="ME2581" s="17"/>
      <c r="MF2581" s="17"/>
      <c r="MG2581" s="17"/>
      <c r="MH2581" s="17"/>
      <c r="MI2581" s="17"/>
      <c r="MJ2581" s="17"/>
      <c r="MK2581" s="17"/>
      <c r="ML2581" s="17"/>
      <c r="MM2581" s="17"/>
      <c r="MN2581" s="17"/>
      <c r="MO2581" s="17"/>
      <c r="MP2581" s="17"/>
      <c r="MQ2581" s="17"/>
      <c r="MR2581" s="17"/>
      <c r="MS2581" s="17"/>
      <c r="MT2581" s="17"/>
      <c r="MU2581" s="17"/>
      <c r="MV2581" s="17"/>
      <c r="MW2581" s="17"/>
      <c r="MX2581" s="17"/>
      <c r="MY2581" s="17"/>
      <c r="MZ2581" s="17"/>
      <c r="NA2581" s="17"/>
      <c r="NB2581" s="17"/>
      <c r="NC2581" s="17"/>
      <c r="ND2581" s="17"/>
      <c r="NE2581" s="17"/>
      <c r="NF2581" s="17"/>
      <c r="NG2581" s="17"/>
      <c r="NH2581" s="17"/>
      <c r="NI2581" s="17"/>
      <c r="NJ2581" s="17"/>
      <c r="NK2581" s="17"/>
      <c r="NL2581" s="17"/>
      <c r="NM2581" s="17"/>
      <c r="NN2581" s="17"/>
      <c r="NO2581" s="17"/>
      <c r="NP2581" s="17"/>
      <c r="NQ2581" s="17"/>
      <c r="NR2581" s="17"/>
      <c r="NS2581" s="17"/>
      <c r="NT2581" s="17"/>
      <c r="NU2581" s="17"/>
      <c r="NV2581" s="17"/>
      <c r="NW2581" s="17"/>
      <c r="NX2581" s="17"/>
      <c r="NY2581" s="17"/>
      <c r="NZ2581" s="17"/>
      <c r="OA2581" s="17"/>
      <c r="OB2581" s="17"/>
      <c r="OC2581" s="17"/>
      <c r="OD2581" s="17"/>
      <c r="OE2581" s="17"/>
      <c r="OF2581" s="17"/>
      <c r="OG2581" s="17"/>
      <c r="OH2581" s="17"/>
      <c r="OI2581" s="17"/>
      <c r="OJ2581" s="17"/>
      <c r="OK2581" s="17"/>
      <c r="OL2581" s="17"/>
      <c r="OM2581" s="17"/>
      <c r="ON2581" s="17"/>
      <c r="OO2581" s="17"/>
      <c r="OP2581" s="17"/>
      <c r="OQ2581" s="17"/>
      <c r="OR2581" s="17"/>
      <c r="OS2581" s="17"/>
      <c r="OT2581" s="17"/>
      <c r="OU2581" s="17"/>
      <c r="OV2581" s="17"/>
      <c r="OW2581" s="17"/>
      <c r="OX2581" s="17"/>
      <c r="OY2581" s="17"/>
      <c r="OZ2581" s="17"/>
      <c r="PA2581" s="17"/>
      <c r="PB2581" s="17"/>
      <c r="PC2581" s="17"/>
      <c r="PD2581" s="17"/>
      <c r="PE2581" s="17"/>
      <c r="PF2581" s="17"/>
      <c r="PG2581" s="17"/>
      <c r="PH2581" s="17"/>
      <c r="PI2581" s="17"/>
      <c r="PJ2581" s="17"/>
      <c r="PK2581" s="17"/>
      <c r="PL2581" s="17"/>
      <c r="PM2581" s="17"/>
      <c r="PN2581" s="17"/>
      <c r="PO2581" s="17"/>
      <c r="PP2581" s="17"/>
      <c r="PQ2581" s="17"/>
      <c r="PR2581" s="17"/>
      <c r="PS2581" s="17"/>
      <c r="PT2581" s="17"/>
      <c r="PU2581" s="17"/>
      <c r="PV2581" s="17"/>
      <c r="PW2581" s="17"/>
      <c r="PX2581" s="17"/>
      <c r="PY2581" s="17"/>
      <c r="PZ2581" s="17"/>
      <c r="QA2581" s="17"/>
      <c r="QB2581" s="17"/>
      <c r="QC2581" s="17"/>
      <c r="QD2581" s="17"/>
      <c r="QE2581" s="17"/>
      <c r="QF2581" s="17"/>
      <c r="QG2581" s="17"/>
      <c r="QH2581" s="17"/>
      <c r="QI2581" s="17"/>
      <c r="QJ2581" s="17"/>
      <c r="QK2581" s="17"/>
      <c r="QL2581" s="17"/>
      <c r="QM2581" s="17"/>
      <c r="QN2581" s="17"/>
      <c r="QO2581" s="17"/>
      <c r="QP2581" s="17"/>
      <c r="QQ2581" s="17"/>
      <c r="QR2581" s="17"/>
      <c r="QS2581" s="17"/>
      <c r="QT2581" s="17"/>
      <c r="QU2581" s="17"/>
      <c r="QV2581" s="17"/>
      <c r="QW2581" s="17"/>
      <c r="QX2581" s="17"/>
      <c r="QY2581" s="17"/>
      <c r="QZ2581" s="17"/>
      <c r="RA2581" s="17"/>
      <c r="RB2581" s="17"/>
      <c r="RC2581" s="17"/>
      <c r="RD2581" s="17"/>
      <c r="RE2581" s="17"/>
      <c r="RF2581" s="17"/>
      <c r="RG2581" s="17"/>
      <c r="RH2581" s="17"/>
      <c r="RI2581" s="17"/>
      <c r="RJ2581" s="17"/>
      <c r="RK2581" s="17"/>
      <c r="RL2581" s="17"/>
      <c r="RM2581" s="17"/>
      <c r="RN2581" s="17"/>
      <c r="RO2581" s="17"/>
      <c r="RP2581" s="17"/>
      <c r="RQ2581" s="17"/>
      <c r="RR2581" s="17"/>
      <c r="RS2581" s="17"/>
      <c r="RT2581" s="17"/>
      <c r="RU2581" s="17"/>
      <c r="RV2581" s="17"/>
      <c r="RW2581" s="17"/>
      <c r="RX2581" s="17"/>
      <c r="RY2581" s="17"/>
      <c r="RZ2581" s="17"/>
      <c r="SA2581" s="17"/>
      <c r="SB2581" s="17"/>
      <c r="SC2581" s="17"/>
      <c r="SD2581" s="17"/>
      <c r="SE2581" s="17"/>
      <c r="SF2581" s="17"/>
      <c r="SG2581" s="17"/>
      <c r="SH2581" s="17"/>
      <c r="SI2581" s="17"/>
      <c r="SJ2581" s="17"/>
      <c r="SK2581" s="17"/>
      <c r="SL2581" s="17"/>
      <c r="SM2581" s="17"/>
      <c r="SN2581" s="17"/>
      <c r="SO2581" s="17"/>
      <c r="SP2581" s="17"/>
      <c r="SQ2581" s="17"/>
      <c r="SR2581" s="17"/>
      <c r="SS2581" s="17"/>
      <c r="ST2581" s="17"/>
      <c r="SU2581" s="17"/>
      <c r="SV2581" s="17"/>
      <c r="SW2581" s="17"/>
      <c r="SX2581" s="17"/>
      <c r="SY2581" s="17"/>
      <c r="SZ2581" s="17"/>
      <c r="TA2581" s="17"/>
      <c r="TB2581" s="17"/>
      <c r="TC2581" s="17"/>
      <c r="TD2581" s="17"/>
      <c r="TE2581" s="17"/>
      <c r="TF2581" s="17"/>
      <c r="TG2581" s="17"/>
      <c r="TH2581" s="17"/>
      <c r="TI2581" s="17"/>
      <c r="TJ2581" s="17"/>
      <c r="TK2581" s="17"/>
      <c r="TL2581" s="17"/>
      <c r="TM2581" s="17"/>
      <c r="TN2581" s="17"/>
      <c r="TO2581" s="17"/>
      <c r="TP2581" s="17"/>
      <c r="TQ2581" s="17"/>
      <c r="TR2581" s="17"/>
      <c r="TS2581" s="17"/>
      <c r="TT2581" s="17"/>
      <c r="TU2581" s="17"/>
      <c r="TV2581" s="17"/>
      <c r="TW2581" s="17"/>
      <c r="TX2581" s="17"/>
      <c r="TY2581" s="17"/>
      <c r="TZ2581" s="17"/>
      <c r="UA2581" s="17"/>
      <c r="UB2581" s="17"/>
      <c r="UC2581" s="17"/>
      <c r="UD2581" s="17"/>
      <c r="UE2581" s="17"/>
      <c r="UF2581" s="17"/>
      <c r="UG2581" s="17"/>
      <c r="UH2581" s="17"/>
      <c r="UI2581" s="17"/>
      <c r="UJ2581" s="17"/>
      <c r="UK2581" s="17"/>
      <c r="UL2581" s="17"/>
      <c r="UM2581" s="17"/>
      <c r="UN2581" s="17"/>
      <c r="UO2581" s="17"/>
      <c r="UP2581" s="17"/>
      <c r="UQ2581" s="17"/>
      <c r="UR2581" s="17"/>
      <c r="US2581" s="17"/>
      <c r="UT2581" s="17"/>
      <c r="UU2581" s="17"/>
      <c r="UV2581" s="17"/>
      <c r="UW2581" s="17"/>
      <c r="UX2581" s="17"/>
      <c r="UY2581" s="17"/>
      <c r="UZ2581" s="17"/>
      <c r="VA2581" s="17"/>
      <c r="VB2581" s="17"/>
      <c r="VC2581" s="17"/>
      <c r="VD2581" s="17"/>
      <c r="VE2581" s="17"/>
      <c r="VF2581" s="17"/>
      <c r="VG2581" s="17"/>
      <c r="VH2581" s="17"/>
      <c r="VI2581" s="17"/>
      <c r="VJ2581" s="17"/>
      <c r="VK2581" s="17"/>
      <c r="VL2581" s="17"/>
      <c r="VM2581" s="17"/>
      <c r="VN2581" s="17"/>
      <c r="VO2581" s="17"/>
      <c r="VP2581" s="17"/>
      <c r="VQ2581" s="17"/>
      <c r="VR2581" s="17"/>
      <c r="VS2581" s="17"/>
      <c r="VT2581" s="17"/>
      <c r="VU2581" s="17"/>
      <c r="VV2581" s="17"/>
      <c r="VW2581" s="17"/>
      <c r="VX2581" s="17"/>
      <c r="VY2581" s="17"/>
      <c r="VZ2581" s="17"/>
      <c r="WA2581" s="17"/>
      <c r="WB2581" s="17"/>
      <c r="WC2581" s="17"/>
      <c r="WD2581" s="17"/>
      <c r="WE2581" s="17"/>
      <c r="WF2581" s="17"/>
      <c r="WG2581" s="17"/>
      <c r="WH2581" s="17"/>
      <c r="WI2581" s="17"/>
      <c r="WJ2581" s="17"/>
      <c r="WK2581" s="17"/>
      <c r="WL2581" s="17"/>
      <c r="WM2581" s="17"/>
      <c r="WN2581" s="17"/>
      <c r="WO2581" s="17"/>
      <c r="WP2581" s="17"/>
      <c r="WQ2581" s="17"/>
      <c r="WR2581" s="17"/>
      <c r="WS2581" s="17"/>
      <c r="WT2581" s="17"/>
      <c r="WU2581" s="17"/>
      <c r="WV2581" s="17"/>
      <c r="WW2581" s="17"/>
      <c r="WX2581" s="17"/>
      <c r="WY2581" s="17"/>
      <c r="WZ2581" s="17"/>
      <c r="XA2581" s="17"/>
      <c r="XB2581" s="17"/>
      <c r="XC2581" s="17"/>
      <c r="XD2581" s="17"/>
      <c r="XE2581" s="17"/>
      <c r="XF2581" s="17"/>
      <c r="XG2581" s="17"/>
      <c r="XH2581" s="17"/>
      <c r="XI2581" s="17"/>
      <c r="XJ2581" s="17"/>
      <c r="XK2581" s="17"/>
      <c r="XL2581" s="17"/>
      <c r="XM2581" s="17"/>
      <c r="XN2581" s="17"/>
      <c r="XO2581" s="17"/>
      <c r="XP2581" s="17"/>
      <c r="XQ2581" s="17"/>
      <c r="XR2581" s="17"/>
      <c r="XS2581" s="17"/>
      <c r="XT2581" s="17"/>
      <c r="XU2581" s="17"/>
      <c r="XV2581" s="17"/>
      <c r="XW2581" s="17"/>
      <c r="XX2581" s="17"/>
      <c r="XY2581" s="17"/>
      <c r="XZ2581" s="17"/>
      <c r="YA2581" s="17"/>
      <c r="YB2581" s="17"/>
      <c r="YC2581" s="17"/>
      <c r="YD2581" s="17"/>
      <c r="YE2581" s="17"/>
      <c r="YF2581" s="17"/>
      <c r="YG2581" s="17"/>
      <c r="YH2581" s="17"/>
      <c r="YI2581" s="17"/>
      <c r="YJ2581" s="17"/>
      <c r="YK2581" s="17"/>
      <c r="YL2581" s="17"/>
      <c r="YM2581" s="17"/>
      <c r="YN2581" s="17"/>
      <c r="YO2581" s="17"/>
      <c r="YP2581" s="17"/>
      <c r="YQ2581" s="17"/>
      <c r="YR2581" s="17"/>
      <c r="YS2581" s="17"/>
      <c r="YT2581" s="17"/>
      <c r="YU2581" s="17"/>
      <c r="YV2581" s="17"/>
      <c r="YW2581" s="17"/>
      <c r="YX2581" s="17"/>
      <c r="YY2581" s="17"/>
      <c r="YZ2581" s="17"/>
      <c r="ZA2581" s="17"/>
      <c r="ZB2581" s="17"/>
      <c r="ZC2581" s="17"/>
      <c r="ZD2581" s="17"/>
      <c r="ZE2581" s="17"/>
      <c r="ZF2581" s="17"/>
      <c r="ZG2581" s="17"/>
      <c r="ZH2581" s="17"/>
      <c r="ZI2581" s="17"/>
      <c r="ZJ2581" s="17"/>
      <c r="ZK2581" s="17"/>
      <c r="ZL2581" s="17"/>
      <c r="ZM2581" s="17"/>
      <c r="ZN2581" s="17"/>
      <c r="ZO2581" s="17"/>
      <c r="ZP2581" s="17"/>
      <c r="ZQ2581" s="17"/>
      <c r="ZR2581" s="17"/>
      <c r="ZS2581" s="17"/>
      <c r="ZT2581" s="17"/>
      <c r="ZU2581" s="17"/>
      <c r="ZV2581" s="17"/>
      <c r="ZW2581" s="17"/>
      <c r="ZX2581" s="17"/>
      <c r="ZY2581" s="17"/>
      <c r="ZZ2581" s="17"/>
      <c r="AAA2581" s="17"/>
      <c r="AAB2581" s="17"/>
      <c r="AAC2581" s="17"/>
      <c r="AAD2581" s="17"/>
      <c r="AAE2581" s="17"/>
      <c r="AAF2581" s="17"/>
      <c r="AAG2581" s="17"/>
      <c r="AAH2581" s="17"/>
      <c r="AAI2581" s="17"/>
      <c r="AAJ2581" s="17"/>
      <c r="AAK2581" s="17"/>
      <c r="AAL2581" s="17"/>
      <c r="AAM2581" s="17"/>
      <c r="AAN2581" s="17"/>
      <c r="AAO2581" s="17"/>
      <c r="AAP2581" s="17"/>
      <c r="AAQ2581" s="17"/>
      <c r="AAR2581" s="17"/>
      <c r="AAS2581" s="17"/>
      <c r="AAT2581" s="17"/>
      <c r="AAU2581" s="17"/>
      <c r="AAV2581" s="17"/>
      <c r="AAW2581" s="17"/>
      <c r="AAX2581" s="17"/>
      <c r="AAY2581" s="17"/>
      <c r="AAZ2581" s="17"/>
      <c r="ABA2581" s="17"/>
      <c r="ABB2581" s="17"/>
      <c r="ABC2581" s="17"/>
      <c r="ABD2581" s="17"/>
      <c r="ABE2581" s="17"/>
      <c r="ABF2581" s="17"/>
      <c r="ABG2581" s="17"/>
      <c r="ABH2581" s="17"/>
      <c r="ABI2581" s="17"/>
      <c r="ABJ2581" s="17"/>
      <c r="ABK2581" s="17"/>
      <c r="ABL2581" s="17"/>
      <c r="ABM2581" s="17"/>
      <c r="ABN2581" s="17"/>
      <c r="ABO2581" s="17"/>
      <c r="ABP2581" s="17"/>
      <c r="ABQ2581" s="17"/>
      <c r="ABR2581" s="17"/>
      <c r="ABS2581" s="17"/>
      <c r="ABT2581" s="17"/>
      <c r="ABU2581" s="17"/>
      <c r="ABV2581" s="17"/>
      <c r="ABW2581" s="17"/>
      <c r="ABX2581" s="17"/>
      <c r="ABY2581" s="17"/>
      <c r="ABZ2581" s="17"/>
      <c r="ACA2581" s="17"/>
      <c r="ACB2581" s="17"/>
      <c r="ACC2581" s="17"/>
      <c r="ACD2581" s="17"/>
      <c r="ACE2581" s="17"/>
      <c r="ACF2581" s="17"/>
      <c r="ACG2581" s="17"/>
      <c r="ACH2581" s="17"/>
      <c r="ACI2581" s="17"/>
      <c r="ACJ2581" s="17"/>
      <c r="ACK2581" s="17"/>
      <c r="ACL2581" s="17"/>
      <c r="ACM2581" s="17"/>
      <c r="ACN2581" s="17"/>
      <c r="ACO2581" s="17"/>
      <c r="ACP2581" s="17"/>
      <c r="ACQ2581" s="17"/>
      <c r="ACR2581" s="17"/>
      <c r="ACS2581" s="17"/>
      <c r="ACT2581" s="17"/>
      <c r="ACU2581" s="17"/>
      <c r="ACV2581" s="17"/>
      <c r="ACW2581" s="17"/>
      <c r="ACX2581" s="17"/>
      <c r="ACY2581" s="17"/>
      <c r="ACZ2581" s="17"/>
      <c r="ADA2581" s="17"/>
      <c r="ADB2581" s="17"/>
      <c r="ADC2581" s="17"/>
      <c r="ADD2581" s="17"/>
      <c r="ADE2581" s="17"/>
      <c r="ADF2581" s="17"/>
      <c r="ADG2581" s="17"/>
      <c r="ADH2581" s="17"/>
      <c r="ADI2581" s="17"/>
      <c r="ADJ2581" s="17"/>
      <c r="ADK2581" s="17"/>
      <c r="ADL2581" s="17"/>
      <c r="ADM2581" s="17"/>
      <c r="ADN2581" s="17"/>
      <c r="ADO2581" s="17"/>
      <c r="ADP2581" s="17"/>
      <c r="ADQ2581" s="17"/>
      <c r="ADR2581" s="17"/>
      <c r="ADS2581" s="17"/>
      <c r="ADT2581" s="17"/>
      <c r="ADU2581" s="17"/>
      <c r="ADV2581" s="17"/>
      <c r="ADW2581" s="17"/>
      <c r="ADX2581" s="17"/>
      <c r="ADY2581" s="17"/>
      <c r="ADZ2581" s="17"/>
      <c r="AEA2581" s="17"/>
      <c r="AEB2581" s="17"/>
      <c r="AEC2581" s="17"/>
      <c r="AED2581" s="17"/>
      <c r="AEE2581" s="17"/>
      <c r="AEF2581" s="17"/>
      <c r="AEG2581" s="17"/>
      <c r="AEH2581" s="17"/>
      <c r="AEI2581" s="17"/>
      <c r="AEJ2581" s="17"/>
      <c r="AEK2581" s="17"/>
      <c r="AEL2581" s="17"/>
      <c r="AEM2581" s="17"/>
      <c r="AEN2581" s="17"/>
      <c r="AEO2581" s="17"/>
      <c r="AEP2581" s="17"/>
      <c r="AEQ2581" s="17"/>
      <c r="AER2581" s="17"/>
      <c r="AES2581" s="17"/>
      <c r="AET2581" s="17"/>
      <c r="AEU2581" s="17"/>
      <c r="AEV2581" s="17"/>
      <c r="AEW2581" s="17"/>
      <c r="AEX2581" s="17"/>
      <c r="AEY2581" s="17"/>
      <c r="AEZ2581" s="17"/>
      <c r="AFA2581" s="17"/>
      <c r="AFB2581" s="17"/>
      <c r="AFC2581" s="17"/>
      <c r="AFD2581" s="17"/>
      <c r="AFE2581" s="17"/>
      <c r="AFF2581" s="17"/>
      <c r="AFG2581" s="17"/>
      <c r="AFH2581" s="17"/>
      <c r="AFI2581" s="17"/>
      <c r="AFJ2581" s="17"/>
      <c r="AFK2581" s="17"/>
      <c r="AFL2581" s="17"/>
      <c r="AFM2581" s="17"/>
      <c r="AFN2581" s="17"/>
      <c r="AFO2581" s="17"/>
      <c r="AFP2581" s="17"/>
      <c r="AFQ2581" s="17"/>
      <c r="AFR2581" s="17"/>
      <c r="AFS2581" s="17"/>
      <c r="AFT2581" s="17"/>
      <c r="AFU2581" s="17"/>
      <c r="AFV2581" s="17"/>
      <c r="AFW2581" s="17"/>
      <c r="AFX2581" s="17"/>
      <c r="AFY2581" s="17"/>
      <c r="AFZ2581" s="17"/>
      <c r="AGA2581" s="17"/>
      <c r="AGB2581" s="17"/>
      <c r="AGC2581" s="17"/>
      <c r="AGD2581" s="17"/>
      <c r="AGE2581" s="17"/>
      <c r="AGF2581" s="17"/>
      <c r="AGG2581" s="17"/>
      <c r="AGH2581" s="17"/>
      <c r="AGI2581" s="17"/>
      <c r="AGJ2581" s="17"/>
      <c r="AGK2581" s="17"/>
      <c r="AGL2581" s="17"/>
      <c r="AGM2581" s="17"/>
      <c r="AGN2581" s="17"/>
      <c r="AGO2581" s="17"/>
      <c r="AGP2581" s="17"/>
      <c r="AGQ2581" s="17"/>
      <c r="AGR2581" s="17"/>
      <c r="AGS2581" s="17"/>
      <c r="AGT2581" s="17"/>
      <c r="AGU2581" s="17"/>
      <c r="AGV2581" s="17"/>
      <c r="AGW2581" s="17"/>
      <c r="AGX2581" s="17"/>
      <c r="AGY2581" s="17"/>
      <c r="AGZ2581" s="17"/>
      <c r="AHA2581" s="17"/>
      <c r="AHB2581" s="17"/>
      <c r="AHC2581" s="17"/>
      <c r="AHD2581" s="17"/>
      <c r="AHE2581" s="17"/>
      <c r="AHF2581" s="17"/>
      <c r="AHG2581" s="17"/>
      <c r="AHH2581" s="17"/>
      <c r="AHI2581" s="17"/>
      <c r="AHJ2581" s="17"/>
      <c r="AHK2581" s="17"/>
      <c r="AHL2581" s="17"/>
      <c r="AHM2581" s="17"/>
      <c r="AHN2581" s="17"/>
      <c r="AHO2581" s="17"/>
      <c r="AHP2581" s="17"/>
      <c r="AHQ2581" s="17"/>
      <c r="AHR2581" s="17"/>
      <c r="AHS2581" s="17"/>
      <c r="AHT2581" s="17"/>
      <c r="AHU2581" s="17"/>
      <c r="AHV2581" s="17"/>
      <c r="AHW2581" s="17"/>
      <c r="AHX2581" s="17"/>
      <c r="AHY2581" s="17"/>
      <c r="AHZ2581" s="17"/>
      <c r="AIA2581" s="17"/>
      <c r="AIB2581" s="17"/>
      <c r="AIC2581" s="17"/>
      <c r="AID2581" s="17"/>
      <c r="AIE2581" s="17"/>
      <c r="AIF2581" s="17"/>
      <c r="AIG2581" s="17"/>
      <c r="AIH2581" s="17"/>
      <c r="AII2581" s="17"/>
      <c r="AIJ2581" s="17"/>
      <c r="AIK2581" s="17"/>
      <c r="AIL2581" s="17"/>
      <c r="AIM2581" s="17"/>
      <c r="AIN2581" s="17"/>
      <c r="AIO2581" s="17"/>
      <c r="AIP2581" s="17"/>
      <c r="AIQ2581" s="17"/>
      <c r="AIR2581" s="17"/>
      <c r="AIS2581" s="17"/>
      <c r="AIT2581" s="17"/>
      <c r="AIU2581" s="17"/>
      <c r="AIV2581" s="17"/>
      <c r="AIW2581" s="17"/>
      <c r="AIX2581" s="17"/>
      <c r="AIY2581" s="17"/>
      <c r="AIZ2581" s="17"/>
      <c r="AJA2581" s="17"/>
      <c r="AJB2581" s="17"/>
      <c r="AJC2581" s="17"/>
      <c r="AJD2581" s="17"/>
      <c r="AJE2581" s="17"/>
      <c r="AJF2581" s="17"/>
      <c r="AJG2581" s="17"/>
      <c r="AJH2581" s="17"/>
      <c r="AJI2581" s="17"/>
      <c r="AJJ2581" s="17"/>
      <c r="AJK2581" s="17"/>
      <c r="AJL2581" s="17"/>
      <c r="AJM2581" s="17"/>
      <c r="AJN2581" s="17"/>
      <c r="AJO2581" s="17"/>
      <c r="AJP2581" s="17"/>
      <c r="AJQ2581" s="17"/>
      <c r="AJR2581" s="17"/>
      <c r="AJS2581" s="17"/>
      <c r="AJT2581" s="17"/>
      <c r="AJU2581" s="17"/>
      <c r="AJV2581" s="17"/>
      <c r="AJW2581" s="17"/>
      <c r="AJX2581" s="17"/>
      <c r="AJY2581" s="17"/>
      <c r="AJZ2581" s="17"/>
      <c r="AKA2581" s="17"/>
      <c r="AKB2581" s="17"/>
      <c r="AKC2581" s="17"/>
      <c r="AKD2581" s="17"/>
      <c r="AKE2581" s="17"/>
      <c r="AKF2581" s="17"/>
      <c r="AKG2581" s="17"/>
      <c r="AKH2581" s="17"/>
      <c r="AKI2581" s="17"/>
      <c r="AKJ2581" s="17"/>
      <c r="AKK2581" s="17"/>
      <c r="AKL2581" s="17"/>
      <c r="AKM2581" s="17"/>
      <c r="AKN2581" s="17"/>
      <c r="AKO2581" s="17"/>
      <c r="AKP2581" s="17"/>
      <c r="AKQ2581" s="17"/>
      <c r="AKR2581" s="17"/>
      <c r="AKS2581" s="17"/>
      <c r="AKT2581" s="17"/>
      <c r="AKU2581" s="17"/>
      <c r="AKV2581" s="17"/>
      <c r="AKW2581" s="17"/>
      <c r="AKX2581" s="17"/>
      <c r="AKY2581" s="17"/>
      <c r="AKZ2581" s="17"/>
      <c r="ALA2581" s="17"/>
      <c r="ALB2581" s="17"/>
      <c r="ALC2581" s="17"/>
      <c r="ALD2581" s="17"/>
      <c r="ALE2581" s="17"/>
      <c r="ALF2581" s="17"/>
      <c r="ALG2581" s="17"/>
      <c r="ALH2581" s="17"/>
      <c r="ALI2581" s="17"/>
      <c r="ALJ2581" s="17"/>
      <c r="ALK2581" s="17"/>
      <c r="ALL2581" s="17"/>
      <c r="ALM2581" s="17"/>
      <c r="ALN2581" s="17"/>
      <c r="ALO2581" s="17"/>
      <c r="ALP2581" s="17"/>
      <c r="ALQ2581" s="17"/>
      <c r="ALR2581" s="17"/>
      <c r="ALS2581" s="17"/>
      <c r="ALT2581" s="17"/>
      <c r="ALU2581" s="17"/>
      <c r="ALV2581" s="17"/>
      <c r="ALW2581" s="17"/>
      <c r="ALX2581" s="17"/>
      <c r="ALY2581" s="17"/>
      <c r="ALZ2581" s="17"/>
      <c r="AMA2581" s="17"/>
      <c r="AMB2581" s="17"/>
      <c r="AMC2581" s="17"/>
      <c r="AMD2581" s="17"/>
      <c r="AME2581" s="17"/>
      <c r="AMF2581" s="17"/>
      <c r="AMG2581" s="17"/>
      <c r="AMH2581" s="17"/>
      <c r="AMI2581" s="17"/>
      <c r="AMJ2581" s="17"/>
    </row>
    <row r="2582" spans="1:1024" hidden="1">
      <c r="A2582" s="291" t="s">
        <v>30384</v>
      </c>
      <c r="B2582" s="409" t="s">
        <v>30385</v>
      </c>
      <c r="C2582" s="410"/>
      <c r="D2582" s="410"/>
      <c r="E2582" s="410"/>
      <c r="F2582" s="411"/>
      <c r="G2582" s="292" t="s">
        <v>5</v>
      </c>
      <c r="H2582" s="282" t="s">
        <v>6</v>
      </c>
      <c r="I2582" s="90"/>
      <c r="K2582" s="17" t="str">
        <f t="shared" ref="K2582:K2595" si="344">$B$2581</f>
        <v>SEDUC E 205</v>
      </c>
      <c r="L2582" s="348" t="e">
        <f>VLOOKUP(K2582,'[3]02'!$A:$C,3,FALSE)</f>
        <v>#N/A</v>
      </c>
    </row>
    <row r="2583" spans="1:1024" hidden="1">
      <c r="A2583" s="280"/>
      <c r="B2583" s="293" t="s">
        <v>7</v>
      </c>
      <c r="C2583" s="192" t="s">
        <v>8</v>
      </c>
      <c r="D2583" s="80" t="s">
        <v>9</v>
      </c>
      <c r="E2583" s="294" t="s">
        <v>10</v>
      </c>
      <c r="F2583" s="293" t="s">
        <v>18</v>
      </c>
      <c r="G2583" s="295" t="s">
        <v>19</v>
      </c>
      <c r="H2583" s="296" t="s">
        <v>13</v>
      </c>
      <c r="I2583" s="90"/>
      <c r="K2583" s="17" t="str">
        <f t="shared" si="344"/>
        <v>SEDUC E 205</v>
      </c>
      <c r="L2583" s="348" t="e">
        <f>VLOOKUP(K2583,'[3]02'!$A:$C,3,FALSE)</f>
        <v>#N/A</v>
      </c>
    </row>
    <row r="2584" spans="1:1024" ht="36" hidden="1">
      <c r="A2584" s="280"/>
      <c r="B2584"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150 MM, DIAMETRO = 16 MM, CABECA ABAULADA</v>
      </c>
      <c r="C2584" s="347" t="s">
        <v>38</v>
      </c>
      <c r="D2584" s="347">
        <v>436</v>
      </c>
      <c r="E2584" s="347">
        <v>2</v>
      </c>
      <c r="F2584"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4"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6,85</v>
      </c>
      <c r="H2584" s="347">
        <f t="shared" ref="H2584:H2594" ca="1" si="345">ROUND(E2584*G2584,2)</f>
        <v>13.7</v>
      </c>
      <c r="I2584" s="90"/>
      <c r="K2584" s="17" t="str">
        <f t="shared" si="344"/>
        <v>SEDUC E 205</v>
      </c>
      <c r="L2584" s="348" t="e">
        <f>VLOOKUP(K2584,'[3]02'!$A:$C,3,FALSE)</f>
        <v>#N/A</v>
      </c>
    </row>
    <row r="2585" spans="1:1024" ht="36" hidden="1">
      <c r="A2585" s="280"/>
      <c r="B2585"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CIRCULAR, EXTENSAO DE 10,00 M, RESISTENCIA DE 150 A 200 DAN, TIPO C-14</v>
      </c>
      <c r="C2585" s="347" t="s">
        <v>38</v>
      </c>
      <c r="D2585" s="347">
        <v>12366</v>
      </c>
      <c r="E2585" s="347">
        <v>1</v>
      </c>
      <c r="F2585"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5"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1.214,82</v>
      </c>
      <c r="H2585" s="347">
        <f t="shared" ca="1" si="345"/>
        <v>1214.82</v>
      </c>
      <c r="I2585" s="90"/>
      <c r="K2585" s="17" t="str">
        <f t="shared" si="344"/>
        <v>SEDUC E 205</v>
      </c>
      <c r="L2585" s="348" t="e">
        <f>VLOOKUP(K2585,'[3]02'!$A:$C,3,FALSE)</f>
        <v>#N/A</v>
      </c>
    </row>
    <row r="2586" spans="1:1024" hidden="1">
      <c r="A2586" s="280"/>
      <c r="B2586"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ZINCADA, SEXTAVADA, DIAMETRO 5/8"</v>
      </c>
      <c r="C2586" s="347" t="s">
        <v>38</v>
      </c>
      <c r="D2586" s="347">
        <v>4340</v>
      </c>
      <c r="E2586" s="347">
        <v>4</v>
      </c>
      <c r="F2586"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6"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v>
      </c>
      <c r="H2586" s="347">
        <f t="shared" ca="1" si="345"/>
        <v>4.88</v>
      </c>
      <c r="I2586" s="90"/>
      <c r="K2586" s="17" t="str">
        <f t="shared" si="344"/>
        <v>SEDUC E 205</v>
      </c>
      <c r="L2586" s="348" t="e">
        <f>VLOOKUP(K2586,'[3]02'!$A:$C,3,FALSE)</f>
        <v>#N/A</v>
      </c>
    </row>
    <row r="2587" spans="1:1024" ht="24" hidden="1">
      <c r="A2587" s="280"/>
      <c r="B258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LEVE, COMP. 2000 MM SECAO, 90 X 90 MM</v>
      </c>
      <c r="C2587" s="347" t="s">
        <v>38</v>
      </c>
      <c r="D2587" s="347">
        <v>34519</v>
      </c>
      <c r="E2587" s="347">
        <v>1</v>
      </c>
      <c r="F258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95,20</v>
      </c>
      <c r="H2587" s="347">
        <f t="shared" ca="1" si="345"/>
        <v>95.2</v>
      </c>
      <c r="I2587" s="90"/>
      <c r="K2587" s="17" t="str">
        <f t="shared" si="344"/>
        <v>SEDUC E 205</v>
      </c>
      <c r="L2587" s="348" t="e">
        <f>VLOOKUP(K2587,'[3]02'!$A:$C,3,FALSE)</f>
        <v>#N/A</v>
      </c>
    </row>
    <row r="2588" spans="1:1024" ht="24" hidden="1">
      <c r="A2588" s="280"/>
      <c r="B258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100W DE POTÊNCIA, BRANCO FRIO, 6500K, BIVOLT, MARCA G-L GHT OU SIMILAR</v>
      </c>
      <c r="C2588" s="80" t="s">
        <v>28021</v>
      </c>
      <c r="D2588" s="80">
        <v>13290</v>
      </c>
      <c r="E2588" s="297">
        <v>3</v>
      </c>
      <c r="F25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160,35</v>
      </c>
      <c r="H2588" s="297">
        <f t="shared" ca="1" si="345"/>
        <v>481.05</v>
      </c>
      <c r="I2588" s="90"/>
      <c r="K2588" s="17" t="str">
        <f t="shared" si="344"/>
        <v>SEDUC E 205</v>
      </c>
      <c r="L2588" s="348" t="e">
        <f>VLOOKUP(K2588,'[3]02'!$A:$C,3,FALSE)</f>
        <v>#N/A</v>
      </c>
    </row>
    <row r="2589" spans="1:1024" hidden="1">
      <c r="A2589" s="280"/>
      <c r="B25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89" s="80" t="s">
        <v>14</v>
      </c>
      <c r="D2589" s="80">
        <v>88316</v>
      </c>
      <c r="E2589" s="297">
        <v>6</v>
      </c>
      <c r="F25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89" s="297">
        <f t="shared" ca="1" si="345"/>
        <v>104.58</v>
      </c>
      <c r="I2589" s="90"/>
      <c r="K2589" s="17" t="str">
        <f t="shared" si="344"/>
        <v>SEDUC E 205</v>
      </c>
      <c r="L2589" s="348" t="e">
        <f>VLOOKUP(K2589,'[3]02'!$A:$C,3,FALSE)</f>
        <v>#N/A</v>
      </c>
    </row>
    <row r="2590" spans="1:1024" ht="60" hidden="1">
      <c r="A2590" s="280"/>
      <c r="B25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590" s="80" t="s">
        <v>14</v>
      </c>
      <c r="D2590" s="80">
        <v>91634</v>
      </c>
      <c r="E2590" s="297">
        <v>1.25</v>
      </c>
      <c r="F25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5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220,10</v>
      </c>
      <c r="H2590" s="297">
        <f t="shared" ca="1" si="345"/>
        <v>275.13</v>
      </c>
      <c r="I2590" s="90"/>
      <c r="K2590" s="17" t="str">
        <f t="shared" si="344"/>
        <v>SEDUC E 205</v>
      </c>
      <c r="L2590" s="348" t="e">
        <f>VLOOKUP(K2590,'[3]02'!$A:$C,3,FALSE)</f>
        <v>#N/A</v>
      </c>
    </row>
    <row r="2591" spans="1:1024" hidden="1">
      <c r="A2591" s="280"/>
      <c r="B2591" s="34" t="e">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591" s="80" t="s">
        <v>14</v>
      </c>
      <c r="D2591" s="80">
        <v>92873</v>
      </c>
      <c r="E2591" s="297">
        <v>0.15</v>
      </c>
      <c r="F2591" s="38" t="e">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591" s="38" t="e">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591" s="297" t="e">
        <f t="shared" ca="1" si="345"/>
        <v>#N/A</v>
      </c>
      <c r="I2591" s="90"/>
      <c r="K2591" s="17" t="str">
        <f t="shared" si="344"/>
        <v>SEDUC E 205</v>
      </c>
      <c r="L2591" s="348" t="e">
        <f>VLOOKUP(K2591,'[3]02'!$A:$C,3,FALSE)</f>
        <v>#N/A</v>
      </c>
    </row>
    <row r="2592" spans="1:1024" ht="24" hidden="1">
      <c r="A2592" s="280"/>
      <c r="B259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2" s="80" t="s">
        <v>14</v>
      </c>
      <c r="D2592" s="80">
        <v>88247</v>
      </c>
      <c r="E2592" s="297">
        <v>6</v>
      </c>
      <c r="F25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92" s="297">
        <f t="shared" ca="1" si="345"/>
        <v>110.88</v>
      </c>
      <c r="I2592" s="90"/>
      <c r="K2592" s="17" t="str">
        <f t="shared" si="344"/>
        <v>SEDUC E 205</v>
      </c>
      <c r="L2592" s="348" t="e">
        <f>VLOOKUP(K2592,'[3]02'!$A:$C,3,FALSE)</f>
        <v>#N/A</v>
      </c>
    </row>
    <row r="2593" spans="1:1024" hidden="1">
      <c r="A2593" s="280"/>
      <c r="B259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3" s="80" t="s">
        <v>14</v>
      </c>
      <c r="D2593" s="80">
        <v>88264</v>
      </c>
      <c r="E2593" s="297">
        <v>6</v>
      </c>
      <c r="F25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93" s="297">
        <f t="shared" ca="1" si="345"/>
        <v>135.47999999999999</v>
      </c>
      <c r="I2593" s="90"/>
      <c r="K2593" s="17" t="str">
        <f t="shared" si="344"/>
        <v>SEDUC E 205</v>
      </c>
      <c r="L2593" s="348" t="e">
        <f>VLOOKUP(K2593,'[3]02'!$A:$C,3,FALSE)</f>
        <v>#N/A</v>
      </c>
    </row>
    <row r="2594" spans="1:1024" ht="36" hidden="1">
      <c r="A2594" s="280"/>
      <c r="B259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594" s="80" t="s">
        <v>14</v>
      </c>
      <c r="D2594" s="80">
        <v>94969</v>
      </c>
      <c r="E2594" s="297">
        <v>0.15</v>
      </c>
      <c r="F259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59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414,35</v>
      </c>
      <c r="H2594" s="297">
        <f t="shared" ca="1" si="345"/>
        <v>62.15</v>
      </c>
      <c r="I2594" s="90"/>
      <c r="K2594" s="17" t="str">
        <f t="shared" si="344"/>
        <v>SEDUC E 205</v>
      </c>
      <c r="L2594" s="348" t="e">
        <f>VLOOKUP(K2594,'[3]02'!$A:$C,3,FALSE)</f>
        <v>#N/A</v>
      </c>
    </row>
    <row r="2595" spans="1:1024" hidden="1">
      <c r="A2595" s="299" t="e">
        <f ca="1">H2595</f>
        <v>#N/A</v>
      </c>
      <c r="B2595" s="119" t="s">
        <v>15</v>
      </c>
      <c r="C2595" s="80"/>
      <c r="D2595" s="80"/>
      <c r="E2595" s="300"/>
      <c r="F2595" s="301"/>
      <c r="G2595" s="302"/>
      <c r="H2595" s="193" t="e">
        <f ca="1">SUM(H2584:H2594)</f>
        <v>#N/A</v>
      </c>
      <c r="I2595" s="90" t="str">
        <f>A2582</f>
        <v>SEDUC E 205</v>
      </c>
      <c r="J2595" s="191" t="e">
        <f ca="1">H2595</f>
        <v>#N/A</v>
      </c>
      <c r="K2595" s="17" t="str">
        <f t="shared" si="344"/>
        <v>SEDUC E 205</v>
      </c>
      <c r="L2595" s="348" t="e">
        <f>VLOOKUP(K2595,'[3]02'!$A:$C,3,FALSE)</f>
        <v>#N/A</v>
      </c>
    </row>
    <row r="2596" spans="1:1024" hidden="1">
      <c r="A2596" s="280"/>
      <c r="L2596" s="348" t="e">
        <f>VLOOKUP(K2596,'[3]02'!$A:$C,3,FALSE)</f>
        <v>#N/A</v>
      </c>
    </row>
    <row r="2597" spans="1:1024" s="280" customFormat="1" ht="20.25" hidden="1">
      <c r="B2597" s="397" t="str">
        <f>A2598</f>
        <v>SEDUC E 206</v>
      </c>
      <c r="C2597" s="398"/>
      <c r="D2597" s="398"/>
      <c r="E2597" s="398"/>
      <c r="F2597" s="398"/>
      <c r="G2597" s="398"/>
      <c r="H2597" s="399"/>
      <c r="I2597" s="26"/>
      <c r="J2597" s="26"/>
      <c r="K2597" s="17" t="str">
        <f>$B$2597</f>
        <v>SEDUC E 206</v>
      </c>
      <c r="L2597" s="348" t="e">
        <f>VLOOKUP(K2597,'[3]02'!$A:$C,3,FALSE)</f>
        <v>#N/A</v>
      </c>
      <c r="M2597" s="17"/>
      <c r="N2597" s="17"/>
      <c r="O2597" s="17"/>
      <c r="P2597" s="17"/>
      <c r="Q2597" s="17"/>
      <c r="R2597" s="17"/>
      <c r="S2597" s="17"/>
      <c r="T2597" s="17"/>
      <c r="U2597" s="17"/>
      <c r="V2597" s="17"/>
      <c r="W2597" s="17"/>
      <c r="X2597" s="17"/>
      <c r="Y2597" s="17"/>
      <c r="Z2597" s="17"/>
      <c r="AA2597" s="17"/>
      <c r="AB2597" s="17"/>
      <c r="AC2597" s="17"/>
      <c r="AD2597" s="17"/>
      <c r="AE2597" s="17"/>
      <c r="AF2597" s="17"/>
      <c r="AG2597" s="17"/>
      <c r="AH2597" s="17"/>
      <c r="AI2597" s="17"/>
      <c r="AJ2597" s="17"/>
      <c r="AK2597" s="17"/>
      <c r="AL2597" s="17"/>
      <c r="AM2597" s="17"/>
      <c r="AN2597" s="17"/>
      <c r="AO2597" s="17"/>
      <c r="AP2597" s="17"/>
      <c r="AQ2597" s="17"/>
      <c r="AR2597" s="17"/>
      <c r="AS2597" s="17"/>
      <c r="AT2597" s="17"/>
      <c r="AU2597" s="17"/>
      <c r="AV2597" s="17"/>
      <c r="AW2597" s="17"/>
      <c r="AX2597" s="17"/>
      <c r="AY2597" s="17"/>
      <c r="AZ2597" s="17"/>
      <c r="BA2597" s="17"/>
      <c r="BB2597" s="17"/>
      <c r="BC2597" s="17"/>
      <c r="BD2597" s="17"/>
      <c r="BE2597" s="17"/>
      <c r="BF2597" s="17"/>
      <c r="BG2597" s="17"/>
      <c r="BH2597" s="17"/>
      <c r="BI2597" s="17"/>
      <c r="BJ2597" s="17"/>
      <c r="BK2597" s="17"/>
      <c r="BL2597" s="17"/>
      <c r="BM2597" s="17"/>
      <c r="BN2597" s="17"/>
      <c r="BO2597" s="17"/>
      <c r="BP2597" s="17"/>
      <c r="BQ2597" s="17"/>
      <c r="BR2597" s="17"/>
      <c r="BS2597" s="17"/>
      <c r="BT2597" s="17"/>
      <c r="BU2597" s="17"/>
      <c r="BV2597" s="17"/>
      <c r="BW2597" s="17"/>
      <c r="BX2597" s="17"/>
      <c r="BY2597" s="17"/>
      <c r="BZ2597" s="17"/>
      <c r="CA2597" s="17"/>
      <c r="CB2597" s="17"/>
      <c r="CC2597" s="17"/>
      <c r="CD2597" s="17"/>
      <c r="CE2597" s="17"/>
      <c r="CF2597" s="17"/>
      <c r="CG2597" s="17"/>
      <c r="CH2597" s="17"/>
      <c r="CI2597" s="17"/>
      <c r="CJ2597" s="17"/>
      <c r="CK2597" s="17"/>
      <c r="CL2597" s="17"/>
      <c r="CM2597" s="17"/>
      <c r="CN2597" s="17"/>
      <c r="CO2597" s="17"/>
      <c r="CP2597" s="17"/>
      <c r="CQ2597" s="17"/>
      <c r="CR2597" s="17"/>
      <c r="CS2597" s="17"/>
      <c r="CT2597" s="17"/>
      <c r="CU2597" s="17"/>
      <c r="CV2597" s="17"/>
      <c r="CW2597" s="17"/>
      <c r="CX2597" s="17"/>
      <c r="CY2597" s="17"/>
      <c r="CZ2597" s="17"/>
      <c r="DA2597" s="17"/>
      <c r="DB2597" s="17"/>
      <c r="DC2597" s="17"/>
      <c r="DD2597" s="17"/>
      <c r="DE2597" s="17"/>
      <c r="DF2597" s="17"/>
      <c r="DG2597" s="17"/>
      <c r="DH2597" s="17"/>
      <c r="DI2597" s="17"/>
      <c r="DJ2597" s="17"/>
      <c r="DK2597" s="17"/>
      <c r="DL2597" s="17"/>
      <c r="DM2597" s="17"/>
      <c r="DN2597" s="17"/>
      <c r="DO2597" s="17"/>
      <c r="DP2597" s="17"/>
      <c r="DQ2597" s="17"/>
      <c r="DR2597" s="17"/>
      <c r="DS2597" s="17"/>
      <c r="DT2597" s="17"/>
      <c r="DU2597" s="17"/>
      <c r="DV2597" s="17"/>
      <c r="DW2597" s="17"/>
      <c r="DX2597" s="17"/>
      <c r="DY2597" s="17"/>
      <c r="DZ2597" s="17"/>
      <c r="EA2597" s="17"/>
      <c r="EB2597" s="17"/>
      <c r="EC2597" s="17"/>
      <c r="ED2597" s="17"/>
      <c r="EE2597" s="17"/>
      <c r="EF2597" s="17"/>
      <c r="EG2597" s="17"/>
      <c r="EH2597" s="17"/>
      <c r="EI2597" s="17"/>
      <c r="EJ2597" s="17"/>
      <c r="EK2597" s="17"/>
      <c r="EL2597" s="17"/>
      <c r="EM2597" s="17"/>
      <c r="EN2597" s="17"/>
      <c r="EO2597" s="17"/>
      <c r="EP2597" s="17"/>
      <c r="EQ2597" s="17"/>
      <c r="ER2597" s="17"/>
      <c r="ES2597" s="17"/>
      <c r="ET2597" s="17"/>
      <c r="EU2597" s="17"/>
      <c r="EV2597" s="17"/>
      <c r="EW2597" s="17"/>
      <c r="EX2597" s="17"/>
      <c r="EY2597" s="17"/>
      <c r="EZ2597" s="17"/>
      <c r="FA2597" s="17"/>
      <c r="FB2597" s="17"/>
      <c r="FC2597" s="17"/>
      <c r="FD2597" s="17"/>
      <c r="FE2597" s="17"/>
      <c r="FF2597" s="17"/>
      <c r="FG2597" s="17"/>
      <c r="FH2597" s="17"/>
      <c r="FI2597" s="17"/>
      <c r="FJ2597" s="17"/>
      <c r="FK2597" s="17"/>
      <c r="FL2597" s="17"/>
      <c r="FM2597" s="17"/>
      <c r="FN2597" s="17"/>
      <c r="FO2597" s="17"/>
      <c r="FP2597" s="17"/>
      <c r="FQ2597" s="17"/>
      <c r="FR2597" s="17"/>
      <c r="FS2597" s="17"/>
      <c r="FT2597" s="17"/>
      <c r="FU2597" s="17"/>
      <c r="FV2597" s="17"/>
      <c r="FW2597" s="17"/>
      <c r="FX2597" s="17"/>
      <c r="FY2597" s="17"/>
      <c r="FZ2597" s="17"/>
      <c r="GA2597" s="17"/>
      <c r="GB2597" s="17"/>
      <c r="GC2597" s="17"/>
      <c r="GD2597" s="17"/>
      <c r="GE2597" s="17"/>
      <c r="GF2597" s="17"/>
      <c r="GG2597" s="17"/>
      <c r="GH2597" s="17"/>
      <c r="GI2597" s="17"/>
      <c r="GJ2597" s="17"/>
      <c r="GK2597" s="17"/>
      <c r="GL2597" s="17"/>
      <c r="GM2597" s="17"/>
      <c r="GN2597" s="17"/>
      <c r="GO2597" s="17"/>
      <c r="GP2597" s="17"/>
      <c r="GQ2597" s="17"/>
      <c r="GR2597" s="17"/>
      <c r="GS2597" s="17"/>
      <c r="GT2597" s="17"/>
      <c r="GU2597" s="17"/>
      <c r="GV2597" s="17"/>
      <c r="GW2597" s="17"/>
      <c r="GX2597" s="17"/>
      <c r="GY2597" s="17"/>
      <c r="GZ2597" s="17"/>
      <c r="HA2597" s="17"/>
      <c r="HB2597" s="17"/>
      <c r="HC2597" s="17"/>
      <c r="HD2597" s="17"/>
      <c r="HE2597" s="17"/>
      <c r="HF2597" s="17"/>
      <c r="HG2597" s="17"/>
      <c r="HH2597" s="17"/>
      <c r="HI2597" s="17"/>
      <c r="HJ2597" s="17"/>
      <c r="HK2597" s="17"/>
      <c r="HL2597" s="17"/>
      <c r="HM2597" s="17"/>
      <c r="HN2597" s="17"/>
      <c r="HO2597" s="17"/>
      <c r="HP2597" s="17"/>
      <c r="HQ2597" s="17"/>
      <c r="HR2597" s="17"/>
      <c r="HS2597" s="17"/>
      <c r="HT2597" s="17"/>
      <c r="HU2597" s="17"/>
      <c r="HV2597" s="17"/>
      <c r="HW2597" s="17"/>
      <c r="HX2597" s="17"/>
      <c r="HY2597" s="17"/>
      <c r="HZ2597" s="17"/>
      <c r="IA2597" s="17"/>
      <c r="IB2597" s="17"/>
      <c r="IC2597" s="17"/>
      <c r="ID2597" s="17"/>
      <c r="IE2597" s="17"/>
      <c r="IF2597" s="17"/>
      <c r="IG2597" s="17"/>
      <c r="IH2597" s="17"/>
      <c r="II2597" s="17"/>
      <c r="IJ2597" s="17"/>
      <c r="IK2597" s="17"/>
      <c r="IL2597" s="17"/>
      <c r="IM2597" s="17"/>
      <c r="IN2597" s="17"/>
      <c r="IO2597" s="17"/>
      <c r="IP2597" s="17"/>
      <c r="IQ2597" s="17"/>
      <c r="IR2597" s="17"/>
      <c r="IS2597" s="17"/>
      <c r="IT2597" s="17"/>
      <c r="IU2597" s="17"/>
      <c r="IV2597" s="17"/>
      <c r="IW2597" s="17"/>
      <c r="IX2597" s="17"/>
      <c r="IY2597" s="17"/>
      <c r="IZ2597" s="17"/>
      <c r="JA2597" s="17"/>
      <c r="JB2597" s="17"/>
      <c r="JC2597" s="17"/>
      <c r="JD2597" s="17"/>
      <c r="JE2597" s="17"/>
      <c r="JF2597" s="17"/>
      <c r="JG2597" s="17"/>
      <c r="JH2597" s="17"/>
      <c r="JI2597" s="17"/>
      <c r="JJ2597" s="17"/>
      <c r="JK2597" s="17"/>
      <c r="JL2597" s="17"/>
      <c r="JM2597" s="17"/>
      <c r="JN2597" s="17"/>
      <c r="JO2597" s="17"/>
      <c r="JP2597" s="17"/>
      <c r="JQ2597" s="17"/>
      <c r="JR2597" s="17"/>
      <c r="JS2597" s="17"/>
      <c r="JT2597" s="17"/>
      <c r="JU2597" s="17"/>
      <c r="JV2597" s="17"/>
      <c r="JW2597" s="17"/>
      <c r="JX2597" s="17"/>
      <c r="JY2597" s="17"/>
      <c r="JZ2597" s="17"/>
      <c r="KA2597" s="17"/>
      <c r="KB2597" s="17"/>
      <c r="KC2597" s="17"/>
      <c r="KD2597" s="17"/>
      <c r="KE2597" s="17"/>
      <c r="KF2597" s="17"/>
      <c r="KG2597" s="17"/>
      <c r="KH2597" s="17"/>
      <c r="KI2597" s="17"/>
      <c r="KJ2597" s="17"/>
      <c r="KK2597" s="17"/>
      <c r="KL2597" s="17"/>
      <c r="KM2597" s="17"/>
      <c r="KN2597" s="17"/>
      <c r="KO2597" s="17"/>
      <c r="KP2597" s="17"/>
      <c r="KQ2597" s="17"/>
      <c r="KR2597" s="17"/>
      <c r="KS2597" s="17"/>
      <c r="KT2597" s="17"/>
      <c r="KU2597" s="17"/>
      <c r="KV2597" s="17"/>
      <c r="KW2597" s="17"/>
      <c r="KX2597" s="17"/>
      <c r="KY2597" s="17"/>
      <c r="KZ2597" s="17"/>
      <c r="LA2597" s="17"/>
      <c r="LB2597" s="17"/>
      <c r="LC2597" s="17"/>
      <c r="LD2597" s="17"/>
      <c r="LE2597" s="17"/>
      <c r="LF2597" s="17"/>
      <c r="LG2597" s="17"/>
      <c r="LH2597" s="17"/>
      <c r="LI2597" s="17"/>
      <c r="LJ2597" s="17"/>
      <c r="LK2597" s="17"/>
      <c r="LL2597" s="17"/>
      <c r="LM2597" s="17"/>
      <c r="LN2597" s="17"/>
      <c r="LO2597" s="17"/>
      <c r="LP2597" s="17"/>
      <c r="LQ2597" s="17"/>
      <c r="LR2597" s="17"/>
      <c r="LS2597" s="17"/>
      <c r="LT2597" s="17"/>
      <c r="LU2597" s="17"/>
      <c r="LV2597" s="17"/>
      <c r="LW2597" s="17"/>
      <c r="LX2597" s="17"/>
      <c r="LY2597" s="17"/>
      <c r="LZ2597" s="17"/>
      <c r="MA2597" s="17"/>
      <c r="MB2597" s="17"/>
      <c r="MC2597" s="17"/>
      <c r="MD2597" s="17"/>
      <c r="ME2597" s="17"/>
      <c r="MF2597" s="17"/>
      <c r="MG2597" s="17"/>
      <c r="MH2597" s="17"/>
      <c r="MI2597" s="17"/>
      <c r="MJ2597" s="17"/>
      <c r="MK2597" s="17"/>
      <c r="ML2597" s="17"/>
      <c r="MM2597" s="17"/>
      <c r="MN2597" s="17"/>
      <c r="MO2597" s="17"/>
      <c r="MP2597" s="17"/>
      <c r="MQ2597" s="17"/>
      <c r="MR2597" s="17"/>
      <c r="MS2597" s="17"/>
      <c r="MT2597" s="17"/>
      <c r="MU2597" s="17"/>
      <c r="MV2597" s="17"/>
      <c r="MW2597" s="17"/>
      <c r="MX2597" s="17"/>
      <c r="MY2597" s="17"/>
      <c r="MZ2597" s="17"/>
      <c r="NA2597" s="17"/>
      <c r="NB2597" s="17"/>
      <c r="NC2597" s="17"/>
      <c r="ND2597" s="17"/>
      <c r="NE2597" s="17"/>
      <c r="NF2597" s="17"/>
      <c r="NG2597" s="17"/>
      <c r="NH2597" s="17"/>
      <c r="NI2597" s="17"/>
      <c r="NJ2597" s="17"/>
      <c r="NK2597" s="17"/>
      <c r="NL2597" s="17"/>
      <c r="NM2597" s="17"/>
      <c r="NN2597" s="17"/>
      <c r="NO2597" s="17"/>
      <c r="NP2597" s="17"/>
      <c r="NQ2597" s="17"/>
      <c r="NR2597" s="17"/>
      <c r="NS2597" s="17"/>
      <c r="NT2597" s="17"/>
      <c r="NU2597" s="17"/>
      <c r="NV2597" s="17"/>
      <c r="NW2597" s="17"/>
      <c r="NX2597" s="17"/>
      <c r="NY2597" s="17"/>
      <c r="NZ2597" s="17"/>
      <c r="OA2597" s="17"/>
      <c r="OB2597" s="17"/>
      <c r="OC2597" s="17"/>
      <c r="OD2597" s="17"/>
      <c r="OE2597" s="17"/>
      <c r="OF2597" s="17"/>
      <c r="OG2597" s="17"/>
      <c r="OH2597" s="17"/>
      <c r="OI2597" s="17"/>
      <c r="OJ2597" s="17"/>
      <c r="OK2597" s="17"/>
      <c r="OL2597" s="17"/>
      <c r="OM2597" s="17"/>
      <c r="ON2597" s="17"/>
      <c r="OO2597" s="17"/>
      <c r="OP2597" s="17"/>
      <c r="OQ2597" s="17"/>
      <c r="OR2597" s="17"/>
      <c r="OS2597" s="17"/>
      <c r="OT2597" s="17"/>
      <c r="OU2597" s="17"/>
      <c r="OV2597" s="17"/>
      <c r="OW2597" s="17"/>
      <c r="OX2597" s="17"/>
      <c r="OY2597" s="17"/>
      <c r="OZ2597" s="17"/>
      <c r="PA2597" s="17"/>
      <c r="PB2597" s="17"/>
      <c r="PC2597" s="17"/>
      <c r="PD2597" s="17"/>
      <c r="PE2597" s="17"/>
      <c r="PF2597" s="17"/>
      <c r="PG2597" s="17"/>
      <c r="PH2597" s="17"/>
      <c r="PI2597" s="17"/>
      <c r="PJ2597" s="17"/>
      <c r="PK2597" s="17"/>
      <c r="PL2597" s="17"/>
      <c r="PM2597" s="17"/>
      <c r="PN2597" s="17"/>
      <c r="PO2597" s="17"/>
      <c r="PP2597" s="17"/>
      <c r="PQ2597" s="17"/>
      <c r="PR2597" s="17"/>
      <c r="PS2597" s="17"/>
      <c r="PT2597" s="17"/>
      <c r="PU2597" s="17"/>
      <c r="PV2597" s="17"/>
      <c r="PW2597" s="17"/>
      <c r="PX2597" s="17"/>
      <c r="PY2597" s="17"/>
      <c r="PZ2597" s="17"/>
      <c r="QA2597" s="17"/>
      <c r="QB2597" s="17"/>
      <c r="QC2597" s="17"/>
      <c r="QD2597" s="17"/>
      <c r="QE2597" s="17"/>
      <c r="QF2597" s="17"/>
      <c r="QG2597" s="17"/>
      <c r="QH2597" s="17"/>
      <c r="QI2597" s="17"/>
      <c r="QJ2597" s="17"/>
      <c r="QK2597" s="17"/>
      <c r="QL2597" s="17"/>
      <c r="QM2597" s="17"/>
      <c r="QN2597" s="17"/>
      <c r="QO2597" s="17"/>
      <c r="QP2597" s="17"/>
      <c r="QQ2597" s="17"/>
      <c r="QR2597" s="17"/>
      <c r="QS2597" s="17"/>
      <c r="QT2597" s="17"/>
      <c r="QU2597" s="17"/>
      <c r="QV2597" s="17"/>
      <c r="QW2597" s="17"/>
      <c r="QX2597" s="17"/>
      <c r="QY2597" s="17"/>
      <c r="QZ2597" s="17"/>
      <c r="RA2597" s="17"/>
      <c r="RB2597" s="17"/>
      <c r="RC2597" s="17"/>
      <c r="RD2597" s="17"/>
      <c r="RE2597" s="17"/>
      <c r="RF2597" s="17"/>
      <c r="RG2597" s="17"/>
      <c r="RH2597" s="17"/>
      <c r="RI2597" s="17"/>
      <c r="RJ2597" s="17"/>
      <c r="RK2597" s="17"/>
      <c r="RL2597" s="17"/>
      <c r="RM2597" s="17"/>
      <c r="RN2597" s="17"/>
      <c r="RO2597" s="17"/>
      <c r="RP2597" s="17"/>
      <c r="RQ2597" s="17"/>
      <c r="RR2597" s="17"/>
      <c r="RS2597" s="17"/>
      <c r="RT2597" s="17"/>
      <c r="RU2597" s="17"/>
      <c r="RV2597" s="17"/>
      <c r="RW2597" s="17"/>
      <c r="RX2597" s="17"/>
      <c r="RY2597" s="17"/>
      <c r="RZ2597" s="17"/>
      <c r="SA2597" s="17"/>
      <c r="SB2597" s="17"/>
      <c r="SC2597" s="17"/>
      <c r="SD2597" s="17"/>
      <c r="SE2597" s="17"/>
      <c r="SF2597" s="17"/>
      <c r="SG2597" s="17"/>
      <c r="SH2597" s="17"/>
      <c r="SI2597" s="17"/>
      <c r="SJ2597" s="17"/>
      <c r="SK2597" s="17"/>
      <c r="SL2597" s="17"/>
      <c r="SM2597" s="17"/>
      <c r="SN2597" s="17"/>
      <c r="SO2597" s="17"/>
      <c r="SP2597" s="17"/>
      <c r="SQ2597" s="17"/>
      <c r="SR2597" s="17"/>
      <c r="SS2597" s="17"/>
      <c r="ST2597" s="17"/>
      <c r="SU2597" s="17"/>
      <c r="SV2597" s="17"/>
      <c r="SW2597" s="17"/>
      <c r="SX2597" s="17"/>
      <c r="SY2597" s="17"/>
      <c r="SZ2597" s="17"/>
      <c r="TA2597" s="17"/>
      <c r="TB2597" s="17"/>
      <c r="TC2597" s="17"/>
      <c r="TD2597" s="17"/>
      <c r="TE2597" s="17"/>
      <c r="TF2597" s="17"/>
      <c r="TG2597" s="17"/>
      <c r="TH2597" s="17"/>
      <c r="TI2597" s="17"/>
      <c r="TJ2597" s="17"/>
      <c r="TK2597" s="17"/>
      <c r="TL2597" s="17"/>
      <c r="TM2597" s="17"/>
      <c r="TN2597" s="17"/>
      <c r="TO2597" s="17"/>
      <c r="TP2597" s="17"/>
      <c r="TQ2597" s="17"/>
      <c r="TR2597" s="17"/>
      <c r="TS2597" s="17"/>
      <c r="TT2597" s="17"/>
      <c r="TU2597" s="17"/>
      <c r="TV2597" s="17"/>
      <c r="TW2597" s="17"/>
      <c r="TX2597" s="17"/>
      <c r="TY2597" s="17"/>
      <c r="TZ2597" s="17"/>
      <c r="UA2597" s="17"/>
      <c r="UB2597" s="17"/>
      <c r="UC2597" s="17"/>
      <c r="UD2597" s="17"/>
      <c r="UE2597" s="17"/>
      <c r="UF2597" s="17"/>
      <c r="UG2597" s="17"/>
      <c r="UH2597" s="17"/>
      <c r="UI2597" s="17"/>
      <c r="UJ2597" s="17"/>
      <c r="UK2597" s="17"/>
      <c r="UL2597" s="17"/>
      <c r="UM2597" s="17"/>
      <c r="UN2597" s="17"/>
      <c r="UO2597" s="17"/>
      <c r="UP2597" s="17"/>
      <c r="UQ2597" s="17"/>
      <c r="UR2597" s="17"/>
      <c r="US2597" s="17"/>
      <c r="UT2597" s="17"/>
      <c r="UU2597" s="17"/>
      <c r="UV2597" s="17"/>
      <c r="UW2597" s="17"/>
      <c r="UX2597" s="17"/>
      <c r="UY2597" s="17"/>
      <c r="UZ2597" s="17"/>
      <c r="VA2597" s="17"/>
      <c r="VB2597" s="17"/>
      <c r="VC2597" s="17"/>
      <c r="VD2597" s="17"/>
      <c r="VE2597" s="17"/>
      <c r="VF2597" s="17"/>
      <c r="VG2597" s="17"/>
      <c r="VH2597" s="17"/>
      <c r="VI2597" s="17"/>
      <c r="VJ2597" s="17"/>
      <c r="VK2597" s="17"/>
      <c r="VL2597" s="17"/>
      <c r="VM2597" s="17"/>
      <c r="VN2597" s="17"/>
      <c r="VO2597" s="17"/>
      <c r="VP2597" s="17"/>
      <c r="VQ2597" s="17"/>
      <c r="VR2597" s="17"/>
      <c r="VS2597" s="17"/>
      <c r="VT2597" s="17"/>
      <c r="VU2597" s="17"/>
      <c r="VV2597" s="17"/>
      <c r="VW2597" s="17"/>
      <c r="VX2597" s="17"/>
      <c r="VY2597" s="17"/>
      <c r="VZ2597" s="17"/>
      <c r="WA2597" s="17"/>
      <c r="WB2597" s="17"/>
      <c r="WC2597" s="17"/>
      <c r="WD2597" s="17"/>
      <c r="WE2597" s="17"/>
      <c r="WF2597" s="17"/>
      <c r="WG2597" s="17"/>
      <c r="WH2597" s="17"/>
      <c r="WI2597" s="17"/>
      <c r="WJ2597" s="17"/>
      <c r="WK2597" s="17"/>
      <c r="WL2597" s="17"/>
      <c r="WM2597" s="17"/>
      <c r="WN2597" s="17"/>
      <c r="WO2597" s="17"/>
      <c r="WP2597" s="17"/>
      <c r="WQ2597" s="17"/>
      <c r="WR2597" s="17"/>
      <c r="WS2597" s="17"/>
      <c r="WT2597" s="17"/>
      <c r="WU2597" s="17"/>
      <c r="WV2597" s="17"/>
      <c r="WW2597" s="17"/>
      <c r="WX2597" s="17"/>
      <c r="WY2597" s="17"/>
      <c r="WZ2597" s="17"/>
      <c r="XA2597" s="17"/>
      <c r="XB2597" s="17"/>
      <c r="XC2597" s="17"/>
      <c r="XD2597" s="17"/>
      <c r="XE2597" s="17"/>
      <c r="XF2597" s="17"/>
      <c r="XG2597" s="17"/>
      <c r="XH2597" s="17"/>
      <c r="XI2597" s="17"/>
      <c r="XJ2597" s="17"/>
      <c r="XK2597" s="17"/>
      <c r="XL2597" s="17"/>
      <c r="XM2597" s="17"/>
      <c r="XN2597" s="17"/>
      <c r="XO2597" s="17"/>
      <c r="XP2597" s="17"/>
      <c r="XQ2597" s="17"/>
      <c r="XR2597" s="17"/>
      <c r="XS2597" s="17"/>
      <c r="XT2597" s="17"/>
      <c r="XU2597" s="17"/>
      <c r="XV2597" s="17"/>
      <c r="XW2597" s="17"/>
      <c r="XX2597" s="17"/>
      <c r="XY2597" s="17"/>
      <c r="XZ2597" s="17"/>
      <c r="YA2597" s="17"/>
      <c r="YB2597" s="17"/>
      <c r="YC2597" s="17"/>
      <c r="YD2597" s="17"/>
      <c r="YE2597" s="17"/>
      <c r="YF2597" s="17"/>
      <c r="YG2597" s="17"/>
      <c r="YH2597" s="17"/>
      <c r="YI2597" s="17"/>
      <c r="YJ2597" s="17"/>
      <c r="YK2597" s="17"/>
      <c r="YL2597" s="17"/>
      <c r="YM2597" s="17"/>
      <c r="YN2597" s="17"/>
      <c r="YO2597" s="17"/>
      <c r="YP2597" s="17"/>
      <c r="YQ2597" s="17"/>
      <c r="YR2597" s="17"/>
      <c r="YS2597" s="17"/>
      <c r="YT2597" s="17"/>
      <c r="YU2597" s="17"/>
      <c r="YV2597" s="17"/>
      <c r="YW2597" s="17"/>
      <c r="YX2597" s="17"/>
      <c r="YY2597" s="17"/>
      <c r="YZ2597" s="17"/>
      <c r="ZA2597" s="17"/>
      <c r="ZB2597" s="17"/>
      <c r="ZC2597" s="17"/>
      <c r="ZD2597" s="17"/>
      <c r="ZE2597" s="17"/>
      <c r="ZF2597" s="17"/>
      <c r="ZG2597" s="17"/>
      <c r="ZH2597" s="17"/>
      <c r="ZI2597" s="17"/>
      <c r="ZJ2597" s="17"/>
      <c r="ZK2597" s="17"/>
      <c r="ZL2597" s="17"/>
      <c r="ZM2597" s="17"/>
      <c r="ZN2597" s="17"/>
      <c r="ZO2597" s="17"/>
      <c r="ZP2597" s="17"/>
      <c r="ZQ2597" s="17"/>
      <c r="ZR2597" s="17"/>
      <c r="ZS2597" s="17"/>
      <c r="ZT2597" s="17"/>
      <c r="ZU2597" s="17"/>
      <c r="ZV2597" s="17"/>
      <c r="ZW2597" s="17"/>
      <c r="ZX2597" s="17"/>
      <c r="ZY2597" s="17"/>
      <c r="ZZ2597" s="17"/>
      <c r="AAA2597" s="17"/>
      <c r="AAB2597" s="17"/>
      <c r="AAC2597" s="17"/>
      <c r="AAD2597" s="17"/>
      <c r="AAE2597" s="17"/>
      <c r="AAF2597" s="17"/>
      <c r="AAG2597" s="17"/>
      <c r="AAH2597" s="17"/>
      <c r="AAI2597" s="17"/>
      <c r="AAJ2597" s="17"/>
      <c r="AAK2597" s="17"/>
      <c r="AAL2597" s="17"/>
      <c r="AAM2597" s="17"/>
      <c r="AAN2597" s="17"/>
      <c r="AAO2597" s="17"/>
      <c r="AAP2597" s="17"/>
      <c r="AAQ2597" s="17"/>
      <c r="AAR2597" s="17"/>
      <c r="AAS2597" s="17"/>
      <c r="AAT2597" s="17"/>
      <c r="AAU2597" s="17"/>
      <c r="AAV2597" s="17"/>
      <c r="AAW2597" s="17"/>
      <c r="AAX2597" s="17"/>
      <c r="AAY2597" s="17"/>
      <c r="AAZ2597" s="17"/>
      <c r="ABA2597" s="17"/>
      <c r="ABB2597" s="17"/>
      <c r="ABC2597" s="17"/>
      <c r="ABD2597" s="17"/>
      <c r="ABE2597" s="17"/>
      <c r="ABF2597" s="17"/>
      <c r="ABG2597" s="17"/>
      <c r="ABH2597" s="17"/>
      <c r="ABI2597" s="17"/>
      <c r="ABJ2597" s="17"/>
      <c r="ABK2597" s="17"/>
      <c r="ABL2597" s="17"/>
      <c r="ABM2597" s="17"/>
      <c r="ABN2597" s="17"/>
      <c r="ABO2597" s="17"/>
      <c r="ABP2597" s="17"/>
      <c r="ABQ2597" s="17"/>
      <c r="ABR2597" s="17"/>
      <c r="ABS2597" s="17"/>
      <c r="ABT2597" s="17"/>
      <c r="ABU2597" s="17"/>
      <c r="ABV2597" s="17"/>
      <c r="ABW2597" s="17"/>
      <c r="ABX2597" s="17"/>
      <c r="ABY2597" s="17"/>
      <c r="ABZ2597" s="17"/>
      <c r="ACA2597" s="17"/>
      <c r="ACB2597" s="17"/>
      <c r="ACC2597" s="17"/>
      <c r="ACD2597" s="17"/>
      <c r="ACE2597" s="17"/>
      <c r="ACF2597" s="17"/>
      <c r="ACG2597" s="17"/>
      <c r="ACH2597" s="17"/>
      <c r="ACI2597" s="17"/>
      <c r="ACJ2597" s="17"/>
      <c r="ACK2597" s="17"/>
      <c r="ACL2597" s="17"/>
      <c r="ACM2597" s="17"/>
      <c r="ACN2597" s="17"/>
      <c r="ACO2597" s="17"/>
      <c r="ACP2597" s="17"/>
      <c r="ACQ2597" s="17"/>
      <c r="ACR2597" s="17"/>
      <c r="ACS2597" s="17"/>
      <c r="ACT2597" s="17"/>
      <c r="ACU2597" s="17"/>
      <c r="ACV2597" s="17"/>
      <c r="ACW2597" s="17"/>
      <c r="ACX2597" s="17"/>
      <c r="ACY2597" s="17"/>
      <c r="ACZ2597" s="17"/>
      <c r="ADA2597" s="17"/>
      <c r="ADB2597" s="17"/>
      <c r="ADC2597" s="17"/>
      <c r="ADD2597" s="17"/>
      <c r="ADE2597" s="17"/>
      <c r="ADF2597" s="17"/>
      <c r="ADG2597" s="17"/>
      <c r="ADH2597" s="17"/>
      <c r="ADI2597" s="17"/>
      <c r="ADJ2597" s="17"/>
      <c r="ADK2597" s="17"/>
      <c r="ADL2597" s="17"/>
      <c r="ADM2597" s="17"/>
      <c r="ADN2597" s="17"/>
      <c r="ADO2597" s="17"/>
      <c r="ADP2597" s="17"/>
      <c r="ADQ2597" s="17"/>
      <c r="ADR2597" s="17"/>
      <c r="ADS2597" s="17"/>
      <c r="ADT2597" s="17"/>
      <c r="ADU2597" s="17"/>
      <c r="ADV2597" s="17"/>
      <c r="ADW2597" s="17"/>
      <c r="ADX2597" s="17"/>
      <c r="ADY2597" s="17"/>
      <c r="ADZ2597" s="17"/>
      <c r="AEA2597" s="17"/>
      <c r="AEB2597" s="17"/>
      <c r="AEC2597" s="17"/>
      <c r="AED2597" s="17"/>
      <c r="AEE2597" s="17"/>
      <c r="AEF2597" s="17"/>
      <c r="AEG2597" s="17"/>
      <c r="AEH2597" s="17"/>
      <c r="AEI2597" s="17"/>
      <c r="AEJ2597" s="17"/>
      <c r="AEK2597" s="17"/>
      <c r="AEL2597" s="17"/>
      <c r="AEM2597" s="17"/>
      <c r="AEN2597" s="17"/>
      <c r="AEO2597" s="17"/>
      <c r="AEP2597" s="17"/>
      <c r="AEQ2597" s="17"/>
      <c r="AER2597" s="17"/>
      <c r="AES2597" s="17"/>
      <c r="AET2597" s="17"/>
      <c r="AEU2597" s="17"/>
      <c r="AEV2597" s="17"/>
      <c r="AEW2597" s="17"/>
      <c r="AEX2597" s="17"/>
      <c r="AEY2597" s="17"/>
      <c r="AEZ2597" s="17"/>
      <c r="AFA2597" s="17"/>
      <c r="AFB2597" s="17"/>
      <c r="AFC2597" s="17"/>
      <c r="AFD2597" s="17"/>
      <c r="AFE2597" s="17"/>
      <c r="AFF2597" s="17"/>
      <c r="AFG2597" s="17"/>
      <c r="AFH2597" s="17"/>
      <c r="AFI2597" s="17"/>
      <c r="AFJ2597" s="17"/>
      <c r="AFK2597" s="17"/>
      <c r="AFL2597" s="17"/>
      <c r="AFM2597" s="17"/>
      <c r="AFN2597" s="17"/>
      <c r="AFO2597" s="17"/>
      <c r="AFP2597" s="17"/>
      <c r="AFQ2597" s="17"/>
      <c r="AFR2597" s="17"/>
      <c r="AFS2597" s="17"/>
      <c r="AFT2597" s="17"/>
      <c r="AFU2597" s="17"/>
      <c r="AFV2597" s="17"/>
      <c r="AFW2597" s="17"/>
      <c r="AFX2597" s="17"/>
      <c r="AFY2597" s="17"/>
      <c r="AFZ2597" s="17"/>
      <c r="AGA2597" s="17"/>
      <c r="AGB2597" s="17"/>
      <c r="AGC2597" s="17"/>
      <c r="AGD2597" s="17"/>
      <c r="AGE2597" s="17"/>
      <c r="AGF2597" s="17"/>
      <c r="AGG2597" s="17"/>
      <c r="AGH2597" s="17"/>
      <c r="AGI2597" s="17"/>
      <c r="AGJ2597" s="17"/>
      <c r="AGK2597" s="17"/>
      <c r="AGL2597" s="17"/>
      <c r="AGM2597" s="17"/>
      <c r="AGN2597" s="17"/>
      <c r="AGO2597" s="17"/>
      <c r="AGP2597" s="17"/>
      <c r="AGQ2597" s="17"/>
      <c r="AGR2597" s="17"/>
      <c r="AGS2597" s="17"/>
      <c r="AGT2597" s="17"/>
      <c r="AGU2597" s="17"/>
      <c r="AGV2597" s="17"/>
      <c r="AGW2597" s="17"/>
      <c r="AGX2597" s="17"/>
      <c r="AGY2597" s="17"/>
      <c r="AGZ2597" s="17"/>
      <c r="AHA2597" s="17"/>
      <c r="AHB2597" s="17"/>
      <c r="AHC2597" s="17"/>
      <c r="AHD2597" s="17"/>
      <c r="AHE2597" s="17"/>
      <c r="AHF2597" s="17"/>
      <c r="AHG2597" s="17"/>
      <c r="AHH2597" s="17"/>
      <c r="AHI2597" s="17"/>
      <c r="AHJ2597" s="17"/>
      <c r="AHK2597" s="17"/>
      <c r="AHL2597" s="17"/>
      <c r="AHM2597" s="17"/>
      <c r="AHN2597" s="17"/>
      <c r="AHO2597" s="17"/>
      <c r="AHP2597" s="17"/>
      <c r="AHQ2597" s="17"/>
      <c r="AHR2597" s="17"/>
      <c r="AHS2597" s="17"/>
      <c r="AHT2597" s="17"/>
      <c r="AHU2597" s="17"/>
      <c r="AHV2597" s="17"/>
      <c r="AHW2597" s="17"/>
      <c r="AHX2597" s="17"/>
      <c r="AHY2597" s="17"/>
      <c r="AHZ2597" s="17"/>
      <c r="AIA2597" s="17"/>
      <c r="AIB2597" s="17"/>
      <c r="AIC2597" s="17"/>
      <c r="AID2597" s="17"/>
      <c r="AIE2597" s="17"/>
      <c r="AIF2597" s="17"/>
      <c r="AIG2597" s="17"/>
      <c r="AIH2597" s="17"/>
      <c r="AII2597" s="17"/>
      <c r="AIJ2597" s="17"/>
      <c r="AIK2597" s="17"/>
      <c r="AIL2597" s="17"/>
      <c r="AIM2597" s="17"/>
      <c r="AIN2597" s="17"/>
      <c r="AIO2597" s="17"/>
      <c r="AIP2597" s="17"/>
      <c r="AIQ2597" s="17"/>
      <c r="AIR2597" s="17"/>
      <c r="AIS2597" s="17"/>
      <c r="AIT2597" s="17"/>
      <c r="AIU2597" s="17"/>
      <c r="AIV2597" s="17"/>
      <c r="AIW2597" s="17"/>
      <c r="AIX2597" s="17"/>
      <c r="AIY2597" s="17"/>
      <c r="AIZ2597" s="17"/>
      <c r="AJA2597" s="17"/>
      <c r="AJB2597" s="17"/>
      <c r="AJC2597" s="17"/>
      <c r="AJD2597" s="17"/>
      <c r="AJE2597" s="17"/>
      <c r="AJF2597" s="17"/>
      <c r="AJG2597" s="17"/>
      <c r="AJH2597" s="17"/>
      <c r="AJI2597" s="17"/>
      <c r="AJJ2597" s="17"/>
      <c r="AJK2597" s="17"/>
      <c r="AJL2597" s="17"/>
      <c r="AJM2597" s="17"/>
      <c r="AJN2597" s="17"/>
      <c r="AJO2597" s="17"/>
      <c r="AJP2597" s="17"/>
      <c r="AJQ2597" s="17"/>
      <c r="AJR2597" s="17"/>
      <c r="AJS2597" s="17"/>
      <c r="AJT2597" s="17"/>
      <c r="AJU2597" s="17"/>
      <c r="AJV2597" s="17"/>
      <c r="AJW2597" s="17"/>
      <c r="AJX2597" s="17"/>
      <c r="AJY2597" s="17"/>
      <c r="AJZ2597" s="17"/>
      <c r="AKA2597" s="17"/>
      <c r="AKB2597" s="17"/>
      <c r="AKC2597" s="17"/>
      <c r="AKD2597" s="17"/>
      <c r="AKE2597" s="17"/>
      <c r="AKF2597" s="17"/>
      <c r="AKG2597" s="17"/>
      <c r="AKH2597" s="17"/>
      <c r="AKI2597" s="17"/>
      <c r="AKJ2597" s="17"/>
      <c r="AKK2597" s="17"/>
      <c r="AKL2597" s="17"/>
      <c r="AKM2597" s="17"/>
      <c r="AKN2597" s="17"/>
      <c r="AKO2597" s="17"/>
      <c r="AKP2597" s="17"/>
      <c r="AKQ2597" s="17"/>
      <c r="AKR2597" s="17"/>
      <c r="AKS2597" s="17"/>
      <c r="AKT2597" s="17"/>
      <c r="AKU2597" s="17"/>
      <c r="AKV2597" s="17"/>
      <c r="AKW2597" s="17"/>
      <c r="AKX2597" s="17"/>
      <c r="AKY2597" s="17"/>
      <c r="AKZ2597" s="17"/>
      <c r="ALA2597" s="17"/>
      <c r="ALB2597" s="17"/>
      <c r="ALC2597" s="17"/>
      <c r="ALD2597" s="17"/>
      <c r="ALE2597" s="17"/>
      <c r="ALF2597" s="17"/>
      <c r="ALG2597" s="17"/>
      <c r="ALH2597" s="17"/>
      <c r="ALI2597" s="17"/>
      <c r="ALJ2597" s="17"/>
      <c r="ALK2597" s="17"/>
      <c r="ALL2597" s="17"/>
      <c r="ALM2597" s="17"/>
      <c r="ALN2597" s="17"/>
      <c r="ALO2597" s="17"/>
      <c r="ALP2597" s="17"/>
      <c r="ALQ2597" s="17"/>
      <c r="ALR2597" s="17"/>
      <c r="ALS2597" s="17"/>
      <c r="ALT2597" s="17"/>
      <c r="ALU2597" s="17"/>
      <c r="ALV2597" s="17"/>
      <c r="ALW2597" s="17"/>
      <c r="ALX2597" s="17"/>
      <c r="ALY2597" s="17"/>
      <c r="ALZ2597" s="17"/>
      <c r="AMA2597" s="17"/>
      <c r="AMB2597" s="17"/>
      <c r="AMC2597" s="17"/>
      <c r="AMD2597" s="17"/>
      <c r="AME2597" s="17"/>
      <c r="AMF2597" s="17"/>
      <c r="AMG2597" s="17"/>
      <c r="AMH2597" s="17"/>
      <c r="AMI2597" s="17"/>
      <c r="AMJ2597" s="17"/>
    </row>
    <row r="2598" spans="1:1024" hidden="1">
      <c r="A2598" s="291" t="s">
        <v>30386</v>
      </c>
      <c r="B2598" s="409" t="s">
        <v>30387</v>
      </c>
      <c r="C2598" s="410"/>
      <c r="D2598" s="410"/>
      <c r="E2598" s="410"/>
      <c r="F2598" s="411"/>
      <c r="G2598" s="292" t="s">
        <v>5</v>
      </c>
      <c r="H2598" s="282" t="s">
        <v>6</v>
      </c>
      <c r="I2598" s="90"/>
      <c r="K2598" s="17" t="str">
        <f t="shared" ref="K2598:K2607" si="346">$B$2597</f>
        <v>SEDUC E 206</v>
      </c>
      <c r="L2598" s="348" t="e">
        <f>VLOOKUP(K2598,'[3]02'!$A:$C,3,FALSE)</f>
        <v>#N/A</v>
      </c>
    </row>
    <row r="2599" spans="1:1024" hidden="1">
      <c r="A2599" s="280"/>
      <c r="B2599" s="293" t="s">
        <v>7</v>
      </c>
      <c r="C2599" s="192" t="s">
        <v>8</v>
      </c>
      <c r="D2599" s="80" t="s">
        <v>9</v>
      </c>
      <c r="E2599" s="294" t="s">
        <v>10</v>
      </c>
      <c r="F2599" s="293" t="s">
        <v>18</v>
      </c>
      <c r="G2599" s="295" t="s">
        <v>19</v>
      </c>
      <c r="H2599" s="296" t="s">
        <v>13</v>
      </c>
      <c r="I2599" s="90"/>
      <c r="K2599" s="17" t="str">
        <f t="shared" si="346"/>
        <v>SEDUC E 206</v>
      </c>
      <c r="L2599" s="348" t="e">
        <f>VLOOKUP(K2599,'[3]02'!$A:$C,3,FALSE)</f>
        <v>#N/A</v>
      </c>
    </row>
    <row r="2600" spans="1:1024" ht="36" hidden="1">
      <c r="A2600" s="280"/>
      <c r="B26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DECORATIVO RETO, H=3,00M, EM FERRO GALVANIZADO INCLUSIVE BASE (LUMINANC E/TECNOLUX OU SIMILAR)</v>
      </c>
      <c r="C2600" s="80" t="s">
        <v>28021</v>
      </c>
      <c r="D2600" s="80">
        <v>9495</v>
      </c>
      <c r="E2600" s="297">
        <v>1</v>
      </c>
      <c r="F26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398,31</v>
      </c>
      <c r="H2600" s="297">
        <f t="shared" ref="H2600:H2606" ca="1" si="347">ROUND(E2600*G2600,2)</f>
        <v>398.31</v>
      </c>
      <c r="I2600" s="90"/>
      <c r="K2600" s="17" t="str">
        <f t="shared" si="346"/>
        <v>SEDUC E 206</v>
      </c>
      <c r="L2600" s="348" t="e">
        <f>VLOOKUP(K2600,'[3]02'!$A:$C,3,FALSE)</f>
        <v>#N/A</v>
      </c>
    </row>
    <row r="2601" spans="1:1024" hidden="1">
      <c r="A2601" s="280"/>
      <c r="B260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GLOBO LEITOSO BRANCO 48CM</v>
      </c>
      <c r="C2601" s="80" t="s">
        <v>28021</v>
      </c>
      <c r="D2601" s="80">
        <v>12108</v>
      </c>
      <c r="E2601" s="297">
        <v>1</v>
      </c>
      <c r="F26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115,55</v>
      </c>
      <c r="H2601" s="297">
        <f t="shared" ca="1" si="347"/>
        <v>115.55</v>
      </c>
      <c r="I2601" s="90"/>
      <c r="K2601" s="17" t="str">
        <f t="shared" si="346"/>
        <v>SEDUC E 206</v>
      </c>
      <c r="L2601" s="348" t="e">
        <f>VLOOKUP(K2601,'[3]02'!$A:$C,3,FALSE)</f>
        <v>#N/A</v>
      </c>
    </row>
    <row r="2602" spans="1:1024" ht="24" hidden="1">
      <c r="A2602" s="280"/>
      <c r="B260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LÂMPADA LED 50W DE POTÊNCIA, LUZ BRANCA BIVOLT, MARCA LLUM  OU SIMILAR</v>
      </c>
      <c r="C2602" s="80" t="s">
        <v>28021</v>
      </c>
      <c r="D2602" s="80">
        <v>13285</v>
      </c>
      <c r="E2602" s="297">
        <v>1</v>
      </c>
      <c r="F26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95,99</v>
      </c>
      <c r="H2602" s="297">
        <f t="shared" ca="1" si="347"/>
        <v>95.99</v>
      </c>
      <c r="I2602" s="90"/>
      <c r="K2602" s="17" t="str">
        <f t="shared" si="346"/>
        <v>SEDUC E 206</v>
      </c>
      <c r="L2602" s="348" t="e">
        <f>VLOOKUP(K2602,'[3]02'!$A:$C,3,FALSE)</f>
        <v>#N/A</v>
      </c>
    </row>
    <row r="2603" spans="1:1024" hidden="1">
      <c r="A2603" s="280"/>
      <c r="B260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2603" s="80" t="s">
        <v>14</v>
      </c>
      <c r="D2603" s="80">
        <v>88309</v>
      </c>
      <c r="E2603" s="297">
        <v>1</v>
      </c>
      <c r="F26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2603" s="297">
        <f t="shared" ca="1" si="347"/>
        <v>22.35</v>
      </c>
      <c r="I2603" s="90"/>
      <c r="K2603" s="17" t="str">
        <f t="shared" si="346"/>
        <v>SEDUC E 206</v>
      </c>
      <c r="L2603" s="348" t="e">
        <f>VLOOKUP(K2603,'[3]02'!$A:$C,3,FALSE)</f>
        <v>#N/A</v>
      </c>
    </row>
    <row r="2604" spans="1:1024" ht="24" hidden="1">
      <c r="A2604" s="280"/>
      <c r="B260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2604" s="80" t="s">
        <v>14</v>
      </c>
      <c r="D2604" s="80">
        <v>93358</v>
      </c>
      <c r="E2604" s="297">
        <v>0.09</v>
      </c>
      <c r="F26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2604" s="297">
        <f t="shared" ca="1" si="347"/>
        <v>6.21</v>
      </c>
      <c r="I2604" s="90"/>
      <c r="K2604" s="17" t="str">
        <f t="shared" si="346"/>
        <v>SEDUC E 206</v>
      </c>
      <c r="L2604" s="348" t="e">
        <f>VLOOKUP(K2604,'[3]02'!$A:$C,3,FALSE)</f>
        <v>#N/A</v>
      </c>
    </row>
    <row r="2605" spans="1:1024" ht="36" hidden="1">
      <c r="A2605" s="280"/>
      <c r="B260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MAGRO PARA LASTRO, TRAÇO 1:4,5:4,5 (EM MASSA SECA DE CIMENTO/ AREIA MÉDIA/ BRITA 1) - PREPARO MANUAL. AF_05/2021</v>
      </c>
      <c r="C2605" s="80" t="s">
        <v>14</v>
      </c>
      <c r="D2605" s="80">
        <v>94974</v>
      </c>
      <c r="E2605" s="297">
        <v>0.09</v>
      </c>
      <c r="F26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6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426,61</v>
      </c>
      <c r="H2605" s="297">
        <f t="shared" ca="1" si="347"/>
        <v>38.39</v>
      </c>
      <c r="I2605" s="90"/>
      <c r="K2605" s="17" t="str">
        <f t="shared" si="346"/>
        <v>SEDUC E 206</v>
      </c>
      <c r="L2605" s="348" t="e">
        <f>VLOOKUP(K2605,'[3]02'!$A:$C,3,FALSE)</f>
        <v>#N/A</v>
      </c>
    </row>
    <row r="2606" spans="1:1024" ht="24" hidden="1">
      <c r="A2606" s="280"/>
      <c r="B260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AJUDANTE DE PEDREIRO COM ENCARGOS COMPLEMENTARES</v>
      </c>
      <c r="C2606" s="80" t="s">
        <v>14</v>
      </c>
      <c r="D2606" s="80">
        <v>88242</v>
      </c>
      <c r="E2606" s="297">
        <v>1</v>
      </c>
      <c r="F26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17,44</v>
      </c>
      <c r="H2606" s="297">
        <f t="shared" ca="1" si="347"/>
        <v>17.440000000000001</v>
      </c>
      <c r="I2606" s="90"/>
      <c r="K2606" s="17" t="str">
        <f t="shared" si="346"/>
        <v>SEDUC E 206</v>
      </c>
      <c r="L2606" s="348" t="e">
        <f>VLOOKUP(K2606,'[3]02'!$A:$C,3,FALSE)</f>
        <v>#N/A</v>
      </c>
    </row>
    <row r="2607" spans="1:1024" hidden="1">
      <c r="A2607" s="299">
        <f ca="1">H2607</f>
        <v>694.24000000000012</v>
      </c>
      <c r="B2607" s="119" t="s">
        <v>15</v>
      </c>
      <c r="C2607" s="80"/>
      <c r="D2607" s="80"/>
      <c r="E2607" s="300"/>
      <c r="F2607" s="301"/>
      <c r="G2607" s="302"/>
      <c r="H2607" s="193">
        <f ca="1">SUM(H2600:H2606)</f>
        <v>694.24000000000012</v>
      </c>
      <c r="I2607" s="90" t="str">
        <f>A2598</f>
        <v>SEDUC E 206</v>
      </c>
      <c r="J2607" s="191">
        <f ca="1">H2607</f>
        <v>694.24000000000012</v>
      </c>
      <c r="K2607" s="17" t="str">
        <f t="shared" si="346"/>
        <v>SEDUC E 206</v>
      </c>
      <c r="L2607" s="348" t="e">
        <f>VLOOKUP(K2607,'[3]02'!$A:$C,3,FALSE)</f>
        <v>#N/A</v>
      </c>
    </row>
    <row r="2608" spans="1:1024" hidden="1">
      <c r="A2608" s="280"/>
      <c r="L2608" s="348" t="e">
        <f>VLOOKUP(K2608,'[3]02'!$A:$C,3,FALSE)</f>
        <v>#N/A</v>
      </c>
    </row>
    <row r="2609" spans="1:1024" s="280" customFormat="1" ht="20.25" hidden="1">
      <c r="B2609" s="397" t="str">
        <f>A2610</f>
        <v>SEDUC E 207</v>
      </c>
      <c r="C2609" s="398"/>
      <c r="D2609" s="398"/>
      <c r="E2609" s="398"/>
      <c r="F2609" s="398"/>
      <c r="G2609" s="398"/>
      <c r="H2609" s="399"/>
      <c r="I2609" s="26"/>
      <c r="J2609" s="26"/>
      <c r="K2609" s="17" t="str">
        <f>$B$2609</f>
        <v>SEDUC E 207</v>
      </c>
      <c r="L2609" s="348" t="e">
        <f>VLOOKUP(K2609,'[3]02'!$A:$C,3,FALSE)</f>
        <v>#N/A</v>
      </c>
      <c r="M2609" s="17"/>
      <c r="N2609" s="17"/>
      <c r="O2609" s="17"/>
      <c r="P2609" s="17"/>
      <c r="Q2609" s="17"/>
      <c r="R2609" s="17"/>
      <c r="S2609" s="17"/>
      <c r="T2609" s="17"/>
      <c r="U2609" s="17"/>
      <c r="V2609" s="17"/>
      <c r="W2609" s="17"/>
      <c r="X2609" s="17"/>
      <c r="Y2609" s="17"/>
      <c r="Z2609" s="17"/>
      <c r="AA2609" s="17"/>
      <c r="AB2609" s="17"/>
      <c r="AC2609" s="17"/>
      <c r="AD2609" s="17"/>
      <c r="AE2609" s="17"/>
      <c r="AF2609" s="17"/>
      <c r="AG2609" s="17"/>
      <c r="AH2609" s="17"/>
      <c r="AI2609" s="17"/>
      <c r="AJ2609" s="17"/>
      <c r="AK2609" s="17"/>
      <c r="AL2609" s="17"/>
      <c r="AM2609" s="17"/>
      <c r="AN2609" s="17"/>
      <c r="AO2609" s="17"/>
      <c r="AP2609" s="17"/>
      <c r="AQ2609" s="17"/>
      <c r="AR2609" s="17"/>
      <c r="AS2609" s="17"/>
      <c r="AT2609" s="17"/>
      <c r="AU2609" s="17"/>
      <c r="AV2609" s="17"/>
      <c r="AW2609" s="17"/>
      <c r="AX2609" s="17"/>
      <c r="AY2609" s="17"/>
      <c r="AZ2609" s="17"/>
      <c r="BA2609" s="17"/>
      <c r="BB2609" s="17"/>
      <c r="BC2609" s="17"/>
      <c r="BD2609" s="17"/>
      <c r="BE2609" s="17"/>
      <c r="BF2609" s="17"/>
      <c r="BG2609" s="17"/>
      <c r="BH2609" s="17"/>
      <c r="BI2609" s="17"/>
      <c r="BJ2609" s="17"/>
      <c r="BK2609" s="17"/>
      <c r="BL2609" s="17"/>
      <c r="BM2609" s="17"/>
      <c r="BN2609" s="17"/>
      <c r="BO2609" s="17"/>
      <c r="BP2609" s="17"/>
      <c r="BQ2609" s="17"/>
      <c r="BR2609" s="17"/>
      <c r="BS2609" s="17"/>
      <c r="BT2609" s="17"/>
      <c r="BU2609" s="17"/>
      <c r="BV2609" s="17"/>
      <c r="BW2609" s="17"/>
      <c r="BX2609" s="17"/>
      <c r="BY2609" s="17"/>
      <c r="BZ2609" s="17"/>
      <c r="CA2609" s="17"/>
      <c r="CB2609" s="17"/>
      <c r="CC2609" s="17"/>
      <c r="CD2609" s="17"/>
      <c r="CE2609" s="17"/>
      <c r="CF2609" s="17"/>
      <c r="CG2609" s="17"/>
      <c r="CH2609" s="17"/>
      <c r="CI2609" s="17"/>
      <c r="CJ2609" s="17"/>
      <c r="CK2609" s="17"/>
      <c r="CL2609" s="17"/>
      <c r="CM2609" s="17"/>
      <c r="CN2609" s="17"/>
      <c r="CO2609" s="17"/>
      <c r="CP2609" s="17"/>
      <c r="CQ2609" s="17"/>
      <c r="CR2609" s="17"/>
      <c r="CS2609" s="17"/>
      <c r="CT2609" s="17"/>
      <c r="CU2609" s="17"/>
      <c r="CV2609" s="17"/>
      <c r="CW2609" s="17"/>
      <c r="CX2609" s="17"/>
      <c r="CY2609" s="17"/>
      <c r="CZ2609" s="17"/>
      <c r="DA2609" s="17"/>
      <c r="DB2609" s="17"/>
      <c r="DC2609" s="17"/>
      <c r="DD2609" s="17"/>
      <c r="DE2609" s="17"/>
      <c r="DF2609" s="17"/>
      <c r="DG2609" s="17"/>
      <c r="DH2609" s="17"/>
      <c r="DI2609" s="17"/>
      <c r="DJ2609" s="17"/>
      <c r="DK2609" s="17"/>
      <c r="DL2609" s="17"/>
      <c r="DM2609" s="17"/>
      <c r="DN2609" s="17"/>
      <c r="DO2609" s="17"/>
      <c r="DP2609" s="17"/>
      <c r="DQ2609" s="17"/>
      <c r="DR2609" s="17"/>
      <c r="DS2609" s="17"/>
      <c r="DT2609" s="17"/>
      <c r="DU2609" s="17"/>
      <c r="DV2609" s="17"/>
      <c r="DW2609" s="17"/>
      <c r="DX2609" s="17"/>
      <c r="DY2609" s="17"/>
      <c r="DZ2609" s="17"/>
      <c r="EA2609" s="17"/>
      <c r="EB2609" s="17"/>
      <c r="EC2609" s="17"/>
      <c r="ED2609" s="17"/>
      <c r="EE2609" s="17"/>
      <c r="EF2609" s="17"/>
      <c r="EG2609" s="17"/>
      <c r="EH2609" s="17"/>
      <c r="EI2609" s="17"/>
      <c r="EJ2609" s="17"/>
      <c r="EK2609" s="17"/>
      <c r="EL2609" s="17"/>
      <c r="EM2609" s="17"/>
      <c r="EN2609" s="17"/>
      <c r="EO2609" s="17"/>
      <c r="EP2609" s="17"/>
      <c r="EQ2609" s="17"/>
      <c r="ER2609" s="17"/>
      <c r="ES2609" s="17"/>
      <c r="ET2609" s="17"/>
      <c r="EU2609" s="17"/>
      <c r="EV2609" s="17"/>
      <c r="EW2609" s="17"/>
      <c r="EX2609" s="17"/>
      <c r="EY2609" s="17"/>
      <c r="EZ2609" s="17"/>
      <c r="FA2609" s="17"/>
      <c r="FB2609" s="17"/>
      <c r="FC2609" s="17"/>
      <c r="FD2609" s="17"/>
      <c r="FE2609" s="17"/>
      <c r="FF2609" s="17"/>
      <c r="FG2609" s="17"/>
      <c r="FH2609" s="17"/>
      <c r="FI2609" s="17"/>
      <c r="FJ2609" s="17"/>
      <c r="FK2609" s="17"/>
      <c r="FL2609" s="17"/>
      <c r="FM2609" s="17"/>
      <c r="FN2609" s="17"/>
      <c r="FO2609" s="17"/>
      <c r="FP2609" s="17"/>
      <c r="FQ2609" s="17"/>
      <c r="FR2609" s="17"/>
      <c r="FS2609" s="17"/>
      <c r="FT2609" s="17"/>
      <c r="FU2609" s="17"/>
      <c r="FV2609" s="17"/>
      <c r="FW2609" s="17"/>
      <c r="FX2609" s="17"/>
      <c r="FY2609" s="17"/>
      <c r="FZ2609" s="17"/>
      <c r="GA2609" s="17"/>
      <c r="GB2609" s="17"/>
      <c r="GC2609" s="17"/>
      <c r="GD2609" s="17"/>
      <c r="GE2609" s="17"/>
      <c r="GF2609" s="17"/>
      <c r="GG2609" s="17"/>
      <c r="GH2609" s="17"/>
      <c r="GI2609" s="17"/>
      <c r="GJ2609" s="17"/>
      <c r="GK2609" s="17"/>
      <c r="GL2609" s="17"/>
      <c r="GM2609" s="17"/>
      <c r="GN2609" s="17"/>
      <c r="GO2609" s="17"/>
      <c r="GP2609" s="17"/>
      <c r="GQ2609" s="17"/>
      <c r="GR2609" s="17"/>
      <c r="GS2609" s="17"/>
      <c r="GT2609" s="17"/>
      <c r="GU2609" s="17"/>
      <c r="GV2609" s="17"/>
      <c r="GW2609" s="17"/>
      <c r="GX2609" s="17"/>
      <c r="GY2609" s="17"/>
      <c r="GZ2609" s="17"/>
      <c r="HA2609" s="17"/>
      <c r="HB2609" s="17"/>
      <c r="HC2609" s="17"/>
      <c r="HD2609" s="17"/>
      <c r="HE2609" s="17"/>
      <c r="HF2609" s="17"/>
      <c r="HG2609" s="17"/>
      <c r="HH2609" s="17"/>
      <c r="HI2609" s="17"/>
      <c r="HJ2609" s="17"/>
      <c r="HK2609" s="17"/>
      <c r="HL2609" s="17"/>
      <c r="HM2609" s="17"/>
      <c r="HN2609" s="17"/>
      <c r="HO2609" s="17"/>
      <c r="HP2609" s="17"/>
      <c r="HQ2609" s="17"/>
      <c r="HR2609" s="17"/>
      <c r="HS2609" s="17"/>
      <c r="HT2609" s="17"/>
      <c r="HU2609" s="17"/>
      <c r="HV2609" s="17"/>
      <c r="HW2609" s="17"/>
      <c r="HX2609" s="17"/>
      <c r="HY2609" s="17"/>
      <c r="HZ2609" s="17"/>
      <c r="IA2609" s="17"/>
      <c r="IB2609" s="17"/>
      <c r="IC2609" s="17"/>
      <c r="ID2609" s="17"/>
      <c r="IE2609" s="17"/>
      <c r="IF2609" s="17"/>
      <c r="IG2609" s="17"/>
      <c r="IH2609" s="17"/>
      <c r="II2609" s="17"/>
      <c r="IJ2609" s="17"/>
      <c r="IK2609" s="17"/>
      <c r="IL2609" s="17"/>
      <c r="IM2609" s="17"/>
      <c r="IN2609" s="17"/>
      <c r="IO2609" s="17"/>
      <c r="IP2609" s="17"/>
      <c r="IQ2609" s="17"/>
      <c r="IR2609" s="17"/>
      <c r="IS2609" s="17"/>
      <c r="IT2609" s="17"/>
      <c r="IU2609" s="17"/>
      <c r="IV2609" s="17"/>
      <c r="IW2609" s="17"/>
      <c r="IX2609" s="17"/>
      <c r="IY2609" s="17"/>
      <c r="IZ2609" s="17"/>
      <c r="JA2609" s="17"/>
      <c r="JB2609" s="17"/>
      <c r="JC2609" s="17"/>
      <c r="JD2609" s="17"/>
      <c r="JE2609" s="17"/>
      <c r="JF2609" s="17"/>
      <c r="JG2609" s="17"/>
      <c r="JH2609" s="17"/>
      <c r="JI2609" s="17"/>
      <c r="JJ2609" s="17"/>
      <c r="JK2609" s="17"/>
      <c r="JL2609" s="17"/>
      <c r="JM2609" s="17"/>
      <c r="JN2609" s="17"/>
      <c r="JO2609" s="17"/>
      <c r="JP2609" s="17"/>
      <c r="JQ2609" s="17"/>
      <c r="JR2609" s="17"/>
      <c r="JS2609" s="17"/>
      <c r="JT2609" s="17"/>
      <c r="JU2609" s="17"/>
      <c r="JV2609" s="17"/>
      <c r="JW2609" s="17"/>
      <c r="JX2609" s="17"/>
      <c r="JY2609" s="17"/>
      <c r="JZ2609" s="17"/>
      <c r="KA2609" s="17"/>
      <c r="KB2609" s="17"/>
      <c r="KC2609" s="17"/>
      <c r="KD2609" s="17"/>
      <c r="KE2609" s="17"/>
      <c r="KF2609" s="17"/>
      <c r="KG2609" s="17"/>
      <c r="KH2609" s="17"/>
      <c r="KI2609" s="17"/>
      <c r="KJ2609" s="17"/>
      <c r="KK2609" s="17"/>
      <c r="KL2609" s="17"/>
      <c r="KM2609" s="17"/>
      <c r="KN2609" s="17"/>
      <c r="KO2609" s="17"/>
      <c r="KP2609" s="17"/>
      <c r="KQ2609" s="17"/>
      <c r="KR2609" s="17"/>
      <c r="KS2609" s="17"/>
      <c r="KT2609" s="17"/>
      <c r="KU2609" s="17"/>
      <c r="KV2609" s="17"/>
      <c r="KW2609" s="17"/>
      <c r="KX2609" s="17"/>
      <c r="KY2609" s="17"/>
      <c r="KZ2609" s="17"/>
      <c r="LA2609" s="17"/>
      <c r="LB2609" s="17"/>
      <c r="LC2609" s="17"/>
      <c r="LD2609" s="17"/>
      <c r="LE2609" s="17"/>
      <c r="LF2609" s="17"/>
      <c r="LG2609" s="17"/>
      <c r="LH2609" s="17"/>
      <c r="LI2609" s="17"/>
      <c r="LJ2609" s="17"/>
      <c r="LK2609" s="17"/>
      <c r="LL2609" s="17"/>
      <c r="LM2609" s="17"/>
      <c r="LN2609" s="17"/>
      <c r="LO2609" s="17"/>
      <c r="LP2609" s="17"/>
      <c r="LQ2609" s="17"/>
      <c r="LR2609" s="17"/>
      <c r="LS2609" s="17"/>
      <c r="LT2609" s="17"/>
      <c r="LU2609" s="17"/>
      <c r="LV2609" s="17"/>
      <c r="LW2609" s="17"/>
      <c r="LX2609" s="17"/>
      <c r="LY2609" s="17"/>
      <c r="LZ2609" s="17"/>
      <c r="MA2609" s="17"/>
      <c r="MB2609" s="17"/>
      <c r="MC2609" s="17"/>
      <c r="MD2609" s="17"/>
      <c r="ME2609" s="17"/>
      <c r="MF2609" s="17"/>
      <c r="MG2609" s="17"/>
      <c r="MH2609" s="17"/>
      <c r="MI2609" s="17"/>
      <c r="MJ2609" s="17"/>
      <c r="MK2609" s="17"/>
      <c r="ML2609" s="17"/>
      <c r="MM2609" s="17"/>
      <c r="MN2609" s="17"/>
      <c r="MO2609" s="17"/>
      <c r="MP2609" s="17"/>
      <c r="MQ2609" s="17"/>
      <c r="MR2609" s="17"/>
      <c r="MS2609" s="17"/>
      <c r="MT2609" s="17"/>
      <c r="MU2609" s="17"/>
      <c r="MV2609" s="17"/>
      <c r="MW2609" s="17"/>
      <c r="MX2609" s="17"/>
      <c r="MY2609" s="17"/>
      <c r="MZ2609" s="17"/>
      <c r="NA2609" s="17"/>
      <c r="NB2609" s="17"/>
      <c r="NC2609" s="17"/>
      <c r="ND2609" s="17"/>
      <c r="NE2609" s="17"/>
      <c r="NF2609" s="17"/>
      <c r="NG2609" s="17"/>
      <c r="NH2609" s="17"/>
      <c r="NI2609" s="17"/>
      <c r="NJ2609" s="17"/>
      <c r="NK2609" s="17"/>
      <c r="NL2609" s="17"/>
      <c r="NM2609" s="17"/>
      <c r="NN2609" s="17"/>
      <c r="NO2609" s="17"/>
      <c r="NP2609" s="17"/>
      <c r="NQ2609" s="17"/>
      <c r="NR2609" s="17"/>
      <c r="NS2609" s="17"/>
      <c r="NT2609" s="17"/>
      <c r="NU2609" s="17"/>
      <c r="NV2609" s="17"/>
      <c r="NW2609" s="17"/>
      <c r="NX2609" s="17"/>
      <c r="NY2609" s="17"/>
      <c r="NZ2609" s="17"/>
      <c r="OA2609" s="17"/>
      <c r="OB2609" s="17"/>
      <c r="OC2609" s="17"/>
      <c r="OD2609" s="17"/>
      <c r="OE2609" s="17"/>
      <c r="OF2609" s="17"/>
      <c r="OG2609" s="17"/>
      <c r="OH2609" s="17"/>
      <c r="OI2609" s="17"/>
      <c r="OJ2609" s="17"/>
      <c r="OK2609" s="17"/>
      <c r="OL2609" s="17"/>
      <c r="OM2609" s="17"/>
      <c r="ON2609" s="17"/>
      <c r="OO2609" s="17"/>
      <c r="OP2609" s="17"/>
      <c r="OQ2609" s="17"/>
      <c r="OR2609" s="17"/>
      <c r="OS2609" s="17"/>
      <c r="OT2609" s="17"/>
      <c r="OU2609" s="17"/>
      <c r="OV2609" s="17"/>
      <c r="OW2609" s="17"/>
      <c r="OX2609" s="17"/>
      <c r="OY2609" s="17"/>
      <c r="OZ2609" s="17"/>
      <c r="PA2609" s="17"/>
      <c r="PB2609" s="17"/>
      <c r="PC2609" s="17"/>
      <c r="PD2609" s="17"/>
      <c r="PE2609" s="17"/>
      <c r="PF2609" s="17"/>
      <c r="PG2609" s="17"/>
      <c r="PH2609" s="17"/>
      <c r="PI2609" s="17"/>
      <c r="PJ2609" s="17"/>
      <c r="PK2609" s="17"/>
      <c r="PL2609" s="17"/>
      <c r="PM2609" s="17"/>
      <c r="PN2609" s="17"/>
      <c r="PO2609" s="17"/>
      <c r="PP2609" s="17"/>
      <c r="PQ2609" s="17"/>
      <c r="PR2609" s="17"/>
      <c r="PS2609" s="17"/>
      <c r="PT2609" s="17"/>
      <c r="PU2609" s="17"/>
      <c r="PV2609" s="17"/>
      <c r="PW2609" s="17"/>
      <c r="PX2609" s="17"/>
      <c r="PY2609" s="17"/>
      <c r="PZ2609" s="17"/>
      <c r="QA2609" s="17"/>
      <c r="QB2609" s="17"/>
      <c r="QC2609" s="17"/>
      <c r="QD2609" s="17"/>
      <c r="QE2609" s="17"/>
      <c r="QF2609" s="17"/>
      <c r="QG2609" s="17"/>
      <c r="QH2609" s="17"/>
      <c r="QI2609" s="17"/>
      <c r="QJ2609" s="17"/>
      <c r="QK2609" s="17"/>
      <c r="QL2609" s="17"/>
      <c r="QM2609" s="17"/>
      <c r="QN2609" s="17"/>
      <c r="QO2609" s="17"/>
      <c r="QP2609" s="17"/>
      <c r="QQ2609" s="17"/>
      <c r="QR2609" s="17"/>
      <c r="QS2609" s="17"/>
      <c r="QT2609" s="17"/>
      <c r="QU2609" s="17"/>
      <c r="QV2609" s="17"/>
      <c r="QW2609" s="17"/>
      <c r="QX2609" s="17"/>
      <c r="QY2609" s="17"/>
      <c r="QZ2609" s="17"/>
      <c r="RA2609" s="17"/>
      <c r="RB2609" s="17"/>
      <c r="RC2609" s="17"/>
      <c r="RD2609" s="17"/>
      <c r="RE2609" s="17"/>
      <c r="RF2609" s="17"/>
      <c r="RG2609" s="17"/>
      <c r="RH2609" s="17"/>
      <c r="RI2609" s="17"/>
      <c r="RJ2609" s="17"/>
      <c r="RK2609" s="17"/>
      <c r="RL2609" s="17"/>
      <c r="RM2609" s="17"/>
      <c r="RN2609" s="17"/>
      <c r="RO2609" s="17"/>
      <c r="RP2609" s="17"/>
      <c r="RQ2609" s="17"/>
      <c r="RR2609" s="17"/>
      <c r="RS2609" s="17"/>
      <c r="RT2609" s="17"/>
      <c r="RU2609" s="17"/>
      <c r="RV2609" s="17"/>
      <c r="RW2609" s="17"/>
      <c r="RX2609" s="17"/>
      <c r="RY2609" s="17"/>
      <c r="RZ2609" s="17"/>
      <c r="SA2609" s="17"/>
      <c r="SB2609" s="17"/>
      <c r="SC2609" s="17"/>
      <c r="SD2609" s="17"/>
      <c r="SE2609" s="17"/>
      <c r="SF2609" s="17"/>
      <c r="SG2609" s="17"/>
      <c r="SH2609" s="17"/>
      <c r="SI2609" s="17"/>
      <c r="SJ2609" s="17"/>
      <c r="SK2609" s="17"/>
      <c r="SL2609" s="17"/>
      <c r="SM2609" s="17"/>
      <c r="SN2609" s="17"/>
      <c r="SO2609" s="17"/>
      <c r="SP2609" s="17"/>
      <c r="SQ2609" s="17"/>
      <c r="SR2609" s="17"/>
      <c r="SS2609" s="17"/>
      <c r="ST2609" s="17"/>
      <c r="SU2609" s="17"/>
      <c r="SV2609" s="17"/>
      <c r="SW2609" s="17"/>
      <c r="SX2609" s="17"/>
      <c r="SY2609" s="17"/>
      <c r="SZ2609" s="17"/>
      <c r="TA2609" s="17"/>
      <c r="TB2609" s="17"/>
      <c r="TC2609" s="17"/>
      <c r="TD2609" s="17"/>
      <c r="TE2609" s="17"/>
      <c r="TF2609" s="17"/>
      <c r="TG2609" s="17"/>
      <c r="TH2609" s="17"/>
      <c r="TI2609" s="17"/>
      <c r="TJ2609" s="17"/>
      <c r="TK2609" s="17"/>
      <c r="TL2609" s="17"/>
      <c r="TM2609" s="17"/>
      <c r="TN2609" s="17"/>
      <c r="TO2609" s="17"/>
      <c r="TP2609" s="17"/>
      <c r="TQ2609" s="17"/>
      <c r="TR2609" s="17"/>
      <c r="TS2609" s="17"/>
      <c r="TT2609" s="17"/>
      <c r="TU2609" s="17"/>
      <c r="TV2609" s="17"/>
      <c r="TW2609" s="17"/>
      <c r="TX2609" s="17"/>
      <c r="TY2609" s="17"/>
      <c r="TZ2609" s="17"/>
      <c r="UA2609" s="17"/>
      <c r="UB2609" s="17"/>
      <c r="UC2609" s="17"/>
      <c r="UD2609" s="17"/>
      <c r="UE2609" s="17"/>
      <c r="UF2609" s="17"/>
      <c r="UG2609" s="17"/>
      <c r="UH2609" s="17"/>
      <c r="UI2609" s="17"/>
      <c r="UJ2609" s="17"/>
      <c r="UK2609" s="17"/>
      <c r="UL2609" s="17"/>
      <c r="UM2609" s="17"/>
      <c r="UN2609" s="17"/>
      <c r="UO2609" s="17"/>
      <c r="UP2609" s="17"/>
      <c r="UQ2609" s="17"/>
      <c r="UR2609" s="17"/>
      <c r="US2609" s="17"/>
      <c r="UT2609" s="17"/>
      <c r="UU2609" s="17"/>
      <c r="UV2609" s="17"/>
      <c r="UW2609" s="17"/>
      <c r="UX2609" s="17"/>
      <c r="UY2609" s="17"/>
      <c r="UZ2609" s="17"/>
      <c r="VA2609" s="17"/>
      <c r="VB2609" s="17"/>
      <c r="VC2609" s="17"/>
      <c r="VD2609" s="17"/>
      <c r="VE2609" s="17"/>
      <c r="VF2609" s="17"/>
      <c r="VG2609" s="17"/>
      <c r="VH2609" s="17"/>
      <c r="VI2609" s="17"/>
      <c r="VJ2609" s="17"/>
      <c r="VK2609" s="17"/>
      <c r="VL2609" s="17"/>
      <c r="VM2609" s="17"/>
      <c r="VN2609" s="17"/>
      <c r="VO2609" s="17"/>
      <c r="VP2609" s="17"/>
      <c r="VQ2609" s="17"/>
      <c r="VR2609" s="17"/>
      <c r="VS2609" s="17"/>
      <c r="VT2609" s="17"/>
      <c r="VU2609" s="17"/>
      <c r="VV2609" s="17"/>
      <c r="VW2609" s="17"/>
      <c r="VX2609" s="17"/>
      <c r="VY2609" s="17"/>
      <c r="VZ2609" s="17"/>
      <c r="WA2609" s="17"/>
      <c r="WB2609" s="17"/>
      <c r="WC2609" s="17"/>
      <c r="WD2609" s="17"/>
      <c r="WE2609" s="17"/>
      <c r="WF2609" s="17"/>
      <c r="WG2609" s="17"/>
      <c r="WH2609" s="17"/>
      <c r="WI2609" s="17"/>
      <c r="WJ2609" s="17"/>
      <c r="WK2609" s="17"/>
      <c r="WL2609" s="17"/>
      <c r="WM2609" s="17"/>
      <c r="WN2609" s="17"/>
      <c r="WO2609" s="17"/>
      <c r="WP2609" s="17"/>
      <c r="WQ2609" s="17"/>
      <c r="WR2609" s="17"/>
      <c r="WS2609" s="17"/>
      <c r="WT2609" s="17"/>
      <c r="WU2609" s="17"/>
      <c r="WV2609" s="17"/>
      <c r="WW2609" s="17"/>
      <c r="WX2609" s="17"/>
      <c r="WY2609" s="17"/>
      <c r="WZ2609" s="17"/>
      <c r="XA2609" s="17"/>
      <c r="XB2609" s="17"/>
      <c r="XC2609" s="17"/>
      <c r="XD2609" s="17"/>
      <c r="XE2609" s="17"/>
      <c r="XF2609" s="17"/>
      <c r="XG2609" s="17"/>
      <c r="XH2609" s="17"/>
      <c r="XI2609" s="17"/>
      <c r="XJ2609" s="17"/>
      <c r="XK2609" s="17"/>
      <c r="XL2609" s="17"/>
      <c r="XM2609" s="17"/>
      <c r="XN2609" s="17"/>
      <c r="XO2609" s="17"/>
      <c r="XP2609" s="17"/>
      <c r="XQ2609" s="17"/>
      <c r="XR2609" s="17"/>
      <c r="XS2609" s="17"/>
      <c r="XT2609" s="17"/>
      <c r="XU2609" s="17"/>
      <c r="XV2609" s="17"/>
      <c r="XW2609" s="17"/>
      <c r="XX2609" s="17"/>
      <c r="XY2609" s="17"/>
      <c r="XZ2609" s="17"/>
      <c r="YA2609" s="17"/>
      <c r="YB2609" s="17"/>
      <c r="YC2609" s="17"/>
      <c r="YD2609" s="17"/>
      <c r="YE2609" s="17"/>
      <c r="YF2609" s="17"/>
      <c r="YG2609" s="17"/>
      <c r="YH2609" s="17"/>
      <c r="YI2609" s="17"/>
      <c r="YJ2609" s="17"/>
      <c r="YK2609" s="17"/>
      <c r="YL2609" s="17"/>
      <c r="YM2609" s="17"/>
      <c r="YN2609" s="17"/>
      <c r="YO2609" s="17"/>
      <c r="YP2609" s="17"/>
      <c r="YQ2609" s="17"/>
      <c r="YR2609" s="17"/>
      <c r="YS2609" s="17"/>
      <c r="YT2609" s="17"/>
      <c r="YU2609" s="17"/>
      <c r="YV2609" s="17"/>
      <c r="YW2609" s="17"/>
      <c r="YX2609" s="17"/>
      <c r="YY2609" s="17"/>
      <c r="YZ2609" s="17"/>
      <c r="ZA2609" s="17"/>
      <c r="ZB2609" s="17"/>
      <c r="ZC2609" s="17"/>
      <c r="ZD2609" s="17"/>
      <c r="ZE2609" s="17"/>
      <c r="ZF2609" s="17"/>
      <c r="ZG2609" s="17"/>
      <c r="ZH2609" s="17"/>
      <c r="ZI2609" s="17"/>
      <c r="ZJ2609" s="17"/>
      <c r="ZK2609" s="17"/>
      <c r="ZL2609" s="17"/>
      <c r="ZM2609" s="17"/>
      <c r="ZN2609" s="17"/>
      <c r="ZO2609" s="17"/>
      <c r="ZP2609" s="17"/>
      <c r="ZQ2609" s="17"/>
      <c r="ZR2609" s="17"/>
      <c r="ZS2609" s="17"/>
      <c r="ZT2609" s="17"/>
      <c r="ZU2609" s="17"/>
      <c r="ZV2609" s="17"/>
      <c r="ZW2609" s="17"/>
      <c r="ZX2609" s="17"/>
      <c r="ZY2609" s="17"/>
      <c r="ZZ2609" s="17"/>
      <c r="AAA2609" s="17"/>
      <c r="AAB2609" s="17"/>
      <c r="AAC2609" s="17"/>
      <c r="AAD2609" s="17"/>
      <c r="AAE2609" s="17"/>
      <c r="AAF2609" s="17"/>
      <c r="AAG2609" s="17"/>
      <c r="AAH2609" s="17"/>
      <c r="AAI2609" s="17"/>
      <c r="AAJ2609" s="17"/>
      <c r="AAK2609" s="17"/>
      <c r="AAL2609" s="17"/>
      <c r="AAM2609" s="17"/>
      <c r="AAN2609" s="17"/>
      <c r="AAO2609" s="17"/>
      <c r="AAP2609" s="17"/>
      <c r="AAQ2609" s="17"/>
      <c r="AAR2609" s="17"/>
      <c r="AAS2609" s="17"/>
      <c r="AAT2609" s="17"/>
      <c r="AAU2609" s="17"/>
      <c r="AAV2609" s="17"/>
      <c r="AAW2609" s="17"/>
      <c r="AAX2609" s="17"/>
      <c r="AAY2609" s="17"/>
      <c r="AAZ2609" s="17"/>
      <c r="ABA2609" s="17"/>
      <c r="ABB2609" s="17"/>
      <c r="ABC2609" s="17"/>
      <c r="ABD2609" s="17"/>
      <c r="ABE2609" s="17"/>
      <c r="ABF2609" s="17"/>
      <c r="ABG2609" s="17"/>
      <c r="ABH2609" s="17"/>
      <c r="ABI2609" s="17"/>
      <c r="ABJ2609" s="17"/>
      <c r="ABK2609" s="17"/>
      <c r="ABL2609" s="17"/>
      <c r="ABM2609" s="17"/>
      <c r="ABN2609" s="17"/>
      <c r="ABO2609" s="17"/>
      <c r="ABP2609" s="17"/>
      <c r="ABQ2609" s="17"/>
      <c r="ABR2609" s="17"/>
      <c r="ABS2609" s="17"/>
      <c r="ABT2609" s="17"/>
      <c r="ABU2609" s="17"/>
      <c r="ABV2609" s="17"/>
      <c r="ABW2609" s="17"/>
      <c r="ABX2609" s="17"/>
      <c r="ABY2609" s="17"/>
      <c r="ABZ2609" s="17"/>
      <c r="ACA2609" s="17"/>
      <c r="ACB2609" s="17"/>
      <c r="ACC2609" s="17"/>
      <c r="ACD2609" s="17"/>
      <c r="ACE2609" s="17"/>
      <c r="ACF2609" s="17"/>
      <c r="ACG2609" s="17"/>
      <c r="ACH2609" s="17"/>
      <c r="ACI2609" s="17"/>
      <c r="ACJ2609" s="17"/>
      <c r="ACK2609" s="17"/>
      <c r="ACL2609" s="17"/>
      <c r="ACM2609" s="17"/>
      <c r="ACN2609" s="17"/>
      <c r="ACO2609" s="17"/>
      <c r="ACP2609" s="17"/>
      <c r="ACQ2609" s="17"/>
      <c r="ACR2609" s="17"/>
      <c r="ACS2609" s="17"/>
      <c r="ACT2609" s="17"/>
      <c r="ACU2609" s="17"/>
      <c r="ACV2609" s="17"/>
      <c r="ACW2609" s="17"/>
      <c r="ACX2609" s="17"/>
      <c r="ACY2609" s="17"/>
      <c r="ACZ2609" s="17"/>
      <c r="ADA2609" s="17"/>
      <c r="ADB2609" s="17"/>
      <c r="ADC2609" s="17"/>
      <c r="ADD2609" s="17"/>
      <c r="ADE2609" s="17"/>
      <c r="ADF2609" s="17"/>
      <c r="ADG2609" s="17"/>
      <c r="ADH2609" s="17"/>
      <c r="ADI2609" s="17"/>
      <c r="ADJ2609" s="17"/>
      <c r="ADK2609" s="17"/>
      <c r="ADL2609" s="17"/>
      <c r="ADM2609" s="17"/>
      <c r="ADN2609" s="17"/>
      <c r="ADO2609" s="17"/>
      <c r="ADP2609" s="17"/>
      <c r="ADQ2609" s="17"/>
      <c r="ADR2609" s="17"/>
      <c r="ADS2609" s="17"/>
      <c r="ADT2609" s="17"/>
      <c r="ADU2609" s="17"/>
      <c r="ADV2609" s="17"/>
      <c r="ADW2609" s="17"/>
      <c r="ADX2609" s="17"/>
      <c r="ADY2609" s="17"/>
      <c r="ADZ2609" s="17"/>
      <c r="AEA2609" s="17"/>
      <c r="AEB2609" s="17"/>
      <c r="AEC2609" s="17"/>
      <c r="AED2609" s="17"/>
      <c r="AEE2609" s="17"/>
      <c r="AEF2609" s="17"/>
      <c r="AEG2609" s="17"/>
      <c r="AEH2609" s="17"/>
      <c r="AEI2609" s="17"/>
      <c r="AEJ2609" s="17"/>
      <c r="AEK2609" s="17"/>
      <c r="AEL2609" s="17"/>
      <c r="AEM2609" s="17"/>
      <c r="AEN2609" s="17"/>
      <c r="AEO2609" s="17"/>
      <c r="AEP2609" s="17"/>
      <c r="AEQ2609" s="17"/>
      <c r="AER2609" s="17"/>
      <c r="AES2609" s="17"/>
      <c r="AET2609" s="17"/>
      <c r="AEU2609" s="17"/>
      <c r="AEV2609" s="17"/>
      <c r="AEW2609" s="17"/>
      <c r="AEX2609" s="17"/>
      <c r="AEY2609" s="17"/>
      <c r="AEZ2609" s="17"/>
      <c r="AFA2609" s="17"/>
      <c r="AFB2609" s="17"/>
      <c r="AFC2609" s="17"/>
      <c r="AFD2609" s="17"/>
      <c r="AFE2609" s="17"/>
      <c r="AFF2609" s="17"/>
      <c r="AFG2609" s="17"/>
      <c r="AFH2609" s="17"/>
      <c r="AFI2609" s="17"/>
      <c r="AFJ2609" s="17"/>
      <c r="AFK2609" s="17"/>
      <c r="AFL2609" s="17"/>
      <c r="AFM2609" s="17"/>
      <c r="AFN2609" s="17"/>
      <c r="AFO2609" s="17"/>
      <c r="AFP2609" s="17"/>
      <c r="AFQ2609" s="17"/>
      <c r="AFR2609" s="17"/>
      <c r="AFS2609" s="17"/>
      <c r="AFT2609" s="17"/>
      <c r="AFU2609" s="17"/>
      <c r="AFV2609" s="17"/>
      <c r="AFW2609" s="17"/>
      <c r="AFX2609" s="17"/>
      <c r="AFY2609" s="17"/>
      <c r="AFZ2609" s="17"/>
      <c r="AGA2609" s="17"/>
      <c r="AGB2609" s="17"/>
      <c r="AGC2609" s="17"/>
      <c r="AGD2609" s="17"/>
      <c r="AGE2609" s="17"/>
      <c r="AGF2609" s="17"/>
      <c r="AGG2609" s="17"/>
      <c r="AGH2609" s="17"/>
      <c r="AGI2609" s="17"/>
      <c r="AGJ2609" s="17"/>
      <c r="AGK2609" s="17"/>
      <c r="AGL2609" s="17"/>
      <c r="AGM2609" s="17"/>
      <c r="AGN2609" s="17"/>
      <c r="AGO2609" s="17"/>
      <c r="AGP2609" s="17"/>
      <c r="AGQ2609" s="17"/>
      <c r="AGR2609" s="17"/>
      <c r="AGS2609" s="17"/>
      <c r="AGT2609" s="17"/>
      <c r="AGU2609" s="17"/>
      <c r="AGV2609" s="17"/>
      <c r="AGW2609" s="17"/>
      <c r="AGX2609" s="17"/>
      <c r="AGY2609" s="17"/>
      <c r="AGZ2609" s="17"/>
      <c r="AHA2609" s="17"/>
      <c r="AHB2609" s="17"/>
      <c r="AHC2609" s="17"/>
      <c r="AHD2609" s="17"/>
      <c r="AHE2609" s="17"/>
      <c r="AHF2609" s="17"/>
      <c r="AHG2609" s="17"/>
      <c r="AHH2609" s="17"/>
      <c r="AHI2609" s="17"/>
      <c r="AHJ2609" s="17"/>
      <c r="AHK2609" s="17"/>
      <c r="AHL2609" s="17"/>
      <c r="AHM2609" s="17"/>
      <c r="AHN2609" s="17"/>
      <c r="AHO2609" s="17"/>
      <c r="AHP2609" s="17"/>
      <c r="AHQ2609" s="17"/>
      <c r="AHR2609" s="17"/>
      <c r="AHS2609" s="17"/>
      <c r="AHT2609" s="17"/>
      <c r="AHU2609" s="17"/>
      <c r="AHV2609" s="17"/>
      <c r="AHW2609" s="17"/>
      <c r="AHX2609" s="17"/>
      <c r="AHY2609" s="17"/>
      <c r="AHZ2609" s="17"/>
      <c r="AIA2609" s="17"/>
      <c r="AIB2609" s="17"/>
      <c r="AIC2609" s="17"/>
      <c r="AID2609" s="17"/>
      <c r="AIE2609" s="17"/>
      <c r="AIF2609" s="17"/>
      <c r="AIG2609" s="17"/>
      <c r="AIH2609" s="17"/>
      <c r="AII2609" s="17"/>
      <c r="AIJ2609" s="17"/>
      <c r="AIK2609" s="17"/>
      <c r="AIL2609" s="17"/>
      <c r="AIM2609" s="17"/>
      <c r="AIN2609" s="17"/>
      <c r="AIO2609" s="17"/>
      <c r="AIP2609" s="17"/>
      <c r="AIQ2609" s="17"/>
      <c r="AIR2609" s="17"/>
      <c r="AIS2609" s="17"/>
      <c r="AIT2609" s="17"/>
      <c r="AIU2609" s="17"/>
      <c r="AIV2609" s="17"/>
      <c r="AIW2609" s="17"/>
      <c r="AIX2609" s="17"/>
      <c r="AIY2609" s="17"/>
      <c r="AIZ2609" s="17"/>
      <c r="AJA2609" s="17"/>
      <c r="AJB2609" s="17"/>
      <c r="AJC2609" s="17"/>
      <c r="AJD2609" s="17"/>
      <c r="AJE2609" s="17"/>
      <c r="AJF2609" s="17"/>
      <c r="AJG2609" s="17"/>
      <c r="AJH2609" s="17"/>
      <c r="AJI2609" s="17"/>
      <c r="AJJ2609" s="17"/>
      <c r="AJK2609" s="17"/>
      <c r="AJL2609" s="17"/>
      <c r="AJM2609" s="17"/>
      <c r="AJN2609" s="17"/>
      <c r="AJO2609" s="17"/>
      <c r="AJP2609" s="17"/>
      <c r="AJQ2609" s="17"/>
      <c r="AJR2609" s="17"/>
      <c r="AJS2609" s="17"/>
      <c r="AJT2609" s="17"/>
      <c r="AJU2609" s="17"/>
      <c r="AJV2609" s="17"/>
      <c r="AJW2609" s="17"/>
      <c r="AJX2609" s="17"/>
      <c r="AJY2609" s="17"/>
      <c r="AJZ2609" s="17"/>
      <c r="AKA2609" s="17"/>
      <c r="AKB2609" s="17"/>
      <c r="AKC2609" s="17"/>
      <c r="AKD2609" s="17"/>
      <c r="AKE2609" s="17"/>
      <c r="AKF2609" s="17"/>
      <c r="AKG2609" s="17"/>
      <c r="AKH2609" s="17"/>
      <c r="AKI2609" s="17"/>
      <c r="AKJ2609" s="17"/>
      <c r="AKK2609" s="17"/>
      <c r="AKL2609" s="17"/>
      <c r="AKM2609" s="17"/>
      <c r="AKN2609" s="17"/>
      <c r="AKO2609" s="17"/>
      <c r="AKP2609" s="17"/>
      <c r="AKQ2609" s="17"/>
      <c r="AKR2609" s="17"/>
      <c r="AKS2609" s="17"/>
      <c r="AKT2609" s="17"/>
      <c r="AKU2609" s="17"/>
      <c r="AKV2609" s="17"/>
      <c r="AKW2609" s="17"/>
      <c r="AKX2609" s="17"/>
      <c r="AKY2609" s="17"/>
      <c r="AKZ2609" s="17"/>
      <c r="ALA2609" s="17"/>
      <c r="ALB2609" s="17"/>
      <c r="ALC2609" s="17"/>
      <c r="ALD2609" s="17"/>
      <c r="ALE2609" s="17"/>
      <c r="ALF2609" s="17"/>
      <c r="ALG2609" s="17"/>
      <c r="ALH2609" s="17"/>
      <c r="ALI2609" s="17"/>
      <c r="ALJ2609" s="17"/>
      <c r="ALK2609" s="17"/>
      <c r="ALL2609" s="17"/>
      <c r="ALM2609" s="17"/>
      <c r="ALN2609" s="17"/>
      <c r="ALO2609" s="17"/>
      <c r="ALP2609" s="17"/>
      <c r="ALQ2609" s="17"/>
      <c r="ALR2609" s="17"/>
      <c r="ALS2609" s="17"/>
      <c r="ALT2609" s="17"/>
      <c r="ALU2609" s="17"/>
      <c r="ALV2609" s="17"/>
      <c r="ALW2609" s="17"/>
      <c r="ALX2609" s="17"/>
      <c r="ALY2609" s="17"/>
      <c r="ALZ2609" s="17"/>
      <c r="AMA2609" s="17"/>
      <c r="AMB2609" s="17"/>
      <c r="AMC2609" s="17"/>
      <c r="AMD2609" s="17"/>
      <c r="AME2609" s="17"/>
      <c r="AMF2609" s="17"/>
      <c r="AMG2609" s="17"/>
      <c r="AMH2609" s="17"/>
      <c r="AMI2609" s="17"/>
      <c r="AMJ2609" s="17"/>
    </row>
    <row r="2610" spans="1:1024" hidden="1">
      <c r="A2610" s="291" t="s">
        <v>30388</v>
      </c>
      <c r="B2610" s="409" t="s">
        <v>30389</v>
      </c>
      <c r="C2610" s="410"/>
      <c r="D2610" s="410"/>
      <c r="E2610" s="410"/>
      <c r="F2610" s="411"/>
      <c r="G2610" s="292" t="s">
        <v>5</v>
      </c>
      <c r="H2610" s="282" t="s">
        <v>6</v>
      </c>
      <c r="I2610" s="90"/>
      <c r="K2610" s="17" t="str">
        <f t="shared" ref="K2610:K2616" si="348">$B$2609</f>
        <v>SEDUC E 207</v>
      </c>
      <c r="L2610" s="348" t="e">
        <f>VLOOKUP(K2610,'[3]02'!$A:$C,3,FALSE)</f>
        <v>#N/A</v>
      </c>
    </row>
    <row r="2611" spans="1:1024" hidden="1">
      <c r="A2611" s="280"/>
      <c r="B2611" s="293" t="s">
        <v>7</v>
      </c>
      <c r="C2611" s="192" t="s">
        <v>8</v>
      </c>
      <c r="D2611" s="80" t="s">
        <v>9</v>
      </c>
      <c r="E2611" s="294" t="s">
        <v>10</v>
      </c>
      <c r="F2611" s="293" t="s">
        <v>18</v>
      </c>
      <c r="G2611" s="295" t="s">
        <v>19</v>
      </c>
      <c r="H2611" s="296" t="s">
        <v>13</v>
      </c>
      <c r="I2611" s="90"/>
      <c r="K2611" s="17" t="str">
        <f t="shared" si="348"/>
        <v>SEDUC E 207</v>
      </c>
      <c r="L2611" s="348" t="e">
        <f>VLOOKUP(K2611,'[3]02'!$A:$C,3,FALSE)</f>
        <v>#N/A</v>
      </c>
    </row>
    <row r="2612" spans="1:1024" hidden="1">
      <c r="A2612" s="280"/>
      <c r="B261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FEMEA RJ - 45, CATEGORIA 6</v>
      </c>
      <c r="C2612" s="347" t="s">
        <v>38</v>
      </c>
      <c r="D2612" s="347">
        <v>39601</v>
      </c>
      <c r="E2612" s="347">
        <v>2</v>
      </c>
      <c r="F261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33,43</v>
      </c>
      <c r="H2612" s="347">
        <f t="shared" ref="H2612:H2615" ca="1" si="349">ROUND(E2612*G2612,2)</f>
        <v>66.86</v>
      </c>
      <c r="I2612" s="90"/>
      <c r="K2612" s="17" t="str">
        <f t="shared" si="348"/>
        <v>SEDUC E 207</v>
      </c>
      <c r="L2612" s="348" t="e">
        <f>VLOOKUP(K2612,'[3]02'!$A:$C,3,FALSE)</f>
        <v>#N/A</v>
      </c>
    </row>
    <row r="2613" spans="1:1024" ht="36" hidden="1">
      <c r="A2613" s="280"/>
      <c r="B261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C/2 FUROS PARA MODULO (ENERGIA E/OU RJ)DA MOPA 185-08 - (SUP. P/ ROD. UNIV. C/FUROS P/ 2 MODUL. (ENERGIA/ RJ) - CREME )</v>
      </c>
      <c r="C2613" s="80" t="s">
        <v>28021</v>
      </c>
      <c r="D2613" s="80">
        <v>13700</v>
      </c>
      <c r="E2613" s="297">
        <v>1</v>
      </c>
      <c r="F26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36,77</v>
      </c>
      <c r="H2613" s="297">
        <f t="shared" ca="1" si="349"/>
        <v>36.770000000000003</v>
      </c>
      <c r="I2613" s="90"/>
      <c r="K2613" s="17" t="str">
        <f t="shared" si="348"/>
        <v>SEDUC E 207</v>
      </c>
      <c r="L2613" s="348" t="e">
        <f>VLOOKUP(K2613,'[3]02'!$A:$C,3,FALSE)</f>
        <v>#N/A</v>
      </c>
    </row>
    <row r="2614" spans="1:1024" hidden="1">
      <c r="A2614" s="280"/>
      <c r="B2614" s="34"/>
      <c r="C2614" s="80" t="s">
        <v>14</v>
      </c>
      <c r="D2614" s="80">
        <v>88247</v>
      </c>
      <c r="E2614" s="297">
        <v>0.1</v>
      </c>
      <c r="F26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14" s="297">
        <f t="shared" ca="1" si="349"/>
        <v>1.85</v>
      </c>
      <c r="I2614" s="90"/>
      <c r="K2614" s="17" t="str">
        <f t="shared" si="348"/>
        <v>SEDUC E 207</v>
      </c>
      <c r="L2614" s="348" t="e">
        <f>VLOOKUP(K2614,'[3]02'!$A:$C,3,FALSE)</f>
        <v>#N/A</v>
      </c>
    </row>
    <row r="2615" spans="1:1024" hidden="1">
      <c r="A2615" s="280"/>
      <c r="B261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5" s="80" t="s">
        <v>14</v>
      </c>
      <c r="D2615" s="80">
        <v>88264</v>
      </c>
      <c r="E2615" s="297">
        <v>0.1</v>
      </c>
      <c r="F26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15" s="297">
        <f t="shared" ca="1" si="349"/>
        <v>2.2599999999999998</v>
      </c>
      <c r="I2615" s="90"/>
      <c r="K2615" s="17" t="str">
        <f t="shared" si="348"/>
        <v>SEDUC E 207</v>
      </c>
      <c r="L2615" s="348" t="e">
        <f>VLOOKUP(K2615,'[3]02'!$A:$C,3,FALSE)</f>
        <v>#N/A</v>
      </c>
    </row>
    <row r="2616" spans="1:1024" hidden="1">
      <c r="A2616" s="299">
        <f ca="1">H2616</f>
        <v>107.74</v>
      </c>
      <c r="B2616" s="119" t="s">
        <v>15</v>
      </c>
      <c r="C2616" s="80"/>
      <c r="D2616" s="80"/>
      <c r="E2616" s="300"/>
      <c r="F2616" s="301"/>
      <c r="G2616" s="302"/>
      <c r="H2616" s="193">
        <f ca="1">SUM(H2612:H2615)</f>
        <v>107.74</v>
      </c>
      <c r="I2616" s="90" t="str">
        <f>A2610</f>
        <v>SEDUC E 207</v>
      </c>
      <c r="J2616" s="191">
        <f ca="1">H2616</f>
        <v>107.74</v>
      </c>
      <c r="K2616" s="17" t="str">
        <f t="shared" si="348"/>
        <v>SEDUC E 207</v>
      </c>
      <c r="L2616" s="348" t="e">
        <f>VLOOKUP(K2616,'[3]02'!$A:$C,3,FALSE)</f>
        <v>#N/A</v>
      </c>
    </row>
    <row r="2617" spans="1:1024" s="280" customFormat="1" hidden="1">
      <c r="A2617" s="299"/>
      <c r="B2617" s="309"/>
      <c r="C2617" s="310"/>
      <c r="D2617" s="310"/>
      <c r="E2617" s="311"/>
      <c r="F2617" s="312"/>
      <c r="G2617" s="313"/>
      <c r="H2617" s="314"/>
      <c r="I2617" s="90"/>
      <c r="J2617" s="191"/>
      <c r="K2617" s="17"/>
      <c r="L2617" s="348" t="e">
        <f>VLOOKUP(K2617,'[3]02'!$A:$C,3,FALSE)</f>
        <v>#N/A</v>
      </c>
      <c r="M2617" s="17"/>
      <c r="N2617" s="17"/>
      <c r="O2617" s="17"/>
      <c r="P2617" s="17"/>
      <c r="Q2617" s="17"/>
      <c r="R2617" s="17"/>
      <c r="S2617" s="17"/>
      <c r="T2617" s="17"/>
      <c r="U2617" s="17"/>
      <c r="V2617" s="17"/>
      <c r="W2617" s="17"/>
      <c r="X2617" s="17"/>
      <c r="Y2617" s="17"/>
      <c r="Z2617" s="17"/>
      <c r="AA2617" s="17"/>
      <c r="AB2617" s="17"/>
      <c r="AC2617" s="17"/>
      <c r="AD2617" s="17"/>
      <c r="AE2617" s="17"/>
      <c r="AF2617" s="17"/>
      <c r="AG2617" s="17"/>
      <c r="AH2617" s="17"/>
      <c r="AI2617" s="17"/>
      <c r="AJ2617" s="17"/>
      <c r="AK2617" s="17"/>
      <c r="AL2617" s="17"/>
      <c r="AM2617" s="17"/>
      <c r="AN2617" s="17"/>
      <c r="AO2617" s="17"/>
      <c r="AP2617" s="17"/>
      <c r="AQ2617" s="17"/>
      <c r="AR2617" s="17"/>
      <c r="AS2617" s="17"/>
      <c r="AT2617" s="17"/>
      <c r="AU2617" s="17"/>
      <c r="AV2617" s="17"/>
      <c r="AW2617" s="17"/>
      <c r="AX2617" s="17"/>
      <c r="AY2617" s="17"/>
      <c r="AZ2617" s="17"/>
      <c r="BA2617" s="17"/>
      <c r="BB2617" s="17"/>
      <c r="BC2617" s="17"/>
      <c r="BD2617" s="17"/>
      <c r="BE2617" s="17"/>
      <c r="BF2617" s="17"/>
      <c r="BG2617" s="17"/>
      <c r="BH2617" s="17"/>
      <c r="BI2617" s="17"/>
      <c r="BJ2617" s="17"/>
      <c r="BK2617" s="17"/>
      <c r="BL2617" s="17"/>
      <c r="BM2617" s="17"/>
      <c r="BN2617" s="17"/>
      <c r="BO2617" s="17"/>
      <c r="BP2617" s="17"/>
      <c r="BQ2617" s="17"/>
      <c r="BR2617" s="17"/>
      <c r="BS2617" s="17"/>
      <c r="BT2617" s="17"/>
      <c r="BU2617" s="17"/>
      <c r="BV2617" s="17"/>
      <c r="BW2617" s="17"/>
      <c r="BX2617" s="17"/>
      <c r="BY2617" s="17"/>
      <c r="BZ2617" s="17"/>
      <c r="CA2617" s="17"/>
      <c r="CB2617" s="17"/>
      <c r="CC2617" s="17"/>
      <c r="CD2617" s="17"/>
      <c r="CE2617" s="17"/>
      <c r="CF2617" s="17"/>
      <c r="CG2617" s="17"/>
      <c r="CH2617" s="17"/>
      <c r="CI2617" s="17"/>
      <c r="CJ2617" s="17"/>
      <c r="CK2617" s="17"/>
      <c r="CL2617" s="17"/>
      <c r="CM2617" s="17"/>
      <c r="CN2617" s="17"/>
      <c r="CO2617" s="17"/>
      <c r="CP2617" s="17"/>
      <c r="CQ2617" s="17"/>
      <c r="CR2617" s="17"/>
      <c r="CS2617" s="17"/>
      <c r="CT2617" s="17"/>
      <c r="CU2617" s="17"/>
      <c r="CV2617" s="17"/>
      <c r="CW2617" s="17"/>
      <c r="CX2617" s="17"/>
      <c r="CY2617" s="17"/>
      <c r="CZ2617" s="17"/>
      <c r="DA2617" s="17"/>
      <c r="DB2617" s="17"/>
      <c r="DC2617" s="17"/>
      <c r="DD2617" s="17"/>
      <c r="DE2617" s="17"/>
      <c r="DF2617" s="17"/>
      <c r="DG2617" s="17"/>
      <c r="DH2617" s="17"/>
      <c r="DI2617" s="17"/>
      <c r="DJ2617" s="17"/>
      <c r="DK2617" s="17"/>
      <c r="DL2617" s="17"/>
      <c r="DM2617" s="17"/>
      <c r="DN2617" s="17"/>
      <c r="DO2617" s="17"/>
      <c r="DP2617" s="17"/>
      <c r="DQ2617" s="17"/>
      <c r="DR2617" s="17"/>
      <c r="DS2617" s="17"/>
      <c r="DT2617" s="17"/>
      <c r="DU2617" s="17"/>
      <c r="DV2617" s="17"/>
      <c r="DW2617" s="17"/>
      <c r="DX2617" s="17"/>
      <c r="DY2617" s="17"/>
      <c r="DZ2617" s="17"/>
      <c r="EA2617" s="17"/>
      <c r="EB2617" s="17"/>
      <c r="EC2617" s="17"/>
      <c r="ED2617" s="17"/>
      <c r="EE2617" s="17"/>
      <c r="EF2617" s="17"/>
      <c r="EG2617" s="17"/>
      <c r="EH2617" s="17"/>
      <c r="EI2617" s="17"/>
      <c r="EJ2617" s="17"/>
      <c r="EK2617" s="17"/>
      <c r="EL2617" s="17"/>
      <c r="EM2617" s="17"/>
      <c r="EN2617" s="17"/>
      <c r="EO2617" s="17"/>
      <c r="EP2617" s="17"/>
      <c r="EQ2617" s="17"/>
      <c r="ER2617" s="17"/>
      <c r="ES2617" s="17"/>
      <c r="ET2617" s="17"/>
      <c r="EU2617" s="17"/>
      <c r="EV2617" s="17"/>
      <c r="EW2617" s="17"/>
      <c r="EX2617" s="17"/>
      <c r="EY2617" s="17"/>
      <c r="EZ2617" s="17"/>
      <c r="FA2617" s="17"/>
      <c r="FB2617" s="17"/>
      <c r="FC2617" s="17"/>
      <c r="FD2617" s="17"/>
      <c r="FE2617" s="17"/>
      <c r="FF2617" s="17"/>
      <c r="FG2617" s="17"/>
      <c r="FH2617" s="17"/>
      <c r="FI2617" s="17"/>
      <c r="FJ2617" s="17"/>
      <c r="FK2617" s="17"/>
      <c r="FL2617" s="17"/>
      <c r="FM2617" s="17"/>
      <c r="FN2617" s="17"/>
      <c r="FO2617" s="17"/>
      <c r="FP2617" s="17"/>
      <c r="FQ2617" s="17"/>
      <c r="FR2617" s="17"/>
      <c r="FS2617" s="17"/>
      <c r="FT2617" s="17"/>
      <c r="FU2617" s="17"/>
      <c r="FV2617" s="17"/>
      <c r="FW2617" s="17"/>
      <c r="FX2617" s="17"/>
      <c r="FY2617" s="17"/>
      <c r="FZ2617" s="17"/>
      <c r="GA2617" s="17"/>
      <c r="GB2617" s="17"/>
      <c r="GC2617" s="17"/>
      <c r="GD2617" s="17"/>
      <c r="GE2617" s="17"/>
      <c r="GF2617" s="17"/>
      <c r="GG2617" s="17"/>
      <c r="GH2617" s="17"/>
      <c r="GI2617" s="17"/>
      <c r="GJ2617" s="17"/>
      <c r="GK2617" s="17"/>
      <c r="GL2617" s="17"/>
      <c r="GM2617" s="17"/>
      <c r="GN2617" s="17"/>
      <c r="GO2617" s="17"/>
      <c r="GP2617" s="17"/>
      <c r="GQ2617" s="17"/>
      <c r="GR2617" s="17"/>
      <c r="GS2617" s="17"/>
      <c r="GT2617" s="17"/>
      <c r="GU2617" s="17"/>
      <c r="GV2617" s="17"/>
      <c r="GW2617" s="17"/>
      <c r="GX2617" s="17"/>
      <c r="GY2617" s="17"/>
      <c r="GZ2617" s="17"/>
      <c r="HA2617" s="17"/>
      <c r="HB2617" s="17"/>
      <c r="HC2617" s="17"/>
      <c r="HD2617" s="17"/>
      <c r="HE2617" s="17"/>
      <c r="HF2617" s="17"/>
      <c r="HG2617" s="17"/>
      <c r="HH2617" s="17"/>
      <c r="HI2617" s="17"/>
      <c r="HJ2617" s="17"/>
      <c r="HK2617" s="17"/>
      <c r="HL2617" s="17"/>
      <c r="HM2617" s="17"/>
      <c r="HN2617" s="17"/>
      <c r="HO2617" s="17"/>
      <c r="HP2617" s="17"/>
      <c r="HQ2617" s="17"/>
      <c r="HR2617" s="17"/>
      <c r="HS2617" s="17"/>
      <c r="HT2617" s="17"/>
      <c r="HU2617" s="17"/>
      <c r="HV2617" s="17"/>
      <c r="HW2617" s="17"/>
      <c r="HX2617" s="17"/>
      <c r="HY2617" s="17"/>
      <c r="HZ2617" s="17"/>
      <c r="IA2617" s="17"/>
      <c r="IB2617" s="17"/>
      <c r="IC2617" s="17"/>
      <c r="ID2617" s="17"/>
      <c r="IE2617" s="17"/>
      <c r="IF2617" s="17"/>
      <c r="IG2617" s="17"/>
      <c r="IH2617" s="17"/>
      <c r="II2617" s="17"/>
      <c r="IJ2617" s="17"/>
      <c r="IK2617" s="17"/>
      <c r="IL2617" s="17"/>
      <c r="IM2617" s="17"/>
      <c r="IN2617" s="17"/>
      <c r="IO2617" s="17"/>
      <c r="IP2617" s="17"/>
      <c r="IQ2617" s="17"/>
      <c r="IR2617" s="17"/>
      <c r="IS2617" s="17"/>
      <c r="IT2617" s="17"/>
      <c r="IU2617" s="17"/>
      <c r="IV2617" s="17"/>
      <c r="IW2617" s="17"/>
      <c r="IX2617" s="17"/>
      <c r="IY2617" s="17"/>
      <c r="IZ2617" s="17"/>
      <c r="JA2617" s="17"/>
      <c r="JB2617" s="17"/>
      <c r="JC2617" s="17"/>
      <c r="JD2617" s="17"/>
      <c r="JE2617" s="17"/>
      <c r="JF2617" s="17"/>
      <c r="JG2617" s="17"/>
      <c r="JH2617" s="17"/>
      <c r="JI2617" s="17"/>
      <c r="JJ2617" s="17"/>
      <c r="JK2617" s="17"/>
      <c r="JL2617" s="17"/>
      <c r="JM2617" s="17"/>
      <c r="JN2617" s="17"/>
      <c r="JO2617" s="17"/>
      <c r="JP2617" s="17"/>
      <c r="JQ2617" s="17"/>
      <c r="JR2617" s="17"/>
      <c r="JS2617" s="17"/>
      <c r="JT2617" s="17"/>
      <c r="JU2617" s="17"/>
      <c r="JV2617" s="17"/>
      <c r="JW2617" s="17"/>
      <c r="JX2617" s="17"/>
      <c r="JY2617" s="17"/>
      <c r="JZ2617" s="17"/>
      <c r="KA2617" s="17"/>
      <c r="KB2617" s="17"/>
      <c r="KC2617" s="17"/>
      <c r="KD2617" s="17"/>
      <c r="KE2617" s="17"/>
      <c r="KF2617" s="17"/>
      <c r="KG2617" s="17"/>
      <c r="KH2617" s="17"/>
      <c r="KI2617" s="17"/>
      <c r="KJ2617" s="17"/>
      <c r="KK2617" s="17"/>
      <c r="KL2617" s="17"/>
      <c r="KM2617" s="17"/>
      <c r="KN2617" s="17"/>
      <c r="KO2617" s="17"/>
      <c r="KP2617" s="17"/>
      <c r="KQ2617" s="17"/>
      <c r="KR2617" s="17"/>
      <c r="KS2617" s="17"/>
      <c r="KT2617" s="17"/>
      <c r="KU2617" s="17"/>
      <c r="KV2617" s="17"/>
      <c r="KW2617" s="17"/>
      <c r="KX2617" s="17"/>
      <c r="KY2617" s="17"/>
      <c r="KZ2617" s="17"/>
      <c r="LA2617" s="17"/>
      <c r="LB2617" s="17"/>
      <c r="LC2617" s="17"/>
      <c r="LD2617" s="17"/>
      <c r="LE2617" s="17"/>
      <c r="LF2617" s="17"/>
      <c r="LG2617" s="17"/>
      <c r="LH2617" s="17"/>
      <c r="LI2617" s="17"/>
      <c r="LJ2617" s="17"/>
      <c r="LK2617" s="17"/>
      <c r="LL2617" s="17"/>
      <c r="LM2617" s="17"/>
      <c r="LN2617" s="17"/>
      <c r="LO2617" s="17"/>
      <c r="LP2617" s="17"/>
      <c r="LQ2617" s="17"/>
      <c r="LR2617" s="17"/>
      <c r="LS2617" s="17"/>
      <c r="LT2617" s="17"/>
      <c r="LU2617" s="17"/>
      <c r="LV2617" s="17"/>
      <c r="LW2617" s="17"/>
      <c r="LX2617" s="17"/>
      <c r="LY2617" s="17"/>
      <c r="LZ2617" s="17"/>
      <c r="MA2617" s="17"/>
      <c r="MB2617" s="17"/>
      <c r="MC2617" s="17"/>
      <c r="MD2617" s="17"/>
      <c r="ME2617" s="17"/>
      <c r="MF2617" s="17"/>
      <c r="MG2617" s="17"/>
      <c r="MH2617" s="17"/>
      <c r="MI2617" s="17"/>
      <c r="MJ2617" s="17"/>
      <c r="MK2617" s="17"/>
      <c r="ML2617" s="17"/>
      <c r="MM2617" s="17"/>
      <c r="MN2617" s="17"/>
      <c r="MO2617" s="17"/>
      <c r="MP2617" s="17"/>
      <c r="MQ2617" s="17"/>
      <c r="MR2617" s="17"/>
      <c r="MS2617" s="17"/>
      <c r="MT2617" s="17"/>
      <c r="MU2617" s="17"/>
      <c r="MV2617" s="17"/>
      <c r="MW2617" s="17"/>
      <c r="MX2617" s="17"/>
      <c r="MY2617" s="17"/>
      <c r="MZ2617" s="17"/>
      <c r="NA2617" s="17"/>
      <c r="NB2617" s="17"/>
      <c r="NC2617" s="17"/>
      <c r="ND2617" s="17"/>
      <c r="NE2617" s="17"/>
      <c r="NF2617" s="17"/>
      <c r="NG2617" s="17"/>
      <c r="NH2617" s="17"/>
      <c r="NI2617" s="17"/>
      <c r="NJ2617" s="17"/>
      <c r="NK2617" s="17"/>
      <c r="NL2617" s="17"/>
      <c r="NM2617" s="17"/>
      <c r="NN2617" s="17"/>
      <c r="NO2617" s="17"/>
      <c r="NP2617" s="17"/>
      <c r="NQ2617" s="17"/>
      <c r="NR2617" s="17"/>
      <c r="NS2617" s="17"/>
      <c r="NT2617" s="17"/>
      <c r="NU2617" s="17"/>
      <c r="NV2617" s="17"/>
      <c r="NW2617" s="17"/>
      <c r="NX2617" s="17"/>
      <c r="NY2617" s="17"/>
      <c r="NZ2617" s="17"/>
      <c r="OA2617" s="17"/>
      <c r="OB2617" s="17"/>
      <c r="OC2617" s="17"/>
      <c r="OD2617" s="17"/>
      <c r="OE2617" s="17"/>
      <c r="OF2617" s="17"/>
      <c r="OG2617" s="17"/>
      <c r="OH2617" s="17"/>
      <c r="OI2617" s="17"/>
      <c r="OJ2617" s="17"/>
      <c r="OK2617" s="17"/>
      <c r="OL2617" s="17"/>
      <c r="OM2617" s="17"/>
      <c r="ON2617" s="17"/>
      <c r="OO2617" s="17"/>
      <c r="OP2617" s="17"/>
      <c r="OQ2617" s="17"/>
      <c r="OR2617" s="17"/>
      <c r="OS2617" s="17"/>
      <c r="OT2617" s="17"/>
      <c r="OU2617" s="17"/>
      <c r="OV2617" s="17"/>
      <c r="OW2617" s="17"/>
      <c r="OX2617" s="17"/>
      <c r="OY2617" s="17"/>
      <c r="OZ2617" s="17"/>
      <c r="PA2617" s="17"/>
      <c r="PB2617" s="17"/>
      <c r="PC2617" s="17"/>
      <c r="PD2617" s="17"/>
      <c r="PE2617" s="17"/>
      <c r="PF2617" s="17"/>
      <c r="PG2617" s="17"/>
      <c r="PH2617" s="17"/>
      <c r="PI2617" s="17"/>
      <c r="PJ2617" s="17"/>
      <c r="PK2617" s="17"/>
      <c r="PL2617" s="17"/>
      <c r="PM2617" s="17"/>
      <c r="PN2617" s="17"/>
      <c r="PO2617" s="17"/>
      <c r="PP2617" s="17"/>
      <c r="PQ2617" s="17"/>
      <c r="PR2617" s="17"/>
      <c r="PS2617" s="17"/>
      <c r="PT2617" s="17"/>
      <c r="PU2617" s="17"/>
      <c r="PV2617" s="17"/>
      <c r="PW2617" s="17"/>
      <c r="PX2617" s="17"/>
      <c r="PY2617" s="17"/>
      <c r="PZ2617" s="17"/>
      <c r="QA2617" s="17"/>
      <c r="QB2617" s="17"/>
      <c r="QC2617" s="17"/>
      <c r="QD2617" s="17"/>
      <c r="QE2617" s="17"/>
      <c r="QF2617" s="17"/>
      <c r="QG2617" s="17"/>
      <c r="QH2617" s="17"/>
      <c r="QI2617" s="17"/>
      <c r="QJ2617" s="17"/>
      <c r="QK2617" s="17"/>
      <c r="QL2617" s="17"/>
      <c r="QM2617" s="17"/>
      <c r="QN2617" s="17"/>
      <c r="QO2617" s="17"/>
      <c r="QP2617" s="17"/>
      <c r="QQ2617" s="17"/>
      <c r="QR2617" s="17"/>
      <c r="QS2617" s="17"/>
      <c r="QT2617" s="17"/>
      <c r="QU2617" s="17"/>
      <c r="QV2617" s="17"/>
      <c r="QW2617" s="17"/>
      <c r="QX2617" s="17"/>
      <c r="QY2617" s="17"/>
      <c r="QZ2617" s="17"/>
      <c r="RA2617" s="17"/>
      <c r="RB2617" s="17"/>
      <c r="RC2617" s="17"/>
      <c r="RD2617" s="17"/>
      <c r="RE2617" s="17"/>
      <c r="RF2617" s="17"/>
      <c r="RG2617" s="17"/>
      <c r="RH2617" s="17"/>
      <c r="RI2617" s="17"/>
      <c r="RJ2617" s="17"/>
      <c r="RK2617" s="17"/>
      <c r="RL2617" s="17"/>
      <c r="RM2617" s="17"/>
      <c r="RN2617" s="17"/>
      <c r="RO2617" s="17"/>
      <c r="RP2617" s="17"/>
      <c r="RQ2617" s="17"/>
      <c r="RR2617" s="17"/>
      <c r="RS2617" s="17"/>
      <c r="RT2617" s="17"/>
      <c r="RU2617" s="17"/>
      <c r="RV2617" s="17"/>
      <c r="RW2617" s="17"/>
      <c r="RX2617" s="17"/>
      <c r="RY2617" s="17"/>
      <c r="RZ2617" s="17"/>
      <c r="SA2617" s="17"/>
      <c r="SB2617" s="17"/>
      <c r="SC2617" s="17"/>
      <c r="SD2617" s="17"/>
      <c r="SE2617" s="17"/>
      <c r="SF2617" s="17"/>
      <c r="SG2617" s="17"/>
      <c r="SH2617" s="17"/>
      <c r="SI2617" s="17"/>
      <c r="SJ2617" s="17"/>
      <c r="SK2617" s="17"/>
      <c r="SL2617" s="17"/>
      <c r="SM2617" s="17"/>
      <c r="SN2617" s="17"/>
      <c r="SO2617" s="17"/>
      <c r="SP2617" s="17"/>
      <c r="SQ2617" s="17"/>
      <c r="SR2617" s="17"/>
      <c r="SS2617" s="17"/>
      <c r="ST2617" s="17"/>
      <c r="SU2617" s="17"/>
      <c r="SV2617" s="17"/>
      <c r="SW2617" s="17"/>
      <c r="SX2617" s="17"/>
      <c r="SY2617" s="17"/>
      <c r="SZ2617" s="17"/>
      <c r="TA2617" s="17"/>
      <c r="TB2617" s="17"/>
      <c r="TC2617" s="17"/>
      <c r="TD2617" s="17"/>
      <c r="TE2617" s="17"/>
      <c r="TF2617" s="17"/>
      <c r="TG2617" s="17"/>
      <c r="TH2617" s="17"/>
      <c r="TI2617" s="17"/>
      <c r="TJ2617" s="17"/>
      <c r="TK2617" s="17"/>
      <c r="TL2617" s="17"/>
      <c r="TM2617" s="17"/>
      <c r="TN2617" s="17"/>
      <c r="TO2617" s="17"/>
      <c r="TP2617" s="17"/>
      <c r="TQ2617" s="17"/>
      <c r="TR2617" s="17"/>
      <c r="TS2617" s="17"/>
      <c r="TT2617" s="17"/>
      <c r="TU2617" s="17"/>
      <c r="TV2617" s="17"/>
      <c r="TW2617" s="17"/>
      <c r="TX2617" s="17"/>
      <c r="TY2617" s="17"/>
      <c r="TZ2617" s="17"/>
      <c r="UA2617" s="17"/>
      <c r="UB2617" s="17"/>
      <c r="UC2617" s="17"/>
      <c r="UD2617" s="17"/>
      <c r="UE2617" s="17"/>
      <c r="UF2617" s="17"/>
      <c r="UG2617" s="17"/>
      <c r="UH2617" s="17"/>
      <c r="UI2617" s="17"/>
      <c r="UJ2617" s="17"/>
      <c r="UK2617" s="17"/>
      <c r="UL2617" s="17"/>
      <c r="UM2617" s="17"/>
      <c r="UN2617" s="17"/>
      <c r="UO2617" s="17"/>
      <c r="UP2617" s="17"/>
      <c r="UQ2617" s="17"/>
      <c r="UR2617" s="17"/>
      <c r="US2617" s="17"/>
      <c r="UT2617" s="17"/>
      <c r="UU2617" s="17"/>
      <c r="UV2617" s="17"/>
      <c r="UW2617" s="17"/>
      <c r="UX2617" s="17"/>
      <c r="UY2617" s="17"/>
      <c r="UZ2617" s="17"/>
      <c r="VA2617" s="17"/>
      <c r="VB2617" s="17"/>
      <c r="VC2617" s="17"/>
      <c r="VD2617" s="17"/>
      <c r="VE2617" s="17"/>
      <c r="VF2617" s="17"/>
      <c r="VG2617" s="17"/>
      <c r="VH2617" s="17"/>
      <c r="VI2617" s="17"/>
      <c r="VJ2617" s="17"/>
      <c r="VK2617" s="17"/>
      <c r="VL2617" s="17"/>
      <c r="VM2617" s="17"/>
      <c r="VN2617" s="17"/>
      <c r="VO2617" s="17"/>
      <c r="VP2617" s="17"/>
      <c r="VQ2617" s="17"/>
      <c r="VR2617" s="17"/>
      <c r="VS2617" s="17"/>
      <c r="VT2617" s="17"/>
      <c r="VU2617" s="17"/>
      <c r="VV2617" s="17"/>
      <c r="VW2617" s="17"/>
      <c r="VX2617" s="17"/>
      <c r="VY2617" s="17"/>
      <c r="VZ2617" s="17"/>
      <c r="WA2617" s="17"/>
      <c r="WB2617" s="17"/>
      <c r="WC2617" s="17"/>
      <c r="WD2617" s="17"/>
      <c r="WE2617" s="17"/>
      <c r="WF2617" s="17"/>
      <c r="WG2617" s="17"/>
      <c r="WH2617" s="17"/>
      <c r="WI2617" s="17"/>
      <c r="WJ2617" s="17"/>
      <c r="WK2617" s="17"/>
      <c r="WL2617" s="17"/>
      <c r="WM2617" s="17"/>
      <c r="WN2617" s="17"/>
      <c r="WO2617" s="17"/>
      <c r="WP2617" s="17"/>
      <c r="WQ2617" s="17"/>
      <c r="WR2617" s="17"/>
      <c r="WS2617" s="17"/>
      <c r="WT2617" s="17"/>
      <c r="WU2617" s="17"/>
      <c r="WV2617" s="17"/>
      <c r="WW2617" s="17"/>
      <c r="WX2617" s="17"/>
      <c r="WY2617" s="17"/>
      <c r="WZ2617" s="17"/>
      <c r="XA2617" s="17"/>
      <c r="XB2617" s="17"/>
      <c r="XC2617" s="17"/>
      <c r="XD2617" s="17"/>
      <c r="XE2617" s="17"/>
      <c r="XF2617" s="17"/>
      <c r="XG2617" s="17"/>
      <c r="XH2617" s="17"/>
      <c r="XI2617" s="17"/>
      <c r="XJ2617" s="17"/>
      <c r="XK2617" s="17"/>
      <c r="XL2617" s="17"/>
      <c r="XM2617" s="17"/>
      <c r="XN2617" s="17"/>
      <c r="XO2617" s="17"/>
      <c r="XP2617" s="17"/>
      <c r="XQ2617" s="17"/>
      <c r="XR2617" s="17"/>
      <c r="XS2617" s="17"/>
      <c r="XT2617" s="17"/>
      <c r="XU2617" s="17"/>
      <c r="XV2617" s="17"/>
      <c r="XW2617" s="17"/>
      <c r="XX2617" s="17"/>
      <c r="XY2617" s="17"/>
      <c r="XZ2617" s="17"/>
      <c r="YA2617" s="17"/>
      <c r="YB2617" s="17"/>
      <c r="YC2617" s="17"/>
      <c r="YD2617" s="17"/>
      <c r="YE2617" s="17"/>
      <c r="YF2617" s="17"/>
      <c r="YG2617" s="17"/>
      <c r="YH2617" s="17"/>
      <c r="YI2617" s="17"/>
      <c r="YJ2617" s="17"/>
      <c r="YK2617" s="17"/>
      <c r="YL2617" s="17"/>
      <c r="YM2617" s="17"/>
      <c r="YN2617" s="17"/>
      <c r="YO2617" s="17"/>
      <c r="YP2617" s="17"/>
      <c r="YQ2617" s="17"/>
      <c r="YR2617" s="17"/>
      <c r="YS2617" s="17"/>
      <c r="YT2617" s="17"/>
      <c r="YU2617" s="17"/>
      <c r="YV2617" s="17"/>
      <c r="YW2617" s="17"/>
      <c r="YX2617" s="17"/>
      <c r="YY2617" s="17"/>
      <c r="YZ2617" s="17"/>
      <c r="ZA2617" s="17"/>
      <c r="ZB2617" s="17"/>
      <c r="ZC2617" s="17"/>
      <c r="ZD2617" s="17"/>
      <c r="ZE2617" s="17"/>
      <c r="ZF2617" s="17"/>
      <c r="ZG2617" s="17"/>
      <c r="ZH2617" s="17"/>
      <c r="ZI2617" s="17"/>
      <c r="ZJ2617" s="17"/>
      <c r="ZK2617" s="17"/>
      <c r="ZL2617" s="17"/>
      <c r="ZM2617" s="17"/>
      <c r="ZN2617" s="17"/>
      <c r="ZO2617" s="17"/>
      <c r="ZP2617" s="17"/>
      <c r="ZQ2617" s="17"/>
      <c r="ZR2617" s="17"/>
      <c r="ZS2617" s="17"/>
      <c r="ZT2617" s="17"/>
      <c r="ZU2617" s="17"/>
      <c r="ZV2617" s="17"/>
      <c r="ZW2617" s="17"/>
      <c r="ZX2617" s="17"/>
      <c r="ZY2617" s="17"/>
      <c r="ZZ2617" s="17"/>
      <c r="AAA2617" s="17"/>
      <c r="AAB2617" s="17"/>
      <c r="AAC2617" s="17"/>
      <c r="AAD2617" s="17"/>
      <c r="AAE2617" s="17"/>
      <c r="AAF2617" s="17"/>
      <c r="AAG2617" s="17"/>
      <c r="AAH2617" s="17"/>
      <c r="AAI2617" s="17"/>
      <c r="AAJ2617" s="17"/>
      <c r="AAK2617" s="17"/>
      <c r="AAL2617" s="17"/>
      <c r="AAM2617" s="17"/>
      <c r="AAN2617" s="17"/>
      <c r="AAO2617" s="17"/>
      <c r="AAP2617" s="17"/>
      <c r="AAQ2617" s="17"/>
      <c r="AAR2617" s="17"/>
      <c r="AAS2617" s="17"/>
      <c r="AAT2617" s="17"/>
      <c r="AAU2617" s="17"/>
      <c r="AAV2617" s="17"/>
      <c r="AAW2617" s="17"/>
      <c r="AAX2617" s="17"/>
      <c r="AAY2617" s="17"/>
      <c r="AAZ2617" s="17"/>
      <c r="ABA2617" s="17"/>
      <c r="ABB2617" s="17"/>
      <c r="ABC2617" s="17"/>
      <c r="ABD2617" s="17"/>
      <c r="ABE2617" s="17"/>
      <c r="ABF2617" s="17"/>
      <c r="ABG2617" s="17"/>
      <c r="ABH2617" s="17"/>
      <c r="ABI2617" s="17"/>
      <c r="ABJ2617" s="17"/>
      <c r="ABK2617" s="17"/>
      <c r="ABL2617" s="17"/>
      <c r="ABM2617" s="17"/>
      <c r="ABN2617" s="17"/>
      <c r="ABO2617" s="17"/>
      <c r="ABP2617" s="17"/>
      <c r="ABQ2617" s="17"/>
      <c r="ABR2617" s="17"/>
      <c r="ABS2617" s="17"/>
      <c r="ABT2617" s="17"/>
      <c r="ABU2617" s="17"/>
      <c r="ABV2617" s="17"/>
      <c r="ABW2617" s="17"/>
      <c r="ABX2617" s="17"/>
      <c r="ABY2617" s="17"/>
      <c r="ABZ2617" s="17"/>
      <c r="ACA2617" s="17"/>
      <c r="ACB2617" s="17"/>
      <c r="ACC2617" s="17"/>
      <c r="ACD2617" s="17"/>
      <c r="ACE2617" s="17"/>
      <c r="ACF2617" s="17"/>
      <c r="ACG2617" s="17"/>
      <c r="ACH2617" s="17"/>
      <c r="ACI2617" s="17"/>
      <c r="ACJ2617" s="17"/>
      <c r="ACK2617" s="17"/>
      <c r="ACL2617" s="17"/>
      <c r="ACM2617" s="17"/>
      <c r="ACN2617" s="17"/>
      <c r="ACO2617" s="17"/>
      <c r="ACP2617" s="17"/>
      <c r="ACQ2617" s="17"/>
      <c r="ACR2617" s="17"/>
      <c r="ACS2617" s="17"/>
      <c r="ACT2617" s="17"/>
      <c r="ACU2617" s="17"/>
      <c r="ACV2617" s="17"/>
      <c r="ACW2617" s="17"/>
      <c r="ACX2617" s="17"/>
      <c r="ACY2617" s="17"/>
      <c r="ACZ2617" s="17"/>
      <c r="ADA2617" s="17"/>
      <c r="ADB2617" s="17"/>
      <c r="ADC2617" s="17"/>
      <c r="ADD2617" s="17"/>
      <c r="ADE2617" s="17"/>
      <c r="ADF2617" s="17"/>
      <c r="ADG2617" s="17"/>
      <c r="ADH2617" s="17"/>
      <c r="ADI2617" s="17"/>
      <c r="ADJ2617" s="17"/>
      <c r="ADK2617" s="17"/>
      <c r="ADL2617" s="17"/>
      <c r="ADM2617" s="17"/>
      <c r="ADN2617" s="17"/>
      <c r="ADO2617" s="17"/>
      <c r="ADP2617" s="17"/>
      <c r="ADQ2617" s="17"/>
      <c r="ADR2617" s="17"/>
      <c r="ADS2617" s="17"/>
      <c r="ADT2617" s="17"/>
      <c r="ADU2617" s="17"/>
      <c r="ADV2617" s="17"/>
      <c r="ADW2617" s="17"/>
      <c r="ADX2617" s="17"/>
      <c r="ADY2617" s="17"/>
      <c r="ADZ2617" s="17"/>
      <c r="AEA2617" s="17"/>
      <c r="AEB2617" s="17"/>
      <c r="AEC2617" s="17"/>
      <c r="AED2617" s="17"/>
      <c r="AEE2617" s="17"/>
      <c r="AEF2617" s="17"/>
      <c r="AEG2617" s="17"/>
      <c r="AEH2617" s="17"/>
      <c r="AEI2617" s="17"/>
      <c r="AEJ2617" s="17"/>
      <c r="AEK2617" s="17"/>
      <c r="AEL2617" s="17"/>
      <c r="AEM2617" s="17"/>
      <c r="AEN2617" s="17"/>
      <c r="AEO2617" s="17"/>
      <c r="AEP2617" s="17"/>
      <c r="AEQ2617" s="17"/>
      <c r="AER2617" s="17"/>
      <c r="AES2617" s="17"/>
      <c r="AET2617" s="17"/>
      <c r="AEU2617" s="17"/>
      <c r="AEV2617" s="17"/>
      <c r="AEW2617" s="17"/>
      <c r="AEX2617" s="17"/>
      <c r="AEY2617" s="17"/>
      <c r="AEZ2617" s="17"/>
      <c r="AFA2617" s="17"/>
      <c r="AFB2617" s="17"/>
      <c r="AFC2617" s="17"/>
      <c r="AFD2617" s="17"/>
      <c r="AFE2617" s="17"/>
      <c r="AFF2617" s="17"/>
      <c r="AFG2617" s="17"/>
      <c r="AFH2617" s="17"/>
      <c r="AFI2617" s="17"/>
      <c r="AFJ2617" s="17"/>
      <c r="AFK2617" s="17"/>
      <c r="AFL2617" s="17"/>
      <c r="AFM2617" s="17"/>
      <c r="AFN2617" s="17"/>
      <c r="AFO2617" s="17"/>
      <c r="AFP2617" s="17"/>
      <c r="AFQ2617" s="17"/>
      <c r="AFR2617" s="17"/>
      <c r="AFS2617" s="17"/>
      <c r="AFT2617" s="17"/>
      <c r="AFU2617" s="17"/>
      <c r="AFV2617" s="17"/>
      <c r="AFW2617" s="17"/>
      <c r="AFX2617" s="17"/>
      <c r="AFY2617" s="17"/>
      <c r="AFZ2617" s="17"/>
      <c r="AGA2617" s="17"/>
      <c r="AGB2617" s="17"/>
      <c r="AGC2617" s="17"/>
      <c r="AGD2617" s="17"/>
      <c r="AGE2617" s="17"/>
      <c r="AGF2617" s="17"/>
      <c r="AGG2617" s="17"/>
      <c r="AGH2617" s="17"/>
      <c r="AGI2617" s="17"/>
      <c r="AGJ2617" s="17"/>
      <c r="AGK2617" s="17"/>
      <c r="AGL2617" s="17"/>
      <c r="AGM2617" s="17"/>
      <c r="AGN2617" s="17"/>
      <c r="AGO2617" s="17"/>
      <c r="AGP2617" s="17"/>
      <c r="AGQ2617" s="17"/>
      <c r="AGR2617" s="17"/>
      <c r="AGS2617" s="17"/>
      <c r="AGT2617" s="17"/>
      <c r="AGU2617" s="17"/>
      <c r="AGV2617" s="17"/>
      <c r="AGW2617" s="17"/>
      <c r="AGX2617" s="17"/>
      <c r="AGY2617" s="17"/>
      <c r="AGZ2617" s="17"/>
      <c r="AHA2617" s="17"/>
      <c r="AHB2617" s="17"/>
      <c r="AHC2617" s="17"/>
      <c r="AHD2617" s="17"/>
      <c r="AHE2617" s="17"/>
      <c r="AHF2617" s="17"/>
      <c r="AHG2617" s="17"/>
      <c r="AHH2617" s="17"/>
      <c r="AHI2617" s="17"/>
      <c r="AHJ2617" s="17"/>
      <c r="AHK2617" s="17"/>
      <c r="AHL2617" s="17"/>
      <c r="AHM2617" s="17"/>
      <c r="AHN2617" s="17"/>
      <c r="AHO2617" s="17"/>
      <c r="AHP2617" s="17"/>
      <c r="AHQ2617" s="17"/>
      <c r="AHR2617" s="17"/>
      <c r="AHS2617" s="17"/>
      <c r="AHT2617" s="17"/>
      <c r="AHU2617" s="17"/>
      <c r="AHV2617" s="17"/>
      <c r="AHW2617" s="17"/>
      <c r="AHX2617" s="17"/>
      <c r="AHY2617" s="17"/>
      <c r="AHZ2617" s="17"/>
      <c r="AIA2617" s="17"/>
      <c r="AIB2617" s="17"/>
      <c r="AIC2617" s="17"/>
      <c r="AID2617" s="17"/>
      <c r="AIE2617" s="17"/>
      <c r="AIF2617" s="17"/>
      <c r="AIG2617" s="17"/>
      <c r="AIH2617" s="17"/>
      <c r="AII2617" s="17"/>
      <c r="AIJ2617" s="17"/>
      <c r="AIK2617" s="17"/>
      <c r="AIL2617" s="17"/>
      <c r="AIM2617" s="17"/>
      <c r="AIN2617" s="17"/>
      <c r="AIO2617" s="17"/>
      <c r="AIP2617" s="17"/>
      <c r="AIQ2617" s="17"/>
      <c r="AIR2617" s="17"/>
      <c r="AIS2617" s="17"/>
      <c r="AIT2617" s="17"/>
      <c r="AIU2617" s="17"/>
      <c r="AIV2617" s="17"/>
      <c r="AIW2617" s="17"/>
      <c r="AIX2617" s="17"/>
      <c r="AIY2617" s="17"/>
      <c r="AIZ2617" s="17"/>
      <c r="AJA2617" s="17"/>
      <c r="AJB2617" s="17"/>
      <c r="AJC2617" s="17"/>
      <c r="AJD2617" s="17"/>
      <c r="AJE2617" s="17"/>
      <c r="AJF2617" s="17"/>
      <c r="AJG2617" s="17"/>
      <c r="AJH2617" s="17"/>
      <c r="AJI2617" s="17"/>
      <c r="AJJ2617" s="17"/>
      <c r="AJK2617" s="17"/>
      <c r="AJL2617" s="17"/>
      <c r="AJM2617" s="17"/>
      <c r="AJN2617" s="17"/>
      <c r="AJO2617" s="17"/>
      <c r="AJP2617" s="17"/>
      <c r="AJQ2617" s="17"/>
      <c r="AJR2617" s="17"/>
      <c r="AJS2617" s="17"/>
      <c r="AJT2617" s="17"/>
      <c r="AJU2617" s="17"/>
      <c r="AJV2617" s="17"/>
      <c r="AJW2617" s="17"/>
      <c r="AJX2617" s="17"/>
      <c r="AJY2617" s="17"/>
      <c r="AJZ2617" s="17"/>
      <c r="AKA2617" s="17"/>
      <c r="AKB2617" s="17"/>
      <c r="AKC2617" s="17"/>
      <c r="AKD2617" s="17"/>
      <c r="AKE2617" s="17"/>
      <c r="AKF2617" s="17"/>
      <c r="AKG2617" s="17"/>
      <c r="AKH2617" s="17"/>
      <c r="AKI2617" s="17"/>
      <c r="AKJ2617" s="17"/>
      <c r="AKK2617" s="17"/>
      <c r="AKL2617" s="17"/>
      <c r="AKM2617" s="17"/>
      <c r="AKN2617" s="17"/>
      <c r="AKO2617" s="17"/>
      <c r="AKP2617" s="17"/>
      <c r="AKQ2617" s="17"/>
      <c r="AKR2617" s="17"/>
      <c r="AKS2617" s="17"/>
      <c r="AKT2617" s="17"/>
      <c r="AKU2617" s="17"/>
      <c r="AKV2617" s="17"/>
      <c r="AKW2617" s="17"/>
      <c r="AKX2617" s="17"/>
      <c r="AKY2617" s="17"/>
      <c r="AKZ2617" s="17"/>
      <c r="ALA2617" s="17"/>
      <c r="ALB2617" s="17"/>
      <c r="ALC2617" s="17"/>
      <c r="ALD2617" s="17"/>
      <c r="ALE2617" s="17"/>
      <c r="ALF2617" s="17"/>
      <c r="ALG2617" s="17"/>
      <c r="ALH2617" s="17"/>
      <c r="ALI2617" s="17"/>
      <c r="ALJ2617" s="17"/>
      <c r="ALK2617" s="17"/>
      <c r="ALL2617" s="17"/>
      <c r="ALM2617" s="17"/>
      <c r="ALN2617" s="17"/>
      <c r="ALO2617" s="17"/>
      <c r="ALP2617" s="17"/>
      <c r="ALQ2617" s="17"/>
      <c r="ALR2617" s="17"/>
      <c r="ALS2617" s="17"/>
      <c r="ALT2617" s="17"/>
      <c r="ALU2617" s="17"/>
      <c r="ALV2617" s="17"/>
      <c r="ALW2617" s="17"/>
      <c r="ALX2617" s="17"/>
      <c r="ALY2617" s="17"/>
      <c r="ALZ2617" s="17"/>
      <c r="AMA2617" s="17"/>
      <c r="AMB2617" s="17"/>
      <c r="AMC2617" s="17"/>
      <c r="AMD2617" s="17"/>
      <c r="AME2617" s="17"/>
      <c r="AMF2617" s="17"/>
      <c r="AMG2617" s="17"/>
      <c r="AMH2617" s="17"/>
      <c r="AMI2617" s="17"/>
      <c r="AMJ2617" s="17"/>
    </row>
    <row r="2618" spans="1:1024" ht="20.25" hidden="1">
      <c r="A2618" s="280"/>
      <c r="B2618" s="397" t="str">
        <f>A2619</f>
        <v>SEDUC E 208</v>
      </c>
      <c r="C2618" s="398"/>
      <c r="D2618" s="398"/>
      <c r="E2618" s="398"/>
      <c r="F2618" s="398"/>
      <c r="G2618" s="398"/>
      <c r="H2618" s="399"/>
      <c r="K2618" s="17" t="str">
        <f>$B$2618</f>
        <v>SEDUC E 208</v>
      </c>
      <c r="L2618" s="348" t="e">
        <f>VLOOKUP(K2618,'[3]02'!$A:$C,3,FALSE)</f>
        <v>#N/A</v>
      </c>
    </row>
    <row r="2619" spans="1:1024" hidden="1">
      <c r="A2619" s="291" t="s">
        <v>30390</v>
      </c>
      <c r="B2619" s="406" t="s">
        <v>30391</v>
      </c>
      <c r="C2619" s="407"/>
      <c r="D2619" s="407"/>
      <c r="E2619" s="407"/>
      <c r="F2619" s="408"/>
      <c r="G2619" s="303" t="s">
        <v>5</v>
      </c>
      <c r="H2619" s="304" t="s">
        <v>6</v>
      </c>
      <c r="I2619" s="90"/>
      <c r="K2619" s="17" t="str">
        <f t="shared" ref="K2619:K2625" si="350">$B$2618</f>
        <v>SEDUC E 208</v>
      </c>
      <c r="L2619" s="348" t="e">
        <f>VLOOKUP(K2619,'[3]02'!$A:$C,3,FALSE)</f>
        <v>#N/A</v>
      </c>
    </row>
    <row r="2620" spans="1:1024" hidden="1">
      <c r="A2620" s="280"/>
      <c r="B2620" s="293" t="s">
        <v>7</v>
      </c>
      <c r="C2620" s="192" t="s">
        <v>8</v>
      </c>
      <c r="D2620" s="80" t="s">
        <v>9</v>
      </c>
      <c r="E2620" s="294" t="s">
        <v>10</v>
      </c>
      <c r="F2620" s="293" t="s">
        <v>18</v>
      </c>
      <c r="G2620" s="295" t="s">
        <v>19</v>
      </c>
      <c r="H2620" s="296" t="s">
        <v>13</v>
      </c>
      <c r="I2620" s="90"/>
      <c r="K2620" s="17" t="str">
        <f t="shared" si="350"/>
        <v>SEDUC E 208</v>
      </c>
      <c r="L2620" s="348" t="e">
        <f>VLOOKUP(K2620,'[3]02'!$A:$C,3,FALSE)</f>
        <v>#N/A</v>
      </c>
    </row>
    <row r="2621" spans="1:1024" hidden="1">
      <c r="A2621" s="280"/>
      <c r="B262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NO PISO, METAL, RJ45</v>
      </c>
      <c r="C2621" s="80" t="s">
        <v>28021</v>
      </c>
      <c r="D2621" s="80">
        <v>13693</v>
      </c>
      <c r="E2621" s="297">
        <v>2</v>
      </c>
      <c r="F26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33,65</v>
      </c>
      <c r="H2621" s="297">
        <f t="shared" ref="H2621:H2624" ca="1" si="351">ROUND(E2621*G2621,2)</f>
        <v>67.3</v>
      </c>
      <c r="I2621" s="90"/>
      <c r="K2621" s="17" t="str">
        <f t="shared" si="350"/>
        <v>SEDUC E 208</v>
      </c>
      <c r="L2621" s="348" t="e">
        <f>VLOOKUP(K2621,'[3]02'!$A:$C,3,FALSE)</f>
        <v>#N/A</v>
      </c>
    </row>
    <row r="2622" spans="1:1024" ht="24" hidden="1">
      <c r="A2622" s="280"/>
      <c r="B2622"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622" s="347" t="s">
        <v>38</v>
      </c>
      <c r="D2622" s="347">
        <v>1872</v>
      </c>
      <c r="E2622" s="347">
        <v>1</v>
      </c>
      <c r="F2622"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22"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2622" s="347">
        <f t="shared" ca="1" si="351"/>
        <v>2.73</v>
      </c>
      <c r="I2622" s="90"/>
      <c r="K2622" s="17" t="str">
        <f t="shared" si="350"/>
        <v>SEDUC E 208</v>
      </c>
      <c r="L2622" s="348" t="e">
        <f>VLOOKUP(K2622,'[3]02'!$A:$C,3,FALSE)</f>
        <v>#N/A</v>
      </c>
    </row>
    <row r="2623" spans="1:1024" ht="24" hidden="1">
      <c r="A2623" s="280"/>
      <c r="B262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3" s="80" t="s">
        <v>14</v>
      </c>
      <c r="D2623" s="80">
        <v>88247</v>
      </c>
      <c r="E2623" s="297">
        <v>0.1</v>
      </c>
      <c r="F26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3" s="297">
        <f t="shared" ca="1" si="351"/>
        <v>1.85</v>
      </c>
      <c r="I2623" s="90"/>
      <c r="K2623" s="17" t="str">
        <f t="shared" si="350"/>
        <v>SEDUC E 208</v>
      </c>
      <c r="L2623" s="348" t="e">
        <f>VLOOKUP(K2623,'[3]02'!$A:$C,3,FALSE)</f>
        <v>#N/A</v>
      </c>
    </row>
    <row r="2624" spans="1:1024" hidden="1">
      <c r="A2624" s="280"/>
      <c r="B26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4" s="80" t="s">
        <v>14</v>
      </c>
      <c r="D2624" s="80">
        <v>88264</v>
      </c>
      <c r="E2624" s="297">
        <v>0.1</v>
      </c>
      <c r="F26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24" s="297">
        <f t="shared" ca="1" si="351"/>
        <v>2.2599999999999998</v>
      </c>
      <c r="I2624" s="90"/>
      <c r="K2624" s="17" t="str">
        <f t="shared" si="350"/>
        <v>SEDUC E 208</v>
      </c>
      <c r="L2624" s="348" t="e">
        <f>VLOOKUP(K2624,'[3]02'!$A:$C,3,FALSE)</f>
        <v>#N/A</v>
      </c>
    </row>
    <row r="2625" spans="1:1024" hidden="1">
      <c r="A2625" s="299">
        <f ca="1">H2625</f>
        <v>74.14</v>
      </c>
      <c r="B2625" s="119" t="s">
        <v>15</v>
      </c>
      <c r="C2625" s="80"/>
      <c r="D2625" s="80"/>
      <c r="E2625" s="300"/>
      <c r="F2625" s="301"/>
      <c r="G2625" s="302"/>
      <c r="H2625" s="193">
        <f ca="1">SUM(H2621:H2624)</f>
        <v>74.14</v>
      </c>
      <c r="I2625" s="90" t="str">
        <f>A2619</f>
        <v>SEDUC E 208</v>
      </c>
      <c r="J2625" s="191">
        <f ca="1">H2625</f>
        <v>74.14</v>
      </c>
      <c r="K2625" s="17" t="str">
        <f t="shared" si="350"/>
        <v>SEDUC E 208</v>
      </c>
      <c r="L2625" s="348" t="e">
        <f>VLOOKUP(K2625,'[3]02'!$A:$C,3,FALSE)</f>
        <v>#N/A</v>
      </c>
    </row>
    <row r="2626" spans="1:1024" hidden="1">
      <c r="L2626" s="348" t="e">
        <f>VLOOKUP(K2626,'[3]02'!$A:$C,3,FALSE)</f>
        <v>#N/A</v>
      </c>
    </row>
    <row r="2627" spans="1:1024" ht="20.25" hidden="1">
      <c r="A2627" s="280"/>
      <c r="B2627" s="397" t="str">
        <f>A2628</f>
        <v>SEDUC E 209</v>
      </c>
      <c r="C2627" s="398"/>
      <c r="D2627" s="398"/>
      <c r="E2627" s="398"/>
      <c r="F2627" s="398"/>
      <c r="G2627" s="398"/>
      <c r="H2627" s="399"/>
      <c r="I2627" s="90"/>
      <c r="K2627" s="17" t="str">
        <f>$B$2627</f>
        <v>SEDUC E 209</v>
      </c>
      <c r="L2627" s="348" t="e">
        <f>VLOOKUP(K2627,'[3]02'!$A:$C,3,FALSE)</f>
        <v>#N/A</v>
      </c>
    </row>
    <row r="2628" spans="1:1024" hidden="1">
      <c r="A2628" s="291" t="s">
        <v>30392</v>
      </c>
      <c r="B2628" s="400" t="s">
        <v>6611</v>
      </c>
      <c r="C2628" s="401"/>
      <c r="D2628" s="401"/>
      <c r="E2628" s="401"/>
      <c r="F2628" s="402"/>
      <c r="G2628" s="51" t="s">
        <v>5</v>
      </c>
      <c r="H2628" s="283" t="s">
        <v>6</v>
      </c>
      <c r="I2628" s="90"/>
      <c r="K2628" s="17" t="str">
        <f t="shared" ref="K2628:K2633" si="352">$B$2627</f>
        <v>SEDUC E 209</v>
      </c>
      <c r="L2628" s="348" t="e">
        <f>VLOOKUP(K2628,'[3]02'!$A:$C,3,FALSE)</f>
        <v>#N/A</v>
      </c>
    </row>
    <row r="2629" spans="1:1024" hidden="1">
      <c r="A2629" s="280"/>
      <c r="B2629" s="52" t="s">
        <v>7</v>
      </c>
      <c r="C2629" s="53" t="s">
        <v>8</v>
      </c>
      <c r="D2629" s="53" t="s">
        <v>9</v>
      </c>
      <c r="E2629" s="54" t="s">
        <v>10</v>
      </c>
      <c r="F2629" s="52" t="s">
        <v>18</v>
      </c>
      <c r="G2629" s="55" t="s">
        <v>19</v>
      </c>
      <c r="H2629" s="56" t="s">
        <v>13</v>
      </c>
      <c r="I2629" s="90"/>
      <c r="K2629" s="17" t="str">
        <f t="shared" si="352"/>
        <v>SEDUC E 209</v>
      </c>
      <c r="L2629" s="348" t="e">
        <f>VLOOKUP(K2629,'[3]02'!$A:$C,3,FALSE)</f>
        <v>#N/A</v>
      </c>
    </row>
    <row r="2630" spans="1:1024" ht="24" hidden="1">
      <c r="A2630" s="280"/>
      <c r="B263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2630" s="41" t="s">
        <v>34</v>
      </c>
      <c r="D2630" s="250" t="s">
        <v>10900</v>
      </c>
      <c r="E2630" s="57">
        <v>1</v>
      </c>
      <c r="F26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30"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2630" s="57">
        <f ca="1">ROUND(E2630*G2630,2)</f>
        <v>412.44</v>
      </c>
      <c r="I2630" s="90"/>
      <c r="K2630" s="17" t="str">
        <f t="shared" si="352"/>
        <v>SEDUC E 209</v>
      </c>
      <c r="L2630" s="348" t="e">
        <f>VLOOKUP(K2630,'[3]02'!$A:$C,3,FALSE)</f>
        <v>#N/A</v>
      </c>
    </row>
    <row r="2631" spans="1:1024" ht="24" hidden="1">
      <c r="A2631" s="280"/>
      <c r="B263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1" s="41" t="s">
        <v>14</v>
      </c>
      <c r="D2631" s="250">
        <v>88247</v>
      </c>
      <c r="E2631" s="258">
        <v>2.5</v>
      </c>
      <c r="F26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31" s="57">
        <f t="shared" ref="H2631:H2632" ca="1" si="353">ROUND(E2631*G2631,2)</f>
        <v>46.2</v>
      </c>
      <c r="I2631" s="90"/>
      <c r="K2631" s="17" t="str">
        <f t="shared" si="352"/>
        <v>SEDUC E 209</v>
      </c>
      <c r="L2631" s="348" t="e">
        <f>VLOOKUP(K2631,'[3]02'!$A:$C,3,FALSE)</f>
        <v>#N/A</v>
      </c>
    </row>
    <row r="2632" spans="1:1024" hidden="1">
      <c r="A2632" s="280"/>
      <c r="B26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2" s="41" t="s">
        <v>14</v>
      </c>
      <c r="D2632" s="250">
        <v>88264</v>
      </c>
      <c r="E2632" s="258">
        <v>2.5</v>
      </c>
      <c r="F26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2" s="57">
        <f t="shared" ca="1" si="353"/>
        <v>56.45</v>
      </c>
      <c r="I2632" s="90"/>
      <c r="K2632" s="17" t="str">
        <f t="shared" si="352"/>
        <v>SEDUC E 209</v>
      </c>
      <c r="L2632" s="348" t="e">
        <f>VLOOKUP(K2632,'[3]02'!$A:$C,3,FALSE)</f>
        <v>#N/A</v>
      </c>
    </row>
    <row r="2633" spans="1:1024" hidden="1">
      <c r="A2633" s="299">
        <f ca="1">H2633</f>
        <v>515.09</v>
      </c>
      <c r="B2633" s="58" t="s">
        <v>15</v>
      </c>
      <c r="C2633" s="41"/>
      <c r="D2633" s="41"/>
      <c r="E2633" s="59"/>
      <c r="F2633" s="35"/>
      <c r="G2633" s="308"/>
      <c r="H2633" s="47">
        <f ca="1">SUM(H2630:H2632)</f>
        <v>515.09</v>
      </c>
      <c r="I2633" s="90" t="str">
        <f>A2628</f>
        <v>SEDUC E 209</v>
      </c>
      <c r="J2633" s="191">
        <f ca="1">H2633</f>
        <v>515.09</v>
      </c>
      <c r="K2633" s="17" t="str">
        <f t="shared" si="352"/>
        <v>SEDUC E 209</v>
      </c>
      <c r="L2633" s="348" t="e">
        <f>VLOOKUP(K2633,'[3]02'!$A:$C,3,FALSE)</f>
        <v>#N/A</v>
      </c>
    </row>
    <row r="2634" spans="1:1024" hidden="1">
      <c r="L2634" s="348" t="e">
        <f>VLOOKUP(K2634,'[3]02'!$A:$C,3,FALSE)</f>
        <v>#N/A</v>
      </c>
    </row>
    <row r="2635" spans="1:1024" ht="20.25">
      <c r="A2635" s="280"/>
      <c r="B2635" s="397" t="str">
        <f>A2636</f>
        <v>SEDUC E 210</v>
      </c>
      <c r="C2635" s="398"/>
      <c r="D2635" s="398"/>
      <c r="E2635" s="398"/>
      <c r="F2635" s="398"/>
      <c r="G2635" s="398"/>
      <c r="H2635" s="399"/>
      <c r="I2635" s="90"/>
      <c r="K2635" s="17" t="str">
        <f>$B$2635</f>
        <v>SEDUC E 210</v>
      </c>
      <c r="L2635" s="348" t="str">
        <f>VLOOKUP(K2635,'[3]02'!$A:$C,3,FALSE)</f>
        <v>OK</v>
      </c>
    </row>
    <row r="2636" spans="1:1024">
      <c r="A2636" s="291" t="s">
        <v>30393</v>
      </c>
      <c r="B2636" s="400" t="s">
        <v>30394</v>
      </c>
      <c r="C2636" s="401"/>
      <c r="D2636" s="401"/>
      <c r="E2636" s="401"/>
      <c r="F2636" s="402"/>
      <c r="G2636" s="51" t="s">
        <v>5</v>
      </c>
      <c r="H2636" s="290" t="s">
        <v>6</v>
      </c>
      <c r="I2636" s="90"/>
      <c r="K2636" s="17" t="str">
        <f t="shared" ref="K2636:K2642" si="354">$B$2635</f>
        <v>SEDUC E 210</v>
      </c>
      <c r="L2636" s="348" t="str">
        <f>VLOOKUP(K2636,'[3]02'!$A:$C,3,FALSE)</f>
        <v>OK</v>
      </c>
    </row>
    <row r="2637" spans="1:1024">
      <c r="A2637" s="280"/>
      <c r="B2637" s="52" t="s">
        <v>7</v>
      </c>
      <c r="C2637" s="53" t="s">
        <v>8</v>
      </c>
      <c r="D2637" s="53" t="s">
        <v>9</v>
      </c>
      <c r="E2637" s="54" t="s">
        <v>10</v>
      </c>
      <c r="F2637" s="52" t="s">
        <v>18</v>
      </c>
      <c r="G2637" s="55" t="s">
        <v>19</v>
      </c>
      <c r="H2637" s="56" t="s">
        <v>13</v>
      </c>
      <c r="I2637" s="90"/>
      <c r="K2637" s="17" t="str">
        <f t="shared" si="354"/>
        <v>SEDUC E 210</v>
      </c>
      <c r="L2637" s="348" t="str">
        <f>VLOOKUP(K2637,'[3]02'!$A:$C,3,FALSE)</f>
        <v>OK</v>
      </c>
    </row>
    <row r="2638" spans="1:1024" ht="24">
      <c r="A2638" s="280"/>
      <c r="B263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PARA ELETRODUTO</v>
      </c>
      <c r="C2638" s="347" t="s">
        <v>38</v>
      </c>
      <c r="D2638" s="335">
        <v>39179</v>
      </c>
      <c r="E2638" s="335">
        <v>1</v>
      </c>
      <c r="F263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638" s="335">
        <f ca="1">ROUND(E2638*G2638,2)</f>
        <v>4.41</v>
      </c>
      <c r="I2638" s="90"/>
      <c r="K2638" s="17" t="str">
        <f t="shared" si="354"/>
        <v>SEDUC E 210</v>
      </c>
      <c r="L2638" s="348" t="str">
        <f>VLOOKUP(K2638,'[3]02'!$A:$C,3,FALSE)</f>
        <v>OK</v>
      </c>
    </row>
    <row r="2639" spans="1:1024" s="280" customFormat="1" ht="24">
      <c r="B2639"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PARA ELETRODUTO</v>
      </c>
      <c r="C2639" s="347" t="s">
        <v>38</v>
      </c>
      <c r="D2639" s="335">
        <v>39213</v>
      </c>
      <c r="E2639" s="335">
        <v>1</v>
      </c>
      <c r="F2639"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9"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2,11</v>
      </c>
      <c r="H2639" s="335">
        <f ca="1">ROUND(E2639*G2639,2)</f>
        <v>2.11</v>
      </c>
      <c r="I2639" s="90"/>
      <c r="J2639" s="26"/>
      <c r="K2639" s="17" t="str">
        <f t="shared" si="354"/>
        <v>SEDUC E 210</v>
      </c>
      <c r="L2639" s="348" t="str">
        <f>VLOOKUP(K2639,'[3]02'!$A:$C,3,FALSE)</f>
        <v>OK</v>
      </c>
      <c r="M2639" s="17"/>
      <c r="N2639" s="17"/>
      <c r="O2639" s="17"/>
      <c r="P2639" s="17"/>
      <c r="Q2639" s="17"/>
      <c r="R2639" s="17"/>
      <c r="S2639" s="17"/>
      <c r="T2639" s="17"/>
      <c r="U2639" s="17"/>
      <c r="V2639" s="17"/>
      <c r="W2639" s="17"/>
      <c r="X2639" s="17"/>
      <c r="Y2639" s="17"/>
      <c r="Z2639" s="17"/>
      <c r="AA2639" s="17"/>
      <c r="AB2639" s="17"/>
      <c r="AC2639" s="17"/>
      <c r="AD2639" s="17"/>
      <c r="AE2639" s="17"/>
      <c r="AF2639" s="17"/>
      <c r="AG2639" s="17"/>
      <c r="AH2639" s="17"/>
      <c r="AI2639" s="17"/>
      <c r="AJ2639" s="17"/>
      <c r="AK2639" s="17"/>
      <c r="AL2639" s="17"/>
      <c r="AM2639" s="17"/>
      <c r="AN2639" s="17"/>
      <c r="AO2639" s="17"/>
      <c r="AP2639" s="17"/>
      <c r="AQ2639" s="17"/>
      <c r="AR2639" s="17"/>
      <c r="AS2639" s="17"/>
      <c r="AT2639" s="17"/>
      <c r="AU2639" s="17"/>
      <c r="AV2639" s="17"/>
      <c r="AW2639" s="17"/>
      <c r="AX2639" s="17"/>
      <c r="AY2639" s="17"/>
      <c r="AZ2639" s="17"/>
      <c r="BA2639" s="17"/>
      <c r="BB2639" s="17"/>
      <c r="BC2639" s="17"/>
      <c r="BD2639" s="17"/>
      <c r="BE2639" s="17"/>
      <c r="BF2639" s="17"/>
      <c r="BG2639" s="17"/>
      <c r="BH2639" s="17"/>
      <c r="BI2639" s="17"/>
      <c r="BJ2639" s="17"/>
      <c r="BK2639" s="17"/>
      <c r="BL2639" s="17"/>
      <c r="BM2639" s="17"/>
      <c r="BN2639" s="17"/>
      <c r="BO2639" s="17"/>
      <c r="BP2639" s="17"/>
      <c r="BQ2639" s="17"/>
      <c r="BR2639" s="17"/>
      <c r="BS2639" s="17"/>
      <c r="BT2639" s="17"/>
      <c r="BU2639" s="17"/>
      <c r="BV2639" s="17"/>
      <c r="BW2639" s="17"/>
      <c r="BX2639" s="17"/>
      <c r="BY2639" s="17"/>
      <c r="BZ2639" s="17"/>
      <c r="CA2639" s="17"/>
      <c r="CB2639" s="17"/>
      <c r="CC2639" s="17"/>
      <c r="CD2639" s="17"/>
      <c r="CE2639" s="17"/>
      <c r="CF2639" s="17"/>
      <c r="CG2639" s="17"/>
      <c r="CH2639" s="17"/>
      <c r="CI2639" s="17"/>
      <c r="CJ2639" s="17"/>
      <c r="CK2639" s="17"/>
      <c r="CL2639" s="17"/>
      <c r="CM2639" s="17"/>
      <c r="CN2639" s="17"/>
      <c r="CO2639" s="17"/>
      <c r="CP2639" s="17"/>
      <c r="CQ2639" s="17"/>
      <c r="CR2639" s="17"/>
      <c r="CS2639" s="17"/>
      <c r="CT2639" s="17"/>
      <c r="CU2639" s="17"/>
      <c r="CV2639" s="17"/>
      <c r="CW2639" s="17"/>
      <c r="CX2639" s="17"/>
      <c r="CY2639" s="17"/>
      <c r="CZ2639" s="17"/>
      <c r="DA2639" s="17"/>
      <c r="DB2639" s="17"/>
      <c r="DC2639" s="17"/>
      <c r="DD2639" s="17"/>
      <c r="DE2639" s="17"/>
      <c r="DF2639" s="17"/>
      <c r="DG2639" s="17"/>
      <c r="DH2639" s="17"/>
      <c r="DI2639" s="17"/>
      <c r="DJ2639" s="17"/>
      <c r="DK2639" s="17"/>
      <c r="DL2639" s="17"/>
      <c r="DM2639" s="17"/>
      <c r="DN2639" s="17"/>
      <c r="DO2639" s="17"/>
      <c r="DP2639" s="17"/>
      <c r="DQ2639" s="17"/>
      <c r="DR2639" s="17"/>
      <c r="DS2639" s="17"/>
      <c r="DT2639" s="17"/>
      <c r="DU2639" s="17"/>
      <c r="DV2639" s="17"/>
      <c r="DW2639" s="17"/>
      <c r="DX2639" s="17"/>
      <c r="DY2639" s="17"/>
      <c r="DZ2639" s="17"/>
      <c r="EA2639" s="17"/>
      <c r="EB2639" s="17"/>
      <c r="EC2639" s="17"/>
      <c r="ED2639" s="17"/>
      <c r="EE2639" s="17"/>
      <c r="EF2639" s="17"/>
      <c r="EG2639" s="17"/>
      <c r="EH2639" s="17"/>
      <c r="EI2639" s="17"/>
      <c r="EJ2639" s="17"/>
      <c r="EK2639" s="17"/>
      <c r="EL2639" s="17"/>
      <c r="EM2639" s="17"/>
      <c r="EN2639" s="17"/>
      <c r="EO2639" s="17"/>
      <c r="EP2639" s="17"/>
      <c r="EQ2639" s="17"/>
      <c r="ER2639" s="17"/>
      <c r="ES2639" s="17"/>
      <c r="ET2639" s="17"/>
      <c r="EU2639" s="17"/>
      <c r="EV2639" s="17"/>
      <c r="EW2639" s="17"/>
      <c r="EX2639" s="17"/>
      <c r="EY2639" s="17"/>
      <c r="EZ2639" s="17"/>
      <c r="FA2639" s="17"/>
      <c r="FB2639" s="17"/>
      <c r="FC2639" s="17"/>
      <c r="FD2639" s="17"/>
      <c r="FE2639" s="17"/>
      <c r="FF2639" s="17"/>
      <c r="FG2639" s="17"/>
      <c r="FH2639" s="17"/>
      <c r="FI2639" s="17"/>
      <c r="FJ2639" s="17"/>
      <c r="FK2639" s="17"/>
      <c r="FL2639" s="17"/>
      <c r="FM2639" s="17"/>
      <c r="FN2639" s="17"/>
      <c r="FO2639" s="17"/>
      <c r="FP2639" s="17"/>
      <c r="FQ2639" s="17"/>
      <c r="FR2639" s="17"/>
      <c r="FS2639" s="17"/>
      <c r="FT2639" s="17"/>
      <c r="FU2639" s="17"/>
      <c r="FV2639" s="17"/>
      <c r="FW2639" s="17"/>
      <c r="FX2639" s="17"/>
      <c r="FY2639" s="17"/>
      <c r="FZ2639" s="17"/>
      <c r="GA2639" s="17"/>
      <c r="GB2639" s="17"/>
      <c r="GC2639" s="17"/>
      <c r="GD2639" s="17"/>
      <c r="GE2639" s="17"/>
      <c r="GF2639" s="17"/>
      <c r="GG2639" s="17"/>
      <c r="GH2639" s="17"/>
      <c r="GI2639" s="17"/>
      <c r="GJ2639" s="17"/>
      <c r="GK2639" s="17"/>
      <c r="GL2639" s="17"/>
      <c r="GM2639" s="17"/>
      <c r="GN2639" s="17"/>
      <c r="GO2639" s="17"/>
      <c r="GP2639" s="17"/>
      <c r="GQ2639" s="17"/>
      <c r="GR2639" s="17"/>
      <c r="GS2639" s="17"/>
      <c r="GT2639" s="17"/>
      <c r="GU2639" s="17"/>
      <c r="GV2639" s="17"/>
      <c r="GW2639" s="17"/>
      <c r="GX2639" s="17"/>
      <c r="GY2639" s="17"/>
      <c r="GZ2639" s="17"/>
      <c r="HA2639" s="17"/>
      <c r="HB2639" s="17"/>
      <c r="HC2639" s="17"/>
      <c r="HD2639" s="17"/>
      <c r="HE2639" s="17"/>
      <c r="HF2639" s="17"/>
      <c r="HG2639" s="17"/>
      <c r="HH2639" s="17"/>
      <c r="HI2639" s="17"/>
      <c r="HJ2639" s="17"/>
      <c r="HK2639" s="17"/>
      <c r="HL2639" s="17"/>
      <c r="HM2639" s="17"/>
      <c r="HN2639" s="17"/>
      <c r="HO2639" s="17"/>
      <c r="HP2639" s="17"/>
      <c r="HQ2639" s="17"/>
      <c r="HR2639" s="17"/>
      <c r="HS2639" s="17"/>
      <c r="HT2639" s="17"/>
      <c r="HU2639" s="17"/>
      <c r="HV2639" s="17"/>
      <c r="HW2639" s="17"/>
      <c r="HX2639" s="17"/>
      <c r="HY2639" s="17"/>
      <c r="HZ2639" s="17"/>
      <c r="IA2639" s="17"/>
      <c r="IB2639" s="17"/>
      <c r="IC2639" s="17"/>
      <c r="ID2639" s="17"/>
      <c r="IE2639" s="17"/>
      <c r="IF2639" s="17"/>
      <c r="IG2639" s="17"/>
      <c r="IH2639" s="17"/>
      <c r="II2639" s="17"/>
      <c r="IJ2639" s="17"/>
      <c r="IK2639" s="17"/>
      <c r="IL2639" s="17"/>
      <c r="IM2639" s="17"/>
      <c r="IN2639" s="17"/>
      <c r="IO2639" s="17"/>
      <c r="IP2639" s="17"/>
      <c r="IQ2639" s="17"/>
      <c r="IR2639" s="17"/>
      <c r="IS2639" s="17"/>
      <c r="IT2639" s="17"/>
      <c r="IU2639" s="17"/>
      <c r="IV2639" s="17"/>
      <c r="IW2639" s="17"/>
      <c r="IX2639" s="17"/>
      <c r="IY2639" s="17"/>
      <c r="IZ2639" s="17"/>
      <c r="JA2639" s="17"/>
      <c r="JB2639" s="17"/>
      <c r="JC2639" s="17"/>
      <c r="JD2639" s="17"/>
      <c r="JE2639" s="17"/>
      <c r="JF2639" s="17"/>
      <c r="JG2639" s="17"/>
      <c r="JH2639" s="17"/>
      <c r="JI2639" s="17"/>
      <c r="JJ2639" s="17"/>
      <c r="JK2639" s="17"/>
      <c r="JL2639" s="17"/>
      <c r="JM2639" s="17"/>
      <c r="JN2639" s="17"/>
      <c r="JO2639" s="17"/>
      <c r="JP2639" s="17"/>
      <c r="JQ2639" s="17"/>
      <c r="JR2639" s="17"/>
      <c r="JS2639" s="17"/>
      <c r="JT2639" s="17"/>
      <c r="JU2639" s="17"/>
      <c r="JV2639" s="17"/>
      <c r="JW2639" s="17"/>
      <c r="JX2639" s="17"/>
      <c r="JY2639" s="17"/>
      <c r="JZ2639" s="17"/>
      <c r="KA2639" s="17"/>
      <c r="KB2639" s="17"/>
      <c r="KC2639" s="17"/>
      <c r="KD2639" s="17"/>
      <c r="KE2639" s="17"/>
      <c r="KF2639" s="17"/>
      <c r="KG2639" s="17"/>
      <c r="KH2639" s="17"/>
      <c r="KI2639" s="17"/>
      <c r="KJ2639" s="17"/>
      <c r="KK2639" s="17"/>
      <c r="KL2639" s="17"/>
      <c r="KM2639" s="17"/>
      <c r="KN2639" s="17"/>
      <c r="KO2639" s="17"/>
      <c r="KP2639" s="17"/>
      <c r="KQ2639" s="17"/>
      <c r="KR2639" s="17"/>
      <c r="KS2639" s="17"/>
      <c r="KT2639" s="17"/>
      <c r="KU2639" s="17"/>
      <c r="KV2639" s="17"/>
      <c r="KW2639" s="17"/>
      <c r="KX2639" s="17"/>
      <c r="KY2639" s="17"/>
      <c r="KZ2639" s="17"/>
      <c r="LA2639" s="17"/>
      <c r="LB2639" s="17"/>
      <c r="LC2639" s="17"/>
      <c r="LD2639" s="17"/>
      <c r="LE2639" s="17"/>
      <c r="LF2639" s="17"/>
      <c r="LG2639" s="17"/>
      <c r="LH2639" s="17"/>
      <c r="LI2639" s="17"/>
      <c r="LJ2639" s="17"/>
      <c r="LK2639" s="17"/>
      <c r="LL2639" s="17"/>
      <c r="LM2639" s="17"/>
      <c r="LN2639" s="17"/>
      <c r="LO2639" s="17"/>
      <c r="LP2639" s="17"/>
      <c r="LQ2639" s="17"/>
      <c r="LR2639" s="17"/>
      <c r="LS2639" s="17"/>
      <c r="LT2639" s="17"/>
      <c r="LU2639" s="17"/>
      <c r="LV2639" s="17"/>
      <c r="LW2639" s="17"/>
      <c r="LX2639" s="17"/>
      <c r="LY2639" s="17"/>
      <c r="LZ2639" s="17"/>
      <c r="MA2639" s="17"/>
      <c r="MB2639" s="17"/>
      <c r="MC2639" s="17"/>
      <c r="MD2639" s="17"/>
      <c r="ME2639" s="17"/>
      <c r="MF2639" s="17"/>
      <c r="MG2639" s="17"/>
      <c r="MH2639" s="17"/>
      <c r="MI2639" s="17"/>
      <c r="MJ2639" s="17"/>
      <c r="MK2639" s="17"/>
      <c r="ML2639" s="17"/>
      <c r="MM2639" s="17"/>
      <c r="MN2639" s="17"/>
      <c r="MO2639" s="17"/>
      <c r="MP2639" s="17"/>
      <c r="MQ2639" s="17"/>
      <c r="MR2639" s="17"/>
      <c r="MS2639" s="17"/>
      <c r="MT2639" s="17"/>
      <c r="MU2639" s="17"/>
      <c r="MV2639" s="17"/>
      <c r="MW2639" s="17"/>
      <c r="MX2639" s="17"/>
      <c r="MY2639" s="17"/>
      <c r="MZ2639" s="17"/>
      <c r="NA2639" s="17"/>
      <c r="NB2639" s="17"/>
      <c r="NC2639" s="17"/>
      <c r="ND2639" s="17"/>
      <c r="NE2639" s="17"/>
      <c r="NF2639" s="17"/>
      <c r="NG2639" s="17"/>
      <c r="NH2639" s="17"/>
      <c r="NI2639" s="17"/>
      <c r="NJ2639" s="17"/>
      <c r="NK2639" s="17"/>
      <c r="NL2639" s="17"/>
      <c r="NM2639" s="17"/>
      <c r="NN2639" s="17"/>
      <c r="NO2639" s="17"/>
      <c r="NP2639" s="17"/>
      <c r="NQ2639" s="17"/>
      <c r="NR2639" s="17"/>
      <c r="NS2639" s="17"/>
      <c r="NT2639" s="17"/>
      <c r="NU2639" s="17"/>
      <c r="NV2639" s="17"/>
      <c r="NW2639" s="17"/>
      <c r="NX2639" s="17"/>
      <c r="NY2639" s="17"/>
      <c r="NZ2639" s="17"/>
      <c r="OA2639" s="17"/>
      <c r="OB2639" s="17"/>
      <c r="OC2639" s="17"/>
      <c r="OD2639" s="17"/>
      <c r="OE2639" s="17"/>
      <c r="OF2639" s="17"/>
      <c r="OG2639" s="17"/>
      <c r="OH2639" s="17"/>
      <c r="OI2639" s="17"/>
      <c r="OJ2639" s="17"/>
      <c r="OK2639" s="17"/>
      <c r="OL2639" s="17"/>
      <c r="OM2639" s="17"/>
      <c r="ON2639" s="17"/>
      <c r="OO2639" s="17"/>
      <c r="OP2639" s="17"/>
      <c r="OQ2639" s="17"/>
      <c r="OR2639" s="17"/>
      <c r="OS2639" s="17"/>
      <c r="OT2639" s="17"/>
      <c r="OU2639" s="17"/>
      <c r="OV2639" s="17"/>
      <c r="OW2639" s="17"/>
      <c r="OX2639" s="17"/>
      <c r="OY2639" s="17"/>
      <c r="OZ2639" s="17"/>
      <c r="PA2639" s="17"/>
      <c r="PB2639" s="17"/>
      <c r="PC2639" s="17"/>
      <c r="PD2639" s="17"/>
      <c r="PE2639" s="17"/>
      <c r="PF2639" s="17"/>
      <c r="PG2639" s="17"/>
      <c r="PH2639" s="17"/>
      <c r="PI2639" s="17"/>
      <c r="PJ2639" s="17"/>
      <c r="PK2639" s="17"/>
      <c r="PL2639" s="17"/>
      <c r="PM2639" s="17"/>
      <c r="PN2639" s="17"/>
      <c r="PO2639" s="17"/>
      <c r="PP2639" s="17"/>
      <c r="PQ2639" s="17"/>
      <c r="PR2639" s="17"/>
      <c r="PS2639" s="17"/>
      <c r="PT2639" s="17"/>
      <c r="PU2639" s="17"/>
      <c r="PV2639" s="17"/>
      <c r="PW2639" s="17"/>
      <c r="PX2639" s="17"/>
      <c r="PY2639" s="17"/>
      <c r="PZ2639" s="17"/>
      <c r="QA2639" s="17"/>
      <c r="QB2639" s="17"/>
      <c r="QC2639" s="17"/>
      <c r="QD2639" s="17"/>
      <c r="QE2639" s="17"/>
      <c r="QF2639" s="17"/>
      <c r="QG2639" s="17"/>
      <c r="QH2639" s="17"/>
      <c r="QI2639" s="17"/>
      <c r="QJ2639" s="17"/>
      <c r="QK2639" s="17"/>
      <c r="QL2639" s="17"/>
      <c r="QM2639" s="17"/>
      <c r="QN2639" s="17"/>
      <c r="QO2639" s="17"/>
      <c r="QP2639" s="17"/>
      <c r="QQ2639" s="17"/>
      <c r="QR2639" s="17"/>
      <c r="QS2639" s="17"/>
      <c r="QT2639" s="17"/>
      <c r="QU2639" s="17"/>
      <c r="QV2639" s="17"/>
      <c r="QW2639" s="17"/>
      <c r="QX2639" s="17"/>
      <c r="QY2639" s="17"/>
      <c r="QZ2639" s="17"/>
      <c r="RA2639" s="17"/>
      <c r="RB2639" s="17"/>
      <c r="RC2639" s="17"/>
      <c r="RD2639" s="17"/>
      <c r="RE2639" s="17"/>
      <c r="RF2639" s="17"/>
      <c r="RG2639" s="17"/>
      <c r="RH2639" s="17"/>
      <c r="RI2639" s="17"/>
      <c r="RJ2639" s="17"/>
      <c r="RK2639" s="17"/>
      <c r="RL2639" s="17"/>
      <c r="RM2639" s="17"/>
      <c r="RN2639" s="17"/>
      <c r="RO2639" s="17"/>
      <c r="RP2639" s="17"/>
      <c r="RQ2639" s="17"/>
      <c r="RR2639" s="17"/>
      <c r="RS2639" s="17"/>
      <c r="RT2639" s="17"/>
      <c r="RU2639" s="17"/>
      <c r="RV2639" s="17"/>
      <c r="RW2639" s="17"/>
      <c r="RX2639" s="17"/>
      <c r="RY2639" s="17"/>
      <c r="RZ2639" s="17"/>
      <c r="SA2639" s="17"/>
      <c r="SB2639" s="17"/>
      <c r="SC2639" s="17"/>
      <c r="SD2639" s="17"/>
      <c r="SE2639" s="17"/>
      <c r="SF2639" s="17"/>
      <c r="SG2639" s="17"/>
      <c r="SH2639" s="17"/>
      <c r="SI2639" s="17"/>
      <c r="SJ2639" s="17"/>
      <c r="SK2639" s="17"/>
      <c r="SL2639" s="17"/>
      <c r="SM2639" s="17"/>
      <c r="SN2639" s="17"/>
      <c r="SO2639" s="17"/>
      <c r="SP2639" s="17"/>
      <c r="SQ2639" s="17"/>
      <c r="SR2639" s="17"/>
      <c r="SS2639" s="17"/>
      <c r="ST2639" s="17"/>
      <c r="SU2639" s="17"/>
      <c r="SV2639" s="17"/>
      <c r="SW2639" s="17"/>
      <c r="SX2639" s="17"/>
      <c r="SY2639" s="17"/>
      <c r="SZ2639" s="17"/>
      <c r="TA2639" s="17"/>
      <c r="TB2639" s="17"/>
      <c r="TC2639" s="17"/>
      <c r="TD2639" s="17"/>
      <c r="TE2639" s="17"/>
      <c r="TF2639" s="17"/>
      <c r="TG2639" s="17"/>
      <c r="TH2639" s="17"/>
      <c r="TI2639" s="17"/>
      <c r="TJ2639" s="17"/>
      <c r="TK2639" s="17"/>
      <c r="TL2639" s="17"/>
      <c r="TM2639" s="17"/>
      <c r="TN2639" s="17"/>
      <c r="TO2639" s="17"/>
      <c r="TP2639" s="17"/>
      <c r="TQ2639" s="17"/>
      <c r="TR2639" s="17"/>
      <c r="TS2639" s="17"/>
      <c r="TT2639" s="17"/>
      <c r="TU2639" s="17"/>
      <c r="TV2639" s="17"/>
      <c r="TW2639" s="17"/>
      <c r="TX2639" s="17"/>
      <c r="TY2639" s="17"/>
      <c r="TZ2639" s="17"/>
      <c r="UA2639" s="17"/>
      <c r="UB2639" s="17"/>
      <c r="UC2639" s="17"/>
      <c r="UD2639" s="17"/>
      <c r="UE2639" s="17"/>
      <c r="UF2639" s="17"/>
      <c r="UG2639" s="17"/>
      <c r="UH2639" s="17"/>
      <c r="UI2639" s="17"/>
      <c r="UJ2639" s="17"/>
      <c r="UK2639" s="17"/>
      <c r="UL2639" s="17"/>
      <c r="UM2639" s="17"/>
      <c r="UN2639" s="17"/>
      <c r="UO2639" s="17"/>
      <c r="UP2639" s="17"/>
      <c r="UQ2639" s="17"/>
      <c r="UR2639" s="17"/>
      <c r="US2639" s="17"/>
      <c r="UT2639" s="17"/>
      <c r="UU2639" s="17"/>
      <c r="UV2639" s="17"/>
      <c r="UW2639" s="17"/>
      <c r="UX2639" s="17"/>
      <c r="UY2639" s="17"/>
      <c r="UZ2639" s="17"/>
      <c r="VA2639" s="17"/>
      <c r="VB2639" s="17"/>
      <c r="VC2639" s="17"/>
      <c r="VD2639" s="17"/>
      <c r="VE2639" s="17"/>
      <c r="VF2639" s="17"/>
      <c r="VG2639" s="17"/>
      <c r="VH2639" s="17"/>
      <c r="VI2639" s="17"/>
      <c r="VJ2639" s="17"/>
      <c r="VK2639" s="17"/>
      <c r="VL2639" s="17"/>
      <c r="VM2639" s="17"/>
      <c r="VN2639" s="17"/>
      <c r="VO2639" s="17"/>
      <c r="VP2639" s="17"/>
      <c r="VQ2639" s="17"/>
      <c r="VR2639" s="17"/>
      <c r="VS2639" s="17"/>
      <c r="VT2639" s="17"/>
      <c r="VU2639" s="17"/>
      <c r="VV2639" s="17"/>
      <c r="VW2639" s="17"/>
      <c r="VX2639" s="17"/>
      <c r="VY2639" s="17"/>
      <c r="VZ2639" s="17"/>
      <c r="WA2639" s="17"/>
      <c r="WB2639" s="17"/>
      <c r="WC2639" s="17"/>
      <c r="WD2639" s="17"/>
      <c r="WE2639" s="17"/>
      <c r="WF2639" s="17"/>
      <c r="WG2639" s="17"/>
      <c r="WH2639" s="17"/>
      <c r="WI2639" s="17"/>
      <c r="WJ2639" s="17"/>
      <c r="WK2639" s="17"/>
      <c r="WL2639" s="17"/>
      <c r="WM2639" s="17"/>
      <c r="WN2639" s="17"/>
      <c r="WO2639" s="17"/>
      <c r="WP2639" s="17"/>
      <c r="WQ2639" s="17"/>
      <c r="WR2639" s="17"/>
      <c r="WS2639" s="17"/>
      <c r="WT2639" s="17"/>
      <c r="WU2639" s="17"/>
      <c r="WV2639" s="17"/>
      <c r="WW2639" s="17"/>
      <c r="WX2639" s="17"/>
      <c r="WY2639" s="17"/>
      <c r="WZ2639" s="17"/>
      <c r="XA2639" s="17"/>
      <c r="XB2639" s="17"/>
      <c r="XC2639" s="17"/>
      <c r="XD2639" s="17"/>
      <c r="XE2639" s="17"/>
      <c r="XF2639" s="17"/>
      <c r="XG2639" s="17"/>
      <c r="XH2639" s="17"/>
      <c r="XI2639" s="17"/>
      <c r="XJ2639" s="17"/>
      <c r="XK2639" s="17"/>
      <c r="XL2639" s="17"/>
      <c r="XM2639" s="17"/>
      <c r="XN2639" s="17"/>
      <c r="XO2639" s="17"/>
      <c r="XP2639" s="17"/>
      <c r="XQ2639" s="17"/>
      <c r="XR2639" s="17"/>
      <c r="XS2639" s="17"/>
      <c r="XT2639" s="17"/>
      <c r="XU2639" s="17"/>
      <c r="XV2639" s="17"/>
      <c r="XW2639" s="17"/>
      <c r="XX2639" s="17"/>
      <c r="XY2639" s="17"/>
      <c r="XZ2639" s="17"/>
      <c r="YA2639" s="17"/>
      <c r="YB2639" s="17"/>
      <c r="YC2639" s="17"/>
      <c r="YD2639" s="17"/>
      <c r="YE2639" s="17"/>
      <c r="YF2639" s="17"/>
      <c r="YG2639" s="17"/>
      <c r="YH2639" s="17"/>
      <c r="YI2639" s="17"/>
      <c r="YJ2639" s="17"/>
      <c r="YK2639" s="17"/>
      <c r="YL2639" s="17"/>
      <c r="YM2639" s="17"/>
      <c r="YN2639" s="17"/>
      <c r="YO2639" s="17"/>
      <c r="YP2639" s="17"/>
      <c r="YQ2639" s="17"/>
      <c r="YR2639" s="17"/>
      <c r="YS2639" s="17"/>
      <c r="YT2639" s="17"/>
      <c r="YU2639" s="17"/>
      <c r="YV2639" s="17"/>
      <c r="YW2639" s="17"/>
      <c r="YX2639" s="17"/>
      <c r="YY2639" s="17"/>
      <c r="YZ2639" s="17"/>
      <c r="ZA2639" s="17"/>
      <c r="ZB2639" s="17"/>
      <c r="ZC2639" s="17"/>
      <c r="ZD2639" s="17"/>
      <c r="ZE2639" s="17"/>
      <c r="ZF2639" s="17"/>
      <c r="ZG2639" s="17"/>
      <c r="ZH2639" s="17"/>
      <c r="ZI2639" s="17"/>
      <c r="ZJ2639" s="17"/>
      <c r="ZK2639" s="17"/>
      <c r="ZL2639" s="17"/>
      <c r="ZM2639" s="17"/>
      <c r="ZN2639" s="17"/>
      <c r="ZO2639" s="17"/>
      <c r="ZP2639" s="17"/>
      <c r="ZQ2639" s="17"/>
      <c r="ZR2639" s="17"/>
      <c r="ZS2639" s="17"/>
      <c r="ZT2639" s="17"/>
      <c r="ZU2639" s="17"/>
      <c r="ZV2639" s="17"/>
      <c r="ZW2639" s="17"/>
      <c r="ZX2639" s="17"/>
      <c r="ZY2639" s="17"/>
      <c r="ZZ2639" s="17"/>
      <c r="AAA2639" s="17"/>
      <c r="AAB2639" s="17"/>
      <c r="AAC2639" s="17"/>
      <c r="AAD2639" s="17"/>
      <c r="AAE2639" s="17"/>
      <c r="AAF2639" s="17"/>
      <c r="AAG2639" s="17"/>
      <c r="AAH2639" s="17"/>
      <c r="AAI2639" s="17"/>
      <c r="AAJ2639" s="17"/>
      <c r="AAK2639" s="17"/>
      <c r="AAL2639" s="17"/>
      <c r="AAM2639" s="17"/>
      <c r="AAN2639" s="17"/>
      <c r="AAO2639" s="17"/>
      <c r="AAP2639" s="17"/>
      <c r="AAQ2639" s="17"/>
      <c r="AAR2639" s="17"/>
      <c r="AAS2639" s="17"/>
      <c r="AAT2639" s="17"/>
      <c r="AAU2639" s="17"/>
      <c r="AAV2639" s="17"/>
      <c r="AAW2639" s="17"/>
      <c r="AAX2639" s="17"/>
      <c r="AAY2639" s="17"/>
      <c r="AAZ2639" s="17"/>
      <c r="ABA2639" s="17"/>
      <c r="ABB2639" s="17"/>
      <c r="ABC2639" s="17"/>
      <c r="ABD2639" s="17"/>
      <c r="ABE2639" s="17"/>
      <c r="ABF2639" s="17"/>
      <c r="ABG2639" s="17"/>
      <c r="ABH2639" s="17"/>
      <c r="ABI2639" s="17"/>
      <c r="ABJ2639" s="17"/>
      <c r="ABK2639" s="17"/>
      <c r="ABL2639" s="17"/>
      <c r="ABM2639" s="17"/>
      <c r="ABN2639" s="17"/>
      <c r="ABO2639" s="17"/>
      <c r="ABP2639" s="17"/>
      <c r="ABQ2639" s="17"/>
      <c r="ABR2639" s="17"/>
      <c r="ABS2639" s="17"/>
      <c r="ABT2639" s="17"/>
      <c r="ABU2639" s="17"/>
      <c r="ABV2639" s="17"/>
      <c r="ABW2639" s="17"/>
      <c r="ABX2639" s="17"/>
      <c r="ABY2639" s="17"/>
      <c r="ABZ2639" s="17"/>
      <c r="ACA2639" s="17"/>
      <c r="ACB2639" s="17"/>
      <c r="ACC2639" s="17"/>
      <c r="ACD2639" s="17"/>
      <c r="ACE2639" s="17"/>
      <c r="ACF2639" s="17"/>
      <c r="ACG2639" s="17"/>
      <c r="ACH2639" s="17"/>
      <c r="ACI2639" s="17"/>
      <c r="ACJ2639" s="17"/>
      <c r="ACK2639" s="17"/>
      <c r="ACL2639" s="17"/>
      <c r="ACM2639" s="17"/>
      <c r="ACN2639" s="17"/>
      <c r="ACO2639" s="17"/>
      <c r="ACP2639" s="17"/>
      <c r="ACQ2639" s="17"/>
      <c r="ACR2639" s="17"/>
      <c r="ACS2639" s="17"/>
      <c r="ACT2639" s="17"/>
      <c r="ACU2639" s="17"/>
      <c r="ACV2639" s="17"/>
      <c r="ACW2639" s="17"/>
      <c r="ACX2639" s="17"/>
      <c r="ACY2639" s="17"/>
      <c r="ACZ2639" s="17"/>
      <c r="ADA2639" s="17"/>
      <c r="ADB2639" s="17"/>
      <c r="ADC2639" s="17"/>
      <c r="ADD2639" s="17"/>
      <c r="ADE2639" s="17"/>
      <c r="ADF2639" s="17"/>
      <c r="ADG2639" s="17"/>
      <c r="ADH2639" s="17"/>
      <c r="ADI2639" s="17"/>
      <c r="ADJ2639" s="17"/>
      <c r="ADK2639" s="17"/>
      <c r="ADL2639" s="17"/>
      <c r="ADM2639" s="17"/>
      <c r="ADN2639" s="17"/>
      <c r="ADO2639" s="17"/>
      <c r="ADP2639" s="17"/>
      <c r="ADQ2639" s="17"/>
      <c r="ADR2639" s="17"/>
      <c r="ADS2639" s="17"/>
      <c r="ADT2639" s="17"/>
      <c r="ADU2639" s="17"/>
      <c r="ADV2639" s="17"/>
      <c r="ADW2639" s="17"/>
      <c r="ADX2639" s="17"/>
      <c r="ADY2639" s="17"/>
      <c r="ADZ2639" s="17"/>
      <c r="AEA2639" s="17"/>
      <c r="AEB2639" s="17"/>
      <c r="AEC2639" s="17"/>
      <c r="AED2639" s="17"/>
      <c r="AEE2639" s="17"/>
      <c r="AEF2639" s="17"/>
      <c r="AEG2639" s="17"/>
      <c r="AEH2639" s="17"/>
      <c r="AEI2639" s="17"/>
      <c r="AEJ2639" s="17"/>
      <c r="AEK2639" s="17"/>
      <c r="AEL2639" s="17"/>
      <c r="AEM2639" s="17"/>
      <c r="AEN2639" s="17"/>
      <c r="AEO2639" s="17"/>
      <c r="AEP2639" s="17"/>
      <c r="AEQ2639" s="17"/>
      <c r="AER2639" s="17"/>
      <c r="AES2639" s="17"/>
      <c r="AET2639" s="17"/>
      <c r="AEU2639" s="17"/>
      <c r="AEV2639" s="17"/>
      <c r="AEW2639" s="17"/>
      <c r="AEX2639" s="17"/>
      <c r="AEY2639" s="17"/>
      <c r="AEZ2639" s="17"/>
      <c r="AFA2639" s="17"/>
      <c r="AFB2639" s="17"/>
      <c r="AFC2639" s="17"/>
      <c r="AFD2639" s="17"/>
      <c r="AFE2639" s="17"/>
      <c r="AFF2639" s="17"/>
      <c r="AFG2639" s="17"/>
      <c r="AFH2639" s="17"/>
      <c r="AFI2639" s="17"/>
      <c r="AFJ2639" s="17"/>
      <c r="AFK2639" s="17"/>
      <c r="AFL2639" s="17"/>
      <c r="AFM2639" s="17"/>
      <c r="AFN2639" s="17"/>
      <c r="AFO2639" s="17"/>
      <c r="AFP2639" s="17"/>
      <c r="AFQ2639" s="17"/>
      <c r="AFR2639" s="17"/>
      <c r="AFS2639" s="17"/>
      <c r="AFT2639" s="17"/>
      <c r="AFU2639" s="17"/>
      <c r="AFV2639" s="17"/>
      <c r="AFW2639" s="17"/>
      <c r="AFX2639" s="17"/>
      <c r="AFY2639" s="17"/>
      <c r="AFZ2639" s="17"/>
      <c r="AGA2639" s="17"/>
      <c r="AGB2639" s="17"/>
      <c r="AGC2639" s="17"/>
      <c r="AGD2639" s="17"/>
      <c r="AGE2639" s="17"/>
      <c r="AGF2639" s="17"/>
      <c r="AGG2639" s="17"/>
      <c r="AGH2639" s="17"/>
      <c r="AGI2639" s="17"/>
      <c r="AGJ2639" s="17"/>
      <c r="AGK2639" s="17"/>
      <c r="AGL2639" s="17"/>
      <c r="AGM2639" s="17"/>
      <c r="AGN2639" s="17"/>
      <c r="AGO2639" s="17"/>
      <c r="AGP2639" s="17"/>
      <c r="AGQ2639" s="17"/>
      <c r="AGR2639" s="17"/>
      <c r="AGS2639" s="17"/>
      <c r="AGT2639" s="17"/>
      <c r="AGU2639" s="17"/>
      <c r="AGV2639" s="17"/>
      <c r="AGW2639" s="17"/>
      <c r="AGX2639" s="17"/>
      <c r="AGY2639" s="17"/>
      <c r="AGZ2639" s="17"/>
      <c r="AHA2639" s="17"/>
      <c r="AHB2639" s="17"/>
      <c r="AHC2639" s="17"/>
      <c r="AHD2639" s="17"/>
      <c r="AHE2639" s="17"/>
      <c r="AHF2639" s="17"/>
      <c r="AHG2639" s="17"/>
      <c r="AHH2639" s="17"/>
      <c r="AHI2639" s="17"/>
      <c r="AHJ2639" s="17"/>
      <c r="AHK2639" s="17"/>
      <c r="AHL2639" s="17"/>
      <c r="AHM2639" s="17"/>
      <c r="AHN2639" s="17"/>
      <c r="AHO2639" s="17"/>
      <c r="AHP2639" s="17"/>
      <c r="AHQ2639" s="17"/>
      <c r="AHR2639" s="17"/>
      <c r="AHS2639" s="17"/>
      <c r="AHT2639" s="17"/>
      <c r="AHU2639" s="17"/>
      <c r="AHV2639" s="17"/>
      <c r="AHW2639" s="17"/>
      <c r="AHX2639" s="17"/>
      <c r="AHY2639" s="17"/>
      <c r="AHZ2639" s="17"/>
      <c r="AIA2639" s="17"/>
      <c r="AIB2639" s="17"/>
      <c r="AIC2639" s="17"/>
      <c r="AID2639" s="17"/>
      <c r="AIE2639" s="17"/>
      <c r="AIF2639" s="17"/>
      <c r="AIG2639" s="17"/>
      <c r="AIH2639" s="17"/>
      <c r="AII2639" s="17"/>
      <c r="AIJ2639" s="17"/>
      <c r="AIK2639" s="17"/>
      <c r="AIL2639" s="17"/>
      <c r="AIM2639" s="17"/>
      <c r="AIN2639" s="17"/>
      <c r="AIO2639" s="17"/>
      <c r="AIP2639" s="17"/>
      <c r="AIQ2639" s="17"/>
      <c r="AIR2639" s="17"/>
      <c r="AIS2639" s="17"/>
      <c r="AIT2639" s="17"/>
      <c r="AIU2639" s="17"/>
      <c r="AIV2639" s="17"/>
      <c r="AIW2639" s="17"/>
      <c r="AIX2639" s="17"/>
      <c r="AIY2639" s="17"/>
      <c r="AIZ2639" s="17"/>
      <c r="AJA2639" s="17"/>
      <c r="AJB2639" s="17"/>
      <c r="AJC2639" s="17"/>
      <c r="AJD2639" s="17"/>
      <c r="AJE2639" s="17"/>
      <c r="AJF2639" s="17"/>
      <c r="AJG2639" s="17"/>
      <c r="AJH2639" s="17"/>
      <c r="AJI2639" s="17"/>
      <c r="AJJ2639" s="17"/>
      <c r="AJK2639" s="17"/>
      <c r="AJL2639" s="17"/>
      <c r="AJM2639" s="17"/>
      <c r="AJN2639" s="17"/>
      <c r="AJO2639" s="17"/>
      <c r="AJP2639" s="17"/>
      <c r="AJQ2639" s="17"/>
      <c r="AJR2639" s="17"/>
      <c r="AJS2639" s="17"/>
      <c r="AJT2639" s="17"/>
      <c r="AJU2639" s="17"/>
      <c r="AJV2639" s="17"/>
      <c r="AJW2639" s="17"/>
      <c r="AJX2639" s="17"/>
      <c r="AJY2639" s="17"/>
      <c r="AJZ2639" s="17"/>
      <c r="AKA2639" s="17"/>
      <c r="AKB2639" s="17"/>
      <c r="AKC2639" s="17"/>
      <c r="AKD2639" s="17"/>
      <c r="AKE2639" s="17"/>
      <c r="AKF2639" s="17"/>
      <c r="AKG2639" s="17"/>
      <c r="AKH2639" s="17"/>
      <c r="AKI2639" s="17"/>
      <c r="AKJ2639" s="17"/>
      <c r="AKK2639" s="17"/>
      <c r="AKL2639" s="17"/>
      <c r="AKM2639" s="17"/>
      <c r="AKN2639" s="17"/>
      <c r="AKO2639" s="17"/>
      <c r="AKP2639" s="17"/>
      <c r="AKQ2639" s="17"/>
      <c r="AKR2639" s="17"/>
      <c r="AKS2639" s="17"/>
      <c r="AKT2639" s="17"/>
      <c r="AKU2639" s="17"/>
      <c r="AKV2639" s="17"/>
      <c r="AKW2639" s="17"/>
      <c r="AKX2639" s="17"/>
      <c r="AKY2639" s="17"/>
      <c r="AKZ2639" s="17"/>
      <c r="ALA2639" s="17"/>
      <c r="ALB2639" s="17"/>
      <c r="ALC2639" s="17"/>
      <c r="ALD2639" s="17"/>
      <c r="ALE2639" s="17"/>
      <c r="ALF2639" s="17"/>
      <c r="ALG2639" s="17"/>
      <c r="ALH2639" s="17"/>
      <c r="ALI2639" s="17"/>
      <c r="ALJ2639" s="17"/>
      <c r="ALK2639" s="17"/>
      <c r="ALL2639" s="17"/>
      <c r="ALM2639" s="17"/>
      <c r="ALN2639" s="17"/>
      <c r="ALO2639" s="17"/>
      <c r="ALP2639" s="17"/>
      <c r="ALQ2639" s="17"/>
      <c r="ALR2639" s="17"/>
      <c r="ALS2639" s="17"/>
      <c r="ALT2639" s="17"/>
      <c r="ALU2639" s="17"/>
      <c r="ALV2639" s="17"/>
      <c r="ALW2639" s="17"/>
      <c r="ALX2639" s="17"/>
      <c r="ALY2639" s="17"/>
      <c r="ALZ2639" s="17"/>
      <c r="AMA2639" s="17"/>
      <c r="AMB2639" s="17"/>
      <c r="AMC2639" s="17"/>
      <c r="AMD2639" s="17"/>
      <c r="AME2639" s="17"/>
      <c r="AMF2639" s="17"/>
      <c r="AMG2639" s="17"/>
      <c r="AMH2639" s="17"/>
      <c r="AMI2639" s="17"/>
      <c r="AMJ2639" s="17"/>
    </row>
    <row r="2640" spans="1:1024" ht="24">
      <c r="A2640" s="280"/>
      <c r="B264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40" s="41" t="s">
        <v>14</v>
      </c>
      <c r="D2640" s="250">
        <v>88247</v>
      </c>
      <c r="E2640" s="57">
        <v>0.06</v>
      </c>
      <c r="F26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40" s="57">
        <f t="shared" ref="H2640:H2641" ca="1" si="355">ROUND(E2640*G2640,2)</f>
        <v>1.1100000000000001</v>
      </c>
      <c r="I2640" s="90"/>
      <c r="K2640" s="17" t="str">
        <f t="shared" si="354"/>
        <v>SEDUC E 210</v>
      </c>
      <c r="L2640" s="348" t="str">
        <f>VLOOKUP(K2640,'[3]02'!$A:$C,3,FALSE)</f>
        <v>OK</v>
      </c>
    </row>
    <row r="2641" spans="1:12">
      <c r="A2641" s="280"/>
      <c r="B264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1" s="41" t="s">
        <v>14</v>
      </c>
      <c r="D2641" s="250">
        <v>88264</v>
      </c>
      <c r="E2641" s="57">
        <v>0.06</v>
      </c>
      <c r="F26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41" s="57">
        <f t="shared" ca="1" si="355"/>
        <v>1.35</v>
      </c>
      <c r="I2641" s="90"/>
      <c r="K2641" s="17" t="str">
        <f t="shared" si="354"/>
        <v>SEDUC E 210</v>
      </c>
      <c r="L2641" s="348" t="str">
        <f>VLOOKUP(K2641,'[3]02'!$A:$C,3,FALSE)</f>
        <v>OK</v>
      </c>
    </row>
    <row r="2642" spans="1:12">
      <c r="A2642" s="299">
        <f ca="1">H2642</f>
        <v>8.98</v>
      </c>
      <c r="B2642" s="58" t="s">
        <v>15</v>
      </c>
      <c r="C2642" s="41"/>
      <c r="D2642" s="41"/>
      <c r="E2642" s="59"/>
      <c r="F2642" s="35"/>
      <c r="G2642" s="308"/>
      <c r="H2642" s="47">
        <f ca="1">SUM(H2638:H2641)</f>
        <v>8.98</v>
      </c>
      <c r="I2642" s="90" t="str">
        <f>A2636</f>
        <v>SEDUC E 210</v>
      </c>
      <c r="J2642" s="191">
        <f ca="1">H2642</f>
        <v>8.98</v>
      </c>
      <c r="K2642" s="17" t="str">
        <f t="shared" si="354"/>
        <v>SEDUC E 210</v>
      </c>
      <c r="L2642" s="348" t="str">
        <f>VLOOKUP(K2642,'[3]02'!$A:$C,3,FALSE)</f>
        <v>OK</v>
      </c>
    </row>
    <row r="2643" spans="1:12" hidden="1">
      <c r="L2643" s="348" t="e">
        <f>VLOOKUP(K2643,'[3]02'!$A:$C,3,FALSE)</f>
        <v>#N/A</v>
      </c>
    </row>
    <row r="2644" spans="1:12" ht="20.25" hidden="1">
      <c r="A2644" s="280"/>
      <c r="B2644" s="397" t="str">
        <f>A2645</f>
        <v>SEDUC E 211</v>
      </c>
      <c r="C2644" s="398"/>
      <c r="D2644" s="398"/>
      <c r="E2644" s="398"/>
      <c r="F2644" s="398"/>
      <c r="G2644" s="398"/>
      <c r="H2644" s="399"/>
      <c r="I2644" s="90"/>
      <c r="K2644" s="17" t="str">
        <f>$B$2644</f>
        <v>SEDUC E 211</v>
      </c>
      <c r="L2644" s="348" t="e">
        <f>VLOOKUP(K2644,'[3]02'!$A:$C,3,FALSE)</f>
        <v>#N/A</v>
      </c>
    </row>
    <row r="2645" spans="1:12" hidden="1">
      <c r="A2645" s="291" t="s">
        <v>30395</v>
      </c>
      <c r="B2645" s="400" t="s">
        <v>30396</v>
      </c>
      <c r="C2645" s="401"/>
      <c r="D2645" s="401"/>
      <c r="E2645" s="401"/>
      <c r="F2645" s="402"/>
      <c r="G2645" s="51" t="s">
        <v>5</v>
      </c>
      <c r="H2645" s="318" t="s">
        <v>6</v>
      </c>
      <c r="I2645" s="90"/>
      <c r="K2645" s="17" t="str">
        <f t="shared" ref="K2645:K2652" si="356">$B$2644</f>
        <v>SEDUC E 211</v>
      </c>
      <c r="L2645" s="348" t="e">
        <f>VLOOKUP(K2645,'[3]02'!$A:$C,3,FALSE)</f>
        <v>#N/A</v>
      </c>
    </row>
    <row r="2646" spans="1:12" hidden="1">
      <c r="A2646" s="280"/>
      <c r="B2646" s="52" t="s">
        <v>7</v>
      </c>
      <c r="C2646" s="53" t="s">
        <v>8</v>
      </c>
      <c r="D2646" s="53" t="s">
        <v>9</v>
      </c>
      <c r="E2646" s="54" t="s">
        <v>10</v>
      </c>
      <c r="F2646" s="52" t="s">
        <v>18</v>
      </c>
      <c r="G2646" s="55" t="s">
        <v>19</v>
      </c>
      <c r="H2646" s="56" t="s">
        <v>13</v>
      </c>
      <c r="I2646" s="90"/>
      <c r="K2646" s="17" t="str">
        <f t="shared" si="356"/>
        <v>SEDUC E 211</v>
      </c>
      <c r="L2646" s="348" t="e">
        <f>VLOOKUP(K2646,'[3]02'!$A:$C,3,FALSE)</f>
        <v>#N/A</v>
      </c>
    </row>
    <row r="2647" spans="1:12" ht="24" hidden="1">
      <c r="A2647" s="280"/>
      <c r="B2647"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647" s="345" t="s">
        <v>27877</v>
      </c>
      <c r="D2647" s="345">
        <v>11975</v>
      </c>
      <c r="E2647" s="345">
        <v>4</v>
      </c>
      <c r="F2647"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7"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24,32</v>
      </c>
      <c r="H2647" s="335">
        <f ca="1">ROUND(E2647*G2647,2)</f>
        <v>97.28</v>
      </c>
      <c r="I2647" s="90"/>
      <c r="K2647" s="17" t="str">
        <f t="shared" si="356"/>
        <v>SEDUC E 211</v>
      </c>
      <c r="L2647" s="348" t="e">
        <f>VLOOKUP(K2647,'[3]02'!$A:$C,3,FALSE)</f>
        <v>#N/A</v>
      </c>
    </row>
    <row r="2648" spans="1:12" ht="24" hidden="1">
      <c r="A2648" s="280"/>
      <c r="B2648" s="33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648" s="345" t="s">
        <v>27877</v>
      </c>
      <c r="D2648" s="345">
        <v>5050</v>
      </c>
      <c r="E2648" s="345">
        <v>1</v>
      </c>
      <c r="F2648" s="333"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48" s="333"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578,32</v>
      </c>
      <c r="H2648" s="335">
        <f t="shared" ref="H2648:H2651" ca="1" si="357">ROUND(E2648*G2648,2)</f>
        <v>578.32000000000005</v>
      </c>
      <c r="I2648" s="90"/>
      <c r="K2648" s="17" t="str">
        <f t="shared" si="356"/>
        <v>SEDUC E 211</v>
      </c>
      <c r="L2648" s="348" t="e">
        <f>VLOOKUP(K2648,'[3]02'!$A:$C,3,FALSE)</f>
        <v>#N/A</v>
      </c>
    </row>
    <row r="2649" spans="1:12" hidden="1">
      <c r="A2649" s="280"/>
      <c r="B264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49" s="241" t="s">
        <v>14</v>
      </c>
      <c r="D2649" s="241">
        <v>88264</v>
      </c>
      <c r="E2649" s="241">
        <v>4</v>
      </c>
      <c r="F26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49" s="57">
        <f t="shared" ca="1" si="357"/>
        <v>90.32</v>
      </c>
      <c r="I2649" s="90"/>
      <c r="K2649" s="17" t="str">
        <f t="shared" si="356"/>
        <v>SEDUC E 211</v>
      </c>
      <c r="L2649" s="348" t="e">
        <f>VLOOKUP(K2649,'[3]02'!$A:$C,3,FALSE)</f>
        <v>#N/A</v>
      </c>
    </row>
    <row r="2650" spans="1:12" ht="24" hidden="1">
      <c r="A2650" s="280"/>
      <c r="B265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0" s="241" t="s">
        <v>14</v>
      </c>
      <c r="D2650" s="241">
        <v>88247</v>
      </c>
      <c r="E2650" s="241">
        <v>4</v>
      </c>
      <c r="F26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50" s="57">
        <f t="shared" ca="1" si="357"/>
        <v>73.92</v>
      </c>
      <c r="I2650" s="90"/>
      <c r="K2650" s="17" t="str">
        <f t="shared" si="356"/>
        <v>SEDUC E 211</v>
      </c>
      <c r="L2650" s="348" t="e">
        <f>VLOOKUP(K2650,'[3]02'!$A:$C,3,FALSE)</f>
        <v>#N/A</v>
      </c>
    </row>
    <row r="2651" spans="1:12" ht="24" hidden="1">
      <c r="A2651" s="299"/>
      <c r="B265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651" s="241" t="s">
        <v>14</v>
      </c>
      <c r="D2651" s="241">
        <v>101654</v>
      </c>
      <c r="E2651" s="241">
        <v>1</v>
      </c>
      <c r="F265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651" s="57">
        <f t="shared" ca="1" si="357"/>
        <v>325.07</v>
      </c>
      <c r="K2651" s="17" t="str">
        <f t="shared" si="356"/>
        <v>SEDUC E 211</v>
      </c>
      <c r="L2651" s="348" t="e">
        <f>VLOOKUP(K2651,'[3]02'!$A:$C,3,FALSE)</f>
        <v>#N/A</v>
      </c>
    </row>
    <row r="2652" spans="1:12" hidden="1">
      <c r="A2652" s="299">
        <f ca="1">H2652</f>
        <v>1164.9100000000001</v>
      </c>
      <c r="B2652" s="319" t="s">
        <v>15</v>
      </c>
      <c r="C2652" s="241"/>
      <c r="D2652" s="241"/>
      <c r="E2652" s="320"/>
      <c r="F2652" s="321"/>
      <c r="G2652" s="322"/>
      <c r="H2652" s="237">
        <f ca="1">SUM(H2647:H2651)</f>
        <v>1164.9100000000001</v>
      </c>
      <c r="I2652" s="90" t="str">
        <f>A2645</f>
        <v>SEDUC E 211</v>
      </c>
      <c r="J2652" s="191">
        <f ca="1">H2652</f>
        <v>1164.9100000000001</v>
      </c>
      <c r="K2652" s="17" t="str">
        <f t="shared" si="356"/>
        <v>SEDUC E 211</v>
      </c>
      <c r="L2652" s="348" t="e">
        <f>VLOOKUP(K2652,'[3]02'!$A:$C,3,FALSE)</f>
        <v>#N/A</v>
      </c>
    </row>
    <row r="2653" spans="1:12" hidden="1">
      <c r="L2653" s="348" t="e">
        <f>VLOOKUP(K2653,'[3]02'!$A:$C,3,FALSE)</f>
        <v>#N/A</v>
      </c>
    </row>
    <row r="2654" spans="1:12" ht="20.25" hidden="1">
      <c r="A2654" s="327"/>
      <c r="B2654" s="397" t="str">
        <f>A2655</f>
        <v>SEDUC E 212</v>
      </c>
      <c r="C2654" s="398"/>
      <c r="D2654" s="398"/>
      <c r="E2654" s="398"/>
      <c r="F2654" s="398"/>
      <c r="G2654" s="398"/>
      <c r="H2654" s="399"/>
      <c r="I2654" s="90"/>
      <c r="K2654" s="17" t="str">
        <f>$A$2655</f>
        <v>SEDUC E 212</v>
      </c>
      <c r="L2654" s="348" t="e">
        <f>VLOOKUP(K2654,'[3]02'!$A:$C,3,FALSE)</f>
        <v>#N/A</v>
      </c>
    </row>
    <row r="2655" spans="1:12" ht="32.25" hidden="1" customHeight="1">
      <c r="A2655" s="291" t="s">
        <v>30465</v>
      </c>
      <c r="B2655" s="403" t="s">
        <v>30467</v>
      </c>
      <c r="C2655" s="404"/>
      <c r="D2655" s="404"/>
      <c r="E2655" s="404"/>
      <c r="F2655" s="405"/>
      <c r="G2655" s="51" t="s">
        <v>5</v>
      </c>
      <c r="H2655" s="326" t="s">
        <v>6</v>
      </c>
      <c r="I2655" s="90"/>
      <c r="K2655" s="17" t="str">
        <f t="shared" ref="K2655:K2661" si="358">$A$2655</f>
        <v>SEDUC E 212</v>
      </c>
      <c r="L2655" s="348" t="e">
        <f>VLOOKUP(K2655,'[3]02'!$A:$C,3,FALSE)</f>
        <v>#N/A</v>
      </c>
    </row>
    <row r="2656" spans="1:12" hidden="1">
      <c r="A2656" s="325" t="s">
        <v>30466</v>
      </c>
      <c r="B2656" s="52" t="s">
        <v>7</v>
      </c>
      <c r="C2656" s="53" t="s">
        <v>8</v>
      </c>
      <c r="D2656" s="53" t="s">
        <v>9</v>
      </c>
      <c r="E2656" s="54" t="s">
        <v>10</v>
      </c>
      <c r="F2656" s="52" t="s">
        <v>18</v>
      </c>
      <c r="G2656" s="55" t="s">
        <v>19</v>
      </c>
      <c r="H2656" s="56" t="s">
        <v>13</v>
      </c>
      <c r="I2656" s="90"/>
      <c r="K2656" s="17" t="str">
        <f t="shared" si="358"/>
        <v>SEDUC E 212</v>
      </c>
      <c r="L2656" s="348" t="e">
        <f>VLOOKUP(K2656,'[3]02'!$A:$C,3,FALSE)</f>
        <v>#N/A</v>
      </c>
    </row>
    <row r="2657" spans="1:1024" ht="24" hidden="1" customHeight="1">
      <c r="A2657" s="327"/>
      <c r="B265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1/4 ", SEM LUVA</v>
      </c>
      <c r="C2657" s="241" t="s">
        <v>27877</v>
      </c>
      <c r="D2657" s="241">
        <v>2684</v>
      </c>
      <c r="E2657" s="241">
        <v>1.0481</v>
      </c>
      <c r="F26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6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v>
      </c>
      <c r="H2657" s="57">
        <f ca="1">ROUND(E2657*G2657,2)</f>
        <v>8.14</v>
      </c>
      <c r="I2657" s="90"/>
      <c r="K2657" s="17" t="str">
        <f t="shared" si="358"/>
        <v>SEDUC E 212</v>
      </c>
      <c r="L2657" s="348" t="e">
        <f>VLOOKUP(K2657,'[3]02'!$A:$C,3,FALSE)</f>
        <v>#N/A</v>
      </c>
    </row>
    <row r="2658" spans="1:1024" ht="24" hidden="1">
      <c r="A2658" s="327"/>
      <c r="B2658"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58" s="241" t="s">
        <v>14</v>
      </c>
      <c r="D2658" s="241">
        <v>88247</v>
      </c>
      <c r="E2658" s="241">
        <v>8.1100000000000005E-2</v>
      </c>
      <c r="F26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58" s="57">
        <f t="shared" ref="H2658:H2660" ca="1" si="359">ROUND(E2658*G2658,2)</f>
        <v>1.5</v>
      </c>
      <c r="I2658" s="90"/>
      <c r="K2658" s="17" t="str">
        <f t="shared" si="358"/>
        <v>SEDUC E 212</v>
      </c>
      <c r="L2658" s="348" t="e">
        <f>VLOOKUP(K2658,'[3]02'!$A:$C,3,FALSE)</f>
        <v>#N/A</v>
      </c>
    </row>
    <row r="2659" spans="1:1024" hidden="1">
      <c r="A2659" s="327"/>
      <c r="B2659"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59" s="241" t="s">
        <v>14</v>
      </c>
      <c r="D2659" s="241">
        <v>88264</v>
      </c>
      <c r="E2659" s="241">
        <v>8.1100000000000005E-2</v>
      </c>
      <c r="F265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5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59" s="57">
        <f t="shared" ca="1" si="359"/>
        <v>1.83</v>
      </c>
      <c r="I2659" s="90"/>
      <c r="K2659" s="17" t="str">
        <f t="shared" si="358"/>
        <v>SEDUC E 212</v>
      </c>
      <c r="L2659" s="348" t="e">
        <f>VLOOKUP(K2659,'[3]02'!$A:$C,3,FALSE)</f>
        <v>#N/A</v>
      </c>
    </row>
    <row r="2660" spans="1:1024" ht="60" hidden="1">
      <c r="A2660" s="299"/>
      <c r="B266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PVC, CPVC OU COBRE DIÂMETROS MENORES OU IGUAIS A 40 MM OU ELETROCALHAS ATÉ 150MM DE LARGURA, COM ABRAÇADEIRA METÁLICA RÍGIDA TIPO D 1/2, FIXADA EM PERFILADO EM LAJE. AF_05/2015</v>
      </c>
      <c r="C2660" s="241" t="s">
        <v>14</v>
      </c>
      <c r="D2660" s="241">
        <v>91170</v>
      </c>
      <c r="E2660" s="241">
        <v>2</v>
      </c>
      <c r="F266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6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2660" s="57">
        <f t="shared" ca="1" si="359"/>
        <v>4.9400000000000004</v>
      </c>
      <c r="K2660" s="17" t="str">
        <f t="shared" si="358"/>
        <v>SEDUC E 212</v>
      </c>
      <c r="L2660" s="348" t="e">
        <f>VLOOKUP(K2660,'[3]02'!$A:$C,3,FALSE)</f>
        <v>#N/A</v>
      </c>
    </row>
    <row r="2661" spans="1:1024" hidden="1">
      <c r="A2661" s="299">
        <f ca="1">H2661</f>
        <v>16.41</v>
      </c>
      <c r="B2661" s="319" t="s">
        <v>15</v>
      </c>
      <c r="C2661" s="241"/>
      <c r="D2661" s="241"/>
      <c r="E2661" s="320"/>
      <c r="F2661" s="321"/>
      <c r="G2661" s="322"/>
      <c r="H2661" s="237">
        <f ca="1">SUM(H2657:H2660)</f>
        <v>16.41</v>
      </c>
      <c r="I2661" s="90" t="str">
        <f>A2655</f>
        <v>SEDUC E 212</v>
      </c>
      <c r="J2661" s="191">
        <f ca="1">H2661</f>
        <v>16.41</v>
      </c>
      <c r="K2661" s="17" t="str">
        <f t="shared" si="358"/>
        <v>SEDUC E 212</v>
      </c>
      <c r="L2661" s="348" t="e">
        <f>VLOOKUP(K2661,'[3]02'!$A:$C,3,FALSE)</f>
        <v>#N/A</v>
      </c>
    </row>
    <row r="2662" spans="1:1024" hidden="1">
      <c r="L2662" s="348" t="e">
        <f>VLOOKUP(K2662,'[3]02'!$A:$C,3,FALSE)</f>
        <v>#N/A</v>
      </c>
    </row>
    <row r="2663" spans="1:1024" ht="20.25" hidden="1">
      <c r="A2663" s="327"/>
      <c r="B2663" s="397" t="str">
        <f>A2664</f>
        <v>SEDUC E 213</v>
      </c>
      <c r="C2663" s="398"/>
      <c r="D2663" s="398"/>
      <c r="E2663" s="398"/>
      <c r="F2663" s="398"/>
      <c r="G2663" s="398"/>
      <c r="H2663" s="399"/>
      <c r="I2663" s="90"/>
      <c r="K2663" s="17" t="str">
        <f>$A$2664</f>
        <v>SEDUC E 213</v>
      </c>
      <c r="L2663" s="348" t="e">
        <f>VLOOKUP(K2663,'[3]02'!$A:$C,3,FALSE)</f>
        <v>#N/A</v>
      </c>
    </row>
    <row r="2664" spans="1:1024" ht="30.75" hidden="1" customHeight="1">
      <c r="A2664" s="331" t="s">
        <v>30468</v>
      </c>
      <c r="B2664" s="403" t="s">
        <v>30469</v>
      </c>
      <c r="C2664" s="404"/>
      <c r="D2664" s="404"/>
      <c r="E2664" s="404"/>
      <c r="F2664" s="405"/>
      <c r="G2664" s="51" t="s">
        <v>5</v>
      </c>
      <c r="H2664" s="326" t="s">
        <v>6</v>
      </c>
      <c r="I2664" s="90"/>
      <c r="K2664" s="17" t="str">
        <f t="shared" ref="K2664:K2672" si="360">$A$2664</f>
        <v>SEDUC E 213</v>
      </c>
      <c r="L2664" s="348" t="e">
        <f>VLOOKUP(K2664,'[3]02'!$A:$C,3,FALSE)</f>
        <v>#N/A</v>
      </c>
    </row>
    <row r="2665" spans="1:1024" hidden="1">
      <c r="A2665" s="325" t="s">
        <v>30466</v>
      </c>
      <c r="B2665" s="52" t="s">
        <v>7</v>
      </c>
      <c r="C2665" s="53" t="s">
        <v>8</v>
      </c>
      <c r="D2665" s="53" t="s">
        <v>9</v>
      </c>
      <c r="E2665" s="54" t="s">
        <v>10</v>
      </c>
      <c r="F2665" s="52" t="s">
        <v>18</v>
      </c>
      <c r="G2665" s="55" t="s">
        <v>19</v>
      </c>
      <c r="H2665" s="56" t="s">
        <v>13</v>
      </c>
      <c r="I2665" s="90"/>
      <c r="K2665" s="17" t="str">
        <f t="shared" si="360"/>
        <v>SEDUC E 213</v>
      </c>
      <c r="L2665" s="348" t="e">
        <f>VLOOKUP(K2665,'[3]02'!$A:$C,3,FALSE)</f>
        <v>#N/A</v>
      </c>
    </row>
    <row r="2666" spans="1:1024" hidden="1">
      <c r="A2666" s="327"/>
      <c r="B266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66" s="241" t="s">
        <v>27877</v>
      </c>
      <c r="D2666" s="241">
        <v>39331</v>
      </c>
      <c r="E2666" s="241">
        <v>1</v>
      </c>
      <c r="F26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66" s="57">
        <f ca="1">ROUND(E2666*G2666,2)</f>
        <v>11.22</v>
      </c>
      <c r="I2666" s="90"/>
      <c r="K2666" s="17" t="str">
        <f t="shared" si="360"/>
        <v>SEDUC E 213</v>
      </c>
      <c r="L2666" s="348" t="e">
        <f>VLOOKUP(K2666,'[3]02'!$A:$C,3,FALSE)</f>
        <v>#N/A</v>
      </c>
    </row>
    <row r="2667" spans="1:1024" ht="24" hidden="1">
      <c r="A2667" s="327"/>
      <c r="B266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MODULO)</v>
      </c>
      <c r="C2667" s="241" t="s">
        <v>27877</v>
      </c>
      <c r="D2667" s="241">
        <v>12128</v>
      </c>
      <c r="E2667" s="241">
        <v>1</v>
      </c>
      <c r="F266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9,54</v>
      </c>
      <c r="H2667" s="57">
        <f t="shared" ref="H2667:H2670" ca="1" si="361">ROUND(E2667*G2667,2)</f>
        <v>9.5399999999999991</v>
      </c>
      <c r="I2667" s="90"/>
      <c r="K2667" s="17" t="str">
        <f t="shared" si="360"/>
        <v>SEDUC E 213</v>
      </c>
      <c r="L2667" s="348" t="e">
        <f>VLOOKUP(K2667,'[3]02'!$A:$C,3,FALSE)</f>
        <v>#N/A</v>
      </c>
    </row>
    <row r="2668" spans="1:1024" ht="24" hidden="1">
      <c r="A2668" s="327"/>
      <c r="B266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68" s="241" t="s">
        <v>27877</v>
      </c>
      <c r="D2668" s="241">
        <v>38092</v>
      </c>
      <c r="E2668" s="241">
        <v>1</v>
      </c>
      <c r="F266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68" s="57">
        <f t="shared" ca="1" si="361"/>
        <v>2.3199999999999998</v>
      </c>
      <c r="I2668" s="90"/>
      <c r="K2668" s="17" t="str">
        <f t="shared" si="360"/>
        <v>SEDUC E 213</v>
      </c>
      <c r="L2668" s="348" t="e">
        <f>VLOOKUP(K2668,'[3]02'!$A:$C,3,FALSE)</f>
        <v>#N/A</v>
      </c>
    </row>
    <row r="2669" spans="1:1024" hidden="1">
      <c r="A2669" s="299"/>
      <c r="B266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69" s="80" t="s">
        <v>28021</v>
      </c>
      <c r="D2669" s="241">
        <v>12842</v>
      </c>
      <c r="E2669" s="241">
        <v>2</v>
      </c>
      <c r="F266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69" s="57">
        <f t="shared" ca="1" si="361"/>
        <v>9.98</v>
      </c>
      <c r="K2669" s="17" t="str">
        <f t="shared" si="360"/>
        <v>SEDUC E 213</v>
      </c>
      <c r="L2669" s="348" t="e">
        <f>VLOOKUP(K2669,'[3]02'!$A:$C,3,FALSE)</f>
        <v>#N/A</v>
      </c>
    </row>
    <row r="2670" spans="1:1024" s="327" customFormat="1" ht="24" hidden="1">
      <c r="A2670" s="299"/>
      <c r="B2670"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70" s="241" t="s">
        <v>14</v>
      </c>
      <c r="D2670" s="241">
        <v>88247</v>
      </c>
      <c r="E2670" s="241">
        <v>0.25</v>
      </c>
      <c r="F267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70" s="57">
        <f t="shared" ca="1" si="361"/>
        <v>4.62</v>
      </c>
      <c r="I2670" s="26"/>
      <c r="J2670" s="26"/>
      <c r="K2670" s="17" t="str">
        <f t="shared" si="360"/>
        <v>SEDUC E 213</v>
      </c>
      <c r="L2670" s="348" t="e">
        <f>VLOOKUP(K2670,'[3]02'!$A:$C,3,FALSE)</f>
        <v>#N/A</v>
      </c>
      <c r="M2670" s="17"/>
      <c r="N2670" s="17"/>
      <c r="O2670" s="17"/>
      <c r="P2670" s="17"/>
      <c r="Q2670" s="17"/>
      <c r="R2670" s="17"/>
      <c r="S2670" s="17"/>
      <c r="T2670" s="17"/>
      <c r="U2670" s="17"/>
      <c r="V2670" s="17"/>
      <c r="W2670" s="17"/>
      <c r="X2670" s="17"/>
      <c r="Y2670" s="17"/>
      <c r="Z2670" s="17"/>
      <c r="AA2670" s="17"/>
      <c r="AB2670" s="17"/>
      <c r="AC2670" s="17"/>
      <c r="AD2670" s="17"/>
      <c r="AE2670" s="17"/>
      <c r="AF2670" s="17"/>
      <c r="AG2670" s="17"/>
      <c r="AH2670" s="17"/>
      <c r="AI2670" s="17"/>
      <c r="AJ2670" s="17"/>
      <c r="AK2670" s="17"/>
      <c r="AL2670" s="17"/>
      <c r="AM2670" s="17"/>
      <c r="AN2670" s="17"/>
      <c r="AO2670" s="17"/>
      <c r="AP2670" s="17"/>
      <c r="AQ2670" s="17"/>
      <c r="AR2670" s="17"/>
      <c r="AS2670" s="17"/>
      <c r="AT2670" s="17"/>
      <c r="AU2670" s="17"/>
      <c r="AV2670" s="17"/>
      <c r="AW2670" s="17"/>
      <c r="AX2670" s="17"/>
      <c r="AY2670" s="17"/>
      <c r="AZ2670" s="17"/>
      <c r="BA2670" s="17"/>
      <c r="BB2670" s="17"/>
      <c r="BC2670" s="17"/>
      <c r="BD2670" s="17"/>
      <c r="BE2670" s="17"/>
      <c r="BF2670" s="17"/>
      <c r="BG2670" s="17"/>
      <c r="BH2670" s="17"/>
      <c r="BI2670" s="17"/>
      <c r="BJ2670" s="17"/>
      <c r="BK2670" s="17"/>
      <c r="BL2670" s="17"/>
      <c r="BM2670" s="17"/>
      <c r="BN2670" s="17"/>
      <c r="BO2670" s="17"/>
      <c r="BP2670" s="17"/>
      <c r="BQ2670" s="17"/>
      <c r="BR2670" s="17"/>
      <c r="BS2670" s="17"/>
      <c r="BT2670" s="17"/>
      <c r="BU2670" s="17"/>
      <c r="BV2670" s="17"/>
      <c r="BW2670" s="17"/>
      <c r="BX2670" s="17"/>
      <c r="BY2670" s="17"/>
      <c r="BZ2670" s="17"/>
      <c r="CA2670" s="17"/>
      <c r="CB2670" s="17"/>
      <c r="CC2670" s="17"/>
      <c r="CD2670" s="17"/>
      <c r="CE2670" s="17"/>
      <c r="CF2670" s="17"/>
      <c r="CG2670" s="17"/>
      <c r="CH2670" s="17"/>
      <c r="CI2670" s="17"/>
      <c r="CJ2670" s="17"/>
      <c r="CK2670" s="17"/>
      <c r="CL2670" s="17"/>
      <c r="CM2670" s="17"/>
      <c r="CN2670" s="17"/>
      <c r="CO2670" s="17"/>
      <c r="CP2670" s="17"/>
      <c r="CQ2670" s="17"/>
      <c r="CR2670" s="17"/>
      <c r="CS2670" s="17"/>
      <c r="CT2670" s="17"/>
      <c r="CU2670" s="17"/>
      <c r="CV2670" s="17"/>
      <c r="CW2670" s="17"/>
      <c r="CX2670" s="17"/>
      <c r="CY2670" s="17"/>
      <c r="CZ2670" s="17"/>
      <c r="DA2670" s="17"/>
      <c r="DB2670" s="17"/>
      <c r="DC2670" s="17"/>
      <c r="DD2670" s="17"/>
      <c r="DE2670" s="17"/>
      <c r="DF2670" s="17"/>
      <c r="DG2670" s="17"/>
      <c r="DH2670" s="17"/>
      <c r="DI2670" s="17"/>
      <c r="DJ2670" s="17"/>
      <c r="DK2670" s="17"/>
      <c r="DL2670" s="17"/>
      <c r="DM2670" s="17"/>
      <c r="DN2670" s="17"/>
      <c r="DO2670" s="17"/>
      <c r="DP2670" s="17"/>
      <c r="DQ2670" s="17"/>
      <c r="DR2670" s="17"/>
      <c r="DS2670" s="17"/>
      <c r="DT2670" s="17"/>
      <c r="DU2670" s="17"/>
      <c r="DV2670" s="17"/>
      <c r="DW2670" s="17"/>
      <c r="DX2670" s="17"/>
      <c r="DY2670" s="17"/>
      <c r="DZ2670" s="17"/>
      <c r="EA2670" s="17"/>
      <c r="EB2670" s="17"/>
      <c r="EC2670" s="17"/>
      <c r="ED2670" s="17"/>
      <c r="EE2670" s="17"/>
      <c r="EF2670" s="17"/>
      <c r="EG2670" s="17"/>
      <c r="EH2670" s="17"/>
      <c r="EI2670" s="17"/>
      <c r="EJ2670" s="17"/>
      <c r="EK2670" s="17"/>
      <c r="EL2670" s="17"/>
      <c r="EM2670" s="17"/>
      <c r="EN2670" s="17"/>
      <c r="EO2670" s="17"/>
      <c r="EP2670" s="17"/>
      <c r="EQ2670" s="17"/>
      <c r="ER2670" s="17"/>
      <c r="ES2670" s="17"/>
      <c r="ET2670" s="17"/>
      <c r="EU2670" s="17"/>
      <c r="EV2670" s="17"/>
      <c r="EW2670" s="17"/>
      <c r="EX2670" s="17"/>
      <c r="EY2670" s="17"/>
      <c r="EZ2670" s="17"/>
      <c r="FA2670" s="17"/>
      <c r="FB2670" s="17"/>
      <c r="FC2670" s="17"/>
      <c r="FD2670" s="17"/>
      <c r="FE2670" s="17"/>
      <c r="FF2670" s="17"/>
      <c r="FG2670" s="17"/>
      <c r="FH2670" s="17"/>
      <c r="FI2670" s="17"/>
      <c r="FJ2670" s="17"/>
      <c r="FK2670" s="17"/>
      <c r="FL2670" s="17"/>
      <c r="FM2670" s="17"/>
      <c r="FN2670" s="17"/>
      <c r="FO2670" s="17"/>
      <c r="FP2670" s="17"/>
      <c r="FQ2670" s="17"/>
      <c r="FR2670" s="17"/>
      <c r="FS2670" s="17"/>
      <c r="FT2670" s="17"/>
      <c r="FU2670" s="17"/>
      <c r="FV2670" s="17"/>
      <c r="FW2670" s="17"/>
      <c r="FX2670" s="17"/>
      <c r="FY2670" s="17"/>
      <c r="FZ2670" s="17"/>
      <c r="GA2670" s="17"/>
      <c r="GB2670" s="17"/>
      <c r="GC2670" s="17"/>
      <c r="GD2670" s="17"/>
      <c r="GE2670" s="17"/>
      <c r="GF2670" s="17"/>
      <c r="GG2670" s="17"/>
      <c r="GH2670" s="17"/>
      <c r="GI2670" s="17"/>
      <c r="GJ2670" s="17"/>
      <c r="GK2670" s="17"/>
      <c r="GL2670" s="17"/>
      <c r="GM2670" s="17"/>
      <c r="GN2670" s="17"/>
      <c r="GO2670" s="17"/>
      <c r="GP2670" s="17"/>
      <c r="GQ2670" s="17"/>
      <c r="GR2670" s="17"/>
      <c r="GS2670" s="17"/>
      <c r="GT2670" s="17"/>
      <c r="GU2670" s="17"/>
      <c r="GV2670" s="17"/>
      <c r="GW2670" s="17"/>
      <c r="GX2670" s="17"/>
      <c r="GY2670" s="17"/>
      <c r="GZ2670" s="17"/>
      <c r="HA2670" s="17"/>
      <c r="HB2670" s="17"/>
      <c r="HC2670" s="17"/>
      <c r="HD2670" s="17"/>
      <c r="HE2670" s="17"/>
      <c r="HF2670" s="17"/>
      <c r="HG2670" s="17"/>
      <c r="HH2670" s="17"/>
      <c r="HI2670" s="17"/>
      <c r="HJ2670" s="17"/>
      <c r="HK2670" s="17"/>
      <c r="HL2670" s="17"/>
      <c r="HM2670" s="17"/>
      <c r="HN2670" s="17"/>
      <c r="HO2670" s="17"/>
      <c r="HP2670" s="17"/>
      <c r="HQ2670" s="17"/>
      <c r="HR2670" s="17"/>
      <c r="HS2670" s="17"/>
      <c r="HT2670" s="17"/>
      <c r="HU2670" s="17"/>
      <c r="HV2670" s="17"/>
      <c r="HW2670" s="17"/>
      <c r="HX2670" s="17"/>
      <c r="HY2670" s="17"/>
      <c r="HZ2670" s="17"/>
      <c r="IA2670" s="17"/>
      <c r="IB2670" s="17"/>
      <c r="IC2670" s="17"/>
      <c r="ID2670" s="17"/>
      <c r="IE2670" s="17"/>
      <c r="IF2670" s="17"/>
      <c r="IG2670" s="17"/>
      <c r="IH2670" s="17"/>
      <c r="II2670" s="17"/>
      <c r="IJ2670" s="17"/>
      <c r="IK2670" s="17"/>
      <c r="IL2670" s="17"/>
      <c r="IM2670" s="17"/>
      <c r="IN2670" s="17"/>
      <c r="IO2670" s="17"/>
      <c r="IP2670" s="17"/>
      <c r="IQ2670" s="17"/>
      <c r="IR2670" s="17"/>
      <c r="IS2670" s="17"/>
      <c r="IT2670" s="17"/>
      <c r="IU2670" s="17"/>
      <c r="IV2670" s="17"/>
      <c r="IW2670" s="17"/>
      <c r="IX2670" s="17"/>
      <c r="IY2670" s="17"/>
      <c r="IZ2670" s="17"/>
      <c r="JA2670" s="17"/>
      <c r="JB2670" s="17"/>
      <c r="JC2670" s="17"/>
      <c r="JD2670" s="17"/>
      <c r="JE2670" s="17"/>
      <c r="JF2670" s="17"/>
      <c r="JG2670" s="17"/>
      <c r="JH2670" s="17"/>
      <c r="JI2670" s="17"/>
      <c r="JJ2670" s="17"/>
      <c r="JK2670" s="17"/>
      <c r="JL2670" s="17"/>
      <c r="JM2670" s="17"/>
      <c r="JN2670" s="17"/>
      <c r="JO2670" s="17"/>
      <c r="JP2670" s="17"/>
      <c r="JQ2670" s="17"/>
      <c r="JR2670" s="17"/>
      <c r="JS2670" s="17"/>
      <c r="JT2670" s="17"/>
      <c r="JU2670" s="17"/>
      <c r="JV2670" s="17"/>
      <c r="JW2670" s="17"/>
      <c r="JX2670" s="17"/>
      <c r="JY2670" s="17"/>
      <c r="JZ2670" s="17"/>
      <c r="KA2670" s="17"/>
      <c r="KB2670" s="17"/>
      <c r="KC2670" s="17"/>
      <c r="KD2670" s="17"/>
      <c r="KE2670" s="17"/>
      <c r="KF2670" s="17"/>
      <c r="KG2670" s="17"/>
      <c r="KH2670" s="17"/>
      <c r="KI2670" s="17"/>
      <c r="KJ2670" s="17"/>
      <c r="KK2670" s="17"/>
      <c r="KL2670" s="17"/>
      <c r="KM2670" s="17"/>
      <c r="KN2670" s="17"/>
      <c r="KO2670" s="17"/>
      <c r="KP2670" s="17"/>
      <c r="KQ2670" s="17"/>
      <c r="KR2670" s="17"/>
      <c r="KS2670" s="17"/>
      <c r="KT2670" s="17"/>
      <c r="KU2670" s="17"/>
      <c r="KV2670" s="17"/>
      <c r="KW2670" s="17"/>
      <c r="KX2670" s="17"/>
      <c r="KY2670" s="17"/>
      <c r="KZ2670" s="17"/>
      <c r="LA2670" s="17"/>
      <c r="LB2670" s="17"/>
      <c r="LC2670" s="17"/>
      <c r="LD2670" s="17"/>
      <c r="LE2670" s="17"/>
      <c r="LF2670" s="17"/>
      <c r="LG2670" s="17"/>
      <c r="LH2670" s="17"/>
      <c r="LI2670" s="17"/>
      <c r="LJ2670" s="17"/>
      <c r="LK2670" s="17"/>
      <c r="LL2670" s="17"/>
      <c r="LM2670" s="17"/>
      <c r="LN2670" s="17"/>
      <c r="LO2670" s="17"/>
      <c r="LP2670" s="17"/>
      <c r="LQ2670" s="17"/>
      <c r="LR2670" s="17"/>
      <c r="LS2670" s="17"/>
      <c r="LT2670" s="17"/>
      <c r="LU2670" s="17"/>
      <c r="LV2670" s="17"/>
      <c r="LW2670" s="17"/>
      <c r="LX2670" s="17"/>
      <c r="LY2670" s="17"/>
      <c r="LZ2670" s="17"/>
      <c r="MA2670" s="17"/>
      <c r="MB2670" s="17"/>
      <c r="MC2670" s="17"/>
      <c r="MD2670" s="17"/>
      <c r="ME2670" s="17"/>
      <c r="MF2670" s="17"/>
      <c r="MG2670" s="17"/>
      <c r="MH2670" s="17"/>
      <c r="MI2670" s="17"/>
      <c r="MJ2670" s="17"/>
      <c r="MK2670" s="17"/>
      <c r="ML2670" s="17"/>
      <c r="MM2670" s="17"/>
      <c r="MN2670" s="17"/>
      <c r="MO2670" s="17"/>
      <c r="MP2670" s="17"/>
      <c r="MQ2670" s="17"/>
      <c r="MR2670" s="17"/>
      <c r="MS2670" s="17"/>
      <c r="MT2670" s="17"/>
      <c r="MU2670" s="17"/>
      <c r="MV2670" s="17"/>
      <c r="MW2670" s="17"/>
      <c r="MX2670" s="17"/>
      <c r="MY2670" s="17"/>
      <c r="MZ2670" s="17"/>
      <c r="NA2670" s="17"/>
      <c r="NB2670" s="17"/>
      <c r="NC2670" s="17"/>
      <c r="ND2670" s="17"/>
      <c r="NE2670" s="17"/>
      <c r="NF2670" s="17"/>
      <c r="NG2670" s="17"/>
      <c r="NH2670" s="17"/>
      <c r="NI2670" s="17"/>
      <c r="NJ2670" s="17"/>
      <c r="NK2670" s="17"/>
      <c r="NL2670" s="17"/>
      <c r="NM2670" s="17"/>
      <c r="NN2670" s="17"/>
      <c r="NO2670" s="17"/>
      <c r="NP2670" s="17"/>
      <c r="NQ2670" s="17"/>
      <c r="NR2670" s="17"/>
      <c r="NS2670" s="17"/>
      <c r="NT2670" s="17"/>
      <c r="NU2670" s="17"/>
      <c r="NV2670" s="17"/>
      <c r="NW2670" s="17"/>
      <c r="NX2670" s="17"/>
      <c r="NY2670" s="17"/>
      <c r="NZ2670" s="17"/>
      <c r="OA2670" s="17"/>
      <c r="OB2670" s="17"/>
      <c r="OC2670" s="17"/>
      <c r="OD2670" s="17"/>
      <c r="OE2670" s="17"/>
      <c r="OF2670" s="17"/>
      <c r="OG2670" s="17"/>
      <c r="OH2670" s="17"/>
      <c r="OI2670" s="17"/>
      <c r="OJ2670" s="17"/>
      <c r="OK2670" s="17"/>
      <c r="OL2670" s="17"/>
      <c r="OM2670" s="17"/>
      <c r="ON2670" s="17"/>
      <c r="OO2670" s="17"/>
      <c r="OP2670" s="17"/>
      <c r="OQ2670" s="17"/>
      <c r="OR2670" s="17"/>
      <c r="OS2670" s="17"/>
      <c r="OT2670" s="17"/>
      <c r="OU2670" s="17"/>
      <c r="OV2670" s="17"/>
      <c r="OW2670" s="17"/>
      <c r="OX2670" s="17"/>
      <c r="OY2670" s="17"/>
      <c r="OZ2670" s="17"/>
      <c r="PA2670" s="17"/>
      <c r="PB2670" s="17"/>
      <c r="PC2670" s="17"/>
      <c r="PD2670" s="17"/>
      <c r="PE2670" s="17"/>
      <c r="PF2670" s="17"/>
      <c r="PG2670" s="17"/>
      <c r="PH2670" s="17"/>
      <c r="PI2670" s="17"/>
      <c r="PJ2670" s="17"/>
      <c r="PK2670" s="17"/>
      <c r="PL2670" s="17"/>
      <c r="PM2670" s="17"/>
      <c r="PN2670" s="17"/>
      <c r="PO2670" s="17"/>
      <c r="PP2670" s="17"/>
      <c r="PQ2670" s="17"/>
      <c r="PR2670" s="17"/>
      <c r="PS2670" s="17"/>
      <c r="PT2670" s="17"/>
      <c r="PU2670" s="17"/>
      <c r="PV2670" s="17"/>
      <c r="PW2670" s="17"/>
      <c r="PX2670" s="17"/>
      <c r="PY2670" s="17"/>
      <c r="PZ2670" s="17"/>
      <c r="QA2670" s="17"/>
      <c r="QB2670" s="17"/>
      <c r="QC2670" s="17"/>
      <c r="QD2670" s="17"/>
      <c r="QE2670" s="17"/>
      <c r="QF2670" s="17"/>
      <c r="QG2670" s="17"/>
      <c r="QH2670" s="17"/>
      <c r="QI2670" s="17"/>
      <c r="QJ2670" s="17"/>
      <c r="QK2670" s="17"/>
      <c r="QL2670" s="17"/>
      <c r="QM2670" s="17"/>
      <c r="QN2670" s="17"/>
      <c r="QO2670" s="17"/>
      <c r="QP2670" s="17"/>
      <c r="QQ2670" s="17"/>
      <c r="QR2670" s="17"/>
      <c r="QS2670" s="17"/>
      <c r="QT2670" s="17"/>
      <c r="QU2670" s="17"/>
      <c r="QV2670" s="17"/>
      <c r="QW2670" s="17"/>
      <c r="QX2670" s="17"/>
      <c r="QY2670" s="17"/>
      <c r="QZ2670" s="17"/>
      <c r="RA2670" s="17"/>
      <c r="RB2670" s="17"/>
      <c r="RC2670" s="17"/>
      <c r="RD2670" s="17"/>
      <c r="RE2670" s="17"/>
      <c r="RF2670" s="17"/>
      <c r="RG2670" s="17"/>
      <c r="RH2670" s="17"/>
      <c r="RI2670" s="17"/>
      <c r="RJ2670" s="17"/>
      <c r="RK2670" s="17"/>
      <c r="RL2670" s="17"/>
      <c r="RM2670" s="17"/>
      <c r="RN2670" s="17"/>
      <c r="RO2670" s="17"/>
      <c r="RP2670" s="17"/>
      <c r="RQ2670" s="17"/>
      <c r="RR2670" s="17"/>
      <c r="RS2670" s="17"/>
      <c r="RT2670" s="17"/>
      <c r="RU2670" s="17"/>
      <c r="RV2670" s="17"/>
      <c r="RW2670" s="17"/>
      <c r="RX2670" s="17"/>
      <c r="RY2670" s="17"/>
      <c r="RZ2670" s="17"/>
      <c r="SA2670" s="17"/>
      <c r="SB2670" s="17"/>
      <c r="SC2670" s="17"/>
      <c r="SD2670" s="17"/>
      <c r="SE2670" s="17"/>
      <c r="SF2670" s="17"/>
      <c r="SG2670" s="17"/>
      <c r="SH2670" s="17"/>
      <c r="SI2670" s="17"/>
      <c r="SJ2670" s="17"/>
      <c r="SK2670" s="17"/>
      <c r="SL2670" s="17"/>
      <c r="SM2670" s="17"/>
      <c r="SN2670" s="17"/>
      <c r="SO2670" s="17"/>
      <c r="SP2670" s="17"/>
      <c r="SQ2670" s="17"/>
      <c r="SR2670" s="17"/>
      <c r="SS2670" s="17"/>
      <c r="ST2670" s="17"/>
      <c r="SU2670" s="17"/>
      <c r="SV2670" s="17"/>
      <c r="SW2670" s="17"/>
      <c r="SX2670" s="17"/>
      <c r="SY2670" s="17"/>
      <c r="SZ2670" s="17"/>
      <c r="TA2670" s="17"/>
      <c r="TB2670" s="17"/>
      <c r="TC2670" s="17"/>
      <c r="TD2670" s="17"/>
      <c r="TE2670" s="17"/>
      <c r="TF2670" s="17"/>
      <c r="TG2670" s="17"/>
      <c r="TH2670" s="17"/>
      <c r="TI2670" s="17"/>
      <c r="TJ2670" s="17"/>
      <c r="TK2670" s="17"/>
      <c r="TL2670" s="17"/>
      <c r="TM2670" s="17"/>
      <c r="TN2670" s="17"/>
      <c r="TO2670" s="17"/>
      <c r="TP2670" s="17"/>
      <c r="TQ2670" s="17"/>
      <c r="TR2670" s="17"/>
      <c r="TS2670" s="17"/>
      <c r="TT2670" s="17"/>
      <c r="TU2670" s="17"/>
      <c r="TV2670" s="17"/>
      <c r="TW2670" s="17"/>
      <c r="TX2670" s="17"/>
      <c r="TY2670" s="17"/>
      <c r="TZ2670" s="17"/>
      <c r="UA2670" s="17"/>
      <c r="UB2670" s="17"/>
      <c r="UC2670" s="17"/>
      <c r="UD2670" s="17"/>
      <c r="UE2670" s="17"/>
      <c r="UF2670" s="17"/>
      <c r="UG2670" s="17"/>
      <c r="UH2670" s="17"/>
      <c r="UI2670" s="17"/>
      <c r="UJ2670" s="17"/>
      <c r="UK2670" s="17"/>
      <c r="UL2670" s="17"/>
      <c r="UM2670" s="17"/>
      <c r="UN2670" s="17"/>
      <c r="UO2670" s="17"/>
      <c r="UP2670" s="17"/>
      <c r="UQ2670" s="17"/>
      <c r="UR2670" s="17"/>
      <c r="US2670" s="17"/>
      <c r="UT2670" s="17"/>
      <c r="UU2670" s="17"/>
      <c r="UV2670" s="17"/>
      <c r="UW2670" s="17"/>
      <c r="UX2670" s="17"/>
      <c r="UY2670" s="17"/>
      <c r="UZ2670" s="17"/>
      <c r="VA2670" s="17"/>
      <c r="VB2670" s="17"/>
      <c r="VC2670" s="17"/>
      <c r="VD2670" s="17"/>
      <c r="VE2670" s="17"/>
      <c r="VF2670" s="17"/>
      <c r="VG2670" s="17"/>
      <c r="VH2670" s="17"/>
      <c r="VI2670" s="17"/>
      <c r="VJ2670" s="17"/>
      <c r="VK2670" s="17"/>
      <c r="VL2670" s="17"/>
      <c r="VM2670" s="17"/>
      <c r="VN2670" s="17"/>
      <c r="VO2670" s="17"/>
      <c r="VP2670" s="17"/>
      <c r="VQ2670" s="17"/>
      <c r="VR2670" s="17"/>
      <c r="VS2670" s="17"/>
      <c r="VT2670" s="17"/>
      <c r="VU2670" s="17"/>
      <c r="VV2670" s="17"/>
      <c r="VW2670" s="17"/>
      <c r="VX2670" s="17"/>
      <c r="VY2670" s="17"/>
      <c r="VZ2670" s="17"/>
      <c r="WA2670" s="17"/>
      <c r="WB2670" s="17"/>
      <c r="WC2670" s="17"/>
      <c r="WD2670" s="17"/>
      <c r="WE2670" s="17"/>
      <c r="WF2670" s="17"/>
      <c r="WG2670" s="17"/>
      <c r="WH2670" s="17"/>
      <c r="WI2670" s="17"/>
      <c r="WJ2670" s="17"/>
      <c r="WK2670" s="17"/>
      <c r="WL2670" s="17"/>
      <c r="WM2670" s="17"/>
      <c r="WN2670" s="17"/>
      <c r="WO2670" s="17"/>
      <c r="WP2670" s="17"/>
      <c r="WQ2670" s="17"/>
      <c r="WR2670" s="17"/>
      <c r="WS2670" s="17"/>
      <c r="WT2670" s="17"/>
      <c r="WU2670" s="17"/>
      <c r="WV2670" s="17"/>
      <c r="WW2670" s="17"/>
      <c r="WX2670" s="17"/>
      <c r="WY2670" s="17"/>
      <c r="WZ2670" s="17"/>
      <c r="XA2670" s="17"/>
      <c r="XB2670" s="17"/>
      <c r="XC2670" s="17"/>
      <c r="XD2670" s="17"/>
      <c r="XE2670" s="17"/>
      <c r="XF2670" s="17"/>
      <c r="XG2670" s="17"/>
      <c r="XH2670" s="17"/>
      <c r="XI2670" s="17"/>
      <c r="XJ2670" s="17"/>
      <c r="XK2670" s="17"/>
      <c r="XL2670" s="17"/>
      <c r="XM2670" s="17"/>
      <c r="XN2670" s="17"/>
      <c r="XO2670" s="17"/>
      <c r="XP2670" s="17"/>
      <c r="XQ2670" s="17"/>
      <c r="XR2670" s="17"/>
      <c r="XS2670" s="17"/>
      <c r="XT2670" s="17"/>
      <c r="XU2670" s="17"/>
      <c r="XV2670" s="17"/>
      <c r="XW2670" s="17"/>
      <c r="XX2670" s="17"/>
      <c r="XY2670" s="17"/>
      <c r="XZ2670" s="17"/>
      <c r="YA2670" s="17"/>
      <c r="YB2670" s="17"/>
      <c r="YC2670" s="17"/>
      <c r="YD2670" s="17"/>
      <c r="YE2670" s="17"/>
      <c r="YF2670" s="17"/>
      <c r="YG2670" s="17"/>
      <c r="YH2670" s="17"/>
      <c r="YI2670" s="17"/>
      <c r="YJ2670" s="17"/>
      <c r="YK2670" s="17"/>
      <c r="YL2670" s="17"/>
      <c r="YM2670" s="17"/>
      <c r="YN2670" s="17"/>
      <c r="YO2670" s="17"/>
      <c r="YP2670" s="17"/>
      <c r="YQ2670" s="17"/>
      <c r="YR2670" s="17"/>
      <c r="YS2670" s="17"/>
      <c r="YT2670" s="17"/>
      <c r="YU2670" s="17"/>
      <c r="YV2670" s="17"/>
      <c r="YW2670" s="17"/>
      <c r="YX2670" s="17"/>
      <c r="YY2670" s="17"/>
      <c r="YZ2670" s="17"/>
      <c r="ZA2670" s="17"/>
      <c r="ZB2670" s="17"/>
      <c r="ZC2670" s="17"/>
      <c r="ZD2670" s="17"/>
      <c r="ZE2670" s="17"/>
      <c r="ZF2670" s="17"/>
      <c r="ZG2670" s="17"/>
      <c r="ZH2670" s="17"/>
      <c r="ZI2670" s="17"/>
      <c r="ZJ2670" s="17"/>
      <c r="ZK2670" s="17"/>
      <c r="ZL2670" s="17"/>
      <c r="ZM2670" s="17"/>
      <c r="ZN2670" s="17"/>
      <c r="ZO2670" s="17"/>
      <c r="ZP2670" s="17"/>
      <c r="ZQ2670" s="17"/>
      <c r="ZR2670" s="17"/>
      <c r="ZS2670" s="17"/>
      <c r="ZT2670" s="17"/>
      <c r="ZU2670" s="17"/>
      <c r="ZV2670" s="17"/>
      <c r="ZW2670" s="17"/>
      <c r="ZX2670" s="17"/>
      <c r="ZY2670" s="17"/>
      <c r="ZZ2670" s="17"/>
      <c r="AAA2670" s="17"/>
      <c r="AAB2670" s="17"/>
      <c r="AAC2670" s="17"/>
      <c r="AAD2670" s="17"/>
      <c r="AAE2670" s="17"/>
      <c r="AAF2670" s="17"/>
      <c r="AAG2670" s="17"/>
      <c r="AAH2670" s="17"/>
      <c r="AAI2670" s="17"/>
      <c r="AAJ2670" s="17"/>
      <c r="AAK2670" s="17"/>
      <c r="AAL2670" s="17"/>
      <c r="AAM2670" s="17"/>
      <c r="AAN2670" s="17"/>
      <c r="AAO2670" s="17"/>
      <c r="AAP2670" s="17"/>
      <c r="AAQ2670" s="17"/>
      <c r="AAR2670" s="17"/>
      <c r="AAS2670" s="17"/>
      <c r="AAT2670" s="17"/>
      <c r="AAU2670" s="17"/>
      <c r="AAV2670" s="17"/>
      <c r="AAW2670" s="17"/>
      <c r="AAX2670" s="17"/>
      <c r="AAY2670" s="17"/>
      <c r="AAZ2670" s="17"/>
      <c r="ABA2670" s="17"/>
      <c r="ABB2670" s="17"/>
      <c r="ABC2670" s="17"/>
      <c r="ABD2670" s="17"/>
      <c r="ABE2670" s="17"/>
      <c r="ABF2670" s="17"/>
      <c r="ABG2670" s="17"/>
      <c r="ABH2670" s="17"/>
      <c r="ABI2670" s="17"/>
      <c r="ABJ2670" s="17"/>
      <c r="ABK2670" s="17"/>
      <c r="ABL2670" s="17"/>
      <c r="ABM2670" s="17"/>
      <c r="ABN2670" s="17"/>
      <c r="ABO2670" s="17"/>
      <c r="ABP2670" s="17"/>
      <c r="ABQ2670" s="17"/>
      <c r="ABR2670" s="17"/>
      <c r="ABS2670" s="17"/>
      <c r="ABT2670" s="17"/>
      <c r="ABU2670" s="17"/>
      <c r="ABV2670" s="17"/>
      <c r="ABW2670" s="17"/>
      <c r="ABX2670" s="17"/>
      <c r="ABY2670" s="17"/>
      <c r="ABZ2670" s="17"/>
      <c r="ACA2670" s="17"/>
      <c r="ACB2670" s="17"/>
      <c r="ACC2670" s="17"/>
      <c r="ACD2670" s="17"/>
      <c r="ACE2670" s="17"/>
      <c r="ACF2670" s="17"/>
      <c r="ACG2670" s="17"/>
      <c r="ACH2670" s="17"/>
      <c r="ACI2670" s="17"/>
      <c r="ACJ2670" s="17"/>
      <c r="ACK2670" s="17"/>
      <c r="ACL2670" s="17"/>
      <c r="ACM2670" s="17"/>
      <c r="ACN2670" s="17"/>
      <c r="ACO2670" s="17"/>
      <c r="ACP2670" s="17"/>
      <c r="ACQ2670" s="17"/>
      <c r="ACR2670" s="17"/>
      <c r="ACS2670" s="17"/>
      <c r="ACT2670" s="17"/>
      <c r="ACU2670" s="17"/>
      <c r="ACV2670" s="17"/>
      <c r="ACW2670" s="17"/>
      <c r="ACX2670" s="17"/>
      <c r="ACY2670" s="17"/>
      <c r="ACZ2670" s="17"/>
      <c r="ADA2670" s="17"/>
      <c r="ADB2670" s="17"/>
      <c r="ADC2670" s="17"/>
      <c r="ADD2670" s="17"/>
      <c r="ADE2670" s="17"/>
      <c r="ADF2670" s="17"/>
      <c r="ADG2670" s="17"/>
      <c r="ADH2670" s="17"/>
      <c r="ADI2670" s="17"/>
      <c r="ADJ2670" s="17"/>
      <c r="ADK2670" s="17"/>
      <c r="ADL2670" s="17"/>
      <c r="ADM2670" s="17"/>
      <c r="ADN2670" s="17"/>
      <c r="ADO2670" s="17"/>
      <c r="ADP2670" s="17"/>
      <c r="ADQ2670" s="17"/>
      <c r="ADR2670" s="17"/>
      <c r="ADS2670" s="17"/>
      <c r="ADT2670" s="17"/>
      <c r="ADU2670" s="17"/>
      <c r="ADV2670" s="17"/>
      <c r="ADW2670" s="17"/>
      <c r="ADX2670" s="17"/>
      <c r="ADY2670" s="17"/>
      <c r="ADZ2670" s="17"/>
      <c r="AEA2670" s="17"/>
      <c r="AEB2670" s="17"/>
      <c r="AEC2670" s="17"/>
      <c r="AED2670" s="17"/>
      <c r="AEE2670" s="17"/>
      <c r="AEF2670" s="17"/>
      <c r="AEG2670" s="17"/>
      <c r="AEH2670" s="17"/>
      <c r="AEI2670" s="17"/>
      <c r="AEJ2670" s="17"/>
      <c r="AEK2670" s="17"/>
      <c r="AEL2670" s="17"/>
      <c r="AEM2670" s="17"/>
      <c r="AEN2670" s="17"/>
      <c r="AEO2670" s="17"/>
      <c r="AEP2670" s="17"/>
      <c r="AEQ2670" s="17"/>
      <c r="AER2670" s="17"/>
      <c r="AES2670" s="17"/>
      <c r="AET2670" s="17"/>
      <c r="AEU2670" s="17"/>
      <c r="AEV2670" s="17"/>
      <c r="AEW2670" s="17"/>
      <c r="AEX2670" s="17"/>
      <c r="AEY2670" s="17"/>
      <c r="AEZ2670" s="17"/>
      <c r="AFA2670" s="17"/>
      <c r="AFB2670" s="17"/>
      <c r="AFC2670" s="17"/>
      <c r="AFD2670" s="17"/>
      <c r="AFE2670" s="17"/>
      <c r="AFF2670" s="17"/>
      <c r="AFG2670" s="17"/>
      <c r="AFH2670" s="17"/>
      <c r="AFI2670" s="17"/>
      <c r="AFJ2670" s="17"/>
      <c r="AFK2670" s="17"/>
      <c r="AFL2670" s="17"/>
      <c r="AFM2670" s="17"/>
      <c r="AFN2670" s="17"/>
      <c r="AFO2670" s="17"/>
      <c r="AFP2670" s="17"/>
      <c r="AFQ2670" s="17"/>
      <c r="AFR2670" s="17"/>
      <c r="AFS2670" s="17"/>
      <c r="AFT2670" s="17"/>
      <c r="AFU2670" s="17"/>
      <c r="AFV2670" s="17"/>
      <c r="AFW2670" s="17"/>
      <c r="AFX2670" s="17"/>
      <c r="AFY2670" s="17"/>
      <c r="AFZ2670" s="17"/>
      <c r="AGA2670" s="17"/>
      <c r="AGB2670" s="17"/>
      <c r="AGC2670" s="17"/>
      <c r="AGD2670" s="17"/>
      <c r="AGE2670" s="17"/>
      <c r="AGF2670" s="17"/>
      <c r="AGG2670" s="17"/>
      <c r="AGH2670" s="17"/>
      <c r="AGI2670" s="17"/>
      <c r="AGJ2670" s="17"/>
      <c r="AGK2670" s="17"/>
      <c r="AGL2670" s="17"/>
      <c r="AGM2670" s="17"/>
      <c r="AGN2670" s="17"/>
      <c r="AGO2670" s="17"/>
      <c r="AGP2670" s="17"/>
      <c r="AGQ2670" s="17"/>
      <c r="AGR2670" s="17"/>
      <c r="AGS2670" s="17"/>
      <c r="AGT2670" s="17"/>
      <c r="AGU2670" s="17"/>
      <c r="AGV2670" s="17"/>
      <c r="AGW2670" s="17"/>
      <c r="AGX2670" s="17"/>
      <c r="AGY2670" s="17"/>
      <c r="AGZ2670" s="17"/>
      <c r="AHA2670" s="17"/>
      <c r="AHB2670" s="17"/>
      <c r="AHC2670" s="17"/>
      <c r="AHD2670" s="17"/>
      <c r="AHE2670" s="17"/>
      <c r="AHF2670" s="17"/>
      <c r="AHG2670" s="17"/>
      <c r="AHH2670" s="17"/>
      <c r="AHI2670" s="17"/>
      <c r="AHJ2670" s="17"/>
      <c r="AHK2670" s="17"/>
      <c r="AHL2670" s="17"/>
      <c r="AHM2670" s="17"/>
      <c r="AHN2670" s="17"/>
      <c r="AHO2670" s="17"/>
      <c r="AHP2670" s="17"/>
      <c r="AHQ2670" s="17"/>
      <c r="AHR2670" s="17"/>
      <c r="AHS2670" s="17"/>
      <c r="AHT2670" s="17"/>
      <c r="AHU2670" s="17"/>
      <c r="AHV2670" s="17"/>
      <c r="AHW2670" s="17"/>
      <c r="AHX2670" s="17"/>
      <c r="AHY2670" s="17"/>
      <c r="AHZ2670" s="17"/>
      <c r="AIA2670" s="17"/>
      <c r="AIB2670" s="17"/>
      <c r="AIC2670" s="17"/>
      <c r="AID2670" s="17"/>
      <c r="AIE2670" s="17"/>
      <c r="AIF2670" s="17"/>
      <c r="AIG2670" s="17"/>
      <c r="AIH2670" s="17"/>
      <c r="AII2670" s="17"/>
      <c r="AIJ2670" s="17"/>
      <c r="AIK2670" s="17"/>
      <c r="AIL2670" s="17"/>
      <c r="AIM2670" s="17"/>
      <c r="AIN2670" s="17"/>
      <c r="AIO2670" s="17"/>
      <c r="AIP2670" s="17"/>
      <c r="AIQ2670" s="17"/>
      <c r="AIR2670" s="17"/>
      <c r="AIS2670" s="17"/>
      <c r="AIT2670" s="17"/>
      <c r="AIU2670" s="17"/>
      <c r="AIV2670" s="17"/>
      <c r="AIW2670" s="17"/>
      <c r="AIX2670" s="17"/>
      <c r="AIY2670" s="17"/>
      <c r="AIZ2670" s="17"/>
      <c r="AJA2670" s="17"/>
      <c r="AJB2670" s="17"/>
      <c r="AJC2670" s="17"/>
      <c r="AJD2670" s="17"/>
      <c r="AJE2670" s="17"/>
      <c r="AJF2670" s="17"/>
      <c r="AJG2670" s="17"/>
      <c r="AJH2670" s="17"/>
      <c r="AJI2670" s="17"/>
      <c r="AJJ2670" s="17"/>
      <c r="AJK2670" s="17"/>
      <c r="AJL2670" s="17"/>
      <c r="AJM2670" s="17"/>
      <c r="AJN2670" s="17"/>
      <c r="AJO2670" s="17"/>
      <c r="AJP2670" s="17"/>
      <c r="AJQ2670" s="17"/>
      <c r="AJR2670" s="17"/>
      <c r="AJS2670" s="17"/>
      <c r="AJT2670" s="17"/>
      <c r="AJU2670" s="17"/>
      <c r="AJV2670" s="17"/>
      <c r="AJW2670" s="17"/>
      <c r="AJX2670" s="17"/>
      <c r="AJY2670" s="17"/>
      <c r="AJZ2670" s="17"/>
      <c r="AKA2670" s="17"/>
      <c r="AKB2670" s="17"/>
      <c r="AKC2670" s="17"/>
      <c r="AKD2670" s="17"/>
      <c r="AKE2670" s="17"/>
      <c r="AKF2670" s="17"/>
      <c r="AKG2670" s="17"/>
      <c r="AKH2670" s="17"/>
      <c r="AKI2670" s="17"/>
      <c r="AKJ2670" s="17"/>
      <c r="AKK2670" s="17"/>
      <c r="AKL2670" s="17"/>
      <c r="AKM2670" s="17"/>
      <c r="AKN2670" s="17"/>
      <c r="AKO2670" s="17"/>
      <c r="AKP2670" s="17"/>
      <c r="AKQ2670" s="17"/>
      <c r="AKR2670" s="17"/>
      <c r="AKS2670" s="17"/>
      <c r="AKT2670" s="17"/>
      <c r="AKU2670" s="17"/>
      <c r="AKV2670" s="17"/>
      <c r="AKW2670" s="17"/>
      <c r="AKX2670" s="17"/>
      <c r="AKY2670" s="17"/>
      <c r="AKZ2670" s="17"/>
      <c r="ALA2670" s="17"/>
      <c r="ALB2670" s="17"/>
      <c r="ALC2670" s="17"/>
      <c r="ALD2670" s="17"/>
      <c r="ALE2670" s="17"/>
      <c r="ALF2670" s="17"/>
      <c r="ALG2670" s="17"/>
      <c r="ALH2670" s="17"/>
      <c r="ALI2670" s="17"/>
      <c r="ALJ2670" s="17"/>
      <c r="ALK2670" s="17"/>
      <c r="ALL2670" s="17"/>
      <c r="ALM2670" s="17"/>
      <c r="ALN2670" s="17"/>
      <c r="ALO2670" s="17"/>
      <c r="ALP2670" s="17"/>
      <c r="ALQ2670" s="17"/>
      <c r="ALR2670" s="17"/>
      <c r="ALS2670" s="17"/>
      <c r="ALT2670" s="17"/>
      <c r="ALU2670" s="17"/>
      <c r="ALV2670" s="17"/>
      <c r="ALW2670" s="17"/>
      <c r="ALX2670" s="17"/>
      <c r="ALY2670" s="17"/>
      <c r="ALZ2670" s="17"/>
      <c r="AMA2670" s="17"/>
      <c r="AMB2670" s="17"/>
      <c r="AMC2670" s="17"/>
      <c r="AMD2670" s="17"/>
      <c r="AME2670" s="17"/>
      <c r="AMF2670" s="17"/>
      <c r="AMG2670" s="17"/>
      <c r="AMH2670" s="17"/>
      <c r="AMI2670" s="17"/>
      <c r="AMJ2670" s="17"/>
    </row>
    <row r="2671" spans="1:1024" s="327" customFormat="1" hidden="1">
      <c r="A2671" s="299"/>
      <c r="B267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71" s="241" t="s">
        <v>14</v>
      </c>
      <c r="D2671" s="241">
        <v>88264</v>
      </c>
      <c r="E2671" s="241">
        <v>0.25</v>
      </c>
      <c r="F26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7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71" s="57">
        <f t="shared" ref="H2671" ca="1" si="362">ROUND(E2671*G2671,2)</f>
        <v>5.65</v>
      </c>
      <c r="I2671" s="26"/>
      <c r="J2671" s="26"/>
      <c r="K2671" s="17" t="str">
        <f t="shared" si="360"/>
        <v>SEDUC E 213</v>
      </c>
      <c r="L2671" s="348" t="e">
        <f>VLOOKUP(K2671,'[3]02'!$A:$C,3,FALSE)</f>
        <v>#N/A</v>
      </c>
      <c r="M2671" s="17"/>
      <c r="N2671" s="17"/>
      <c r="O2671" s="17"/>
      <c r="P2671" s="17"/>
      <c r="Q2671" s="17"/>
      <c r="R2671" s="17"/>
      <c r="S2671" s="17"/>
      <c r="T2671" s="17"/>
      <c r="U2671" s="17"/>
      <c r="V2671" s="17"/>
      <c r="W2671" s="17"/>
      <c r="X2671" s="17"/>
      <c r="Y2671" s="17"/>
      <c r="Z2671" s="17"/>
      <c r="AA2671" s="17"/>
      <c r="AB2671" s="17"/>
      <c r="AC2671" s="17"/>
      <c r="AD2671" s="17"/>
      <c r="AE2671" s="17"/>
      <c r="AF2671" s="17"/>
      <c r="AG2671" s="17"/>
      <c r="AH2671" s="17"/>
      <c r="AI2671" s="17"/>
      <c r="AJ2671" s="17"/>
      <c r="AK2671" s="17"/>
      <c r="AL2671" s="17"/>
      <c r="AM2671" s="17"/>
      <c r="AN2671" s="17"/>
      <c r="AO2671" s="17"/>
      <c r="AP2671" s="17"/>
      <c r="AQ2671" s="17"/>
      <c r="AR2671" s="17"/>
      <c r="AS2671" s="17"/>
      <c r="AT2671" s="17"/>
      <c r="AU2671" s="17"/>
      <c r="AV2671" s="17"/>
      <c r="AW2671" s="17"/>
      <c r="AX2671" s="17"/>
      <c r="AY2671" s="17"/>
      <c r="AZ2671" s="17"/>
      <c r="BA2671" s="17"/>
      <c r="BB2671" s="17"/>
      <c r="BC2671" s="17"/>
      <c r="BD2671" s="17"/>
      <c r="BE2671" s="17"/>
      <c r="BF2671" s="17"/>
      <c r="BG2671" s="17"/>
      <c r="BH2671" s="17"/>
      <c r="BI2671" s="17"/>
      <c r="BJ2671" s="17"/>
      <c r="BK2671" s="17"/>
      <c r="BL2671" s="17"/>
      <c r="BM2671" s="17"/>
      <c r="BN2671" s="17"/>
      <c r="BO2671" s="17"/>
      <c r="BP2671" s="17"/>
      <c r="BQ2671" s="17"/>
      <c r="BR2671" s="17"/>
      <c r="BS2671" s="17"/>
      <c r="BT2671" s="17"/>
      <c r="BU2671" s="17"/>
      <c r="BV2671" s="17"/>
      <c r="BW2671" s="17"/>
      <c r="BX2671" s="17"/>
      <c r="BY2671" s="17"/>
      <c r="BZ2671" s="17"/>
      <c r="CA2671" s="17"/>
      <c r="CB2671" s="17"/>
      <c r="CC2671" s="17"/>
      <c r="CD2671" s="17"/>
      <c r="CE2671" s="17"/>
      <c r="CF2671" s="17"/>
      <c r="CG2671" s="17"/>
      <c r="CH2671" s="17"/>
      <c r="CI2671" s="17"/>
      <c r="CJ2671" s="17"/>
      <c r="CK2671" s="17"/>
      <c r="CL2671" s="17"/>
      <c r="CM2671" s="17"/>
      <c r="CN2671" s="17"/>
      <c r="CO2671" s="17"/>
      <c r="CP2671" s="17"/>
      <c r="CQ2671" s="17"/>
      <c r="CR2671" s="17"/>
      <c r="CS2671" s="17"/>
      <c r="CT2671" s="17"/>
      <c r="CU2671" s="17"/>
      <c r="CV2671" s="17"/>
      <c r="CW2671" s="17"/>
      <c r="CX2671" s="17"/>
      <c r="CY2671" s="17"/>
      <c r="CZ2671" s="17"/>
      <c r="DA2671" s="17"/>
      <c r="DB2671" s="17"/>
      <c r="DC2671" s="17"/>
      <c r="DD2671" s="17"/>
      <c r="DE2671" s="17"/>
      <c r="DF2671" s="17"/>
      <c r="DG2671" s="17"/>
      <c r="DH2671" s="17"/>
      <c r="DI2671" s="17"/>
      <c r="DJ2671" s="17"/>
      <c r="DK2671" s="17"/>
      <c r="DL2671" s="17"/>
      <c r="DM2671" s="17"/>
      <c r="DN2671" s="17"/>
      <c r="DO2671" s="17"/>
      <c r="DP2671" s="17"/>
      <c r="DQ2671" s="17"/>
      <c r="DR2671" s="17"/>
      <c r="DS2671" s="17"/>
      <c r="DT2671" s="17"/>
      <c r="DU2671" s="17"/>
      <c r="DV2671" s="17"/>
      <c r="DW2671" s="17"/>
      <c r="DX2671" s="17"/>
      <c r="DY2671" s="17"/>
      <c r="DZ2671" s="17"/>
      <c r="EA2671" s="17"/>
      <c r="EB2671" s="17"/>
      <c r="EC2671" s="17"/>
      <c r="ED2671" s="17"/>
      <c r="EE2671" s="17"/>
      <c r="EF2671" s="17"/>
      <c r="EG2671" s="17"/>
      <c r="EH2671" s="17"/>
      <c r="EI2671" s="17"/>
      <c r="EJ2671" s="17"/>
      <c r="EK2671" s="17"/>
      <c r="EL2671" s="17"/>
      <c r="EM2671" s="17"/>
      <c r="EN2671" s="17"/>
      <c r="EO2671" s="17"/>
      <c r="EP2671" s="17"/>
      <c r="EQ2671" s="17"/>
      <c r="ER2671" s="17"/>
      <c r="ES2671" s="17"/>
      <c r="ET2671" s="17"/>
      <c r="EU2671" s="17"/>
      <c r="EV2671" s="17"/>
      <c r="EW2671" s="17"/>
      <c r="EX2671" s="17"/>
      <c r="EY2671" s="17"/>
      <c r="EZ2671" s="17"/>
      <c r="FA2671" s="17"/>
      <c r="FB2671" s="17"/>
      <c r="FC2671" s="17"/>
      <c r="FD2671" s="17"/>
      <c r="FE2671" s="17"/>
      <c r="FF2671" s="17"/>
      <c r="FG2671" s="17"/>
      <c r="FH2671" s="17"/>
      <c r="FI2671" s="17"/>
      <c r="FJ2671" s="17"/>
      <c r="FK2671" s="17"/>
      <c r="FL2671" s="17"/>
      <c r="FM2671" s="17"/>
      <c r="FN2671" s="17"/>
      <c r="FO2671" s="17"/>
      <c r="FP2671" s="17"/>
      <c r="FQ2671" s="17"/>
      <c r="FR2671" s="17"/>
      <c r="FS2671" s="17"/>
      <c r="FT2671" s="17"/>
      <c r="FU2671" s="17"/>
      <c r="FV2671" s="17"/>
      <c r="FW2671" s="17"/>
      <c r="FX2671" s="17"/>
      <c r="FY2671" s="17"/>
      <c r="FZ2671" s="17"/>
      <c r="GA2671" s="17"/>
      <c r="GB2671" s="17"/>
      <c r="GC2671" s="17"/>
      <c r="GD2671" s="17"/>
      <c r="GE2671" s="17"/>
      <c r="GF2671" s="17"/>
      <c r="GG2671" s="17"/>
      <c r="GH2671" s="17"/>
      <c r="GI2671" s="17"/>
      <c r="GJ2671" s="17"/>
      <c r="GK2671" s="17"/>
      <c r="GL2671" s="17"/>
      <c r="GM2671" s="17"/>
      <c r="GN2671" s="17"/>
      <c r="GO2671" s="17"/>
      <c r="GP2671" s="17"/>
      <c r="GQ2671" s="17"/>
      <c r="GR2671" s="17"/>
      <c r="GS2671" s="17"/>
      <c r="GT2671" s="17"/>
      <c r="GU2671" s="17"/>
      <c r="GV2671" s="17"/>
      <c r="GW2671" s="17"/>
      <c r="GX2671" s="17"/>
      <c r="GY2671" s="17"/>
      <c r="GZ2671" s="17"/>
      <c r="HA2671" s="17"/>
      <c r="HB2671" s="17"/>
      <c r="HC2671" s="17"/>
      <c r="HD2671" s="17"/>
      <c r="HE2671" s="17"/>
      <c r="HF2671" s="17"/>
      <c r="HG2671" s="17"/>
      <c r="HH2671" s="17"/>
      <c r="HI2671" s="17"/>
      <c r="HJ2671" s="17"/>
      <c r="HK2671" s="17"/>
      <c r="HL2671" s="17"/>
      <c r="HM2671" s="17"/>
      <c r="HN2671" s="17"/>
      <c r="HO2671" s="17"/>
      <c r="HP2671" s="17"/>
      <c r="HQ2671" s="17"/>
      <c r="HR2671" s="17"/>
      <c r="HS2671" s="17"/>
      <c r="HT2671" s="17"/>
      <c r="HU2671" s="17"/>
      <c r="HV2671" s="17"/>
      <c r="HW2671" s="17"/>
      <c r="HX2671" s="17"/>
      <c r="HY2671" s="17"/>
      <c r="HZ2671" s="17"/>
      <c r="IA2671" s="17"/>
      <c r="IB2671" s="17"/>
      <c r="IC2671" s="17"/>
      <c r="ID2671" s="17"/>
      <c r="IE2671" s="17"/>
      <c r="IF2671" s="17"/>
      <c r="IG2671" s="17"/>
      <c r="IH2671" s="17"/>
      <c r="II2671" s="17"/>
      <c r="IJ2671" s="17"/>
      <c r="IK2671" s="17"/>
      <c r="IL2671" s="17"/>
      <c r="IM2671" s="17"/>
      <c r="IN2671" s="17"/>
      <c r="IO2671" s="17"/>
      <c r="IP2671" s="17"/>
      <c r="IQ2671" s="17"/>
      <c r="IR2671" s="17"/>
      <c r="IS2671" s="17"/>
      <c r="IT2671" s="17"/>
      <c r="IU2671" s="17"/>
      <c r="IV2671" s="17"/>
      <c r="IW2671" s="17"/>
      <c r="IX2671" s="17"/>
      <c r="IY2671" s="17"/>
      <c r="IZ2671" s="17"/>
      <c r="JA2671" s="17"/>
      <c r="JB2671" s="17"/>
      <c r="JC2671" s="17"/>
      <c r="JD2671" s="17"/>
      <c r="JE2671" s="17"/>
      <c r="JF2671" s="17"/>
      <c r="JG2671" s="17"/>
      <c r="JH2671" s="17"/>
      <c r="JI2671" s="17"/>
      <c r="JJ2671" s="17"/>
      <c r="JK2671" s="17"/>
      <c r="JL2671" s="17"/>
      <c r="JM2671" s="17"/>
      <c r="JN2671" s="17"/>
      <c r="JO2671" s="17"/>
      <c r="JP2671" s="17"/>
      <c r="JQ2671" s="17"/>
      <c r="JR2671" s="17"/>
      <c r="JS2671" s="17"/>
      <c r="JT2671" s="17"/>
      <c r="JU2671" s="17"/>
      <c r="JV2671" s="17"/>
      <c r="JW2671" s="17"/>
      <c r="JX2671" s="17"/>
      <c r="JY2671" s="17"/>
      <c r="JZ2671" s="17"/>
      <c r="KA2671" s="17"/>
      <c r="KB2671" s="17"/>
      <c r="KC2671" s="17"/>
      <c r="KD2671" s="17"/>
      <c r="KE2671" s="17"/>
      <c r="KF2671" s="17"/>
      <c r="KG2671" s="17"/>
      <c r="KH2671" s="17"/>
      <c r="KI2671" s="17"/>
      <c r="KJ2671" s="17"/>
      <c r="KK2671" s="17"/>
      <c r="KL2671" s="17"/>
      <c r="KM2671" s="17"/>
      <c r="KN2671" s="17"/>
      <c r="KO2671" s="17"/>
      <c r="KP2671" s="17"/>
      <c r="KQ2671" s="17"/>
      <c r="KR2671" s="17"/>
      <c r="KS2671" s="17"/>
      <c r="KT2671" s="17"/>
      <c r="KU2671" s="17"/>
      <c r="KV2671" s="17"/>
      <c r="KW2671" s="17"/>
      <c r="KX2671" s="17"/>
      <c r="KY2671" s="17"/>
      <c r="KZ2671" s="17"/>
      <c r="LA2671" s="17"/>
      <c r="LB2671" s="17"/>
      <c r="LC2671" s="17"/>
      <c r="LD2671" s="17"/>
      <c r="LE2671" s="17"/>
      <c r="LF2671" s="17"/>
      <c r="LG2671" s="17"/>
      <c r="LH2671" s="17"/>
      <c r="LI2671" s="17"/>
      <c r="LJ2671" s="17"/>
      <c r="LK2671" s="17"/>
      <c r="LL2671" s="17"/>
      <c r="LM2671" s="17"/>
      <c r="LN2671" s="17"/>
      <c r="LO2671" s="17"/>
      <c r="LP2671" s="17"/>
      <c r="LQ2671" s="17"/>
      <c r="LR2671" s="17"/>
      <c r="LS2671" s="17"/>
      <c r="LT2671" s="17"/>
      <c r="LU2671" s="17"/>
      <c r="LV2671" s="17"/>
      <c r="LW2671" s="17"/>
      <c r="LX2671" s="17"/>
      <c r="LY2671" s="17"/>
      <c r="LZ2671" s="17"/>
      <c r="MA2671" s="17"/>
      <c r="MB2671" s="17"/>
      <c r="MC2671" s="17"/>
      <c r="MD2671" s="17"/>
      <c r="ME2671" s="17"/>
      <c r="MF2671" s="17"/>
      <c r="MG2671" s="17"/>
      <c r="MH2671" s="17"/>
      <c r="MI2671" s="17"/>
      <c r="MJ2671" s="17"/>
      <c r="MK2671" s="17"/>
      <c r="ML2671" s="17"/>
      <c r="MM2671" s="17"/>
      <c r="MN2671" s="17"/>
      <c r="MO2671" s="17"/>
      <c r="MP2671" s="17"/>
      <c r="MQ2671" s="17"/>
      <c r="MR2671" s="17"/>
      <c r="MS2671" s="17"/>
      <c r="MT2671" s="17"/>
      <c r="MU2671" s="17"/>
      <c r="MV2671" s="17"/>
      <c r="MW2671" s="17"/>
      <c r="MX2671" s="17"/>
      <c r="MY2671" s="17"/>
      <c r="MZ2671" s="17"/>
      <c r="NA2671" s="17"/>
      <c r="NB2671" s="17"/>
      <c r="NC2671" s="17"/>
      <c r="ND2671" s="17"/>
      <c r="NE2671" s="17"/>
      <c r="NF2671" s="17"/>
      <c r="NG2671" s="17"/>
      <c r="NH2671" s="17"/>
      <c r="NI2671" s="17"/>
      <c r="NJ2671" s="17"/>
      <c r="NK2671" s="17"/>
      <c r="NL2671" s="17"/>
      <c r="NM2671" s="17"/>
      <c r="NN2671" s="17"/>
      <c r="NO2671" s="17"/>
      <c r="NP2671" s="17"/>
      <c r="NQ2671" s="17"/>
      <c r="NR2671" s="17"/>
      <c r="NS2671" s="17"/>
      <c r="NT2671" s="17"/>
      <c r="NU2671" s="17"/>
      <c r="NV2671" s="17"/>
      <c r="NW2671" s="17"/>
      <c r="NX2671" s="17"/>
      <c r="NY2671" s="17"/>
      <c r="NZ2671" s="17"/>
      <c r="OA2671" s="17"/>
      <c r="OB2671" s="17"/>
      <c r="OC2671" s="17"/>
      <c r="OD2671" s="17"/>
      <c r="OE2671" s="17"/>
      <c r="OF2671" s="17"/>
      <c r="OG2671" s="17"/>
      <c r="OH2671" s="17"/>
      <c r="OI2671" s="17"/>
      <c r="OJ2671" s="17"/>
      <c r="OK2671" s="17"/>
      <c r="OL2671" s="17"/>
      <c r="OM2671" s="17"/>
      <c r="ON2671" s="17"/>
      <c r="OO2671" s="17"/>
      <c r="OP2671" s="17"/>
      <c r="OQ2671" s="17"/>
      <c r="OR2671" s="17"/>
      <c r="OS2671" s="17"/>
      <c r="OT2671" s="17"/>
      <c r="OU2671" s="17"/>
      <c r="OV2671" s="17"/>
      <c r="OW2671" s="17"/>
      <c r="OX2671" s="17"/>
      <c r="OY2671" s="17"/>
      <c r="OZ2671" s="17"/>
      <c r="PA2671" s="17"/>
      <c r="PB2671" s="17"/>
      <c r="PC2671" s="17"/>
      <c r="PD2671" s="17"/>
      <c r="PE2671" s="17"/>
      <c r="PF2671" s="17"/>
      <c r="PG2671" s="17"/>
      <c r="PH2671" s="17"/>
      <c r="PI2671" s="17"/>
      <c r="PJ2671" s="17"/>
      <c r="PK2671" s="17"/>
      <c r="PL2671" s="17"/>
      <c r="PM2671" s="17"/>
      <c r="PN2671" s="17"/>
      <c r="PO2671" s="17"/>
      <c r="PP2671" s="17"/>
      <c r="PQ2671" s="17"/>
      <c r="PR2671" s="17"/>
      <c r="PS2671" s="17"/>
      <c r="PT2671" s="17"/>
      <c r="PU2671" s="17"/>
      <c r="PV2671" s="17"/>
      <c r="PW2671" s="17"/>
      <c r="PX2671" s="17"/>
      <c r="PY2671" s="17"/>
      <c r="PZ2671" s="17"/>
      <c r="QA2671" s="17"/>
      <c r="QB2671" s="17"/>
      <c r="QC2671" s="17"/>
      <c r="QD2671" s="17"/>
      <c r="QE2671" s="17"/>
      <c r="QF2671" s="17"/>
      <c r="QG2671" s="17"/>
      <c r="QH2671" s="17"/>
      <c r="QI2671" s="17"/>
      <c r="QJ2671" s="17"/>
      <c r="QK2671" s="17"/>
      <c r="QL2671" s="17"/>
      <c r="QM2671" s="17"/>
      <c r="QN2671" s="17"/>
      <c r="QO2671" s="17"/>
      <c r="QP2671" s="17"/>
      <c r="QQ2671" s="17"/>
      <c r="QR2671" s="17"/>
      <c r="QS2671" s="17"/>
      <c r="QT2671" s="17"/>
      <c r="QU2671" s="17"/>
      <c r="QV2671" s="17"/>
      <c r="QW2671" s="17"/>
      <c r="QX2671" s="17"/>
      <c r="QY2671" s="17"/>
      <c r="QZ2671" s="17"/>
      <c r="RA2671" s="17"/>
      <c r="RB2671" s="17"/>
      <c r="RC2671" s="17"/>
      <c r="RD2671" s="17"/>
      <c r="RE2671" s="17"/>
      <c r="RF2671" s="17"/>
      <c r="RG2671" s="17"/>
      <c r="RH2671" s="17"/>
      <c r="RI2671" s="17"/>
      <c r="RJ2671" s="17"/>
      <c r="RK2671" s="17"/>
      <c r="RL2671" s="17"/>
      <c r="RM2671" s="17"/>
      <c r="RN2671" s="17"/>
      <c r="RO2671" s="17"/>
      <c r="RP2671" s="17"/>
      <c r="RQ2671" s="17"/>
      <c r="RR2671" s="17"/>
      <c r="RS2671" s="17"/>
      <c r="RT2671" s="17"/>
      <c r="RU2671" s="17"/>
      <c r="RV2671" s="17"/>
      <c r="RW2671" s="17"/>
      <c r="RX2671" s="17"/>
      <c r="RY2671" s="17"/>
      <c r="RZ2671" s="17"/>
      <c r="SA2671" s="17"/>
      <c r="SB2671" s="17"/>
      <c r="SC2671" s="17"/>
      <c r="SD2671" s="17"/>
      <c r="SE2671" s="17"/>
      <c r="SF2671" s="17"/>
      <c r="SG2671" s="17"/>
      <c r="SH2671" s="17"/>
      <c r="SI2671" s="17"/>
      <c r="SJ2671" s="17"/>
      <c r="SK2671" s="17"/>
      <c r="SL2671" s="17"/>
      <c r="SM2671" s="17"/>
      <c r="SN2671" s="17"/>
      <c r="SO2671" s="17"/>
      <c r="SP2671" s="17"/>
      <c r="SQ2671" s="17"/>
      <c r="SR2671" s="17"/>
      <c r="SS2671" s="17"/>
      <c r="ST2671" s="17"/>
      <c r="SU2671" s="17"/>
      <c r="SV2671" s="17"/>
      <c r="SW2671" s="17"/>
      <c r="SX2671" s="17"/>
      <c r="SY2671" s="17"/>
      <c r="SZ2671" s="17"/>
      <c r="TA2671" s="17"/>
      <c r="TB2671" s="17"/>
      <c r="TC2671" s="17"/>
      <c r="TD2671" s="17"/>
      <c r="TE2671" s="17"/>
      <c r="TF2671" s="17"/>
      <c r="TG2671" s="17"/>
      <c r="TH2671" s="17"/>
      <c r="TI2671" s="17"/>
      <c r="TJ2671" s="17"/>
      <c r="TK2671" s="17"/>
      <c r="TL2671" s="17"/>
      <c r="TM2671" s="17"/>
      <c r="TN2671" s="17"/>
      <c r="TO2671" s="17"/>
      <c r="TP2671" s="17"/>
      <c r="TQ2671" s="17"/>
      <c r="TR2671" s="17"/>
      <c r="TS2671" s="17"/>
      <c r="TT2671" s="17"/>
      <c r="TU2671" s="17"/>
      <c r="TV2671" s="17"/>
      <c r="TW2671" s="17"/>
      <c r="TX2671" s="17"/>
      <c r="TY2671" s="17"/>
      <c r="TZ2671" s="17"/>
      <c r="UA2671" s="17"/>
      <c r="UB2671" s="17"/>
      <c r="UC2671" s="17"/>
      <c r="UD2671" s="17"/>
      <c r="UE2671" s="17"/>
      <c r="UF2671" s="17"/>
      <c r="UG2671" s="17"/>
      <c r="UH2671" s="17"/>
      <c r="UI2671" s="17"/>
      <c r="UJ2671" s="17"/>
      <c r="UK2671" s="17"/>
      <c r="UL2671" s="17"/>
      <c r="UM2671" s="17"/>
      <c r="UN2671" s="17"/>
      <c r="UO2671" s="17"/>
      <c r="UP2671" s="17"/>
      <c r="UQ2671" s="17"/>
      <c r="UR2671" s="17"/>
      <c r="US2671" s="17"/>
      <c r="UT2671" s="17"/>
      <c r="UU2671" s="17"/>
      <c r="UV2671" s="17"/>
      <c r="UW2671" s="17"/>
      <c r="UX2671" s="17"/>
      <c r="UY2671" s="17"/>
      <c r="UZ2671" s="17"/>
      <c r="VA2671" s="17"/>
      <c r="VB2671" s="17"/>
      <c r="VC2671" s="17"/>
      <c r="VD2671" s="17"/>
      <c r="VE2671" s="17"/>
      <c r="VF2671" s="17"/>
      <c r="VG2671" s="17"/>
      <c r="VH2671" s="17"/>
      <c r="VI2671" s="17"/>
      <c r="VJ2671" s="17"/>
      <c r="VK2671" s="17"/>
      <c r="VL2671" s="17"/>
      <c r="VM2671" s="17"/>
      <c r="VN2671" s="17"/>
      <c r="VO2671" s="17"/>
      <c r="VP2671" s="17"/>
      <c r="VQ2671" s="17"/>
      <c r="VR2671" s="17"/>
      <c r="VS2671" s="17"/>
      <c r="VT2671" s="17"/>
      <c r="VU2671" s="17"/>
      <c r="VV2671" s="17"/>
      <c r="VW2671" s="17"/>
      <c r="VX2671" s="17"/>
      <c r="VY2671" s="17"/>
      <c r="VZ2671" s="17"/>
      <c r="WA2671" s="17"/>
      <c r="WB2671" s="17"/>
      <c r="WC2671" s="17"/>
      <c r="WD2671" s="17"/>
      <c r="WE2671" s="17"/>
      <c r="WF2671" s="17"/>
      <c r="WG2671" s="17"/>
      <c r="WH2671" s="17"/>
      <c r="WI2671" s="17"/>
      <c r="WJ2671" s="17"/>
      <c r="WK2671" s="17"/>
      <c r="WL2671" s="17"/>
      <c r="WM2671" s="17"/>
      <c r="WN2671" s="17"/>
      <c r="WO2671" s="17"/>
      <c r="WP2671" s="17"/>
      <c r="WQ2671" s="17"/>
      <c r="WR2671" s="17"/>
      <c r="WS2671" s="17"/>
      <c r="WT2671" s="17"/>
      <c r="WU2671" s="17"/>
      <c r="WV2671" s="17"/>
      <c r="WW2671" s="17"/>
      <c r="WX2671" s="17"/>
      <c r="WY2671" s="17"/>
      <c r="WZ2671" s="17"/>
      <c r="XA2671" s="17"/>
      <c r="XB2671" s="17"/>
      <c r="XC2671" s="17"/>
      <c r="XD2671" s="17"/>
      <c r="XE2671" s="17"/>
      <c r="XF2671" s="17"/>
      <c r="XG2671" s="17"/>
      <c r="XH2671" s="17"/>
      <c r="XI2671" s="17"/>
      <c r="XJ2671" s="17"/>
      <c r="XK2671" s="17"/>
      <c r="XL2671" s="17"/>
      <c r="XM2671" s="17"/>
      <c r="XN2671" s="17"/>
      <c r="XO2671" s="17"/>
      <c r="XP2671" s="17"/>
      <c r="XQ2671" s="17"/>
      <c r="XR2671" s="17"/>
      <c r="XS2671" s="17"/>
      <c r="XT2671" s="17"/>
      <c r="XU2671" s="17"/>
      <c r="XV2671" s="17"/>
      <c r="XW2671" s="17"/>
      <c r="XX2671" s="17"/>
      <c r="XY2671" s="17"/>
      <c r="XZ2671" s="17"/>
      <c r="YA2671" s="17"/>
      <c r="YB2671" s="17"/>
      <c r="YC2671" s="17"/>
      <c r="YD2671" s="17"/>
      <c r="YE2671" s="17"/>
      <c r="YF2671" s="17"/>
      <c r="YG2671" s="17"/>
      <c r="YH2671" s="17"/>
      <c r="YI2671" s="17"/>
      <c r="YJ2671" s="17"/>
      <c r="YK2671" s="17"/>
      <c r="YL2671" s="17"/>
      <c r="YM2671" s="17"/>
      <c r="YN2671" s="17"/>
      <c r="YO2671" s="17"/>
      <c r="YP2671" s="17"/>
      <c r="YQ2671" s="17"/>
      <c r="YR2671" s="17"/>
      <c r="YS2671" s="17"/>
      <c r="YT2671" s="17"/>
      <c r="YU2671" s="17"/>
      <c r="YV2671" s="17"/>
      <c r="YW2671" s="17"/>
      <c r="YX2671" s="17"/>
      <c r="YY2671" s="17"/>
      <c r="YZ2671" s="17"/>
      <c r="ZA2671" s="17"/>
      <c r="ZB2671" s="17"/>
      <c r="ZC2671" s="17"/>
      <c r="ZD2671" s="17"/>
      <c r="ZE2671" s="17"/>
      <c r="ZF2671" s="17"/>
      <c r="ZG2671" s="17"/>
      <c r="ZH2671" s="17"/>
      <c r="ZI2671" s="17"/>
      <c r="ZJ2671" s="17"/>
      <c r="ZK2671" s="17"/>
      <c r="ZL2671" s="17"/>
      <c r="ZM2671" s="17"/>
      <c r="ZN2671" s="17"/>
      <c r="ZO2671" s="17"/>
      <c r="ZP2671" s="17"/>
      <c r="ZQ2671" s="17"/>
      <c r="ZR2671" s="17"/>
      <c r="ZS2671" s="17"/>
      <c r="ZT2671" s="17"/>
      <c r="ZU2671" s="17"/>
      <c r="ZV2671" s="17"/>
      <c r="ZW2671" s="17"/>
      <c r="ZX2671" s="17"/>
      <c r="ZY2671" s="17"/>
      <c r="ZZ2671" s="17"/>
      <c r="AAA2671" s="17"/>
      <c r="AAB2671" s="17"/>
      <c r="AAC2671" s="17"/>
      <c r="AAD2671" s="17"/>
      <c r="AAE2671" s="17"/>
      <c r="AAF2671" s="17"/>
      <c r="AAG2671" s="17"/>
      <c r="AAH2671" s="17"/>
      <c r="AAI2671" s="17"/>
      <c r="AAJ2671" s="17"/>
      <c r="AAK2671" s="17"/>
      <c r="AAL2671" s="17"/>
      <c r="AAM2671" s="17"/>
      <c r="AAN2671" s="17"/>
      <c r="AAO2671" s="17"/>
      <c r="AAP2671" s="17"/>
      <c r="AAQ2671" s="17"/>
      <c r="AAR2671" s="17"/>
      <c r="AAS2671" s="17"/>
      <c r="AAT2671" s="17"/>
      <c r="AAU2671" s="17"/>
      <c r="AAV2671" s="17"/>
      <c r="AAW2671" s="17"/>
      <c r="AAX2671" s="17"/>
      <c r="AAY2671" s="17"/>
      <c r="AAZ2671" s="17"/>
      <c r="ABA2671" s="17"/>
      <c r="ABB2671" s="17"/>
      <c r="ABC2671" s="17"/>
      <c r="ABD2671" s="17"/>
      <c r="ABE2671" s="17"/>
      <c r="ABF2671" s="17"/>
      <c r="ABG2671" s="17"/>
      <c r="ABH2671" s="17"/>
      <c r="ABI2671" s="17"/>
      <c r="ABJ2671" s="17"/>
      <c r="ABK2671" s="17"/>
      <c r="ABL2671" s="17"/>
      <c r="ABM2671" s="17"/>
      <c r="ABN2671" s="17"/>
      <c r="ABO2671" s="17"/>
      <c r="ABP2671" s="17"/>
      <c r="ABQ2671" s="17"/>
      <c r="ABR2671" s="17"/>
      <c r="ABS2671" s="17"/>
      <c r="ABT2671" s="17"/>
      <c r="ABU2671" s="17"/>
      <c r="ABV2671" s="17"/>
      <c r="ABW2671" s="17"/>
      <c r="ABX2671" s="17"/>
      <c r="ABY2671" s="17"/>
      <c r="ABZ2671" s="17"/>
      <c r="ACA2671" s="17"/>
      <c r="ACB2671" s="17"/>
      <c r="ACC2671" s="17"/>
      <c r="ACD2671" s="17"/>
      <c r="ACE2671" s="17"/>
      <c r="ACF2671" s="17"/>
      <c r="ACG2671" s="17"/>
      <c r="ACH2671" s="17"/>
      <c r="ACI2671" s="17"/>
      <c r="ACJ2671" s="17"/>
      <c r="ACK2671" s="17"/>
      <c r="ACL2671" s="17"/>
      <c r="ACM2671" s="17"/>
      <c r="ACN2671" s="17"/>
      <c r="ACO2671" s="17"/>
      <c r="ACP2671" s="17"/>
      <c r="ACQ2671" s="17"/>
      <c r="ACR2671" s="17"/>
      <c r="ACS2671" s="17"/>
      <c r="ACT2671" s="17"/>
      <c r="ACU2671" s="17"/>
      <c r="ACV2671" s="17"/>
      <c r="ACW2671" s="17"/>
      <c r="ACX2671" s="17"/>
      <c r="ACY2671" s="17"/>
      <c r="ACZ2671" s="17"/>
      <c r="ADA2671" s="17"/>
      <c r="ADB2671" s="17"/>
      <c r="ADC2671" s="17"/>
      <c r="ADD2671" s="17"/>
      <c r="ADE2671" s="17"/>
      <c r="ADF2671" s="17"/>
      <c r="ADG2671" s="17"/>
      <c r="ADH2671" s="17"/>
      <c r="ADI2671" s="17"/>
      <c r="ADJ2671" s="17"/>
      <c r="ADK2671" s="17"/>
      <c r="ADL2671" s="17"/>
      <c r="ADM2671" s="17"/>
      <c r="ADN2671" s="17"/>
      <c r="ADO2671" s="17"/>
      <c r="ADP2671" s="17"/>
      <c r="ADQ2671" s="17"/>
      <c r="ADR2671" s="17"/>
      <c r="ADS2671" s="17"/>
      <c r="ADT2671" s="17"/>
      <c r="ADU2671" s="17"/>
      <c r="ADV2671" s="17"/>
      <c r="ADW2671" s="17"/>
      <c r="ADX2671" s="17"/>
      <c r="ADY2671" s="17"/>
      <c r="ADZ2671" s="17"/>
      <c r="AEA2671" s="17"/>
      <c r="AEB2671" s="17"/>
      <c r="AEC2671" s="17"/>
      <c r="AED2671" s="17"/>
      <c r="AEE2671" s="17"/>
      <c r="AEF2671" s="17"/>
      <c r="AEG2671" s="17"/>
      <c r="AEH2671" s="17"/>
      <c r="AEI2671" s="17"/>
      <c r="AEJ2671" s="17"/>
      <c r="AEK2671" s="17"/>
      <c r="AEL2671" s="17"/>
      <c r="AEM2671" s="17"/>
      <c r="AEN2671" s="17"/>
      <c r="AEO2671" s="17"/>
      <c r="AEP2671" s="17"/>
      <c r="AEQ2671" s="17"/>
      <c r="AER2671" s="17"/>
      <c r="AES2671" s="17"/>
      <c r="AET2671" s="17"/>
      <c r="AEU2671" s="17"/>
      <c r="AEV2671" s="17"/>
      <c r="AEW2671" s="17"/>
      <c r="AEX2671" s="17"/>
      <c r="AEY2671" s="17"/>
      <c r="AEZ2671" s="17"/>
      <c r="AFA2671" s="17"/>
      <c r="AFB2671" s="17"/>
      <c r="AFC2671" s="17"/>
      <c r="AFD2671" s="17"/>
      <c r="AFE2671" s="17"/>
      <c r="AFF2671" s="17"/>
      <c r="AFG2671" s="17"/>
      <c r="AFH2671" s="17"/>
      <c r="AFI2671" s="17"/>
      <c r="AFJ2671" s="17"/>
      <c r="AFK2671" s="17"/>
      <c r="AFL2671" s="17"/>
      <c r="AFM2671" s="17"/>
      <c r="AFN2671" s="17"/>
      <c r="AFO2671" s="17"/>
      <c r="AFP2671" s="17"/>
      <c r="AFQ2671" s="17"/>
      <c r="AFR2671" s="17"/>
      <c r="AFS2671" s="17"/>
      <c r="AFT2671" s="17"/>
      <c r="AFU2671" s="17"/>
      <c r="AFV2671" s="17"/>
      <c r="AFW2671" s="17"/>
      <c r="AFX2671" s="17"/>
      <c r="AFY2671" s="17"/>
      <c r="AFZ2671" s="17"/>
      <c r="AGA2671" s="17"/>
      <c r="AGB2671" s="17"/>
      <c r="AGC2671" s="17"/>
      <c r="AGD2671" s="17"/>
      <c r="AGE2671" s="17"/>
      <c r="AGF2671" s="17"/>
      <c r="AGG2671" s="17"/>
      <c r="AGH2671" s="17"/>
      <c r="AGI2671" s="17"/>
      <c r="AGJ2671" s="17"/>
      <c r="AGK2671" s="17"/>
      <c r="AGL2671" s="17"/>
      <c r="AGM2671" s="17"/>
      <c r="AGN2671" s="17"/>
      <c r="AGO2671" s="17"/>
      <c r="AGP2671" s="17"/>
      <c r="AGQ2671" s="17"/>
      <c r="AGR2671" s="17"/>
      <c r="AGS2671" s="17"/>
      <c r="AGT2671" s="17"/>
      <c r="AGU2671" s="17"/>
      <c r="AGV2671" s="17"/>
      <c r="AGW2671" s="17"/>
      <c r="AGX2671" s="17"/>
      <c r="AGY2671" s="17"/>
      <c r="AGZ2671" s="17"/>
      <c r="AHA2671" s="17"/>
      <c r="AHB2671" s="17"/>
      <c r="AHC2671" s="17"/>
      <c r="AHD2671" s="17"/>
      <c r="AHE2671" s="17"/>
      <c r="AHF2671" s="17"/>
      <c r="AHG2671" s="17"/>
      <c r="AHH2671" s="17"/>
      <c r="AHI2671" s="17"/>
      <c r="AHJ2671" s="17"/>
      <c r="AHK2671" s="17"/>
      <c r="AHL2671" s="17"/>
      <c r="AHM2671" s="17"/>
      <c r="AHN2671" s="17"/>
      <c r="AHO2671" s="17"/>
      <c r="AHP2671" s="17"/>
      <c r="AHQ2671" s="17"/>
      <c r="AHR2671" s="17"/>
      <c r="AHS2671" s="17"/>
      <c r="AHT2671" s="17"/>
      <c r="AHU2671" s="17"/>
      <c r="AHV2671" s="17"/>
      <c r="AHW2671" s="17"/>
      <c r="AHX2671" s="17"/>
      <c r="AHY2671" s="17"/>
      <c r="AHZ2671" s="17"/>
      <c r="AIA2671" s="17"/>
      <c r="AIB2671" s="17"/>
      <c r="AIC2671" s="17"/>
      <c r="AID2671" s="17"/>
      <c r="AIE2671" s="17"/>
      <c r="AIF2671" s="17"/>
      <c r="AIG2671" s="17"/>
      <c r="AIH2671" s="17"/>
      <c r="AII2671" s="17"/>
      <c r="AIJ2671" s="17"/>
      <c r="AIK2671" s="17"/>
      <c r="AIL2671" s="17"/>
      <c r="AIM2671" s="17"/>
      <c r="AIN2671" s="17"/>
      <c r="AIO2671" s="17"/>
      <c r="AIP2671" s="17"/>
      <c r="AIQ2671" s="17"/>
      <c r="AIR2671" s="17"/>
      <c r="AIS2671" s="17"/>
      <c r="AIT2671" s="17"/>
      <c r="AIU2671" s="17"/>
      <c r="AIV2671" s="17"/>
      <c r="AIW2671" s="17"/>
      <c r="AIX2671" s="17"/>
      <c r="AIY2671" s="17"/>
      <c r="AIZ2671" s="17"/>
      <c r="AJA2671" s="17"/>
      <c r="AJB2671" s="17"/>
      <c r="AJC2671" s="17"/>
      <c r="AJD2671" s="17"/>
      <c r="AJE2671" s="17"/>
      <c r="AJF2671" s="17"/>
      <c r="AJG2671" s="17"/>
      <c r="AJH2671" s="17"/>
      <c r="AJI2671" s="17"/>
      <c r="AJJ2671" s="17"/>
      <c r="AJK2671" s="17"/>
      <c r="AJL2671" s="17"/>
      <c r="AJM2671" s="17"/>
      <c r="AJN2671" s="17"/>
      <c r="AJO2671" s="17"/>
      <c r="AJP2671" s="17"/>
      <c r="AJQ2671" s="17"/>
      <c r="AJR2671" s="17"/>
      <c r="AJS2671" s="17"/>
      <c r="AJT2671" s="17"/>
      <c r="AJU2671" s="17"/>
      <c r="AJV2671" s="17"/>
      <c r="AJW2671" s="17"/>
      <c r="AJX2671" s="17"/>
      <c r="AJY2671" s="17"/>
      <c r="AJZ2671" s="17"/>
      <c r="AKA2671" s="17"/>
      <c r="AKB2671" s="17"/>
      <c r="AKC2671" s="17"/>
      <c r="AKD2671" s="17"/>
      <c r="AKE2671" s="17"/>
      <c r="AKF2671" s="17"/>
      <c r="AKG2671" s="17"/>
      <c r="AKH2671" s="17"/>
      <c r="AKI2671" s="17"/>
      <c r="AKJ2671" s="17"/>
      <c r="AKK2671" s="17"/>
      <c r="AKL2671" s="17"/>
      <c r="AKM2671" s="17"/>
      <c r="AKN2671" s="17"/>
      <c r="AKO2671" s="17"/>
      <c r="AKP2671" s="17"/>
      <c r="AKQ2671" s="17"/>
      <c r="AKR2671" s="17"/>
      <c r="AKS2671" s="17"/>
      <c r="AKT2671" s="17"/>
      <c r="AKU2671" s="17"/>
      <c r="AKV2671" s="17"/>
      <c r="AKW2671" s="17"/>
      <c r="AKX2671" s="17"/>
      <c r="AKY2671" s="17"/>
      <c r="AKZ2671" s="17"/>
      <c r="ALA2671" s="17"/>
      <c r="ALB2671" s="17"/>
      <c r="ALC2671" s="17"/>
      <c r="ALD2671" s="17"/>
      <c r="ALE2671" s="17"/>
      <c r="ALF2671" s="17"/>
      <c r="ALG2671" s="17"/>
      <c r="ALH2671" s="17"/>
      <c r="ALI2671" s="17"/>
      <c r="ALJ2671" s="17"/>
      <c r="ALK2671" s="17"/>
      <c r="ALL2671" s="17"/>
      <c r="ALM2671" s="17"/>
      <c r="ALN2671" s="17"/>
      <c r="ALO2671" s="17"/>
      <c r="ALP2671" s="17"/>
      <c r="ALQ2671" s="17"/>
      <c r="ALR2671" s="17"/>
      <c r="ALS2671" s="17"/>
      <c r="ALT2671" s="17"/>
      <c r="ALU2671" s="17"/>
      <c r="ALV2671" s="17"/>
      <c r="ALW2671" s="17"/>
      <c r="ALX2671" s="17"/>
      <c r="ALY2671" s="17"/>
      <c r="ALZ2671" s="17"/>
      <c r="AMA2671" s="17"/>
      <c r="AMB2671" s="17"/>
      <c r="AMC2671" s="17"/>
      <c r="AMD2671" s="17"/>
      <c r="AME2671" s="17"/>
      <c r="AMF2671" s="17"/>
      <c r="AMG2671" s="17"/>
      <c r="AMH2671" s="17"/>
      <c r="AMI2671" s="17"/>
      <c r="AMJ2671" s="17"/>
    </row>
    <row r="2672" spans="1:1024" hidden="1">
      <c r="A2672" s="299">
        <f ca="1">H2672</f>
        <v>43.33</v>
      </c>
      <c r="B2672" s="319" t="s">
        <v>15</v>
      </c>
      <c r="C2672" s="241"/>
      <c r="D2672" s="241"/>
      <c r="E2672" s="320"/>
      <c r="F2672" s="321"/>
      <c r="G2672" s="322"/>
      <c r="H2672" s="237">
        <f ca="1">SUM(H2666:H2671)</f>
        <v>43.33</v>
      </c>
      <c r="I2672" s="90" t="str">
        <f>A2664</f>
        <v>SEDUC E 213</v>
      </c>
      <c r="J2672" s="191">
        <f ca="1">H2672</f>
        <v>43.33</v>
      </c>
      <c r="K2672" s="17" t="str">
        <f t="shared" si="360"/>
        <v>SEDUC E 213</v>
      </c>
      <c r="L2672" s="348" t="e">
        <f>VLOOKUP(K2672,'[3]02'!$A:$C,3,FALSE)</f>
        <v>#N/A</v>
      </c>
    </row>
    <row r="2673" spans="1:12" hidden="1">
      <c r="L2673" s="348" t="e">
        <f>VLOOKUP(K2673,'[3]02'!$A:$C,3,FALSE)</f>
        <v>#N/A</v>
      </c>
    </row>
    <row r="2674" spans="1:12" ht="20.25" hidden="1">
      <c r="A2674" s="327"/>
      <c r="B2674" s="397" t="str">
        <f>A2675</f>
        <v>SEDUC E 214</v>
      </c>
      <c r="C2674" s="398"/>
      <c r="D2674" s="398"/>
      <c r="E2674" s="398"/>
      <c r="F2674" s="398"/>
      <c r="G2674" s="398"/>
      <c r="H2674" s="399"/>
      <c r="I2674" s="90"/>
      <c r="K2674" s="17" t="str">
        <f>$A$2675</f>
        <v>SEDUC E 214</v>
      </c>
      <c r="L2674" s="348" t="e">
        <f>VLOOKUP(K2674,'[3]02'!$A:$C,3,FALSE)</f>
        <v>#N/A</v>
      </c>
    </row>
    <row r="2675" spans="1:12" ht="28.5" hidden="1" customHeight="1">
      <c r="A2675" s="331" t="s">
        <v>30470</v>
      </c>
      <c r="B2675" s="403" t="s">
        <v>30471</v>
      </c>
      <c r="C2675" s="404"/>
      <c r="D2675" s="404"/>
      <c r="E2675" s="404"/>
      <c r="F2675" s="405"/>
      <c r="G2675" s="51" t="s">
        <v>5</v>
      </c>
      <c r="H2675" s="326" t="s">
        <v>6</v>
      </c>
      <c r="I2675" s="90"/>
      <c r="K2675" s="17" t="str">
        <f t="shared" ref="K2675:K2683" si="363">$A$2675</f>
        <v>SEDUC E 214</v>
      </c>
      <c r="L2675" s="348" t="e">
        <f>VLOOKUP(K2675,'[3]02'!$A:$C,3,FALSE)</f>
        <v>#N/A</v>
      </c>
    </row>
    <row r="2676" spans="1:12" hidden="1">
      <c r="A2676" s="325" t="s">
        <v>30466</v>
      </c>
      <c r="B2676" s="52" t="s">
        <v>7</v>
      </c>
      <c r="C2676" s="53" t="s">
        <v>8</v>
      </c>
      <c r="D2676" s="53" t="s">
        <v>9</v>
      </c>
      <c r="E2676" s="54" t="s">
        <v>10</v>
      </c>
      <c r="F2676" s="52" t="s">
        <v>18</v>
      </c>
      <c r="G2676" s="55" t="s">
        <v>19</v>
      </c>
      <c r="H2676" s="56" t="s">
        <v>13</v>
      </c>
      <c r="I2676" s="90"/>
      <c r="K2676" s="17" t="str">
        <f t="shared" si="363"/>
        <v>SEDUC E 214</v>
      </c>
      <c r="L2676" s="348" t="e">
        <f>VLOOKUP(K2676,'[3]02'!$A:$C,3,FALSE)</f>
        <v>#N/A</v>
      </c>
    </row>
    <row r="2677" spans="1:12" hidden="1">
      <c r="A2677" s="327"/>
      <c r="B267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77" s="241" t="s">
        <v>27877</v>
      </c>
      <c r="D2677" s="241">
        <v>39331</v>
      </c>
      <c r="E2677" s="241">
        <v>1</v>
      </c>
      <c r="F267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77" s="57">
        <f ca="1">ROUND(E2677*G2677,2)</f>
        <v>11.22</v>
      </c>
      <c r="I2677" s="90"/>
      <c r="K2677" s="17" t="str">
        <f t="shared" si="363"/>
        <v>SEDUC E 214</v>
      </c>
      <c r="L2677" s="348" t="e">
        <f>VLOOKUP(K2677,'[3]02'!$A:$C,3,FALSE)</f>
        <v>#N/A</v>
      </c>
    </row>
    <row r="2678" spans="1:12" ht="24" hidden="1">
      <c r="A2678" s="327"/>
      <c r="B267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SIMPLES 10A, 250V, CONJUNTO MONTADO PARA SOBREPOR 4" X 2" (CAIXA + 2 MODULOS)</v>
      </c>
      <c r="C2678" s="241" t="s">
        <v>27877</v>
      </c>
      <c r="D2678" s="241">
        <v>12129</v>
      </c>
      <c r="E2678" s="241">
        <v>1</v>
      </c>
      <c r="F267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678" s="57">
        <f t="shared" ref="H2678:H2682" ca="1" si="364">ROUND(E2678*G2678,2)</f>
        <v>12.61</v>
      </c>
      <c r="I2678" s="90"/>
      <c r="K2678" s="17" t="str">
        <f t="shared" si="363"/>
        <v>SEDUC E 214</v>
      </c>
      <c r="L2678" s="348" t="e">
        <f>VLOOKUP(K2678,'[3]02'!$A:$C,3,FALSE)</f>
        <v>#N/A</v>
      </c>
    </row>
    <row r="2679" spans="1:12" ht="24" hidden="1">
      <c r="A2679" s="327"/>
      <c r="B2679"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79" s="241" t="s">
        <v>27877</v>
      </c>
      <c r="D2679" s="241">
        <v>38092</v>
      </c>
      <c r="E2679" s="241">
        <v>1</v>
      </c>
      <c r="F267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7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79" s="57">
        <f t="shared" ca="1" si="364"/>
        <v>2.3199999999999998</v>
      </c>
      <c r="I2679" s="90"/>
      <c r="K2679" s="17" t="str">
        <f t="shared" si="363"/>
        <v>SEDUC E 214</v>
      </c>
      <c r="L2679" s="348" t="e">
        <f>VLOOKUP(K2679,'[3]02'!$A:$C,3,FALSE)</f>
        <v>#N/A</v>
      </c>
    </row>
    <row r="2680" spans="1:12" hidden="1">
      <c r="A2680" s="299"/>
      <c r="B26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80" s="80" t="s">
        <v>28021</v>
      </c>
      <c r="D2680" s="241">
        <v>12842</v>
      </c>
      <c r="E2680" s="241">
        <v>2</v>
      </c>
      <c r="F26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80" s="57">
        <f t="shared" ca="1" si="364"/>
        <v>9.98</v>
      </c>
      <c r="K2680" s="17" t="str">
        <f t="shared" si="363"/>
        <v>SEDUC E 214</v>
      </c>
      <c r="L2680" s="348" t="e">
        <f>VLOOKUP(K2680,'[3]02'!$A:$C,3,FALSE)</f>
        <v>#N/A</v>
      </c>
    </row>
    <row r="2681" spans="1:12" ht="24" hidden="1">
      <c r="A2681" s="299"/>
      <c r="B2681"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81" s="241" t="s">
        <v>14</v>
      </c>
      <c r="D2681" s="241">
        <v>88247</v>
      </c>
      <c r="E2681" s="241">
        <v>0.3</v>
      </c>
      <c r="F26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81" s="57">
        <f t="shared" ca="1" si="364"/>
        <v>5.54</v>
      </c>
      <c r="K2681" s="17" t="str">
        <f t="shared" si="363"/>
        <v>SEDUC E 214</v>
      </c>
      <c r="L2681" s="348" t="e">
        <f>VLOOKUP(K2681,'[3]02'!$A:$C,3,FALSE)</f>
        <v>#N/A</v>
      </c>
    </row>
    <row r="2682" spans="1:12" hidden="1">
      <c r="A2682" s="299"/>
      <c r="B268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82" s="241" t="s">
        <v>14</v>
      </c>
      <c r="D2682" s="241">
        <v>88264</v>
      </c>
      <c r="E2682" s="241">
        <v>0.3</v>
      </c>
      <c r="F26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82" s="57">
        <f t="shared" ca="1" si="364"/>
        <v>6.77</v>
      </c>
      <c r="K2682" s="17" t="str">
        <f t="shared" si="363"/>
        <v>SEDUC E 214</v>
      </c>
      <c r="L2682" s="348" t="e">
        <f>VLOOKUP(K2682,'[3]02'!$A:$C,3,FALSE)</f>
        <v>#N/A</v>
      </c>
    </row>
    <row r="2683" spans="1:12" hidden="1">
      <c r="A2683" s="299">
        <f ca="1">H2683</f>
        <v>48.44</v>
      </c>
      <c r="B2683" s="319" t="s">
        <v>15</v>
      </c>
      <c r="C2683" s="241"/>
      <c r="D2683" s="241"/>
      <c r="E2683" s="320"/>
      <c r="F2683" s="321"/>
      <c r="G2683" s="322"/>
      <c r="H2683" s="237">
        <f ca="1">SUM(H2677:H2682)</f>
        <v>48.44</v>
      </c>
      <c r="I2683" s="90" t="str">
        <f>A2675</f>
        <v>SEDUC E 214</v>
      </c>
      <c r="J2683" s="191">
        <f ca="1">H2683</f>
        <v>48.44</v>
      </c>
      <c r="K2683" s="17" t="str">
        <f t="shared" si="363"/>
        <v>SEDUC E 214</v>
      </c>
      <c r="L2683" s="348" t="e">
        <f>VLOOKUP(K2683,'[3]02'!$A:$C,3,FALSE)</f>
        <v>#N/A</v>
      </c>
    </row>
    <row r="2684" spans="1:12" hidden="1">
      <c r="L2684" s="348" t="e">
        <f>VLOOKUP(K2684,'[3]02'!$A:$C,3,FALSE)</f>
        <v>#N/A</v>
      </c>
    </row>
    <row r="2685" spans="1:12" ht="20.25" hidden="1">
      <c r="A2685" s="327"/>
      <c r="B2685" s="397" t="str">
        <f>A2686</f>
        <v>SEDUC E 215</v>
      </c>
      <c r="C2685" s="398"/>
      <c r="D2685" s="398"/>
      <c r="E2685" s="398"/>
      <c r="F2685" s="398"/>
      <c r="G2685" s="398"/>
      <c r="H2685" s="399"/>
      <c r="I2685" s="90"/>
      <c r="K2685" s="17" t="str">
        <f>$A$2686</f>
        <v>SEDUC E 215</v>
      </c>
      <c r="L2685" s="348" t="e">
        <f>VLOOKUP(K2685,'[3]02'!$A:$C,3,FALSE)</f>
        <v>#N/A</v>
      </c>
    </row>
    <row r="2686" spans="1:12" hidden="1">
      <c r="A2686" s="331" t="s">
        <v>30472</v>
      </c>
      <c r="B2686" s="403" t="s">
        <v>30473</v>
      </c>
      <c r="C2686" s="404"/>
      <c r="D2686" s="404"/>
      <c r="E2686" s="404"/>
      <c r="F2686" s="405"/>
      <c r="G2686" s="51" t="s">
        <v>5</v>
      </c>
      <c r="H2686" s="326" t="s">
        <v>6</v>
      </c>
      <c r="I2686" s="90"/>
      <c r="K2686" s="17" t="str">
        <f t="shared" ref="K2686:K2694" si="365">$A$2686</f>
        <v>SEDUC E 215</v>
      </c>
      <c r="L2686" s="348" t="e">
        <f>VLOOKUP(K2686,'[3]02'!$A:$C,3,FALSE)</f>
        <v>#N/A</v>
      </c>
    </row>
    <row r="2687" spans="1:12" hidden="1">
      <c r="A2687" s="325" t="s">
        <v>30466</v>
      </c>
      <c r="B2687" s="52" t="s">
        <v>7</v>
      </c>
      <c r="C2687" s="53" t="s">
        <v>8</v>
      </c>
      <c r="D2687" s="53" t="s">
        <v>9</v>
      </c>
      <c r="E2687" s="54" t="s">
        <v>10</v>
      </c>
      <c r="F2687" s="52" t="s">
        <v>18</v>
      </c>
      <c r="G2687" s="55" t="s">
        <v>19</v>
      </c>
      <c r="H2687" s="56" t="s">
        <v>13</v>
      </c>
      <c r="I2687" s="90"/>
      <c r="K2687" s="17" t="str">
        <f t="shared" si="365"/>
        <v>SEDUC E 215</v>
      </c>
      <c r="L2687" s="348" t="e">
        <f>VLOOKUP(K2687,'[3]02'!$A:$C,3,FALSE)</f>
        <v>#N/A</v>
      </c>
    </row>
    <row r="2688" spans="1:12" hidden="1">
      <c r="A2688" s="327"/>
      <c r="B2688"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"C", SEM TAMPA, DE 3/4"</v>
      </c>
      <c r="C2688" s="241" t="s">
        <v>27877</v>
      </c>
      <c r="D2688" s="241">
        <v>39331</v>
      </c>
      <c r="E2688" s="241">
        <v>1</v>
      </c>
      <c r="F26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2688" s="57">
        <f ca="1">ROUND(E2688*G2688,2)</f>
        <v>11.22</v>
      </c>
      <c r="I2688" s="90"/>
      <c r="K2688" s="17" t="str">
        <f t="shared" si="365"/>
        <v>SEDUC E 215</v>
      </c>
      <c r="L2688" s="348" t="e">
        <f>VLOOKUP(K2688,'[3]02'!$A:$C,3,FALSE)</f>
        <v>#N/A</v>
      </c>
    </row>
    <row r="2689" spans="1:12" ht="24" hidden="1">
      <c r="A2689" s="327"/>
      <c r="B2689"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689" s="241" t="s">
        <v>27877</v>
      </c>
      <c r="D2689" s="241">
        <v>12147</v>
      </c>
      <c r="E2689" s="241">
        <v>1</v>
      </c>
      <c r="F26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689" s="57">
        <f t="shared" ref="H2689:H2693" ca="1" si="366">ROUND(E2689*G2689,2)</f>
        <v>14.18</v>
      </c>
      <c r="I2689" s="90"/>
      <c r="K2689" s="17" t="str">
        <f t="shared" si="365"/>
        <v>SEDUC E 215</v>
      </c>
      <c r="L2689" s="348" t="e">
        <f>VLOOKUP(K2689,'[3]02'!$A:$C,3,FALSE)</f>
        <v>#N/A</v>
      </c>
    </row>
    <row r="2690" spans="1:12" ht="24" hidden="1">
      <c r="A2690" s="327"/>
      <c r="B269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690" s="241" t="s">
        <v>27877</v>
      </c>
      <c r="D2690" s="241">
        <v>38092</v>
      </c>
      <c r="E2690" s="241">
        <v>1</v>
      </c>
      <c r="F26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690" s="57">
        <f t="shared" ca="1" si="366"/>
        <v>2.3199999999999998</v>
      </c>
      <c r="I2690" s="90"/>
      <c r="K2690" s="17" t="str">
        <f t="shared" si="365"/>
        <v>SEDUC E 215</v>
      </c>
      <c r="L2690" s="348" t="e">
        <f>VLOOKUP(K2690,'[3]02'!$A:$C,3,FALSE)</f>
        <v>#N/A</v>
      </c>
    </row>
    <row r="2691" spans="1:12" hidden="1">
      <c r="A2691" s="299"/>
      <c r="B26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691" s="80" t="s">
        <v>28021</v>
      </c>
      <c r="D2691" s="241">
        <v>12842</v>
      </c>
      <c r="E2691" s="241">
        <v>2</v>
      </c>
      <c r="F26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691" s="57">
        <f t="shared" ca="1" si="366"/>
        <v>9.98</v>
      </c>
      <c r="K2691" s="17" t="str">
        <f t="shared" si="365"/>
        <v>SEDUC E 215</v>
      </c>
      <c r="L2691" s="348" t="e">
        <f>VLOOKUP(K2691,'[3]02'!$A:$C,3,FALSE)</f>
        <v>#N/A</v>
      </c>
    </row>
    <row r="2692" spans="1:12" ht="24" hidden="1">
      <c r="A2692" s="299"/>
      <c r="B269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92" s="241" t="s">
        <v>14</v>
      </c>
      <c r="D2692" s="241">
        <v>88247</v>
      </c>
      <c r="E2692" s="241">
        <v>0.3</v>
      </c>
      <c r="F269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92" s="57">
        <f t="shared" ca="1" si="366"/>
        <v>5.54</v>
      </c>
      <c r="K2692" s="17" t="str">
        <f t="shared" si="365"/>
        <v>SEDUC E 215</v>
      </c>
      <c r="L2692" s="348" t="e">
        <f>VLOOKUP(K2692,'[3]02'!$A:$C,3,FALSE)</f>
        <v>#N/A</v>
      </c>
    </row>
    <row r="2693" spans="1:12" hidden="1">
      <c r="A2693" s="299"/>
      <c r="B269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93" s="241" t="s">
        <v>14</v>
      </c>
      <c r="D2693" s="241">
        <v>88264</v>
      </c>
      <c r="E2693" s="241">
        <v>0.3</v>
      </c>
      <c r="F269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9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93" s="57">
        <f t="shared" ca="1" si="366"/>
        <v>6.77</v>
      </c>
      <c r="K2693" s="17" t="str">
        <f t="shared" si="365"/>
        <v>SEDUC E 215</v>
      </c>
      <c r="L2693" s="348" t="e">
        <f>VLOOKUP(K2693,'[3]02'!$A:$C,3,FALSE)</f>
        <v>#N/A</v>
      </c>
    </row>
    <row r="2694" spans="1:12" hidden="1">
      <c r="A2694" s="299">
        <f ca="1">H2694</f>
        <v>50.010000000000005</v>
      </c>
      <c r="B2694" s="319" t="s">
        <v>15</v>
      </c>
      <c r="C2694" s="241"/>
      <c r="D2694" s="241"/>
      <c r="E2694" s="320"/>
      <c r="F2694" s="321"/>
      <c r="G2694" s="322"/>
      <c r="H2694" s="237">
        <f ca="1">SUM(H2688:H2693)</f>
        <v>50.010000000000005</v>
      </c>
      <c r="I2694" s="90" t="str">
        <f>A2686</f>
        <v>SEDUC E 215</v>
      </c>
      <c r="J2694" s="191">
        <f ca="1">H2694</f>
        <v>50.010000000000005</v>
      </c>
      <c r="K2694" s="17" t="str">
        <f t="shared" si="365"/>
        <v>SEDUC E 215</v>
      </c>
      <c r="L2694" s="348" t="e">
        <f>VLOOKUP(K2694,'[3]02'!$A:$C,3,FALSE)</f>
        <v>#N/A</v>
      </c>
    </row>
    <row r="2695" spans="1:12" hidden="1">
      <c r="L2695" s="348" t="e">
        <f>VLOOKUP(K2695,'[3]02'!$A:$C,3,FALSE)</f>
        <v>#N/A</v>
      </c>
    </row>
    <row r="2696" spans="1:12" ht="20.25" hidden="1">
      <c r="A2696" s="327"/>
      <c r="B2696" s="397" t="str">
        <f>A2697</f>
        <v>SEDUC E 216</v>
      </c>
      <c r="C2696" s="398"/>
      <c r="D2696" s="398"/>
      <c r="E2696" s="398"/>
      <c r="F2696" s="398"/>
      <c r="G2696" s="398"/>
      <c r="H2696" s="399"/>
      <c r="I2696" s="90"/>
      <c r="K2696" s="17" t="str">
        <f>$A$2697</f>
        <v>SEDUC E 216</v>
      </c>
      <c r="L2696" s="348" t="e">
        <f>VLOOKUP(K2696,'[3]02'!$A:$C,3,FALSE)</f>
        <v>#N/A</v>
      </c>
    </row>
    <row r="2697" spans="1:12" ht="29.25" hidden="1" customHeight="1">
      <c r="A2697" s="331" t="s">
        <v>30474</v>
      </c>
      <c r="B2697" s="403" t="s">
        <v>30475</v>
      </c>
      <c r="C2697" s="404"/>
      <c r="D2697" s="404"/>
      <c r="E2697" s="404"/>
      <c r="F2697" s="405"/>
      <c r="G2697" s="51" t="s">
        <v>5</v>
      </c>
      <c r="H2697" s="326" t="s">
        <v>6</v>
      </c>
      <c r="I2697" s="90"/>
      <c r="K2697" s="17" t="str">
        <f t="shared" ref="K2697:K2705" si="367">$A$2697</f>
        <v>SEDUC E 216</v>
      </c>
      <c r="L2697" s="348" t="e">
        <f>VLOOKUP(K2697,'[3]02'!$A:$C,3,FALSE)</f>
        <v>#N/A</v>
      </c>
    </row>
    <row r="2698" spans="1:12" hidden="1">
      <c r="A2698" s="325" t="s">
        <v>30466</v>
      </c>
      <c r="B2698" s="52" t="s">
        <v>7</v>
      </c>
      <c r="C2698" s="53" t="s">
        <v>8</v>
      </c>
      <c r="D2698" s="53" t="s">
        <v>9</v>
      </c>
      <c r="E2698" s="54" t="s">
        <v>10</v>
      </c>
      <c r="F2698" s="52" t="s">
        <v>18</v>
      </c>
      <c r="G2698" s="55" t="s">
        <v>19</v>
      </c>
      <c r="H2698" s="56" t="s">
        <v>13</v>
      </c>
      <c r="I2698" s="90"/>
      <c r="K2698" s="17" t="str">
        <f t="shared" si="367"/>
        <v>SEDUC E 216</v>
      </c>
      <c r="L2698" s="348" t="e">
        <f>VLOOKUP(K2698,'[3]02'!$A:$C,3,FALSE)</f>
        <v>#N/A</v>
      </c>
    </row>
    <row r="2699" spans="1:12" hidden="1">
      <c r="A2699" s="327"/>
      <c r="B2699"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699" s="241" t="s">
        <v>27877</v>
      </c>
      <c r="D2699" s="241">
        <v>39334</v>
      </c>
      <c r="E2699" s="241">
        <v>1</v>
      </c>
      <c r="F26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699" s="57">
        <f ca="1">ROUND(E2699*G2699,2)</f>
        <v>10.06</v>
      </c>
      <c r="I2699" s="90"/>
      <c r="K2699" s="17" t="str">
        <f t="shared" si="367"/>
        <v>SEDUC E 216</v>
      </c>
      <c r="L2699" s="348" t="e">
        <f>VLOOKUP(K2699,'[3]02'!$A:$C,3,FALSE)</f>
        <v>#N/A</v>
      </c>
    </row>
    <row r="2700" spans="1:12" ht="24" hidden="1">
      <c r="A2700" s="327"/>
      <c r="B270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00" s="241" t="s">
        <v>27877</v>
      </c>
      <c r="D2700" s="241">
        <v>12147</v>
      </c>
      <c r="E2700" s="241">
        <v>1</v>
      </c>
      <c r="F270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00" s="57">
        <f t="shared" ref="H2700:H2704" ca="1" si="368">ROUND(E2700*G2700,2)</f>
        <v>14.18</v>
      </c>
      <c r="I2700" s="90"/>
      <c r="K2700" s="17" t="str">
        <f t="shared" si="367"/>
        <v>SEDUC E 216</v>
      </c>
      <c r="L2700" s="348" t="e">
        <f>VLOOKUP(K2700,'[3]02'!$A:$C,3,FALSE)</f>
        <v>#N/A</v>
      </c>
    </row>
    <row r="2701" spans="1:12" ht="24" hidden="1">
      <c r="A2701" s="327"/>
      <c r="B270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01" s="241" t="s">
        <v>27877</v>
      </c>
      <c r="D2701" s="241">
        <v>38092</v>
      </c>
      <c r="E2701" s="241">
        <v>1</v>
      </c>
      <c r="F270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0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01" s="57">
        <f t="shared" ca="1" si="368"/>
        <v>2.3199999999999998</v>
      </c>
      <c r="I2701" s="90"/>
      <c r="K2701" s="17" t="str">
        <f t="shared" si="367"/>
        <v>SEDUC E 216</v>
      </c>
      <c r="L2701" s="348" t="e">
        <f>VLOOKUP(K2701,'[3]02'!$A:$C,3,FALSE)</f>
        <v>#N/A</v>
      </c>
    </row>
    <row r="2702" spans="1:12" hidden="1">
      <c r="A2702" s="299"/>
      <c r="B2702"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02" s="80" t="s">
        <v>28021</v>
      </c>
      <c r="D2702" s="241">
        <v>12842</v>
      </c>
      <c r="E2702" s="241">
        <v>1</v>
      </c>
      <c r="F270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02" s="57">
        <f t="shared" ca="1" si="368"/>
        <v>4.99</v>
      </c>
      <c r="K2702" s="17" t="str">
        <f t="shared" si="367"/>
        <v>SEDUC E 216</v>
      </c>
      <c r="L2702" s="348" t="e">
        <f>VLOOKUP(K2702,'[3]02'!$A:$C,3,FALSE)</f>
        <v>#N/A</v>
      </c>
    </row>
    <row r="2703" spans="1:12" ht="24" hidden="1">
      <c r="A2703" s="299"/>
      <c r="B270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03" s="241" t="s">
        <v>14</v>
      </c>
      <c r="D2703" s="241">
        <v>88247</v>
      </c>
      <c r="E2703" s="241">
        <v>0.3</v>
      </c>
      <c r="F270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03" s="57">
        <f t="shared" ca="1" si="368"/>
        <v>5.54</v>
      </c>
      <c r="K2703" s="17" t="str">
        <f t="shared" si="367"/>
        <v>SEDUC E 216</v>
      </c>
      <c r="L2703" s="348" t="e">
        <f>VLOOKUP(K2703,'[3]02'!$A:$C,3,FALSE)</f>
        <v>#N/A</v>
      </c>
    </row>
    <row r="2704" spans="1:12" hidden="1">
      <c r="A2704" s="299"/>
      <c r="B270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04" s="241" t="s">
        <v>14</v>
      </c>
      <c r="D2704" s="241">
        <v>88264</v>
      </c>
      <c r="E2704" s="241">
        <v>0.3</v>
      </c>
      <c r="F270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0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04" s="57">
        <f t="shared" ca="1" si="368"/>
        <v>6.77</v>
      </c>
      <c r="K2704" s="17" t="str">
        <f t="shared" si="367"/>
        <v>SEDUC E 216</v>
      </c>
      <c r="L2704" s="348" t="e">
        <f>VLOOKUP(K2704,'[3]02'!$A:$C,3,FALSE)</f>
        <v>#N/A</v>
      </c>
    </row>
    <row r="2705" spans="1:12" hidden="1">
      <c r="A2705" s="299">
        <f ca="1">H2705</f>
        <v>43.86</v>
      </c>
      <c r="B2705" s="319" t="s">
        <v>15</v>
      </c>
      <c r="C2705" s="241"/>
      <c r="D2705" s="241"/>
      <c r="E2705" s="320"/>
      <c r="F2705" s="321"/>
      <c r="G2705" s="322"/>
      <c r="H2705" s="237">
        <f ca="1">SUM(H2699:H2704)</f>
        <v>43.86</v>
      </c>
      <c r="I2705" s="90" t="str">
        <f>A2697</f>
        <v>SEDUC E 216</v>
      </c>
      <c r="J2705" s="191">
        <f ca="1">H2705</f>
        <v>43.86</v>
      </c>
      <c r="K2705" s="17" t="str">
        <f t="shared" si="367"/>
        <v>SEDUC E 216</v>
      </c>
      <c r="L2705" s="348" t="e">
        <f>VLOOKUP(K2705,'[3]02'!$A:$C,3,FALSE)</f>
        <v>#N/A</v>
      </c>
    </row>
    <row r="2706" spans="1:12" hidden="1">
      <c r="L2706" s="348" t="e">
        <f>VLOOKUP(K2706,'[3]02'!$A:$C,3,FALSE)</f>
        <v>#N/A</v>
      </c>
    </row>
    <row r="2707" spans="1:12" ht="20.25" hidden="1">
      <c r="A2707" s="327"/>
      <c r="B2707" s="397" t="str">
        <f>A2708</f>
        <v>SEDUC E 217</v>
      </c>
      <c r="C2707" s="398"/>
      <c r="D2707" s="398"/>
      <c r="E2707" s="398"/>
      <c r="F2707" s="398"/>
      <c r="G2707" s="398"/>
      <c r="H2707" s="399"/>
      <c r="I2707" s="90"/>
      <c r="K2707" s="17" t="str">
        <f>$A$2708</f>
        <v>SEDUC E 217</v>
      </c>
      <c r="L2707" s="348" t="e">
        <f>VLOOKUP(K2707,'[3]02'!$A:$C,3,FALSE)</f>
        <v>#N/A</v>
      </c>
    </row>
    <row r="2708" spans="1:12" ht="21" hidden="1" customHeight="1">
      <c r="A2708" s="331" t="s">
        <v>30477</v>
      </c>
      <c r="B2708" s="403" t="s">
        <v>30476</v>
      </c>
      <c r="C2708" s="404"/>
      <c r="D2708" s="404"/>
      <c r="E2708" s="404"/>
      <c r="F2708" s="405"/>
      <c r="G2708" s="51" t="s">
        <v>5</v>
      </c>
      <c r="H2708" s="326" t="s">
        <v>6</v>
      </c>
      <c r="I2708" s="90"/>
      <c r="K2708" s="17" t="str">
        <f t="shared" ref="K2708:K2716" si="369">$A$2708</f>
        <v>SEDUC E 217</v>
      </c>
      <c r="L2708" s="348" t="e">
        <f>VLOOKUP(K2708,'[3]02'!$A:$C,3,FALSE)</f>
        <v>#N/A</v>
      </c>
    </row>
    <row r="2709" spans="1:12" hidden="1">
      <c r="A2709" s="325" t="s">
        <v>30466</v>
      </c>
      <c r="B2709" s="52" t="s">
        <v>7</v>
      </c>
      <c r="C2709" s="53" t="s">
        <v>8</v>
      </c>
      <c r="D2709" s="53" t="s">
        <v>9</v>
      </c>
      <c r="E2709" s="54" t="s">
        <v>10</v>
      </c>
      <c r="F2709" s="52" t="s">
        <v>18</v>
      </c>
      <c r="G2709" s="55" t="s">
        <v>19</v>
      </c>
      <c r="H2709" s="56" t="s">
        <v>13</v>
      </c>
      <c r="I2709" s="90"/>
      <c r="K2709" s="17" t="str">
        <f t="shared" si="369"/>
        <v>SEDUC E 217</v>
      </c>
      <c r="L2709" s="348" t="e">
        <f>VLOOKUP(K2709,'[3]02'!$A:$C,3,FALSE)</f>
        <v>#N/A</v>
      </c>
    </row>
    <row r="2710" spans="1:12" hidden="1">
      <c r="A2710" s="327"/>
      <c r="B271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10" s="241" t="s">
        <v>27877</v>
      </c>
      <c r="D2710" s="241">
        <v>39334</v>
      </c>
      <c r="E2710" s="241">
        <v>1</v>
      </c>
      <c r="F271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10" s="57">
        <f ca="1">ROUND(E2710*G2710,2)</f>
        <v>10.06</v>
      </c>
      <c r="I2710" s="90"/>
      <c r="K2710" s="17" t="str">
        <f t="shared" si="369"/>
        <v>SEDUC E 217</v>
      </c>
      <c r="L2710" s="348" t="e">
        <f>VLOOKUP(K2710,'[3]02'!$A:$C,3,FALSE)</f>
        <v>#N/A</v>
      </c>
    </row>
    <row r="2711" spans="1:12" ht="24" hidden="1">
      <c r="A2711" s="327"/>
      <c r="B271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11" s="241" t="s">
        <v>27877</v>
      </c>
      <c r="D2711" s="241">
        <v>12147</v>
      </c>
      <c r="E2711" s="241">
        <v>2</v>
      </c>
      <c r="F27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11" s="57">
        <f t="shared" ref="H2711:H2715" ca="1" si="370">ROUND(E2711*G2711,2)</f>
        <v>28.36</v>
      </c>
      <c r="I2711" s="90"/>
      <c r="K2711" s="17" t="str">
        <f t="shared" si="369"/>
        <v>SEDUC E 217</v>
      </c>
      <c r="L2711" s="348" t="e">
        <f>VLOOKUP(K2711,'[3]02'!$A:$C,3,FALSE)</f>
        <v>#N/A</v>
      </c>
    </row>
    <row r="2712" spans="1:12" ht="24" hidden="1">
      <c r="A2712" s="327"/>
      <c r="B271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2 POSTOS 4" X 2", PARA INSTALACAO DE TOMADAS E INTERRUPTORES</v>
      </c>
      <c r="C2712" s="241" t="s">
        <v>27877</v>
      </c>
      <c r="D2712" s="241">
        <v>38093</v>
      </c>
      <c r="E2712" s="241">
        <v>1</v>
      </c>
      <c r="F271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1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v>
      </c>
      <c r="H2712" s="57">
        <f t="shared" ca="1" si="370"/>
        <v>2.4</v>
      </c>
      <c r="I2712" s="90"/>
      <c r="K2712" s="17" t="str">
        <f t="shared" si="369"/>
        <v>SEDUC E 217</v>
      </c>
      <c r="L2712" s="348" t="e">
        <f>VLOOKUP(K2712,'[3]02'!$A:$C,3,FALSE)</f>
        <v>#N/A</v>
      </c>
    </row>
    <row r="2713" spans="1:12" hidden="1">
      <c r="A2713" s="299"/>
      <c r="B2713"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13" s="80" t="s">
        <v>28021</v>
      </c>
      <c r="D2713" s="241">
        <v>12842</v>
      </c>
      <c r="E2713" s="241">
        <v>1</v>
      </c>
      <c r="F271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13" s="57">
        <f t="shared" ca="1" si="370"/>
        <v>4.99</v>
      </c>
      <c r="K2713" s="17" t="str">
        <f t="shared" si="369"/>
        <v>SEDUC E 217</v>
      </c>
      <c r="L2713" s="348" t="e">
        <f>VLOOKUP(K2713,'[3]02'!$A:$C,3,FALSE)</f>
        <v>#N/A</v>
      </c>
    </row>
    <row r="2714" spans="1:12" ht="24" hidden="1">
      <c r="A2714" s="299"/>
      <c r="B271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14" s="241" t="s">
        <v>14</v>
      </c>
      <c r="D2714" s="241">
        <v>88247</v>
      </c>
      <c r="E2714" s="241">
        <v>0.35</v>
      </c>
      <c r="F27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14" s="57">
        <f t="shared" ca="1" si="370"/>
        <v>6.47</v>
      </c>
      <c r="K2714" s="17" t="str">
        <f t="shared" si="369"/>
        <v>SEDUC E 217</v>
      </c>
      <c r="L2714" s="348" t="e">
        <f>VLOOKUP(K2714,'[3]02'!$A:$C,3,FALSE)</f>
        <v>#N/A</v>
      </c>
    </row>
    <row r="2715" spans="1:12" hidden="1">
      <c r="A2715" s="299"/>
      <c r="B271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15" s="241" t="s">
        <v>14</v>
      </c>
      <c r="D2715" s="241">
        <v>88264</v>
      </c>
      <c r="E2715" s="241">
        <v>0.35</v>
      </c>
      <c r="F27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15" s="57">
        <f t="shared" ca="1" si="370"/>
        <v>7.9</v>
      </c>
      <c r="K2715" s="17" t="str">
        <f t="shared" si="369"/>
        <v>SEDUC E 217</v>
      </c>
      <c r="L2715" s="348" t="e">
        <f>VLOOKUP(K2715,'[3]02'!$A:$C,3,FALSE)</f>
        <v>#N/A</v>
      </c>
    </row>
    <row r="2716" spans="1:12" hidden="1">
      <c r="A2716" s="299">
        <f ca="1">H2716</f>
        <v>60.18</v>
      </c>
      <c r="B2716" s="319" t="s">
        <v>15</v>
      </c>
      <c r="C2716" s="241"/>
      <c r="D2716" s="241"/>
      <c r="E2716" s="320"/>
      <c r="F2716" s="321"/>
      <c r="G2716" s="322"/>
      <c r="H2716" s="237">
        <f ca="1">SUM(H2710:H2715)</f>
        <v>60.18</v>
      </c>
      <c r="I2716" s="90" t="str">
        <f>A2708</f>
        <v>SEDUC E 217</v>
      </c>
      <c r="J2716" s="191">
        <f ca="1">H2716</f>
        <v>60.18</v>
      </c>
      <c r="K2716" s="17" t="str">
        <f t="shared" si="369"/>
        <v>SEDUC E 217</v>
      </c>
      <c r="L2716" s="348" t="e">
        <f>VLOOKUP(K2716,'[3]02'!$A:$C,3,FALSE)</f>
        <v>#N/A</v>
      </c>
    </row>
    <row r="2717" spans="1:12" hidden="1">
      <c r="L2717" s="348" t="e">
        <f>VLOOKUP(K2717,'[3]02'!$A:$C,3,FALSE)</f>
        <v>#N/A</v>
      </c>
    </row>
    <row r="2718" spans="1:12" ht="20.25" hidden="1">
      <c r="A2718" s="327"/>
      <c r="B2718" s="397" t="str">
        <f>A2719</f>
        <v>SEDUC E 218</v>
      </c>
      <c r="C2718" s="398"/>
      <c r="D2718" s="398"/>
      <c r="E2718" s="398"/>
      <c r="F2718" s="398"/>
      <c r="G2718" s="398"/>
      <c r="H2718" s="399"/>
      <c r="I2718" s="90"/>
      <c r="K2718" s="17" t="str">
        <f>$A$2708</f>
        <v>SEDUC E 217</v>
      </c>
      <c r="L2718" s="348" t="e">
        <f>VLOOKUP(K2718,'[3]02'!$A:$C,3,FALSE)</f>
        <v>#N/A</v>
      </c>
    </row>
    <row r="2719" spans="1:12" hidden="1">
      <c r="A2719" s="331" t="s">
        <v>30478</v>
      </c>
      <c r="B2719" s="403" t="s">
        <v>30479</v>
      </c>
      <c r="C2719" s="404"/>
      <c r="D2719" s="404"/>
      <c r="E2719" s="404"/>
      <c r="F2719" s="405"/>
      <c r="G2719" s="51" t="s">
        <v>5</v>
      </c>
      <c r="H2719" s="326" t="s">
        <v>6</v>
      </c>
      <c r="I2719" s="90"/>
      <c r="K2719" s="17" t="str">
        <f t="shared" ref="K2719:K2727" si="371">$A$2708</f>
        <v>SEDUC E 217</v>
      </c>
      <c r="L2719" s="348" t="e">
        <f>VLOOKUP(K2719,'[3]02'!$A:$C,3,FALSE)</f>
        <v>#N/A</v>
      </c>
    </row>
    <row r="2720" spans="1:12" hidden="1">
      <c r="A2720" s="325" t="s">
        <v>30466</v>
      </c>
      <c r="B2720" s="52" t="s">
        <v>7</v>
      </c>
      <c r="C2720" s="53" t="s">
        <v>8</v>
      </c>
      <c r="D2720" s="53" t="s">
        <v>9</v>
      </c>
      <c r="E2720" s="54" t="s">
        <v>10</v>
      </c>
      <c r="F2720" s="52" t="s">
        <v>18</v>
      </c>
      <c r="G2720" s="55" t="s">
        <v>19</v>
      </c>
      <c r="H2720" s="56" t="s">
        <v>13</v>
      </c>
      <c r="I2720" s="90"/>
      <c r="K2720" s="17" t="str">
        <f t="shared" si="371"/>
        <v>SEDUC E 217</v>
      </c>
      <c r="L2720" s="348" t="e">
        <f>VLOOKUP(K2720,'[3]02'!$A:$C,3,FALSE)</f>
        <v>#N/A</v>
      </c>
    </row>
    <row r="2721" spans="1:1024" hidden="1">
      <c r="A2721" s="327"/>
      <c r="B2721"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EM PVC, TIPO "E", SEM TAMPA, DE 3/4"</v>
      </c>
      <c r="C2721" s="241" t="s">
        <v>27877</v>
      </c>
      <c r="D2721" s="241">
        <v>39334</v>
      </c>
      <c r="E2721" s="241">
        <v>1</v>
      </c>
      <c r="F272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10,06</v>
      </c>
      <c r="H2721" s="57">
        <f ca="1">ROUND(E2721*G2721,2)</f>
        <v>10.06</v>
      </c>
      <c r="I2721" s="90"/>
      <c r="K2721" s="17" t="str">
        <f t="shared" si="371"/>
        <v>SEDUC E 217</v>
      </c>
      <c r="L2721" s="348" t="e">
        <f>VLOOKUP(K2721,'[3]02'!$A:$C,3,FALSE)</f>
        <v>#N/A</v>
      </c>
    </row>
    <row r="2722" spans="1:1024" ht="24" hidden="1">
      <c r="A2722" s="327"/>
      <c r="B272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10A, 250V, CONJUNTO MONTADO PARA SOBREPOR 4" X 2" (CAIXA + MODULO)</v>
      </c>
      <c r="C2722" s="241" t="s">
        <v>27877</v>
      </c>
      <c r="D2722" s="241">
        <v>12147</v>
      </c>
      <c r="E2722" s="241">
        <v>1</v>
      </c>
      <c r="F27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14,18</v>
      </c>
      <c r="H2722" s="57">
        <f t="shared" ref="H2722:H2726" ca="1" si="372">ROUND(E2722*G2722,2)</f>
        <v>14.18</v>
      </c>
      <c r="I2722" s="90"/>
      <c r="K2722" s="17" t="str">
        <f t="shared" si="371"/>
        <v>SEDUC E 217</v>
      </c>
      <c r="L2722" s="348" t="e">
        <f>VLOOKUP(K2722,'[3]02'!$A:$C,3,FALSE)</f>
        <v>#N/A</v>
      </c>
    </row>
    <row r="2723" spans="1:1024" ht="24" hidden="1">
      <c r="A2723" s="327"/>
      <c r="B272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ESPELHO / PLACA DE 1 POSTO 4" X 2", PARA INSTALACAO DE TOMADAS E INTERRUPTORES</v>
      </c>
      <c r="C2723" s="241" t="s">
        <v>27877</v>
      </c>
      <c r="D2723" s="241">
        <v>38092</v>
      </c>
      <c r="E2723" s="241">
        <v>1</v>
      </c>
      <c r="F27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23" s="57">
        <f t="shared" ca="1" si="372"/>
        <v>2.3199999999999998</v>
      </c>
      <c r="I2723" s="90"/>
      <c r="K2723" s="17" t="str">
        <f t="shared" si="371"/>
        <v>SEDUC E 217</v>
      </c>
      <c r="L2723" s="348" t="e">
        <f>VLOOKUP(K2723,'[3]02'!$A:$C,3,FALSE)</f>
        <v>#N/A</v>
      </c>
    </row>
    <row r="2724" spans="1:1024" hidden="1">
      <c r="A2724" s="299"/>
      <c r="B27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SEM ROSCA UNIDUT Ø=1 " C- PB</v>
      </c>
      <c r="C2724" s="80" t="s">
        <v>28021</v>
      </c>
      <c r="D2724" s="241">
        <v>12842</v>
      </c>
      <c r="E2724" s="241">
        <v>1</v>
      </c>
      <c r="F27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4,99</v>
      </c>
      <c r="H2724" s="57">
        <f t="shared" ca="1" si="372"/>
        <v>4.99</v>
      </c>
      <c r="K2724" s="17" t="str">
        <f t="shared" si="371"/>
        <v>SEDUC E 217</v>
      </c>
      <c r="L2724" s="348" t="e">
        <f>VLOOKUP(K2724,'[3]02'!$A:$C,3,FALSE)</f>
        <v>#N/A</v>
      </c>
    </row>
    <row r="2725" spans="1:1024" ht="24" hidden="1">
      <c r="A2725" s="299"/>
      <c r="B2725"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25" s="241" t="s">
        <v>14</v>
      </c>
      <c r="D2725" s="241">
        <v>88247</v>
      </c>
      <c r="E2725" s="241">
        <v>0.3</v>
      </c>
      <c r="F272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25" s="57">
        <f t="shared" ca="1" si="372"/>
        <v>5.54</v>
      </c>
      <c r="K2725" s="17" t="str">
        <f t="shared" si="371"/>
        <v>SEDUC E 217</v>
      </c>
      <c r="L2725" s="348" t="e">
        <f>VLOOKUP(K2725,'[3]02'!$A:$C,3,FALSE)</f>
        <v>#N/A</v>
      </c>
    </row>
    <row r="2726" spans="1:1024" hidden="1">
      <c r="A2726" s="299"/>
      <c r="B2726"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26" s="241" t="s">
        <v>14</v>
      </c>
      <c r="D2726" s="241">
        <v>88264</v>
      </c>
      <c r="E2726" s="241">
        <v>0.3</v>
      </c>
      <c r="F272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2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26" s="57">
        <f t="shared" ca="1" si="372"/>
        <v>6.77</v>
      </c>
      <c r="K2726" s="17" t="str">
        <f t="shared" si="371"/>
        <v>SEDUC E 217</v>
      </c>
      <c r="L2726" s="348" t="e">
        <f>VLOOKUP(K2726,'[3]02'!$A:$C,3,FALSE)</f>
        <v>#N/A</v>
      </c>
    </row>
    <row r="2727" spans="1:1024" hidden="1">
      <c r="A2727" s="299">
        <f ca="1">H2727</f>
        <v>43.86</v>
      </c>
      <c r="B2727" s="319" t="s">
        <v>15</v>
      </c>
      <c r="C2727" s="241"/>
      <c r="D2727" s="241"/>
      <c r="E2727" s="320"/>
      <c r="F2727" s="321"/>
      <c r="G2727" s="322"/>
      <c r="H2727" s="237">
        <f ca="1">SUM(H2721:H2726)</f>
        <v>43.86</v>
      </c>
      <c r="I2727" s="90" t="str">
        <f>A2719</f>
        <v>SEDUC E 218</v>
      </c>
      <c r="J2727" s="191">
        <f ca="1">H2727</f>
        <v>43.86</v>
      </c>
      <c r="K2727" s="17" t="str">
        <f t="shared" si="371"/>
        <v>SEDUC E 217</v>
      </c>
      <c r="L2727" s="348" t="e">
        <f>VLOOKUP(K2727,'[3]02'!$A:$C,3,FALSE)</f>
        <v>#N/A</v>
      </c>
    </row>
    <row r="2728" spans="1:1024" hidden="1">
      <c r="L2728" s="348" t="e">
        <f>VLOOKUP(K2728,'[3]02'!$A:$C,3,FALSE)</f>
        <v>#N/A</v>
      </c>
    </row>
    <row r="2729" spans="1:1024" ht="20.25" hidden="1">
      <c r="A2729" s="329"/>
      <c r="B2729" s="397" t="str">
        <f>A2730</f>
        <v>SEDUC E 219</v>
      </c>
      <c r="C2729" s="398"/>
      <c r="D2729" s="398"/>
      <c r="E2729" s="398"/>
      <c r="F2729" s="398"/>
      <c r="G2729" s="398"/>
      <c r="H2729" s="399"/>
      <c r="I2729" s="90"/>
      <c r="K2729" s="17" t="str">
        <f>$A$2730</f>
        <v>SEDUC E 219</v>
      </c>
      <c r="L2729" s="348" t="e">
        <f>VLOOKUP(K2729,'[3]02'!$A:$C,3,FALSE)</f>
        <v>#N/A</v>
      </c>
    </row>
    <row r="2730" spans="1:1024" ht="46.5" hidden="1" customHeight="1">
      <c r="A2730" s="331" t="s">
        <v>30480</v>
      </c>
      <c r="B2730" s="403" t="s">
        <v>30481</v>
      </c>
      <c r="C2730" s="404"/>
      <c r="D2730" s="404"/>
      <c r="E2730" s="404"/>
      <c r="F2730" s="405"/>
      <c r="G2730" s="51" t="s">
        <v>5</v>
      </c>
      <c r="H2730" s="328" t="s">
        <v>6</v>
      </c>
      <c r="I2730" s="90"/>
      <c r="K2730" s="17" t="str">
        <f t="shared" ref="K2730:K2743" si="373">$A$2730</f>
        <v>SEDUC E 219</v>
      </c>
      <c r="L2730" s="348" t="e">
        <f>VLOOKUP(K2730,'[3]02'!$A:$C,3,FALSE)</f>
        <v>#N/A</v>
      </c>
    </row>
    <row r="2731" spans="1:1024" hidden="1">
      <c r="A2731" s="325" t="s">
        <v>30466</v>
      </c>
      <c r="B2731" s="52" t="s">
        <v>7</v>
      </c>
      <c r="C2731" s="53" t="s">
        <v>8</v>
      </c>
      <c r="D2731" s="53" t="s">
        <v>9</v>
      </c>
      <c r="E2731" s="54" t="s">
        <v>10</v>
      </c>
      <c r="F2731" s="52" t="s">
        <v>18</v>
      </c>
      <c r="G2731" s="55" t="s">
        <v>19</v>
      </c>
      <c r="H2731" s="56" t="s">
        <v>13</v>
      </c>
      <c r="I2731" s="90"/>
      <c r="K2731" s="17" t="str">
        <f t="shared" si="373"/>
        <v>SEDUC E 219</v>
      </c>
      <c r="L2731" s="348" t="e">
        <f>VLOOKUP(K2731,'[3]02'!$A:$C,3,FALSE)</f>
        <v>#N/A</v>
      </c>
    </row>
    <row r="2732" spans="1:1024" s="329" customFormat="1" hidden="1">
      <c r="A2732" s="325"/>
      <c r="B2732"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732" s="241" t="s">
        <v>14</v>
      </c>
      <c r="D2732" s="241">
        <v>88316</v>
      </c>
      <c r="E2732" s="241">
        <v>2</v>
      </c>
      <c r="F27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732" s="57">
        <f t="shared" ref="H2732" ca="1" si="374">ROUND(E2732*G2732,2)</f>
        <v>34.86</v>
      </c>
      <c r="I2732" s="90"/>
      <c r="J2732" s="26"/>
      <c r="K2732" s="17" t="str">
        <f t="shared" si="373"/>
        <v>SEDUC E 219</v>
      </c>
      <c r="L2732" s="348" t="e">
        <f>VLOOKUP(K2732,'[3]02'!$A:$C,3,FALSE)</f>
        <v>#N/A</v>
      </c>
      <c r="M2732" s="17"/>
      <c r="N2732" s="17"/>
      <c r="O2732" s="17"/>
      <c r="P2732" s="17"/>
      <c r="Q2732" s="17"/>
      <c r="R2732" s="17"/>
      <c r="S2732" s="17"/>
      <c r="T2732" s="17"/>
      <c r="U2732" s="17"/>
      <c r="V2732" s="17"/>
      <c r="W2732" s="17"/>
      <c r="X2732" s="17"/>
      <c r="Y2732" s="17"/>
      <c r="Z2732" s="17"/>
      <c r="AA2732" s="17"/>
      <c r="AB2732" s="17"/>
      <c r="AC2732" s="17"/>
      <c r="AD2732" s="17"/>
      <c r="AE2732" s="17"/>
      <c r="AF2732" s="17"/>
      <c r="AG2732" s="17"/>
      <c r="AH2732" s="17"/>
      <c r="AI2732" s="17"/>
      <c r="AJ2732" s="17"/>
      <c r="AK2732" s="17"/>
      <c r="AL2732" s="17"/>
      <c r="AM2732" s="17"/>
      <c r="AN2732" s="17"/>
      <c r="AO2732" s="17"/>
      <c r="AP2732" s="17"/>
      <c r="AQ2732" s="17"/>
      <c r="AR2732" s="17"/>
      <c r="AS2732" s="17"/>
      <c r="AT2732" s="17"/>
      <c r="AU2732" s="17"/>
      <c r="AV2732" s="17"/>
      <c r="AW2732" s="17"/>
      <c r="AX2732" s="17"/>
      <c r="AY2732" s="17"/>
      <c r="AZ2732" s="17"/>
      <c r="BA2732" s="17"/>
      <c r="BB2732" s="17"/>
      <c r="BC2732" s="17"/>
      <c r="BD2732" s="17"/>
      <c r="BE2732" s="17"/>
      <c r="BF2732" s="17"/>
      <c r="BG2732" s="17"/>
      <c r="BH2732" s="17"/>
      <c r="BI2732" s="17"/>
      <c r="BJ2732" s="17"/>
      <c r="BK2732" s="17"/>
      <c r="BL2732" s="17"/>
      <c r="BM2732" s="17"/>
      <c r="BN2732" s="17"/>
      <c r="BO2732" s="17"/>
      <c r="BP2732" s="17"/>
      <c r="BQ2732" s="17"/>
      <c r="BR2732" s="17"/>
      <c r="BS2732" s="17"/>
      <c r="BT2732" s="17"/>
      <c r="BU2732" s="17"/>
      <c r="BV2732" s="17"/>
      <c r="BW2732" s="17"/>
      <c r="BX2732" s="17"/>
      <c r="BY2732" s="17"/>
      <c r="BZ2732" s="17"/>
      <c r="CA2732" s="17"/>
      <c r="CB2732" s="17"/>
      <c r="CC2732" s="17"/>
      <c r="CD2732" s="17"/>
      <c r="CE2732" s="17"/>
      <c r="CF2732" s="17"/>
      <c r="CG2732" s="17"/>
      <c r="CH2732" s="17"/>
      <c r="CI2732" s="17"/>
      <c r="CJ2732" s="17"/>
      <c r="CK2732" s="17"/>
      <c r="CL2732" s="17"/>
      <c r="CM2732" s="17"/>
      <c r="CN2732" s="17"/>
      <c r="CO2732" s="17"/>
      <c r="CP2732" s="17"/>
      <c r="CQ2732" s="17"/>
      <c r="CR2732" s="17"/>
      <c r="CS2732" s="17"/>
      <c r="CT2732" s="17"/>
      <c r="CU2732" s="17"/>
      <c r="CV2732" s="17"/>
      <c r="CW2732" s="17"/>
      <c r="CX2732" s="17"/>
      <c r="CY2732" s="17"/>
      <c r="CZ2732" s="17"/>
      <c r="DA2732" s="17"/>
      <c r="DB2732" s="17"/>
      <c r="DC2732" s="17"/>
      <c r="DD2732" s="17"/>
      <c r="DE2732" s="17"/>
      <c r="DF2732" s="17"/>
      <c r="DG2732" s="17"/>
      <c r="DH2732" s="17"/>
      <c r="DI2732" s="17"/>
      <c r="DJ2732" s="17"/>
      <c r="DK2732" s="17"/>
      <c r="DL2732" s="17"/>
      <c r="DM2732" s="17"/>
      <c r="DN2732" s="17"/>
      <c r="DO2732" s="17"/>
      <c r="DP2732" s="17"/>
      <c r="DQ2732" s="17"/>
      <c r="DR2732" s="17"/>
      <c r="DS2732" s="17"/>
      <c r="DT2732" s="17"/>
      <c r="DU2732" s="17"/>
      <c r="DV2732" s="17"/>
      <c r="DW2732" s="17"/>
      <c r="DX2732" s="17"/>
      <c r="DY2732" s="17"/>
      <c r="DZ2732" s="17"/>
      <c r="EA2732" s="17"/>
      <c r="EB2732" s="17"/>
      <c r="EC2732" s="17"/>
      <c r="ED2732" s="17"/>
      <c r="EE2732" s="17"/>
      <c r="EF2732" s="17"/>
      <c r="EG2732" s="17"/>
      <c r="EH2732" s="17"/>
      <c r="EI2732" s="17"/>
      <c r="EJ2732" s="17"/>
      <c r="EK2732" s="17"/>
      <c r="EL2732" s="17"/>
      <c r="EM2732" s="17"/>
      <c r="EN2732" s="17"/>
      <c r="EO2732" s="17"/>
      <c r="EP2732" s="17"/>
      <c r="EQ2732" s="17"/>
      <c r="ER2732" s="17"/>
      <c r="ES2732" s="17"/>
      <c r="ET2732" s="17"/>
      <c r="EU2732" s="17"/>
      <c r="EV2732" s="17"/>
      <c r="EW2732" s="17"/>
      <c r="EX2732" s="17"/>
      <c r="EY2732" s="17"/>
      <c r="EZ2732" s="17"/>
      <c r="FA2732" s="17"/>
      <c r="FB2732" s="17"/>
      <c r="FC2732" s="17"/>
      <c r="FD2732" s="17"/>
      <c r="FE2732" s="17"/>
      <c r="FF2732" s="17"/>
      <c r="FG2732" s="17"/>
      <c r="FH2732" s="17"/>
      <c r="FI2732" s="17"/>
      <c r="FJ2732" s="17"/>
      <c r="FK2732" s="17"/>
      <c r="FL2732" s="17"/>
      <c r="FM2732" s="17"/>
      <c r="FN2732" s="17"/>
      <c r="FO2732" s="17"/>
      <c r="FP2732" s="17"/>
      <c r="FQ2732" s="17"/>
      <c r="FR2732" s="17"/>
      <c r="FS2732" s="17"/>
      <c r="FT2732" s="17"/>
      <c r="FU2732" s="17"/>
      <c r="FV2732" s="17"/>
      <c r="FW2732" s="17"/>
      <c r="FX2732" s="17"/>
      <c r="FY2732" s="17"/>
      <c r="FZ2732" s="17"/>
      <c r="GA2732" s="17"/>
      <c r="GB2732" s="17"/>
      <c r="GC2732" s="17"/>
      <c r="GD2732" s="17"/>
      <c r="GE2732" s="17"/>
      <c r="GF2732" s="17"/>
      <c r="GG2732" s="17"/>
      <c r="GH2732" s="17"/>
      <c r="GI2732" s="17"/>
      <c r="GJ2732" s="17"/>
      <c r="GK2732" s="17"/>
      <c r="GL2732" s="17"/>
      <c r="GM2732" s="17"/>
      <c r="GN2732" s="17"/>
      <c r="GO2732" s="17"/>
      <c r="GP2732" s="17"/>
      <c r="GQ2732" s="17"/>
      <c r="GR2732" s="17"/>
      <c r="GS2732" s="17"/>
      <c r="GT2732" s="17"/>
      <c r="GU2732" s="17"/>
      <c r="GV2732" s="17"/>
      <c r="GW2732" s="17"/>
      <c r="GX2732" s="17"/>
      <c r="GY2732" s="17"/>
      <c r="GZ2732" s="17"/>
      <c r="HA2732" s="17"/>
      <c r="HB2732" s="17"/>
      <c r="HC2732" s="17"/>
      <c r="HD2732" s="17"/>
      <c r="HE2732" s="17"/>
      <c r="HF2732" s="17"/>
      <c r="HG2732" s="17"/>
      <c r="HH2732" s="17"/>
      <c r="HI2732" s="17"/>
      <c r="HJ2732" s="17"/>
      <c r="HK2732" s="17"/>
      <c r="HL2732" s="17"/>
      <c r="HM2732" s="17"/>
      <c r="HN2732" s="17"/>
      <c r="HO2732" s="17"/>
      <c r="HP2732" s="17"/>
      <c r="HQ2732" s="17"/>
      <c r="HR2732" s="17"/>
      <c r="HS2732" s="17"/>
      <c r="HT2732" s="17"/>
      <c r="HU2732" s="17"/>
      <c r="HV2732" s="17"/>
      <c r="HW2732" s="17"/>
      <c r="HX2732" s="17"/>
      <c r="HY2732" s="17"/>
      <c r="HZ2732" s="17"/>
      <c r="IA2732" s="17"/>
      <c r="IB2732" s="17"/>
      <c r="IC2732" s="17"/>
      <c r="ID2732" s="17"/>
      <c r="IE2732" s="17"/>
      <c r="IF2732" s="17"/>
      <c r="IG2732" s="17"/>
      <c r="IH2732" s="17"/>
      <c r="II2732" s="17"/>
      <c r="IJ2732" s="17"/>
      <c r="IK2732" s="17"/>
      <c r="IL2732" s="17"/>
      <c r="IM2732" s="17"/>
      <c r="IN2732" s="17"/>
      <c r="IO2732" s="17"/>
      <c r="IP2732" s="17"/>
      <c r="IQ2732" s="17"/>
      <c r="IR2732" s="17"/>
      <c r="IS2732" s="17"/>
      <c r="IT2732" s="17"/>
      <c r="IU2732" s="17"/>
      <c r="IV2732" s="17"/>
      <c r="IW2732" s="17"/>
      <c r="IX2732" s="17"/>
      <c r="IY2732" s="17"/>
      <c r="IZ2732" s="17"/>
      <c r="JA2732" s="17"/>
      <c r="JB2732" s="17"/>
      <c r="JC2732" s="17"/>
      <c r="JD2732" s="17"/>
      <c r="JE2732" s="17"/>
      <c r="JF2732" s="17"/>
      <c r="JG2732" s="17"/>
      <c r="JH2732" s="17"/>
      <c r="JI2732" s="17"/>
      <c r="JJ2732" s="17"/>
      <c r="JK2732" s="17"/>
      <c r="JL2732" s="17"/>
      <c r="JM2732" s="17"/>
      <c r="JN2732" s="17"/>
      <c r="JO2732" s="17"/>
      <c r="JP2732" s="17"/>
      <c r="JQ2732" s="17"/>
      <c r="JR2732" s="17"/>
      <c r="JS2732" s="17"/>
      <c r="JT2732" s="17"/>
      <c r="JU2732" s="17"/>
      <c r="JV2732" s="17"/>
      <c r="JW2732" s="17"/>
      <c r="JX2732" s="17"/>
      <c r="JY2732" s="17"/>
      <c r="JZ2732" s="17"/>
      <c r="KA2732" s="17"/>
      <c r="KB2732" s="17"/>
      <c r="KC2732" s="17"/>
      <c r="KD2732" s="17"/>
      <c r="KE2732" s="17"/>
      <c r="KF2732" s="17"/>
      <c r="KG2732" s="17"/>
      <c r="KH2732" s="17"/>
      <c r="KI2732" s="17"/>
      <c r="KJ2732" s="17"/>
      <c r="KK2732" s="17"/>
      <c r="KL2732" s="17"/>
      <c r="KM2732" s="17"/>
      <c r="KN2732" s="17"/>
      <c r="KO2732" s="17"/>
      <c r="KP2732" s="17"/>
      <c r="KQ2732" s="17"/>
      <c r="KR2732" s="17"/>
      <c r="KS2732" s="17"/>
      <c r="KT2732" s="17"/>
      <c r="KU2732" s="17"/>
      <c r="KV2732" s="17"/>
      <c r="KW2732" s="17"/>
      <c r="KX2732" s="17"/>
      <c r="KY2732" s="17"/>
      <c r="KZ2732" s="17"/>
      <c r="LA2732" s="17"/>
      <c r="LB2732" s="17"/>
      <c r="LC2732" s="17"/>
      <c r="LD2732" s="17"/>
      <c r="LE2732" s="17"/>
      <c r="LF2732" s="17"/>
      <c r="LG2732" s="17"/>
      <c r="LH2732" s="17"/>
      <c r="LI2732" s="17"/>
      <c r="LJ2732" s="17"/>
      <c r="LK2732" s="17"/>
      <c r="LL2732" s="17"/>
      <c r="LM2732" s="17"/>
      <c r="LN2732" s="17"/>
      <c r="LO2732" s="17"/>
      <c r="LP2732" s="17"/>
      <c r="LQ2732" s="17"/>
      <c r="LR2732" s="17"/>
      <c r="LS2732" s="17"/>
      <c r="LT2732" s="17"/>
      <c r="LU2732" s="17"/>
      <c r="LV2732" s="17"/>
      <c r="LW2732" s="17"/>
      <c r="LX2732" s="17"/>
      <c r="LY2732" s="17"/>
      <c r="LZ2732" s="17"/>
      <c r="MA2732" s="17"/>
      <c r="MB2732" s="17"/>
      <c r="MC2732" s="17"/>
      <c r="MD2732" s="17"/>
      <c r="ME2732" s="17"/>
      <c r="MF2732" s="17"/>
      <c r="MG2732" s="17"/>
      <c r="MH2732" s="17"/>
      <c r="MI2732" s="17"/>
      <c r="MJ2732" s="17"/>
      <c r="MK2732" s="17"/>
      <c r="ML2732" s="17"/>
      <c r="MM2732" s="17"/>
      <c r="MN2732" s="17"/>
      <c r="MO2732" s="17"/>
      <c r="MP2732" s="17"/>
      <c r="MQ2732" s="17"/>
      <c r="MR2732" s="17"/>
      <c r="MS2732" s="17"/>
      <c r="MT2732" s="17"/>
      <c r="MU2732" s="17"/>
      <c r="MV2732" s="17"/>
      <c r="MW2732" s="17"/>
      <c r="MX2732" s="17"/>
      <c r="MY2732" s="17"/>
      <c r="MZ2732" s="17"/>
      <c r="NA2732" s="17"/>
      <c r="NB2732" s="17"/>
      <c r="NC2732" s="17"/>
      <c r="ND2732" s="17"/>
      <c r="NE2732" s="17"/>
      <c r="NF2732" s="17"/>
      <c r="NG2732" s="17"/>
      <c r="NH2732" s="17"/>
      <c r="NI2732" s="17"/>
      <c r="NJ2732" s="17"/>
      <c r="NK2732" s="17"/>
      <c r="NL2732" s="17"/>
      <c r="NM2732" s="17"/>
      <c r="NN2732" s="17"/>
      <c r="NO2732" s="17"/>
      <c r="NP2732" s="17"/>
      <c r="NQ2732" s="17"/>
      <c r="NR2732" s="17"/>
      <c r="NS2732" s="17"/>
      <c r="NT2732" s="17"/>
      <c r="NU2732" s="17"/>
      <c r="NV2732" s="17"/>
      <c r="NW2732" s="17"/>
      <c r="NX2732" s="17"/>
      <c r="NY2732" s="17"/>
      <c r="NZ2732" s="17"/>
      <c r="OA2732" s="17"/>
      <c r="OB2732" s="17"/>
      <c r="OC2732" s="17"/>
      <c r="OD2732" s="17"/>
      <c r="OE2732" s="17"/>
      <c r="OF2732" s="17"/>
      <c r="OG2732" s="17"/>
      <c r="OH2732" s="17"/>
      <c r="OI2732" s="17"/>
      <c r="OJ2732" s="17"/>
      <c r="OK2732" s="17"/>
      <c r="OL2732" s="17"/>
      <c r="OM2732" s="17"/>
      <c r="ON2732" s="17"/>
      <c r="OO2732" s="17"/>
      <c r="OP2732" s="17"/>
      <c r="OQ2732" s="17"/>
      <c r="OR2732" s="17"/>
      <c r="OS2732" s="17"/>
      <c r="OT2732" s="17"/>
      <c r="OU2732" s="17"/>
      <c r="OV2732" s="17"/>
      <c r="OW2732" s="17"/>
      <c r="OX2732" s="17"/>
      <c r="OY2732" s="17"/>
      <c r="OZ2732" s="17"/>
      <c r="PA2732" s="17"/>
      <c r="PB2732" s="17"/>
      <c r="PC2732" s="17"/>
      <c r="PD2732" s="17"/>
      <c r="PE2732" s="17"/>
      <c r="PF2732" s="17"/>
      <c r="PG2732" s="17"/>
      <c r="PH2732" s="17"/>
      <c r="PI2732" s="17"/>
      <c r="PJ2732" s="17"/>
      <c r="PK2732" s="17"/>
      <c r="PL2732" s="17"/>
      <c r="PM2732" s="17"/>
      <c r="PN2732" s="17"/>
      <c r="PO2732" s="17"/>
      <c r="PP2732" s="17"/>
      <c r="PQ2732" s="17"/>
      <c r="PR2732" s="17"/>
      <c r="PS2732" s="17"/>
      <c r="PT2732" s="17"/>
      <c r="PU2732" s="17"/>
      <c r="PV2732" s="17"/>
      <c r="PW2732" s="17"/>
      <c r="PX2732" s="17"/>
      <c r="PY2732" s="17"/>
      <c r="PZ2732" s="17"/>
      <c r="QA2732" s="17"/>
      <c r="QB2732" s="17"/>
      <c r="QC2732" s="17"/>
      <c r="QD2732" s="17"/>
      <c r="QE2732" s="17"/>
      <c r="QF2732" s="17"/>
      <c r="QG2732" s="17"/>
      <c r="QH2732" s="17"/>
      <c r="QI2732" s="17"/>
      <c r="QJ2732" s="17"/>
      <c r="QK2732" s="17"/>
      <c r="QL2732" s="17"/>
      <c r="QM2732" s="17"/>
      <c r="QN2732" s="17"/>
      <c r="QO2732" s="17"/>
      <c r="QP2732" s="17"/>
      <c r="QQ2732" s="17"/>
      <c r="QR2732" s="17"/>
      <c r="QS2732" s="17"/>
      <c r="QT2732" s="17"/>
      <c r="QU2732" s="17"/>
      <c r="QV2732" s="17"/>
      <c r="QW2732" s="17"/>
      <c r="QX2732" s="17"/>
      <c r="QY2732" s="17"/>
      <c r="QZ2732" s="17"/>
      <c r="RA2732" s="17"/>
      <c r="RB2732" s="17"/>
      <c r="RC2732" s="17"/>
      <c r="RD2732" s="17"/>
      <c r="RE2732" s="17"/>
      <c r="RF2732" s="17"/>
      <c r="RG2732" s="17"/>
      <c r="RH2732" s="17"/>
      <c r="RI2732" s="17"/>
      <c r="RJ2732" s="17"/>
      <c r="RK2732" s="17"/>
      <c r="RL2732" s="17"/>
      <c r="RM2732" s="17"/>
      <c r="RN2732" s="17"/>
      <c r="RO2732" s="17"/>
      <c r="RP2732" s="17"/>
      <c r="RQ2732" s="17"/>
      <c r="RR2732" s="17"/>
      <c r="RS2732" s="17"/>
      <c r="RT2732" s="17"/>
      <c r="RU2732" s="17"/>
      <c r="RV2732" s="17"/>
      <c r="RW2732" s="17"/>
      <c r="RX2732" s="17"/>
      <c r="RY2732" s="17"/>
      <c r="RZ2732" s="17"/>
      <c r="SA2732" s="17"/>
      <c r="SB2732" s="17"/>
      <c r="SC2732" s="17"/>
      <c r="SD2732" s="17"/>
      <c r="SE2732" s="17"/>
      <c r="SF2732" s="17"/>
      <c r="SG2732" s="17"/>
      <c r="SH2732" s="17"/>
      <c r="SI2732" s="17"/>
      <c r="SJ2732" s="17"/>
      <c r="SK2732" s="17"/>
      <c r="SL2732" s="17"/>
      <c r="SM2732" s="17"/>
      <c r="SN2732" s="17"/>
      <c r="SO2732" s="17"/>
      <c r="SP2732" s="17"/>
      <c r="SQ2732" s="17"/>
      <c r="SR2732" s="17"/>
      <c r="SS2732" s="17"/>
      <c r="ST2732" s="17"/>
      <c r="SU2732" s="17"/>
      <c r="SV2732" s="17"/>
      <c r="SW2732" s="17"/>
      <c r="SX2732" s="17"/>
      <c r="SY2732" s="17"/>
      <c r="SZ2732" s="17"/>
      <c r="TA2732" s="17"/>
      <c r="TB2732" s="17"/>
      <c r="TC2732" s="17"/>
      <c r="TD2732" s="17"/>
      <c r="TE2732" s="17"/>
      <c r="TF2732" s="17"/>
      <c r="TG2732" s="17"/>
      <c r="TH2732" s="17"/>
      <c r="TI2732" s="17"/>
      <c r="TJ2732" s="17"/>
      <c r="TK2732" s="17"/>
      <c r="TL2732" s="17"/>
      <c r="TM2732" s="17"/>
      <c r="TN2732" s="17"/>
      <c r="TO2732" s="17"/>
      <c r="TP2732" s="17"/>
      <c r="TQ2732" s="17"/>
      <c r="TR2732" s="17"/>
      <c r="TS2732" s="17"/>
      <c r="TT2732" s="17"/>
      <c r="TU2732" s="17"/>
      <c r="TV2732" s="17"/>
      <c r="TW2732" s="17"/>
      <c r="TX2732" s="17"/>
      <c r="TY2732" s="17"/>
      <c r="TZ2732" s="17"/>
      <c r="UA2732" s="17"/>
      <c r="UB2732" s="17"/>
      <c r="UC2732" s="17"/>
      <c r="UD2732" s="17"/>
      <c r="UE2732" s="17"/>
      <c r="UF2732" s="17"/>
      <c r="UG2732" s="17"/>
      <c r="UH2732" s="17"/>
      <c r="UI2732" s="17"/>
      <c r="UJ2732" s="17"/>
      <c r="UK2732" s="17"/>
      <c r="UL2732" s="17"/>
      <c r="UM2732" s="17"/>
      <c r="UN2732" s="17"/>
      <c r="UO2732" s="17"/>
      <c r="UP2732" s="17"/>
      <c r="UQ2732" s="17"/>
      <c r="UR2732" s="17"/>
      <c r="US2732" s="17"/>
      <c r="UT2732" s="17"/>
      <c r="UU2732" s="17"/>
      <c r="UV2732" s="17"/>
      <c r="UW2732" s="17"/>
      <c r="UX2732" s="17"/>
      <c r="UY2732" s="17"/>
      <c r="UZ2732" s="17"/>
      <c r="VA2732" s="17"/>
      <c r="VB2732" s="17"/>
      <c r="VC2732" s="17"/>
      <c r="VD2732" s="17"/>
      <c r="VE2732" s="17"/>
      <c r="VF2732" s="17"/>
      <c r="VG2732" s="17"/>
      <c r="VH2732" s="17"/>
      <c r="VI2732" s="17"/>
      <c r="VJ2732" s="17"/>
      <c r="VK2732" s="17"/>
      <c r="VL2732" s="17"/>
      <c r="VM2732" s="17"/>
      <c r="VN2732" s="17"/>
      <c r="VO2732" s="17"/>
      <c r="VP2732" s="17"/>
      <c r="VQ2732" s="17"/>
      <c r="VR2732" s="17"/>
      <c r="VS2732" s="17"/>
      <c r="VT2732" s="17"/>
      <c r="VU2732" s="17"/>
      <c r="VV2732" s="17"/>
      <c r="VW2732" s="17"/>
      <c r="VX2732" s="17"/>
      <c r="VY2732" s="17"/>
      <c r="VZ2732" s="17"/>
      <c r="WA2732" s="17"/>
      <c r="WB2732" s="17"/>
      <c r="WC2732" s="17"/>
      <c r="WD2732" s="17"/>
      <c r="WE2732" s="17"/>
      <c r="WF2732" s="17"/>
      <c r="WG2732" s="17"/>
      <c r="WH2732" s="17"/>
      <c r="WI2732" s="17"/>
      <c r="WJ2732" s="17"/>
      <c r="WK2732" s="17"/>
      <c r="WL2732" s="17"/>
      <c r="WM2732" s="17"/>
      <c r="WN2732" s="17"/>
      <c r="WO2732" s="17"/>
      <c r="WP2732" s="17"/>
      <c r="WQ2732" s="17"/>
      <c r="WR2732" s="17"/>
      <c r="WS2732" s="17"/>
      <c r="WT2732" s="17"/>
      <c r="WU2732" s="17"/>
      <c r="WV2732" s="17"/>
      <c r="WW2732" s="17"/>
      <c r="WX2732" s="17"/>
      <c r="WY2732" s="17"/>
      <c r="WZ2732" s="17"/>
      <c r="XA2732" s="17"/>
      <c r="XB2732" s="17"/>
      <c r="XC2732" s="17"/>
      <c r="XD2732" s="17"/>
      <c r="XE2732" s="17"/>
      <c r="XF2732" s="17"/>
      <c r="XG2732" s="17"/>
      <c r="XH2732" s="17"/>
      <c r="XI2732" s="17"/>
      <c r="XJ2732" s="17"/>
      <c r="XK2732" s="17"/>
      <c r="XL2732" s="17"/>
      <c r="XM2732" s="17"/>
      <c r="XN2732" s="17"/>
      <c r="XO2732" s="17"/>
      <c r="XP2732" s="17"/>
      <c r="XQ2732" s="17"/>
      <c r="XR2732" s="17"/>
      <c r="XS2732" s="17"/>
      <c r="XT2732" s="17"/>
      <c r="XU2732" s="17"/>
      <c r="XV2732" s="17"/>
      <c r="XW2732" s="17"/>
      <c r="XX2732" s="17"/>
      <c r="XY2732" s="17"/>
      <c r="XZ2732" s="17"/>
      <c r="YA2732" s="17"/>
      <c r="YB2732" s="17"/>
      <c r="YC2732" s="17"/>
      <c r="YD2732" s="17"/>
      <c r="YE2732" s="17"/>
      <c r="YF2732" s="17"/>
      <c r="YG2732" s="17"/>
      <c r="YH2732" s="17"/>
      <c r="YI2732" s="17"/>
      <c r="YJ2732" s="17"/>
      <c r="YK2732" s="17"/>
      <c r="YL2732" s="17"/>
      <c r="YM2732" s="17"/>
      <c r="YN2732" s="17"/>
      <c r="YO2732" s="17"/>
      <c r="YP2732" s="17"/>
      <c r="YQ2732" s="17"/>
      <c r="YR2732" s="17"/>
      <c r="YS2732" s="17"/>
      <c r="YT2732" s="17"/>
      <c r="YU2732" s="17"/>
      <c r="YV2732" s="17"/>
      <c r="YW2732" s="17"/>
      <c r="YX2732" s="17"/>
      <c r="YY2732" s="17"/>
      <c r="YZ2732" s="17"/>
      <c r="ZA2732" s="17"/>
      <c r="ZB2732" s="17"/>
      <c r="ZC2732" s="17"/>
      <c r="ZD2732" s="17"/>
      <c r="ZE2732" s="17"/>
      <c r="ZF2732" s="17"/>
      <c r="ZG2732" s="17"/>
      <c r="ZH2732" s="17"/>
      <c r="ZI2732" s="17"/>
      <c r="ZJ2732" s="17"/>
      <c r="ZK2732" s="17"/>
      <c r="ZL2732" s="17"/>
      <c r="ZM2732" s="17"/>
      <c r="ZN2732" s="17"/>
      <c r="ZO2732" s="17"/>
      <c r="ZP2732" s="17"/>
      <c r="ZQ2732" s="17"/>
      <c r="ZR2732" s="17"/>
      <c r="ZS2732" s="17"/>
      <c r="ZT2732" s="17"/>
      <c r="ZU2732" s="17"/>
      <c r="ZV2732" s="17"/>
      <c r="ZW2732" s="17"/>
      <c r="ZX2732" s="17"/>
      <c r="ZY2732" s="17"/>
      <c r="ZZ2732" s="17"/>
      <c r="AAA2732" s="17"/>
      <c r="AAB2732" s="17"/>
      <c r="AAC2732" s="17"/>
      <c r="AAD2732" s="17"/>
      <c r="AAE2732" s="17"/>
      <c r="AAF2732" s="17"/>
      <c r="AAG2732" s="17"/>
      <c r="AAH2732" s="17"/>
      <c r="AAI2732" s="17"/>
      <c r="AAJ2732" s="17"/>
      <c r="AAK2732" s="17"/>
      <c r="AAL2732" s="17"/>
      <c r="AAM2732" s="17"/>
      <c r="AAN2732" s="17"/>
      <c r="AAO2732" s="17"/>
      <c r="AAP2732" s="17"/>
      <c r="AAQ2732" s="17"/>
      <c r="AAR2732" s="17"/>
      <c r="AAS2732" s="17"/>
      <c r="AAT2732" s="17"/>
      <c r="AAU2732" s="17"/>
      <c r="AAV2732" s="17"/>
      <c r="AAW2732" s="17"/>
      <c r="AAX2732" s="17"/>
      <c r="AAY2732" s="17"/>
      <c r="AAZ2732" s="17"/>
      <c r="ABA2732" s="17"/>
      <c r="ABB2732" s="17"/>
      <c r="ABC2732" s="17"/>
      <c r="ABD2732" s="17"/>
      <c r="ABE2732" s="17"/>
      <c r="ABF2732" s="17"/>
      <c r="ABG2732" s="17"/>
      <c r="ABH2732" s="17"/>
      <c r="ABI2732" s="17"/>
      <c r="ABJ2732" s="17"/>
      <c r="ABK2732" s="17"/>
      <c r="ABL2732" s="17"/>
      <c r="ABM2732" s="17"/>
      <c r="ABN2732" s="17"/>
      <c r="ABO2732" s="17"/>
      <c r="ABP2732" s="17"/>
      <c r="ABQ2732" s="17"/>
      <c r="ABR2732" s="17"/>
      <c r="ABS2732" s="17"/>
      <c r="ABT2732" s="17"/>
      <c r="ABU2732" s="17"/>
      <c r="ABV2732" s="17"/>
      <c r="ABW2732" s="17"/>
      <c r="ABX2732" s="17"/>
      <c r="ABY2732" s="17"/>
      <c r="ABZ2732" s="17"/>
      <c r="ACA2732" s="17"/>
      <c r="ACB2732" s="17"/>
      <c r="ACC2732" s="17"/>
      <c r="ACD2732" s="17"/>
      <c r="ACE2732" s="17"/>
      <c r="ACF2732" s="17"/>
      <c r="ACG2732" s="17"/>
      <c r="ACH2732" s="17"/>
      <c r="ACI2732" s="17"/>
      <c r="ACJ2732" s="17"/>
      <c r="ACK2732" s="17"/>
      <c r="ACL2732" s="17"/>
      <c r="ACM2732" s="17"/>
      <c r="ACN2732" s="17"/>
      <c r="ACO2732" s="17"/>
      <c r="ACP2732" s="17"/>
      <c r="ACQ2732" s="17"/>
      <c r="ACR2732" s="17"/>
      <c r="ACS2732" s="17"/>
      <c r="ACT2732" s="17"/>
      <c r="ACU2732" s="17"/>
      <c r="ACV2732" s="17"/>
      <c r="ACW2732" s="17"/>
      <c r="ACX2732" s="17"/>
      <c r="ACY2732" s="17"/>
      <c r="ACZ2732" s="17"/>
      <c r="ADA2732" s="17"/>
      <c r="ADB2732" s="17"/>
      <c r="ADC2732" s="17"/>
      <c r="ADD2732" s="17"/>
      <c r="ADE2732" s="17"/>
      <c r="ADF2732" s="17"/>
      <c r="ADG2732" s="17"/>
      <c r="ADH2732" s="17"/>
      <c r="ADI2732" s="17"/>
      <c r="ADJ2732" s="17"/>
      <c r="ADK2732" s="17"/>
      <c r="ADL2732" s="17"/>
      <c r="ADM2732" s="17"/>
      <c r="ADN2732" s="17"/>
      <c r="ADO2732" s="17"/>
      <c r="ADP2732" s="17"/>
      <c r="ADQ2732" s="17"/>
      <c r="ADR2732" s="17"/>
      <c r="ADS2732" s="17"/>
      <c r="ADT2732" s="17"/>
      <c r="ADU2732" s="17"/>
      <c r="ADV2732" s="17"/>
      <c r="ADW2732" s="17"/>
      <c r="ADX2732" s="17"/>
      <c r="ADY2732" s="17"/>
      <c r="ADZ2732" s="17"/>
      <c r="AEA2732" s="17"/>
      <c r="AEB2732" s="17"/>
      <c r="AEC2732" s="17"/>
      <c r="AED2732" s="17"/>
      <c r="AEE2732" s="17"/>
      <c r="AEF2732" s="17"/>
      <c r="AEG2732" s="17"/>
      <c r="AEH2732" s="17"/>
      <c r="AEI2732" s="17"/>
      <c r="AEJ2732" s="17"/>
      <c r="AEK2732" s="17"/>
      <c r="AEL2732" s="17"/>
      <c r="AEM2732" s="17"/>
      <c r="AEN2732" s="17"/>
      <c r="AEO2732" s="17"/>
      <c r="AEP2732" s="17"/>
      <c r="AEQ2732" s="17"/>
      <c r="AER2732" s="17"/>
      <c r="AES2732" s="17"/>
      <c r="AET2732" s="17"/>
      <c r="AEU2732" s="17"/>
      <c r="AEV2732" s="17"/>
      <c r="AEW2732" s="17"/>
      <c r="AEX2732" s="17"/>
      <c r="AEY2732" s="17"/>
      <c r="AEZ2732" s="17"/>
      <c r="AFA2732" s="17"/>
      <c r="AFB2732" s="17"/>
      <c r="AFC2732" s="17"/>
      <c r="AFD2732" s="17"/>
      <c r="AFE2732" s="17"/>
      <c r="AFF2732" s="17"/>
      <c r="AFG2732" s="17"/>
      <c r="AFH2732" s="17"/>
      <c r="AFI2732" s="17"/>
      <c r="AFJ2732" s="17"/>
      <c r="AFK2732" s="17"/>
      <c r="AFL2732" s="17"/>
      <c r="AFM2732" s="17"/>
      <c r="AFN2732" s="17"/>
      <c r="AFO2732" s="17"/>
      <c r="AFP2732" s="17"/>
      <c r="AFQ2732" s="17"/>
      <c r="AFR2732" s="17"/>
      <c r="AFS2732" s="17"/>
      <c r="AFT2732" s="17"/>
      <c r="AFU2732" s="17"/>
      <c r="AFV2732" s="17"/>
      <c r="AFW2732" s="17"/>
      <c r="AFX2732" s="17"/>
      <c r="AFY2732" s="17"/>
      <c r="AFZ2732" s="17"/>
      <c r="AGA2732" s="17"/>
      <c r="AGB2732" s="17"/>
      <c r="AGC2732" s="17"/>
      <c r="AGD2732" s="17"/>
      <c r="AGE2732" s="17"/>
      <c r="AGF2732" s="17"/>
      <c r="AGG2732" s="17"/>
      <c r="AGH2732" s="17"/>
      <c r="AGI2732" s="17"/>
      <c r="AGJ2732" s="17"/>
      <c r="AGK2732" s="17"/>
      <c r="AGL2732" s="17"/>
      <c r="AGM2732" s="17"/>
      <c r="AGN2732" s="17"/>
      <c r="AGO2732" s="17"/>
      <c r="AGP2732" s="17"/>
      <c r="AGQ2732" s="17"/>
      <c r="AGR2732" s="17"/>
      <c r="AGS2732" s="17"/>
      <c r="AGT2732" s="17"/>
      <c r="AGU2732" s="17"/>
      <c r="AGV2732" s="17"/>
      <c r="AGW2732" s="17"/>
      <c r="AGX2732" s="17"/>
      <c r="AGY2732" s="17"/>
      <c r="AGZ2732" s="17"/>
      <c r="AHA2732" s="17"/>
      <c r="AHB2732" s="17"/>
      <c r="AHC2732" s="17"/>
      <c r="AHD2732" s="17"/>
      <c r="AHE2732" s="17"/>
      <c r="AHF2732" s="17"/>
      <c r="AHG2732" s="17"/>
      <c r="AHH2732" s="17"/>
      <c r="AHI2732" s="17"/>
      <c r="AHJ2732" s="17"/>
      <c r="AHK2732" s="17"/>
      <c r="AHL2732" s="17"/>
      <c r="AHM2732" s="17"/>
      <c r="AHN2732" s="17"/>
      <c r="AHO2732" s="17"/>
      <c r="AHP2732" s="17"/>
      <c r="AHQ2732" s="17"/>
      <c r="AHR2732" s="17"/>
      <c r="AHS2732" s="17"/>
      <c r="AHT2732" s="17"/>
      <c r="AHU2732" s="17"/>
      <c r="AHV2732" s="17"/>
      <c r="AHW2732" s="17"/>
      <c r="AHX2732" s="17"/>
      <c r="AHY2732" s="17"/>
      <c r="AHZ2732" s="17"/>
      <c r="AIA2732" s="17"/>
      <c r="AIB2732" s="17"/>
      <c r="AIC2732" s="17"/>
      <c r="AID2732" s="17"/>
      <c r="AIE2732" s="17"/>
      <c r="AIF2732" s="17"/>
      <c r="AIG2732" s="17"/>
      <c r="AIH2732" s="17"/>
      <c r="AII2732" s="17"/>
      <c r="AIJ2732" s="17"/>
      <c r="AIK2732" s="17"/>
      <c r="AIL2732" s="17"/>
      <c r="AIM2732" s="17"/>
      <c r="AIN2732" s="17"/>
      <c r="AIO2732" s="17"/>
      <c r="AIP2732" s="17"/>
      <c r="AIQ2732" s="17"/>
      <c r="AIR2732" s="17"/>
      <c r="AIS2732" s="17"/>
      <c r="AIT2732" s="17"/>
      <c r="AIU2732" s="17"/>
      <c r="AIV2732" s="17"/>
      <c r="AIW2732" s="17"/>
      <c r="AIX2732" s="17"/>
      <c r="AIY2732" s="17"/>
      <c r="AIZ2732" s="17"/>
      <c r="AJA2732" s="17"/>
      <c r="AJB2732" s="17"/>
      <c r="AJC2732" s="17"/>
      <c r="AJD2732" s="17"/>
      <c r="AJE2732" s="17"/>
      <c r="AJF2732" s="17"/>
      <c r="AJG2732" s="17"/>
      <c r="AJH2732" s="17"/>
      <c r="AJI2732" s="17"/>
      <c r="AJJ2732" s="17"/>
      <c r="AJK2732" s="17"/>
      <c r="AJL2732" s="17"/>
      <c r="AJM2732" s="17"/>
      <c r="AJN2732" s="17"/>
      <c r="AJO2732" s="17"/>
      <c r="AJP2732" s="17"/>
      <c r="AJQ2732" s="17"/>
      <c r="AJR2732" s="17"/>
      <c r="AJS2732" s="17"/>
      <c r="AJT2732" s="17"/>
      <c r="AJU2732" s="17"/>
      <c r="AJV2732" s="17"/>
      <c r="AJW2732" s="17"/>
      <c r="AJX2732" s="17"/>
      <c r="AJY2732" s="17"/>
      <c r="AJZ2732" s="17"/>
      <c r="AKA2732" s="17"/>
      <c r="AKB2732" s="17"/>
      <c r="AKC2732" s="17"/>
      <c r="AKD2732" s="17"/>
      <c r="AKE2732" s="17"/>
      <c r="AKF2732" s="17"/>
      <c r="AKG2732" s="17"/>
      <c r="AKH2732" s="17"/>
      <c r="AKI2732" s="17"/>
      <c r="AKJ2732" s="17"/>
      <c r="AKK2732" s="17"/>
      <c r="AKL2732" s="17"/>
      <c r="AKM2732" s="17"/>
      <c r="AKN2732" s="17"/>
      <c r="AKO2732" s="17"/>
      <c r="AKP2732" s="17"/>
      <c r="AKQ2732" s="17"/>
      <c r="AKR2732" s="17"/>
      <c r="AKS2732" s="17"/>
      <c r="AKT2732" s="17"/>
      <c r="AKU2732" s="17"/>
      <c r="AKV2732" s="17"/>
      <c r="AKW2732" s="17"/>
      <c r="AKX2732" s="17"/>
      <c r="AKY2732" s="17"/>
      <c r="AKZ2732" s="17"/>
      <c r="ALA2732" s="17"/>
      <c r="ALB2732" s="17"/>
      <c r="ALC2732" s="17"/>
      <c r="ALD2732" s="17"/>
      <c r="ALE2732" s="17"/>
      <c r="ALF2732" s="17"/>
      <c r="ALG2732" s="17"/>
      <c r="ALH2732" s="17"/>
      <c r="ALI2732" s="17"/>
      <c r="ALJ2732" s="17"/>
      <c r="ALK2732" s="17"/>
      <c r="ALL2732" s="17"/>
      <c r="ALM2732" s="17"/>
      <c r="ALN2732" s="17"/>
      <c r="ALO2732" s="17"/>
      <c r="ALP2732" s="17"/>
      <c r="ALQ2732" s="17"/>
      <c r="ALR2732" s="17"/>
      <c r="ALS2732" s="17"/>
      <c r="ALT2732" s="17"/>
      <c r="ALU2732" s="17"/>
      <c r="ALV2732" s="17"/>
      <c r="ALW2732" s="17"/>
      <c r="ALX2732" s="17"/>
      <c r="ALY2732" s="17"/>
      <c r="ALZ2732" s="17"/>
      <c r="AMA2732" s="17"/>
      <c r="AMB2732" s="17"/>
      <c r="AMC2732" s="17"/>
      <c r="AMD2732" s="17"/>
      <c r="AME2732" s="17"/>
      <c r="AMF2732" s="17"/>
      <c r="AMG2732" s="17"/>
      <c r="AMH2732" s="17"/>
      <c r="AMI2732" s="17"/>
      <c r="AMJ2732" s="17"/>
    </row>
    <row r="2733" spans="1:1024" s="329" customFormat="1" ht="24" hidden="1">
      <c r="A2733" s="325"/>
      <c r="B2733"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MECÂNICO DE REFRIGERAÇÃO COM ENCARGOS COMPLEMENTARES</v>
      </c>
      <c r="C2733" s="241" t="s">
        <v>14</v>
      </c>
      <c r="D2733" s="241">
        <v>100308</v>
      </c>
      <c r="E2733" s="241">
        <v>1</v>
      </c>
      <c r="F273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22,41</v>
      </c>
      <c r="H2733" s="57">
        <f t="shared" ref="H2733:H2734" ca="1" si="375">ROUND(E2733*G2733,2)</f>
        <v>22.41</v>
      </c>
      <c r="I2733" s="90"/>
      <c r="J2733" s="26"/>
      <c r="K2733" s="17" t="str">
        <f t="shared" si="373"/>
        <v>SEDUC E 219</v>
      </c>
      <c r="L2733" s="348" t="e">
        <f>VLOOKUP(K2733,'[3]02'!$A:$C,3,FALSE)</f>
        <v>#N/A</v>
      </c>
      <c r="M2733" s="17"/>
      <c r="N2733" s="17"/>
      <c r="O2733" s="17"/>
      <c r="P2733" s="17"/>
      <c r="Q2733" s="17"/>
      <c r="R2733" s="17"/>
      <c r="S2733" s="17"/>
      <c r="T2733" s="17"/>
      <c r="U2733" s="17"/>
      <c r="V2733" s="17"/>
      <c r="W2733" s="17"/>
      <c r="X2733" s="17"/>
      <c r="Y2733" s="17"/>
      <c r="Z2733" s="17"/>
      <c r="AA2733" s="17"/>
      <c r="AB2733" s="17"/>
      <c r="AC2733" s="17"/>
      <c r="AD2733" s="17"/>
      <c r="AE2733" s="17"/>
      <c r="AF2733" s="17"/>
      <c r="AG2733" s="17"/>
      <c r="AH2733" s="17"/>
      <c r="AI2733" s="17"/>
      <c r="AJ2733" s="17"/>
      <c r="AK2733" s="17"/>
      <c r="AL2733" s="17"/>
      <c r="AM2733" s="17"/>
      <c r="AN2733" s="17"/>
      <c r="AO2733" s="17"/>
      <c r="AP2733" s="17"/>
      <c r="AQ2733" s="17"/>
      <c r="AR2733" s="17"/>
      <c r="AS2733" s="17"/>
      <c r="AT2733" s="17"/>
      <c r="AU2733" s="17"/>
      <c r="AV2733" s="17"/>
      <c r="AW2733" s="17"/>
      <c r="AX2733" s="17"/>
      <c r="AY2733" s="17"/>
      <c r="AZ2733" s="17"/>
      <c r="BA2733" s="17"/>
      <c r="BB2733" s="17"/>
      <c r="BC2733" s="17"/>
      <c r="BD2733" s="17"/>
      <c r="BE2733" s="17"/>
      <c r="BF2733" s="17"/>
      <c r="BG2733" s="17"/>
      <c r="BH2733" s="17"/>
      <c r="BI2733" s="17"/>
      <c r="BJ2733" s="17"/>
      <c r="BK2733" s="17"/>
      <c r="BL2733" s="17"/>
      <c r="BM2733" s="17"/>
      <c r="BN2733" s="17"/>
      <c r="BO2733" s="17"/>
      <c r="BP2733" s="17"/>
      <c r="BQ2733" s="17"/>
      <c r="BR2733" s="17"/>
      <c r="BS2733" s="17"/>
      <c r="BT2733" s="17"/>
      <c r="BU2733" s="17"/>
      <c r="BV2733" s="17"/>
      <c r="BW2733" s="17"/>
      <c r="BX2733" s="17"/>
      <c r="BY2733" s="17"/>
      <c r="BZ2733" s="17"/>
      <c r="CA2733" s="17"/>
      <c r="CB2733" s="17"/>
      <c r="CC2733" s="17"/>
      <c r="CD2733" s="17"/>
      <c r="CE2733" s="17"/>
      <c r="CF2733" s="17"/>
      <c r="CG2733" s="17"/>
      <c r="CH2733" s="17"/>
      <c r="CI2733" s="17"/>
      <c r="CJ2733" s="17"/>
      <c r="CK2733" s="17"/>
      <c r="CL2733" s="17"/>
      <c r="CM2733" s="17"/>
      <c r="CN2733" s="17"/>
      <c r="CO2733" s="17"/>
      <c r="CP2733" s="17"/>
      <c r="CQ2733" s="17"/>
      <c r="CR2733" s="17"/>
      <c r="CS2733" s="17"/>
      <c r="CT2733" s="17"/>
      <c r="CU2733" s="17"/>
      <c r="CV2733" s="17"/>
      <c r="CW2733" s="17"/>
      <c r="CX2733" s="17"/>
      <c r="CY2733" s="17"/>
      <c r="CZ2733" s="17"/>
      <c r="DA2733" s="17"/>
      <c r="DB2733" s="17"/>
      <c r="DC2733" s="17"/>
      <c r="DD2733" s="17"/>
      <c r="DE2733" s="17"/>
      <c r="DF2733" s="17"/>
      <c r="DG2733" s="17"/>
      <c r="DH2733" s="17"/>
      <c r="DI2733" s="17"/>
      <c r="DJ2733" s="17"/>
      <c r="DK2733" s="17"/>
      <c r="DL2733" s="17"/>
      <c r="DM2733" s="17"/>
      <c r="DN2733" s="17"/>
      <c r="DO2733" s="17"/>
      <c r="DP2733" s="17"/>
      <c r="DQ2733" s="17"/>
      <c r="DR2733" s="17"/>
      <c r="DS2733" s="17"/>
      <c r="DT2733" s="17"/>
      <c r="DU2733" s="17"/>
      <c r="DV2733" s="17"/>
      <c r="DW2733" s="17"/>
      <c r="DX2733" s="17"/>
      <c r="DY2733" s="17"/>
      <c r="DZ2733" s="17"/>
      <c r="EA2733" s="17"/>
      <c r="EB2733" s="17"/>
      <c r="EC2733" s="17"/>
      <c r="ED2733" s="17"/>
      <c r="EE2733" s="17"/>
      <c r="EF2733" s="17"/>
      <c r="EG2733" s="17"/>
      <c r="EH2733" s="17"/>
      <c r="EI2733" s="17"/>
      <c r="EJ2733" s="17"/>
      <c r="EK2733" s="17"/>
      <c r="EL2733" s="17"/>
      <c r="EM2733" s="17"/>
      <c r="EN2733" s="17"/>
      <c r="EO2733" s="17"/>
      <c r="EP2733" s="17"/>
      <c r="EQ2733" s="17"/>
      <c r="ER2733" s="17"/>
      <c r="ES2733" s="17"/>
      <c r="ET2733" s="17"/>
      <c r="EU2733" s="17"/>
      <c r="EV2733" s="17"/>
      <c r="EW2733" s="17"/>
      <c r="EX2733" s="17"/>
      <c r="EY2733" s="17"/>
      <c r="EZ2733" s="17"/>
      <c r="FA2733" s="17"/>
      <c r="FB2733" s="17"/>
      <c r="FC2733" s="17"/>
      <c r="FD2733" s="17"/>
      <c r="FE2733" s="17"/>
      <c r="FF2733" s="17"/>
      <c r="FG2733" s="17"/>
      <c r="FH2733" s="17"/>
      <c r="FI2733" s="17"/>
      <c r="FJ2733" s="17"/>
      <c r="FK2733" s="17"/>
      <c r="FL2733" s="17"/>
      <c r="FM2733" s="17"/>
      <c r="FN2733" s="17"/>
      <c r="FO2733" s="17"/>
      <c r="FP2733" s="17"/>
      <c r="FQ2733" s="17"/>
      <c r="FR2733" s="17"/>
      <c r="FS2733" s="17"/>
      <c r="FT2733" s="17"/>
      <c r="FU2733" s="17"/>
      <c r="FV2733" s="17"/>
      <c r="FW2733" s="17"/>
      <c r="FX2733" s="17"/>
      <c r="FY2733" s="17"/>
      <c r="FZ2733" s="17"/>
      <c r="GA2733" s="17"/>
      <c r="GB2733" s="17"/>
      <c r="GC2733" s="17"/>
      <c r="GD2733" s="17"/>
      <c r="GE2733" s="17"/>
      <c r="GF2733" s="17"/>
      <c r="GG2733" s="17"/>
      <c r="GH2733" s="17"/>
      <c r="GI2733" s="17"/>
      <c r="GJ2733" s="17"/>
      <c r="GK2733" s="17"/>
      <c r="GL2733" s="17"/>
      <c r="GM2733" s="17"/>
      <c r="GN2733" s="17"/>
      <c r="GO2733" s="17"/>
      <c r="GP2733" s="17"/>
      <c r="GQ2733" s="17"/>
      <c r="GR2733" s="17"/>
      <c r="GS2733" s="17"/>
      <c r="GT2733" s="17"/>
      <c r="GU2733" s="17"/>
      <c r="GV2733" s="17"/>
      <c r="GW2733" s="17"/>
      <c r="GX2733" s="17"/>
      <c r="GY2733" s="17"/>
      <c r="GZ2733" s="17"/>
      <c r="HA2733" s="17"/>
      <c r="HB2733" s="17"/>
      <c r="HC2733" s="17"/>
      <c r="HD2733" s="17"/>
      <c r="HE2733" s="17"/>
      <c r="HF2733" s="17"/>
      <c r="HG2733" s="17"/>
      <c r="HH2733" s="17"/>
      <c r="HI2733" s="17"/>
      <c r="HJ2733" s="17"/>
      <c r="HK2733" s="17"/>
      <c r="HL2733" s="17"/>
      <c r="HM2733" s="17"/>
      <c r="HN2733" s="17"/>
      <c r="HO2733" s="17"/>
      <c r="HP2733" s="17"/>
      <c r="HQ2733" s="17"/>
      <c r="HR2733" s="17"/>
      <c r="HS2733" s="17"/>
      <c r="HT2733" s="17"/>
      <c r="HU2733" s="17"/>
      <c r="HV2733" s="17"/>
      <c r="HW2733" s="17"/>
      <c r="HX2733" s="17"/>
      <c r="HY2733" s="17"/>
      <c r="HZ2733" s="17"/>
      <c r="IA2733" s="17"/>
      <c r="IB2733" s="17"/>
      <c r="IC2733" s="17"/>
      <c r="ID2733" s="17"/>
      <c r="IE2733" s="17"/>
      <c r="IF2733" s="17"/>
      <c r="IG2733" s="17"/>
      <c r="IH2733" s="17"/>
      <c r="II2733" s="17"/>
      <c r="IJ2733" s="17"/>
      <c r="IK2733" s="17"/>
      <c r="IL2733" s="17"/>
      <c r="IM2733" s="17"/>
      <c r="IN2733" s="17"/>
      <c r="IO2733" s="17"/>
      <c r="IP2733" s="17"/>
      <c r="IQ2733" s="17"/>
      <c r="IR2733" s="17"/>
      <c r="IS2733" s="17"/>
      <c r="IT2733" s="17"/>
      <c r="IU2733" s="17"/>
      <c r="IV2733" s="17"/>
      <c r="IW2733" s="17"/>
      <c r="IX2733" s="17"/>
      <c r="IY2733" s="17"/>
      <c r="IZ2733" s="17"/>
      <c r="JA2733" s="17"/>
      <c r="JB2733" s="17"/>
      <c r="JC2733" s="17"/>
      <c r="JD2733" s="17"/>
      <c r="JE2733" s="17"/>
      <c r="JF2733" s="17"/>
      <c r="JG2733" s="17"/>
      <c r="JH2733" s="17"/>
      <c r="JI2733" s="17"/>
      <c r="JJ2733" s="17"/>
      <c r="JK2733" s="17"/>
      <c r="JL2733" s="17"/>
      <c r="JM2733" s="17"/>
      <c r="JN2733" s="17"/>
      <c r="JO2733" s="17"/>
      <c r="JP2733" s="17"/>
      <c r="JQ2733" s="17"/>
      <c r="JR2733" s="17"/>
      <c r="JS2733" s="17"/>
      <c r="JT2733" s="17"/>
      <c r="JU2733" s="17"/>
      <c r="JV2733" s="17"/>
      <c r="JW2733" s="17"/>
      <c r="JX2733" s="17"/>
      <c r="JY2733" s="17"/>
      <c r="JZ2733" s="17"/>
      <c r="KA2733" s="17"/>
      <c r="KB2733" s="17"/>
      <c r="KC2733" s="17"/>
      <c r="KD2733" s="17"/>
      <c r="KE2733" s="17"/>
      <c r="KF2733" s="17"/>
      <c r="KG2733" s="17"/>
      <c r="KH2733" s="17"/>
      <c r="KI2733" s="17"/>
      <c r="KJ2733" s="17"/>
      <c r="KK2733" s="17"/>
      <c r="KL2733" s="17"/>
      <c r="KM2733" s="17"/>
      <c r="KN2733" s="17"/>
      <c r="KO2733" s="17"/>
      <c r="KP2733" s="17"/>
      <c r="KQ2733" s="17"/>
      <c r="KR2733" s="17"/>
      <c r="KS2733" s="17"/>
      <c r="KT2733" s="17"/>
      <c r="KU2733" s="17"/>
      <c r="KV2733" s="17"/>
      <c r="KW2733" s="17"/>
      <c r="KX2733" s="17"/>
      <c r="KY2733" s="17"/>
      <c r="KZ2733" s="17"/>
      <c r="LA2733" s="17"/>
      <c r="LB2733" s="17"/>
      <c r="LC2733" s="17"/>
      <c r="LD2733" s="17"/>
      <c r="LE2733" s="17"/>
      <c r="LF2733" s="17"/>
      <c r="LG2733" s="17"/>
      <c r="LH2733" s="17"/>
      <c r="LI2733" s="17"/>
      <c r="LJ2733" s="17"/>
      <c r="LK2733" s="17"/>
      <c r="LL2733" s="17"/>
      <c r="LM2733" s="17"/>
      <c r="LN2733" s="17"/>
      <c r="LO2733" s="17"/>
      <c r="LP2733" s="17"/>
      <c r="LQ2733" s="17"/>
      <c r="LR2733" s="17"/>
      <c r="LS2733" s="17"/>
      <c r="LT2733" s="17"/>
      <c r="LU2733" s="17"/>
      <c r="LV2733" s="17"/>
      <c r="LW2733" s="17"/>
      <c r="LX2733" s="17"/>
      <c r="LY2733" s="17"/>
      <c r="LZ2733" s="17"/>
      <c r="MA2733" s="17"/>
      <c r="MB2733" s="17"/>
      <c r="MC2733" s="17"/>
      <c r="MD2733" s="17"/>
      <c r="ME2733" s="17"/>
      <c r="MF2733" s="17"/>
      <c r="MG2733" s="17"/>
      <c r="MH2733" s="17"/>
      <c r="MI2733" s="17"/>
      <c r="MJ2733" s="17"/>
      <c r="MK2733" s="17"/>
      <c r="ML2733" s="17"/>
      <c r="MM2733" s="17"/>
      <c r="MN2733" s="17"/>
      <c r="MO2733" s="17"/>
      <c r="MP2733" s="17"/>
      <c r="MQ2733" s="17"/>
      <c r="MR2733" s="17"/>
      <c r="MS2733" s="17"/>
      <c r="MT2733" s="17"/>
      <c r="MU2733" s="17"/>
      <c r="MV2733" s="17"/>
      <c r="MW2733" s="17"/>
      <c r="MX2733" s="17"/>
      <c r="MY2733" s="17"/>
      <c r="MZ2733" s="17"/>
      <c r="NA2733" s="17"/>
      <c r="NB2733" s="17"/>
      <c r="NC2733" s="17"/>
      <c r="ND2733" s="17"/>
      <c r="NE2733" s="17"/>
      <c r="NF2733" s="17"/>
      <c r="NG2733" s="17"/>
      <c r="NH2733" s="17"/>
      <c r="NI2733" s="17"/>
      <c r="NJ2733" s="17"/>
      <c r="NK2733" s="17"/>
      <c r="NL2733" s="17"/>
      <c r="NM2733" s="17"/>
      <c r="NN2733" s="17"/>
      <c r="NO2733" s="17"/>
      <c r="NP2733" s="17"/>
      <c r="NQ2733" s="17"/>
      <c r="NR2733" s="17"/>
      <c r="NS2733" s="17"/>
      <c r="NT2733" s="17"/>
      <c r="NU2733" s="17"/>
      <c r="NV2733" s="17"/>
      <c r="NW2733" s="17"/>
      <c r="NX2733" s="17"/>
      <c r="NY2733" s="17"/>
      <c r="NZ2733" s="17"/>
      <c r="OA2733" s="17"/>
      <c r="OB2733" s="17"/>
      <c r="OC2733" s="17"/>
      <c r="OD2733" s="17"/>
      <c r="OE2733" s="17"/>
      <c r="OF2733" s="17"/>
      <c r="OG2733" s="17"/>
      <c r="OH2733" s="17"/>
      <c r="OI2733" s="17"/>
      <c r="OJ2733" s="17"/>
      <c r="OK2733" s="17"/>
      <c r="OL2733" s="17"/>
      <c r="OM2733" s="17"/>
      <c r="ON2733" s="17"/>
      <c r="OO2733" s="17"/>
      <c r="OP2733" s="17"/>
      <c r="OQ2733" s="17"/>
      <c r="OR2733" s="17"/>
      <c r="OS2733" s="17"/>
      <c r="OT2733" s="17"/>
      <c r="OU2733" s="17"/>
      <c r="OV2733" s="17"/>
      <c r="OW2733" s="17"/>
      <c r="OX2733" s="17"/>
      <c r="OY2733" s="17"/>
      <c r="OZ2733" s="17"/>
      <c r="PA2733" s="17"/>
      <c r="PB2733" s="17"/>
      <c r="PC2733" s="17"/>
      <c r="PD2733" s="17"/>
      <c r="PE2733" s="17"/>
      <c r="PF2733" s="17"/>
      <c r="PG2733" s="17"/>
      <c r="PH2733" s="17"/>
      <c r="PI2733" s="17"/>
      <c r="PJ2733" s="17"/>
      <c r="PK2733" s="17"/>
      <c r="PL2733" s="17"/>
      <c r="PM2733" s="17"/>
      <c r="PN2733" s="17"/>
      <c r="PO2733" s="17"/>
      <c r="PP2733" s="17"/>
      <c r="PQ2733" s="17"/>
      <c r="PR2733" s="17"/>
      <c r="PS2733" s="17"/>
      <c r="PT2733" s="17"/>
      <c r="PU2733" s="17"/>
      <c r="PV2733" s="17"/>
      <c r="PW2733" s="17"/>
      <c r="PX2733" s="17"/>
      <c r="PY2733" s="17"/>
      <c r="PZ2733" s="17"/>
      <c r="QA2733" s="17"/>
      <c r="QB2733" s="17"/>
      <c r="QC2733" s="17"/>
      <c r="QD2733" s="17"/>
      <c r="QE2733" s="17"/>
      <c r="QF2733" s="17"/>
      <c r="QG2733" s="17"/>
      <c r="QH2733" s="17"/>
      <c r="QI2733" s="17"/>
      <c r="QJ2733" s="17"/>
      <c r="QK2733" s="17"/>
      <c r="QL2733" s="17"/>
      <c r="QM2733" s="17"/>
      <c r="QN2733" s="17"/>
      <c r="QO2733" s="17"/>
      <c r="QP2733" s="17"/>
      <c r="QQ2733" s="17"/>
      <c r="QR2733" s="17"/>
      <c r="QS2733" s="17"/>
      <c r="QT2733" s="17"/>
      <c r="QU2733" s="17"/>
      <c r="QV2733" s="17"/>
      <c r="QW2733" s="17"/>
      <c r="QX2733" s="17"/>
      <c r="QY2733" s="17"/>
      <c r="QZ2733" s="17"/>
      <c r="RA2733" s="17"/>
      <c r="RB2733" s="17"/>
      <c r="RC2733" s="17"/>
      <c r="RD2733" s="17"/>
      <c r="RE2733" s="17"/>
      <c r="RF2733" s="17"/>
      <c r="RG2733" s="17"/>
      <c r="RH2733" s="17"/>
      <c r="RI2733" s="17"/>
      <c r="RJ2733" s="17"/>
      <c r="RK2733" s="17"/>
      <c r="RL2733" s="17"/>
      <c r="RM2733" s="17"/>
      <c r="RN2733" s="17"/>
      <c r="RO2733" s="17"/>
      <c r="RP2733" s="17"/>
      <c r="RQ2733" s="17"/>
      <c r="RR2733" s="17"/>
      <c r="RS2733" s="17"/>
      <c r="RT2733" s="17"/>
      <c r="RU2733" s="17"/>
      <c r="RV2733" s="17"/>
      <c r="RW2733" s="17"/>
      <c r="RX2733" s="17"/>
      <c r="RY2733" s="17"/>
      <c r="RZ2733" s="17"/>
      <c r="SA2733" s="17"/>
      <c r="SB2733" s="17"/>
      <c r="SC2733" s="17"/>
      <c r="SD2733" s="17"/>
      <c r="SE2733" s="17"/>
      <c r="SF2733" s="17"/>
      <c r="SG2733" s="17"/>
      <c r="SH2733" s="17"/>
      <c r="SI2733" s="17"/>
      <c r="SJ2733" s="17"/>
      <c r="SK2733" s="17"/>
      <c r="SL2733" s="17"/>
      <c r="SM2733" s="17"/>
      <c r="SN2733" s="17"/>
      <c r="SO2733" s="17"/>
      <c r="SP2733" s="17"/>
      <c r="SQ2733" s="17"/>
      <c r="SR2733" s="17"/>
      <c r="SS2733" s="17"/>
      <c r="ST2733" s="17"/>
      <c r="SU2733" s="17"/>
      <c r="SV2733" s="17"/>
      <c r="SW2733" s="17"/>
      <c r="SX2733" s="17"/>
      <c r="SY2733" s="17"/>
      <c r="SZ2733" s="17"/>
      <c r="TA2733" s="17"/>
      <c r="TB2733" s="17"/>
      <c r="TC2733" s="17"/>
      <c r="TD2733" s="17"/>
      <c r="TE2733" s="17"/>
      <c r="TF2733" s="17"/>
      <c r="TG2733" s="17"/>
      <c r="TH2733" s="17"/>
      <c r="TI2733" s="17"/>
      <c r="TJ2733" s="17"/>
      <c r="TK2733" s="17"/>
      <c r="TL2733" s="17"/>
      <c r="TM2733" s="17"/>
      <c r="TN2733" s="17"/>
      <c r="TO2733" s="17"/>
      <c r="TP2733" s="17"/>
      <c r="TQ2733" s="17"/>
      <c r="TR2733" s="17"/>
      <c r="TS2733" s="17"/>
      <c r="TT2733" s="17"/>
      <c r="TU2733" s="17"/>
      <c r="TV2733" s="17"/>
      <c r="TW2733" s="17"/>
      <c r="TX2733" s="17"/>
      <c r="TY2733" s="17"/>
      <c r="TZ2733" s="17"/>
      <c r="UA2733" s="17"/>
      <c r="UB2733" s="17"/>
      <c r="UC2733" s="17"/>
      <c r="UD2733" s="17"/>
      <c r="UE2733" s="17"/>
      <c r="UF2733" s="17"/>
      <c r="UG2733" s="17"/>
      <c r="UH2733" s="17"/>
      <c r="UI2733" s="17"/>
      <c r="UJ2733" s="17"/>
      <c r="UK2733" s="17"/>
      <c r="UL2733" s="17"/>
      <c r="UM2733" s="17"/>
      <c r="UN2733" s="17"/>
      <c r="UO2733" s="17"/>
      <c r="UP2733" s="17"/>
      <c r="UQ2733" s="17"/>
      <c r="UR2733" s="17"/>
      <c r="US2733" s="17"/>
      <c r="UT2733" s="17"/>
      <c r="UU2733" s="17"/>
      <c r="UV2733" s="17"/>
      <c r="UW2733" s="17"/>
      <c r="UX2733" s="17"/>
      <c r="UY2733" s="17"/>
      <c r="UZ2733" s="17"/>
      <c r="VA2733" s="17"/>
      <c r="VB2733" s="17"/>
      <c r="VC2733" s="17"/>
      <c r="VD2733" s="17"/>
      <c r="VE2733" s="17"/>
      <c r="VF2733" s="17"/>
      <c r="VG2733" s="17"/>
      <c r="VH2733" s="17"/>
      <c r="VI2733" s="17"/>
      <c r="VJ2733" s="17"/>
      <c r="VK2733" s="17"/>
      <c r="VL2733" s="17"/>
      <c r="VM2733" s="17"/>
      <c r="VN2733" s="17"/>
      <c r="VO2733" s="17"/>
      <c r="VP2733" s="17"/>
      <c r="VQ2733" s="17"/>
      <c r="VR2733" s="17"/>
      <c r="VS2733" s="17"/>
      <c r="VT2733" s="17"/>
      <c r="VU2733" s="17"/>
      <c r="VV2733" s="17"/>
      <c r="VW2733" s="17"/>
      <c r="VX2733" s="17"/>
      <c r="VY2733" s="17"/>
      <c r="VZ2733" s="17"/>
      <c r="WA2733" s="17"/>
      <c r="WB2733" s="17"/>
      <c r="WC2733" s="17"/>
      <c r="WD2733" s="17"/>
      <c r="WE2733" s="17"/>
      <c r="WF2733" s="17"/>
      <c r="WG2733" s="17"/>
      <c r="WH2733" s="17"/>
      <c r="WI2733" s="17"/>
      <c r="WJ2733" s="17"/>
      <c r="WK2733" s="17"/>
      <c r="WL2733" s="17"/>
      <c r="WM2733" s="17"/>
      <c r="WN2733" s="17"/>
      <c r="WO2733" s="17"/>
      <c r="WP2733" s="17"/>
      <c r="WQ2733" s="17"/>
      <c r="WR2733" s="17"/>
      <c r="WS2733" s="17"/>
      <c r="WT2733" s="17"/>
      <c r="WU2733" s="17"/>
      <c r="WV2733" s="17"/>
      <c r="WW2733" s="17"/>
      <c r="WX2733" s="17"/>
      <c r="WY2733" s="17"/>
      <c r="WZ2733" s="17"/>
      <c r="XA2733" s="17"/>
      <c r="XB2733" s="17"/>
      <c r="XC2733" s="17"/>
      <c r="XD2733" s="17"/>
      <c r="XE2733" s="17"/>
      <c r="XF2733" s="17"/>
      <c r="XG2733" s="17"/>
      <c r="XH2733" s="17"/>
      <c r="XI2733" s="17"/>
      <c r="XJ2733" s="17"/>
      <c r="XK2733" s="17"/>
      <c r="XL2733" s="17"/>
      <c r="XM2733" s="17"/>
      <c r="XN2733" s="17"/>
      <c r="XO2733" s="17"/>
      <c r="XP2733" s="17"/>
      <c r="XQ2733" s="17"/>
      <c r="XR2733" s="17"/>
      <c r="XS2733" s="17"/>
      <c r="XT2733" s="17"/>
      <c r="XU2733" s="17"/>
      <c r="XV2733" s="17"/>
      <c r="XW2733" s="17"/>
      <c r="XX2733" s="17"/>
      <c r="XY2733" s="17"/>
      <c r="XZ2733" s="17"/>
      <c r="YA2733" s="17"/>
      <c r="YB2733" s="17"/>
      <c r="YC2733" s="17"/>
      <c r="YD2733" s="17"/>
      <c r="YE2733" s="17"/>
      <c r="YF2733" s="17"/>
      <c r="YG2733" s="17"/>
      <c r="YH2733" s="17"/>
      <c r="YI2733" s="17"/>
      <c r="YJ2733" s="17"/>
      <c r="YK2733" s="17"/>
      <c r="YL2733" s="17"/>
      <c r="YM2733" s="17"/>
      <c r="YN2733" s="17"/>
      <c r="YO2733" s="17"/>
      <c r="YP2733" s="17"/>
      <c r="YQ2733" s="17"/>
      <c r="YR2733" s="17"/>
      <c r="YS2733" s="17"/>
      <c r="YT2733" s="17"/>
      <c r="YU2733" s="17"/>
      <c r="YV2733" s="17"/>
      <c r="YW2733" s="17"/>
      <c r="YX2733" s="17"/>
      <c r="YY2733" s="17"/>
      <c r="YZ2733" s="17"/>
      <c r="ZA2733" s="17"/>
      <c r="ZB2733" s="17"/>
      <c r="ZC2733" s="17"/>
      <c r="ZD2733" s="17"/>
      <c r="ZE2733" s="17"/>
      <c r="ZF2733" s="17"/>
      <c r="ZG2733" s="17"/>
      <c r="ZH2733" s="17"/>
      <c r="ZI2733" s="17"/>
      <c r="ZJ2733" s="17"/>
      <c r="ZK2733" s="17"/>
      <c r="ZL2733" s="17"/>
      <c r="ZM2733" s="17"/>
      <c r="ZN2733" s="17"/>
      <c r="ZO2733" s="17"/>
      <c r="ZP2733" s="17"/>
      <c r="ZQ2733" s="17"/>
      <c r="ZR2733" s="17"/>
      <c r="ZS2733" s="17"/>
      <c r="ZT2733" s="17"/>
      <c r="ZU2733" s="17"/>
      <c r="ZV2733" s="17"/>
      <c r="ZW2733" s="17"/>
      <c r="ZX2733" s="17"/>
      <c r="ZY2733" s="17"/>
      <c r="ZZ2733" s="17"/>
      <c r="AAA2733" s="17"/>
      <c r="AAB2733" s="17"/>
      <c r="AAC2733" s="17"/>
      <c r="AAD2733" s="17"/>
      <c r="AAE2733" s="17"/>
      <c r="AAF2733" s="17"/>
      <c r="AAG2733" s="17"/>
      <c r="AAH2733" s="17"/>
      <c r="AAI2733" s="17"/>
      <c r="AAJ2733" s="17"/>
      <c r="AAK2733" s="17"/>
      <c r="AAL2733" s="17"/>
      <c r="AAM2733" s="17"/>
      <c r="AAN2733" s="17"/>
      <c r="AAO2733" s="17"/>
      <c r="AAP2733" s="17"/>
      <c r="AAQ2733" s="17"/>
      <c r="AAR2733" s="17"/>
      <c r="AAS2733" s="17"/>
      <c r="AAT2733" s="17"/>
      <c r="AAU2733" s="17"/>
      <c r="AAV2733" s="17"/>
      <c r="AAW2733" s="17"/>
      <c r="AAX2733" s="17"/>
      <c r="AAY2733" s="17"/>
      <c r="AAZ2733" s="17"/>
      <c r="ABA2733" s="17"/>
      <c r="ABB2733" s="17"/>
      <c r="ABC2733" s="17"/>
      <c r="ABD2733" s="17"/>
      <c r="ABE2733" s="17"/>
      <c r="ABF2733" s="17"/>
      <c r="ABG2733" s="17"/>
      <c r="ABH2733" s="17"/>
      <c r="ABI2733" s="17"/>
      <c r="ABJ2733" s="17"/>
      <c r="ABK2733" s="17"/>
      <c r="ABL2733" s="17"/>
      <c r="ABM2733" s="17"/>
      <c r="ABN2733" s="17"/>
      <c r="ABO2733" s="17"/>
      <c r="ABP2733" s="17"/>
      <c r="ABQ2733" s="17"/>
      <c r="ABR2733" s="17"/>
      <c r="ABS2733" s="17"/>
      <c r="ABT2733" s="17"/>
      <c r="ABU2733" s="17"/>
      <c r="ABV2733" s="17"/>
      <c r="ABW2733" s="17"/>
      <c r="ABX2733" s="17"/>
      <c r="ABY2733" s="17"/>
      <c r="ABZ2733" s="17"/>
      <c r="ACA2733" s="17"/>
      <c r="ACB2733" s="17"/>
      <c r="ACC2733" s="17"/>
      <c r="ACD2733" s="17"/>
      <c r="ACE2733" s="17"/>
      <c r="ACF2733" s="17"/>
      <c r="ACG2733" s="17"/>
      <c r="ACH2733" s="17"/>
      <c r="ACI2733" s="17"/>
      <c r="ACJ2733" s="17"/>
      <c r="ACK2733" s="17"/>
      <c r="ACL2733" s="17"/>
      <c r="ACM2733" s="17"/>
      <c r="ACN2733" s="17"/>
      <c r="ACO2733" s="17"/>
      <c r="ACP2733" s="17"/>
      <c r="ACQ2733" s="17"/>
      <c r="ACR2733" s="17"/>
      <c r="ACS2733" s="17"/>
      <c r="ACT2733" s="17"/>
      <c r="ACU2733" s="17"/>
      <c r="ACV2733" s="17"/>
      <c r="ACW2733" s="17"/>
      <c r="ACX2733" s="17"/>
      <c r="ACY2733" s="17"/>
      <c r="ACZ2733" s="17"/>
      <c r="ADA2733" s="17"/>
      <c r="ADB2733" s="17"/>
      <c r="ADC2733" s="17"/>
      <c r="ADD2733" s="17"/>
      <c r="ADE2733" s="17"/>
      <c r="ADF2733" s="17"/>
      <c r="ADG2733" s="17"/>
      <c r="ADH2733" s="17"/>
      <c r="ADI2733" s="17"/>
      <c r="ADJ2733" s="17"/>
      <c r="ADK2733" s="17"/>
      <c r="ADL2733" s="17"/>
      <c r="ADM2733" s="17"/>
      <c r="ADN2733" s="17"/>
      <c r="ADO2733" s="17"/>
      <c r="ADP2733" s="17"/>
      <c r="ADQ2733" s="17"/>
      <c r="ADR2733" s="17"/>
      <c r="ADS2733" s="17"/>
      <c r="ADT2733" s="17"/>
      <c r="ADU2733" s="17"/>
      <c r="ADV2733" s="17"/>
      <c r="ADW2733" s="17"/>
      <c r="ADX2733" s="17"/>
      <c r="ADY2733" s="17"/>
      <c r="ADZ2733" s="17"/>
      <c r="AEA2733" s="17"/>
      <c r="AEB2733" s="17"/>
      <c r="AEC2733" s="17"/>
      <c r="AED2733" s="17"/>
      <c r="AEE2733" s="17"/>
      <c r="AEF2733" s="17"/>
      <c r="AEG2733" s="17"/>
      <c r="AEH2733" s="17"/>
      <c r="AEI2733" s="17"/>
      <c r="AEJ2733" s="17"/>
      <c r="AEK2733" s="17"/>
      <c r="AEL2733" s="17"/>
      <c r="AEM2733" s="17"/>
      <c r="AEN2733" s="17"/>
      <c r="AEO2733" s="17"/>
      <c r="AEP2733" s="17"/>
      <c r="AEQ2733" s="17"/>
      <c r="AER2733" s="17"/>
      <c r="AES2733" s="17"/>
      <c r="AET2733" s="17"/>
      <c r="AEU2733" s="17"/>
      <c r="AEV2733" s="17"/>
      <c r="AEW2733" s="17"/>
      <c r="AEX2733" s="17"/>
      <c r="AEY2733" s="17"/>
      <c r="AEZ2733" s="17"/>
      <c r="AFA2733" s="17"/>
      <c r="AFB2733" s="17"/>
      <c r="AFC2733" s="17"/>
      <c r="AFD2733" s="17"/>
      <c r="AFE2733" s="17"/>
      <c r="AFF2733" s="17"/>
      <c r="AFG2733" s="17"/>
      <c r="AFH2733" s="17"/>
      <c r="AFI2733" s="17"/>
      <c r="AFJ2733" s="17"/>
      <c r="AFK2733" s="17"/>
      <c r="AFL2733" s="17"/>
      <c r="AFM2733" s="17"/>
      <c r="AFN2733" s="17"/>
      <c r="AFO2733" s="17"/>
      <c r="AFP2733" s="17"/>
      <c r="AFQ2733" s="17"/>
      <c r="AFR2733" s="17"/>
      <c r="AFS2733" s="17"/>
      <c r="AFT2733" s="17"/>
      <c r="AFU2733" s="17"/>
      <c r="AFV2733" s="17"/>
      <c r="AFW2733" s="17"/>
      <c r="AFX2733" s="17"/>
      <c r="AFY2733" s="17"/>
      <c r="AFZ2733" s="17"/>
      <c r="AGA2733" s="17"/>
      <c r="AGB2733" s="17"/>
      <c r="AGC2733" s="17"/>
      <c r="AGD2733" s="17"/>
      <c r="AGE2733" s="17"/>
      <c r="AGF2733" s="17"/>
      <c r="AGG2733" s="17"/>
      <c r="AGH2733" s="17"/>
      <c r="AGI2733" s="17"/>
      <c r="AGJ2733" s="17"/>
      <c r="AGK2733" s="17"/>
      <c r="AGL2733" s="17"/>
      <c r="AGM2733" s="17"/>
      <c r="AGN2733" s="17"/>
      <c r="AGO2733" s="17"/>
      <c r="AGP2733" s="17"/>
      <c r="AGQ2733" s="17"/>
      <c r="AGR2733" s="17"/>
      <c r="AGS2733" s="17"/>
      <c r="AGT2733" s="17"/>
      <c r="AGU2733" s="17"/>
      <c r="AGV2733" s="17"/>
      <c r="AGW2733" s="17"/>
      <c r="AGX2733" s="17"/>
      <c r="AGY2733" s="17"/>
      <c r="AGZ2733" s="17"/>
      <c r="AHA2733" s="17"/>
      <c r="AHB2733" s="17"/>
      <c r="AHC2733" s="17"/>
      <c r="AHD2733" s="17"/>
      <c r="AHE2733" s="17"/>
      <c r="AHF2733" s="17"/>
      <c r="AHG2733" s="17"/>
      <c r="AHH2733" s="17"/>
      <c r="AHI2733" s="17"/>
      <c r="AHJ2733" s="17"/>
      <c r="AHK2733" s="17"/>
      <c r="AHL2733" s="17"/>
      <c r="AHM2733" s="17"/>
      <c r="AHN2733" s="17"/>
      <c r="AHO2733" s="17"/>
      <c r="AHP2733" s="17"/>
      <c r="AHQ2733" s="17"/>
      <c r="AHR2733" s="17"/>
      <c r="AHS2733" s="17"/>
      <c r="AHT2733" s="17"/>
      <c r="AHU2733" s="17"/>
      <c r="AHV2733" s="17"/>
      <c r="AHW2733" s="17"/>
      <c r="AHX2733" s="17"/>
      <c r="AHY2733" s="17"/>
      <c r="AHZ2733" s="17"/>
      <c r="AIA2733" s="17"/>
      <c r="AIB2733" s="17"/>
      <c r="AIC2733" s="17"/>
      <c r="AID2733" s="17"/>
      <c r="AIE2733" s="17"/>
      <c r="AIF2733" s="17"/>
      <c r="AIG2733" s="17"/>
      <c r="AIH2733" s="17"/>
      <c r="AII2733" s="17"/>
      <c r="AIJ2733" s="17"/>
      <c r="AIK2733" s="17"/>
      <c r="AIL2733" s="17"/>
      <c r="AIM2733" s="17"/>
      <c r="AIN2733" s="17"/>
      <c r="AIO2733" s="17"/>
      <c r="AIP2733" s="17"/>
      <c r="AIQ2733" s="17"/>
      <c r="AIR2733" s="17"/>
      <c r="AIS2733" s="17"/>
      <c r="AIT2733" s="17"/>
      <c r="AIU2733" s="17"/>
      <c r="AIV2733" s="17"/>
      <c r="AIW2733" s="17"/>
      <c r="AIX2733" s="17"/>
      <c r="AIY2733" s="17"/>
      <c r="AIZ2733" s="17"/>
      <c r="AJA2733" s="17"/>
      <c r="AJB2733" s="17"/>
      <c r="AJC2733" s="17"/>
      <c r="AJD2733" s="17"/>
      <c r="AJE2733" s="17"/>
      <c r="AJF2733" s="17"/>
      <c r="AJG2733" s="17"/>
      <c r="AJH2733" s="17"/>
      <c r="AJI2733" s="17"/>
      <c r="AJJ2733" s="17"/>
      <c r="AJK2733" s="17"/>
      <c r="AJL2733" s="17"/>
      <c r="AJM2733" s="17"/>
      <c r="AJN2733" s="17"/>
      <c r="AJO2733" s="17"/>
      <c r="AJP2733" s="17"/>
      <c r="AJQ2733" s="17"/>
      <c r="AJR2733" s="17"/>
      <c r="AJS2733" s="17"/>
      <c r="AJT2733" s="17"/>
      <c r="AJU2733" s="17"/>
      <c r="AJV2733" s="17"/>
      <c r="AJW2733" s="17"/>
      <c r="AJX2733" s="17"/>
      <c r="AJY2733" s="17"/>
      <c r="AJZ2733" s="17"/>
      <c r="AKA2733" s="17"/>
      <c r="AKB2733" s="17"/>
      <c r="AKC2733" s="17"/>
      <c r="AKD2733" s="17"/>
      <c r="AKE2733" s="17"/>
      <c r="AKF2733" s="17"/>
      <c r="AKG2733" s="17"/>
      <c r="AKH2733" s="17"/>
      <c r="AKI2733" s="17"/>
      <c r="AKJ2733" s="17"/>
      <c r="AKK2733" s="17"/>
      <c r="AKL2733" s="17"/>
      <c r="AKM2733" s="17"/>
      <c r="AKN2733" s="17"/>
      <c r="AKO2733" s="17"/>
      <c r="AKP2733" s="17"/>
      <c r="AKQ2733" s="17"/>
      <c r="AKR2733" s="17"/>
      <c r="AKS2733" s="17"/>
      <c r="AKT2733" s="17"/>
      <c r="AKU2733" s="17"/>
      <c r="AKV2733" s="17"/>
      <c r="AKW2733" s="17"/>
      <c r="AKX2733" s="17"/>
      <c r="AKY2733" s="17"/>
      <c r="AKZ2733" s="17"/>
      <c r="ALA2733" s="17"/>
      <c r="ALB2733" s="17"/>
      <c r="ALC2733" s="17"/>
      <c r="ALD2733" s="17"/>
      <c r="ALE2733" s="17"/>
      <c r="ALF2733" s="17"/>
      <c r="ALG2733" s="17"/>
      <c r="ALH2733" s="17"/>
      <c r="ALI2733" s="17"/>
      <c r="ALJ2733" s="17"/>
      <c r="ALK2733" s="17"/>
      <c r="ALL2733" s="17"/>
      <c r="ALM2733" s="17"/>
      <c r="ALN2733" s="17"/>
      <c r="ALO2733" s="17"/>
      <c r="ALP2733" s="17"/>
      <c r="ALQ2733" s="17"/>
      <c r="ALR2733" s="17"/>
      <c r="ALS2733" s="17"/>
      <c r="ALT2733" s="17"/>
      <c r="ALU2733" s="17"/>
      <c r="ALV2733" s="17"/>
      <c r="ALW2733" s="17"/>
      <c r="ALX2733" s="17"/>
      <c r="ALY2733" s="17"/>
      <c r="ALZ2733" s="17"/>
      <c r="AMA2733" s="17"/>
      <c r="AMB2733" s="17"/>
      <c r="AMC2733" s="17"/>
      <c r="AMD2733" s="17"/>
      <c r="AME2733" s="17"/>
      <c r="AMF2733" s="17"/>
      <c r="AMG2733" s="17"/>
      <c r="AMH2733" s="17"/>
      <c r="AMI2733" s="17"/>
      <c r="AMJ2733" s="17"/>
    </row>
    <row r="2734" spans="1:1024" s="329" customFormat="1" hidden="1">
      <c r="A2734" s="325"/>
      <c r="B2734" s="3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34" s="241" t="s">
        <v>14</v>
      </c>
      <c r="D2734" s="241">
        <v>88264</v>
      </c>
      <c r="E2734" s="241">
        <v>1</v>
      </c>
      <c r="F273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3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34" s="57">
        <f t="shared" ca="1" si="375"/>
        <v>22.58</v>
      </c>
      <c r="I2734" s="90"/>
      <c r="J2734" s="26"/>
      <c r="K2734" s="17" t="str">
        <f t="shared" si="373"/>
        <v>SEDUC E 219</v>
      </c>
      <c r="L2734" s="348" t="e">
        <f>VLOOKUP(K2734,'[3]02'!$A:$C,3,FALSE)</f>
        <v>#N/A</v>
      </c>
      <c r="M2734" s="17"/>
      <c r="N2734" s="17"/>
      <c r="O2734" s="17"/>
      <c r="P2734" s="17"/>
      <c r="Q2734" s="17"/>
      <c r="R2734" s="17"/>
      <c r="S2734" s="17"/>
      <c r="T2734" s="17"/>
      <c r="U2734" s="17"/>
      <c r="V2734" s="17"/>
      <c r="W2734" s="17"/>
      <c r="X2734" s="17"/>
      <c r="Y2734" s="17"/>
      <c r="Z2734" s="17"/>
      <c r="AA2734" s="17"/>
      <c r="AB2734" s="17"/>
      <c r="AC2734" s="17"/>
      <c r="AD2734" s="17"/>
      <c r="AE2734" s="17"/>
      <c r="AF2734" s="17"/>
      <c r="AG2734" s="17"/>
      <c r="AH2734" s="17"/>
      <c r="AI2734" s="17"/>
      <c r="AJ2734" s="17"/>
      <c r="AK2734" s="17"/>
      <c r="AL2734" s="17"/>
      <c r="AM2734" s="17"/>
      <c r="AN2734" s="17"/>
      <c r="AO2734" s="17"/>
      <c r="AP2734" s="17"/>
      <c r="AQ2734" s="17"/>
      <c r="AR2734" s="17"/>
      <c r="AS2734" s="17"/>
      <c r="AT2734" s="17"/>
      <c r="AU2734" s="17"/>
      <c r="AV2734" s="17"/>
      <c r="AW2734" s="17"/>
      <c r="AX2734" s="17"/>
      <c r="AY2734" s="17"/>
      <c r="AZ2734" s="17"/>
      <c r="BA2734" s="17"/>
      <c r="BB2734" s="17"/>
      <c r="BC2734" s="17"/>
      <c r="BD2734" s="17"/>
      <c r="BE2734" s="17"/>
      <c r="BF2734" s="17"/>
      <c r="BG2734" s="17"/>
      <c r="BH2734" s="17"/>
      <c r="BI2734" s="17"/>
      <c r="BJ2734" s="17"/>
      <c r="BK2734" s="17"/>
      <c r="BL2734" s="17"/>
      <c r="BM2734" s="17"/>
      <c r="BN2734" s="17"/>
      <c r="BO2734" s="17"/>
      <c r="BP2734" s="17"/>
      <c r="BQ2734" s="17"/>
      <c r="BR2734" s="17"/>
      <c r="BS2734" s="17"/>
      <c r="BT2734" s="17"/>
      <c r="BU2734" s="17"/>
      <c r="BV2734" s="17"/>
      <c r="BW2734" s="17"/>
      <c r="BX2734" s="17"/>
      <c r="BY2734" s="17"/>
      <c r="BZ2734" s="17"/>
      <c r="CA2734" s="17"/>
      <c r="CB2734" s="17"/>
      <c r="CC2734" s="17"/>
      <c r="CD2734" s="17"/>
      <c r="CE2734" s="17"/>
      <c r="CF2734" s="17"/>
      <c r="CG2734" s="17"/>
      <c r="CH2734" s="17"/>
      <c r="CI2734" s="17"/>
      <c r="CJ2734" s="17"/>
      <c r="CK2734" s="17"/>
      <c r="CL2734" s="17"/>
      <c r="CM2734" s="17"/>
      <c r="CN2734" s="17"/>
      <c r="CO2734" s="17"/>
      <c r="CP2734" s="17"/>
      <c r="CQ2734" s="17"/>
      <c r="CR2734" s="17"/>
      <c r="CS2734" s="17"/>
      <c r="CT2734" s="17"/>
      <c r="CU2734" s="17"/>
      <c r="CV2734" s="17"/>
      <c r="CW2734" s="17"/>
      <c r="CX2734" s="17"/>
      <c r="CY2734" s="17"/>
      <c r="CZ2734" s="17"/>
      <c r="DA2734" s="17"/>
      <c r="DB2734" s="17"/>
      <c r="DC2734" s="17"/>
      <c r="DD2734" s="17"/>
      <c r="DE2734" s="17"/>
      <c r="DF2734" s="17"/>
      <c r="DG2734" s="17"/>
      <c r="DH2734" s="17"/>
      <c r="DI2734" s="17"/>
      <c r="DJ2734" s="17"/>
      <c r="DK2734" s="17"/>
      <c r="DL2734" s="17"/>
      <c r="DM2734" s="17"/>
      <c r="DN2734" s="17"/>
      <c r="DO2734" s="17"/>
      <c r="DP2734" s="17"/>
      <c r="DQ2734" s="17"/>
      <c r="DR2734" s="17"/>
      <c r="DS2734" s="17"/>
      <c r="DT2734" s="17"/>
      <c r="DU2734" s="17"/>
      <c r="DV2734" s="17"/>
      <c r="DW2734" s="17"/>
      <c r="DX2734" s="17"/>
      <c r="DY2734" s="17"/>
      <c r="DZ2734" s="17"/>
      <c r="EA2734" s="17"/>
      <c r="EB2734" s="17"/>
      <c r="EC2734" s="17"/>
      <c r="ED2734" s="17"/>
      <c r="EE2734" s="17"/>
      <c r="EF2734" s="17"/>
      <c r="EG2734" s="17"/>
      <c r="EH2734" s="17"/>
      <c r="EI2734" s="17"/>
      <c r="EJ2734" s="17"/>
      <c r="EK2734" s="17"/>
      <c r="EL2734" s="17"/>
      <c r="EM2734" s="17"/>
      <c r="EN2734" s="17"/>
      <c r="EO2734" s="17"/>
      <c r="EP2734" s="17"/>
      <c r="EQ2734" s="17"/>
      <c r="ER2734" s="17"/>
      <c r="ES2734" s="17"/>
      <c r="ET2734" s="17"/>
      <c r="EU2734" s="17"/>
      <c r="EV2734" s="17"/>
      <c r="EW2734" s="17"/>
      <c r="EX2734" s="17"/>
      <c r="EY2734" s="17"/>
      <c r="EZ2734" s="17"/>
      <c r="FA2734" s="17"/>
      <c r="FB2734" s="17"/>
      <c r="FC2734" s="17"/>
      <c r="FD2734" s="17"/>
      <c r="FE2734" s="17"/>
      <c r="FF2734" s="17"/>
      <c r="FG2734" s="17"/>
      <c r="FH2734" s="17"/>
      <c r="FI2734" s="17"/>
      <c r="FJ2734" s="17"/>
      <c r="FK2734" s="17"/>
      <c r="FL2734" s="17"/>
      <c r="FM2734" s="17"/>
      <c r="FN2734" s="17"/>
      <c r="FO2734" s="17"/>
      <c r="FP2734" s="17"/>
      <c r="FQ2734" s="17"/>
      <c r="FR2734" s="17"/>
      <c r="FS2734" s="17"/>
      <c r="FT2734" s="17"/>
      <c r="FU2734" s="17"/>
      <c r="FV2734" s="17"/>
      <c r="FW2734" s="17"/>
      <c r="FX2734" s="17"/>
      <c r="FY2734" s="17"/>
      <c r="FZ2734" s="17"/>
      <c r="GA2734" s="17"/>
      <c r="GB2734" s="17"/>
      <c r="GC2734" s="17"/>
      <c r="GD2734" s="17"/>
      <c r="GE2734" s="17"/>
      <c r="GF2734" s="17"/>
      <c r="GG2734" s="17"/>
      <c r="GH2734" s="17"/>
      <c r="GI2734" s="17"/>
      <c r="GJ2734" s="17"/>
      <c r="GK2734" s="17"/>
      <c r="GL2734" s="17"/>
      <c r="GM2734" s="17"/>
      <c r="GN2734" s="17"/>
      <c r="GO2734" s="17"/>
      <c r="GP2734" s="17"/>
      <c r="GQ2734" s="17"/>
      <c r="GR2734" s="17"/>
      <c r="GS2734" s="17"/>
      <c r="GT2734" s="17"/>
      <c r="GU2734" s="17"/>
      <c r="GV2734" s="17"/>
      <c r="GW2734" s="17"/>
      <c r="GX2734" s="17"/>
      <c r="GY2734" s="17"/>
      <c r="GZ2734" s="17"/>
      <c r="HA2734" s="17"/>
      <c r="HB2734" s="17"/>
      <c r="HC2734" s="17"/>
      <c r="HD2734" s="17"/>
      <c r="HE2734" s="17"/>
      <c r="HF2734" s="17"/>
      <c r="HG2734" s="17"/>
      <c r="HH2734" s="17"/>
      <c r="HI2734" s="17"/>
      <c r="HJ2734" s="17"/>
      <c r="HK2734" s="17"/>
      <c r="HL2734" s="17"/>
      <c r="HM2734" s="17"/>
      <c r="HN2734" s="17"/>
      <c r="HO2734" s="17"/>
      <c r="HP2734" s="17"/>
      <c r="HQ2734" s="17"/>
      <c r="HR2734" s="17"/>
      <c r="HS2734" s="17"/>
      <c r="HT2734" s="17"/>
      <c r="HU2734" s="17"/>
      <c r="HV2734" s="17"/>
      <c r="HW2734" s="17"/>
      <c r="HX2734" s="17"/>
      <c r="HY2734" s="17"/>
      <c r="HZ2734" s="17"/>
      <c r="IA2734" s="17"/>
      <c r="IB2734" s="17"/>
      <c r="IC2734" s="17"/>
      <c r="ID2734" s="17"/>
      <c r="IE2734" s="17"/>
      <c r="IF2734" s="17"/>
      <c r="IG2734" s="17"/>
      <c r="IH2734" s="17"/>
      <c r="II2734" s="17"/>
      <c r="IJ2734" s="17"/>
      <c r="IK2734" s="17"/>
      <c r="IL2734" s="17"/>
      <c r="IM2734" s="17"/>
      <c r="IN2734" s="17"/>
      <c r="IO2734" s="17"/>
      <c r="IP2734" s="17"/>
      <c r="IQ2734" s="17"/>
      <c r="IR2734" s="17"/>
      <c r="IS2734" s="17"/>
      <c r="IT2734" s="17"/>
      <c r="IU2734" s="17"/>
      <c r="IV2734" s="17"/>
      <c r="IW2734" s="17"/>
      <c r="IX2734" s="17"/>
      <c r="IY2734" s="17"/>
      <c r="IZ2734" s="17"/>
      <c r="JA2734" s="17"/>
      <c r="JB2734" s="17"/>
      <c r="JC2734" s="17"/>
      <c r="JD2734" s="17"/>
      <c r="JE2734" s="17"/>
      <c r="JF2734" s="17"/>
      <c r="JG2734" s="17"/>
      <c r="JH2734" s="17"/>
      <c r="JI2734" s="17"/>
      <c r="JJ2734" s="17"/>
      <c r="JK2734" s="17"/>
      <c r="JL2734" s="17"/>
      <c r="JM2734" s="17"/>
      <c r="JN2734" s="17"/>
      <c r="JO2734" s="17"/>
      <c r="JP2734" s="17"/>
      <c r="JQ2734" s="17"/>
      <c r="JR2734" s="17"/>
      <c r="JS2734" s="17"/>
      <c r="JT2734" s="17"/>
      <c r="JU2734" s="17"/>
      <c r="JV2734" s="17"/>
      <c r="JW2734" s="17"/>
      <c r="JX2734" s="17"/>
      <c r="JY2734" s="17"/>
      <c r="JZ2734" s="17"/>
      <c r="KA2734" s="17"/>
      <c r="KB2734" s="17"/>
      <c r="KC2734" s="17"/>
      <c r="KD2734" s="17"/>
      <c r="KE2734" s="17"/>
      <c r="KF2734" s="17"/>
      <c r="KG2734" s="17"/>
      <c r="KH2734" s="17"/>
      <c r="KI2734" s="17"/>
      <c r="KJ2734" s="17"/>
      <c r="KK2734" s="17"/>
      <c r="KL2734" s="17"/>
      <c r="KM2734" s="17"/>
      <c r="KN2734" s="17"/>
      <c r="KO2734" s="17"/>
      <c r="KP2734" s="17"/>
      <c r="KQ2734" s="17"/>
      <c r="KR2734" s="17"/>
      <c r="KS2734" s="17"/>
      <c r="KT2734" s="17"/>
      <c r="KU2734" s="17"/>
      <c r="KV2734" s="17"/>
      <c r="KW2734" s="17"/>
      <c r="KX2734" s="17"/>
      <c r="KY2734" s="17"/>
      <c r="KZ2734" s="17"/>
      <c r="LA2734" s="17"/>
      <c r="LB2734" s="17"/>
      <c r="LC2734" s="17"/>
      <c r="LD2734" s="17"/>
      <c r="LE2734" s="17"/>
      <c r="LF2734" s="17"/>
      <c r="LG2734" s="17"/>
      <c r="LH2734" s="17"/>
      <c r="LI2734" s="17"/>
      <c r="LJ2734" s="17"/>
      <c r="LK2734" s="17"/>
      <c r="LL2734" s="17"/>
      <c r="LM2734" s="17"/>
      <c r="LN2734" s="17"/>
      <c r="LO2734" s="17"/>
      <c r="LP2734" s="17"/>
      <c r="LQ2734" s="17"/>
      <c r="LR2734" s="17"/>
      <c r="LS2734" s="17"/>
      <c r="LT2734" s="17"/>
      <c r="LU2734" s="17"/>
      <c r="LV2734" s="17"/>
      <c r="LW2734" s="17"/>
      <c r="LX2734" s="17"/>
      <c r="LY2734" s="17"/>
      <c r="LZ2734" s="17"/>
      <c r="MA2734" s="17"/>
      <c r="MB2734" s="17"/>
      <c r="MC2734" s="17"/>
      <c r="MD2734" s="17"/>
      <c r="ME2734" s="17"/>
      <c r="MF2734" s="17"/>
      <c r="MG2734" s="17"/>
      <c r="MH2734" s="17"/>
      <c r="MI2734" s="17"/>
      <c r="MJ2734" s="17"/>
      <c r="MK2734" s="17"/>
      <c r="ML2734" s="17"/>
      <c r="MM2734" s="17"/>
      <c r="MN2734" s="17"/>
      <c r="MO2734" s="17"/>
      <c r="MP2734" s="17"/>
      <c r="MQ2734" s="17"/>
      <c r="MR2734" s="17"/>
      <c r="MS2734" s="17"/>
      <c r="MT2734" s="17"/>
      <c r="MU2734" s="17"/>
      <c r="MV2734" s="17"/>
      <c r="MW2734" s="17"/>
      <c r="MX2734" s="17"/>
      <c r="MY2734" s="17"/>
      <c r="MZ2734" s="17"/>
      <c r="NA2734" s="17"/>
      <c r="NB2734" s="17"/>
      <c r="NC2734" s="17"/>
      <c r="ND2734" s="17"/>
      <c r="NE2734" s="17"/>
      <c r="NF2734" s="17"/>
      <c r="NG2734" s="17"/>
      <c r="NH2734" s="17"/>
      <c r="NI2734" s="17"/>
      <c r="NJ2734" s="17"/>
      <c r="NK2734" s="17"/>
      <c r="NL2734" s="17"/>
      <c r="NM2734" s="17"/>
      <c r="NN2734" s="17"/>
      <c r="NO2734" s="17"/>
      <c r="NP2734" s="17"/>
      <c r="NQ2734" s="17"/>
      <c r="NR2734" s="17"/>
      <c r="NS2734" s="17"/>
      <c r="NT2734" s="17"/>
      <c r="NU2734" s="17"/>
      <c r="NV2734" s="17"/>
      <c r="NW2734" s="17"/>
      <c r="NX2734" s="17"/>
      <c r="NY2734" s="17"/>
      <c r="NZ2734" s="17"/>
      <c r="OA2734" s="17"/>
      <c r="OB2734" s="17"/>
      <c r="OC2734" s="17"/>
      <c r="OD2734" s="17"/>
      <c r="OE2734" s="17"/>
      <c r="OF2734" s="17"/>
      <c r="OG2734" s="17"/>
      <c r="OH2734" s="17"/>
      <c r="OI2734" s="17"/>
      <c r="OJ2734" s="17"/>
      <c r="OK2734" s="17"/>
      <c r="OL2734" s="17"/>
      <c r="OM2734" s="17"/>
      <c r="ON2734" s="17"/>
      <c r="OO2734" s="17"/>
      <c r="OP2734" s="17"/>
      <c r="OQ2734" s="17"/>
      <c r="OR2734" s="17"/>
      <c r="OS2734" s="17"/>
      <c r="OT2734" s="17"/>
      <c r="OU2734" s="17"/>
      <c r="OV2734" s="17"/>
      <c r="OW2734" s="17"/>
      <c r="OX2734" s="17"/>
      <c r="OY2734" s="17"/>
      <c r="OZ2734" s="17"/>
      <c r="PA2734" s="17"/>
      <c r="PB2734" s="17"/>
      <c r="PC2734" s="17"/>
      <c r="PD2734" s="17"/>
      <c r="PE2734" s="17"/>
      <c r="PF2734" s="17"/>
      <c r="PG2734" s="17"/>
      <c r="PH2734" s="17"/>
      <c r="PI2734" s="17"/>
      <c r="PJ2734" s="17"/>
      <c r="PK2734" s="17"/>
      <c r="PL2734" s="17"/>
      <c r="PM2734" s="17"/>
      <c r="PN2734" s="17"/>
      <c r="PO2734" s="17"/>
      <c r="PP2734" s="17"/>
      <c r="PQ2734" s="17"/>
      <c r="PR2734" s="17"/>
      <c r="PS2734" s="17"/>
      <c r="PT2734" s="17"/>
      <c r="PU2734" s="17"/>
      <c r="PV2734" s="17"/>
      <c r="PW2734" s="17"/>
      <c r="PX2734" s="17"/>
      <c r="PY2734" s="17"/>
      <c r="PZ2734" s="17"/>
      <c r="QA2734" s="17"/>
      <c r="QB2734" s="17"/>
      <c r="QC2734" s="17"/>
      <c r="QD2734" s="17"/>
      <c r="QE2734" s="17"/>
      <c r="QF2734" s="17"/>
      <c r="QG2734" s="17"/>
      <c r="QH2734" s="17"/>
      <c r="QI2734" s="17"/>
      <c r="QJ2734" s="17"/>
      <c r="QK2734" s="17"/>
      <c r="QL2734" s="17"/>
      <c r="QM2734" s="17"/>
      <c r="QN2734" s="17"/>
      <c r="QO2734" s="17"/>
      <c r="QP2734" s="17"/>
      <c r="QQ2734" s="17"/>
      <c r="QR2734" s="17"/>
      <c r="QS2734" s="17"/>
      <c r="QT2734" s="17"/>
      <c r="QU2734" s="17"/>
      <c r="QV2734" s="17"/>
      <c r="QW2734" s="17"/>
      <c r="QX2734" s="17"/>
      <c r="QY2734" s="17"/>
      <c r="QZ2734" s="17"/>
      <c r="RA2734" s="17"/>
      <c r="RB2734" s="17"/>
      <c r="RC2734" s="17"/>
      <c r="RD2734" s="17"/>
      <c r="RE2734" s="17"/>
      <c r="RF2734" s="17"/>
      <c r="RG2734" s="17"/>
      <c r="RH2734" s="17"/>
      <c r="RI2734" s="17"/>
      <c r="RJ2734" s="17"/>
      <c r="RK2734" s="17"/>
      <c r="RL2734" s="17"/>
      <c r="RM2734" s="17"/>
      <c r="RN2734" s="17"/>
      <c r="RO2734" s="17"/>
      <c r="RP2734" s="17"/>
      <c r="RQ2734" s="17"/>
      <c r="RR2734" s="17"/>
      <c r="RS2734" s="17"/>
      <c r="RT2734" s="17"/>
      <c r="RU2734" s="17"/>
      <c r="RV2734" s="17"/>
      <c r="RW2734" s="17"/>
      <c r="RX2734" s="17"/>
      <c r="RY2734" s="17"/>
      <c r="RZ2734" s="17"/>
      <c r="SA2734" s="17"/>
      <c r="SB2734" s="17"/>
      <c r="SC2734" s="17"/>
      <c r="SD2734" s="17"/>
      <c r="SE2734" s="17"/>
      <c r="SF2734" s="17"/>
      <c r="SG2734" s="17"/>
      <c r="SH2734" s="17"/>
      <c r="SI2734" s="17"/>
      <c r="SJ2734" s="17"/>
      <c r="SK2734" s="17"/>
      <c r="SL2734" s="17"/>
      <c r="SM2734" s="17"/>
      <c r="SN2734" s="17"/>
      <c r="SO2734" s="17"/>
      <c r="SP2734" s="17"/>
      <c r="SQ2734" s="17"/>
      <c r="SR2734" s="17"/>
      <c r="SS2734" s="17"/>
      <c r="ST2734" s="17"/>
      <c r="SU2734" s="17"/>
      <c r="SV2734" s="17"/>
      <c r="SW2734" s="17"/>
      <c r="SX2734" s="17"/>
      <c r="SY2734" s="17"/>
      <c r="SZ2734" s="17"/>
      <c r="TA2734" s="17"/>
      <c r="TB2734" s="17"/>
      <c r="TC2734" s="17"/>
      <c r="TD2734" s="17"/>
      <c r="TE2734" s="17"/>
      <c r="TF2734" s="17"/>
      <c r="TG2734" s="17"/>
      <c r="TH2734" s="17"/>
      <c r="TI2734" s="17"/>
      <c r="TJ2734" s="17"/>
      <c r="TK2734" s="17"/>
      <c r="TL2734" s="17"/>
      <c r="TM2734" s="17"/>
      <c r="TN2734" s="17"/>
      <c r="TO2734" s="17"/>
      <c r="TP2734" s="17"/>
      <c r="TQ2734" s="17"/>
      <c r="TR2734" s="17"/>
      <c r="TS2734" s="17"/>
      <c r="TT2734" s="17"/>
      <c r="TU2734" s="17"/>
      <c r="TV2734" s="17"/>
      <c r="TW2734" s="17"/>
      <c r="TX2734" s="17"/>
      <c r="TY2734" s="17"/>
      <c r="TZ2734" s="17"/>
      <c r="UA2734" s="17"/>
      <c r="UB2734" s="17"/>
      <c r="UC2734" s="17"/>
      <c r="UD2734" s="17"/>
      <c r="UE2734" s="17"/>
      <c r="UF2734" s="17"/>
      <c r="UG2734" s="17"/>
      <c r="UH2734" s="17"/>
      <c r="UI2734" s="17"/>
      <c r="UJ2734" s="17"/>
      <c r="UK2734" s="17"/>
      <c r="UL2734" s="17"/>
      <c r="UM2734" s="17"/>
      <c r="UN2734" s="17"/>
      <c r="UO2734" s="17"/>
      <c r="UP2734" s="17"/>
      <c r="UQ2734" s="17"/>
      <c r="UR2734" s="17"/>
      <c r="US2734" s="17"/>
      <c r="UT2734" s="17"/>
      <c r="UU2734" s="17"/>
      <c r="UV2734" s="17"/>
      <c r="UW2734" s="17"/>
      <c r="UX2734" s="17"/>
      <c r="UY2734" s="17"/>
      <c r="UZ2734" s="17"/>
      <c r="VA2734" s="17"/>
      <c r="VB2734" s="17"/>
      <c r="VC2734" s="17"/>
      <c r="VD2734" s="17"/>
      <c r="VE2734" s="17"/>
      <c r="VF2734" s="17"/>
      <c r="VG2734" s="17"/>
      <c r="VH2734" s="17"/>
      <c r="VI2734" s="17"/>
      <c r="VJ2734" s="17"/>
      <c r="VK2734" s="17"/>
      <c r="VL2734" s="17"/>
      <c r="VM2734" s="17"/>
      <c r="VN2734" s="17"/>
      <c r="VO2734" s="17"/>
      <c r="VP2734" s="17"/>
      <c r="VQ2734" s="17"/>
      <c r="VR2734" s="17"/>
      <c r="VS2734" s="17"/>
      <c r="VT2734" s="17"/>
      <c r="VU2734" s="17"/>
      <c r="VV2734" s="17"/>
      <c r="VW2734" s="17"/>
      <c r="VX2734" s="17"/>
      <c r="VY2734" s="17"/>
      <c r="VZ2734" s="17"/>
      <c r="WA2734" s="17"/>
      <c r="WB2734" s="17"/>
      <c r="WC2734" s="17"/>
      <c r="WD2734" s="17"/>
      <c r="WE2734" s="17"/>
      <c r="WF2734" s="17"/>
      <c r="WG2734" s="17"/>
      <c r="WH2734" s="17"/>
      <c r="WI2734" s="17"/>
      <c r="WJ2734" s="17"/>
      <c r="WK2734" s="17"/>
      <c r="WL2734" s="17"/>
      <c r="WM2734" s="17"/>
      <c r="WN2734" s="17"/>
      <c r="WO2734" s="17"/>
      <c r="WP2734" s="17"/>
      <c r="WQ2734" s="17"/>
      <c r="WR2734" s="17"/>
      <c r="WS2734" s="17"/>
      <c r="WT2734" s="17"/>
      <c r="WU2734" s="17"/>
      <c r="WV2734" s="17"/>
      <c r="WW2734" s="17"/>
      <c r="WX2734" s="17"/>
      <c r="WY2734" s="17"/>
      <c r="WZ2734" s="17"/>
      <c r="XA2734" s="17"/>
      <c r="XB2734" s="17"/>
      <c r="XC2734" s="17"/>
      <c r="XD2734" s="17"/>
      <c r="XE2734" s="17"/>
      <c r="XF2734" s="17"/>
      <c r="XG2734" s="17"/>
      <c r="XH2734" s="17"/>
      <c r="XI2734" s="17"/>
      <c r="XJ2734" s="17"/>
      <c r="XK2734" s="17"/>
      <c r="XL2734" s="17"/>
      <c r="XM2734" s="17"/>
      <c r="XN2734" s="17"/>
      <c r="XO2734" s="17"/>
      <c r="XP2734" s="17"/>
      <c r="XQ2734" s="17"/>
      <c r="XR2734" s="17"/>
      <c r="XS2734" s="17"/>
      <c r="XT2734" s="17"/>
      <c r="XU2734" s="17"/>
      <c r="XV2734" s="17"/>
      <c r="XW2734" s="17"/>
      <c r="XX2734" s="17"/>
      <c r="XY2734" s="17"/>
      <c r="XZ2734" s="17"/>
      <c r="YA2734" s="17"/>
      <c r="YB2734" s="17"/>
      <c r="YC2734" s="17"/>
      <c r="YD2734" s="17"/>
      <c r="YE2734" s="17"/>
      <c r="YF2734" s="17"/>
      <c r="YG2734" s="17"/>
      <c r="YH2734" s="17"/>
      <c r="YI2734" s="17"/>
      <c r="YJ2734" s="17"/>
      <c r="YK2734" s="17"/>
      <c r="YL2734" s="17"/>
      <c r="YM2734" s="17"/>
      <c r="YN2734" s="17"/>
      <c r="YO2734" s="17"/>
      <c r="YP2734" s="17"/>
      <c r="YQ2734" s="17"/>
      <c r="YR2734" s="17"/>
      <c r="YS2734" s="17"/>
      <c r="YT2734" s="17"/>
      <c r="YU2734" s="17"/>
      <c r="YV2734" s="17"/>
      <c r="YW2734" s="17"/>
      <c r="YX2734" s="17"/>
      <c r="YY2734" s="17"/>
      <c r="YZ2734" s="17"/>
      <c r="ZA2734" s="17"/>
      <c r="ZB2734" s="17"/>
      <c r="ZC2734" s="17"/>
      <c r="ZD2734" s="17"/>
      <c r="ZE2734" s="17"/>
      <c r="ZF2734" s="17"/>
      <c r="ZG2734" s="17"/>
      <c r="ZH2734" s="17"/>
      <c r="ZI2734" s="17"/>
      <c r="ZJ2734" s="17"/>
      <c r="ZK2734" s="17"/>
      <c r="ZL2734" s="17"/>
      <c r="ZM2734" s="17"/>
      <c r="ZN2734" s="17"/>
      <c r="ZO2734" s="17"/>
      <c r="ZP2734" s="17"/>
      <c r="ZQ2734" s="17"/>
      <c r="ZR2734" s="17"/>
      <c r="ZS2734" s="17"/>
      <c r="ZT2734" s="17"/>
      <c r="ZU2734" s="17"/>
      <c r="ZV2734" s="17"/>
      <c r="ZW2734" s="17"/>
      <c r="ZX2734" s="17"/>
      <c r="ZY2734" s="17"/>
      <c r="ZZ2734" s="17"/>
      <c r="AAA2734" s="17"/>
      <c r="AAB2734" s="17"/>
      <c r="AAC2734" s="17"/>
      <c r="AAD2734" s="17"/>
      <c r="AAE2734" s="17"/>
      <c r="AAF2734" s="17"/>
      <c r="AAG2734" s="17"/>
      <c r="AAH2734" s="17"/>
      <c r="AAI2734" s="17"/>
      <c r="AAJ2734" s="17"/>
      <c r="AAK2734" s="17"/>
      <c r="AAL2734" s="17"/>
      <c r="AAM2734" s="17"/>
      <c r="AAN2734" s="17"/>
      <c r="AAO2734" s="17"/>
      <c r="AAP2734" s="17"/>
      <c r="AAQ2734" s="17"/>
      <c r="AAR2734" s="17"/>
      <c r="AAS2734" s="17"/>
      <c r="AAT2734" s="17"/>
      <c r="AAU2734" s="17"/>
      <c r="AAV2734" s="17"/>
      <c r="AAW2734" s="17"/>
      <c r="AAX2734" s="17"/>
      <c r="AAY2734" s="17"/>
      <c r="AAZ2734" s="17"/>
      <c r="ABA2734" s="17"/>
      <c r="ABB2734" s="17"/>
      <c r="ABC2734" s="17"/>
      <c r="ABD2734" s="17"/>
      <c r="ABE2734" s="17"/>
      <c r="ABF2734" s="17"/>
      <c r="ABG2734" s="17"/>
      <c r="ABH2734" s="17"/>
      <c r="ABI2734" s="17"/>
      <c r="ABJ2734" s="17"/>
      <c r="ABK2734" s="17"/>
      <c r="ABL2734" s="17"/>
      <c r="ABM2734" s="17"/>
      <c r="ABN2734" s="17"/>
      <c r="ABO2734" s="17"/>
      <c r="ABP2734" s="17"/>
      <c r="ABQ2734" s="17"/>
      <c r="ABR2734" s="17"/>
      <c r="ABS2734" s="17"/>
      <c r="ABT2734" s="17"/>
      <c r="ABU2734" s="17"/>
      <c r="ABV2734" s="17"/>
      <c r="ABW2734" s="17"/>
      <c r="ABX2734" s="17"/>
      <c r="ABY2734" s="17"/>
      <c r="ABZ2734" s="17"/>
      <c r="ACA2734" s="17"/>
      <c r="ACB2734" s="17"/>
      <c r="ACC2734" s="17"/>
      <c r="ACD2734" s="17"/>
      <c r="ACE2734" s="17"/>
      <c r="ACF2734" s="17"/>
      <c r="ACG2734" s="17"/>
      <c r="ACH2734" s="17"/>
      <c r="ACI2734" s="17"/>
      <c r="ACJ2734" s="17"/>
      <c r="ACK2734" s="17"/>
      <c r="ACL2734" s="17"/>
      <c r="ACM2734" s="17"/>
      <c r="ACN2734" s="17"/>
      <c r="ACO2734" s="17"/>
      <c r="ACP2734" s="17"/>
      <c r="ACQ2734" s="17"/>
      <c r="ACR2734" s="17"/>
      <c r="ACS2734" s="17"/>
      <c r="ACT2734" s="17"/>
      <c r="ACU2734" s="17"/>
      <c r="ACV2734" s="17"/>
      <c r="ACW2734" s="17"/>
      <c r="ACX2734" s="17"/>
      <c r="ACY2734" s="17"/>
      <c r="ACZ2734" s="17"/>
      <c r="ADA2734" s="17"/>
      <c r="ADB2734" s="17"/>
      <c r="ADC2734" s="17"/>
      <c r="ADD2734" s="17"/>
      <c r="ADE2734" s="17"/>
      <c r="ADF2734" s="17"/>
      <c r="ADG2734" s="17"/>
      <c r="ADH2734" s="17"/>
      <c r="ADI2734" s="17"/>
      <c r="ADJ2734" s="17"/>
      <c r="ADK2734" s="17"/>
      <c r="ADL2734" s="17"/>
      <c r="ADM2734" s="17"/>
      <c r="ADN2734" s="17"/>
      <c r="ADO2734" s="17"/>
      <c r="ADP2734" s="17"/>
      <c r="ADQ2734" s="17"/>
      <c r="ADR2734" s="17"/>
      <c r="ADS2734" s="17"/>
      <c r="ADT2734" s="17"/>
      <c r="ADU2734" s="17"/>
      <c r="ADV2734" s="17"/>
      <c r="ADW2734" s="17"/>
      <c r="ADX2734" s="17"/>
      <c r="ADY2734" s="17"/>
      <c r="ADZ2734" s="17"/>
      <c r="AEA2734" s="17"/>
      <c r="AEB2734" s="17"/>
      <c r="AEC2734" s="17"/>
      <c r="AED2734" s="17"/>
      <c r="AEE2734" s="17"/>
      <c r="AEF2734" s="17"/>
      <c r="AEG2734" s="17"/>
      <c r="AEH2734" s="17"/>
      <c r="AEI2734" s="17"/>
      <c r="AEJ2734" s="17"/>
      <c r="AEK2734" s="17"/>
      <c r="AEL2734" s="17"/>
      <c r="AEM2734" s="17"/>
      <c r="AEN2734" s="17"/>
      <c r="AEO2734" s="17"/>
      <c r="AEP2734" s="17"/>
      <c r="AEQ2734" s="17"/>
      <c r="AER2734" s="17"/>
      <c r="AES2734" s="17"/>
      <c r="AET2734" s="17"/>
      <c r="AEU2734" s="17"/>
      <c r="AEV2734" s="17"/>
      <c r="AEW2734" s="17"/>
      <c r="AEX2734" s="17"/>
      <c r="AEY2734" s="17"/>
      <c r="AEZ2734" s="17"/>
      <c r="AFA2734" s="17"/>
      <c r="AFB2734" s="17"/>
      <c r="AFC2734" s="17"/>
      <c r="AFD2734" s="17"/>
      <c r="AFE2734" s="17"/>
      <c r="AFF2734" s="17"/>
      <c r="AFG2734" s="17"/>
      <c r="AFH2734" s="17"/>
      <c r="AFI2734" s="17"/>
      <c r="AFJ2734" s="17"/>
      <c r="AFK2734" s="17"/>
      <c r="AFL2734" s="17"/>
      <c r="AFM2734" s="17"/>
      <c r="AFN2734" s="17"/>
      <c r="AFO2734" s="17"/>
      <c r="AFP2734" s="17"/>
      <c r="AFQ2734" s="17"/>
      <c r="AFR2734" s="17"/>
      <c r="AFS2734" s="17"/>
      <c r="AFT2734" s="17"/>
      <c r="AFU2734" s="17"/>
      <c r="AFV2734" s="17"/>
      <c r="AFW2734" s="17"/>
      <c r="AFX2734" s="17"/>
      <c r="AFY2734" s="17"/>
      <c r="AFZ2734" s="17"/>
      <c r="AGA2734" s="17"/>
      <c r="AGB2734" s="17"/>
      <c r="AGC2734" s="17"/>
      <c r="AGD2734" s="17"/>
      <c r="AGE2734" s="17"/>
      <c r="AGF2734" s="17"/>
      <c r="AGG2734" s="17"/>
      <c r="AGH2734" s="17"/>
      <c r="AGI2734" s="17"/>
      <c r="AGJ2734" s="17"/>
      <c r="AGK2734" s="17"/>
      <c r="AGL2734" s="17"/>
      <c r="AGM2734" s="17"/>
      <c r="AGN2734" s="17"/>
      <c r="AGO2734" s="17"/>
      <c r="AGP2734" s="17"/>
      <c r="AGQ2734" s="17"/>
      <c r="AGR2734" s="17"/>
      <c r="AGS2734" s="17"/>
      <c r="AGT2734" s="17"/>
      <c r="AGU2734" s="17"/>
      <c r="AGV2734" s="17"/>
      <c r="AGW2734" s="17"/>
      <c r="AGX2734" s="17"/>
      <c r="AGY2734" s="17"/>
      <c r="AGZ2734" s="17"/>
      <c r="AHA2734" s="17"/>
      <c r="AHB2734" s="17"/>
      <c r="AHC2734" s="17"/>
      <c r="AHD2734" s="17"/>
      <c r="AHE2734" s="17"/>
      <c r="AHF2734" s="17"/>
      <c r="AHG2734" s="17"/>
      <c r="AHH2734" s="17"/>
      <c r="AHI2734" s="17"/>
      <c r="AHJ2734" s="17"/>
      <c r="AHK2734" s="17"/>
      <c r="AHL2734" s="17"/>
      <c r="AHM2734" s="17"/>
      <c r="AHN2734" s="17"/>
      <c r="AHO2734" s="17"/>
      <c r="AHP2734" s="17"/>
      <c r="AHQ2734" s="17"/>
      <c r="AHR2734" s="17"/>
      <c r="AHS2734" s="17"/>
      <c r="AHT2734" s="17"/>
      <c r="AHU2734" s="17"/>
      <c r="AHV2734" s="17"/>
      <c r="AHW2734" s="17"/>
      <c r="AHX2734" s="17"/>
      <c r="AHY2734" s="17"/>
      <c r="AHZ2734" s="17"/>
      <c r="AIA2734" s="17"/>
      <c r="AIB2734" s="17"/>
      <c r="AIC2734" s="17"/>
      <c r="AID2734" s="17"/>
      <c r="AIE2734" s="17"/>
      <c r="AIF2734" s="17"/>
      <c r="AIG2734" s="17"/>
      <c r="AIH2734" s="17"/>
      <c r="AII2734" s="17"/>
      <c r="AIJ2734" s="17"/>
      <c r="AIK2734" s="17"/>
      <c r="AIL2734" s="17"/>
      <c r="AIM2734" s="17"/>
      <c r="AIN2734" s="17"/>
      <c r="AIO2734" s="17"/>
      <c r="AIP2734" s="17"/>
      <c r="AIQ2734" s="17"/>
      <c r="AIR2734" s="17"/>
      <c r="AIS2734" s="17"/>
      <c r="AIT2734" s="17"/>
      <c r="AIU2734" s="17"/>
      <c r="AIV2734" s="17"/>
      <c r="AIW2734" s="17"/>
      <c r="AIX2734" s="17"/>
      <c r="AIY2734" s="17"/>
      <c r="AIZ2734" s="17"/>
      <c r="AJA2734" s="17"/>
      <c r="AJB2734" s="17"/>
      <c r="AJC2734" s="17"/>
      <c r="AJD2734" s="17"/>
      <c r="AJE2734" s="17"/>
      <c r="AJF2734" s="17"/>
      <c r="AJG2734" s="17"/>
      <c r="AJH2734" s="17"/>
      <c r="AJI2734" s="17"/>
      <c r="AJJ2734" s="17"/>
      <c r="AJK2734" s="17"/>
      <c r="AJL2734" s="17"/>
      <c r="AJM2734" s="17"/>
      <c r="AJN2734" s="17"/>
      <c r="AJO2734" s="17"/>
      <c r="AJP2734" s="17"/>
      <c r="AJQ2734" s="17"/>
      <c r="AJR2734" s="17"/>
      <c r="AJS2734" s="17"/>
      <c r="AJT2734" s="17"/>
      <c r="AJU2734" s="17"/>
      <c r="AJV2734" s="17"/>
      <c r="AJW2734" s="17"/>
      <c r="AJX2734" s="17"/>
      <c r="AJY2734" s="17"/>
      <c r="AJZ2734" s="17"/>
      <c r="AKA2734" s="17"/>
      <c r="AKB2734" s="17"/>
      <c r="AKC2734" s="17"/>
      <c r="AKD2734" s="17"/>
      <c r="AKE2734" s="17"/>
      <c r="AKF2734" s="17"/>
      <c r="AKG2734" s="17"/>
      <c r="AKH2734" s="17"/>
      <c r="AKI2734" s="17"/>
      <c r="AKJ2734" s="17"/>
      <c r="AKK2734" s="17"/>
      <c r="AKL2734" s="17"/>
      <c r="AKM2734" s="17"/>
      <c r="AKN2734" s="17"/>
      <c r="AKO2734" s="17"/>
      <c r="AKP2734" s="17"/>
      <c r="AKQ2734" s="17"/>
      <c r="AKR2734" s="17"/>
      <c r="AKS2734" s="17"/>
      <c r="AKT2734" s="17"/>
      <c r="AKU2734" s="17"/>
      <c r="AKV2734" s="17"/>
      <c r="AKW2734" s="17"/>
      <c r="AKX2734" s="17"/>
      <c r="AKY2734" s="17"/>
      <c r="AKZ2734" s="17"/>
      <c r="ALA2734" s="17"/>
      <c r="ALB2734" s="17"/>
      <c r="ALC2734" s="17"/>
      <c r="ALD2734" s="17"/>
      <c r="ALE2734" s="17"/>
      <c r="ALF2734" s="17"/>
      <c r="ALG2734" s="17"/>
      <c r="ALH2734" s="17"/>
      <c r="ALI2734" s="17"/>
      <c r="ALJ2734" s="17"/>
      <c r="ALK2734" s="17"/>
      <c r="ALL2734" s="17"/>
      <c r="ALM2734" s="17"/>
      <c r="ALN2734" s="17"/>
      <c r="ALO2734" s="17"/>
      <c r="ALP2734" s="17"/>
      <c r="ALQ2734" s="17"/>
      <c r="ALR2734" s="17"/>
      <c r="ALS2734" s="17"/>
      <c r="ALT2734" s="17"/>
      <c r="ALU2734" s="17"/>
      <c r="ALV2734" s="17"/>
      <c r="ALW2734" s="17"/>
      <c r="ALX2734" s="17"/>
      <c r="ALY2734" s="17"/>
      <c r="ALZ2734" s="17"/>
      <c r="AMA2734" s="17"/>
      <c r="AMB2734" s="17"/>
      <c r="AMC2734" s="17"/>
      <c r="AMD2734" s="17"/>
      <c r="AME2734" s="17"/>
      <c r="AMF2734" s="17"/>
      <c r="AMG2734" s="17"/>
      <c r="AMH2734" s="17"/>
      <c r="AMI2734" s="17"/>
      <c r="AMJ2734" s="17"/>
    </row>
    <row r="2735" spans="1:1024" s="329" customFormat="1" hidden="1">
      <c r="A2735" s="325"/>
      <c r="B2735"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S8</v>
      </c>
      <c r="C2735" s="241" t="s">
        <v>27877</v>
      </c>
      <c r="D2735" s="241">
        <v>4376</v>
      </c>
      <c r="E2735" s="241">
        <v>2</v>
      </c>
      <c r="F273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0,21</v>
      </c>
      <c r="H2735" s="57">
        <f t="shared" ref="H2735" ca="1" si="376">ROUND(E2735*G2735,2)</f>
        <v>0.42</v>
      </c>
      <c r="I2735" s="90"/>
      <c r="J2735" s="26"/>
      <c r="K2735" s="17" t="str">
        <f t="shared" si="373"/>
        <v>SEDUC E 219</v>
      </c>
      <c r="L2735" s="348" t="e">
        <f>VLOOKUP(K2735,'[3]02'!$A:$C,3,FALSE)</f>
        <v>#N/A</v>
      </c>
      <c r="M2735" s="17"/>
      <c r="N2735" s="17"/>
      <c r="O2735" s="17"/>
      <c r="P2735" s="17"/>
      <c r="Q2735" s="17"/>
      <c r="R2735" s="17"/>
      <c r="S2735" s="17"/>
      <c r="T2735" s="17"/>
      <c r="U2735" s="17"/>
      <c r="V2735" s="17"/>
      <c r="W2735" s="17"/>
      <c r="X2735" s="17"/>
      <c r="Y2735" s="17"/>
      <c r="Z2735" s="17"/>
      <c r="AA2735" s="17"/>
      <c r="AB2735" s="17"/>
      <c r="AC2735" s="17"/>
      <c r="AD2735" s="17"/>
      <c r="AE2735" s="17"/>
      <c r="AF2735" s="17"/>
      <c r="AG2735" s="17"/>
      <c r="AH2735" s="17"/>
      <c r="AI2735" s="17"/>
      <c r="AJ2735" s="17"/>
      <c r="AK2735" s="17"/>
      <c r="AL2735" s="17"/>
      <c r="AM2735" s="17"/>
      <c r="AN2735" s="17"/>
      <c r="AO2735" s="17"/>
      <c r="AP2735" s="17"/>
      <c r="AQ2735" s="17"/>
      <c r="AR2735" s="17"/>
      <c r="AS2735" s="17"/>
      <c r="AT2735" s="17"/>
      <c r="AU2735" s="17"/>
      <c r="AV2735" s="17"/>
      <c r="AW2735" s="17"/>
      <c r="AX2735" s="17"/>
      <c r="AY2735" s="17"/>
      <c r="AZ2735" s="17"/>
      <c r="BA2735" s="17"/>
      <c r="BB2735" s="17"/>
      <c r="BC2735" s="17"/>
      <c r="BD2735" s="17"/>
      <c r="BE2735" s="17"/>
      <c r="BF2735" s="17"/>
      <c r="BG2735" s="17"/>
      <c r="BH2735" s="17"/>
      <c r="BI2735" s="17"/>
      <c r="BJ2735" s="17"/>
      <c r="BK2735" s="17"/>
      <c r="BL2735" s="17"/>
      <c r="BM2735" s="17"/>
      <c r="BN2735" s="17"/>
      <c r="BO2735" s="17"/>
      <c r="BP2735" s="17"/>
      <c r="BQ2735" s="17"/>
      <c r="BR2735" s="17"/>
      <c r="BS2735" s="17"/>
      <c r="BT2735" s="17"/>
      <c r="BU2735" s="17"/>
      <c r="BV2735" s="17"/>
      <c r="BW2735" s="17"/>
      <c r="BX2735" s="17"/>
      <c r="BY2735" s="17"/>
      <c r="BZ2735" s="17"/>
      <c r="CA2735" s="17"/>
      <c r="CB2735" s="17"/>
      <c r="CC2735" s="17"/>
      <c r="CD2735" s="17"/>
      <c r="CE2735" s="17"/>
      <c r="CF2735" s="17"/>
      <c r="CG2735" s="17"/>
      <c r="CH2735" s="17"/>
      <c r="CI2735" s="17"/>
      <c r="CJ2735" s="17"/>
      <c r="CK2735" s="17"/>
      <c r="CL2735" s="17"/>
      <c r="CM2735" s="17"/>
      <c r="CN2735" s="17"/>
      <c r="CO2735" s="17"/>
      <c r="CP2735" s="17"/>
      <c r="CQ2735" s="17"/>
      <c r="CR2735" s="17"/>
      <c r="CS2735" s="17"/>
      <c r="CT2735" s="17"/>
      <c r="CU2735" s="17"/>
      <c r="CV2735" s="17"/>
      <c r="CW2735" s="17"/>
      <c r="CX2735" s="17"/>
      <c r="CY2735" s="17"/>
      <c r="CZ2735" s="17"/>
      <c r="DA2735" s="17"/>
      <c r="DB2735" s="17"/>
      <c r="DC2735" s="17"/>
      <c r="DD2735" s="17"/>
      <c r="DE2735" s="17"/>
      <c r="DF2735" s="17"/>
      <c r="DG2735" s="17"/>
      <c r="DH2735" s="17"/>
      <c r="DI2735" s="17"/>
      <c r="DJ2735" s="17"/>
      <c r="DK2735" s="17"/>
      <c r="DL2735" s="17"/>
      <c r="DM2735" s="17"/>
      <c r="DN2735" s="17"/>
      <c r="DO2735" s="17"/>
      <c r="DP2735" s="17"/>
      <c r="DQ2735" s="17"/>
      <c r="DR2735" s="17"/>
      <c r="DS2735" s="17"/>
      <c r="DT2735" s="17"/>
      <c r="DU2735" s="17"/>
      <c r="DV2735" s="17"/>
      <c r="DW2735" s="17"/>
      <c r="DX2735" s="17"/>
      <c r="DY2735" s="17"/>
      <c r="DZ2735" s="17"/>
      <c r="EA2735" s="17"/>
      <c r="EB2735" s="17"/>
      <c r="EC2735" s="17"/>
      <c r="ED2735" s="17"/>
      <c r="EE2735" s="17"/>
      <c r="EF2735" s="17"/>
      <c r="EG2735" s="17"/>
      <c r="EH2735" s="17"/>
      <c r="EI2735" s="17"/>
      <c r="EJ2735" s="17"/>
      <c r="EK2735" s="17"/>
      <c r="EL2735" s="17"/>
      <c r="EM2735" s="17"/>
      <c r="EN2735" s="17"/>
      <c r="EO2735" s="17"/>
      <c r="EP2735" s="17"/>
      <c r="EQ2735" s="17"/>
      <c r="ER2735" s="17"/>
      <c r="ES2735" s="17"/>
      <c r="ET2735" s="17"/>
      <c r="EU2735" s="17"/>
      <c r="EV2735" s="17"/>
      <c r="EW2735" s="17"/>
      <c r="EX2735" s="17"/>
      <c r="EY2735" s="17"/>
      <c r="EZ2735" s="17"/>
      <c r="FA2735" s="17"/>
      <c r="FB2735" s="17"/>
      <c r="FC2735" s="17"/>
      <c r="FD2735" s="17"/>
      <c r="FE2735" s="17"/>
      <c r="FF2735" s="17"/>
      <c r="FG2735" s="17"/>
      <c r="FH2735" s="17"/>
      <c r="FI2735" s="17"/>
      <c r="FJ2735" s="17"/>
      <c r="FK2735" s="17"/>
      <c r="FL2735" s="17"/>
      <c r="FM2735" s="17"/>
      <c r="FN2735" s="17"/>
      <c r="FO2735" s="17"/>
      <c r="FP2735" s="17"/>
      <c r="FQ2735" s="17"/>
      <c r="FR2735" s="17"/>
      <c r="FS2735" s="17"/>
      <c r="FT2735" s="17"/>
      <c r="FU2735" s="17"/>
      <c r="FV2735" s="17"/>
      <c r="FW2735" s="17"/>
      <c r="FX2735" s="17"/>
      <c r="FY2735" s="17"/>
      <c r="FZ2735" s="17"/>
      <c r="GA2735" s="17"/>
      <c r="GB2735" s="17"/>
      <c r="GC2735" s="17"/>
      <c r="GD2735" s="17"/>
      <c r="GE2735" s="17"/>
      <c r="GF2735" s="17"/>
      <c r="GG2735" s="17"/>
      <c r="GH2735" s="17"/>
      <c r="GI2735" s="17"/>
      <c r="GJ2735" s="17"/>
      <c r="GK2735" s="17"/>
      <c r="GL2735" s="17"/>
      <c r="GM2735" s="17"/>
      <c r="GN2735" s="17"/>
      <c r="GO2735" s="17"/>
      <c r="GP2735" s="17"/>
      <c r="GQ2735" s="17"/>
      <c r="GR2735" s="17"/>
      <c r="GS2735" s="17"/>
      <c r="GT2735" s="17"/>
      <c r="GU2735" s="17"/>
      <c r="GV2735" s="17"/>
      <c r="GW2735" s="17"/>
      <c r="GX2735" s="17"/>
      <c r="GY2735" s="17"/>
      <c r="GZ2735" s="17"/>
      <c r="HA2735" s="17"/>
      <c r="HB2735" s="17"/>
      <c r="HC2735" s="17"/>
      <c r="HD2735" s="17"/>
      <c r="HE2735" s="17"/>
      <c r="HF2735" s="17"/>
      <c r="HG2735" s="17"/>
      <c r="HH2735" s="17"/>
      <c r="HI2735" s="17"/>
      <c r="HJ2735" s="17"/>
      <c r="HK2735" s="17"/>
      <c r="HL2735" s="17"/>
      <c r="HM2735" s="17"/>
      <c r="HN2735" s="17"/>
      <c r="HO2735" s="17"/>
      <c r="HP2735" s="17"/>
      <c r="HQ2735" s="17"/>
      <c r="HR2735" s="17"/>
      <c r="HS2735" s="17"/>
      <c r="HT2735" s="17"/>
      <c r="HU2735" s="17"/>
      <c r="HV2735" s="17"/>
      <c r="HW2735" s="17"/>
      <c r="HX2735" s="17"/>
      <c r="HY2735" s="17"/>
      <c r="HZ2735" s="17"/>
      <c r="IA2735" s="17"/>
      <c r="IB2735" s="17"/>
      <c r="IC2735" s="17"/>
      <c r="ID2735" s="17"/>
      <c r="IE2735" s="17"/>
      <c r="IF2735" s="17"/>
      <c r="IG2735" s="17"/>
      <c r="IH2735" s="17"/>
      <c r="II2735" s="17"/>
      <c r="IJ2735" s="17"/>
      <c r="IK2735" s="17"/>
      <c r="IL2735" s="17"/>
      <c r="IM2735" s="17"/>
      <c r="IN2735" s="17"/>
      <c r="IO2735" s="17"/>
      <c r="IP2735" s="17"/>
      <c r="IQ2735" s="17"/>
      <c r="IR2735" s="17"/>
      <c r="IS2735" s="17"/>
      <c r="IT2735" s="17"/>
      <c r="IU2735" s="17"/>
      <c r="IV2735" s="17"/>
      <c r="IW2735" s="17"/>
      <c r="IX2735" s="17"/>
      <c r="IY2735" s="17"/>
      <c r="IZ2735" s="17"/>
      <c r="JA2735" s="17"/>
      <c r="JB2735" s="17"/>
      <c r="JC2735" s="17"/>
      <c r="JD2735" s="17"/>
      <c r="JE2735" s="17"/>
      <c r="JF2735" s="17"/>
      <c r="JG2735" s="17"/>
      <c r="JH2735" s="17"/>
      <c r="JI2735" s="17"/>
      <c r="JJ2735" s="17"/>
      <c r="JK2735" s="17"/>
      <c r="JL2735" s="17"/>
      <c r="JM2735" s="17"/>
      <c r="JN2735" s="17"/>
      <c r="JO2735" s="17"/>
      <c r="JP2735" s="17"/>
      <c r="JQ2735" s="17"/>
      <c r="JR2735" s="17"/>
      <c r="JS2735" s="17"/>
      <c r="JT2735" s="17"/>
      <c r="JU2735" s="17"/>
      <c r="JV2735" s="17"/>
      <c r="JW2735" s="17"/>
      <c r="JX2735" s="17"/>
      <c r="JY2735" s="17"/>
      <c r="JZ2735" s="17"/>
      <c r="KA2735" s="17"/>
      <c r="KB2735" s="17"/>
      <c r="KC2735" s="17"/>
      <c r="KD2735" s="17"/>
      <c r="KE2735" s="17"/>
      <c r="KF2735" s="17"/>
      <c r="KG2735" s="17"/>
      <c r="KH2735" s="17"/>
      <c r="KI2735" s="17"/>
      <c r="KJ2735" s="17"/>
      <c r="KK2735" s="17"/>
      <c r="KL2735" s="17"/>
      <c r="KM2735" s="17"/>
      <c r="KN2735" s="17"/>
      <c r="KO2735" s="17"/>
      <c r="KP2735" s="17"/>
      <c r="KQ2735" s="17"/>
      <c r="KR2735" s="17"/>
      <c r="KS2735" s="17"/>
      <c r="KT2735" s="17"/>
      <c r="KU2735" s="17"/>
      <c r="KV2735" s="17"/>
      <c r="KW2735" s="17"/>
      <c r="KX2735" s="17"/>
      <c r="KY2735" s="17"/>
      <c r="KZ2735" s="17"/>
      <c r="LA2735" s="17"/>
      <c r="LB2735" s="17"/>
      <c r="LC2735" s="17"/>
      <c r="LD2735" s="17"/>
      <c r="LE2735" s="17"/>
      <c r="LF2735" s="17"/>
      <c r="LG2735" s="17"/>
      <c r="LH2735" s="17"/>
      <c r="LI2735" s="17"/>
      <c r="LJ2735" s="17"/>
      <c r="LK2735" s="17"/>
      <c r="LL2735" s="17"/>
      <c r="LM2735" s="17"/>
      <c r="LN2735" s="17"/>
      <c r="LO2735" s="17"/>
      <c r="LP2735" s="17"/>
      <c r="LQ2735" s="17"/>
      <c r="LR2735" s="17"/>
      <c r="LS2735" s="17"/>
      <c r="LT2735" s="17"/>
      <c r="LU2735" s="17"/>
      <c r="LV2735" s="17"/>
      <c r="LW2735" s="17"/>
      <c r="LX2735" s="17"/>
      <c r="LY2735" s="17"/>
      <c r="LZ2735" s="17"/>
      <c r="MA2735" s="17"/>
      <c r="MB2735" s="17"/>
      <c r="MC2735" s="17"/>
      <c r="MD2735" s="17"/>
      <c r="ME2735" s="17"/>
      <c r="MF2735" s="17"/>
      <c r="MG2735" s="17"/>
      <c r="MH2735" s="17"/>
      <c r="MI2735" s="17"/>
      <c r="MJ2735" s="17"/>
      <c r="MK2735" s="17"/>
      <c r="ML2735" s="17"/>
      <c r="MM2735" s="17"/>
      <c r="MN2735" s="17"/>
      <c r="MO2735" s="17"/>
      <c r="MP2735" s="17"/>
      <c r="MQ2735" s="17"/>
      <c r="MR2735" s="17"/>
      <c r="MS2735" s="17"/>
      <c r="MT2735" s="17"/>
      <c r="MU2735" s="17"/>
      <c r="MV2735" s="17"/>
      <c r="MW2735" s="17"/>
      <c r="MX2735" s="17"/>
      <c r="MY2735" s="17"/>
      <c r="MZ2735" s="17"/>
      <c r="NA2735" s="17"/>
      <c r="NB2735" s="17"/>
      <c r="NC2735" s="17"/>
      <c r="ND2735" s="17"/>
      <c r="NE2735" s="17"/>
      <c r="NF2735" s="17"/>
      <c r="NG2735" s="17"/>
      <c r="NH2735" s="17"/>
      <c r="NI2735" s="17"/>
      <c r="NJ2735" s="17"/>
      <c r="NK2735" s="17"/>
      <c r="NL2735" s="17"/>
      <c r="NM2735" s="17"/>
      <c r="NN2735" s="17"/>
      <c r="NO2735" s="17"/>
      <c r="NP2735" s="17"/>
      <c r="NQ2735" s="17"/>
      <c r="NR2735" s="17"/>
      <c r="NS2735" s="17"/>
      <c r="NT2735" s="17"/>
      <c r="NU2735" s="17"/>
      <c r="NV2735" s="17"/>
      <c r="NW2735" s="17"/>
      <c r="NX2735" s="17"/>
      <c r="NY2735" s="17"/>
      <c r="NZ2735" s="17"/>
      <c r="OA2735" s="17"/>
      <c r="OB2735" s="17"/>
      <c r="OC2735" s="17"/>
      <c r="OD2735" s="17"/>
      <c r="OE2735" s="17"/>
      <c r="OF2735" s="17"/>
      <c r="OG2735" s="17"/>
      <c r="OH2735" s="17"/>
      <c r="OI2735" s="17"/>
      <c r="OJ2735" s="17"/>
      <c r="OK2735" s="17"/>
      <c r="OL2735" s="17"/>
      <c r="OM2735" s="17"/>
      <c r="ON2735" s="17"/>
      <c r="OO2735" s="17"/>
      <c r="OP2735" s="17"/>
      <c r="OQ2735" s="17"/>
      <c r="OR2735" s="17"/>
      <c r="OS2735" s="17"/>
      <c r="OT2735" s="17"/>
      <c r="OU2735" s="17"/>
      <c r="OV2735" s="17"/>
      <c r="OW2735" s="17"/>
      <c r="OX2735" s="17"/>
      <c r="OY2735" s="17"/>
      <c r="OZ2735" s="17"/>
      <c r="PA2735" s="17"/>
      <c r="PB2735" s="17"/>
      <c r="PC2735" s="17"/>
      <c r="PD2735" s="17"/>
      <c r="PE2735" s="17"/>
      <c r="PF2735" s="17"/>
      <c r="PG2735" s="17"/>
      <c r="PH2735" s="17"/>
      <c r="PI2735" s="17"/>
      <c r="PJ2735" s="17"/>
      <c r="PK2735" s="17"/>
      <c r="PL2735" s="17"/>
      <c r="PM2735" s="17"/>
      <c r="PN2735" s="17"/>
      <c r="PO2735" s="17"/>
      <c r="PP2735" s="17"/>
      <c r="PQ2735" s="17"/>
      <c r="PR2735" s="17"/>
      <c r="PS2735" s="17"/>
      <c r="PT2735" s="17"/>
      <c r="PU2735" s="17"/>
      <c r="PV2735" s="17"/>
      <c r="PW2735" s="17"/>
      <c r="PX2735" s="17"/>
      <c r="PY2735" s="17"/>
      <c r="PZ2735" s="17"/>
      <c r="QA2735" s="17"/>
      <c r="QB2735" s="17"/>
      <c r="QC2735" s="17"/>
      <c r="QD2735" s="17"/>
      <c r="QE2735" s="17"/>
      <c r="QF2735" s="17"/>
      <c r="QG2735" s="17"/>
      <c r="QH2735" s="17"/>
      <c r="QI2735" s="17"/>
      <c r="QJ2735" s="17"/>
      <c r="QK2735" s="17"/>
      <c r="QL2735" s="17"/>
      <c r="QM2735" s="17"/>
      <c r="QN2735" s="17"/>
      <c r="QO2735" s="17"/>
      <c r="QP2735" s="17"/>
      <c r="QQ2735" s="17"/>
      <c r="QR2735" s="17"/>
      <c r="QS2735" s="17"/>
      <c r="QT2735" s="17"/>
      <c r="QU2735" s="17"/>
      <c r="QV2735" s="17"/>
      <c r="QW2735" s="17"/>
      <c r="QX2735" s="17"/>
      <c r="QY2735" s="17"/>
      <c r="QZ2735" s="17"/>
      <c r="RA2735" s="17"/>
      <c r="RB2735" s="17"/>
      <c r="RC2735" s="17"/>
      <c r="RD2735" s="17"/>
      <c r="RE2735" s="17"/>
      <c r="RF2735" s="17"/>
      <c r="RG2735" s="17"/>
      <c r="RH2735" s="17"/>
      <c r="RI2735" s="17"/>
      <c r="RJ2735" s="17"/>
      <c r="RK2735" s="17"/>
      <c r="RL2735" s="17"/>
      <c r="RM2735" s="17"/>
      <c r="RN2735" s="17"/>
      <c r="RO2735" s="17"/>
      <c r="RP2735" s="17"/>
      <c r="RQ2735" s="17"/>
      <c r="RR2735" s="17"/>
      <c r="RS2735" s="17"/>
      <c r="RT2735" s="17"/>
      <c r="RU2735" s="17"/>
      <c r="RV2735" s="17"/>
      <c r="RW2735" s="17"/>
      <c r="RX2735" s="17"/>
      <c r="RY2735" s="17"/>
      <c r="RZ2735" s="17"/>
      <c r="SA2735" s="17"/>
      <c r="SB2735" s="17"/>
      <c r="SC2735" s="17"/>
      <c r="SD2735" s="17"/>
      <c r="SE2735" s="17"/>
      <c r="SF2735" s="17"/>
      <c r="SG2735" s="17"/>
      <c r="SH2735" s="17"/>
      <c r="SI2735" s="17"/>
      <c r="SJ2735" s="17"/>
      <c r="SK2735" s="17"/>
      <c r="SL2735" s="17"/>
      <c r="SM2735" s="17"/>
      <c r="SN2735" s="17"/>
      <c r="SO2735" s="17"/>
      <c r="SP2735" s="17"/>
      <c r="SQ2735" s="17"/>
      <c r="SR2735" s="17"/>
      <c r="SS2735" s="17"/>
      <c r="ST2735" s="17"/>
      <c r="SU2735" s="17"/>
      <c r="SV2735" s="17"/>
      <c r="SW2735" s="17"/>
      <c r="SX2735" s="17"/>
      <c r="SY2735" s="17"/>
      <c r="SZ2735" s="17"/>
      <c r="TA2735" s="17"/>
      <c r="TB2735" s="17"/>
      <c r="TC2735" s="17"/>
      <c r="TD2735" s="17"/>
      <c r="TE2735" s="17"/>
      <c r="TF2735" s="17"/>
      <c r="TG2735" s="17"/>
      <c r="TH2735" s="17"/>
      <c r="TI2735" s="17"/>
      <c r="TJ2735" s="17"/>
      <c r="TK2735" s="17"/>
      <c r="TL2735" s="17"/>
      <c r="TM2735" s="17"/>
      <c r="TN2735" s="17"/>
      <c r="TO2735" s="17"/>
      <c r="TP2735" s="17"/>
      <c r="TQ2735" s="17"/>
      <c r="TR2735" s="17"/>
      <c r="TS2735" s="17"/>
      <c r="TT2735" s="17"/>
      <c r="TU2735" s="17"/>
      <c r="TV2735" s="17"/>
      <c r="TW2735" s="17"/>
      <c r="TX2735" s="17"/>
      <c r="TY2735" s="17"/>
      <c r="TZ2735" s="17"/>
      <c r="UA2735" s="17"/>
      <c r="UB2735" s="17"/>
      <c r="UC2735" s="17"/>
      <c r="UD2735" s="17"/>
      <c r="UE2735" s="17"/>
      <c r="UF2735" s="17"/>
      <c r="UG2735" s="17"/>
      <c r="UH2735" s="17"/>
      <c r="UI2735" s="17"/>
      <c r="UJ2735" s="17"/>
      <c r="UK2735" s="17"/>
      <c r="UL2735" s="17"/>
      <c r="UM2735" s="17"/>
      <c r="UN2735" s="17"/>
      <c r="UO2735" s="17"/>
      <c r="UP2735" s="17"/>
      <c r="UQ2735" s="17"/>
      <c r="UR2735" s="17"/>
      <c r="US2735" s="17"/>
      <c r="UT2735" s="17"/>
      <c r="UU2735" s="17"/>
      <c r="UV2735" s="17"/>
      <c r="UW2735" s="17"/>
      <c r="UX2735" s="17"/>
      <c r="UY2735" s="17"/>
      <c r="UZ2735" s="17"/>
      <c r="VA2735" s="17"/>
      <c r="VB2735" s="17"/>
      <c r="VC2735" s="17"/>
      <c r="VD2735" s="17"/>
      <c r="VE2735" s="17"/>
      <c r="VF2735" s="17"/>
      <c r="VG2735" s="17"/>
      <c r="VH2735" s="17"/>
      <c r="VI2735" s="17"/>
      <c r="VJ2735" s="17"/>
      <c r="VK2735" s="17"/>
      <c r="VL2735" s="17"/>
      <c r="VM2735" s="17"/>
      <c r="VN2735" s="17"/>
      <c r="VO2735" s="17"/>
      <c r="VP2735" s="17"/>
      <c r="VQ2735" s="17"/>
      <c r="VR2735" s="17"/>
      <c r="VS2735" s="17"/>
      <c r="VT2735" s="17"/>
      <c r="VU2735" s="17"/>
      <c r="VV2735" s="17"/>
      <c r="VW2735" s="17"/>
      <c r="VX2735" s="17"/>
      <c r="VY2735" s="17"/>
      <c r="VZ2735" s="17"/>
      <c r="WA2735" s="17"/>
      <c r="WB2735" s="17"/>
      <c r="WC2735" s="17"/>
      <c r="WD2735" s="17"/>
      <c r="WE2735" s="17"/>
      <c r="WF2735" s="17"/>
      <c r="WG2735" s="17"/>
      <c r="WH2735" s="17"/>
      <c r="WI2735" s="17"/>
      <c r="WJ2735" s="17"/>
      <c r="WK2735" s="17"/>
      <c r="WL2735" s="17"/>
      <c r="WM2735" s="17"/>
      <c r="WN2735" s="17"/>
      <c r="WO2735" s="17"/>
      <c r="WP2735" s="17"/>
      <c r="WQ2735" s="17"/>
      <c r="WR2735" s="17"/>
      <c r="WS2735" s="17"/>
      <c r="WT2735" s="17"/>
      <c r="WU2735" s="17"/>
      <c r="WV2735" s="17"/>
      <c r="WW2735" s="17"/>
      <c r="WX2735" s="17"/>
      <c r="WY2735" s="17"/>
      <c r="WZ2735" s="17"/>
      <c r="XA2735" s="17"/>
      <c r="XB2735" s="17"/>
      <c r="XC2735" s="17"/>
      <c r="XD2735" s="17"/>
      <c r="XE2735" s="17"/>
      <c r="XF2735" s="17"/>
      <c r="XG2735" s="17"/>
      <c r="XH2735" s="17"/>
      <c r="XI2735" s="17"/>
      <c r="XJ2735" s="17"/>
      <c r="XK2735" s="17"/>
      <c r="XL2735" s="17"/>
      <c r="XM2735" s="17"/>
      <c r="XN2735" s="17"/>
      <c r="XO2735" s="17"/>
      <c r="XP2735" s="17"/>
      <c r="XQ2735" s="17"/>
      <c r="XR2735" s="17"/>
      <c r="XS2735" s="17"/>
      <c r="XT2735" s="17"/>
      <c r="XU2735" s="17"/>
      <c r="XV2735" s="17"/>
      <c r="XW2735" s="17"/>
      <c r="XX2735" s="17"/>
      <c r="XY2735" s="17"/>
      <c r="XZ2735" s="17"/>
      <c r="YA2735" s="17"/>
      <c r="YB2735" s="17"/>
      <c r="YC2735" s="17"/>
      <c r="YD2735" s="17"/>
      <c r="YE2735" s="17"/>
      <c r="YF2735" s="17"/>
      <c r="YG2735" s="17"/>
      <c r="YH2735" s="17"/>
      <c r="YI2735" s="17"/>
      <c r="YJ2735" s="17"/>
      <c r="YK2735" s="17"/>
      <c r="YL2735" s="17"/>
      <c r="YM2735" s="17"/>
      <c r="YN2735" s="17"/>
      <c r="YO2735" s="17"/>
      <c r="YP2735" s="17"/>
      <c r="YQ2735" s="17"/>
      <c r="YR2735" s="17"/>
      <c r="YS2735" s="17"/>
      <c r="YT2735" s="17"/>
      <c r="YU2735" s="17"/>
      <c r="YV2735" s="17"/>
      <c r="YW2735" s="17"/>
      <c r="YX2735" s="17"/>
      <c r="YY2735" s="17"/>
      <c r="YZ2735" s="17"/>
      <c r="ZA2735" s="17"/>
      <c r="ZB2735" s="17"/>
      <c r="ZC2735" s="17"/>
      <c r="ZD2735" s="17"/>
      <c r="ZE2735" s="17"/>
      <c r="ZF2735" s="17"/>
      <c r="ZG2735" s="17"/>
      <c r="ZH2735" s="17"/>
      <c r="ZI2735" s="17"/>
      <c r="ZJ2735" s="17"/>
      <c r="ZK2735" s="17"/>
      <c r="ZL2735" s="17"/>
      <c r="ZM2735" s="17"/>
      <c r="ZN2735" s="17"/>
      <c r="ZO2735" s="17"/>
      <c r="ZP2735" s="17"/>
      <c r="ZQ2735" s="17"/>
      <c r="ZR2735" s="17"/>
      <c r="ZS2735" s="17"/>
      <c r="ZT2735" s="17"/>
      <c r="ZU2735" s="17"/>
      <c r="ZV2735" s="17"/>
      <c r="ZW2735" s="17"/>
      <c r="ZX2735" s="17"/>
      <c r="ZY2735" s="17"/>
      <c r="ZZ2735" s="17"/>
      <c r="AAA2735" s="17"/>
      <c r="AAB2735" s="17"/>
      <c r="AAC2735" s="17"/>
      <c r="AAD2735" s="17"/>
      <c r="AAE2735" s="17"/>
      <c r="AAF2735" s="17"/>
      <c r="AAG2735" s="17"/>
      <c r="AAH2735" s="17"/>
      <c r="AAI2735" s="17"/>
      <c r="AAJ2735" s="17"/>
      <c r="AAK2735" s="17"/>
      <c r="AAL2735" s="17"/>
      <c r="AAM2735" s="17"/>
      <c r="AAN2735" s="17"/>
      <c r="AAO2735" s="17"/>
      <c r="AAP2735" s="17"/>
      <c r="AAQ2735" s="17"/>
      <c r="AAR2735" s="17"/>
      <c r="AAS2735" s="17"/>
      <c r="AAT2735" s="17"/>
      <c r="AAU2735" s="17"/>
      <c r="AAV2735" s="17"/>
      <c r="AAW2735" s="17"/>
      <c r="AAX2735" s="17"/>
      <c r="AAY2735" s="17"/>
      <c r="AAZ2735" s="17"/>
      <c r="ABA2735" s="17"/>
      <c r="ABB2735" s="17"/>
      <c r="ABC2735" s="17"/>
      <c r="ABD2735" s="17"/>
      <c r="ABE2735" s="17"/>
      <c r="ABF2735" s="17"/>
      <c r="ABG2735" s="17"/>
      <c r="ABH2735" s="17"/>
      <c r="ABI2735" s="17"/>
      <c r="ABJ2735" s="17"/>
      <c r="ABK2735" s="17"/>
      <c r="ABL2735" s="17"/>
      <c r="ABM2735" s="17"/>
      <c r="ABN2735" s="17"/>
      <c r="ABO2735" s="17"/>
      <c r="ABP2735" s="17"/>
      <c r="ABQ2735" s="17"/>
      <c r="ABR2735" s="17"/>
      <c r="ABS2735" s="17"/>
      <c r="ABT2735" s="17"/>
      <c r="ABU2735" s="17"/>
      <c r="ABV2735" s="17"/>
      <c r="ABW2735" s="17"/>
      <c r="ABX2735" s="17"/>
      <c r="ABY2735" s="17"/>
      <c r="ABZ2735" s="17"/>
      <c r="ACA2735" s="17"/>
      <c r="ACB2735" s="17"/>
      <c r="ACC2735" s="17"/>
      <c r="ACD2735" s="17"/>
      <c r="ACE2735" s="17"/>
      <c r="ACF2735" s="17"/>
      <c r="ACG2735" s="17"/>
      <c r="ACH2735" s="17"/>
      <c r="ACI2735" s="17"/>
      <c r="ACJ2735" s="17"/>
      <c r="ACK2735" s="17"/>
      <c r="ACL2735" s="17"/>
      <c r="ACM2735" s="17"/>
      <c r="ACN2735" s="17"/>
      <c r="ACO2735" s="17"/>
      <c r="ACP2735" s="17"/>
      <c r="ACQ2735" s="17"/>
      <c r="ACR2735" s="17"/>
      <c r="ACS2735" s="17"/>
      <c r="ACT2735" s="17"/>
      <c r="ACU2735" s="17"/>
      <c r="ACV2735" s="17"/>
      <c r="ACW2735" s="17"/>
      <c r="ACX2735" s="17"/>
      <c r="ACY2735" s="17"/>
      <c r="ACZ2735" s="17"/>
      <c r="ADA2735" s="17"/>
      <c r="ADB2735" s="17"/>
      <c r="ADC2735" s="17"/>
      <c r="ADD2735" s="17"/>
      <c r="ADE2735" s="17"/>
      <c r="ADF2735" s="17"/>
      <c r="ADG2735" s="17"/>
      <c r="ADH2735" s="17"/>
      <c r="ADI2735" s="17"/>
      <c r="ADJ2735" s="17"/>
      <c r="ADK2735" s="17"/>
      <c r="ADL2735" s="17"/>
      <c r="ADM2735" s="17"/>
      <c r="ADN2735" s="17"/>
      <c r="ADO2735" s="17"/>
      <c r="ADP2735" s="17"/>
      <c r="ADQ2735" s="17"/>
      <c r="ADR2735" s="17"/>
      <c r="ADS2735" s="17"/>
      <c r="ADT2735" s="17"/>
      <c r="ADU2735" s="17"/>
      <c r="ADV2735" s="17"/>
      <c r="ADW2735" s="17"/>
      <c r="ADX2735" s="17"/>
      <c r="ADY2735" s="17"/>
      <c r="ADZ2735" s="17"/>
      <c r="AEA2735" s="17"/>
      <c r="AEB2735" s="17"/>
      <c r="AEC2735" s="17"/>
      <c r="AED2735" s="17"/>
      <c r="AEE2735" s="17"/>
      <c r="AEF2735" s="17"/>
      <c r="AEG2735" s="17"/>
      <c r="AEH2735" s="17"/>
      <c r="AEI2735" s="17"/>
      <c r="AEJ2735" s="17"/>
      <c r="AEK2735" s="17"/>
      <c r="AEL2735" s="17"/>
      <c r="AEM2735" s="17"/>
      <c r="AEN2735" s="17"/>
      <c r="AEO2735" s="17"/>
      <c r="AEP2735" s="17"/>
      <c r="AEQ2735" s="17"/>
      <c r="AER2735" s="17"/>
      <c r="AES2735" s="17"/>
      <c r="AET2735" s="17"/>
      <c r="AEU2735" s="17"/>
      <c r="AEV2735" s="17"/>
      <c r="AEW2735" s="17"/>
      <c r="AEX2735" s="17"/>
      <c r="AEY2735" s="17"/>
      <c r="AEZ2735" s="17"/>
      <c r="AFA2735" s="17"/>
      <c r="AFB2735" s="17"/>
      <c r="AFC2735" s="17"/>
      <c r="AFD2735" s="17"/>
      <c r="AFE2735" s="17"/>
      <c r="AFF2735" s="17"/>
      <c r="AFG2735" s="17"/>
      <c r="AFH2735" s="17"/>
      <c r="AFI2735" s="17"/>
      <c r="AFJ2735" s="17"/>
      <c r="AFK2735" s="17"/>
      <c r="AFL2735" s="17"/>
      <c r="AFM2735" s="17"/>
      <c r="AFN2735" s="17"/>
      <c r="AFO2735" s="17"/>
      <c r="AFP2735" s="17"/>
      <c r="AFQ2735" s="17"/>
      <c r="AFR2735" s="17"/>
      <c r="AFS2735" s="17"/>
      <c r="AFT2735" s="17"/>
      <c r="AFU2735" s="17"/>
      <c r="AFV2735" s="17"/>
      <c r="AFW2735" s="17"/>
      <c r="AFX2735" s="17"/>
      <c r="AFY2735" s="17"/>
      <c r="AFZ2735" s="17"/>
      <c r="AGA2735" s="17"/>
      <c r="AGB2735" s="17"/>
      <c r="AGC2735" s="17"/>
      <c r="AGD2735" s="17"/>
      <c r="AGE2735" s="17"/>
      <c r="AGF2735" s="17"/>
      <c r="AGG2735" s="17"/>
      <c r="AGH2735" s="17"/>
      <c r="AGI2735" s="17"/>
      <c r="AGJ2735" s="17"/>
      <c r="AGK2735" s="17"/>
      <c r="AGL2735" s="17"/>
      <c r="AGM2735" s="17"/>
      <c r="AGN2735" s="17"/>
      <c r="AGO2735" s="17"/>
      <c r="AGP2735" s="17"/>
      <c r="AGQ2735" s="17"/>
      <c r="AGR2735" s="17"/>
      <c r="AGS2735" s="17"/>
      <c r="AGT2735" s="17"/>
      <c r="AGU2735" s="17"/>
      <c r="AGV2735" s="17"/>
      <c r="AGW2735" s="17"/>
      <c r="AGX2735" s="17"/>
      <c r="AGY2735" s="17"/>
      <c r="AGZ2735" s="17"/>
      <c r="AHA2735" s="17"/>
      <c r="AHB2735" s="17"/>
      <c r="AHC2735" s="17"/>
      <c r="AHD2735" s="17"/>
      <c r="AHE2735" s="17"/>
      <c r="AHF2735" s="17"/>
      <c r="AHG2735" s="17"/>
      <c r="AHH2735" s="17"/>
      <c r="AHI2735" s="17"/>
      <c r="AHJ2735" s="17"/>
      <c r="AHK2735" s="17"/>
      <c r="AHL2735" s="17"/>
      <c r="AHM2735" s="17"/>
      <c r="AHN2735" s="17"/>
      <c r="AHO2735" s="17"/>
      <c r="AHP2735" s="17"/>
      <c r="AHQ2735" s="17"/>
      <c r="AHR2735" s="17"/>
      <c r="AHS2735" s="17"/>
      <c r="AHT2735" s="17"/>
      <c r="AHU2735" s="17"/>
      <c r="AHV2735" s="17"/>
      <c r="AHW2735" s="17"/>
      <c r="AHX2735" s="17"/>
      <c r="AHY2735" s="17"/>
      <c r="AHZ2735" s="17"/>
      <c r="AIA2735" s="17"/>
      <c r="AIB2735" s="17"/>
      <c r="AIC2735" s="17"/>
      <c r="AID2735" s="17"/>
      <c r="AIE2735" s="17"/>
      <c r="AIF2735" s="17"/>
      <c r="AIG2735" s="17"/>
      <c r="AIH2735" s="17"/>
      <c r="AII2735" s="17"/>
      <c r="AIJ2735" s="17"/>
      <c r="AIK2735" s="17"/>
      <c r="AIL2735" s="17"/>
      <c r="AIM2735" s="17"/>
      <c r="AIN2735" s="17"/>
      <c r="AIO2735" s="17"/>
      <c r="AIP2735" s="17"/>
      <c r="AIQ2735" s="17"/>
      <c r="AIR2735" s="17"/>
      <c r="AIS2735" s="17"/>
      <c r="AIT2735" s="17"/>
      <c r="AIU2735" s="17"/>
      <c r="AIV2735" s="17"/>
      <c r="AIW2735" s="17"/>
      <c r="AIX2735" s="17"/>
      <c r="AIY2735" s="17"/>
      <c r="AIZ2735" s="17"/>
      <c r="AJA2735" s="17"/>
      <c r="AJB2735" s="17"/>
      <c r="AJC2735" s="17"/>
      <c r="AJD2735" s="17"/>
      <c r="AJE2735" s="17"/>
      <c r="AJF2735" s="17"/>
      <c r="AJG2735" s="17"/>
      <c r="AJH2735" s="17"/>
      <c r="AJI2735" s="17"/>
      <c r="AJJ2735" s="17"/>
      <c r="AJK2735" s="17"/>
      <c r="AJL2735" s="17"/>
      <c r="AJM2735" s="17"/>
      <c r="AJN2735" s="17"/>
      <c r="AJO2735" s="17"/>
      <c r="AJP2735" s="17"/>
      <c r="AJQ2735" s="17"/>
      <c r="AJR2735" s="17"/>
      <c r="AJS2735" s="17"/>
      <c r="AJT2735" s="17"/>
      <c r="AJU2735" s="17"/>
      <c r="AJV2735" s="17"/>
      <c r="AJW2735" s="17"/>
      <c r="AJX2735" s="17"/>
      <c r="AJY2735" s="17"/>
      <c r="AJZ2735" s="17"/>
      <c r="AKA2735" s="17"/>
      <c r="AKB2735" s="17"/>
      <c r="AKC2735" s="17"/>
      <c r="AKD2735" s="17"/>
      <c r="AKE2735" s="17"/>
      <c r="AKF2735" s="17"/>
      <c r="AKG2735" s="17"/>
      <c r="AKH2735" s="17"/>
      <c r="AKI2735" s="17"/>
      <c r="AKJ2735" s="17"/>
      <c r="AKK2735" s="17"/>
      <c r="AKL2735" s="17"/>
      <c r="AKM2735" s="17"/>
      <c r="AKN2735" s="17"/>
      <c r="AKO2735" s="17"/>
      <c r="AKP2735" s="17"/>
      <c r="AKQ2735" s="17"/>
      <c r="AKR2735" s="17"/>
      <c r="AKS2735" s="17"/>
      <c r="AKT2735" s="17"/>
      <c r="AKU2735" s="17"/>
      <c r="AKV2735" s="17"/>
      <c r="AKW2735" s="17"/>
      <c r="AKX2735" s="17"/>
      <c r="AKY2735" s="17"/>
      <c r="AKZ2735" s="17"/>
      <c r="ALA2735" s="17"/>
      <c r="ALB2735" s="17"/>
      <c r="ALC2735" s="17"/>
      <c r="ALD2735" s="17"/>
      <c r="ALE2735" s="17"/>
      <c r="ALF2735" s="17"/>
      <c r="ALG2735" s="17"/>
      <c r="ALH2735" s="17"/>
      <c r="ALI2735" s="17"/>
      <c r="ALJ2735" s="17"/>
      <c r="ALK2735" s="17"/>
      <c r="ALL2735" s="17"/>
      <c r="ALM2735" s="17"/>
      <c r="ALN2735" s="17"/>
      <c r="ALO2735" s="17"/>
      <c r="ALP2735" s="17"/>
      <c r="ALQ2735" s="17"/>
      <c r="ALR2735" s="17"/>
      <c r="ALS2735" s="17"/>
      <c r="ALT2735" s="17"/>
      <c r="ALU2735" s="17"/>
      <c r="ALV2735" s="17"/>
      <c r="ALW2735" s="17"/>
      <c r="ALX2735" s="17"/>
      <c r="ALY2735" s="17"/>
      <c r="ALZ2735" s="17"/>
      <c r="AMA2735" s="17"/>
      <c r="AMB2735" s="17"/>
      <c r="AMC2735" s="17"/>
      <c r="AMD2735" s="17"/>
      <c r="AME2735" s="17"/>
      <c r="AMF2735" s="17"/>
      <c r="AMG2735" s="17"/>
      <c r="AMH2735" s="17"/>
      <c r="AMI2735" s="17"/>
      <c r="AMJ2735" s="17"/>
    </row>
    <row r="2736" spans="1:1024" s="329" customFormat="1" ht="24" hidden="1">
      <c r="A2736" s="325"/>
      <c r="B273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COBRE CLASSE "E", DN = 28 MM, PARA INSTALACAO HIDRAULICA PREDIAL</v>
      </c>
      <c r="C2736" s="241" t="s">
        <v>27877</v>
      </c>
      <c r="D2736" s="241">
        <v>12744</v>
      </c>
      <c r="E2736" s="241">
        <v>2.1</v>
      </c>
      <c r="F273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73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77,11</v>
      </c>
      <c r="H2736" s="57">
        <f t="shared" ref="H2736" ca="1" si="377">ROUND(E2736*G2736,2)</f>
        <v>161.93</v>
      </c>
      <c r="I2736" s="90"/>
      <c r="J2736" s="26"/>
      <c r="K2736" s="17" t="str">
        <f t="shared" si="373"/>
        <v>SEDUC E 219</v>
      </c>
      <c r="L2736" s="348" t="e">
        <f>VLOOKUP(K2736,'[3]02'!$A:$C,3,FALSE)</f>
        <v>#N/A</v>
      </c>
      <c r="M2736" s="17"/>
      <c r="N2736" s="17"/>
      <c r="O2736" s="17"/>
      <c r="P2736" s="17"/>
      <c r="Q2736" s="17"/>
      <c r="R2736" s="17"/>
      <c r="S2736" s="17"/>
      <c r="T2736" s="17"/>
      <c r="U2736" s="17"/>
      <c r="V2736" s="17"/>
      <c r="W2736" s="17"/>
      <c r="X2736" s="17"/>
      <c r="Y2736" s="17"/>
      <c r="Z2736" s="17"/>
      <c r="AA2736" s="17"/>
      <c r="AB2736" s="17"/>
      <c r="AC2736" s="17"/>
      <c r="AD2736" s="17"/>
      <c r="AE2736" s="17"/>
      <c r="AF2736" s="17"/>
      <c r="AG2736" s="17"/>
      <c r="AH2736" s="17"/>
      <c r="AI2736" s="17"/>
      <c r="AJ2736" s="17"/>
      <c r="AK2736" s="17"/>
      <c r="AL2736" s="17"/>
      <c r="AM2736" s="17"/>
      <c r="AN2736" s="17"/>
      <c r="AO2736" s="17"/>
      <c r="AP2736" s="17"/>
      <c r="AQ2736" s="17"/>
      <c r="AR2736" s="17"/>
      <c r="AS2736" s="17"/>
      <c r="AT2736" s="17"/>
      <c r="AU2736" s="17"/>
      <c r="AV2736" s="17"/>
      <c r="AW2736" s="17"/>
      <c r="AX2736" s="17"/>
      <c r="AY2736" s="17"/>
      <c r="AZ2736" s="17"/>
      <c r="BA2736" s="17"/>
      <c r="BB2736" s="17"/>
      <c r="BC2736" s="17"/>
      <c r="BD2736" s="17"/>
      <c r="BE2736" s="17"/>
      <c r="BF2736" s="17"/>
      <c r="BG2736" s="17"/>
      <c r="BH2736" s="17"/>
      <c r="BI2736" s="17"/>
      <c r="BJ2736" s="17"/>
      <c r="BK2736" s="17"/>
      <c r="BL2736" s="17"/>
      <c r="BM2736" s="17"/>
      <c r="BN2736" s="17"/>
      <c r="BO2736" s="17"/>
      <c r="BP2736" s="17"/>
      <c r="BQ2736" s="17"/>
      <c r="BR2736" s="17"/>
      <c r="BS2736" s="17"/>
      <c r="BT2736" s="17"/>
      <c r="BU2736" s="17"/>
      <c r="BV2736" s="17"/>
      <c r="BW2736" s="17"/>
      <c r="BX2736" s="17"/>
      <c r="BY2736" s="17"/>
      <c r="BZ2736" s="17"/>
      <c r="CA2736" s="17"/>
      <c r="CB2736" s="17"/>
      <c r="CC2736" s="17"/>
      <c r="CD2736" s="17"/>
      <c r="CE2736" s="17"/>
      <c r="CF2736" s="17"/>
      <c r="CG2736" s="17"/>
      <c r="CH2736" s="17"/>
      <c r="CI2736" s="17"/>
      <c r="CJ2736" s="17"/>
      <c r="CK2736" s="17"/>
      <c r="CL2736" s="17"/>
      <c r="CM2736" s="17"/>
      <c r="CN2736" s="17"/>
      <c r="CO2736" s="17"/>
      <c r="CP2736" s="17"/>
      <c r="CQ2736" s="17"/>
      <c r="CR2736" s="17"/>
      <c r="CS2736" s="17"/>
      <c r="CT2736" s="17"/>
      <c r="CU2736" s="17"/>
      <c r="CV2736" s="17"/>
      <c r="CW2736" s="17"/>
      <c r="CX2736" s="17"/>
      <c r="CY2736" s="17"/>
      <c r="CZ2736" s="17"/>
      <c r="DA2736" s="17"/>
      <c r="DB2736" s="17"/>
      <c r="DC2736" s="17"/>
      <c r="DD2736" s="17"/>
      <c r="DE2736" s="17"/>
      <c r="DF2736" s="17"/>
      <c r="DG2736" s="17"/>
      <c r="DH2736" s="17"/>
      <c r="DI2736" s="17"/>
      <c r="DJ2736" s="17"/>
      <c r="DK2736" s="17"/>
      <c r="DL2736" s="17"/>
      <c r="DM2736" s="17"/>
      <c r="DN2736" s="17"/>
      <c r="DO2736" s="17"/>
      <c r="DP2736" s="17"/>
      <c r="DQ2736" s="17"/>
      <c r="DR2736" s="17"/>
      <c r="DS2736" s="17"/>
      <c r="DT2736" s="17"/>
      <c r="DU2736" s="17"/>
      <c r="DV2736" s="17"/>
      <c r="DW2736" s="17"/>
      <c r="DX2736" s="17"/>
      <c r="DY2736" s="17"/>
      <c r="DZ2736" s="17"/>
      <c r="EA2736" s="17"/>
      <c r="EB2736" s="17"/>
      <c r="EC2736" s="17"/>
      <c r="ED2736" s="17"/>
      <c r="EE2736" s="17"/>
      <c r="EF2736" s="17"/>
      <c r="EG2736" s="17"/>
      <c r="EH2736" s="17"/>
      <c r="EI2736" s="17"/>
      <c r="EJ2736" s="17"/>
      <c r="EK2736" s="17"/>
      <c r="EL2736" s="17"/>
      <c r="EM2736" s="17"/>
      <c r="EN2736" s="17"/>
      <c r="EO2736" s="17"/>
      <c r="EP2736" s="17"/>
      <c r="EQ2736" s="17"/>
      <c r="ER2736" s="17"/>
      <c r="ES2736" s="17"/>
      <c r="ET2736" s="17"/>
      <c r="EU2736" s="17"/>
      <c r="EV2736" s="17"/>
      <c r="EW2736" s="17"/>
      <c r="EX2736" s="17"/>
      <c r="EY2736" s="17"/>
      <c r="EZ2736" s="17"/>
      <c r="FA2736" s="17"/>
      <c r="FB2736" s="17"/>
      <c r="FC2736" s="17"/>
      <c r="FD2736" s="17"/>
      <c r="FE2736" s="17"/>
      <c r="FF2736" s="17"/>
      <c r="FG2736" s="17"/>
      <c r="FH2736" s="17"/>
      <c r="FI2736" s="17"/>
      <c r="FJ2736" s="17"/>
      <c r="FK2736" s="17"/>
      <c r="FL2736" s="17"/>
      <c r="FM2736" s="17"/>
      <c r="FN2736" s="17"/>
      <c r="FO2736" s="17"/>
      <c r="FP2736" s="17"/>
      <c r="FQ2736" s="17"/>
      <c r="FR2736" s="17"/>
      <c r="FS2736" s="17"/>
      <c r="FT2736" s="17"/>
      <c r="FU2736" s="17"/>
      <c r="FV2736" s="17"/>
      <c r="FW2736" s="17"/>
      <c r="FX2736" s="17"/>
      <c r="FY2736" s="17"/>
      <c r="FZ2736" s="17"/>
      <c r="GA2736" s="17"/>
      <c r="GB2736" s="17"/>
      <c r="GC2736" s="17"/>
      <c r="GD2736" s="17"/>
      <c r="GE2736" s="17"/>
      <c r="GF2736" s="17"/>
      <c r="GG2736" s="17"/>
      <c r="GH2736" s="17"/>
      <c r="GI2736" s="17"/>
      <c r="GJ2736" s="17"/>
      <c r="GK2736" s="17"/>
      <c r="GL2736" s="17"/>
      <c r="GM2736" s="17"/>
      <c r="GN2736" s="17"/>
      <c r="GO2736" s="17"/>
      <c r="GP2736" s="17"/>
      <c r="GQ2736" s="17"/>
      <c r="GR2736" s="17"/>
      <c r="GS2736" s="17"/>
      <c r="GT2736" s="17"/>
      <c r="GU2736" s="17"/>
      <c r="GV2736" s="17"/>
      <c r="GW2736" s="17"/>
      <c r="GX2736" s="17"/>
      <c r="GY2736" s="17"/>
      <c r="GZ2736" s="17"/>
      <c r="HA2736" s="17"/>
      <c r="HB2736" s="17"/>
      <c r="HC2736" s="17"/>
      <c r="HD2736" s="17"/>
      <c r="HE2736" s="17"/>
      <c r="HF2736" s="17"/>
      <c r="HG2736" s="17"/>
      <c r="HH2736" s="17"/>
      <c r="HI2736" s="17"/>
      <c r="HJ2736" s="17"/>
      <c r="HK2736" s="17"/>
      <c r="HL2736" s="17"/>
      <c r="HM2736" s="17"/>
      <c r="HN2736" s="17"/>
      <c r="HO2736" s="17"/>
      <c r="HP2736" s="17"/>
      <c r="HQ2736" s="17"/>
      <c r="HR2736" s="17"/>
      <c r="HS2736" s="17"/>
      <c r="HT2736" s="17"/>
      <c r="HU2736" s="17"/>
      <c r="HV2736" s="17"/>
      <c r="HW2736" s="17"/>
      <c r="HX2736" s="17"/>
      <c r="HY2736" s="17"/>
      <c r="HZ2736" s="17"/>
      <c r="IA2736" s="17"/>
      <c r="IB2736" s="17"/>
      <c r="IC2736" s="17"/>
      <c r="ID2736" s="17"/>
      <c r="IE2736" s="17"/>
      <c r="IF2736" s="17"/>
      <c r="IG2736" s="17"/>
      <c r="IH2736" s="17"/>
      <c r="II2736" s="17"/>
      <c r="IJ2736" s="17"/>
      <c r="IK2736" s="17"/>
      <c r="IL2736" s="17"/>
      <c r="IM2736" s="17"/>
      <c r="IN2736" s="17"/>
      <c r="IO2736" s="17"/>
      <c r="IP2736" s="17"/>
      <c r="IQ2736" s="17"/>
      <c r="IR2736" s="17"/>
      <c r="IS2736" s="17"/>
      <c r="IT2736" s="17"/>
      <c r="IU2736" s="17"/>
      <c r="IV2736" s="17"/>
      <c r="IW2736" s="17"/>
      <c r="IX2736" s="17"/>
      <c r="IY2736" s="17"/>
      <c r="IZ2736" s="17"/>
      <c r="JA2736" s="17"/>
      <c r="JB2736" s="17"/>
      <c r="JC2736" s="17"/>
      <c r="JD2736" s="17"/>
      <c r="JE2736" s="17"/>
      <c r="JF2736" s="17"/>
      <c r="JG2736" s="17"/>
      <c r="JH2736" s="17"/>
      <c r="JI2736" s="17"/>
      <c r="JJ2736" s="17"/>
      <c r="JK2736" s="17"/>
      <c r="JL2736" s="17"/>
      <c r="JM2736" s="17"/>
      <c r="JN2736" s="17"/>
      <c r="JO2736" s="17"/>
      <c r="JP2736" s="17"/>
      <c r="JQ2736" s="17"/>
      <c r="JR2736" s="17"/>
      <c r="JS2736" s="17"/>
      <c r="JT2736" s="17"/>
      <c r="JU2736" s="17"/>
      <c r="JV2736" s="17"/>
      <c r="JW2736" s="17"/>
      <c r="JX2736" s="17"/>
      <c r="JY2736" s="17"/>
      <c r="JZ2736" s="17"/>
      <c r="KA2736" s="17"/>
      <c r="KB2736" s="17"/>
      <c r="KC2736" s="17"/>
      <c r="KD2736" s="17"/>
      <c r="KE2736" s="17"/>
      <c r="KF2736" s="17"/>
      <c r="KG2736" s="17"/>
      <c r="KH2736" s="17"/>
      <c r="KI2736" s="17"/>
      <c r="KJ2736" s="17"/>
      <c r="KK2736" s="17"/>
      <c r="KL2736" s="17"/>
      <c r="KM2736" s="17"/>
      <c r="KN2736" s="17"/>
      <c r="KO2736" s="17"/>
      <c r="KP2736" s="17"/>
      <c r="KQ2736" s="17"/>
      <c r="KR2736" s="17"/>
      <c r="KS2736" s="17"/>
      <c r="KT2736" s="17"/>
      <c r="KU2736" s="17"/>
      <c r="KV2736" s="17"/>
      <c r="KW2736" s="17"/>
      <c r="KX2736" s="17"/>
      <c r="KY2736" s="17"/>
      <c r="KZ2736" s="17"/>
      <c r="LA2736" s="17"/>
      <c r="LB2736" s="17"/>
      <c r="LC2736" s="17"/>
      <c r="LD2736" s="17"/>
      <c r="LE2736" s="17"/>
      <c r="LF2736" s="17"/>
      <c r="LG2736" s="17"/>
      <c r="LH2736" s="17"/>
      <c r="LI2736" s="17"/>
      <c r="LJ2736" s="17"/>
      <c r="LK2736" s="17"/>
      <c r="LL2736" s="17"/>
      <c r="LM2736" s="17"/>
      <c r="LN2736" s="17"/>
      <c r="LO2736" s="17"/>
      <c r="LP2736" s="17"/>
      <c r="LQ2736" s="17"/>
      <c r="LR2736" s="17"/>
      <c r="LS2736" s="17"/>
      <c r="LT2736" s="17"/>
      <c r="LU2736" s="17"/>
      <c r="LV2736" s="17"/>
      <c r="LW2736" s="17"/>
      <c r="LX2736" s="17"/>
      <c r="LY2736" s="17"/>
      <c r="LZ2736" s="17"/>
      <c r="MA2736" s="17"/>
      <c r="MB2736" s="17"/>
      <c r="MC2736" s="17"/>
      <c r="MD2736" s="17"/>
      <c r="ME2736" s="17"/>
      <c r="MF2736" s="17"/>
      <c r="MG2736" s="17"/>
      <c r="MH2736" s="17"/>
      <c r="MI2736" s="17"/>
      <c r="MJ2736" s="17"/>
      <c r="MK2736" s="17"/>
      <c r="ML2736" s="17"/>
      <c r="MM2736" s="17"/>
      <c r="MN2736" s="17"/>
      <c r="MO2736" s="17"/>
      <c r="MP2736" s="17"/>
      <c r="MQ2736" s="17"/>
      <c r="MR2736" s="17"/>
      <c r="MS2736" s="17"/>
      <c r="MT2736" s="17"/>
      <c r="MU2736" s="17"/>
      <c r="MV2736" s="17"/>
      <c r="MW2736" s="17"/>
      <c r="MX2736" s="17"/>
      <c r="MY2736" s="17"/>
      <c r="MZ2736" s="17"/>
      <c r="NA2736" s="17"/>
      <c r="NB2736" s="17"/>
      <c r="NC2736" s="17"/>
      <c r="ND2736" s="17"/>
      <c r="NE2736" s="17"/>
      <c r="NF2736" s="17"/>
      <c r="NG2736" s="17"/>
      <c r="NH2736" s="17"/>
      <c r="NI2736" s="17"/>
      <c r="NJ2736" s="17"/>
      <c r="NK2736" s="17"/>
      <c r="NL2736" s="17"/>
      <c r="NM2736" s="17"/>
      <c r="NN2736" s="17"/>
      <c r="NO2736" s="17"/>
      <c r="NP2736" s="17"/>
      <c r="NQ2736" s="17"/>
      <c r="NR2736" s="17"/>
      <c r="NS2736" s="17"/>
      <c r="NT2736" s="17"/>
      <c r="NU2736" s="17"/>
      <c r="NV2736" s="17"/>
      <c r="NW2736" s="17"/>
      <c r="NX2736" s="17"/>
      <c r="NY2736" s="17"/>
      <c r="NZ2736" s="17"/>
      <c r="OA2736" s="17"/>
      <c r="OB2736" s="17"/>
      <c r="OC2736" s="17"/>
      <c r="OD2736" s="17"/>
      <c r="OE2736" s="17"/>
      <c r="OF2736" s="17"/>
      <c r="OG2736" s="17"/>
      <c r="OH2736" s="17"/>
      <c r="OI2736" s="17"/>
      <c r="OJ2736" s="17"/>
      <c r="OK2736" s="17"/>
      <c r="OL2736" s="17"/>
      <c r="OM2736" s="17"/>
      <c r="ON2736" s="17"/>
      <c r="OO2736" s="17"/>
      <c r="OP2736" s="17"/>
      <c r="OQ2736" s="17"/>
      <c r="OR2736" s="17"/>
      <c r="OS2736" s="17"/>
      <c r="OT2736" s="17"/>
      <c r="OU2736" s="17"/>
      <c r="OV2736" s="17"/>
      <c r="OW2736" s="17"/>
      <c r="OX2736" s="17"/>
      <c r="OY2736" s="17"/>
      <c r="OZ2736" s="17"/>
      <c r="PA2736" s="17"/>
      <c r="PB2736" s="17"/>
      <c r="PC2736" s="17"/>
      <c r="PD2736" s="17"/>
      <c r="PE2736" s="17"/>
      <c r="PF2736" s="17"/>
      <c r="PG2736" s="17"/>
      <c r="PH2736" s="17"/>
      <c r="PI2736" s="17"/>
      <c r="PJ2736" s="17"/>
      <c r="PK2736" s="17"/>
      <c r="PL2736" s="17"/>
      <c r="PM2736" s="17"/>
      <c r="PN2736" s="17"/>
      <c r="PO2736" s="17"/>
      <c r="PP2736" s="17"/>
      <c r="PQ2736" s="17"/>
      <c r="PR2736" s="17"/>
      <c r="PS2736" s="17"/>
      <c r="PT2736" s="17"/>
      <c r="PU2736" s="17"/>
      <c r="PV2736" s="17"/>
      <c r="PW2736" s="17"/>
      <c r="PX2736" s="17"/>
      <c r="PY2736" s="17"/>
      <c r="PZ2736" s="17"/>
      <c r="QA2736" s="17"/>
      <c r="QB2736" s="17"/>
      <c r="QC2736" s="17"/>
      <c r="QD2736" s="17"/>
      <c r="QE2736" s="17"/>
      <c r="QF2736" s="17"/>
      <c r="QG2736" s="17"/>
      <c r="QH2736" s="17"/>
      <c r="QI2736" s="17"/>
      <c r="QJ2736" s="17"/>
      <c r="QK2736" s="17"/>
      <c r="QL2736" s="17"/>
      <c r="QM2736" s="17"/>
      <c r="QN2736" s="17"/>
      <c r="QO2736" s="17"/>
      <c r="QP2736" s="17"/>
      <c r="QQ2736" s="17"/>
      <c r="QR2736" s="17"/>
      <c r="QS2736" s="17"/>
      <c r="QT2736" s="17"/>
      <c r="QU2736" s="17"/>
      <c r="QV2736" s="17"/>
      <c r="QW2736" s="17"/>
      <c r="QX2736" s="17"/>
      <c r="QY2736" s="17"/>
      <c r="QZ2736" s="17"/>
      <c r="RA2736" s="17"/>
      <c r="RB2736" s="17"/>
      <c r="RC2736" s="17"/>
      <c r="RD2736" s="17"/>
      <c r="RE2736" s="17"/>
      <c r="RF2736" s="17"/>
      <c r="RG2736" s="17"/>
      <c r="RH2736" s="17"/>
      <c r="RI2736" s="17"/>
      <c r="RJ2736" s="17"/>
      <c r="RK2736" s="17"/>
      <c r="RL2736" s="17"/>
      <c r="RM2736" s="17"/>
      <c r="RN2736" s="17"/>
      <c r="RO2736" s="17"/>
      <c r="RP2736" s="17"/>
      <c r="RQ2736" s="17"/>
      <c r="RR2736" s="17"/>
      <c r="RS2736" s="17"/>
      <c r="RT2736" s="17"/>
      <c r="RU2736" s="17"/>
      <c r="RV2736" s="17"/>
      <c r="RW2736" s="17"/>
      <c r="RX2736" s="17"/>
      <c r="RY2736" s="17"/>
      <c r="RZ2736" s="17"/>
      <c r="SA2736" s="17"/>
      <c r="SB2736" s="17"/>
      <c r="SC2736" s="17"/>
      <c r="SD2736" s="17"/>
      <c r="SE2736" s="17"/>
      <c r="SF2736" s="17"/>
      <c r="SG2736" s="17"/>
      <c r="SH2736" s="17"/>
      <c r="SI2736" s="17"/>
      <c r="SJ2736" s="17"/>
      <c r="SK2736" s="17"/>
      <c r="SL2736" s="17"/>
      <c r="SM2736" s="17"/>
      <c r="SN2736" s="17"/>
      <c r="SO2736" s="17"/>
      <c r="SP2736" s="17"/>
      <c r="SQ2736" s="17"/>
      <c r="SR2736" s="17"/>
      <c r="SS2736" s="17"/>
      <c r="ST2736" s="17"/>
      <c r="SU2736" s="17"/>
      <c r="SV2736" s="17"/>
      <c r="SW2736" s="17"/>
      <c r="SX2736" s="17"/>
      <c r="SY2736" s="17"/>
      <c r="SZ2736" s="17"/>
      <c r="TA2736" s="17"/>
      <c r="TB2736" s="17"/>
      <c r="TC2736" s="17"/>
      <c r="TD2736" s="17"/>
      <c r="TE2736" s="17"/>
      <c r="TF2736" s="17"/>
      <c r="TG2736" s="17"/>
      <c r="TH2736" s="17"/>
      <c r="TI2736" s="17"/>
      <c r="TJ2736" s="17"/>
      <c r="TK2736" s="17"/>
      <c r="TL2736" s="17"/>
      <c r="TM2736" s="17"/>
      <c r="TN2736" s="17"/>
      <c r="TO2736" s="17"/>
      <c r="TP2736" s="17"/>
      <c r="TQ2736" s="17"/>
      <c r="TR2736" s="17"/>
      <c r="TS2736" s="17"/>
      <c r="TT2736" s="17"/>
      <c r="TU2736" s="17"/>
      <c r="TV2736" s="17"/>
      <c r="TW2736" s="17"/>
      <c r="TX2736" s="17"/>
      <c r="TY2736" s="17"/>
      <c r="TZ2736" s="17"/>
      <c r="UA2736" s="17"/>
      <c r="UB2736" s="17"/>
      <c r="UC2736" s="17"/>
      <c r="UD2736" s="17"/>
      <c r="UE2736" s="17"/>
      <c r="UF2736" s="17"/>
      <c r="UG2736" s="17"/>
      <c r="UH2736" s="17"/>
      <c r="UI2736" s="17"/>
      <c r="UJ2736" s="17"/>
      <c r="UK2736" s="17"/>
      <c r="UL2736" s="17"/>
      <c r="UM2736" s="17"/>
      <c r="UN2736" s="17"/>
      <c r="UO2736" s="17"/>
      <c r="UP2736" s="17"/>
      <c r="UQ2736" s="17"/>
      <c r="UR2736" s="17"/>
      <c r="US2736" s="17"/>
      <c r="UT2736" s="17"/>
      <c r="UU2736" s="17"/>
      <c r="UV2736" s="17"/>
      <c r="UW2736" s="17"/>
      <c r="UX2736" s="17"/>
      <c r="UY2736" s="17"/>
      <c r="UZ2736" s="17"/>
      <c r="VA2736" s="17"/>
      <c r="VB2736" s="17"/>
      <c r="VC2736" s="17"/>
      <c r="VD2736" s="17"/>
      <c r="VE2736" s="17"/>
      <c r="VF2736" s="17"/>
      <c r="VG2736" s="17"/>
      <c r="VH2736" s="17"/>
      <c r="VI2736" s="17"/>
      <c r="VJ2736" s="17"/>
      <c r="VK2736" s="17"/>
      <c r="VL2736" s="17"/>
      <c r="VM2736" s="17"/>
      <c r="VN2736" s="17"/>
      <c r="VO2736" s="17"/>
      <c r="VP2736" s="17"/>
      <c r="VQ2736" s="17"/>
      <c r="VR2736" s="17"/>
      <c r="VS2736" s="17"/>
      <c r="VT2736" s="17"/>
      <c r="VU2736" s="17"/>
      <c r="VV2736" s="17"/>
      <c r="VW2736" s="17"/>
      <c r="VX2736" s="17"/>
      <c r="VY2736" s="17"/>
      <c r="VZ2736" s="17"/>
      <c r="WA2736" s="17"/>
      <c r="WB2736" s="17"/>
      <c r="WC2736" s="17"/>
      <c r="WD2736" s="17"/>
      <c r="WE2736" s="17"/>
      <c r="WF2736" s="17"/>
      <c r="WG2736" s="17"/>
      <c r="WH2736" s="17"/>
      <c r="WI2736" s="17"/>
      <c r="WJ2736" s="17"/>
      <c r="WK2736" s="17"/>
      <c r="WL2736" s="17"/>
      <c r="WM2736" s="17"/>
      <c r="WN2736" s="17"/>
      <c r="WO2736" s="17"/>
      <c r="WP2736" s="17"/>
      <c r="WQ2736" s="17"/>
      <c r="WR2736" s="17"/>
      <c r="WS2736" s="17"/>
      <c r="WT2736" s="17"/>
      <c r="WU2736" s="17"/>
      <c r="WV2736" s="17"/>
      <c r="WW2736" s="17"/>
      <c r="WX2736" s="17"/>
      <c r="WY2736" s="17"/>
      <c r="WZ2736" s="17"/>
      <c r="XA2736" s="17"/>
      <c r="XB2736" s="17"/>
      <c r="XC2736" s="17"/>
      <c r="XD2736" s="17"/>
      <c r="XE2736" s="17"/>
      <c r="XF2736" s="17"/>
      <c r="XG2736" s="17"/>
      <c r="XH2736" s="17"/>
      <c r="XI2736" s="17"/>
      <c r="XJ2736" s="17"/>
      <c r="XK2736" s="17"/>
      <c r="XL2736" s="17"/>
      <c r="XM2736" s="17"/>
      <c r="XN2736" s="17"/>
      <c r="XO2736" s="17"/>
      <c r="XP2736" s="17"/>
      <c r="XQ2736" s="17"/>
      <c r="XR2736" s="17"/>
      <c r="XS2736" s="17"/>
      <c r="XT2736" s="17"/>
      <c r="XU2736" s="17"/>
      <c r="XV2736" s="17"/>
      <c r="XW2736" s="17"/>
      <c r="XX2736" s="17"/>
      <c r="XY2736" s="17"/>
      <c r="XZ2736" s="17"/>
      <c r="YA2736" s="17"/>
      <c r="YB2736" s="17"/>
      <c r="YC2736" s="17"/>
      <c r="YD2736" s="17"/>
      <c r="YE2736" s="17"/>
      <c r="YF2736" s="17"/>
      <c r="YG2736" s="17"/>
      <c r="YH2736" s="17"/>
      <c r="YI2736" s="17"/>
      <c r="YJ2736" s="17"/>
      <c r="YK2736" s="17"/>
      <c r="YL2736" s="17"/>
      <c r="YM2736" s="17"/>
      <c r="YN2736" s="17"/>
      <c r="YO2736" s="17"/>
      <c r="YP2736" s="17"/>
      <c r="YQ2736" s="17"/>
      <c r="YR2736" s="17"/>
      <c r="YS2736" s="17"/>
      <c r="YT2736" s="17"/>
      <c r="YU2736" s="17"/>
      <c r="YV2736" s="17"/>
      <c r="YW2736" s="17"/>
      <c r="YX2736" s="17"/>
      <c r="YY2736" s="17"/>
      <c r="YZ2736" s="17"/>
      <c r="ZA2736" s="17"/>
      <c r="ZB2736" s="17"/>
      <c r="ZC2736" s="17"/>
      <c r="ZD2736" s="17"/>
      <c r="ZE2736" s="17"/>
      <c r="ZF2736" s="17"/>
      <c r="ZG2736" s="17"/>
      <c r="ZH2736" s="17"/>
      <c r="ZI2736" s="17"/>
      <c r="ZJ2736" s="17"/>
      <c r="ZK2736" s="17"/>
      <c r="ZL2736" s="17"/>
      <c r="ZM2736" s="17"/>
      <c r="ZN2736" s="17"/>
      <c r="ZO2736" s="17"/>
      <c r="ZP2736" s="17"/>
      <c r="ZQ2736" s="17"/>
      <c r="ZR2736" s="17"/>
      <c r="ZS2736" s="17"/>
      <c r="ZT2736" s="17"/>
      <c r="ZU2736" s="17"/>
      <c r="ZV2736" s="17"/>
      <c r="ZW2736" s="17"/>
      <c r="ZX2736" s="17"/>
      <c r="ZY2736" s="17"/>
      <c r="ZZ2736" s="17"/>
      <c r="AAA2736" s="17"/>
      <c r="AAB2736" s="17"/>
      <c r="AAC2736" s="17"/>
      <c r="AAD2736" s="17"/>
      <c r="AAE2736" s="17"/>
      <c r="AAF2736" s="17"/>
      <c r="AAG2736" s="17"/>
      <c r="AAH2736" s="17"/>
      <c r="AAI2736" s="17"/>
      <c r="AAJ2736" s="17"/>
      <c r="AAK2736" s="17"/>
      <c r="AAL2736" s="17"/>
      <c r="AAM2736" s="17"/>
      <c r="AAN2736" s="17"/>
      <c r="AAO2736" s="17"/>
      <c r="AAP2736" s="17"/>
      <c r="AAQ2736" s="17"/>
      <c r="AAR2736" s="17"/>
      <c r="AAS2736" s="17"/>
      <c r="AAT2736" s="17"/>
      <c r="AAU2736" s="17"/>
      <c r="AAV2736" s="17"/>
      <c r="AAW2736" s="17"/>
      <c r="AAX2736" s="17"/>
      <c r="AAY2736" s="17"/>
      <c r="AAZ2736" s="17"/>
      <c r="ABA2736" s="17"/>
      <c r="ABB2736" s="17"/>
      <c r="ABC2736" s="17"/>
      <c r="ABD2736" s="17"/>
      <c r="ABE2736" s="17"/>
      <c r="ABF2736" s="17"/>
      <c r="ABG2736" s="17"/>
      <c r="ABH2736" s="17"/>
      <c r="ABI2736" s="17"/>
      <c r="ABJ2736" s="17"/>
      <c r="ABK2736" s="17"/>
      <c r="ABL2736" s="17"/>
      <c r="ABM2736" s="17"/>
      <c r="ABN2736" s="17"/>
      <c r="ABO2736" s="17"/>
      <c r="ABP2736" s="17"/>
      <c r="ABQ2736" s="17"/>
      <c r="ABR2736" s="17"/>
      <c r="ABS2736" s="17"/>
      <c r="ABT2736" s="17"/>
      <c r="ABU2736" s="17"/>
      <c r="ABV2736" s="17"/>
      <c r="ABW2736" s="17"/>
      <c r="ABX2736" s="17"/>
      <c r="ABY2736" s="17"/>
      <c r="ABZ2736" s="17"/>
      <c r="ACA2736" s="17"/>
      <c r="ACB2736" s="17"/>
      <c r="ACC2736" s="17"/>
      <c r="ACD2736" s="17"/>
      <c r="ACE2736" s="17"/>
      <c r="ACF2736" s="17"/>
      <c r="ACG2736" s="17"/>
      <c r="ACH2736" s="17"/>
      <c r="ACI2736" s="17"/>
      <c r="ACJ2736" s="17"/>
      <c r="ACK2736" s="17"/>
      <c r="ACL2736" s="17"/>
      <c r="ACM2736" s="17"/>
      <c r="ACN2736" s="17"/>
      <c r="ACO2736" s="17"/>
      <c r="ACP2736" s="17"/>
      <c r="ACQ2736" s="17"/>
      <c r="ACR2736" s="17"/>
      <c r="ACS2736" s="17"/>
      <c r="ACT2736" s="17"/>
      <c r="ACU2736" s="17"/>
      <c r="ACV2736" s="17"/>
      <c r="ACW2736" s="17"/>
      <c r="ACX2736" s="17"/>
      <c r="ACY2736" s="17"/>
      <c r="ACZ2736" s="17"/>
      <c r="ADA2736" s="17"/>
      <c r="ADB2736" s="17"/>
      <c r="ADC2736" s="17"/>
      <c r="ADD2736" s="17"/>
      <c r="ADE2736" s="17"/>
      <c r="ADF2736" s="17"/>
      <c r="ADG2736" s="17"/>
      <c r="ADH2736" s="17"/>
      <c r="ADI2736" s="17"/>
      <c r="ADJ2736" s="17"/>
      <c r="ADK2736" s="17"/>
      <c r="ADL2736" s="17"/>
      <c r="ADM2736" s="17"/>
      <c r="ADN2736" s="17"/>
      <c r="ADO2736" s="17"/>
      <c r="ADP2736" s="17"/>
      <c r="ADQ2736" s="17"/>
      <c r="ADR2736" s="17"/>
      <c r="ADS2736" s="17"/>
      <c r="ADT2736" s="17"/>
      <c r="ADU2736" s="17"/>
      <c r="ADV2736" s="17"/>
      <c r="ADW2736" s="17"/>
      <c r="ADX2736" s="17"/>
      <c r="ADY2736" s="17"/>
      <c r="ADZ2736" s="17"/>
      <c r="AEA2736" s="17"/>
      <c r="AEB2736" s="17"/>
      <c r="AEC2736" s="17"/>
      <c r="AED2736" s="17"/>
      <c r="AEE2736" s="17"/>
      <c r="AEF2736" s="17"/>
      <c r="AEG2736" s="17"/>
      <c r="AEH2736" s="17"/>
      <c r="AEI2736" s="17"/>
      <c r="AEJ2736" s="17"/>
      <c r="AEK2736" s="17"/>
      <c r="AEL2736" s="17"/>
      <c r="AEM2736" s="17"/>
      <c r="AEN2736" s="17"/>
      <c r="AEO2736" s="17"/>
      <c r="AEP2736" s="17"/>
      <c r="AEQ2736" s="17"/>
      <c r="AER2736" s="17"/>
      <c r="AES2736" s="17"/>
      <c r="AET2736" s="17"/>
      <c r="AEU2736" s="17"/>
      <c r="AEV2736" s="17"/>
      <c r="AEW2736" s="17"/>
      <c r="AEX2736" s="17"/>
      <c r="AEY2736" s="17"/>
      <c r="AEZ2736" s="17"/>
      <c r="AFA2736" s="17"/>
      <c r="AFB2736" s="17"/>
      <c r="AFC2736" s="17"/>
      <c r="AFD2736" s="17"/>
      <c r="AFE2736" s="17"/>
      <c r="AFF2736" s="17"/>
      <c r="AFG2736" s="17"/>
      <c r="AFH2736" s="17"/>
      <c r="AFI2736" s="17"/>
      <c r="AFJ2736" s="17"/>
      <c r="AFK2736" s="17"/>
      <c r="AFL2736" s="17"/>
      <c r="AFM2736" s="17"/>
      <c r="AFN2736" s="17"/>
      <c r="AFO2736" s="17"/>
      <c r="AFP2736" s="17"/>
      <c r="AFQ2736" s="17"/>
      <c r="AFR2736" s="17"/>
      <c r="AFS2736" s="17"/>
      <c r="AFT2736" s="17"/>
      <c r="AFU2736" s="17"/>
      <c r="AFV2736" s="17"/>
      <c r="AFW2736" s="17"/>
      <c r="AFX2736" s="17"/>
      <c r="AFY2736" s="17"/>
      <c r="AFZ2736" s="17"/>
      <c r="AGA2736" s="17"/>
      <c r="AGB2736" s="17"/>
      <c r="AGC2736" s="17"/>
      <c r="AGD2736" s="17"/>
      <c r="AGE2736" s="17"/>
      <c r="AGF2736" s="17"/>
      <c r="AGG2736" s="17"/>
      <c r="AGH2736" s="17"/>
      <c r="AGI2736" s="17"/>
      <c r="AGJ2736" s="17"/>
      <c r="AGK2736" s="17"/>
      <c r="AGL2736" s="17"/>
      <c r="AGM2736" s="17"/>
      <c r="AGN2736" s="17"/>
      <c r="AGO2736" s="17"/>
      <c r="AGP2736" s="17"/>
      <c r="AGQ2736" s="17"/>
      <c r="AGR2736" s="17"/>
      <c r="AGS2736" s="17"/>
      <c r="AGT2736" s="17"/>
      <c r="AGU2736" s="17"/>
      <c r="AGV2736" s="17"/>
      <c r="AGW2736" s="17"/>
      <c r="AGX2736" s="17"/>
      <c r="AGY2736" s="17"/>
      <c r="AGZ2736" s="17"/>
      <c r="AHA2736" s="17"/>
      <c r="AHB2736" s="17"/>
      <c r="AHC2736" s="17"/>
      <c r="AHD2736" s="17"/>
      <c r="AHE2736" s="17"/>
      <c r="AHF2736" s="17"/>
      <c r="AHG2736" s="17"/>
      <c r="AHH2736" s="17"/>
      <c r="AHI2736" s="17"/>
      <c r="AHJ2736" s="17"/>
      <c r="AHK2736" s="17"/>
      <c r="AHL2736" s="17"/>
      <c r="AHM2736" s="17"/>
      <c r="AHN2736" s="17"/>
      <c r="AHO2736" s="17"/>
      <c r="AHP2736" s="17"/>
      <c r="AHQ2736" s="17"/>
      <c r="AHR2736" s="17"/>
      <c r="AHS2736" s="17"/>
      <c r="AHT2736" s="17"/>
      <c r="AHU2736" s="17"/>
      <c r="AHV2736" s="17"/>
      <c r="AHW2736" s="17"/>
      <c r="AHX2736" s="17"/>
      <c r="AHY2736" s="17"/>
      <c r="AHZ2736" s="17"/>
      <c r="AIA2736" s="17"/>
      <c r="AIB2736" s="17"/>
      <c r="AIC2736" s="17"/>
      <c r="AID2736" s="17"/>
      <c r="AIE2736" s="17"/>
      <c r="AIF2736" s="17"/>
      <c r="AIG2736" s="17"/>
      <c r="AIH2736" s="17"/>
      <c r="AII2736" s="17"/>
      <c r="AIJ2736" s="17"/>
      <c r="AIK2736" s="17"/>
      <c r="AIL2736" s="17"/>
      <c r="AIM2736" s="17"/>
      <c r="AIN2736" s="17"/>
      <c r="AIO2736" s="17"/>
      <c r="AIP2736" s="17"/>
      <c r="AIQ2736" s="17"/>
      <c r="AIR2736" s="17"/>
      <c r="AIS2736" s="17"/>
      <c r="AIT2736" s="17"/>
      <c r="AIU2736" s="17"/>
      <c r="AIV2736" s="17"/>
      <c r="AIW2736" s="17"/>
      <c r="AIX2736" s="17"/>
      <c r="AIY2736" s="17"/>
      <c r="AIZ2736" s="17"/>
      <c r="AJA2736" s="17"/>
      <c r="AJB2736" s="17"/>
      <c r="AJC2736" s="17"/>
      <c r="AJD2736" s="17"/>
      <c r="AJE2736" s="17"/>
      <c r="AJF2736" s="17"/>
      <c r="AJG2736" s="17"/>
      <c r="AJH2736" s="17"/>
      <c r="AJI2736" s="17"/>
      <c r="AJJ2736" s="17"/>
      <c r="AJK2736" s="17"/>
      <c r="AJL2736" s="17"/>
      <c r="AJM2736" s="17"/>
      <c r="AJN2736" s="17"/>
      <c r="AJO2736" s="17"/>
      <c r="AJP2736" s="17"/>
      <c r="AJQ2736" s="17"/>
      <c r="AJR2736" s="17"/>
      <c r="AJS2736" s="17"/>
      <c r="AJT2736" s="17"/>
      <c r="AJU2736" s="17"/>
      <c r="AJV2736" s="17"/>
      <c r="AJW2736" s="17"/>
      <c r="AJX2736" s="17"/>
      <c r="AJY2736" s="17"/>
      <c r="AJZ2736" s="17"/>
      <c r="AKA2736" s="17"/>
      <c r="AKB2736" s="17"/>
      <c r="AKC2736" s="17"/>
      <c r="AKD2736" s="17"/>
      <c r="AKE2736" s="17"/>
      <c r="AKF2736" s="17"/>
      <c r="AKG2736" s="17"/>
      <c r="AKH2736" s="17"/>
      <c r="AKI2736" s="17"/>
      <c r="AKJ2736" s="17"/>
      <c r="AKK2736" s="17"/>
      <c r="AKL2736" s="17"/>
      <c r="AKM2736" s="17"/>
      <c r="AKN2736" s="17"/>
      <c r="AKO2736" s="17"/>
      <c r="AKP2736" s="17"/>
      <c r="AKQ2736" s="17"/>
      <c r="AKR2736" s="17"/>
      <c r="AKS2736" s="17"/>
      <c r="AKT2736" s="17"/>
      <c r="AKU2736" s="17"/>
      <c r="AKV2736" s="17"/>
      <c r="AKW2736" s="17"/>
      <c r="AKX2736" s="17"/>
      <c r="AKY2736" s="17"/>
      <c r="AKZ2736" s="17"/>
      <c r="ALA2736" s="17"/>
      <c r="ALB2736" s="17"/>
      <c r="ALC2736" s="17"/>
      <c r="ALD2736" s="17"/>
      <c r="ALE2736" s="17"/>
      <c r="ALF2736" s="17"/>
      <c r="ALG2736" s="17"/>
      <c r="ALH2736" s="17"/>
      <c r="ALI2736" s="17"/>
      <c r="ALJ2736" s="17"/>
      <c r="ALK2736" s="17"/>
      <c r="ALL2736" s="17"/>
      <c r="ALM2736" s="17"/>
      <c r="ALN2736" s="17"/>
      <c r="ALO2736" s="17"/>
      <c r="ALP2736" s="17"/>
      <c r="ALQ2736" s="17"/>
      <c r="ALR2736" s="17"/>
      <c r="ALS2736" s="17"/>
      <c r="ALT2736" s="17"/>
      <c r="ALU2736" s="17"/>
      <c r="ALV2736" s="17"/>
      <c r="ALW2736" s="17"/>
      <c r="ALX2736" s="17"/>
      <c r="ALY2736" s="17"/>
      <c r="ALZ2736" s="17"/>
      <c r="AMA2736" s="17"/>
      <c r="AMB2736" s="17"/>
      <c r="AMC2736" s="17"/>
      <c r="AMD2736" s="17"/>
      <c r="AME2736" s="17"/>
      <c r="AMF2736" s="17"/>
      <c r="AMG2736" s="17"/>
      <c r="AMH2736" s="17"/>
      <c r="AMI2736" s="17"/>
      <c r="AMJ2736" s="17"/>
    </row>
    <row r="2737" spans="1:1024" s="329" customFormat="1" hidden="1">
      <c r="A2737" s="325"/>
      <c r="B273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CALHA DE ISOLAMENTO ELUMAFLEX OU SIMILAR 28X25MM</v>
      </c>
      <c r="C2737" s="241" t="s">
        <v>28021</v>
      </c>
      <c r="D2737" s="41">
        <v>5008</v>
      </c>
      <c r="E2737" s="241">
        <v>2.1</v>
      </c>
      <c r="F273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3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737" s="57">
        <f t="shared" ref="H2737" ca="1" si="378">ROUND(E2737*G2737,2)</f>
        <v>4.83</v>
      </c>
      <c r="I2737" s="90"/>
      <c r="J2737" s="26"/>
      <c r="K2737" s="17" t="str">
        <f t="shared" si="373"/>
        <v>SEDUC E 219</v>
      </c>
      <c r="L2737" s="348" t="e">
        <f>VLOOKUP(K2737,'[3]02'!$A:$C,3,FALSE)</f>
        <v>#N/A</v>
      </c>
      <c r="M2737" s="17"/>
      <c r="N2737" s="17"/>
      <c r="O2737" s="17"/>
      <c r="P2737" s="17"/>
      <c r="Q2737" s="17"/>
      <c r="R2737" s="17"/>
      <c r="S2737" s="17"/>
      <c r="T2737" s="17"/>
      <c r="U2737" s="17"/>
      <c r="V2737" s="17"/>
      <c r="W2737" s="17"/>
      <c r="X2737" s="17"/>
      <c r="Y2737" s="17"/>
      <c r="Z2737" s="17"/>
      <c r="AA2737" s="17"/>
      <c r="AB2737" s="17"/>
      <c r="AC2737" s="17"/>
      <c r="AD2737" s="17"/>
      <c r="AE2737" s="17"/>
      <c r="AF2737" s="17"/>
      <c r="AG2737" s="17"/>
      <c r="AH2737" s="17"/>
      <c r="AI2737" s="17"/>
      <c r="AJ2737" s="17"/>
      <c r="AK2737" s="17"/>
      <c r="AL2737" s="17"/>
      <c r="AM2737" s="17"/>
      <c r="AN2737" s="17"/>
      <c r="AO2737" s="17"/>
      <c r="AP2737" s="17"/>
      <c r="AQ2737" s="17"/>
      <c r="AR2737" s="17"/>
      <c r="AS2737" s="17"/>
      <c r="AT2737" s="17"/>
      <c r="AU2737" s="17"/>
      <c r="AV2737" s="17"/>
      <c r="AW2737" s="17"/>
      <c r="AX2737" s="17"/>
      <c r="AY2737" s="17"/>
      <c r="AZ2737" s="17"/>
      <c r="BA2737" s="17"/>
      <c r="BB2737" s="17"/>
      <c r="BC2737" s="17"/>
      <c r="BD2737" s="17"/>
      <c r="BE2737" s="17"/>
      <c r="BF2737" s="17"/>
      <c r="BG2737" s="17"/>
      <c r="BH2737" s="17"/>
      <c r="BI2737" s="17"/>
      <c r="BJ2737" s="17"/>
      <c r="BK2737" s="17"/>
      <c r="BL2737" s="17"/>
      <c r="BM2737" s="17"/>
      <c r="BN2737" s="17"/>
      <c r="BO2737" s="17"/>
      <c r="BP2737" s="17"/>
      <c r="BQ2737" s="17"/>
      <c r="BR2737" s="17"/>
      <c r="BS2737" s="17"/>
      <c r="BT2737" s="17"/>
      <c r="BU2737" s="17"/>
      <c r="BV2737" s="17"/>
      <c r="BW2737" s="17"/>
      <c r="BX2737" s="17"/>
      <c r="BY2737" s="17"/>
      <c r="BZ2737" s="17"/>
      <c r="CA2737" s="17"/>
      <c r="CB2737" s="17"/>
      <c r="CC2737" s="17"/>
      <c r="CD2737" s="17"/>
      <c r="CE2737" s="17"/>
      <c r="CF2737" s="17"/>
      <c r="CG2737" s="17"/>
      <c r="CH2737" s="17"/>
      <c r="CI2737" s="17"/>
      <c r="CJ2737" s="17"/>
      <c r="CK2737" s="17"/>
      <c r="CL2737" s="17"/>
      <c r="CM2737" s="17"/>
      <c r="CN2737" s="17"/>
      <c r="CO2737" s="17"/>
      <c r="CP2737" s="17"/>
      <c r="CQ2737" s="17"/>
      <c r="CR2737" s="17"/>
      <c r="CS2737" s="17"/>
      <c r="CT2737" s="17"/>
      <c r="CU2737" s="17"/>
      <c r="CV2737" s="17"/>
      <c r="CW2737" s="17"/>
      <c r="CX2737" s="17"/>
      <c r="CY2737" s="17"/>
      <c r="CZ2737" s="17"/>
      <c r="DA2737" s="17"/>
      <c r="DB2737" s="17"/>
      <c r="DC2737" s="17"/>
      <c r="DD2737" s="17"/>
      <c r="DE2737" s="17"/>
      <c r="DF2737" s="17"/>
      <c r="DG2737" s="17"/>
      <c r="DH2737" s="17"/>
      <c r="DI2737" s="17"/>
      <c r="DJ2737" s="17"/>
      <c r="DK2737" s="17"/>
      <c r="DL2737" s="17"/>
      <c r="DM2737" s="17"/>
      <c r="DN2737" s="17"/>
      <c r="DO2737" s="17"/>
      <c r="DP2737" s="17"/>
      <c r="DQ2737" s="17"/>
      <c r="DR2737" s="17"/>
      <c r="DS2737" s="17"/>
      <c r="DT2737" s="17"/>
      <c r="DU2737" s="17"/>
      <c r="DV2737" s="17"/>
      <c r="DW2737" s="17"/>
      <c r="DX2737" s="17"/>
      <c r="DY2737" s="17"/>
      <c r="DZ2737" s="17"/>
      <c r="EA2737" s="17"/>
      <c r="EB2737" s="17"/>
      <c r="EC2737" s="17"/>
      <c r="ED2737" s="17"/>
      <c r="EE2737" s="17"/>
      <c r="EF2737" s="17"/>
      <c r="EG2737" s="17"/>
      <c r="EH2737" s="17"/>
      <c r="EI2737" s="17"/>
      <c r="EJ2737" s="17"/>
      <c r="EK2737" s="17"/>
      <c r="EL2737" s="17"/>
      <c r="EM2737" s="17"/>
      <c r="EN2737" s="17"/>
      <c r="EO2737" s="17"/>
      <c r="EP2737" s="17"/>
      <c r="EQ2737" s="17"/>
      <c r="ER2737" s="17"/>
      <c r="ES2737" s="17"/>
      <c r="ET2737" s="17"/>
      <c r="EU2737" s="17"/>
      <c r="EV2737" s="17"/>
      <c r="EW2737" s="17"/>
      <c r="EX2737" s="17"/>
      <c r="EY2737" s="17"/>
      <c r="EZ2737" s="17"/>
      <c r="FA2737" s="17"/>
      <c r="FB2737" s="17"/>
      <c r="FC2737" s="17"/>
      <c r="FD2737" s="17"/>
      <c r="FE2737" s="17"/>
      <c r="FF2737" s="17"/>
      <c r="FG2737" s="17"/>
      <c r="FH2737" s="17"/>
      <c r="FI2737" s="17"/>
      <c r="FJ2737" s="17"/>
      <c r="FK2737" s="17"/>
      <c r="FL2737" s="17"/>
      <c r="FM2737" s="17"/>
      <c r="FN2737" s="17"/>
      <c r="FO2737" s="17"/>
      <c r="FP2737" s="17"/>
      <c r="FQ2737" s="17"/>
      <c r="FR2737" s="17"/>
      <c r="FS2737" s="17"/>
      <c r="FT2737" s="17"/>
      <c r="FU2737" s="17"/>
      <c r="FV2737" s="17"/>
      <c r="FW2737" s="17"/>
      <c r="FX2737" s="17"/>
      <c r="FY2737" s="17"/>
      <c r="FZ2737" s="17"/>
      <c r="GA2737" s="17"/>
      <c r="GB2737" s="17"/>
      <c r="GC2737" s="17"/>
      <c r="GD2737" s="17"/>
      <c r="GE2737" s="17"/>
      <c r="GF2737" s="17"/>
      <c r="GG2737" s="17"/>
      <c r="GH2737" s="17"/>
      <c r="GI2737" s="17"/>
      <c r="GJ2737" s="17"/>
      <c r="GK2737" s="17"/>
      <c r="GL2737" s="17"/>
      <c r="GM2737" s="17"/>
      <c r="GN2737" s="17"/>
      <c r="GO2737" s="17"/>
      <c r="GP2737" s="17"/>
      <c r="GQ2737" s="17"/>
      <c r="GR2737" s="17"/>
      <c r="GS2737" s="17"/>
      <c r="GT2737" s="17"/>
      <c r="GU2737" s="17"/>
      <c r="GV2737" s="17"/>
      <c r="GW2737" s="17"/>
      <c r="GX2737" s="17"/>
      <c r="GY2737" s="17"/>
      <c r="GZ2737" s="17"/>
      <c r="HA2737" s="17"/>
      <c r="HB2737" s="17"/>
      <c r="HC2737" s="17"/>
      <c r="HD2737" s="17"/>
      <c r="HE2737" s="17"/>
      <c r="HF2737" s="17"/>
      <c r="HG2737" s="17"/>
      <c r="HH2737" s="17"/>
      <c r="HI2737" s="17"/>
      <c r="HJ2737" s="17"/>
      <c r="HK2737" s="17"/>
      <c r="HL2737" s="17"/>
      <c r="HM2737" s="17"/>
      <c r="HN2737" s="17"/>
      <c r="HO2737" s="17"/>
      <c r="HP2737" s="17"/>
      <c r="HQ2737" s="17"/>
      <c r="HR2737" s="17"/>
      <c r="HS2737" s="17"/>
      <c r="HT2737" s="17"/>
      <c r="HU2737" s="17"/>
      <c r="HV2737" s="17"/>
      <c r="HW2737" s="17"/>
      <c r="HX2737" s="17"/>
      <c r="HY2737" s="17"/>
      <c r="HZ2737" s="17"/>
      <c r="IA2737" s="17"/>
      <c r="IB2737" s="17"/>
      <c r="IC2737" s="17"/>
      <c r="ID2737" s="17"/>
      <c r="IE2737" s="17"/>
      <c r="IF2737" s="17"/>
      <c r="IG2737" s="17"/>
      <c r="IH2737" s="17"/>
      <c r="II2737" s="17"/>
      <c r="IJ2737" s="17"/>
      <c r="IK2737" s="17"/>
      <c r="IL2737" s="17"/>
      <c r="IM2737" s="17"/>
      <c r="IN2737" s="17"/>
      <c r="IO2737" s="17"/>
      <c r="IP2737" s="17"/>
      <c r="IQ2737" s="17"/>
      <c r="IR2737" s="17"/>
      <c r="IS2737" s="17"/>
      <c r="IT2737" s="17"/>
      <c r="IU2737" s="17"/>
      <c r="IV2737" s="17"/>
      <c r="IW2737" s="17"/>
      <c r="IX2737" s="17"/>
      <c r="IY2737" s="17"/>
      <c r="IZ2737" s="17"/>
      <c r="JA2737" s="17"/>
      <c r="JB2737" s="17"/>
      <c r="JC2737" s="17"/>
      <c r="JD2737" s="17"/>
      <c r="JE2737" s="17"/>
      <c r="JF2737" s="17"/>
      <c r="JG2737" s="17"/>
      <c r="JH2737" s="17"/>
      <c r="JI2737" s="17"/>
      <c r="JJ2737" s="17"/>
      <c r="JK2737" s="17"/>
      <c r="JL2737" s="17"/>
      <c r="JM2737" s="17"/>
      <c r="JN2737" s="17"/>
      <c r="JO2737" s="17"/>
      <c r="JP2737" s="17"/>
      <c r="JQ2737" s="17"/>
      <c r="JR2737" s="17"/>
      <c r="JS2737" s="17"/>
      <c r="JT2737" s="17"/>
      <c r="JU2737" s="17"/>
      <c r="JV2737" s="17"/>
      <c r="JW2737" s="17"/>
      <c r="JX2737" s="17"/>
      <c r="JY2737" s="17"/>
      <c r="JZ2737" s="17"/>
      <c r="KA2737" s="17"/>
      <c r="KB2737" s="17"/>
      <c r="KC2737" s="17"/>
      <c r="KD2737" s="17"/>
      <c r="KE2737" s="17"/>
      <c r="KF2737" s="17"/>
      <c r="KG2737" s="17"/>
      <c r="KH2737" s="17"/>
      <c r="KI2737" s="17"/>
      <c r="KJ2737" s="17"/>
      <c r="KK2737" s="17"/>
      <c r="KL2737" s="17"/>
      <c r="KM2737" s="17"/>
      <c r="KN2737" s="17"/>
      <c r="KO2737" s="17"/>
      <c r="KP2737" s="17"/>
      <c r="KQ2737" s="17"/>
      <c r="KR2737" s="17"/>
      <c r="KS2737" s="17"/>
      <c r="KT2737" s="17"/>
      <c r="KU2737" s="17"/>
      <c r="KV2737" s="17"/>
      <c r="KW2737" s="17"/>
      <c r="KX2737" s="17"/>
      <c r="KY2737" s="17"/>
      <c r="KZ2737" s="17"/>
      <c r="LA2737" s="17"/>
      <c r="LB2737" s="17"/>
      <c r="LC2737" s="17"/>
      <c r="LD2737" s="17"/>
      <c r="LE2737" s="17"/>
      <c r="LF2737" s="17"/>
      <c r="LG2737" s="17"/>
      <c r="LH2737" s="17"/>
      <c r="LI2737" s="17"/>
      <c r="LJ2737" s="17"/>
      <c r="LK2737" s="17"/>
      <c r="LL2737" s="17"/>
      <c r="LM2737" s="17"/>
      <c r="LN2737" s="17"/>
      <c r="LO2737" s="17"/>
      <c r="LP2737" s="17"/>
      <c r="LQ2737" s="17"/>
      <c r="LR2737" s="17"/>
      <c r="LS2737" s="17"/>
      <c r="LT2737" s="17"/>
      <c r="LU2737" s="17"/>
      <c r="LV2737" s="17"/>
      <c r="LW2737" s="17"/>
      <c r="LX2737" s="17"/>
      <c r="LY2737" s="17"/>
      <c r="LZ2737" s="17"/>
      <c r="MA2737" s="17"/>
      <c r="MB2737" s="17"/>
      <c r="MC2737" s="17"/>
      <c r="MD2737" s="17"/>
      <c r="ME2737" s="17"/>
      <c r="MF2737" s="17"/>
      <c r="MG2737" s="17"/>
      <c r="MH2737" s="17"/>
      <c r="MI2737" s="17"/>
      <c r="MJ2737" s="17"/>
      <c r="MK2737" s="17"/>
      <c r="ML2737" s="17"/>
      <c r="MM2737" s="17"/>
      <c r="MN2737" s="17"/>
      <c r="MO2737" s="17"/>
      <c r="MP2737" s="17"/>
      <c r="MQ2737" s="17"/>
      <c r="MR2737" s="17"/>
      <c r="MS2737" s="17"/>
      <c r="MT2737" s="17"/>
      <c r="MU2737" s="17"/>
      <c r="MV2737" s="17"/>
      <c r="MW2737" s="17"/>
      <c r="MX2737" s="17"/>
      <c r="MY2737" s="17"/>
      <c r="MZ2737" s="17"/>
      <c r="NA2737" s="17"/>
      <c r="NB2737" s="17"/>
      <c r="NC2737" s="17"/>
      <c r="ND2737" s="17"/>
      <c r="NE2737" s="17"/>
      <c r="NF2737" s="17"/>
      <c r="NG2737" s="17"/>
      <c r="NH2737" s="17"/>
      <c r="NI2737" s="17"/>
      <c r="NJ2737" s="17"/>
      <c r="NK2737" s="17"/>
      <c r="NL2737" s="17"/>
      <c r="NM2737" s="17"/>
      <c r="NN2737" s="17"/>
      <c r="NO2737" s="17"/>
      <c r="NP2737" s="17"/>
      <c r="NQ2737" s="17"/>
      <c r="NR2737" s="17"/>
      <c r="NS2737" s="17"/>
      <c r="NT2737" s="17"/>
      <c r="NU2737" s="17"/>
      <c r="NV2737" s="17"/>
      <c r="NW2737" s="17"/>
      <c r="NX2737" s="17"/>
      <c r="NY2737" s="17"/>
      <c r="NZ2737" s="17"/>
      <c r="OA2737" s="17"/>
      <c r="OB2737" s="17"/>
      <c r="OC2737" s="17"/>
      <c r="OD2737" s="17"/>
      <c r="OE2737" s="17"/>
      <c r="OF2737" s="17"/>
      <c r="OG2737" s="17"/>
      <c r="OH2737" s="17"/>
      <c r="OI2737" s="17"/>
      <c r="OJ2737" s="17"/>
      <c r="OK2737" s="17"/>
      <c r="OL2737" s="17"/>
      <c r="OM2737" s="17"/>
      <c r="ON2737" s="17"/>
      <c r="OO2737" s="17"/>
      <c r="OP2737" s="17"/>
      <c r="OQ2737" s="17"/>
      <c r="OR2737" s="17"/>
      <c r="OS2737" s="17"/>
      <c r="OT2737" s="17"/>
      <c r="OU2737" s="17"/>
      <c r="OV2737" s="17"/>
      <c r="OW2737" s="17"/>
      <c r="OX2737" s="17"/>
      <c r="OY2737" s="17"/>
      <c r="OZ2737" s="17"/>
      <c r="PA2737" s="17"/>
      <c r="PB2737" s="17"/>
      <c r="PC2737" s="17"/>
      <c r="PD2737" s="17"/>
      <c r="PE2737" s="17"/>
      <c r="PF2737" s="17"/>
      <c r="PG2737" s="17"/>
      <c r="PH2737" s="17"/>
      <c r="PI2737" s="17"/>
      <c r="PJ2737" s="17"/>
      <c r="PK2737" s="17"/>
      <c r="PL2737" s="17"/>
      <c r="PM2737" s="17"/>
      <c r="PN2737" s="17"/>
      <c r="PO2737" s="17"/>
      <c r="PP2737" s="17"/>
      <c r="PQ2737" s="17"/>
      <c r="PR2737" s="17"/>
      <c r="PS2737" s="17"/>
      <c r="PT2737" s="17"/>
      <c r="PU2737" s="17"/>
      <c r="PV2737" s="17"/>
      <c r="PW2737" s="17"/>
      <c r="PX2737" s="17"/>
      <c r="PY2737" s="17"/>
      <c r="PZ2737" s="17"/>
      <c r="QA2737" s="17"/>
      <c r="QB2737" s="17"/>
      <c r="QC2737" s="17"/>
      <c r="QD2737" s="17"/>
      <c r="QE2737" s="17"/>
      <c r="QF2737" s="17"/>
      <c r="QG2737" s="17"/>
      <c r="QH2737" s="17"/>
      <c r="QI2737" s="17"/>
      <c r="QJ2737" s="17"/>
      <c r="QK2737" s="17"/>
      <c r="QL2737" s="17"/>
      <c r="QM2737" s="17"/>
      <c r="QN2737" s="17"/>
      <c r="QO2737" s="17"/>
      <c r="QP2737" s="17"/>
      <c r="QQ2737" s="17"/>
      <c r="QR2737" s="17"/>
      <c r="QS2737" s="17"/>
      <c r="QT2737" s="17"/>
      <c r="QU2737" s="17"/>
      <c r="QV2737" s="17"/>
      <c r="QW2737" s="17"/>
      <c r="QX2737" s="17"/>
      <c r="QY2737" s="17"/>
      <c r="QZ2737" s="17"/>
      <c r="RA2737" s="17"/>
      <c r="RB2737" s="17"/>
      <c r="RC2737" s="17"/>
      <c r="RD2737" s="17"/>
      <c r="RE2737" s="17"/>
      <c r="RF2737" s="17"/>
      <c r="RG2737" s="17"/>
      <c r="RH2737" s="17"/>
      <c r="RI2737" s="17"/>
      <c r="RJ2737" s="17"/>
      <c r="RK2737" s="17"/>
      <c r="RL2737" s="17"/>
      <c r="RM2737" s="17"/>
      <c r="RN2737" s="17"/>
      <c r="RO2737" s="17"/>
      <c r="RP2737" s="17"/>
      <c r="RQ2737" s="17"/>
      <c r="RR2737" s="17"/>
      <c r="RS2737" s="17"/>
      <c r="RT2737" s="17"/>
      <c r="RU2737" s="17"/>
      <c r="RV2737" s="17"/>
      <c r="RW2737" s="17"/>
      <c r="RX2737" s="17"/>
      <c r="RY2737" s="17"/>
      <c r="RZ2737" s="17"/>
      <c r="SA2737" s="17"/>
      <c r="SB2737" s="17"/>
      <c r="SC2737" s="17"/>
      <c r="SD2737" s="17"/>
      <c r="SE2737" s="17"/>
      <c r="SF2737" s="17"/>
      <c r="SG2737" s="17"/>
      <c r="SH2737" s="17"/>
      <c r="SI2737" s="17"/>
      <c r="SJ2737" s="17"/>
      <c r="SK2737" s="17"/>
      <c r="SL2737" s="17"/>
      <c r="SM2737" s="17"/>
      <c r="SN2737" s="17"/>
      <c r="SO2737" s="17"/>
      <c r="SP2737" s="17"/>
      <c r="SQ2737" s="17"/>
      <c r="SR2737" s="17"/>
      <c r="SS2737" s="17"/>
      <c r="ST2737" s="17"/>
      <c r="SU2737" s="17"/>
      <c r="SV2737" s="17"/>
      <c r="SW2737" s="17"/>
      <c r="SX2737" s="17"/>
      <c r="SY2737" s="17"/>
      <c r="SZ2737" s="17"/>
      <c r="TA2737" s="17"/>
      <c r="TB2737" s="17"/>
      <c r="TC2737" s="17"/>
      <c r="TD2737" s="17"/>
      <c r="TE2737" s="17"/>
      <c r="TF2737" s="17"/>
      <c r="TG2737" s="17"/>
      <c r="TH2737" s="17"/>
      <c r="TI2737" s="17"/>
      <c r="TJ2737" s="17"/>
      <c r="TK2737" s="17"/>
      <c r="TL2737" s="17"/>
      <c r="TM2737" s="17"/>
      <c r="TN2737" s="17"/>
      <c r="TO2737" s="17"/>
      <c r="TP2737" s="17"/>
      <c r="TQ2737" s="17"/>
      <c r="TR2737" s="17"/>
      <c r="TS2737" s="17"/>
      <c r="TT2737" s="17"/>
      <c r="TU2737" s="17"/>
      <c r="TV2737" s="17"/>
      <c r="TW2737" s="17"/>
      <c r="TX2737" s="17"/>
      <c r="TY2737" s="17"/>
      <c r="TZ2737" s="17"/>
      <c r="UA2737" s="17"/>
      <c r="UB2737" s="17"/>
      <c r="UC2737" s="17"/>
      <c r="UD2737" s="17"/>
      <c r="UE2737" s="17"/>
      <c r="UF2737" s="17"/>
      <c r="UG2737" s="17"/>
      <c r="UH2737" s="17"/>
      <c r="UI2737" s="17"/>
      <c r="UJ2737" s="17"/>
      <c r="UK2737" s="17"/>
      <c r="UL2737" s="17"/>
      <c r="UM2737" s="17"/>
      <c r="UN2737" s="17"/>
      <c r="UO2737" s="17"/>
      <c r="UP2737" s="17"/>
      <c r="UQ2737" s="17"/>
      <c r="UR2737" s="17"/>
      <c r="US2737" s="17"/>
      <c r="UT2737" s="17"/>
      <c r="UU2737" s="17"/>
      <c r="UV2737" s="17"/>
      <c r="UW2737" s="17"/>
      <c r="UX2737" s="17"/>
      <c r="UY2737" s="17"/>
      <c r="UZ2737" s="17"/>
      <c r="VA2737" s="17"/>
      <c r="VB2737" s="17"/>
      <c r="VC2737" s="17"/>
      <c r="VD2737" s="17"/>
      <c r="VE2737" s="17"/>
      <c r="VF2737" s="17"/>
      <c r="VG2737" s="17"/>
      <c r="VH2737" s="17"/>
      <c r="VI2737" s="17"/>
      <c r="VJ2737" s="17"/>
      <c r="VK2737" s="17"/>
      <c r="VL2737" s="17"/>
      <c r="VM2737" s="17"/>
      <c r="VN2737" s="17"/>
      <c r="VO2737" s="17"/>
      <c r="VP2737" s="17"/>
      <c r="VQ2737" s="17"/>
      <c r="VR2737" s="17"/>
      <c r="VS2737" s="17"/>
      <c r="VT2737" s="17"/>
      <c r="VU2737" s="17"/>
      <c r="VV2737" s="17"/>
      <c r="VW2737" s="17"/>
      <c r="VX2737" s="17"/>
      <c r="VY2737" s="17"/>
      <c r="VZ2737" s="17"/>
      <c r="WA2737" s="17"/>
      <c r="WB2737" s="17"/>
      <c r="WC2737" s="17"/>
      <c r="WD2737" s="17"/>
      <c r="WE2737" s="17"/>
      <c r="WF2737" s="17"/>
      <c r="WG2737" s="17"/>
      <c r="WH2737" s="17"/>
      <c r="WI2737" s="17"/>
      <c r="WJ2737" s="17"/>
      <c r="WK2737" s="17"/>
      <c r="WL2737" s="17"/>
      <c r="WM2737" s="17"/>
      <c r="WN2737" s="17"/>
      <c r="WO2737" s="17"/>
      <c r="WP2737" s="17"/>
      <c r="WQ2737" s="17"/>
      <c r="WR2737" s="17"/>
      <c r="WS2737" s="17"/>
      <c r="WT2737" s="17"/>
      <c r="WU2737" s="17"/>
      <c r="WV2737" s="17"/>
      <c r="WW2737" s="17"/>
      <c r="WX2737" s="17"/>
      <c r="WY2737" s="17"/>
      <c r="WZ2737" s="17"/>
      <c r="XA2737" s="17"/>
      <c r="XB2737" s="17"/>
      <c r="XC2737" s="17"/>
      <c r="XD2737" s="17"/>
      <c r="XE2737" s="17"/>
      <c r="XF2737" s="17"/>
      <c r="XG2737" s="17"/>
      <c r="XH2737" s="17"/>
      <c r="XI2737" s="17"/>
      <c r="XJ2737" s="17"/>
      <c r="XK2737" s="17"/>
      <c r="XL2737" s="17"/>
      <c r="XM2737" s="17"/>
      <c r="XN2737" s="17"/>
      <c r="XO2737" s="17"/>
      <c r="XP2737" s="17"/>
      <c r="XQ2737" s="17"/>
      <c r="XR2737" s="17"/>
      <c r="XS2737" s="17"/>
      <c r="XT2737" s="17"/>
      <c r="XU2737" s="17"/>
      <c r="XV2737" s="17"/>
      <c r="XW2737" s="17"/>
      <c r="XX2737" s="17"/>
      <c r="XY2737" s="17"/>
      <c r="XZ2737" s="17"/>
      <c r="YA2737" s="17"/>
      <c r="YB2737" s="17"/>
      <c r="YC2737" s="17"/>
      <c r="YD2737" s="17"/>
      <c r="YE2737" s="17"/>
      <c r="YF2737" s="17"/>
      <c r="YG2737" s="17"/>
      <c r="YH2737" s="17"/>
      <c r="YI2737" s="17"/>
      <c r="YJ2737" s="17"/>
      <c r="YK2737" s="17"/>
      <c r="YL2737" s="17"/>
      <c r="YM2737" s="17"/>
      <c r="YN2737" s="17"/>
      <c r="YO2737" s="17"/>
      <c r="YP2737" s="17"/>
      <c r="YQ2737" s="17"/>
      <c r="YR2737" s="17"/>
      <c r="YS2737" s="17"/>
      <c r="YT2737" s="17"/>
      <c r="YU2737" s="17"/>
      <c r="YV2737" s="17"/>
      <c r="YW2737" s="17"/>
      <c r="YX2737" s="17"/>
      <c r="YY2737" s="17"/>
      <c r="YZ2737" s="17"/>
      <c r="ZA2737" s="17"/>
      <c r="ZB2737" s="17"/>
      <c r="ZC2737" s="17"/>
      <c r="ZD2737" s="17"/>
      <c r="ZE2737" s="17"/>
      <c r="ZF2737" s="17"/>
      <c r="ZG2737" s="17"/>
      <c r="ZH2737" s="17"/>
      <c r="ZI2737" s="17"/>
      <c r="ZJ2737" s="17"/>
      <c r="ZK2737" s="17"/>
      <c r="ZL2737" s="17"/>
      <c r="ZM2737" s="17"/>
      <c r="ZN2737" s="17"/>
      <c r="ZO2737" s="17"/>
      <c r="ZP2737" s="17"/>
      <c r="ZQ2737" s="17"/>
      <c r="ZR2737" s="17"/>
      <c r="ZS2737" s="17"/>
      <c r="ZT2737" s="17"/>
      <c r="ZU2737" s="17"/>
      <c r="ZV2737" s="17"/>
      <c r="ZW2737" s="17"/>
      <c r="ZX2737" s="17"/>
      <c r="ZY2737" s="17"/>
      <c r="ZZ2737" s="17"/>
      <c r="AAA2737" s="17"/>
      <c r="AAB2737" s="17"/>
      <c r="AAC2737" s="17"/>
      <c r="AAD2737" s="17"/>
      <c r="AAE2737" s="17"/>
      <c r="AAF2737" s="17"/>
      <c r="AAG2737" s="17"/>
      <c r="AAH2737" s="17"/>
      <c r="AAI2737" s="17"/>
      <c r="AAJ2737" s="17"/>
      <c r="AAK2737" s="17"/>
      <c r="AAL2737" s="17"/>
      <c r="AAM2737" s="17"/>
      <c r="AAN2737" s="17"/>
      <c r="AAO2737" s="17"/>
      <c r="AAP2737" s="17"/>
      <c r="AAQ2737" s="17"/>
      <c r="AAR2737" s="17"/>
      <c r="AAS2737" s="17"/>
      <c r="AAT2737" s="17"/>
      <c r="AAU2737" s="17"/>
      <c r="AAV2737" s="17"/>
      <c r="AAW2737" s="17"/>
      <c r="AAX2737" s="17"/>
      <c r="AAY2737" s="17"/>
      <c r="AAZ2737" s="17"/>
      <c r="ABA2737" s="17"/>
      <c r="ABB2737" s="17"/>
      <c r="ABC2737" s="17"/>
      <c r="ABD2737" s="17"/>
      <c r="ABE2737" s="17"/>
      <c r="ABF2737" s="17"/>
      <c r="ABG2737" s="17"/>
      <c r="ABH2737" s="17"/>
      <c r="ABI2737" s="17"/>
      <c r="ABJ2737" s="17"/>
      <c r="ABK2737" s="17"/>
      <c r="ABL2737" s="17"/>
      <c r="ABM2737" s="17"/>
      <c r="ABN2737" s="17"/>
      <c r="ABO2737" s="17"/>
      <c r="ABP2737" s="17"/>
      <c r="ABQ2737" s="17"/>
      <c r="ABR2737" s="17"/>
      <c r="ABS2737" s="17"/>
      <c r="ABT2737" s="17"/>
      <c r="ABU2737" s="17"/>
      <c r="ABV2737" s="17"/>
      <c r="ABW2737" s="17"/>
      <c r="ABX2737" s="17"/>
      <c r="ABY2737" s="17"/>
      <c r="ABZ2737" s="17"/>
      <c r="ACA2737" s="17"/>
      <c r="ACB2737" s="17"/>
      <c r="ACC2737" s="17"/>
      <c r="ACD2737" s="17"/>
      <c r="ACE2737" s="17"/>
      <c r="ACF2737" s="17"/>
      <c r="ACG2737" s="17"/>
      <c r="ACH2737" s="17"/>
      <c r="ACI2737" s="17"/>
      <c r="ACJ2737" s="17"/>
      <c r="ACK2737" s="17"/>
      <c r="ACL2737" s="17"/>
      <c r="ACM2737" s="17"/>
      <c r="ACN2737" s="17"/>
      <c r="ACO2737" s="17"/>
      <c r="ACP2737" s="17"/>
      <c r="ACQ2737" s="17"/>
      <c r="ACR2737" s="17"/>
      <c r="ACS2737" s="17"/>
      <c r="ACT2737" s="17"/>
      <c r="ACU2737" s="17"/>
      <c r="ACV2737" s="17"/>
      <c r="ACW2737" s="17"/>
      <c r="ACX2737" s="17"/>
      <c r="ACY2737" s="17"/>
      <c r="ACZ2737" s="17"/>
      <c r="ADA2737" s="17"/>
      <c r="ADB2737" s="17"/>
      <c r="ADC2737" s="17"/>
      <c r="ADD2737" s="17"/>
      <c r="ADE2737" s="17"/>
      <c r="ADF2737" s="17"/>
      <c r="ADG2737" s="17"/>
      <c r="ADH2737" s="17"/>
      <c r="ADI2737" s="17"/>
      <c r="ADJ2737" s="17"/>
      <c r="ADK2737" s="17"/>
      <c r="ADL2737" s="17"/>
      <c r="ADM2737" s="17"/>
      <c r="ADN2737" s="17"/>
      <c r="ADO2737" s="17"/>
      <c r="ADP2737" s="17"/>
      <c r="ADQ2737" s="17"/>
      <c r="ADR2737" s="17"/>
      <c r="ADS2737" s="17"/>
      <c r="ADT2737" s="17"/>
      <c r="ADU2737" s="17"/>
      <c r="ADV2737" s="17"/>
      <c r="ADW2737" s="17"/>
      <c r="ADX2737" s="17"/>
      <c r="ADY2737" s="17"/>
      <c r="ADZ2737" s="17"/>
      <c r="AEA2737" s="17"/>
      <c r="AEB2737" s="17"/>
      <c r="AEC2737" s="17"/>
      <c r="AED2737" s="17"/>
      <c r="AEE2737" s="17"/>
      <c r="AEF2737" s="17"/>
      <c r="AEG2737" s="17"/>
      <c r="AEH2737" s="17"/>
      <c r="AEI2737" s="17"/>
      <c r="AEJ2737" s="17"/>
      <c r="AEK2737" s="17"/>
      <c r="AEL2737" s="17"/>
      <c r="AEM2737" s="17"/>
      <c r="AEN2737" s="17"/>
      <c r="AEO2737" s="17"/>
      <c r="AEP2737" s="17"/>
      <c r="AEQ2737" s="17"/>
      <c r="AER2737" s="17"/>
      <c r="AES2737" s="17"/>
      <c r="AET2737" s="17"/>
      <c r="AEU2737" s="17"/>
      <c r="AEV2737" s="17"/>
      <c r="AEW2737" s="17"/>
      <c r="AEX2737" s="17"/>
      <c r="AEY2737" s="17"/>
      <c r="AEZ2737" s="17"/>
      <c r="AFA2737" s="17"/>
      <c r="AFB2737" s="17"/>
      <c r="AFC2737" s="17"/>
      <c r="AFD2737" s="17"/>
      <c r="AFE2737" s="17"/>
      <c r="AFF2737" s="17"/>
      <c r="AFG2737" s="17"/>
      <c r="AFH2737" s="17"/>
      <c r="AFI2737" s="17"/>
      <c r="AFJ2737" s="17"/>
      <c r="AFK2737" s="17"/>
      <c r="AFL2737" s="17"/>
      <c r="AFM2737" s="17"/>
      <c r="AFN2737" s="17"/>
      <c r="AFO2737" s="17"/>
      <c r="AFP2737" s="17"/>
      <c r="AFQ2737" s="17"/>
      <c r="AFR2737" s="17"/>
      <c r="AFS2737" s="17"/>
      <c r="AFT2737" s="17"/>
      <c r="AFU2737" s="17"/>
      <c r="AFV2737" s="17"/>
      <c r="AFW2737" s="17"/>
      <c r="AFX2737" s="17"/>
      <c r="AFY2737" s="17"/>
      <c r="AFZ2737" s="17"/>
      <c r="AGA2737" s="17"/>
      <c r="AGB2737" s="17"/>
      <c r="AGC2737" s="17"/>
      <c r="AGD2737" s="17"/>
      <c r="AGE2737" s="17"/>
      <c r="AGF2737" s="17"/>
      <c r="AGG2737" s="17"/>
      <c r="AGH2737" s="17"/>
      <c r="AGI2737" s="17"/>
      <c r="AGJ2737" s="17"/>
      <c r="AGK2737" s="17"/>
      <c r="AGL2737" s="17"/>
      <c r="AGM2737" s="17"/>
      <c r="AGN2737" s="17"/>
      <c r="AGO2737" s="17"/>
      <c r="AGP2737" s="17"/>
      <c r="AGQ2737" s="17"/>
      <c r="AGR2737" s="17"/>
      <c r="AGS2737" s="17"/>
      <c r="AGT2737" s="17"/>
      <c r="AGU2737" s="17"/>
      <c r="AGV2737" s="17"/>
      <c r="AGW2737" s="17"/>
      <c r="AGX2737" s="17"/>
      <c r="AGY2737" s="17"/>
      <c r="AGZ2737" s="17"/>
      <c r="AHA2737" s="17"/>
      <c r="AHB2737" s="17"/>
      <c r="AHC2737" s="17"/>
      <c r="AHD2737" s="17"/>
      <c r="AHE2737" s="17"/>
      <c r="AHF2737" s="17"/>
      <c r="AHG2737" s="17"/>
      <c r="AHH2737" s="17"/>
      <c r="AHI2737" s="17"/>
      <c r="AHJ2737" s="17"/>
      <c r="AHK2737" s="17"/>
      <c r="AHL2737" s="17"/>
      <c r="AHM2737" s="17"/>
      <c r="AHN2737" s="17"/>
      <c r="AHO2737" s="17"/>
      <c r="AHP2737" s="17"/>
      <c r="AHQ2737" s="17"/>
      <c r="AHR2737" s="17"/>
      <c r="AHS2737" s="17"/>
      <c r="AHT2737" s="17"/>
      <c r="AHU2737" s="17"/>
      <c r="AHV2737" s="17"/>
      <c r="AHW2737" s="17"/>
      <c r="AHX2737" s="17"/>
      <c r="AHY2737" s="17"/>
      <c r="AHZ2737" s="17"/>
      <c r="AIA2737" s="17"/>
      <c r="AIB2737" s="17"/>
      <c r="AIC2737" s="17"/>
      <c r="AID2737" s="17"/>
      <c r="AIE2737" s="17"/>
      <c r="AIF2737" s="17"/>
      <c r="AIG2737" s="17"/>
      <c r="AIH2737" s="17"/>
      <c r="AII2737" s="17"/>
      <c r="AIJ2737" s="17"/>
      <c r="AIK2737" s="17"/>
      <c r="AIL2737" s="17"/>
      <c r="AIM2737" s="17"/>
      <c r="AIN2737" s="17"/>
      <c r="AIO2737" s="17"/>
      <c r="AIP2737" s="17"/>
      <c r="AIQ2737" s="17"/>
      <c r="AIR2737" s="17"/>
      <c r="AIS2737" s="17"/>
      <c r="AIT2737" s="17"/>
      <c r="AIU2737" s="17"/>
      <c r="AIV2737" s="17"/>
      <c r="AIW2737" s="17"/>
      <c r="AIX2737" s="17"/>
      <c r="AIY2737" s="17"/>
      <c r="AIZ2737" s="17"/>
      <c r="AJA2737" s="17"/>
      <c r="AJB2737" s="17"/>
      <c r="AJC2737" s="17"/>
      <c r="AJD2737" s="17"/>
      <c r="AJE2737" s="17"/>
      <c r="AJF2737" s="17"/>
      <c r="AJG2737" s="17"/>
      <c r="AJH2737" s="17"/>
      <c r="AJI2737" s="17"/>
      <c r="AJJ2737" s="17"/>
      <c r="AJK2737" s="17"/>
      <c r="AJL2737" s="17"/>
      <c r="AJM2737" s="17"/>
      <c r="AJN2737" s="17"/>
      <c r="AJO2737" s="17"/>
      <c r="AJP2737" s="17"/>
      <c r="AJQ2737" s="17"/>
      <c r="AJR2737" s="17"/>
      <c r="AJS2737" s="17"/>
      <c r="AJT2737" s="17"/>
      <c r="AJU2737" s="17"/>
      <c r="AJV2737" s="17"/>
      <c r="AJW2737" s="17"/>
      <c r="AJX2737" s="17"/>
      <c r="AJY2737" s="17"/>
      <c r="AJZ2737" s="17"/>
      <c r="AKA2737" s="17"/>
      <c r="AKB2737" s="17"/>
      <c r="AKC2737" s="17"/>
      <c r="AKD2737" s="17"/>
      <c r="AKE2737" s="17"/>
      <c r="AKF2737" s="17"/>
      <c r="AKG2737" s="17"/>
      <c r="AKH2737" s="17"/>
      <c r="AKI2737" s="17"/>
      <c r="AKJ2737" s="17"/>
      <c r="AKK2737" s="17"/>
      <c r="AKL2737" s="17"/>
      <c r="AKM2737" s="17"/>
      <c r="AKN2737" s="17"/>
      <c r="AKO2737" s="17"/>
      <c r="AKP2737" s="17"/>
      <c r="AKQ2737" s="17"/>
      <c r="AKR2737" s="17"/>
      <c r="AKS2737" s="17"/>
      <c r="AKT2737" s="17"/>
      <c r="AKU2737" s="17"/>
      <c r="AKV2737" s="17"/>
      <c r="AKW2737" s="17"/>
      <c r="AKX2737" s="17"/>
      <c r="AKY2737" s="17"/>
      <c r="AKZ2737" s="17"/>
      <c r="ALA2737" s="17"/>
      <c r="ALB2737" s="17"/>
      <c r="ALC2737" s="17"/>
      <c r="ALD2737" s="17"/>
      <c r="ALE2737" s="17"/>
      <c r="ALF2737" s="17"/>
      <c r="ALG2737" s="17"/>
      <c r="ALH2737" s="17"/>
      <c r="ALI2737" s="17"/>
      <c r="ALJ2737" s="17"/>
      <c r="ALK2737" s="17"/>
      <c r="ALL2737" s="17"/>
      <c r="ALM2737" s="17"/>
      <c r="ALN2737" s="17"/>
      <c r="ALO2737" s="17"/>
      <c r="ALP2737" s="17"/>
      <c r="ALQ2737" s="17"/>
      <c r="ALR2737" s="17"/>
      <c r="ALS2737" s="17"/>
      <c r="ALT2737" s="17"/>
      <c r="ALU2737" s="17"/>
      <c r="ALV2737" s="17"/>
      <c r="ALW2737" s="17"/>
      <c r="ALX2737" s="17"/>
      <c r="ALY2737" s="17"/>
      <c r="ALZ2737" s="17"/>
      <c r="AMA2737" s="17"/>
      <c r="AMB2737" s="17"/>
      <c r="AMC2737" s="17"/>
      <c r="AMD2737" s="17"/>
      <c r="AME2737" s="17"/>
      <c r="AMF2737" s="17"/>
      <c r="AMG2737" s="17"/>
      <c r="AMH2737" s="17"/>
      <c r="AMI2737" s="17"/>
      <c r="AMJ2737" s="17"/>
    </row>
    <row r="2738" spans="1:1024" s="329" customFormat="1" hidden="1">
      <c r="A2738" s="325"/>
      <c r="B273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LISA DE AÇO GALVANIZADA DE Ø 1/4"</v>
      </c>
      <c r="C2738" s="241" t="s">
        <v>28021</v>
      </c>
      <c r="D2738" s="41">
        <v>5005</v>
      </c>
      <c r="E2738" s="59">
        <v>2</v>
      </c>
      <c r="F27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0,05</v>
      </c>
      <c r="H2738" s="57">
        <f t="shared" ref="H2738" ca="1" si="379">ROUND(E2738*G2738,2)</f>
        <v>0.1</v>
      </c>
      <c r="I2738" s="90"/>
      <c r="J2738" s="26"/>
      <c r="K2738" s="17" t="str">
        <f t="shared" si="373"/>
        <v>SEDUC E 219</v>
      </c>
      <c r="L2738" s="348" t="e">
        <f>VLOOKUP(K2738,'[3]02'!$A:$C,3,FALSE)</f>
        <v>#N/A</v>
      </c>
      <c r="M2738" s="17"/>
      <c r="N2738" s="17"/>
      <c r="O2738" s="17"/>
      <c r="P2738" s="17"/>
      <c r="Q2738" s="17"/>
      <c r="R2738" s="17"/>
      <c r="S2738" s="17"/>
      <c r="T2738" s="17"/>
      <c r="U2738" s="17"/>
      <c r="V2738" s="17"/>
      <c r="W2738" s="17"/>
      <c r="X2738" s="17"/>
      <c r="Y2738" s="17"/>
      <c r="Z2738" s="17"/>
      <c r="AA2738" s="17"/>
      <c r="AB2738" s="17"/>
      <c r="AC2738" s="17"/>
      <c r="AD2738" s="17"/>
      <c r="AE2738" s="17"/>
      <c r="AF2738" s="17"/>
      <c r="AG2738" s="17"/>
      <c r="AH2738" s="17"/>
      <c r="AI2738" s="17"/>
      <c r="AJ2738" s="17"/>
      <c r="AK2738" s="17"/>
      <c r="AL2738" s="17"/>
      <c r="AM2738" s="17"/>
      <c r="AN2738" s="17"/>
      <c r="AO2738" s="17"/>
      <c r="AP2738" s="17"/>
      <c r="AQ2738" s="17"/>
      <c r="AR2738" s="17"/>
      <c r="AS2738" s="17"/>
      <c r="AT2738" s="17"/>
      <c r="AU2738" s="17"/>
      <c r="AV2738" s="17"/>
      <c r="AW2738" s="17"/>
      <c r="AX2738" s="17"/>
      <c r="AY2738" s="17"/>
      <c r="AZ2738" s="17"/>
      <c r="BA2738" s="17"/>
      <c r="BB2738" s="17"/>
      <c r="BC2738" s="17"/>
      <c r="BD2738" s="17"/>
      <c r="BE2738" s="17"/>
      <c r="BF2738" s="17"/>
      <c r="BG2738" s="17"/>
      <c r="BH2738" s="17"/>
      <c r="BI2738" s="17"/>
      <c r="BJ2738" s="17"/>
      <c r="BK2738" s="17"/>
      <c r="BL2738" s="17"/>
      <c r="BM2738" s="17"/>
      <c r="BN2738" s="17"/>
      <c r="BO2738" s="17"/>
      <c r="BP2738" s="17"/>
      <c r="BQ2738" s="17"/>
      <c r="BR2738" s="17"/>
      <c r="BS2738" s="17"/>
      <c r="BT2738" s="17"/>
      <c r="BU2738" s="17"/>
      <c r="BV2738" s="17"/>
      <c r="BW2738" s="17"/>
      <c r="BX2738" s="17"/>
      <c r="BY2738" s="17"/>
      <c r="BZ2738" s="17"/>
      <c r="CA2738" s="17"/>
      <c r="CB2738" s="17"/>
      <c r="CC2738" s="17"/>
      <c r="CD2738" s="17"/>
      <c r="CE2738" s="17"/>
      <c r="CF2738" s="17"/>
      <c r="CG2738" s="17"/>
      <c r="CH2738" s="17"/>
      <c r="CI2738" s="17"/>
      <c r="CJ2738" s="17"/>
      <c r="CK2738" s="17"/>
      <c r="CL2738" s="17"/>
      <c r="CM2738" s="17"/>
      <c r="CN2738" s="17"/>
      <c r="CO2738" s="17"/>
      <c r="CP2738" s="17"/>
      <c r="CQ2738" s="17"/>
      <c r="CR2738" s="17"/>
      <c r="CS2738" s="17"/>
      <c r="CT2738" s="17"/>
      <c r="CU2738" s="17"/>
      <c r="CV2738" s="17"/>
      <c r="CW2738" s="17"/>
      <c r="CX2738" s="17"/>
      <c r="CY2738" s="17"/>
      <c r="CZ2738" s="17"/>
      <c r="DA2738" s="17"/>
      <c r="DB2738" s="17"/>
      <c r="DC2738" s="17"/>
      <c r="DD2738" s="17"/>
      <c r="DE2738" s="17"/>
      <c r="DF2738" s="17"/>
      <c r="DG2738" s="17"/>
      <c r="DH2738" s="17"/>
      <c r="DI2738" s="17"/>
      <c r="DJ2738" s="17"/>
      <c r="DK2738" s="17"/>
      <c r="DL2738" s="17"/>
      <c r="DM2738" s="17"/>
      <c r="DN2738" s="17"/>
      <c r="DO2738" s="17"/>
      <c r="DP2738" s="17"/>
      <c r="DQ2738" s="17"/>
      <c r="DR2738" s="17"/>
      <c r="DS2738" s="17"/>
      <c r="DT2738" s="17"/>
      <c r="DU2738" s="17"/>
      <c r="DV2738" s="17"/>
      <c r="DW2738" s="17"/>
      <c r="DX2738" s="17"/>
      <c r="DY2738" s="17"/>
      <c r="DZ2738" s="17"/>
      <c r="EA2738" s="17"/>
      <c r="EB2738" s="17"/>
      <c r="EC2738" s="17"/>
      <c r="ED2738" s="17"/>
      <c r="EE2738" s="17"/>
      <c r="EF2738" s="17"/>
      <c r="EG2738" s="17"/>
      <c r="EH2738" s="17"/>
      <c r="EI2738" s="17"/>
      <c r="EJ2738" s="17"/>
      <c r="EK2738" s="17"/>
      <c r="EL2738" s="17"/>
      <c r="EM2738" s="17"/>
      <c r="EN2738" s="17"/>
      <c r="EO2738" s="17"/>
      <c r="EP2738" s="17"/>
      <c r="EQ2738" s="17"/>
      <c r="ER2738" s="17"/>
      <c r="ES2738" s="17"/>
      <c r="ET2738" s="17"/>
      <c r="EU2738" s="17"/>
      <c r="EV2738" s="17"/>
      <c r="EW2738" s="17"/>
      <c r="EX2738" s="17"/>
      <c r="EY2738" s="17"/>
      <c r="EZ2738" s="17"/>
      <c r="FA2738" s="17"/>
      <c r="FB2738" s="17"/>
      <c r="FC2738" s="17"/>
      <c r="FD2738" s="17"/>
      <c r="FE2738" s="17"/>
      <c r="FF2738" s="17"/>
      <c r="FG2738" s="17"/>
      <c r="FH2738" s="17"/>
      <c r="FI2738" s="17"/>
      <c r="FJ2738" s="17"/>
      <c r="FK2738" s="17"/>
      <c r="FL2738" s="17"/>
      <c r="FM2738" s="17"/>
      <c r="FN2738" s="17"/>
      <c r="FO2738" s="17"/>
      <c r="FP2738" s="17"/>
      <c r="FQ2738" s="17"/>
      <c r="FR2738" s="17"/>
      <c r="FS2738" s="17"/>
      <c r="FT2738" s="17"/>
      <c r="FU2738" s="17"/>
      <c r="FV2738" s="17"/>
      <c r="FW2738" s="17"/>
      <c r="FX2738" s="17"/>
      <c r="FY2738" s="17"/>
      <c r="FZ2738" s="17"/>
      <c r="GA2738" s="17"/>
      <c r="GB2738" s="17"/>
      <c r="GC2738" s="17"/>
      <c r="GD2738" s="17"/>
      <c r="GE2738" s="17"/>
      <c r="GF2738" s="17"/>
      <c r="GG2738" s="17"/>
      <c r="GH2738" s="17"/>
      <c r="GI2738" s="17"/>
      <c r="GJ2738" s="17"/>
      <c r="GK2738" s="17"/>
      <c r="GL2738" s="17"/>
      <c r="GM2738" s="17"/>
      <c r="GN2738" s="17"/>
      <c r="GO2738" s="17"/>
      <c r="GP2738" s="17"/>
      <c r="GQ2738" s="17"/>
      <c r="GR2738" s="17"/>
      <c r="GS2738" s="17"/>
      <c r="GT2738" s="17"/>
      <c r="GU2738" s="17"/>
      <c r="GV2738" s="17"/>
      <c r="GW2738" s="17"/>
      <c r="GX2738" s="17"/>
      <c r="GY2738" s="17"/>
      <c r="GZ2738" s="17"/>
      <c r="HA2738" s="17"/>
      <c r="HB2738" s="17"/>
      <c r="HC2738" s="17"/>
      <c r="HD2738" s="17"/>
      <c r="HE2738" s="17"/>
      <c r="HF2738" s="17"/>
      <c r="HG2738" s="17"/>
      <c r="HH2738" s="17"/>
      <c r="HI2738" s="17"/>
      <c r="HJ2738" s="17"/>
      <c r="HK2738" s="17"/>
      <c r="HL2738" s="17"/>
      <c r="HM2738" s="17"/>
      <c r="HN2738" s="17"/>
      <c r="HO2738" s="17"/>
      <c r="HP2738" s="17"/>
      <c r="HQ2738" s="17"/>
      <c r="HR2738" s="17"/>
      <c r="HS2738" s="17"/>
      <c r="HT2738" s="17"/>
      <c r="HU2738" s="17"/>
      <c r="HV2738" s="17"/>
      <c r="HW2738" s="17"/>
      <c r="HX2738" s="17"/>
      <c r="HY2738" s="17"/>
      <c r="HZ2738" s="17"/>
      <c r="IA2738" s="17"/>
      <c r="IB2738" s="17"/>
      <c r="IC2738" s="17"/>
      <c r="ID2738" s="17"/>
      <c r="IE2738" s="17"/>
      <c r="IF2738" s="17"/>
      <c r="IG2738" s="17"/>
      <c r="IH2738" s="17"/>
      <c r="II2738" s="17"/>
      <c r="IJ2738" s="17"/>
      <c r="IK2738" s="17"/>
      <c r="IL2738" s="17"/>
      <c r="IM2738" s="17"/>
      <c r="IN2738" s="17"/>
      <c r="IO2738" s="17"/>
      <c r="IP2738" s="17"/>
      <c r="IQ2738" s="17"/>
      <c r="IR2738" s="17"/>
      <c r="IS2738" s="17"/>
      <c r="IT2738" s="17"/>
      <c r="IU2738" s="17"/>
      <c r="IV2738" s="17"/>
      <c r="IW2738" s="17"/>
      <c r="IX2738" s="17"/>
      <c r="IY2738" s="17"/>
      <c r="IZ2738" s="17"/>
      <c r="JA2738" s="17"/>
      <c r="JB2738" s="17"/>
      <c r="JC2738" s="17"/>
      <c r="JD2738" s="17"/>
      <c r="JE2738" s="17"/>
      <c r="JF2738" s="17"/>
      <c r="JG2738" s="17"/>
      <c r="JH2738" s="17"/>
      <c r="JI2738" s="17"/>
      <c r="JJ2738" s="17"/>
      <c r="JK2738" s="17"/>
      <c r="JL2738" s="17"/>
      <c r="JM2738" s="17"/>
      <c r="JN2738" s="17"/>
      <c r="JO2738" s="17"/>
      <c r="JP2738" s="17"/>
      <c r="JQ2738" s="17"/>
      <c r="JR2738" s="17"/>
      <c r="JS2738" s="17"/>
      <c r="JT2738" s="17"/>
      <c r="JU2738" s="17"/>
      <c r="JV2738" s="17"/>
      <c r="JW2738" s="17"/>
      <c r="JX2738" s="17"/>
      <c r="JY2738" s="17"/>
      <c r="JZ2738" s="17"/>
      <c r="KA2738" s="17"/>
      <c r="KB2738" s="17"/>
      <c r="KC2738" s="17"/>
      <c r="KD2738" s="17"/>
      <c r="KE2738" s="17"/>
      <c r="KF2738" s="17"/>
      <c r="KG2738" s="17"/>
      <c r="KH2738" s="17"/>
      <c r="KI2738" s="17"/>
      <c r="KJ2738" s="17"/>
      <c r="KK2738" s="17"/>
      <c r="KL2738" s="17"/>
      <c r="KM2738" s="17"/>
      <c r="KN2738" s="17"/>
      <c r="KO2738" s="17"/>
      <c r="KP2738" s="17"/>
      <c r="KQ2738" s="17"/>
      <c r="KR2738" s="17"/>
      <c r="KS2738" s="17"/>
      <c r="KT2738" s="17"/>
      <c r="KU2738" s="17"/>
      <c r="KV2738" s="17"/>
      <c r="KW2738" s="17"/>
      <c r="KX2738" s="17"/>
      <c r="KY2738" s="17"/>
      <c r="KZ2738" s="17"/>
      <c r="LA2738" s="17"/>
      <c r="LB2738" s="17"/>
      <c r="LC2738" s="17"/>
      <c r="LD2738" s="17"/>
      <c r="LE2738" s="17"/>
      <c r="LF2738" s="17"/>
      <c r="LG2738" s="17"/>
      <c r="LH2738" s="17"/>
      <c r="LI2738" s="17"/>
      <c r="LJ2738" s="17"/>
      <c r="LK2738" s="17"/>
      <c r="LL2738" s="17"/>
      <c r="LM2738" s="17"/>
      <c r="LN2738" s="17"/>
      <c r="LO2738" s="17"/>
      <c r="LP2738" s="17"/>
      <c r="LQ2738" s="17"/>
      <c r="LR2738" s="17"/>
      <c r="LS2738" s="17"/>
      <c r="LT2738" s="17"/>
      <c r="LU2738" s="17"/>
      <c r="LV2738" s="17"/>
      <c r="LW2738" s="17"/>
      <c r="LX2738" s="17"/>
      <c r="LY2738" s="17"/>
      <c r="LZ2738" s="17"/>
      <c r="MA2738" s="17"/>
      <c r="MB2738" s="17"/>
      <c r="MC2738" s="17"/>
      <c r="MD2738" s="17"/>
      <c r="ME2738" s="17"/>
      <c r="MF2738" s="17"/>
      <c r="MG2738" s="17"/>
      <c r="MH2738" s="17"/>
      <c r="MI2738" s="17"/>
      <c r="MJ2738" s="17"/>
      <c r="MK2738" s="17"/>
      <c r="ML2738" s="17"/>
      <c r="MM2738" s="17"/>
      <c r="MN2738" s="17"/>
      <c r="MO2738" s="17"/>
      <c r="MP2738" s="17"/>
      <c r="MQ2738" s="17"/>
      <c r="MR2738" s="17"/>
      <c r="MS2738" s="17"/>
      <c r="MT2738" s="17"/>
      <c r="MU2738" s="17"/>
      <c r="MV2738" s="17"/>
      <c r="MW2738" s="17"/>
      <c r="MX2738" s="17"/>
      <c r="MY2738" s="17"/>
      <c r="MZ2738" s="17"/>
      <c r="NA2738" s="17"/>
      <c r="NB2738" s="17"/>
      <c r="NC2738" s="17"/>
      <c r="ND2738" s="17"/>
      <c r="NE2738" s="17"/>
      <c r="NF2738" s="17"/>
      <c r="NG2738" s="17"/>
      <c r="NH2738" s="17"/>
      <c r="NI2738" s="17"/>
      <c r="NJ2738" s="17"/>
      <c r="NK2738" s="17"/>
      <c r="NL2738" s="17"/>
      <c r="NM2738" s="17"/>
      <c r="NN2738" s="17"/>
      <c r="NO2738" s="17"/>
      <c r="NP2738" s="17"/>
      <c r="NQ2738" s="17"/>
      <c r="NR2738" s="17"/>
      <c r="NS2738" s="17"/>
      <c r="NT2738" s="17"/>
      <c r="NU2738" s="17"/>
      <c r="NV2738" s="17"/>
      <c r="NW2738" s="17"/>
      <c r="NX2738" s="17"/>
      <c r="NY2738" s="17"/>
      <c r="NZ2738" s="17"/>
      <c r="OA2738" s="17"/>
      <c r="OB2738" s="17"/>
      <c r="OC2738" s="17"/>
      <c r="OD2738" s="17"/>
      <c r="OE2738" s="17"/>
      <c r="OF2738" s="17"/>
      <c r="OG2738" s="17"/>
      <c r="OH2738" s="17"/>
      <c r="OI2738" s="17"/>
      <c r="OJ2738" s="17"/>
      <c r="OK2738" s="17"/>
      <c r="OL2738" s="17"/>
      <c r="OM2738" s="17"/>
      <c r="ON2738" s="17"/>
      <c r="OO2738" s="17"/>
      <c r="OP2738" s="17"/>
      <c r="OQ2738" s="17"/>
      <c r="OR2738" s="17"/>
      <c r="OS2738" s="17"/>
      <c r="OT2738" s="17"/>
      <c r="OU2738" s="17"/>
      <c r="OV2738" s="17"/>
      <c r="OW2738" s="17"/>
      <c r="OX2738" s="17"/>
      <c r="OY2738" s="17"/>
      <c r="OZ2738" s="17"/>
      <c r="PA2738" s="17"/>
      <c r="PB2738" s="17"/>
      <c r="PC2738" s="17"/>
      <c r="PD2738" s="17"/>
      <c r="PE2738" s="17"/>
      <c r="PF2738" s="17"/>
      <c r="PG2738" s="17"/>
      <c r="PH2738" s="17"/>
      <c r="PI2738" s="17"/>
      <c r="PJ2738" s="17"/>
      <c r="PK2738" s="17"/>
      <c r="PL2738" s="17"/>
      <c r="PM2738" s="17"/>
      <c r="PN2738" s="17"/>
      <c r="PO2738" s="17"/>
      <c r="PP2738" s="17"/>
      <c r="PQ2738" s="17"/>
      <c r="PR2738" s="17"/>
      <c r="PS2738" s="17"/>
      <c r="PT2738" s="17"/>
      <c r="PU2738" s="17"/>
      <c r="PV2738" s="17"/>
      <c r="PW2738" s="17"/>
      <c r="PX2738" s="17"/>
      <c r="PY2738" s="17"/>
      <c r="PZ2738" s="17"/>
      <c r="QA2738" s="17"/>
      <c r="QB2738" s="17"/>
      <c r="QC2738" s="17"/>
      <c r="QD2738" s="17"/>
      <c r="QE2738" s="17"/>
      <c r="QF2738" s="17"/>
      <c r="QG2738" s="17"/>
      <c r="QH2738" s="17"/>
      <c r="QI2738" s="17"/>
      <c r="QJ2738" s="17"/>
      <c r="QK2738" s="17"/>
      <c r="QL2738" s="17"/>
      <c r="QM2738" s="17"/>
      <c r="QN2738" s="17"/>
      <c r="QO2738" s="17"/>
      <c r="QP2738" s="17"/>
      <c r="QQ2738" s="17"/>
      <c r="QR2738" s="17"/>
      <c r="QS2738" s="17"/>
      <c r="QT2738" s="17"/>
      <c r="QU2738" s="17"/>
      <c r="QV2738" s="17"/>
      <c r="QW2738" s="17"/>
      <c r="QX2738" s="17"/>
      <c r="QY2738" s="17"/>
      <c r="QZ2738" s="17"/>
      <c r="RA2738" s="17"/>
      <c r="RB2738" s="17"/>
      <c r="RC2738" s="17"/>
      <c r="RD2738" s="17"/>
      <c r="RE2738" s="17"/>
      <c r="RF2738" s="17"/>
      <c r="RG2738" s="17"/>
      <c r="RH2738" s="17"/>
      <c r="RI2738" s="17"/>
      <c r="RJ2738" s="17"/>
      <c r="RK2738" s="17"/>
      <c r="RL2738" s="17"/>
      <c r="RM2738" s="17"/>
      <c r="RN2738" s="17"/>
      <c r="RO2738" s="17"/>
      <c r="RP2738" s="17"/>
      <c r="RQ2738" s="17"/>
      <c r="RR2738" s="17"/>
      <c r="RS2738" s="17"/>
      <c r="RT2738" s="17"/>
      <c r="RU2738" s="17"/>
      <c r="RV2738" s="17"/>
      <c r="RW2738" s="17"/>
      <c r="RX2738" s="17"/>
      <c r="RY2738" s="17"/>
      <c r="RZ2738" s="17"/>
      <c r="SA2738" s="17"/>
      <c r="SB2738" s="17"/>
      <c r="SC2738" s="17"/>
      <c r="SD2738" s="17"/>
      <c r="SE2738" s="17"/>
      <c r="SF2738" s="17"/>
      <c r="SG2738" s="17"/>
      <c r="SH2738" s="17"/>
      <c r="SI2738" s="17"/>
      <c r="SJ2738" s="17"/>
      <c r="SK2738" s="17"/>
      <c r="SL2738" s="17"/>
      <c r="SM2738" s="17"/>
      <c r="SN2738" s="17"/>
      <c r="SO2738" s="17"/>
      <c r="SP2738" s="17"/>
      <c r="SQ2738" s="17"/>
      <c r="SR2738" s="17"/>
      <c r="SS2738" s="17"/>
      <c r="ST2738" s="17"/>
      <c r="SU2738" s="17"/>
      <c r="SV2738" s="17"/>
      <c r="SW2738" s="17"/>
      <c r="SX2738" s="17"/>
      <c r="SY2738" s="17"/>
      <c r="SZ2738" s="17"/>
      <c r="TA2738" s="17"/>
      <c r="TB2738" s="17"/>
      <c r="TC2738" s="17"/>
      <c r="TD2738" s="17"/>
      <c r="TE2738" s="17"/>
      <c r="TF2738" s="17"/>
      <c r="TG2738" s="17"/>
      <c r="TH2738" s="17"/>
      <c r="TI2738" s="17"/>
      <c r="TJ2738" s="17"/>
      <c r="TK2738" s="17"/>
      <c r="TL2738" s="17"/>
      <c r="TM2738" s="17"/>
      <c r="TN2738" s="17"/>
      <c r="TO2738" s="17"/>
      <c r="TP2738" s="17"/>
      <c r="TQ2738" s="17"/>
      <c r="TR2738" s="17"/>
      <c r="TS2738" s="17"/>
      <c r="TT2738" s="17"/>
      <c r="TU2738" s="17"/>
      <c r="TV2738" s="17"/>
      <c r="TW2738" s="17"/>
      <c r="TX2738" s="17"/>
      <c r="TY2738" s="17"/>
      <c r="TZ2738" s="17"/>
      <c r="UA2738" s="17"/>
      <c r="UB2738" s="17"/>
      <c r="UC2738" s="17"/>
      <c r="UD2738" s="17"/>
      <c r="UE2738" s="17"/>
      <c r="UF2738" s="17"/>
      <c r="UG2738" s="17"/>
      <c r="UH2738" s="17"/>
      <c r="UI2738" s="17"/>
      <c r="UJ2738" s="17"/>
      <c r="UK2738" s="17"/>
      <c r="UL2738" s="17"/>
      <c r="UM2738" s="17"/>
      <c r="UN2738" s="17"/>
      <c r="UO2738" s="17"/>
      <c r="UP2738" s="17"/>
      <c r="UQ2738" s="17"/>
      <c r="UR2738" s="17"/>
      <c r="US2738" s="17"/>
      <c r="UT2738" s="17"/>
      <c r="UU2738" s="17"/>
      <c r="UV2738" s="17"/>
      <c r="UW2738" s="17"/>
      <c r="UX2738" s="17"/>
      <c r="UY2738" s="17"/>
      <c r="UZ2738" s="17"/>
      <c r="VA2738" s="17"/>
      <c r="VB2738" s="17"/>
      <c r="VC2738" s="17"/>
      <c r="VD2738" s="17"/>
      <c r="VE2738" s="17"/>
      <c r="VF2738" s="17"/>
      <c r="VG2738" s="17"/>
      <c r="VH2738" s="17"/>
      <c r="VI2738" s="17"/>
      <c r="VJ2738" s="17"/>
      <c r="VK2738" s="17"/>
      <c r="VL2738" s="17"/>
      <c r="VM2738" s="17"/>
      <c r="VN2738" s="17"/>
      <c r="VO2738" s="17"/>
      <c r="VP2738" s="17"/>
      <c r="VQ2738" s="17"/>
      <c r="VR2738" s="17"/>
      <c r="VS2738" s="17"/>
      <c r="VT2738" s="17"/>
      <c r="VU2738" s="17"/>
      <c r="VV2738" s="17"/>
      <c r="VW2738" s="17"/>
      <c r="VX2738" s="17"/>
      <c r="VY2738" s="17"/>
      <c r="VZ2738" s="17"/>
      <c r="WA2738" s="17"/>
      <c r="WB2738" s="17"/>
      <c r="WC2738" s="17"/>
      <c r="WD2738" s="17"/>
      <c r="WE2738" s="17"/>
      <c r="WF2738" s="17"/>
      <c r="WG2738" s="17"/>
      <c r="WH2738" s="17"/>
      <c r="WI2738" s="17"/>
      <c r="WJ2738" s="17"/>
      <c r="WK2738" s="17"/>
      <c r="WL2738" s="17"/>
      <c r="WM2738" s="17"/>
      <c r="WN2738" s="17"/>
      <c r="WO2738" s="17"/>
      <c r="WP2738" s="17"/>
      <c r="WQ2738" s="17"/>
      <c r="WR2738" s="17"/>
      <c r="WS2738" s="17"/>
      <c r="WT2738" s="17"/>
      <c r="WU2738" s="17"/>
      <c r="WV2738" s="17"/>
      <c r="WW2738" s="17"/>
      <c r="WX2738" s="17"/>
      <c r="WY2738" s="17"/>
      <c r="WZ2738" s="17"/>
      <c r="XA2738" s="17"/>
      <c r="XB2738" s="17"/>
      <c r="XC2738" s="17"/>
      <c r="XD2738" s="17"/>
      <c r="XE2738" s="17"/>
      <c r="XF2738" s="17"/>
      <c r="XG2738" s="17"/>
      <c r="XH2738" s="17"/>
      <c r="XI2738" s="17"/>
      <c r="XJ2738" s="17"/>
      <c r="XK2738" s="17"/>
      <c r="XL2738" s="17"/>
      <c r="XM2738" s="17"/>
      <c r="XN2738" s="17"/>
      <c r="XO2738" s="17"/>
      <c r="XP2738" s="17"/>
      <c r="XQ2738" s="17"/>
      <c r="XR2738" s="17"/>
      <c r="XS2738" s="17"/>
      <c r="XT2738" s="17"/>
      <c r="XU2738" s="17"/>
      <c r="XV2738" s="17"/>
      <c r="XW2738" s="17"/>
      <c r="XX2738" s="17"/>
      <c r="XY2738" s="17"/>
      <c r="XZ2738" s="17"/>
      <c r="YA2738" s="17"/>
      <c r="YB2738" s="17"/>
      <c r="YC2738" s="17"/>
      <c r="YD2738" s="17"/>
      <c r="YE2738" s="17"/>
      <c r="YF2738" s="17"/>
      <c r="YG2738" s="17"/>
      <c r="YH2738" s="17"/>
      <c r="YI2738" s="17"/>
      <c r="YJ2738" s="17"/>
      <c r="YK2738" s="17"/>
      <c r="YL2738" s="17"/>
      <c r="YM2738" s="17"/>
      <c r="YN2738" s="17"/>
      <c r="YO2738" s="17"/>
      <c r="YP2738" s="17"/>
      <c r="YQ2738" s="17"/>
      <c r="YR2738" s="17"/>
      <c r="YS2738" s="17"/>
      <c r="YT2738" s="17"/>
      <c r="YU2738" s="17"/>
      <c r="YV2738" s="17"/>
      <c r="YW2738" s="17"/>
      <c r="YX2738" s="17"/>
      <c r="YY2738" s="17"/>
      <c r="YZ2738" s="17"/>
      <c r="ZA2738" s="17"/>
      <c r="ZB2738" s="17"/>
      <c r="ZC2738" s="17"/>
      <c r="ZD2738" s="17"/>
      <c r="ZE2738" s="17"/>
      <c r="ZF2738" s="17"/>
      <c r="ZG2738" s="17"/>
      <c r="ZH2738" s="17"/>
      <c r="ZI2738" s="17"/>
      <c r="ZJ2738" s="17"/>
      <c r="ZK2738" s="17"/>
      <c r="ZL2738" s="17"/>
      <c r="ZM2738" s="17"/>
      <c r="ZN2738" s="17"/>
      <c r="ZO2738" s="17"/>
      <c r="ZP2738" s="17"/>
      <c r="ZQ2738" s="17"/>
      <c r="ZR2738" s="17"/>
      <c r="ZS2738" s="17"/>
      <c r="ZT2738" s="17"/>
      <c r="ZU2738" s="17"/>
      <c r="ZV2738" s="17"/>
      <c r="ZW2738" s="17"/>
      <c r="ZX2738" s="17"/>
      <c r="ZY2738" s="17"/>
      <c r="ZZ2738" s="17"/>
      <c r="AAA2738" s="17"/>
      <c r="AAB2738" s="17"/>
      <c r="AAC2738" s="17"/>
      <c r="AAD2738" s="17"/>
      <c r="AAE2738" s="17"/>
      <c r="AAF2738" s="17"/>
      <c r="AAG2738" s="17"/>
      <c r="AAH2738" s="17"/>
      <c r="AAI2738" s="17"/>
      <c r="AAJ2738" s="17"/>
      <c r="AAK2738" s="17"/>
      <c r="AAL2738" s="17"/>
      <c r="AAM2738" s="17"/>
      <c r="AAN2738" s="17"/>
      <c r="AAO2738" s="17"/>
      <c r="AAP2738" s="17"/>
      <c r="AAQ2738" s="17"/>
      <c r="AAR2738" s="17"/>
      <c r="AAS2738" s="17"/>
      <c r="AAT2738" s="17"/>
      <c r="AAU2738" s="17"/>
      <c r="AAV2738" s="17"/>
      <c r="AAW2738" s="17"/>
      <c r="AAX2738" s="17"/>
      <c r="AAY2738" s="17"/>
      <c r="AAZ2738" s="17"/>
      <c r="ABA2738" s="17"/>
      <c r="ABB2738" s="17"/>
      <c r="ABC2738" s="17"/>
      <c r="ABD2738" s="17"/>
      <c r="ABE2738" s="17"/>
      <c r="ABF2738" s="17"/>
      <c r="ABG2738" s="17"/>
      <c r="ABH2738" s="17"/>
      <c r="ABI2738" s="17"/>
      <c r="ABJ2738" s="17"/>
      <c r="ABK2738" s="17"/>
      <c r="ABL2738" s="17"/>
      <c r="ABM2738" s="17"/>
      <c r="ABN2738" s="17"/>
      <c r="ABO2738" s="17"/>
      <c r="ABP2738" s="17"/>
      <c r="ABQ2738" s="17"/>
      <c r="ABR2738" s="17"/>
      <c r="ABS2738" s="17"/>
      <c r="ABT2738" s="17"/>
      <c r="ABU2738" s="17"/>
      <c r="ABV2738" s="17"/>
      <c r="ABW2738" s="17"/>
      <c r="ABX2738" s="17"/>
      <c r="ABY2738" s="17"/>
      <c r="ABZ2738" s="17"/>
      <c r="ACA2738" s="17"/>
      <c r="ACB2738" s="17"/>
      <c r="ACC2738" s="17"/>
      <c r="ACD2738" s="17"/>
      <c r="ACE2738" s="17"/>
      <c r="ACF2738" s="17"/>
      <c r="ACG2738" s="17"/>
      <c r="ACH2738" s="17"/>
      <c r="ACI2738" s="17"/>
      <c r="ACJ2738" s="17"/>
      <c r="ACK2738" s="17"/>
      <c r="ACL2738" s="17"/>
      <c r="ACM2738" s="17"/>
      <c r="ACN2738" s="17"/>
      <c r="ACO2738" s="17"/>
      <c r="ACP2738" s="17"/>
      <c r="ACQ2738" s="17"/>
      <c r="ACR2738" s="17"/>
      <c r="ACS2738" s="17"/>
      <c r="ACT2738" s="17"/>
      <c r="ACU2738" s="17"/>
      <c r="ACV2738" s="17"/>
      <c r="ACW2738" s="17"/>
      <c r="ACX2738" s="17"/>
      <c r="ACY2738" s="17"/>
      <c r="ACZ2738" s="17"/>
      <c r="ADA2738" s="17"/>
      <c r="ADB2738" s="17"/>
      <c r="ADC2738" s="17"/>
      <c r="ADD2738" s="17"/>
      <c r="ADE2738" s="17"/>
      <c r="ADF2738" s="17"/>
      <c r="ADG2738" s="17"/>
      <c r="ADH2738" s="17"/>
      <c r="ADI2738" s="17"/>
      <c r="ADJ2738" s="17"/>
      <c r="ADK2738" s="17"/>
      <c r="ADL2738" s="17"/>
      <c r="ADM2738" s="17"/>
      <c r="ADN2738" s="17"/>
      <c r="ADO2738" s="17"/>
      <c r="ADP2738" s="17"/>
      <c r="ADQ2738" s="17"/>
      <c r="ADR2738" s="17"/>
      <c r="ADS2738" s="17"/>
      <c r="ADT2738" s="17"/>
      <c r="ADU2738" s="17"/>
      <c r="ADV2738" s="17"/>
      <c r="ADW2738" s="17"/>
      <c r="ADX2738" s="17"/>
      <c r="ADY2738" s="17"/>
      <c r="ADZ2738" s="17"/>
      <c r="AEA2738" s="17"/>
      <c r="AEB2738" s="17"/>
      <c r="AEC2738" s="17"/>
      <c r="AED2738" s="17"/>
      <c r="AEE2738" s="17"/>
      <c r="AEF2738" s="17"/>
      <c r="AEG2738" s="17"/>
      <c r="AEH2738" s="17"/>
      <c r="AEI2738" s="17"/>
      <c r="AEJ2738" s="17"/>
      <c r="AEK2738" s="17"/>
      <c r="AEL2738" s="17"/>
      <c r="AEM2738" s="17"/>
      <c r="AEN2738" s="17"/>
      <c r="AEO2738" s="17"/>
      <c r="AEP2738" s="17"/>
      <c r="AEQ2738" s="17"/>
      <c r="AER2738" s="17"/>
      <c r="AES2738" s="17"/>
      <c r="AET2738" s="17"/>
      <c r="AEU2738" s="17"/>
      <c r="AEV2738" s="17"/>
      <c r="AEW2738" s="17"/>
      <c r="AEX2738" s="17"/>
      <c r="AEY2738" s="17"/>
      <c r="AEZ2738" s="17"/>
      <c r="AFA2738" s="17"/>
      <c r="AFB2738" s="17"/>
      <c r="AFC2738" s="17"/>
      <c r="AFD2738" s="17"/>
      <c r="AFE2738" s="17"/>
      <c r="AFF2738" s="17"/>
      <c r="AFG2738" s="17"/>
      <c r="AFH2738" s="17"/>
      <c r="AFI2738" s="17"/>
      <c r="AFJ2738" s="17"/>
      <c r="AFK2738" s="17"/>
      <c r="AFL2738" s="17"/>
      <c r="AFM2738" s="17"/>
      <c r="AFN2738" s="17"/>
      <c r="AFO2738" s="17"/>
      <c r="AFP2738" s="17"/>
      <c r="AFQ2738" s="17"/>
      <c r="AFR2738" s="17"/>
      <c r="AFS2738" s="17"/>
      <c r="AFT2738" s="17"/>
      <c r="AFU2738" s="17"/>
      <c r="AFV2738" s="17"/>
      <c r="AFW2738" s="17"/>
      <c r="AFX2738" s="17"/>
      <c r="AFY2738" s="17"/>
      <c r="AFZ2738" s="17"/>
      <c r="AGA2738" s="17"/>
      <c r="AGB2738" s="17"/>
      <c r="AGC2738" s="17"/>
      <c r="AGD2738" s="17"/>
      <c r="AGE2738" s="17"/>
      <c r="AGF2738" s="17"/>
      <c r="AGG2738" s="17"/>
      <c r="AGH2738" s="17"/>
      <c r="AGI2738" s="17"/>
      <c r="AGJ2738" s="17"/>
      <c r="AGK2738" s="17"/>
      <c r="AGL2738" s="17"/>
      <c r="AGM2738" s="17"/>
      <c r="AGN2738" s="17"/>
      <c r="AGO2738" s="17"/>
      <c r="AGP2738" s="17"/>
      <c r="AGQ2738" s="17"/>
      <c r="AGR2738" s="17"/>
      <c r="AGS2738" s="17"/>
      <c r="AGT2738" s="17"/>
      <c r="AGU2738" s="17"/>
      <c r="AGV2738" s="17"/>
      <c r="AGW2738" s="17"/>
      <c r="AGX2738" s="17"/>
      <c r="AGY2738" s="17"/>
      <c r="AGZ2738" s="17"/>
      <c r="AHA2738" s="17"/>
      <c r="AHB2738" s="17"/>
      <c r="AHC2738" s="17"/>
      <c r="AHD2738" s="17"/>
      <c r="AHE2738" s="17"/>
      <c r="AHF2738" s="17"/>
      <c r="AHG2738" s="17"/>
      <c r="AHH2738" s="17"/>
      <c r="AHI2738" s="17"/>
      <c r="AHJ2738" s="17"/>
      <c r="AHK2738" s="17"/>
      <c r="AHL2738" s="17"/>
      <c r="AHM2738" s="17"/>
      <c r="AHN2738" s="17"/>
      <c r="AHO2738" s="17"/>
      <c r="AHP2738" s="17"/>
      <c r="AHQ2738" s="17"/>
      <c r="AHR2738" s="17"/>
      <c r="AHS2738" s="17"/>
      <c r="AHT2738" s="17"/>
      <c r="AHU2738" s="17"/>
      <c r="AHV2738" s="17"/>
      <c r="AHW2738" s="17"/>
      <c r="AHX2738" s="17"/>
      <c r="AHY2738" s="17"/>
      <c r="AHZ2738" s="17"/>
      <c r="AIA2738" s="17"/>
      <c r="AIB2738" s="17"/>
      <c r="AIC2738" s="17"/>
      <c r="AID2738" s="17"/>
      <c r="AIE2738" s="17"/>
      <c r="AIF2738" s="17"/>
      <c r="AIG2738" s="17"/>
      <c r="AIH2738" s="17"/>
      <c r="AII2738" s="17"/>
      <c r="AIJ2738" s="17"/>
      <c r="AIK2738" s="17"/>
      <c r="AIL2738" s="17"/>
      <c r="AIM2738" s="17"/>
      <c r="AIN2738" s="17"/>
      <c r="AIO2738" s="17"/>
      <c r="AIP2738" s="17"/>
      <c r="AIQ2738" s="17"/>
      <c r="AIR2738" s="17"/>
      <c r="AIS2738" s="17"/>
      <c r="AIT2738" s="17"/>
      <c r="AIU2738" s="17"/>
      <c r="AIV2738" s="17"/>
      <c r="AIW2738" s="17"/>
      <c r="AIX2738" s="17"/>
      <c r="AIY2738" s="17"/>
      <c r="AIZ2738" s="17"/>
      <c r="AJA2738" s="17"/>
      <c r="AJB2738" s="17"/>
      <c r="AJC2738" s="17"/>
      <c r="AJD2738" s="17"/>
      <c r="AJE2738" s="17"/>
      <c r="AJF2738" s="17"/>
      <c r="AJG2738" s="17"/>
      <c r="AJH2738" s="17"/>
      <c r="AJI2738" s="17"/>
      <c r="AJJ2738" s="17"/>
      <c r="AJK2738" s="17"/>
      <c r="AJL2738" s="17"/>
      <c r="AJM2738" s="17"/>
      <c r="AJN2738" s="17"/>
      <c r="AJO2738" s="17"/>
      <c r="AJP2738" s="17"/>
      <c r="AJQ2738" s="17"/>
      <c r="AJR2738" s="17"/>
      <c r="AJS2738" s="17"/>
      <c r="AJT2738" s="17"/>
      <c r="AJU2738" s="17"/>
      <c r="AJV2738" s="17"/>
      <c r="AJW2738" s="17"/>
      <c r="AJX2738" s="17"/>
      <c r="AJY2738" s="17"/>
      <c r="AJZ2738" s="17"/>
      <c r="AKA2738" s="17"/>
      <c r="AKB2738" s="17"/>
      <c r="AKC2738" s="17"/>
      <c r="AKD2738" s="17"/>
      <c r="AKE2738" s="17"/>
      <c r="AKF2738" s="17"/>
      <c r="AKG2738" s="17"/>
      <c r="AKH2738" s="17"/>
      <c r="AKI2738" s="17"/>
      <c r="AKJ2738" s="17"/>
      <c r="AKK2738" s="17"/>
      <c r="AKL2738" s="17"/>
      <c r="AKM2738" s="17"/>
      <c r="AKN2738" s="17"/>
      <c r="AKO2738" s="17"/>
      <c r="AKP2738" s="17"/>
      <c r="AKQ2738" s="17"/>
      <c r="AKR2738" s="17"/>
      <c r="AKS2738" s="17"/>
      <c r="AKT2738" s="17"/>
      <c r="AKU2738" s="17"/>
      <c r="AKV2738" s="17"/>
      <c r="AKW2738" s="17"/>
      <c r="AKX2738" s="17"/>
      <c r="AKY2738" s="17"/>
      <c r="AKZ2738" s="17"/>
      <c r="ALA2738" s="17"/>
      <c r="ALB2738" s="17"/>
      <c r="ALC2738" s="17"/>
      <c r="ALD2738" s="17"/>
      <c r="ALE2738" s="17"/>
      <c r="ALF2738" s="17"/>
      <c r="ALG2738" s="17"/>
      <c r="ALH2738" s="17"/>
      <c r="ALI2738" s="17"/>
      <c r="ALJ2738" s="17"/>
      <c r="ALK2738" s="17"/>
      <c r="ALL2738" s="17"/>
      <c r="ALM2738" s="17"/>
      <c r="ALN2738" s="17"/>
      <c r="ALO2738" s="17"/>
      <c r="ALP2738" s="17"/>
      <c r="ALQ2738" s="17"/>
      <c r="ALR2738" s="17"/>
      <c r="ALS2738" s="17"/>
      <c r="ALT2738" s="17"/>
      <c r="ALU2738" s="17"/>
      <c r="ALV2738" s="17"/>
      <c r="ALW2738" s="17"/>
      <c r="ALX2738" s="17"/>
      <c r="ALY2738" s="17"/>
      <c r="ALZ2738" s="17"/>
      <c r="AMA2738" s="17"/>
      <c r="AMB2738" s="17"/>
      <c r="AMC2738" s="17"/>
      <c r="AMD2738" s="17"/>
      <c r="AME2738" s="17"/>
      <c r="AMF2738" s="17"/>
      <c r="AMG2738" s="17"/>
      <c r="AMH2738" s="17"/>
      <c r="AMI2738" s="17"/>
      <c r="AMJ2738" s="17"/>
    </row>
    <row r="2739" spans="1:1024" s="329" customFormat="1" hidden="1">
      <c r="A2739" s="325"/>
      <c r="B27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FERRO ZINCADO C/ROSCA 3/8 " X 1 1/2"</v>
      </c>
      <c r="C2739" s="241" t="s">
        <v>28021</v>
      </c>
      <c r="D2739" s="41">
        <v>4683</v>
      </c>
      <c r="E2739" s="59">
        <v>2</v>
      </c>
      <c r="F27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0,72</v>
      </c>
      <c r="H2739" s="57">
        <f t="shared" ref="H2739" ca="1" si="380">ROUND(E2739*G2739,2)</f>
        <v>1.44</v>
      </c>
      <c r="I2739" s="90"/>
      <c r="J2739" s="26"/>
      <c r="K2739" s="17" t="str">
        <f t="shared" si="373"/>
        <v>SEDUC E 219</v>
      </c>
      <c r="L2739" s="348" t="e">
        <f>VLOOKUP(K2739,'[3]02'!$A:$C,3,FALSE)</f>
        <v>#N/A</v>
      </c>
      <c r="M2739" s="17"/>
      <c r="N2739" s="17"/>
      <c r="O2739" s="17"/>
      <c r="P2739" s="17"/>
      <c r="Q2739" s="17"/>
      <c r="R2739" s="17"/>
      <c r="S2739" s="17"/>
      <c r="T2739" s="17"/>
      <c r="U2739" s="17"/>
      <c r="V2739" s="17"/>
      <c r="W2739" s="17"/>
      <c r="X2739" s="17"/>
      <c r="Y2739" s="17"/>
      <c r="Z2739" s="17"/>
      <c r="AA2739" s="17"/>
      <c r="AB2739" s="17"/>
      <c r="AC2739" s="17"/>
      <c r="AD2739" s="17"/>
      <c r="AE2739" s="17"/>
      <c r="AF2739" s="17"/>
      <c r="AG2739" s="17"/>
      <c r="AH2739" s="17"/>
      <c r="AI2739" s="17"/>
      <c r="AJ2739" s="17"/>
      <c r="AK2739" s="17"/>
      <c r="AL2739" s="17"/>
      <c r="AM2739" s="17"/>
      <c r="AN2739" s="17"/>
      <c r="AO2739" s="17"/>
      <c r="AP2739" s="17"/>
      <c r="AQ2739" s="17"/>
      <c r="AR2739" s="17"/>
      <c r="AS2739" s="17"/>
      <c r="AT2739" s="17"/>
      <c r="AU2739" s="17"/>
      <c r="AV2739" s="17"/>
      <c r="AW2739" s="17"/>
      <c r="AX2739" s="17"/>
      <c r="AY2739" s="17"/>
      <c r="AZ2739" s="17"/>
      <c r="BA2739" s="17"/>
      <c r="BB2739" s="17"/>
      <c r="BC2739" s="17"/>
      <c r="BD2739" s="17"/>
      <c r="BE2739" s="17"/>
      <c r="BF2739" s="17"/>
      <c r="BG2739" s="17"/>
      <c r="BH2739" s="17"/>
      <c r="BI2739" s="17"/>
      <c r="BJ2739" s="17"/>
      <c r="BK2739" s="17"/>
      <c r="BL2739" s="17"/>
      <c r="BM2739" s="17"/>
      <c r="BN2739" s="17"/>
      <c r="BO2739" s="17"/>
      <c r="BP2739" s="17"/>
      <c r="BQ2739" s="17"/>
      <c r="BR2739" s="17"/>
      <c r="BS2739" s="17"/>
      <c r="BT2739" s="17"/>
      <c r="BU2739" s="17"/>
      <c r="BV2739" s="17"/>
      <c r="BW2739" s="17"/>
      <c r="BX2739" s="17"/>
      <c r="BY2739" s="17"/>
      <c r="BZ2739" s="17"/>
      <c r="CA2739" s="17"/>
      <c r="CB2739" s="17"/>
      <c r="CC2739" s="17"/>
      <c r="CD2739" s="17"/>
      <c r="CE2739" s="17"/>
      <c r="CF2739" s="17"/>
      <c r="CG2739" s="17"/>
      <c r="CH2739" s="17"/>
      <c r="CI2739" s="17"/>
      <c r="CJ2739" s="17"/>
      <c r="CK2739" s="17"/>
      <c r="CL2739" s="17"/>
      <c r="CM2739" s="17"/>
      <c r="CN2739" s="17"/>
      <c r="CO2739" s="17"/>
      <c r="CP2739" s="17"/>
      <c r="CQ2739" s="17"/>
      <c r="CR2739" s="17"/>
      <c r="CS2739" s="17"/>
      <c r="CT2739" s="17"/>
      <c r="CU2739" s="17"/>
      <c r="CV2739" s="17"/>
      <c r="CW2739" s="17"/>
      <c r="CX2739" s="17"/>
      <c r="CY2739" s="17"/>
      <c r="CZ2739" s="17"/>
      <c r="DA2739" s="17"/>
      <c r="DB2739" s="17"/>
      <c r="DC2739" s="17"/>
      <c r="DD2739" s="17"/>
      <c r="DE2739" s="17"/>
      <c r="DF2739" s="17"/>
      <c r="DG2739" s="17"/>
      <c r="DH2739" s="17"/>
      <c r="DI2739" s="17"/>
      <c r="DJ2739" s="17"/>
      <c r="DK2739" s="17"/>
      <c r="DL2739" s="17"/>
      <c r="DM2739" s="17"/>
      <c r="DN2739" s="17"/>
      <c r="DO2739" s="17"/>
      <c r="DP2739" s="17"/>
      <c r="DQ2739" s="17"/>
      <c r="DR2739" s="17"/>
      <c r="DS2739" s="17"/>
      <c r="DT2739" s="17"/>
      <c r="DU2739" s="17"/>
      <c r="DV2739" s="17"/>
      <c r="DW2739" s="17"/>
      <c r="DX2739" s="17"/>
      <c r="DY2739" s="17"/>
      <c r="DZ2739" s="17"/>
      <c r="EA2739" s="17"/>
      <c r="EB2739" s="17"/>
      <c r="EC2739" s="17"/>
      <c r="ED2739" s="17"/>
      <c r="EE2739" s="17"/>
      <c r="EF2739" s="17"/>
      <c r="EG2739" s="17"/>
      <c r="EH2739" s="17"/>
      <c r="EI2739" s="17"/>
      <c r="EJ2739" s="17"/>
      <c r="EK2739" s="17"/>
      <c r="EL2739" s="17"/>
      <c r="EM2739" s="17"/>
      <c r="EN2739" s="17"/>
      <c r="EO2739" s="17"/>
      <c r="EP2739" s="17"/>
      <c r="EQ2739" s="17"/>
      <c r="ER2739" s="17"/>
      <c r="ES2739" s="17"/>
      <c r="ET2739" s="17"/>
      <c r="EU2739" s="17"/>
      <c r="EV2739" s="17"/>
      <c r="EW2739" s="17"/>
      <c r="EX2739" s="17"/>
      <c r="EY2739" s="17"/>
      <c r="EZ2739" s="17"/>
      <c r="FA2739" s="17"/>
      <c r="FB2739" s="17"/>
      <c r="FC2739" s="17"/>
      <c r="FD2739" s="17"/>
      <c r="FE2739" s="17"/>
      <c r="FF2739" s="17"/>
      <c r="FG2739" s="17"/>
      <c r="FH2739" s="17"/>
      <c r="FI2739" s="17"/>
      <c r="FJ2739" s="17"/>
      <c r="FK2739" s="17"/>
      <c r="FL2739" s="17"/>
      <c r="FM2739" s="17"/>
      <c r="FN2739" s="17"/>
      <c r="FO2739" s="17"/>
      <c r="FP2739" s="17"/>
      <c r="FQ2739" s="17"/>
      <c r="FR2739" s="17"/>
      <c r="FS2739" s="17"/>
      <c r="FT2739" s="17"/>
      <c r="FU2739" s="17"/>
      <c r="FV2739" s="17"/>
      <c r="FW2739" s="17"/>
      <c r="FX2739" s="17"/>
      <c r="FY2739" s="17"/>
      <c r="FZ2739" s="17"/>
      <c r="GA2739" s="17"/>
      <c r="GB2739" s="17"/>
      <c r="GC2739" s="17"/>
      <c r="GD2739" s="17"/>
      <c r="GE2739" s="17"/>
      <c r="GF2739" s="17"/>
      <c r="GG2739" s="17"/>
      <c r="GH2739" s="17"/>
      <c r="GI2739" s="17"/>
      <c r="GJ2739" s="17"/>
      <c r="GK2739" s="17"/>
      <c r="GL2739" s="17"/>
      <c r="GM2739" s="17"/>
      <c r="GN2739" s="17"/>
      <c r="GO2739" s="17"/>
      <c r="GP2739" s="17"/>
      <c r="GQ2739" s="17"/>
      <c r="GR2739" s="17"/>
      <c r="GS2739" s="17"/>
      <c r="GT2739" s="17"/>
      <c r="GU2739" s="17"/>
      <c r="GV2739" s="17"/>
      <c r="GW2739" s="17"/>
      <c r="GX2739" s="17"/>
      <c r="GY2739" s="17"/>
      <c r="GZ2739" s="17"/>
      <c r="HA2739" s="17"/>
      <c r="HB2739" s="17"/>
      <c r="HC2739" s="17"/>
      <c r="HD2739" s="17"/>
      <c r="HE2739" s="17"/>
      <c r="HF2739" s="17"/>
      <c r="HG2739" s="17"/>
      <c r="HH2739" s="17"/>
      <c r="HI2739" s="17"/>
      <c r="HJ2739" s="17"/>
      <c r="HK2739" s="17"/>
      <c r="HL2739" s="17"/>
      <c r="HM2739" s="17"/>
      <c r="HN2739" s="17"/>
      <c r="HO2739" s="17"/>
      <c r="HP2739" s="17"/>
      <c r="HQ2739" s="17"/>
      <c r="HR2739" s="17"/>
      <c r="HS2739" s="17"/>
      <c r="HT2739" s="17"/>
      <c r="HU2739" s="17"/>
      <c r="HV2739" s="17"/>
      <c r="HW2739" s="17"/>
      <c r="HX2739" s="17"/>
      <c r="HY2739" s="17"/>
      <c r="HZ2739" s="17"/>
      <c r="IA2739" s="17"/>
      <c r="IB2739" s="17"/>
      <c r="IC2739" s="17"/>
      <c r="ID2739" s="17"/>
      <c r="IE2739" s="17"/>
      <c r="IF2739" s="17"/>
      <c r="IG2739" s="17"/>
      <c r="IH2739" s="17"/>
      <c r="II2739" s="17"/>
      <c r="IJ2739" s="17"/>
      <c r="IK2739" s="17"/>
      <c r="IL2739" s="17"/>
      <c r="IM2739" s="17"/>
      <c r="IN2739" s="17"/>
      <c r="IO2739" s="17"/>
      <c r="IP2739" s="17"/>
      <c r="IQ2739" s="17"/>
      <c r="IR2739" s="17"/>
      <c r="IS2739" s="17"/>
      <c r="IT2739" s="17"/>
      <c r="IU2739" s="17"/>
      <c r="IV2739" s="17"/>
      <c r="IW2739" s="17"/>
      <c r="IX2739" s="17"/>
      <c r="IY2739" s="17"/>
      <c r="IZ2739" s="17"/>
      <c r="JA2739" s="17"/>
      <c r="JB2739" s="17"/>
      <c r="JC2739" s="17"/>
      <c r="JD2739" s="17"/>
      <c r="JE2739" s="17"/>
      <c r="JF2739" s="17"/>
      <c r="JG2739" s="17"/>
      <c r="JH2739" s="17"/>
      <c r="JI2739" s="17"/>
      <c r="JJ2739" s="17"/>
      <c r="JK2739" s="17"/>
      <c r="JL2739" s="17"/>
      <c r="JM2739" s="17"/>
      <c r="JN2739" s="17"/>
      <c r="JO2739" s="17"/>
      <c r="JP2739" s="17"/>
      <c r="JQ2739" s="17"/>
      <c r="JR2739" s="17"/>
      <c r="JS2739" s="17"/>
      <c r="JT2739" s="17"/>
      <c r="JU2739" s="17"/>
      <c r="JV2739" s="17"/>
      <c r="JW2739" s="17"/>
      <c r="JX2739" s="17"/>
      <c r="JY2739" s="17"/>
      <c r="JZ2739" s="17"/>
      <c r="KA2739" s="17"/>
      <c r="KB2739" s="17"/>
      <c r="KC2739" s="17"/>
      <c r="KD2739" s="17"/>
      <c r="KE2739" s="17"/>
      <c r="KF2739" s="17"/>
      <c r="KG2739" s="17"/>
      <c r="KH2739" s="17"/>
      <c r="KI2739" s="17"/>
      <c r="KJ2739" s="17"/>
      <c r="KK2739" s="17"/>
      <c r="KL2739" s="17"/>
      <c r="KM2739" s="17"/>
      <c r="KN2739" s="17"/>
      <c r="KO2739" s="17"/>
      <c r="KP2739" s="17"/>
      <c r="KQ2739" s="17"/>
      <c r="KR2739" s="17"/>
      <c r="KS2739" s="17"/>
      <c r="KT2739" s="17"/>
      <c r="KU2739" s="17"/>
      <c r="KV2739" s="17"/>
      <c r="KW2739" s="17"/>
      <c r="KX2739" s="17"/>
      <c r="KY2739" s="17"/>
      <c r="KZ2739" s="17"/>
      <c r="LA2739" s="17"/>
      <c r="LB2739" s="17"/>
      <c r="LC2739" s="17"/>
      <c r="LD2739" s="17"/>
      <c r="LE2739" s="17"/>
      <c r="LF2739" s="17"/>
      <c r="LG2739" s="17"/>
      <c r="LH2739" s="17"/>
      <c r="LI2739" s="17"/>
      <c r="LJ2739" s="17"/>
      <c r="LK2739" s="17"/>
      <c r="LL2739" s="17"/>
      <c r="LM2739" s="17"/>
      <c r="LN2739" s="17"/>
      <c r="LO2739" s="17"/>
      <c r="LP2739" s="17"/>
      <c r="LQ2739" s="17"/>
      <c r="LR2739" s="17"/>
      <c r="LS2739" s="17"/>
      <c r="LT2739" s="17"/>
      <c r="LU2739" s="17"/>
      <c r="LV2739" s="17"/>
      <c r="LW2739" s="17"/>
      <c r="LX2739" s="17"/>
      <c r="LY2739" s="17"/>
      <c r="LZ2739" s="17"/>
      <c r="MA2739" s="17"/>
      <c r="MB2739" s="17"/>
      <c r="MC2739" s="17"/>
      <c r="MD2739" s="17"/>
      <c r="ME2739" s="17"/>
      <c r="MF2739" s="17"/>
      <c r="MG2739" s="17"/>
      <c r="MH2739" s="17"/>
      <c r="MI2739" s="17"/>
      <c r="MJ2739" s="17"/>
      <c r="MK2739" s="17"/>
      <c r="ML2739" s="17"/>
      <c r="MM2739" s="17"/>
      <c r="MN2739" s="17"/>
      <c r="MO2739" s="17"/>
      <c r="MP2739" s="17"/>
      <c r="MQ2739" s="17"/>
      <c r="MR2739" s="17"/>
      <c r="MS2739" s="17"/>
      <c r="MT2739" s="17"/>
      <c r="MU2739" s="17"/>
      <c r="MV2739" s="17"/>
      <c r="MW2739" s="17"/>
      <c r="MX2739" s="17"/>
      <c r="MY2739" s="17"/>
      <c r="MZ2739" s="17"/>
      <c r="NA2739" s="17"/>
      <c r="NB2739" s="17"/>
      <c r="NC2739" s="17"/>
      <c r="ND2739" s="17"/>
      <c r="NE2739" s="17"/>
      <c r="NF2739" s="17"/>
      <c r="NG2739" s="17"/>
      <c r="NH2739" s="17"/>
      <c r="NI2739" s="17"/>
      <c r="NJ2739" s="17"/>
      <c r="NK2739" s="17"/>
      <c r="NL2739" s="17"/>
      <c r="NM2739" s="17"/>
      <c r="NN2739" s="17"/>
      <c r="NO2739" s="17"/>
      <c r="NP2739" s="17"/>
      <c r="NQ2739" s="17"/>
      <c r="NR2739" s="17"/>
      <c r="NS2739" s="17"/>
      <c r="NT2739" s="17"/>
      <c r="NU2739" s="17"/>
      <c r="NV2739" s="17"/>
      <c r="NW2739" s="17"/>
      <c r="NX2739" s="17"/>
      <c r="NY2739" s="17"/>
      <c r="NZ2739" s="17"/>
      <c r="OA2739" s="17"/>
      <c r="OB2739" s="17"/>
      <c r="OC2739" s="17"/>
      <c r="OD2739" s="17"/>
      <c r="OE2739" s="17"/>
      <c r="OF2739" s="17"/>
      <c r="OG2739" s="17"/>
      <c r="OH2739" s="17"/>
      <c r="OI2739" s="17"/>
      <c r="OJ2739" s="17"/>
      <c r="OK2739" s="17"/>
      <c r="OL2739" s="17"/>
      <c r="OM2739" s="17"/>
      <c r="ON2739" s="17"/>
      <c r="OO2739" s="17"/>
      <c r="OP2739" s="17"/>
      <c r="OQ2739" s="17"/>
      <c r="OR2739" s="17"/>
      <c r="OS2739" s="17"/>
      <c r="OT2739" s="17"/>
      <c r="OU2739" s="17"/>
      <c r="OV2739" s="17"/>
      <c r="OW2739" s="17"/>
      <c r="OX2739" s="17"/>
      <c r="OY2739" s="17"/>
      <c r="OZ2739" s="17"/>
      <c r="PA2739" s="17"/>
      <c r="PB2739" s="17"/>
      <c r="PC2739" s="17"/>
      <c r="PD2739" s="17"/>
      <c r="PE2739" s="17"/>
      <c r="PF2739" s="17"/>
      <c r="PG2739" s="17"/>
      <c r="PH2739" s="17"/>
      <c r="PI2739" s="17"/>
      <c r="PJ2739" s="17"/>
      <c r="PK2739" s="17"/>
      <c r="PL2739" s="17"/>
      <c r="PM2739" s="17"/>
      <c r="PN2739" s="17"/>
      <c r="PO2739" s="17"/>
      <c r="PP2739" s="17"/>
      <c r="PQ2739" s="17"/>
      <c r="PR2739" s="17"/>
      <c r="PS2739" s="17"/>
      <c r="PT2739" s="17"/>
      <c r="PU2739" s="17"/>
      <c r="PV2739" s="17"/>
      <c r="PW2739" s="17"/>
      <c r="PX2739" s="17"/>
      <c r="PY2739" s="17"/>
      <c r="PZ2739" s="17"/>
      <c r="QA2739" s="17"/>
      <c r="QB2739" s="17"/>
      <c r="QC2739" s="17"/>
      <c r="QD2739" s="17"/>
      <c r="QE2739" s="17"/>
      <c r="QF2739" s="17"/>
      <c r="QG2739" s="17"/>
      <c r="QH2739" s="17"/>
      <c r="QI2739" s="17"/>
      <c r="QJ2739" s="17"/>
      <c r="QK2739" s="17"/>
      <c r="QL2739" s="17"/>
      <c r="QM2739" s="17"/>
      <c r="QN2739" s="17"/>
      <c r="QO2739" s="17"/>
      <c r="QP2739" s="17"/>
      <c r="QQ2739" s="17"/>
      <c r="QR2739" s="17"/>
      <c r="QS2739" s="17"/>
      <c r="QT2739" s="17"/>
      <c r="QU2739" s="17"/>
      <c r="QV2739" s="17"/>
      <c r="QW2739" s="17"/>
      <c r="QX2739" s="17"/>
      <c r="QY2739" s="17"/>
      <c r="QZ2739" s="17"/>
      <c r="RA2739" s="17"/>
      <c r="RB2739" s="17"/>
      <c r="RC2739" s="17"/>
      <c r="RD2739" s="17"/>
      <c r="RE2739" s="17"/>
      <c r="RF2739" s="17"/>
      <c r="RG2739" s="17"/>
      <c r="RH2739" s="17"/>
      <c r="RI2739" s="17"/>
      <c r="RJ2739" s="17"/>
      <c r="RK2739" s="17"/>
      <c r="RL2739" s="17"/>
      <c r="RM2739" s="17"/>
      <c r="RN2739" s="17"/>
      <c r="RO2739" s="17"/>
      <c r="RP2739" s="17"/>
      <c r="RQ2739" s="17"/>
      <c r="RR2739" s="17"/>
      <c r="RS2739" s="17"/>
      <c r="RT2739" s="17"/>
      <c r="RU2739" s="17"/>
      <c r="RV2739" s="17"/>
      <c r="RW2739" s="17"/>
      <c r="RX2739" s="17"/>
      <c r="RY2739" s="17"/>
      <c r="RZ2739" s="17"/>
      <c r="SA2739" s="17"/>
      <c r="SB2739" s="17"/>
      <c r="SC2739" s="17"/>
      <c r="SD2739" s="17"/>
      <c r="SE2739" s="17"/>
      <c r="SF2739" s="17"/>
      <c r="SG2739" s="17"/>
      <c r="SH2739" s="17"/>
      <c r="SI2739" s="17"/>
      <c r="SJ2739" s="17"/>
      <c r="SK2739" s="17"/>
      <c r="SL2739" s="17"/>
      <c r="SM2739" s="17"/>
      <c r="SN2739" s="17"/>
      <c r="SO2739" s="17"/>
      <c r="SP2739" s="17"/>
      <c r="SQ2739" s="17"/>
      <c r="SR2739" s="17"/>
      <c r="SS2739" s="17"/>
      <c r="ST2739" s="17"/>
      <c r="SU2739" s="17"/>
      <c r="SV2739" s="17"/>
      <c r="SW2739" s="17"/>
      <c r="SX2739" s="17"/>
      <c r="SY2739" s="17"/>
      <c r="SZ2739" s="17"/>
      <c r="TA2739" s="17"/>
      <c r="TB2739" s="17"/>
      <c r="TC2739" s="17"/>
      <c r="TD2739" s="17"/>
      <c r="TE2739" s="17"/>
      <c r="TF2739" s="17"/>
      <c r="TG2739" s="17"/>
      <c r="TH2739" s="17"/>
      <c r="TI2739" s="17"/>
      <c r="TJ2739" s="17"/>
      <c r="TK2739" s="17"/>
      <c r="TL2739" s="17"/>
      <c r="TM2739" s="17"/>
      <c r="TN2739" s="17"/>
      <c r="TO2739" s="17"/>
      <c r="TP2739" s="17"/>
      <c r="TQ2739" s="17"/>
      <c r="TR2739" s="17"/>
      <c r="TS2739" s="17"/>
      <c r="TT2739" s="17"/>
      <c r="TU2739" s="17"/>
      <c r="TV2739" s="17"/>
      <c r="TW2739" s="17"/>
      <c r="TX2739" s="17"/>
      <c r="TY2739" s="17"/>
      <c r="TZ2739" s="17"/>
      <c r="UA2739" s="17"/>
      <c r="UB2739" s="17"/>
      <c r="UC2739" s="17"/>
      <c r="UD2739" s="17"/>
      <c r="UE2739" s="17"/>
      <c r="UF2739" s="17"/>
      <c r="UG2739" s="17"/>
      <c r="UH2739" s="17"/>
      <c r="UI2739" s="17"/>
      <c r="UJ2739" s="17"/>
      <c r="UK2739" s="17"/>
      <c r="UL2739" s="17"/>
      <c r="UM2739" s="17"/>
      <c r="UN2739" s="17"/>
      <c r="UO2739" s="17"/>
      <c r="UP2739" s="17"/>
      <c r="UQ2739" s="17"/>
      <c r="UR2739" s="17"/>
      <c r="US2739" s="17"/>
      <c r="UT2739" s="17"/>
      <c r="UU2739" s="17"/>
      <c r="UV2739" s="17"/>
      <c r="UW2739" s="17"/>
      <c r="UX2739" s="17"/>
      <c r="UY2739" s="17"/>
      <c r="UZ2739" s="17"/>
      <c r="VA2739" s="17"/>
      <c r="VB2739" s="17"/>
      <c r="VC2739" s="17"/>
      <c r="VD2739" s="17"/>
      <c r="VE2739" s="17"/>
      <c r="VF2739" s="17"/>
      <c r="VG2739" s="17"/>
      <c r="VH2739" s="17"/>
      <c r="VI2739" s="17"/>
      <c r="VJ2739" s="17"/>
      <c r="VK2739" s="17"/>
      <c r="VL2739" s="17"/>
      <c r="VM2739" s="17"/>
      <c r="VN2739" s="17"/>
      <c r="VO2739" s="17"/>
      <c r="VP2739" s="17"/>
      <c r="VQ2739" s="17"/>
      <c r="VR2739" s="17"/>
      <c r="VS2739" s="17"/>
      <c r="VT2739" s="17"/>
      <c r="VU2739" s="17"/>
      <c r="VV2739" s="17"/>
      <c r="VW2739" s="17"/>
      <c r="VX2739" s="17"/>
      <c r="VY2739" s="17"/>
      <c r="VZ2739" s="17"/>
      <c r="WA2739" s="17"/>
      <c r="WB2739" s="17"/>
      <c r="WC2739" s="17"/>
      <c r="WD2739" s="17"/>
      <c r="WE2739" s="17"/>
      <c r="WF2739" s="17"/>
      <c r="WG2739" s="17"/>
      <c r="WH2739" s="17"/>
      <c r="WI2739" s="17"/>
      <c r="WJ2739" s="17"/>
      <c r="WK2739" s="17"/>
      <c r="WL2739" s="17"/>
      <c r="WM2739" s="17"/>
      <c r="WN2739" s="17"/>
      <c r="WO2739" s="17"/>
      <c r="WP2739" s="17"/>
      <c r="WQ2739" s="17"/>
      <c r="WR2739" s="17"/>
      <c r="WS2739" s="17"/>
      <c r="WT2739" s="17"/>
      <c r="WU2739" s="17"/>
      <c r="WV2739" s="17"/>
      <c r="WW2739" s="17"/>
      <c r="WX2739" s="17"/>
      <c r="WY2739" s="17"/>
      <c r="WZ2739" s="17"/>
      <c r="XA2739" s="17"/>
      <c r="XB2739" s="17"/>
      <c r="XC2739" s="17"/>
      <c r="XD2739" s="17"/>
      <c r="XE2739" s="17"/>
      <c r="XF2739" s="17"/>
      <c r="XG2739" s="17"/>
      <c r="XH2739" s="17"/>
      <c r="XI2739" s="17"/>
      <c r="XJ2739" s="17"/>
      <c r="XK2739" s="17"/>
      <c r="XL2739" s="17"/>
      <c r="XM2739" s="17"/>
      <c r="XN2739" s="17"/>
      <c r="XO2739" s="17"/>
      <c r="XP2739" s="17"/>
      <c r="XQ2739" s="17"/>
      <c r="XR2739" s="17"/>
      <c r="XS2739" s="17"/>
      <c r="XT2739" s="17"/>
      <c r="XU2739" s="17"/>
      <c r="XV2739" s="17"/>
      <c r="XW2739" s="17"/>
      <c r="XX2739" s="17"/>
      <c r="XY2739" s="17"/>
      <c r="XZ2739" s="17"/>
      <c r="YA2739" s="17"/>
      <c r="YB2739" s="17"/>
      <c r="YC2739" s="17"/>
      <c r="YD2739" s="17"/>
      <c r="YE2739" s="17"/>
      <c r="YF2739" s="17"/>
      <c r="YG2739" s="17"/>
      <c r="YH2739" s="17"/>
      <c r="YI2739" s="17"/>
      <c r="YJ2739" s="17"/>
      <c r="YK2739" s="17"/>
      <c r="YL2739" s="17"/>
      <c r="YM2739" s="17"/>
      <c r="YN2739" s="17"/>
      <c r="YO2739" s="17"/>
      <c r="YP2739" s="17"/>
      <c r="YQ2739" s="17"/>
      <c r="YR2739" s="17"/>
      <c r="YS2739" s="17"/>
      <c r="YT2739" s="17"/>
      <c r="YU2739" s="17"/>
      <c r="YV2739" s="17"/>
      <c r="YW2739" s="17"/>
      <c r="YX2739" s="17"/>
      <c r="YY2739" s="17"/>
      <c r="YZ2739" s="17"/>
      <c r="ZA2739" s="17"/>
      <c r="ZB2739" s="17"/>
      <c r="ZC2739" s="17"/>
      <c r="ZD2739" s="17"/>
      <c r="ZE2739" s="17"/>
      <c r="ZF2739" s="17"/>
      <c r="ZG2739" s="17"/>
      <c r="ZH2739" s="17"/>
      <c r="ZI2739" s="17"/>
      <c r="ZJ2739" s="17"/>
      <c r="ZK2739" s="17"/>
      <c r="ZL2739" s="17"/>
      <c r="ZM2739" s="17"/>
      <c r="ZN2739" s="17"/>
      <c r="ZO2739" s="17"/>
      <c r="ZP2739" s="17"/>
      <c r="ZQ2739" s="17"/>
      <c r="ZR2739" s="17"/>
      <c r="ZS2739" s="17"/>
      <c r="ZT2739" s="17"/>
      <c r="ZU2739" s="17"/>
      <c r="ZV2739" s="17"/>
      <c r="ZW2739" s="17"/>
      <c r="ZX2739" s="17"/>
      <c r="ZY2739" s="17"/>
      <c r="ZZ2739" s="17"/>
      <c r="AAA2739" s="17"/>
      <c r="AAB2739" s="17"/>
      <c r="AAC2739" s="17"/>
      <c r="AAD2739" s="17"/>
      <c r="AAE2739" s="17"/>
      <c r="AAF2739" s="17"/>
      <c r="AAG2739" s="17"/>
      <c r="AAH2739" s="17"/>
      <c r="AAI2739" s="17"/>
      <c r="AAJ2739" s="17"/>
      <c r="AAK2739" s="17"/>
      <c r="AAL2739" s="17"/>
      <c r="AAM2739" s="17"/>
      <c r="AAN2739" s="17"/>
      <c r="AAO2739" s="17"/>
      <c r="AAP2739" s="17"/>
      <c r="AAQ2739" s="17"/>
      <c r="AAR2739" s="17"/>
      <c r="AAS2739" s="17"/>
      <c r="AAT2739" s="17"/>
      <c r="AAU2739" s="17"/>
      <c r="AAV2739" s="17"/>
      <c r="AAW2739" s="17"/>
      <c r="AAX2739" s="17"/>
      <c r="AAY2739" s="17"/>
      <c r="AAZ2739" s="17"/>
      <c r="ABA2739" s="17"/>
      <c r="ABB2739" s="17"/>
      <c r="ABC2739" s="17"/>
      <c r="ABD2739" s="17"/>
      <c r="ABE2739" s="17"/>
      <c r="ABF2739" s="17"/>
      <c r="ABG2739" s="17"/>
      <c r="ABH2739" s="17"/>
      <c r="ABI2739" s="17"/>
      <c r="ABJ2739" s="17"/>
      <c r="ABK2739" s="17"/>
      <c r="ABL2739" s="17"/>
      <c r="ABM2739" s="17"/>
      <c r="ABN2739" s="17"/>
      <c r="ABO2739" s="17"/>
      <c r="ABP2739" s="17"/>
      <c r="ABQ2739" s="17"/>
      <c r="ABR2739" s="17"/>
      <c r="ABS2739" s="17"/>
      <c r="ABT2739" s="17"/>
      <c r="ABU2739" s="17"/>
      <c r="ABV2739" s="17"/>
      <c r="ABW2739" s="17"/>
      <c r="ABX2739" s="17"/>
      <c r="ABY2739" s="17"/>
      <c r="ABZ2739" s="17"/>
      <c r="ACA2739" s="17"/>
      <c r="ACB2739" s="17"/>
      <c r="ACC2739" s="17"/>
      <c r="ACD2739" s="17"/>
      <c r="ACE2739" s="17"/>
      <c r="ACF2739" s="17"/>
      <c r="ACG2739" s="17"/>
      <c r="ACH2739" s="17"/>
      <c r="ACI2739" s="17"/>
      <c r="ACJ2739" s="17"/>
      <c r="ACK2739" s="17"/>
      <c r="ACL2739" s="17"/>
      <c r="ACM2739" s="17"/>
      <c r="ACN2739" s="17"/>
      <c r="ACO2739" s="17"/>
      <c r="ACP2739" s="17"/>
      <c r="ACQ2739" s="17"/>
      <c r="ACR2739" s="17"/>
      <c r="ACS2739" s="17"/>
      <c r="ACT2739" s="17"/>
      <c r="ACU2739" s="17"/>
      <c r="ACV2739" s="17"/>
      <c r="ACW2739" s="17"/>
      <c r="ACX2739" s="17"/>
      <c r="ACY2739" s="17"/>
      <c r="ACZ2739" s="17"/>
      <c r="ADA2739" s="17"/>
      <c r="ADB2739" s="17"/>
      <c r="ADC2739" s="17"/>
      <c r="ADD2739" s="17"/>
      <c r="ADE2739" s="17"/>
      <c r="ADF2739" s="17"/>
      <c r="ADG2739" s="17"/>
      <c r="ADH2739" s="17"/>
      <c r="ADI2739" s="17"/>
      <c r="ADJ2739" s="17"/>
      <c r="ADK2739" s="17"/>
      <c r="ADL2739" s="17"/>
      <c r="ADM2739" s="17"/>
      <c r="ADN2739" s="17"/>
      <c r="ADO2739" s="17"/>
      <c r="ADP2739" s="17"/>
      <c r="ADQ2739" s="17"/>
      <c r="ADR2739" s="17"/>
      <c r="ADS2739" s="17"/>
      <c r="ADT2739" s="17"/>
      <c r="ADU2739" s="17"/>
      <c r="ADV2739" s="17"/>
      <c r="ADW2739" s="17"/>
      <c r="ADX2739" s="17"/>
      <c r="ADY2739" s="17"/>
      <c r="ADZ2739" s="17"/>
      <c r="AEA2739" s="17"/>
      <c r="AEB2739" s="17"/>
      <c r="AEC2739" s="17"/>
      <c r="AED2739" s="17"/>
      <c r="AEE2739" s="17"/>
      <c r="AEF2739" s="17"/>
      <c r="AEG2739" s="17"/>
      <c r="AEH2739" s="17"/>
      <c r="AEI2739" s="17"/>
      <c r="AEJ2739" s="17"/>
      <c r="AEK2739" s="17"/>
      <c r="AEL2739" s="17"/>
      <c r="AEM2739" s="17"/>
      <c r="AEN2739" s="17"/>
      <c r="AEO2739" s="17"/>
      <c r="AEP2739" s="17"/>
      <c r="AEQ2739" s="17"/>
      <c r="AER2739" s="17"/>
      <c r="AES2739" s="17"/>
      <c r="AET2739" s="17"/>
      <c r="AEU2739" s="17"/>
      <c r="AEV2739" s="17"/>
      <c r="AEW2739" s="17"/>
      <c r="AEX2739" s="17"/>
      <c r="AEY2739" s="17"/>
      <c r="AEZ2739" s="17"/>
      <c r="AFA2739" s="17"/>
      <c r="AFB2739" s="17"/>
      <c r="AFC2739" s="17"/>
      <c r="AFD2739" s="17"/>
      <c r="AFE2739" s="17"/>
      <c r="AFF2739" s="17"/>
      <c r="AFG2739" s="17"/>
      <c r="AFH2739" s="17"/>
      <c r="AFI2739" s="17"/>
      <c r="AFJ2739" s="17"/>
      <c r="AFK2739" s="17"/>
      <c r="AFL2739" s="17"/>
      <c r="AFM2739" s="17"/>
      <c r="AFN2739" s="17"/>
      <c r="AFO2739" s="17"/>
      <c r="AFP2739" s="17"/>
      <c r="AFQ2739" s="17"/>
      <c r="AFR2739" s="17"/>
      <c r="AFS2739" s="17"/>
      <c r="AFT2739" s="17"/>
      <c r="AFU2739" s="17"/>
      <c r="AFV2739" s="17"/>
      <c r="AFW2739" s="17"/>
      <c r="AFX2739" s="17"/>
      <c r="AFY2739" s="17"/>
      <c r="AFZ2739" s="17"/>
      <c r="AGA2739" s="17"/>
      <c r="AGB2739" s="17"/>
      <c r="AGC2739" s="17"/>
      <c r="AGD2739" s="17"/>
      <c r="AGE2739" s="17"/>
      <c r="AGF2739" s="17"/>
      <c r="AGG2739" s="17"/>
      <c r="AGH2739" s="17"/>
      <c r="AGI2739" s="17"/>
      <c r="AGJ2739" s="17"/>
      <c r="AGK2739" s="17"/>
      <c r="AGL2739" s="17"/>
      <c r="AGM2739" s="17"/>
      <c r="AGN2739" s="17"/>
      <c r="AGO2739" s="17"/>
      <c r="AGP2739" s="17"/>
      <c r="AGQ2739" s="17"/>
      <c r="AGR2739" s="17"/>
      <c r="AGS2739" s="17"/>
      <c r="AGT2739" s="17"/>
      <c r="AGU2739" s="17"/>
      <c r="AGV2739" s="17"/>
      <c r="AGW2739" s="17"/>
      <c r="AGX2739" s="17"/>
      <c r="AGY2739" s="17"/>
      <c r="AGZ2739" s="17"/>
      <c r="AHA2739" s="17"/>
      <c r="AHB2739" s="17"/>
      <c r="AHC2739" s="17"/>
      <c r="AHD2739" s="17"/>
      <c r="AHE2739" s="17"/>
      <c r="AHF2739" s="17"/>
      <c r="AHG2739" s="17"/>
      <c r="AHH2739" s="17"/>
      <c r="AHI2739" s="17"/>
      <c r="AHJ2739" s="17"/>
      <c r="AHK2739" s="17"/>
      <c r="AHL2739" s="17"/>
      <c r="AHM2739" s="17"/>
      <c r="AHN2739" s="17"/>
      <c r="AHO2739" s="17"/>
      <c r="AHP2739" s="17"/>
      <c r="AHQ2739" s="17"/>
      <c r="AHR2739" s="17"/>
      <c r="AHS2739" s="17"/>
      <c r="AHT2739" s="17"/>
      <c r="AHU2739" s="17"/>
      <c r="AHV2739" s="17"/>
      <c r="AHW2739" s="17"/>
      <c r="AHX2739" s="17"/>
      <c r="AHY2739" s="17"/>
      <c r="AHZ2739" s="17"/>
      <c r="AIA2739" s="17"/>
      <c r="AIB2739" s="17"/>
      <c r="AIC2739" s="17"/>
      <c r="AID2739" s="17"/>
      <c r="AIE2739" s="17"/>
      <c r="AIF2739" s="17"/>
      <c r="AIG2739" s="17"/>
      <c r="AIH2739" s="17"/>
      <c r="AII2739" s="17"/>
      <c r="AIJ2739" s="17"/>
      <c r="AIK2739" s="17"/>
      <c r="AIL2739" s="17"/>
      <c r="AIM2739" s="17"/>
      <c r="AIN2739" s="17"/>
      <c r="AIO2739" s="17"/>
      <c r="AIP2739" s="17"/>
      <c r="AIQ2739" s="17"/>
      <c r="AIR2739" s="17"/>
      <c r="AIS2739" s="17"/>
      <c r="AIT2739" s="17"/>
      <c r="AIU2739" s="17"/>
      <c r="AIV2739" s="17"/>
      <c r="AIW2739" s="17"/>
      <c r="AIX2739" s="17"/>
      <c r="AIY2739" s="17"/>
      <c r="AIZ2739" s="17"/>
      <c r="AJA2739" s="17"/>
      <c r="AJB2739" s="17"/>
      <c r="AJC2739" s="17"/>
      <c r="AJD2739" s="17"/>
      <c r="AJE2739" s="17"/>
      <c r="AJF2739" s="17"/>
      <c r="AJG2739" s="17"/>
      <c r="AJH2739" s="17"/>
      <c r="AJI2739" s="17"/>
      <c r="AJJ2739" s="17"/>
      <c r="AJK2739" s="17"/>
      <c r="AJL2739" s="17"/>
      <c r="AJM2739" s="17"/>
      <c r="AJN2739" s="17"/>
      <c r="AJO2739" s="17"/>
      <c r="AJP2739" s="17"/>
      <c r="AJQ2739" s="17"/>
      <c r="AJR2739" s="17"/>
      <c r="AJS2739" s="17"/>
      <c r="AJT2739" s="17"/>
      <c r="AJU2739" s="17"/>
      <c r="AJV2739" s="17"/>
      <c r="AJW2739" s="17"/>
      <c r="AJX2739" s="17"/>
      <c r="AJY2739" s="17"/>
      <c r="AJZ2739" s="17"/>
      <c r="AKA2739" s="17"/>
      <c r="AKB2739" s="17"/>
      <c r="AKC2739" s="17"/>
      <c r="AKD2739" s="17"/>
      <c r="AKE2739" s="17"/>
      <c r="AKF2739" s="17"/>
      <c r="AKG2739" s="17"/>
      <c r="AKH2739" s="17"/>
      <c r="AKI2739" s="17"/>
      <c r="AKJ2739" s="17"/>
      <c r="AKK2739" s="17"/>
      <c r="AKL2739" s="17"/>
      <c r="AKM2739" s="17"/>
      <c r="AKN2739" s="17"/>
      <c r="AKO2739" s="17"/>
      <c r="AKP2739" s="17"/>
      <c r="AKQ2739" s="17"/>
      <c r="AKR2739" s="17"/>
      <c r="AKS2739" s="17"/>
      <c r="AKT2739" s="17"/>
      <c r="AKU2739" s="17"/>
      <c r="AKV2739" s="17"/>
      <c r="AKW2739" s="17"/>
      <c r="AKX2739" s="17"/>
      <c r="AKY2739" s="17"/>
      <c r="AKZ2739" s="17"/>
      <c r="ALA2739" s="17"/>
      <c r="ALB2739" s="17"/>
      <c r="ALC2739" s="17"/>
      <c r="ALD2739" s="17"/>
      <c r="ALE2739" s="17"/>
      <c r="ALF2739" s="17"/>
      <c r="ALG2739" s="17"/>
      <c r="ALH2739" s="17"/>
      <c r="ALI2739" s="17"/>
      <c r="ALJ2739" s="17"/>
      <c r="ALK2739" s="17"/>
      <c r="ALL2739" s="17"/>
      <c r="ALM2739" s="17"/>
      <c r="ALN2739" s="17"/>
      <c r="ALO2739" s="17"/>
      <c r="ALP2739" s="17"/>
      <c r="ALQ2739" s="17"/>
      <c r="ALR2739" s="17"/>
      <c r="ALS2739" s="17"/>
      <c r="ALT2739" s="17"/>
      <c r="ALU2739" s="17"/>
      <c r="ALV2739" s="17"/>
      <c r="ALW2739" s="17"/>
      <c r="ALX2739" s="17"/>
      <c r="ALY2739" s="17"/>
      <c r="ALZ2739" s="17"/>
      <c r="AMA2739" s="17"/>
      <c r="AMB2739" s="17"/>
      <c r="AMC2739" s="17"/>
      <c r="AMD2739" s="17"/>
      <c r="AME2739" s="17"/>
      <c r="AMF2739" s="17"/>
      <c r="AMG2739" s="17"/>
      <c r="AMH2739" s="17"/>
      <c r="AMI2739" s="17"/>
      <c r="AMJ2739" s="17"/>
    </row>
    <row r="2740" spans="1:1024" s="329" customFormat="1" hidden="1">
      <c r="A2740" s="325"/>
      <c r="B27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EM AÇO 1/2" FUSIMEC OU SIMILAR</v>
      </c>
      <c r="C2740" s="241" t="s">
        <v>28021</v>
      </c>
      <c r="D2740" s="41">
        <v>4676</v>
      </c>
      <c r="E2740" s="59">
        <v>3</v>
      </c>
      <c r="F27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v>
      </c>
      <c r="H2740" s="57">
        <f t="shared" ref="H2740" ca="1" si="381">ROUND(E2740*G2740,2)</f>
        <v>5.97</v>
      </c>
      <c r="I2740" s="90"/>
      <c r="J2740" s="26"/>
      <c r="K2740" s="17" t="str">
        <f t="shared" si="373"/>
        <v>SEDUC E 219</v>
      </c>
      <c r="L2740" s="348" t="e">
        <f>VLOOKUP(K2740,'[3]02'!$A:$C,3,FALSE)</f>
        <v>#N/A</v>
      </c>
      <c r="M2740" s="17"/>
      <c r="N2740" s="17"/>
      <c r="O2740" s="17"/>
      <c r="P2740" s="17"/>
      <c r="Q2740" s="17"/>
      <c r="R2740" s="17"/>
      <c r="S2740" s="17"/>
      <c r="T2740" s="17"/>
      <c r="U2740" s="17"/>
      <c r="V2740" s="17"/>
      <c r="W2740" s="17"/>
      <c r="X2740" s="17"/>
      <c r="Y2740" s="17"/>
      <c r="Z2740" s="17"/>
      <c r="AA2740" s="17"/>
      <c r="AB2740" s="17"/>
      <c r="AC2740" s="17"/>
      <c r="AD2740" s="17"/>
      <c r="AE2740" s="17"/>
      <c r="AF2740" s="17"/>
      <c r="AG2740" s="17"/>
      <c r="AH2740" s="17"/>
      <c r="AI2740" s="17"/>
      <c r="AJ2740" s="17"/>
      <c r="AK2740" s="17"/>
      <c r="AL2740" s="17"/>
      <c r="AM2740" s="17"/>
      <c r="AN2740" s="17"/>
      <c r="AO2740" s="17"/>
      <c r="AP2740" s="17"/>
      <c r="AQ2740" s="17"/>
      <c r="AR2740" s="17"/>
      <c r="AS2740" s="17"/>
      <c r="AT2740" s="17"/>
      <c r="AU2740" s="17"/>
      <c r="AV2740" s="17"/>
      <c r="AW2740" s="17"/>
      <c r="AX2740" s="17"/>
      <c r="AY2740" s="17"/>
      <c r="AZ2740" s="17"/>
      <c r="BA2740" s="17"/>
      <c r="BB2740" s="17"/>
      <c r="BC2740" s="17"/>
      <c r="BD2740" s="17"/>
      <c r="BE2740" s="17"/>
      <c r="BF2740" s="17"/>
      <c r="BG2740" s="17"/>
      <c r="BH2740" s="17"/>
      <c r="BI2740" s="17"/>
      <c r="BJ2740" s="17"/>
      <c r="BK2740" s="17"/>
      <c r="BL2740" s="17"/>
      <c r="BM2740" s="17"/>
      <c r="BN2740" s="17"/>
      <c r="BO2740" s="17"/>
      <c r="BP2740" s="17"/>
      <c r="BQ2740" s="17"/>
      <c r="BR2740" s="17"/>
      <c r="BS2740" s="17"/>
      <c r="BT2740" s="17"/>
      <c r="BU2740" s="17"/>
      <c r="BV2740" s="17"/>
      <c r="BW2740" s="17"/>
      <c r="BX2740" s="17"/>
      <c r="BY2740" s="17"/>
      <c r="BZ2740" s="17"/>
      <c r="CA2740" s="17"/>
      <c r="CB2740" s="17"/>
      <c r="CC2740" s="17"/>
      <c r="CD2740" s="17"/>
      <c r="CE2740" s="17"/>
      <c r="CF2740" s="17"/>
      <c r="CG2740" s="17"/>
      <c r="CH2740" s="17"/>
      <c r="CI2740" s="17"/>
      <c r="CJ2740" s="17"/>
      <c r="CK2740" s="17"/>
      <c r="CL2740" s="17"/>
      <c r="CM2740" s="17"/>
      <c r="CN2740" s="17"/>
      <c r="CO2740" s="17"/>
      <c r="CP2740" s="17"/>
      <c r="CQ2740" s="17"/>
      <c r="CR2740" s="17"/>
      <c r="CS2740" s="17"/>
      <c r="CT2740" s="17"/>
      <c r="CU2740" s="17"/>
      <c r="CV2740" s="17"/>
      <c r="CW2740" s="17"/>
      <c r="CX2740" s="17"/>
      <c r="CY2740" s="17"/>
      <c r="CZ2740" s="17"/>
      <c r="DA2740" s="17"/>
      <c r="DB2740" s="17"/>
      <c r="DC2740" s="17"/>
      <c r="DD2740" s="17"/>
      <c r="DE2740" s="17"/>
      <c r="DF2740" s="17"/>
      <c r="DG2740" s="17"/>
      <c r="DH2740" s="17"/>
      <c r="DI2740" s="17"/>
      <c r="DJ2740" s="17"/>
      <c r="DK2740" s="17"/>
      <c r="DL2740" s="17"/>
      <c r="DM2740" s="17"/>
      <c r="DN2740" s="17"/>
      <c r="DO2740" s="17"/>
      <c r="DP2740" s="17"/>
      <c r="DQ2740" s="17"/>
      <c r="DR2740" s="17"/>
      <c r="DS2740" s="17"/>
      <c r="DT2740" s="17"/>
      <c r="DU2740" s="17"/>
      <c r="DV2740" s="17"/>
      <c r="DW2740" s="17"/>
      <c r="DX2740" s="17"/>
      <c r="DY2740" s="17"/>
      <c r="DZ2740" s="17"/>
      <c r="EA2740" s="17"/>
      <c r="EB2740" s="17"/>
      <c r="EC2740" s="17"/>
      <c r="ED2740" s="17"/>
      <c r="EE2740" s="17"/>
      <c r="EF2740" s="17"/>
      <c r="EG2740" s="17"/>
      <c r="EH2740" s="17"/>
      <c r="EI2740" s="17"/>
      <c r="EJ2740" s="17"/>
      <c r="EK2740" s="17"/>
      <c r="EL2740" s="17"/>
      <c r="EM2740" s="17"/>
      <c r="EN2740" s="17"/>
      <c r="EO2740" s="17"/>
      <c r="EP2740" s="17"/>
      <c r="EQ2740" s="17"/>
      <c r="ER2740" s="17"/>
      <c r="ES2740" s="17"/>
      <c r="ET2740" s="17"/>
      <c r="EU2740" s="17"/>
      <c r="EV2740" s="17"/>
      <c r="EW2740" s="17"/>
      <c r="EX2740" s="17"/>
      <c r="EY2740" s="17"/>
      <c r="EZ2740" s="17"/>
      <c r="FA2740" s="17"/>
      <c r="FB2740" s="17"/>
      <c r="FC2740" s="17"/>
      <c r="FD2740" s="17"/>
      <c r="FE2740" s="17"/>
      <c r="FF2740" s="17"/>
      <c r="FG2740" s="17"/>
      <c r="FH2740" s="17"/>
      <c r="FI2740" s="17"/>
      <c r="FJ2740" s="17"/>
      <c r="FK2740" s="17"/>
      <c r="FL2740" s="17"/>
      <c r="FM2740" s="17"/>
      <c r="FN2740" s="17"/>
      <c r="FO2740" s="17"/>
      <c r="FP2740" s="17"/>
      <c r="FQ2740" s="17"/>
      <c r="FR2740" s="17"/>
      <c r="FS2740" s="17"/>
      <c r="FT2740" s="17"/>
      <c r="FU2740" s="17"/>
      <c r="FV2740" s="17"/>
      <c r="FW2740" s="17"/>
      <c r="FX2740" s="17"/>
      <c r="FY2740" s="17"/>
      <c r="FZ2740" s="17"/>
      <c r="GA2740" s="17"/>
      <c r="GB2740" s="17"/>
      <c r="GC2740" s="17"/>
      <c r="GD2740" s="17"/>
      <c r="GE2740" s="17"/>
      <c r="GF2740" s="17"/>
      <c r="GG2740" s="17"/>
      <c r="GH2740" s="17"/>
      <c r="GI2740" s="17"/>
      <c r="GJ2740" s="17"/>
      <c r="GK2740" s="17"/>
      <c r="GL2740" s="17"/>
      <c r="GM2740" s="17"/>
      <c r="GN2740" s="17"/>
      <c r="GO2740" s="17"/>
      <c r="GP2740" s="17"/>
      <c r="GQ2740" s="17"/>
      <c r="GR2740" s="17"/>
      <c r="GS2740" s="17"/>
      <c r="GT2740" s="17"/>
      <c r="GU2740" s="17"/>
      <c r="GV2740" s="17"/>
      <c r="GW2740" s="17"/>
      <c r="GX2740" s="17"/>
      <c r="GY2740" s="17"/>
      <c r="GZ2740" s="17"/>
      <c r="HA2740" s="17"/>
      <c r="HB2740" s="17"/>
      <c r="HC2740" s="17"/>
      <c r="HD2740" s="17"/>
      <c r="HE2740" s="17"/>
      <c r="HF2740" s="17"/>
      <c r="HG2740" s="17"/>
      <c r="HH2740" s="17"/>
      <c r="HI2740" s="17"/>
      <c r="HJ2740" s="17"/>
      <c r="HK2740" s="17"/>
      <c r="HL2740" s="17"/>
      <c r="HM2740" s="17"/>
      <c r="HN2740" s="17"/>
      <c r="HO2740" s="17"/>
      <c r="HP2740" s="17"/>
      <c r="HQ2740" s="17"/>
      <c r="HR2740" s="17"/>
      <c r="HS2740" s="17"/>
      <c r="HT2740" s="17"/>
      <c r="HU2740" s="17"/>
      <c r="HV2740" s="17"/>
      <c r="HW2740" s="17"/>
      <c r="HX2740" s="17"/>
      <c r="HY2740" s="17"/>
      <c r="HZ2740" s="17"/>
      <c r="IA2740" s="17"/>
      <c r="IB2740" s="17"/>
      <c r="IC2740" s="17"/>
      <c r="ID2740" s="17"/>
      <c r="IE2740" s="17"/>
      <c r="IF2740" s="17"/>
      <c r="IG2740" s="17"/>
      <c r="IH2740" s="17"/>
      <c r="II2740" s="17"/>
      <c r="IJ2740" s="17"/>
      <c r="IK2740" s="17"/>
      <c r="IL2740" s="17"/>
      <c r="IM2740" s="17"/>
      <c r="IN2740" s="17"/>
      <c r="IO2740" s="17"/>
      <c r="IP2740" s="17"/>
      <c r="IQ2740" s="17"/>
      <c r="IR2740" s="17"/>
      <c r="IS2740" s="17"/>
      <c r="IT2740" s="17"/>
      <c r="IU2740" s="17"/>
      <c r="IV2740" s="17"/>
      <c r="IW2740" s="17"/>
      <c r="IX2740" s="17"/>
      <c r="IY2740" s="17"/>
      <c r="IZ2740" s="17"/>
      <c r="JA2740" s="17"/>
      <c r="JB2740" s="17"/>
      <c r="JC2740" s="17"/>
      <c r="JD2740" s="17"/>
      <c r="JE2740" s="17"/>
      <c r="JF2740" s="17"/>
      <c r="JG2740" s="17"/>
      <c r="JH2740" s="17"/>
      <c r="JI2740" s="17"/>
      <c r="JJ2740" s="17"/>
      <c r="JK2740" s="17"/>
      <c r="JL2740" s="17"/>
      <c r="JM2740" s="17"/>
      <c r="JN2740" s="17"/>
      <c r="JO2740" s="17"/>
      <c r="JP2740" s="17"/>
      <c r="JQ2740" s="17"/>
      <c r="JR2740" s="17"/>
      <c r="JS2740" s="17"/>
      <c r="JT2740" s="17"/>
      <c r="JU2740" s="17"/>
      <c r="JV2740" s="17"/>
      <c r="JW2740" s="17"/>
      <c r="JX2740" s="17"/>
      <c r="JY2740" s="17"/>
      <c r="JZ2740" s="17"/>
      <c r="KA2740" s="17"/>
      <c r="KB2740" s="17"/>
      <c r="KC2740" s="17"/>
      <c r="KD2740" s="17"/>
      <c r="KE2740" s="17"/>
      <c r="KF2740" s="17"/>
      <c r="KG2740" s="17"/>
      <c r="KH2740" s="17"/>
      <c r="KI2740" s="17"/>
      <c r="KJ2740" s="17"/>
      <c r="KK2740" s="17"/>
      <c r="KL2740" s="17"/>
      <c r="KM2740" s="17"/>
      <c r="KN2740" s="17"/>
      <c r="KO2740" s="17"/>
      <c r="KP2740" s="17"/>
      <c r="KQ2740" s="17"/>
      <c r="KR2740" s="17"/>
      <c r="KS2740" s="17"/>
      <c r="KT2740" s="17"/>
      <c r="KU2740" s="17"/>
      <c r="KV2740" s="17"/>
      <c r="KW2740" s="17"/>
      <c r="KX2740" s="17"/>
      <c r="KY2740" s="17"/>
      <c r="KZ2740" s="17"/>
      <c r="LA2740" s="17"/>
      <c r="LB2740" s="17"/>
      <c r="LC2740" s="17"/>
      <c r="LD2740" s="17"/>
      <c r="LE2740" s="17"/>
      <c r="LF2740" s="17"/>
      <c r="LG2740" s="17"/>
      <c r="LH2740" s="17"/>
      <c r="LI2740" s="17"/>
      <c r="LJ2740" s="17"/>
      <c r="LK2740" s="17"/>
      <c r="LL2740" s="17"/>
      <c r="LM2740" s="17"/>
      <c r="LN2740" s="17"/>
      <c r="LO2740" s="17"/>
      <c r="LP2740" s="17"/>
      <c r="LQ2740" s="17"/>
      <c r="LR2740" s="17"/>
      <c r="LS2740" s="17"/>
      <c r="LT2740" s="17"/>
      <c r="LU2740" s="17"/>
      <c r="LV2740" s="17"/>
      <c r="LW2740" s="17"/>
      <c r="LX2740" s="17"/>
      <c r="LY2740" s="17"/>
      <c r="LZ2740" s="17"/>
      <c r="MA2740" s="17"/>
      <c r="MB2740" s="17"/>
      <c r="MC2740" s="17"/>
      <c r="MD2740" s="17"/>
      <c r="ME2740" s="17"/>
      <c r="MF2740" s="17"/>
      <c r="MG2740" s="17"/>
      <c r="MH2740" s="17"/>
      <c r="MI2740" s="17"/>
      <c r="MJ2740" s="17"/>
      <c r="MK2740" s="17"/>
      <c r="ML2740" s="17"/>
      <c r="MM2740" s="17"/>
      <c r="MN2740" s="17"/>
      <c r="MO2740" s="17"/>
      <c r="MP2740" s="17"/>
      <c r="MQ2740" s="17"/>
      <c r="MR2740" s="17"/>
      <c r="MS2740" s="17"/>
      <c r="MT2740" s="17"/>
      <c r="MU2740" s="17"/>
      <c r="MV2740" s="17"/>
      <c r="MW2740" s="17"/>
      <c r="MX2740" s="17"/>
      <c r="MY2740" s="17"/>
      <c r="MZ2740" s="17"/>
      <c r="NA2740" s="17"/>
      <c r="NB2740" s="17"/>
      <c r="NC2740" s="17"/>
      <c r="ND2740" s="17"/>
      <c r="NE2740" s="17"/>
      <c r="NF2740" s="17"/>
      <c r="NG2740" s="17"/>
      <c r="NH2740" s="17"/>
      <c r="NI2740" s="17"/>
      <c r="NJ2740" s="17"/>
      <c r="NK2740" s="17"/>
      <c r="NL2740" s="17"/>
      <c r="NM2740" s="17"/>
      <c r="NN2740" s="17"/>
      <c r="NO2740" s="17"/>
      <c r="NP2740" s="17"/>
      <c r="NQ2740" s="17"/>
      <c r="NR2740" s="17"/>
      <c r="NS2740" s="17"/>
      <c r="NT2740" s="17"/>
      <c r="NU2740" s="17"/>
      <c r="NV2740" s="17"/>
      <c r="NW2740" s="17"/>
      <c r="NX2740" s="17"/>
      <c r="NY2740" s="17"/>
      <c r="NZ2740" s="17"/>
      <c r="OA2740" s="17"/>
      <c r="OB2740" s="17"/>
      <c r="OC2740" s="17"/>
      <c r="OD2740" s="17"/>
      <c r="OE2740" s="17"/>
      <c r="OF2740" s="17"/>
      <c r="OG2740" s="17"/>
      <c r="OH2740" s="17"/>
      <c r="OI2740" s="17"/>
      <c r="OJ2740" s="17"/>
      <c r="OK2740" s="17"/>
      <c r="OL2740" s="17"/>
      <c r="OM2740" s="17"/>
      <c r="ON2740" s="17"/>
      <c r="OO2740" s="17"/>
      <c r="OP2740" s="17"/>
      <c r="OQ2740" s="17"/>
      <c r="OR2740" s="17"/>
      <c r="OS2740" s="17"/>
      <c r="OT2740" s="17"/>
      <c r="OU2740" s="17"/>
      <c r="OV2740" s="17"/>
      <c r="OW2740" s="17"/>
      <c r="OX2740" s="17"/>
      <c r="OY2740" s="17"/>
      <c r="OZ2740" s="17"/>
      <c r="PA2740" s="17"/>
      <c r="PB2740" s="17"/>
      <c r="PC2740" s="17"/>
      <c r="PD2740" s="17"/>
      <c r="PE2740" s="17"/>
      <c r="PF2740" s="17"/>
      <c r="PG2740" s="17"/>
      <c r="PH2740" s="17"/>
      <c r="PI2740" s="17"/>
      <c r="PJ2740" s="17"/>
      <c r="PK2740" s="17"/>
      <c r="PL2740" s="17"/>
      <c r="PM2740" s="17"/>
      <c r="PN2740" s="17"/>
      <c r="PO2740" s="17"/>
      <c r="PP2740" s="17"/>
      <c r="PQ2740" s="17"/>
      <c r="PR2740" s="17"/>
      <c r="PS2740" s="17"/>
      <c r="PT2740" s="17"/>
      <c r="PU2740" s="17"/>
      <c r="PV2740" s="17"/>
      <c r="PW2740" s="17"/>
      <c r="PX2740" s="17"/>
      <c r="PY2740" s="17"/>
      <c r="PZ2740" s="17"/>
      <c r="QA2740" s="17"/>
      <c r="QB2740" s="17"/>
      <c r="QC2740" s="17"/>
      <c r="QD2740" s="17"/>
      <c r="QE2740" s="17"/>
      <c r="QF2740" s="17"/>
      <c r="QG2740" s="17"/>
      <c r="QH2740" s="17"/>
      <c r="QI2740" s="17"/>
      <c r="QJ2740" s="17"/>
      <c r="QK2740" s="17"/>
      <c r="QL2740" s="17"/>
      <c r="QM2740" s="17"/>
      <c r="QN2740" s="17"/>
      <c r="QO2740" s="17"/>
      <c r="QP2740" s="17"/>
      <c r="QQ2740" s="17"/>
      <c r="QR2740" s="17"/>
      <c r="QS2740" s="17"/>
      <c r="QT2740" s="17"/>
      <c r="QU2740" s="17"/>
      <c r="QV2740" s="17"/>
      <c r="QW2740" s="17"/>
      <c r="QX2740" s="17"/>
      <c r="QY2740" s="17"/>
      <c r="QZ2740" s="17"/>
      <c r="RA2740" s="17"/>
      <c r="RB2740" s="17"/>
      <c r="RC2740" s="17"/>
      <c r="RD2740" s="17"/>
      <c r="RE2740" s="17"/>
      <c r="RF2740" s="17"/>
      <c r="RG2740" s="17"/>
      <c r="RH2740" s="17"/>
      <c r="RI2740" s="17"/>
      <c r="RJ2740" s="17"/>
      <c r="RK2740" s="17"/>
      <c r="RL2740" s="17"/>
      <c r="RM2740" s="17"/>
      <c r="RN2740" s="17"/>
      <c r="RO2740" s="17"/>
      <c r="RP2740" s="17"/>
      <c r="RQ2740" s="17"/>
      <c r="RR2740" s="17"/>
      <c r="RS2740" s="17"/>
      <c r="RT2740" s="17"/>
      <c r="RU2740" s="17"/>
      <c r="RV2740" s="17"/>
      <c r="RW2740" s="17"/>
      <c r="RX2740" s="17"/>
      <c r="RY2740" s="17"/>
      <c r="RZ2740" s="17"/>
      <c r="SA2740" s="17"/>
      <c r="SB2740" s="17"/>
      <c r="SC2740" s="17"/>
      <c r="SD2740" s="17"/>
      <c r="SE2740" s="17"/>
      <c r="SF2740" s="17"/>
      <c r="SG2740" s="17"/>
      <c r="SH2740" s="17"/>
      <c r="SI2740" s="17"/>
      <c r="SJ2740" s="17"/>
      <c r="SK2740" s="17"/>
      <c r="SL2740" s="17"/>
      <c r="SM2740" s="17"/>
      <c r="SN2740" s="17"/>
      <c r="SO2740" s="17"/>
      <c r="SP2740" s="17"/>
      <c r="SQ2740" s="17"/>
      <c r="SR2740" s="17"/>
      <c r="SS2740" s="17"/>
      <c r="ST2740" s="17"/>
      <c r="SU2740" s="17"/>
      <c r="SV2740" s="17"/>
      <c r="SW2740" s="17"/>
      <c r="SX2740" s="17"/>
      <c r="SY2740" s="17"/>
      <c r="SZ2740" s="17"/>
      <c r="TA2740" s="17"/>
      <c r="TB2740" s="17"/>
      <c r="TC2740" s="17"/>
      <c r="TD2740" s="17"/>
      <c r="TE2740" s="17"/>
      <c r="TF2740" s="17"/>
      <c r="TG2740" s="17"/>
      <c r="TH2740" s="17"/>
      <c r="TI2740" s="17"/>
      <c r="TJ2740" s="17"/>
      <c r="TK2740" s="17"/>
      <c r="TL2740" s="17"/>
      <c r="TM2740" s="17"/>
      <c r="TN2740" s="17"/>
      <c r="TO2740" s="17"/>
      <c r="TP2740" s="17"/>
      <c r="TQ2740" s="17"/>
      <c r="TR2740" s="17"/>
      <c r="TS2740" s="17"/>
      <c r="TT2740" s="17"/>
      <c r="TU2740" s="17"/>
      <c r="TV2740" s="17"/>
      <c r="TW2740" s="17"/>
      <c r="TX2740" s="17"/>
      <c r="TY2740" s="17"/>
      <c r="TZ2740" s="17"/>
      <c r="UA2740" s="17"/>
      <c r="UB2740" s="17"/>
      <c r="UC2740" s="17"/>
      <c r="UD2740" s="17"/>
      <c r="UE2740" s="17"/>
      <c r="UF2740" s="17"/>
      <c r="UG2740" s="17"/>
      <c r="UH2740" s="17"/>
      <c r="UI2740" s="17"/>
      <c r="UJ2740" s="17"/>
      <c r="UK2740" s="17"/>
      <c r="UL2740" s="17"/>
      <c r="UM2740" s="17"/>
      <c r="UN2740" s="17"/>
      <c r="UO2740" s="17"/>
      <c r="UP2740" s="17"/>
      <c r="UQ2740" s="17"/>
      <c r="UR2740" s="17"/>
      <c r="US2740" s="17"/>
      <c r="UT2740" s="17"/>
      <c r="UU2740" s="17"/>
      <c r="UV2740" s="17"/>
      <c r="UW2740" s="17"/>
      <c r="UX2740" s="17"/>
      <c r="UY2740" s="17"/>
      <c r="UZ2740" s="17"/>
      <c r="VA2740" s="17"/>
      <c r="VB2740" s="17"/>
      <c r="VC2740" s="17"/>
      <c r="VD2740" s="17"/>
      <c r="VE2740" s="17"/>
      <c r="VF2740" s="17"/>
      <c r="VG2740" s="17"/>
      <c r="VH2740" s="17"/>
      <c r="VI2740" s="17"/>
      <c r="VJ2740" s="17"/>
      <c r="VK2740" s="17"/>
      <c r="VL2740" s="17"/>
      <c r="VM2740" s="17"/>
      <c r="VN2740" s="17"/>
      <c r="VO2740" s="17"/>
      <c r="VP2740" s="17"/>
      <c r="VQ2740" s="17"/>
      <c r="VR2740" s="17"/>
      <c r="VS2740" s="17"/>
      <c r="VT2740" s="17"/>
      <c r="VU2740" s="17"/>
      <c r="VV2740" s="17"/>
      <c r="VW2740" s="17"/>
      <c r="VX2740" s="17"/>
      <c r="VY2740" s="17"/>
      <c r="VZ2740" s="17"/>
      <c r="WA2740" s="17"/>
      <c r="WB2740" s="17"/>
      <c r="WC2740" s="17"/>
      <c r="WD2740" s="17"/>
      <c r="WE2740" s="17"/>
      <c r="WF2740" s="17"/>
      <c r="WG2740" s="17"/>
      <c r="WH2740" s="17"/>
      <c r="WI2740" s="17"/>
      <c r="WJ2740" s="17"/>
      <c r="WK2740" s="17"/>
      <c r="WL2740" s="17"/>
      <c r="WM2740" s="17"/>
      <c r="WN2740" s="17"/>
      <c r="WO2740" s="17"/>
      <c r="WP2740" s="17"/>
      <c r="WQ2740" s="17"/>
      <c r="WR2740" s="17"/>
      <c r="WS2740" s="17"/>
      <c r="WT2740" s="17"/>
      <c r="WU2740" s="17"/>
      <c r="WV2740" s="17"/>
      <c r="WW2740" s="17"/>
      <c r="WX2740" s="17"/>
      <c r="WY2740" s="17"/>
      <c r="WZ2740" s="17"/>
      <c r="XA2740" s="17"/>
      <c r="XB2740" s="17"/>
      <c r="XC2740" s="17"/>
      <c r="XD2740" s="17"/>
      <c r="XE2740" s="17"/>
      <c r="XF2740" s="17"/>
      <c r="XG2740" s="17"/>
      <c r="XH2740" s="17"/>
      <c r="XI2740" s="17"/>
      <c r="XJ2740" s="17"/>
      <c r="XK2740" s="17"/>
      <c r="XL2740" s="17"/>
      <c r="XM2740" s="17"/>
      <c r="XN2740" s="17"/>
      <c r="XO2740" s="17"/>
      <c r="XP2740" s="17"/>
      <c r="XQ2740" s="17"/>
      <c r="XR2740" s="17"/>
      <c r="XS2740" s="17"/>
      <c r="XT2740" s="17"/>
      <c r="XU2740" s="17"/>
      <c r="XV2740" s="17"/>
      <c r="XW2740" s="17"/>
      <c r="XX2740" s="17"/>
      <c r="XY2740" s="17"/>
      <c r="XZ2740" s="17"/>
      <c r="YA2740" s="17"/>
      <c r="YB2740" s="17"/>
      <c r="YC2740" s="17"/>
      <c r="YD2740" s="17"/>
      <c r="YE2740" s="17"/>
      <c r="YF2740" s="17"/>
      <c r="YG2740" s="17"/>
      <c r="YH2740" s="17"/>
      <c r="YI2740" s="17"/>
      <c r="YJ2740" s="17"/>
      <c r="YK2740" s="17"/>
      <c r="YL2740" s="17"/>
      <c r="YM2740" s="17"/>
      <c r="YN2740" s="17"/>
      <c r="YO2740" s="17"/>
      <c r="YP2740" s="17"/>
      <c r="YQ2740" s="17"/>
      <c r="YR2740" s="17"/>
      <c r="YS2740" s="17"/>
      <c r="YT2740" s="17"/>
      <c r="YU2740" s="17"/>
      <c r="YV2740" s="17"/>
      <c r="YW2740" s="17"/>
      <c r="YX2740" s="17"/>
      <c r="YY2740" s="17"/>
      <c r="YZ2740" s="17"/>
      <c r="ZA2740" s="17"/>
      <c r="ZB2740" s="17"/>
      <c r="ZC2740" s="17"/>
      <c r="ZD2740" s="17"/>
      <c r="ZE2740" s="17"/>
      <c r="ZF2740" s="17"/>
      <c r="ZG2740" s="17"/>
      <c r="ZH2740" s="17"/>
      <c r="ZI2740" s="17"/>
      <c r="ZJ2740" s="17"/>
      <c r="ZK2740" s="17"/>
      <c r="ZL2740" s="17"/>
      <c r="ZM2740" s="17"/>
      <c r="ZN2740" s="17"/>
      <c r="ZO2740" s="17"/>
      <c r="ZP2740" s="17"/>
      <c r="ZQ2740" s="17"/>
      <c r="ZR2740" s="17"/>
      <c r="ZS2740" s="17"/>
      <c r="ZT2740" s="17"/>
      <c r="ZU2740" s="17"/>
      <c r="ZV2740" s="17"/>
      <c r="ZW2740" s="17"/>
      <c r="ZX2740" s="17"/>
      <c r="ZY2740" s="17"/>
      <c r="ZZ2740" s="17"/>
      <c r="AAA2740" s="17"/>
      <c r="AAB2740" s="17"/>
      <c r="AAC2740" s="17"/>
      <c r="AAD2740" s="17"/>
      <c r="AAE2740" s="17"/>
      <c r="AAF2740" s="17"/>
      <c r="AAG2740" s="17"/>
      <c r="AAH2740" s="17"/>
      <c r="AAI2740" s="17"/>
      <c r="AAJ2740" s="17"/>
      <c r="AAK2740" s="17"/>
      <c r="AAL2740" s="17"/>
      <c r="AAM2740" s="17"/>
      <c r="AAN2740" s="17"/>
      <c r="AAO2740" s="17"/>
      <c r="AAP2740" s="17"/>
      <c r="AAQ2740" s="17"/>
      <c r="AAR2740" s="17"/>
      <c r="AAS2740" s="17"/>
      <c r="AAT2740" s="17"/>
      <c r="AAU2740" s="17"/>
      <c r="AAV2740" s="17"/>
      <c r="AAW2740" s="17"/>
      <c r="AAX2740" s="17"/>
      <c r="AAY2740" s="17"/>
      <c r="AAZ2740" s="17"/>
      <c r="ABA2740" s="17"/>
      <c r="ABB2740" s="17"/>
      <c r="ABC2740" s="17"/>
      <c r="ABD2740" s="17"/>
      <c r="ABE2740" s="17"/>
      <c r="ABF2740" s="17"/>
      <c r="ABG2740" s="17"/>
      <c r="ABH2740" s="17"/>
      <c r="ABI2740" s="17"/>
      <c r="ABJ2740" s="17"/>
      <c r="ABK2740" s="17"/>
      <c r="ABL2740" s="17"/>
      <c r="ABM2740" s="17"/>
      <c r="ABN2740" s="17"/>
      <c r="ABO2740" s="17"/>
      <c r="ABP2740" s="17"/>
      <c r="ABQ2740" s="17"/>
      <c r="ABR2740" s="17"/>
      <c r="ABS2740" s="17"/>
      <c r="ABT2740" s="17"/>
      <c r="ABU2740" s="17"/>
      <c r="ABV2740" s="17"/>
      <c r="ABW2740" s="17"/>
      <c r="ABX2740" s="17"/>
      <c r="ABY2740" s="17"/>
      <c r="ABZ2740" s="17"/>
      <c r="ACA2740" s="17"/>
      <c r="ACB2740" s="17"/>
      <c r="ACC2740" s="17"/>
      <c r="ACD2740" s="17"/>
      <c r="ACE2740" s="17"/>
      <c r="ACF2740" s="17"/>
      <c r="ACG2740" s="17"/>
      <c r="ACH2740" s="17"/>
      <c r="ACI2740" s="17"/>
      <c r="ACJ2740" s="17"/>
      <c r="ACK2740" s="17"/>
      <c r="ACL2740" s="17"/>
      <c r="ACM2740" s="17"/>
      <c r="ACN2740" s="17"/>
      <c r="ACO2740" s="17"/>
      <c r="ACP2740" s="17"/>
      <c r="ACQ2740" s="17"/>
      <c r="ACR2740" s="17"/>
      <c r="ACS2740" s="17"/>
      <c r="ACT2740" s="17"/>
      <c r="ACU2740" s="17"/>
      <c r="ACV2740" s="17"/>
      <c r="ACW2740" s="17"/>
      <c r="ACX2740" s="17"/>
      <c r="ACY2740" s="17"/>
      <c r="ACZ2740" s="17"/>
      <c r="ADA2740" s="17"/>
      <c r="ADB2740" s="17"/>
      <c r="ADC2740" s="17"/>
      <c r="ADD2740" s="17"/>
      <c r="ADE2740" s="17"/>
      <c r="ADF2740" s="17"/>
      <c r="ADG2740" s="17"/>
      <c r="ADH2740" s="17"/>
      <c r="ADI2740" s="17"/>
      <c r="ADJ2740" s="17"/>
      <c r="ADK2740" s="17"/>
      <c r="ADL2740" s="17"/>
      <c r="ADM2740" s="17"/>
      <c r="ADN2740" s="17"/>
      <c r="ADO2740" s="17"/>
      <c r="ADP2740" s="17"/>
      <c r="ADQ2740" s="17"/>
      <c r="ADR2740" s="17"/>
      <c r="ADS2740" s="17"/>
      <c r="ADT2740" s="17"/>
      <c r="ADU2740" s="17"/>
      <c r="ADV2740" s="17"/>
      <c r="ADW2740" s="17"/>
      <c r="ADX2740" s="17"/>
      <c r="ADY2740" s="17"/>
      <c r="ADZ2740" s="17"/>
      <c r="AEA2740" s="17"/>
      <c r="AEB2740" s="17"/>
      <c r="AEC2740" s="17"/>
      <c r="AED2740" s="17"/>
      <c r="AEE2740" s="17"/>
      <c r="AEF2740" s="17"/>
      <c r="AEG2740" s="17"/>
      <c r="AEH2740" s="17"/>
      <c r="AEI2740" s="17"/>
      <c r="AEJ2740" s="17"/>
      <c r="AEK2740" s="17"/>
      <c r="AEL2740" s="17"/>
      <c r="AEM2740" s="17"/>
      <c r="AEN2740" s="17"/>
      <c r="AEO2740" s="17"/>
      <c r="AEP2740" s="17"/>
      <c r="AEQ2740" s="17"/>
      <c r="AER2740" s="17"/>
      <c r="AES2740" s="17"/>
      <c r="AET2740" s="17"/>
      <c r="AEU2740" s="17"/>
      <c r="AEV2740" s="17"/>
      <c r="AEW2740" s="17"/>
      <c r="AEX2740" s="17"/>
      <c r="AEY2740" s="17"/>
      <c r="AEZ2740" s="17"/>
      <c r="AFA2740" s="17"/>
      <c r="AFB2740" s="17"/>
      <c r="AFC2740" s="17"/>
      <c r="AFD2740" s="17"/>
      <c r="AFE2740" s="17"/>
      <c r="AFF2740" s="17"/>
      <c r="AFG2740" s="17"/>
      <c r="AFH2740" s="17"/>
      <c r="AFI2740" s="17"/>
      <c r="AFJ2740" s="17"/>
      <c r="AFK2740" s="17"/>
      <c r="AFL2740" s="17"/>
      <c r="AFM2740" s="17"/>
      <c r="AFN2740" s="17"/>
      <c r="AFO2740" s="17"/>
      <c r="AFP2740" s="17"/>
      <c r="AFQ2740" s="17"/>
      <c r="AFR2740" s="17"/>
      <c r="AFS2740" s="17"/>
      <c r="AFT2740" s="17"/>
      <c r="AFU2740" s="17"/>
      <c r="AFV2740" s="17"/>
      <c r="AFW2740" s="17"/>
      <c r="AFX2740" s="17"/>
      <c r="AFY2740" s="17"/>
      <c r="AFZ2740" s="17"/>
      <c r="AGA2740" s="17"/>
      <c r="AGB2740" s="17"/>
      <c r="AGC2740" s="17"/>
      <c r="AGD2740" s="17"/>
      <c r="AGE2740" s="17"/>
      <c r="AGF2740" s="17"/>
      <c r="AGG2740" s="17"/>
      <c r="AGH2740" s="17"/>
      <c r="AGI2740" s="17"/>
      <c r="AGJ2740" s="17"/>
      <c r="AGK2740" s="17"/>
      <c r="AGL2740" s="17"/>
      <c r="AGM2740" s="17"/>
      <c r="AGN2740" s="17"/>
      <c r="AGO2740" s="17"/>
      <c r="AGP2740" s="17"/>
      <c r="AGQ2740" s="17"/>
      <c r="AGR2740" s="17"/>
      <c r="AGS2740" s="17"/>
      <c r="AGT2740" s="17"/>
      <c r="AGU2740" s="17"/>
      <c r="AGV2740" s="17"/>
      <c r="AGW2740" s="17"/>
      <c r="AGX2740" s="17"/>
      <c r="AGY2740" s="17"/>
      <c r="AGZ2740" s="17"/>
      <c r="AHA2740" s="17"/>
      <c r="AHB2740" s="17"/>
      <c r="AHC2740" s="17"/>
      <c r="AHD2740" s="17"/>
      <c r="AHE2740" s="17"/>
      <c r="AHF2740" s="17"/>
      <c r="AHG2740" s="17"/>
      <c r="AHH2740" s="17"/>
      <c r="AHI2740" s="17"/>
      <c r="AHJ2740" s="17"/>
      <c r="AHK2740" s="17"/>
      <c r="AHL2740" s="17"/>
      <c r="AHM2740" s="17"/>
      <c r="AHN2740" s="17"/>
      <c r="AHO2740" s="17"/>
      <c r="AHP2740" s="17"/>
      <c r="AHQ2740" s="17"/>
      <c r="AHR2740" s="17"/>
      <c r="AHS2740" s="17"/>
      <c r="AHT2740" s="17"/>
      <c r="AHU2740" s="17"/>
      <c r="AHV2740" s="17"/>
      <c r="AHW2740" s="17"/>
      <c r="AHX2740" s="17"/>
      <c r="AHY2740" s="17"/>
      <c r="AHZ2740" s="17"/>
      <c r="AIA2740" s="17"/>
      <c r="AIB2740" s="17"/>
      <c r="AIC2740" s="17"/>
      <c r="AID2740" s="17"/>
      <c r="AIE2740" s="17"/>
      <c r="AIF2740" s="17"/>
      <c r="AIG2740" s="17"/>
      <c r="AIH2740" s="17"/>
      <c r="AII2740" s="17"/>
      <c r="AIJ2740" s="17"/>
      <c r="AIK2740" s="17"/>
      <c r="AIL2740" s="17"/>
      <c r="AIM2740" s="17"/>
      <c r="AIN2740" s="17"/>
      <c r="AIO2740" s="17"/>
      <c r="AIP2740" s="17"/>
      <c r="AIQ2740" s="17"/>
      <c r="AIR2740" s="17"/>
      <c r="AIS2740" s="17"/>
      <c r="AIT2740" s="17"/>
      <c r="AIU2740" s="17"/>
      <c r="AIV2740" s="17"/>
      <c r="AIW2740" s="17"/>
      <c r="AIX2740" s="17"/>
      <c r="AIY2740" s="17"/>
      <c r="AIZ2740" s="17"/>
      <c r="AJA2740" s="17"/>
      <c r="AJB2740" s="17"/>
      <c r="AJC2740" s="17"/>
      <c r="AJD2740" s="17"/>
      <c r="AJE2740" s="17"/>
      <c r="AJF2740" s="17"/>
      <c r="AJG2740" s="17"/>
      <c r="AJH2740" s="17"/>
      <c r="AJI2740" s="17"/>
      <c r="AJJ2740" s="17"/>
      <c r="AJK2740" s="17"/>
      <c r="AJL2740" s="17"/>
      <c r="AJM2740" s="17"/>
      <c r="AJN2740" s="17"/>
      <c r="AJO2740" s="17"/>
      <c r="AJP2740" s="17"/>
      <c r="AJQ2740" s="17"/>
      <c r="AJR2740" s="17"/>
      <c r="AJS2740" s="17"/>
      <c r="AJT2740" s="17"/>
      <c r="AJU2740" s="17"/>
      <c r="AJV2740" s="17"/>
      <c r="AJW2740" s="17"/>
      <c r="AJX2740" s="17"/>
      <c r="AJY2740" s="17"/>
      <c r="AJZ2740" s="17"/>
      <c r="AKA2740" s="17"/>
      <c r="AKB2740" s="17"/>
      <c r="AKC2740" s="17"/>
      <c r="AKD2740" s="17"/>
      <c r="AKE2740" s="17"/>
      <c r="AKF2740" s="17"/>
      <c r="AKG2740" s="17"/>
      <c r="AKH2740" s="17"/>
      <c r="AKI2740" s="17"/>
      <c r="AKJ2740" s="17"/>
      <c r="AKK2740" s="17"/>
      <c r="AKL2740" s="17"/>
      <c r="AKM2740" s="17"/>
      <c r="AKN2740" s="17"/>
      <c r="AKO2740" s="17"/>
      <c r="AKP2740" s="17"/>
      <c r="AKQ2740" s="17"/>
      <c r="AKR2740" s="17"/>
      <c r="AKS2740" s="17"/>
      <c r="AKT2740" s="17"/>
      <c r="AKU2740" s="17"/>
      <c r="AKV2740" s="17"/>
      <c r="AKW2740" s="17"/>
      <c r="AKX2740" s="17"/>
      <c r="AKY2740" s="17"/>
      <c r="AKZ2740" s="17"/>
      <c r="ALA2740" s="17"/>
      <c r="ALB2740" s="17"/>
      <c r="ALC2740" s="17"/>
      <c r="ALD2740" s="17"/>
      <c r="ALE2740" s="17"/>
      <c r="ALF2740" s="17"/>
      <c r="ALG2740" s="17"/>
      <c r="ALH2740" s="17"/>
      <c r="ALI2740" s="17"/>
      <c r="ALJ2740" s="17"/>
      <c r="ALK2740" s="17"/>
      <c r="ALL2740" s="17"/>
      <c r="ALM2740" s="17"/>
      <c r="ALN2740" s="17"/>
      <c r="ALO2740" s="17"/>
      <c r="ALP2740" s="17"/>
      <c r="ALQ2740" s="17"/>
      <c r="ALR2740" s="17"/>
      <c r="ALS2740" s="17"/>
      <c r="ALT2740" s="17"/>
      <c r="ALU2740" s="17"/>
      <c r="ALV2740" s="17"/>
      <c r="ALW2740" s="17"/>
      <c r="ALX2740" s="17"/>
      <c r="ALY2740" s="17"/>
      <c r="ALZ2740" s="17"/>
      <c r="AMA2740" s="17"/>
      <c r="AMB2740" s="17"/>
      <c r="AMC2740" s="17"/>
      <c r="AMD2740" s="17"/>
      <c r="AME2740" s="17"/>
      <c r="AMF2740" s="17"/>
      <c r="AMG2740" s="17"/>
      <c r="AMH2740" s="17"/>
      <c r="AMI2740" s="17"/>
      <c r="AMJ2740" s="17"/>
    </row>
    <row r="2741" spans="1:1024" s="329" customFormat="1" hidden="1">
      <c r="A2741" s="325"/>
      <c r="B274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741" s="241" t="s">
        <v>28021</v>
      </c>
      <c r="D2741" s="41">
        <v>3162</v>
      </c>
      <c r="E2741" s="59">
        <v>1.05</v>
      </c>
      <c r="F274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74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741" s="57">
        <f t="shared" ref="H2741" ca="1" si="382">ROUND(E2741*G2741,2)</f>
        <v>12.86</v>
      </c>
      <c r="I2741" s="90"/>
      <c r="J2741" s="26"/>
      <c r="K2741" s="17" t="str">
        <f t="shared" si="373"/>
        <v>SEDUC E 219</v>
      </c>
      <c r="L2741" s="348" t="e">
        <f>VLOOKUP(K2741,'[3]02'!$A:$C,3,FALSE)</f>
        <v>#N/A</v>
      </c>
      <c r="M2741" s="17"/>
      <c r="N2741" s="17"/>
      <c r="O2741" s="17"/>
      <c r="P2741" s="17"/>
      <c r="Q2741" s="17"/>
      <c r="R2741" s="17"/>
      <c r="S2741" s="17"/>
      <c r="T2741" s="17"/>
      <c r="U2741" s="17"/>
      <c r="V2741" s="17"/>
      <c r="W2741" s="17"/>
      <c r="X2741" s="17"/>
      <c r="Y2741" s="17"/>
      <c r="Z2741" s="17"/>
      <c r="AA2741" s="17"/>
      <c r="AB2741" s="17"/>
      <c r="AC2741" s="17"/>
      <c r="AD2741" s="17"/>
      <c r="AE2741" s="17"/>
      <c r="AF2741" s="17"/>
      <c r="AG2741" s="17"/>
      <c r="AH2741" s="17"/>
      <c r="AI2741" s="17"/>
      <c r="AJ2741" s="17"/>
      <c r="AK2741" s="17"/>
      <c r="AL2741" s="17"/>
      <c r="AM2741" s="17"/>
      <c r="AN2741" s="17"/>
      <c r="AO2741" s="17"/>
      <c r="AP2741" s="17"/>
      <c r="AQ2741" s="17"/>
      <c r="AR2741" s="17"/>
      <c r="AS2741" s="17"/>
      <c r="AT2741" s="17"/>
      <c r="AU2741" s="17"/>
      <c r="AV2741" s="17"/>
      <c r="AW2741" s="17"/>
      <c r="AX2741" s="17"/>
      <c r="AY2741" s="17"/>
      <c r="AZ2741" s="17"/>
      <c r="BA2741" s="17"/>
      <c r="BB2741" s="17"/>
      <c r="BC2741" s="17"/>
      <c r="BD2741" s="17"/>
      <c r="BE2741" s="17"/>
      <c r="BF2741" s="17"/>
      <c r="BG2741" s="17"/>
      <c r="BH2741" s="17"/>
      <c r="BI2741" s="17"/>
      <c r="BJ2741" s="17"/>
      <c r="BK2741" s="17"/>
      <c r="BL2741" s="17"/>
      <c r="BM2741" s="17"/>
      <c r="BN2741" s="17"/>
      <c r="BO2741" s="17"/>
      <c r="BP2741" s="17"/>
      <c r="BQ2741" s="17"/>
      <c r="BR2741" s="17"/>
      <c r="BS2741" s="17"/>
      <c r="BT2741" s="17"/>
      <c r="BU2741" s="17"/>
      <c r="BV2741" s="17"/>
      <c r="BW2741" s="17"/>
      <c r="BX2741" s="17"/>
      <c r="BY2741" s="17"/>
      <c r="BZ2741" s="17"/>
      <c r="CA2741" s="17"/>
      <c r="CB2741" s="17"/>
      <c r="CC2741" s="17"/>
      <c r="CD2741" s="17"/>
      <c r="CE2741" s="17"/>
      <c r="CF2741" s="17"/>
      <c r="CG2741" s="17"/>
      <c r="CH2741" s="17"/>
      <c r="CI2741" s="17"/>
      <c r="CJ2741" s="17"/>
      <c r="CK2741" s="17"/>
      <c r="CL2741" s="17"/>
      <c r="CM2741" s="17"/>
      <c r="CN2741" s="17"/>
      <c r="CO2741" s="17"/>
      <c r="CP2741" s="17"/>
      <c r="CQ2741" s="17"/>
      <c r="CR2741" s="17"/>
      <c r="CS2741" s="17"/>
      <c r="CT2741" s="17"/>
      <c r="CU2741" s="17"/>
      <c r="CV2741" s="17"/>
      <c r="CW2741" s="17"/>
      <c r="CX2741" s="17"/>
      <c r="CY2741" s="17"/>
      <c r="CZ2741" s="17"/>
      <c r="DA2741" s="17"/>
      <c r="DB2741" s="17"/>
      <c r="DC2741" s="17"/>
      <c r="DD2741" s="17"/>
      <c r="DE2741" s="17"/>
      <c r="DF2741" s="17"/>
      <c r="DG2741" s="17"/>
      <c r="DH2741" s="17"/>
      <c r="DI2741" s="17"/>
      <c r="DJ2741" s="17"/>
      <c r="DK2741" s="17"/>
      <c r="DL2741" s="17"/>
      <c r="DM2741" s="17"/>
      <c r="DN2741" s="17"/>
      <c r="DO2741" s="17"/>
      <c r="DP2741" s="17"/>
      <c r="DQ2741" s="17"/>
      <c r="DR2741" s="17"/>
      <c r="DS2741" s="17"/>
      <c r="DT2741" s="17"/>
      <c r="DU2741" s="17"/>
      <c r="DV2741" s="17"/>
      <c r="DW2741" s="17"/>
      <c r="DX2741" s="17"/>
      <c r="DY2741" s="17"/>
      <c r="DZ2741" s="17"/>
      <c r="EA2741" s="17"/>
      <c r="EB2741" s="17"/>
      <c r="EC2741" s="17"/>
      <c r="ED2741" s="17"/>
      <c r="EE2741" s="17"/>
      <c r="EF2741" s="17"/>
      <c r="EG2741" s="17"/>
      <c r="EH2741" s="17"/>
      <c r="EI2741" s="17"/>
      <c r="EJ2741" s="17"/>
      <c r="EK2741" s="17"/>
      <c r="EL2741" s="17"/>
      <c r="EM2741" s="17"/>
      <c r="EN2741" s="17"/>
      <c r="EO2741" s="17"/>
      <c r="EP2741" s="17"/>
      <c r="EQ2741" s="17"/>
      <c r="ER2741" s="17"/>
      <c r="ES2741" s="17"/>
      <c r="ET2741" s="17"/>
      <c r="EU2741" s="17"/>
      <c r="EV2741" s="17"/>
      <c r="EW2741" s="17"/>
      <c r="EX2741" s="17"/>
      <c r="EY2741" s="17"/>
      <c r="EZ2741" s="17"/>
      <c r="FA2741" s="17"/>
      <c r="FB2741" s="17"/>
      <c r="FC2741" s="17"/>
      <c r="FD2741" s="17"/>
      <c r="FE2741" s="17"/>
      <c r="FF2741" s="17"/>
      <c r="FG2741" s="17"/>
      <c r="FH2741" s="17"/>
      <c r="FI2741" s="17"/>
      <c r="FJ2741" s="17"/>
      <c r="FK2741" s="17"/>
      <c r="FL2741" s="17"/>
      <c r="FM2741" s="17"/>
      <c r="FN2741" s="17"/>
      <c r="FO2741" s="17"/>
      <c r="FP2741" s="17"/>
      <c r="FQ2741" s="17"/>
      <c r="FR2741" s="17"/>
      <c r="FS2741" s="17"/>
      <c r="FT2741" s="17"/>
      <c r="FU2741" s="17"/>
      <c r="FV2741" s="17"/>
      <c r="FW2741" s="17"/>
      <c r="FX2741" s="17"/>
      <c r="FY2741" s="17"/>
      <c r="FZ2741" s="17"/>
      <c r="GA2741" s="17"/>
      <c r="GB2741" s="17"/>
      <c r="GC2741" s="17"/>
      <c r="GD2741" s="17"/>
      <c r="GE2741" s="17"/>
      <c r="GF2741" s="17"/>
      <c r="GG2741" s="17"/>
      <c r="GH2741" s="17"/>
      <c r="GI2741" s="17"/>
      <c r="GJ2741" s="17"/>
      <c r="GK2741" s="17"/>
      <c r="GL2741" s="17"/>
      <c r="GM2741" s="17"/>
      <c r="GN2741" s="17"/>
      <c r="GO2741" s="17"/>
      <c r="GP2741" s="17"/>
      <c r="GQ2741" s="17"/>
      <c r="GR2741" s="17"/>
      <c r="GS2741" s="17"/>
      <c r="GT2741" s="17"/>
      <c r="GU2741" s="17"/>
      <c r="GV2741" s="17"/>
      <c r="GW2741" s="17"/>
      <c r="GX2741" s="17"/>
      <c r="GY2741" s="17"/>
      <c r="GZ2741" s="17"/>
      <c r="HA2741" s="17"/>
      <c r="HB2741" s="17"/>
      <c r="HC2741" s="17"/>
      <c r="HD2741" s="17"/>
      <c r="HE2741" s="17"/>
      <c r="HF2741" s="17"/>
      <c r="HG2741" s="17"/>
      <c r="HH2741" s="17"/>
      <c r="HI2741" s="17"/>
      <c r="HJ2741" s="17"/>
      <c r="HK2741" s="17"/>
      <c r="HL2741" s="17"/>
      <c r="HM2741" s="17"/>
      <c r="HN2741" s="17"/>
      <c r="HO2741" s="17"/>
      <c r="HP2741" s="17"/>
      <c r="HQ2741" s="17"/>
      <c r="HR2741" s="17"/>
      <c r="HS2741" s="17"/>
      <c r="HT2741" s="17"/>
      <c r="HU2741" s="17"/>
      <c r="HV2741" s="17"/>
      <c r="HW2741" s="17"/>
      <c r="HX2741" s="17"/>
      <c r="HY2741" s="17"/>
      <c r="HZ2741" s="17"/>
      <c r="IA2741" s="17"/>
      <c r="IB2741" s="17"/>
      <c r="IC2741" s="17"/>
      <c r="ID2741" s="17"/>
      <c r="IE2741" s="17"/>
      <c r="IF2741" s="17"/>
      <c r="IG2741" s="17"/>
      <c r="IH2741" s="17"/>
      <c r="II2741" s="17"/>
      <c r="IJ2741" s="17"/>
      <c r="IK2741" s="17"/>
      <c r="IL2741" s="17"/>
      <c r="IM2741" s="17"/>
      <c r="IN2741" s="17"/>
      <c r="IO2741" s="17"/>
      <c r="IP2741" s="17"/>
      <c r="IQ2741" s="17"/>
      <c r="IR2741" s="17"/>
      <c r="IS2741" s="17"/>
      <c r="IT2741" s="17"/>
      <c r="IU2741" s="17"/>
      <c r="IV2741" s="17"/>
      <c r="IW2741" s="17"/>
      <c r="IX2741" s="17"/>
      <c r="IY2741" s="17"/>
      <c r="IZ2741" s="17"/>
      <c r="JA2741" s="17"/>
      <c r="JB2741" s="17"/>
      <c r="JC2741" s="17"/>
      <c r="JD2741" s="17"/>
      <c r="JE2741" s="17"/>
      <c r="JF2741" s="17"/>
      <c r="JG2741" s="17"/>
      <c r="JH2741" s="17"/>
      <c r="JI2741" s="17"/>
      <c r="JJ2741" s="17"/>
      <c r="JK2741" s="17"/>
      <c r="JL2741" s="17"/>
      <c r="JM2741" s="17"/>
      <c r="JN2741" s="17"/>
      <c r="JO2741" s="17"/>
      <c r="JP2741" s="17"/>
      <c r="JQ2741" s="17"/>
      <c r="JR2741" s="17"/>
      <c r="JS2741" s="17"/>
      <c r="JT2741" s="17"/>
      <c r="JU2741" s="17"/>
      <c r="JV2741" s="17"/>
      <c r="JW2741" s="17"/>
      <c r="JX2741" s="17"/>
      <c r="JY2741" s="17"/>
      <c r="JZ2741" s="17"/>
      <c r="KA2741" s="17"/>
      <c r="KB2741" s="17"/>
      <c r="KC2741" s="17"/>
      <c r="KD2741" s="17"/>
      <c r="KE2741" s="17"/>
      <c r="KF2741" s="17"/>
      <c r="KG2741" s="17"/>
      <c r="KH2741" s="17"/>
      <c r="KI2741" s="17"/>
      <c r="KJ2741" s="17"/>
      <c r="KK2741" s="17"/>
      <c r="KL2741" s="17"/>
      <c r="KM2741" s="17"/>
      <c r="KN2741" s="17"/>
      <c r="KO2741" s="17"/>
      <c r="KP2741" s="17"/>
      <c r="KQ2741" s="17"/>
      <c r="KR2741" s="17"/>
      <c r="KS2741" s="17"/>
      <c r="KT2741" s="17"/>
      <c r="KU2741" s="17"/>
      <c r="KV2741" s="17"/>
      <c r="KW2741" s="17"/>
      <c r="KX2741" s="17"/>
      <c r="KY2741" s="17"/>
      <c r="KZ2741" s="17"/>
      <c r="LA2741" s="17"/>
      <c r="LB2741" s="17"/>
      <c r="LC2741" s="17"/>
      <c r="LD2741" s="17"/>
      <c r="LE2741" s="17"/>
      <c r="LF2741" s="17"/>
      <c r="LG2741" s="17"/>
      <c r="LH2741" s="17"/>
      <c r="LI2741" s="17"/>
      <c r="LJ2741" s="17"/>
      <c r="LK2741" s="17"/>
      <c r="LL2741" s="17"/>
      <c r="LM2741" s="17"/>
      <c r="LN2741" s="17"/>
      <c r="LO2741" s="17"/>
      <c r="LP2741" s="17"/>
      <c r="LQ2741" s="17"/>
      <c r="LR2741" s="17"/>
      <c r="LS2741" s="17"/>
      <c r="LT2741" s="17"/>
      <c r="LU2741" s="17"/>
      <c r="LV2741" s="17"/>
      <c r="LW2741" s="17"/>
      <c r="LX2741" s="17"/>
      <c r="LY2741" s="17"/>
      <c r="LZ2741" s="17"/>
      <c r="MA2741" s="17"/>
      <c r="MB2741" s="17"/>
      <c r="MC2741" s="17"/>
      <c r="MD2741" s="17"/>
      <c r="ME2741" s="17"/>
      <c r="MF2741" s="17"/>
      <c r="MG2741" s="17"/>
      <c r="MH2741" s="17"/>
      <c r="MI2741" s="17"/>
      <c r="MJ2741" s="17"/>
      <c r="MK2741" s="17"/>
      <c r="ML2741" s="17"/>
      <c r="MM2741" s="17"/>
      <c r="MN2741" s="17"/>
      <c r="MO2741" s="17"/>
      <c r="MP2741" s="17"/>
      <c r="MQ2741" s="17"/>
      <c r="MR2741" s="17"/>
      <c r="MS2741" s="17"/>
      <c r="MT2741" s="17"/>
      <c r="MU2741" s="17"/>
      <c r="MV2741" s="17"/>
      <c r="MW2741" s="17"/>
      <c r="MX2741" s="17"/>
      <c r="MY2741" s="17"/>
      <c r="MZ2741" s="17"/>
      <c r="NA2741" s="17"/>
      <c r="NB2741" s="17"/>
      <c r="NC2741" s="17"/>
      <c r="ND2741" s="17"/>
      <c r="NE2741" s="17"/>
      <c r="NF2741" s="17"/>
      <c r="NG2741" s="17"/>
      <c r="NH2741" s="17"/>
      <c r="NI2741" s="17"/>
      <c r="NJ2741" s="17"/>
      <c r="NK2741" s="17"/>
      <c r="NL2741" s="17"/>
      <c r="NM2741" s="17"/>
      <c r="NN2741" s="17"/>
      <c r="NO2741" s="17"/>
      <c r="NP2741" s="17"/>
      <c r="NQ2741" s="17"/>
      <c r="NR2741" s="17"/>
      <c r="NS2741" s="17"/>
      <c r="NT2741" s="17"/>
      <c r="NU2741" s="17"/>
      <c r="NV2741" s="17"/>
      <c r="NW2741" s="17"/>
      <c r="NX2741" s="17"/>
      <c r="NY2741" s="17"/>
      <c r="NZ2741" s="17"/>
      <c r="OA2741" s="17"/>
      <c r="OB2741" s="17"/>
      <c r="OC2741" s="17"/>
      <c r="OD2741" s="17"/>
      <c r="OE2741" s="17"/>
      <c r="OF2741" s="17"/>
      <c r="OG2741" s="17"/>
      <c r="OH2741" s="17"/>
      <c r="OI2741" s="17"/>
      <c r="OJ2741" s="17"/>
      <c r="OK2741" s="17"/>
      <c r="OL2741" s="17"/>
      <c r="OM2741" s="17"/>
      <c r="ON2741" s="17"/>
      <c r="OO2741" s="17"/>
      <c r="OP2741" s="17"/>
      <c r="OQ2741" s="17"/>
      <c r="OR2741" s="17"/>
      <c r="OS2741" s="17"/>
      <c r="OT2741" s="17"/>
      <c r="OU2741" s="17"/>
      <c r="OV2741" s="17"/>
      <c r="OW2741" s="17"/>
      <c r="OX2741" s="17"/>
      <c r="OY2741" s="17"/>
      <c r="OZ2741" s="17"/>
      <c r="PA2741" s="17"/>
      <c r="PB2741" s="17"/>
      <c r="PC2741" s="17"/>
      <c r="PD2741" s="17"/>
      <c r="PE2741" s="17"/>
      <c r="PF2741" s="17"/>
      <c r="PG2741" s="17"/>
      <c r="PH2741" s="17"/>
      <c r="PI2741" s="17"/>
      <c r="PJ2741" s="17"/>
      <c r="PK2741" s="17"/>
      <c r="PL2741" s="17"/>
      <c r="PM2741" s="17"/>
      <c r="PN2741" s="17"/>
      <c r="PO2741" s="17"/>
      <c r="PP2741" s="17"/>
      <c r="PQ2741" s="17"/>
      <c r="PR2741" s="17"/>
      <c r="PS2741" s="17"/>
      <c r="PT2741" s="17"/>
      <c r="PU2741" s="17"/>
      <c r="PV2741" s="17"/>
      <c r="PW2741" s="17"/>
      <c r="PX2741" s="17"/>
      <c r="PY2741" s="17"/>
      <c r="PZ2741" s="17"/>
      <c r="QA2741" s="17"/>
      <c r="QB2741" s="17"/>
      <c r="QC2741" s="17"/>
      <c r="QD2741" s="17"/>
      <c r="QE2741" s="17"/>
      <c r="QF2741" s="17"/>
      <c r="QG2741" s="17"/>
      <c r="QH2741" s="17"/>
      <c r="QI2741" s="17"/>
      <c r="QJ2741" s="17"/>
      <c r="QK2741" s="17"/>
      <c r="QL2741" s="17"/>
      <c r="QM2741" s="17"/>
      <c r="QN2741" s="17"/>
      <c r="QO2741" s="17"/>
      <c r="QP2741" s="17"/>
      <c r="QQ2741" s="17"/>
      <c r="QR2741" s="17"/>
      <c r="QS2741" s="17"/>
      <c r="QT2741" s="17"/>
      <c r="QU2741" s="17"/>
      <c r="QV2741" s="17"/>
      <c r="QW2741" s="17"/>
      <c r="QX2741" s="17"/>
      <c r="QY2741" s="17"/>
      <c r="QZ2741" s="17"/>
      <c r="RA2741" s="17"/>
      <c r="RB2741" s="17"/>
      <c r="RC2741" s="17"/>
      <c r="RD2741" s="17"/>
      <c r="RE2741" s="17"/>
      <c r="RF2741" s="17"/>
      <c r="RG2741" s="17"/>
      <c r="RH2741" s="17"/>
      <c r="RI2741" s="17"/>
      <c r="RJ2741" s="17"/>
      <c r="RK2741" s="17"/>
      <c r="RL2741" s="17"/>
      <c r="RM2741" s="17"/>
      <c r="RN2741" s="17"/>
      <c r="RO2741" s="17"/>
      <c r="RP2741" s="17"/>
      <c r="RQ2741" s="17"/>
      <c r="RR2741" s="17"/>
      <c r="RS2741" s="17"/>
      <c r="RT2741" s="17"/>
      <c r="RU2741" s="17"/>
      <c r="RV2741" s="17"/>
      <c r="RW2741" s="17"/>
      <c r="RX2741" s="17"/>
      <c r="RY2741" s="17"/>
      <c r="RZ2741" s="17"/>
      <c r="SA2741" s="17"/>
      <c r="SB2741" s="17"/>
      <c r="SC2741" s="17"/>
      <c r="SD2741" s="17"/>
      <c r="SE2741" s="17"/>
      <c r="SF2741" s="17"/>
      <c r="SG2741" s="17"/>
      <c r="SH2741" s="17"/>
      <c r="SI2741" s="17"/>
      <c r="SJ2741" s="17"/>
      <c r="SK2741" s="17"/>
      <c r="SL2741" s="17"/>
      <c r="SM2741" s="17"/>
      <c r="SN2741" s="17"/>
      <c r="SO2741" s="17"/>
      <c r="SP2741" s="17"/>
      <c r="SQ2741" s="17"/>
      <c r="SR2741" s="17"/>
      <c r="SS2741" s="17"/>
      <c r="ST2741" s="17"/>
      <c r="SU2741" s="17"/>
      <c r="SV2741" s="17"/>
      <c r="SW2741" s="17"/>
      <c r="SX2741" s="17"/>
      <c r="SY2741" s="17"/>
      <c r="SZ2741" s="17"/>
      <c r="TA2741" s="17"/>
      <c r="TB2741" s="17"/>
      <c r="TC2741" s="17"/>
      <c r="TD2741" s="17"/>
      <c r="TE2741" s="17"/>
      <c r="TF2741" s="17"/>
      <c r="TG2741" s="17"/>
      <c r="TH2741" s="17"/>
      <c r="TI2741" s="17"/>
      <c r="TJ2741" s="17"/>
      <c r="TK2741" s="17"/>
      <c r="TL2741" s="17"/>
      <c r="TM2741" s="17"/>
      <c r="TN2741" s="17"/>
      <c r="TO2741" s="17"/>
      <c r="TP2741" s="17"/>
      <c r="TQ2741" s="17"/>
      <c r="TR2741" s="17"/>
      <c r="TS2741" s="17"/>
      <c r="TT2741" s="17"/>
      <c r="TU2741" s="17"/>
      <c r="TV2741" s="17"/>
      <c r="TW2741" s="17"/>
      <c r="TX2741" s="17"/>
      <c r="TY2741" s="17"/>
      <c r="TZ2741" s="17"/>
      <c r="UA2741" s="17"/>
      <c r="UB2741" s="17"/>
      <c r="UC2741" s="17"/>
      <c r="UD2741" s="17"/>
      <c r="UE2741" s="17"/>
      <c r="UF2741" s="17"/>
      <c r="UG2741" s="17"/>
      <c r="UH2741" s="17"/>
      <c r="UI2741" s="17"/>
      <c r="UJ2741" s="17"/>
      <c r="UK2741" s="17"/>
      <c r="UL2741" s="17"/>
      <c r="UM2741" s="17"/>
      <c r="UN2741" s="17"/>
      <c r="UO2741" s="17"/>
      <c r="UP2741" s="17"/>
      <c r="UQ2741" s="17"/>
      <c r="UR2741" s="17"/>
      <c r="US2741" s="17"/>
      <c r="UT2741" s="17"/>
      <c r="UU2741" s="17"/>
      <c r="UV2741" s="17"/>
      <c r="UW2741" s="17"/>
      <c r="UX2741" s="17"/>
      <c r="UY2741" s="17"/>
      <c r="UZ2741" s="17"/>
      <c r="VA2741" s="17"/>
      <c r="VB2741" s="17"/>
      <c r="VC2741" s="17"/>
      <c r="VD2741" s="17"/>
      <c r="VE2741" s="17"/>
      <c r="VF2741" s="17"/>
      <c r="VG2741" s="17"/>
      <c r="VH2741" s="17"/>
      <c r="VI2741" s="17"/>
      <c r="VJ2741" s="17"/>
      <c r="VK2741" s="17"/>
      <c r="VL2741" s="17"/>
      <c r="VM2741" s="17"/>
      <c r="VN2741" s="17"/>
      <c r="VO2741" s="17"/>
      <c r="VP2741" s="17"/>
      <c r="VQ2741" s="17"/>
      <c r="VR2741" s="17"/>
      <c r="VS2741" s="17"/>
      <c r="VT2741" s="17"/>
      <c r="VU2741" s="17"/>
      <c r="VV2741" s="17"/>
      <c r="VW2741" s="17"/>
      <c r="VX2741" s="17"/>
      <c r="VY2741" s="17"/>
      <c r="VZ2741" s="17"/>
      <c r="WA2741" s="17"/>
      <c r="WB2741" s="17"/>
      <c r="WC2741" s="17"/>
      <c r="WD2741" s="17"/>
      <c r="WE2741" s="17"/>
      <c r="WF2741" s="17"/>
      <c r="WG2741" s="17"/>
      <c r="WH2741" s="17"/>
      <c r="WI2741" s="17"/>
      <c r="WJ2741" s="17"/>
      <c r="WK2741" s="17"/>
      <c r="WL2741" s="17"/>
      <c r="WM2741" s="17"/>
      <c r="WN2741" s="17"/>
      <c r="WO2741" s="17"/>
      <c r="WP2741" s="17"/>
      <c r="WQ2741" s="17"/>
      <c r="WR2741" s="17"/>
      <c r="WS2741" s="17"/>
      <c r="WT2741" s="17"/>
      <c r="WU2741" s="17"/>
      <c r="WV2741" s="17"/>
      <c r="WW2741" s="17"/>
      <c r="WX2741" s="17"/>
      <c r="WY2741" s="17"/>
      <c r="WZ2741" s="17"/>
      <c r="XA2741" s="17"/>
      <c r="XB2741" s="17"/>
      <c r="XC2741" s="17"/>
      <c r="XD2741" s="17"/>
      <c r="XE2741" s="17"/>
      <c r="XF2741" s="17"/>
      <c r="XG2741" s="17"/>
      <c r="XH2741" s="17"/>
      <c r="XI2741" s="17"/>
      <c r="XJ2741" s="17"/>
      <c r="XK2741" s="17"/>
      <c r="XL2741" s="17"/>
      <c r="XM2741" s="17"/>
      <c r="XN2741" s="17"/>
      <c r="XO2741" s="17"/>
      <c r="XP2741" s="17"/>
      <c r="XQ2741" s="17"/>
      <c r="XR2741" s="17"/>
      <c r="XS2741" s="17"/>
      <c r="XT2741" s="17"/>
      <c r="XU2741" s="17"/>
      <c r="XV2741" s="17"/>
      <c r="XW2741" s="17"/>
      <c r="XX2741" s="17"/>
      <c r="XY2741" s="17"/>
      <c r="XZ2741" s="17"/>
      <c r="YA2741" s="17"/>
      <c r="YB2741" s="17"/>
      <c r="YC2741" s="17"/>
      <c r="YD2741" s="17"/>
      <c r="YE2741" s="17"/>
      <c r="YF2741" s="17"/>
      <c r="YG2741" s="17"/>
      <c r="YH2741" s="17"/>
      <c r="YI2741" s="17"/>
      <c r="YJ2741" s="17"/>
      <c r="YK2741" s="17"/>
      <c r="YL2741" s="17"/>
      <c r="YM2741" s="17"/>
      <c r="YN2741" s="17"/>
      <c r="YO2741" s="17"/>
      <c r="YP2741" s="17"/>
      <c r="YQ2741" s="17"/>
      <c r="YR2741" s="17"/>
      <c r="YS2741" s="17"/>
      <c r="YT2741" s="17"/>
      <c r="YU2741" s="17"/>
      <c r="YV2741" s="17"/>
      <c r="YW2741" s="17"/>
      <c r="YX2741" s="17"/>
      <c r="YY2741" s="17"/>
      <c r="YZ2741" s="17"/>
      <c r="ZA2741" s="17"/>
      <c r="ZB2741" s="17"/>
      <c r="ZC2741" s="17"/>
      <c r="ZD2741" s="17"/>
      <c r="ZE2741" s="17"/>
      <c r="ZF2741" s="17"/>
      <c r="ZG2741" s="17"/>
      <c r="ZH2741" s="17"/>
      <c r="ZI2741" s="17"/>
      <c r="ZJ2741" s="17"/>
      <c r="ZK2741" s="17"/>
      <c r="ZL2741" s="17"/>
      <c r="ZM2741" s="17"/>
      <c r="ZN2741" s="17"/>
      <c r="ZO2741" s="17"/>
      <c r="ZP2741" s="17"/>
      <c r="ZQ2741" s="17"/>
      <c r="ZR2741" s="17"/>
      <c r="ZS2741" s="17"/>
      <c r="ZT2741" s="17"/>
      <c r="ZU2741" s="17"/>
      <c r="ZV2741" s="17"/>
      <c r="ZW2741" s="17"/>
      <c r="ZX2741" s="17"/>
      <c r="ZY2741" s="17"/>
      <c r="ZZ2741" s="17"/>
      <c r="AAA2741" s="17"/>
      <c r="AAB2741" s="17"/>
      <c r="AAC2741" s="17"/>
      <c r="AAD2741" s="17"/>
      <c r="AAE2741" s="17"/>
      <c r="AAF2741" s="17"/>
      <c r="AAG2741" s="17"/>
      <c r="AAH2741" s="17"/>
      <c r="AAI2741" s="17"/>
      <c r="AAJ2741" s="17"/>
      <c r="AAK2741" s="17"/>
      <c r="AAL2741" s="17"/>
      <c r="AAM2741" s="17"/>
      <c r="AAN2741" s="17"/>
      <c r="AAO2741" s="17"/>
      <c r="AAP2741" s="17"/>
      <c r="AAQ2741" s="17"/>
      <c r="AAR2741" s="17"/>
      <c r="AAS2741" s="17"/>
      <c r="AAT2741" s="17"/>
      <c r="AAU2741" s="17"/>
      <c r="AAV2741" s="17"/>
      <c r="AAW2741" s="17"/>
      <c r="AAX2741" s="17"/>
      <c r="AAY2741" s="17"/>
      <c r="AAZ2741" s="17"/>
      <c r="ABA2741" s="17"/>
      <c r="ABB2741" s="17"/>
      <c r="ABC2741" s="17"/>
      <c r="ABD2741" s="17"/>
      <c r="ABE2741" s="17"/>
      <c r="ABF2741" s="17"/>
      <c r="ABG2741" s="17"/>
      <c r="ABH2741" s="17"/>
      <c r="ABI2741" s="17"/>
      <c r="ABJ2741" s="17"/>
      <c r="ABK2741" s="17"/>
      <c r="ABL2741" s="17"/>
      <c r="ABM2741" s="17"/>
      <c r="ABN2741" s="17"/>
      <c r="ABO2741" s="17"/>
      <c r="ABP2741" s="17"/>
      <c r="ABQ2741" s="17"/>
      <c r="ABR2741" s="17"/>
      <c r="ABS2741" s="17"/>
      <c r="ABT2741" s="17"/>
      <c r="ABU2741" s="17"/>
      <c r="ABV2741" s="17"/>
      <c r="ABW2741" s="17"/>
      <c r="ABX2741" s="17"/>
      <c r="ABY2741" s="17"/>
      <c r="ABZ2741" s="17"/>
      <c r="ACA2741" s="17"/>
      <c r="ACB2741" s="17"/>
      <c r="ACC2741" s="17"/>
      <c r="ACD2741" s="17"/>
      <c r="ACE2741" s="17"/>
      <c r="ACF2741" s="17"/>
      <c r="ACG2741" s="17"/>
      <c r="ACH2741" s="17"/>
      <c r="ACI2741" s="17"/>
      <c r="ACJ2741" s="17"/>
      <c r="ACK2741" s="17"/>
      <c r="ACL2741" s="17"/>
      <c r="ACM2741" s="17"/>
      <c r="ACN2741" s="17"/>
      <c r="ACO2741" s="17"/>
      <c r="ACP2741" s="17"/>
      <c r="ACQ2741" s="17"/>
      <c r="ACR2741" s="17"/>
      <c r="ACS2741" s="17"/>
      <c r="ACT2741" s="17"/>
      <c r="ACU2741" s="17"/>
      <c r="ACV2741" s="17"/>
      <c r="ACW2741" s="17"/>
      <c r="ACX2741" s="17"/>
      <c r="ACY2741" s="17"/>
      <c r="ACZ2741" s="17"/>
      <c r="ADA2741" s="17"/>
      <c r="ADB2741" s="17"/>
      <c r="ADC2741" s="17"/>
      <c r="ADD2741" s="17"/>
      <c r="ADE2741" s="17"/>
      <c r="ADF2741" s="17"/>
      <c r="ADG2741" s="17"/>
      <c r="ADH2741" s="17"/>
      <c r="ADI2741" s="17"/>
      <c r="ADJ2741" s="17"/>
      <c r="ADK2741" s="17"/>
      <c r="ADL2741" s="17"/>
      <c r="ADM2741" s="17"/>
      <c r="ADN2741" s="17"/>
      <c r="ADO2741" s="17"/>
      <c r="ADP2741" s="17"/>
      <c r="ADQ2741" s="17"/>
      <c r="ADR2741" s="17"/>
      <c r="ADS2741" s="17"/>
      <c r="ADT2741" s="17"/>
      <c r="ADU2741" s="17"/>
      <c r="ADV2741" s="17"/>
      <c r="ADW2741" s="17"/>
      <c r="ADX2741" s="17"/>
      <c r="ADY2741" s="17"/>
      <c r="ADZ2741" s="17"/>
      <c r="AEA2741" s="17"/>
      <c r="AEB2741" s="17"/>
      <c r="AEC2741" s="17"/>
      <c r="AED2741" s="17"/>
      <c r="AEE2741" s="17"/>
      <c r="AEF2741" s="17"/>
      <c r="AEG2741" s="17"/>
      <c r="AEH2741" s="17"/>
      <c r="AEI2741" s="17"/>
      <c r="AEJ2741" s="17"/>
      <c r="AEK2741" s="17"/>
      <c r="AEL2741" s="17"/>
      <c r="AEM2741" s="17"/>
      <c r="AEN2741" s="17"/>
      <c r="AEO2741" s="17"/>
      <c r="AEP2741" s="17"/>
      <c r="AEQ2741" s="17"/>
      <c r="AER2741" s="17"/>
      <c r="AES2741" s="17"/>
      <c r="AET2741" s="17"/>
      <c r="AEU2741" s="17"/>
      <c r="AEV2741" s="17"/>
      <c r="AEW2741" s="17"/>
      <c r="AEX2741" s="17"/>
      <c r="AEY2741" s="17"/>
      <c r="AEZ2741" s="17"/>
      <c r="AFA2741" s="17"/>
      <c r="AFB2741" s="17"/>
      <c r="AFC2741" s="17"/>
      <c r="AFD2741" s="17"/>
      <c r="AFE2741" s="17"/>
      <c r="AFF2741" s="17"/>
      <c r="AFG2741" s="17"/>
      <c r="AFH2741" s="17"/>
      <c r="AFI2741" s="17"/>
      <c r="AFJ2741" s="17"/>
      <c r="AFK2741" s="17"/>
      <c r="AFL2741" s="17"/>
      <c r="AFM2741" s="17"/>
      <c r="AFN2741" s="17"/>
      <c r="AFO2741" s="17"/>
      <c r="AFP2741" s="17"/>
      <c r="AFQ2741" s="17"/>
      <c r="AFR2741" s="17"/>
      <c r="AFS2741" s="17"/>
      <c r="AFT2741" s="17"/>
      <c r="AFU2741" s="17"/>
      <c r="AFV2741" s="17"/>
      <c r="AFW2741" s="17"/>
      <c r="AFX2741" s="17"/>
      <c r="AFY2741" s="17"/>
      <c r="AFZ2741" s="17"/>
      <c r="AGA2741" s="17"/>
      <c r="AGB2741" s="17"/>
      <c r="AGC2741" s="17"/>
      <c r="AGD2741" s="17"/>
      <c r="AGE2741" s="17"/>
      <c r="AGF2741" s="17"/>
      <c r="AGG2741" s="17"/>
      <c r="AGH2741" s="17"/>
      <c r="AGI2741" s="17"/>
      <c r="AGJ2741" s="17"/>
      <c r="AGK2741" s="17"/>
      <c r="AGL2741" s="17"/>
      <c r="AGM2741" s="17"/>
      <c r="AGN2741" s="17"/>
      <c r="AGO2741" s="17"/>
      <c r="AGP2741" s="17"/>
      <c r="AGQ2741" s="17"/>
      <c r="AGR2741" s="17"/>
      <c r="AGS2741" s="17"/>
      <c r="AGT2741" s="17"/>
      <c r="AGU2741" s="17"/>
      <c r="AGV2741" s="17"/>
      <c r="AGW2741" s="17"/>
      <c r="AGX2741" s="17"/>
      <c r="AGY2741" s="17"/>
      <c r="AGZ2741" s="17"/>
      <c r="AHA2741" s="17"/>
      <c r="AHB2741" s="17"/>
      <c r="AHC2741" s="17"/>
      <c r="AHD2741" s="17"/>
      <c r="AHE2741" s="17"/>
      <c r="AHF2741" s="17"/>
      <c r="AHG2741" s="17"/>
      <c r="AHH2741" s="17"/>
      <c r="AHI2741" s="17"/>
      <c r="AHJ2741" s="17"/>
      <c r="AHK2741" s="17"/>
      <c r="AHL2741" s="17"/>
      <c r="AHM2741" s="17"/>
      <c r="AHN2741" s="17"/>
      <c r="AHO2741" s="17"/>
      <c r="AHP2741" s="17"/>
      <c r="AHQ2741" s="17"/>
      <c r="AHR2741" s="17"/>
      <c r="AHS2741" s="17"/>
      <c r="AHT2741" s="17"/>
      <c r="AHU2741" s="17"/>
      <c r="AHV2741" s="17"/>
      <c r="AHW2741" s="17"/>
      <c r="AHX2741" s="17"/>
      <c r="AHY2741" s="17"/>
      <c r="AHZ2741" s="17"/>
      <c r="AIA2741" s="17"/>
      <c r="AIB2741" s="17"/>
      <c r="AIC2741" s="17"/>
      <c r="AID2741" s="17"/>
      <c r="AIE2741" s="17"/>
      <c r="AIF2741" s="17"/>
      <c r="AIG2741" s="17"/>
      <c r="AIH2741" s="17"/>
      <c r="AII2741" s="17"/>
      <c r="AIJ2741" s="17"/>
      <c r="AIK2741" s="17"/>
      <c r="AIL2741" s="17"/>
      <c r="AIM2741" s="17"/>
      <c r="AIN2741" s="17"/>
      <c r="AIO2741" s="17"/>
      <c r="AIP2741" s="17"/>
      <c r="AIQ2741" s="17"/>
      <c r="AIR2741" s="17"/>
      <c r="AIS2741" s="17"/>
      <c r="AIT2741" s="17"/>
      <c r="AIU2741" s="17"/>
      <c r="AIV2741" s="17"/>
      <c r="AIW2741" s="17"/>
      <c r="AIX2741" s="17"/>
      <c r="AIY2741" s="17"/>
      <c r="AIZ2741" s="17"/>
      <c r="AJA2741" s="17"/>
      <c r="AJB2741" s="17"/>
      <c r="AJC2741" s="17"/>
      <c r="AJD2741" s="17"/>
      <c r="AJE2741" s="17"/>
      <c r="AJF2741" s="17"/>
      <c r="AJG2741" s="17"/>
      <c r="AJH2741" s="17"/>
      <c r="AJI2741" s="17"/>
      <c r="AJJ2741" s="17"/>
      <c r="AJK2741" s="17"/>
      <c r="AJL2741" s="17"/>
      <c r="AJM2741" s="17"/>
      <c r="AJN2741" s="17"/>
      <c r="AJO2741" s="17"/>
      <c r="AJP2741" s="17"/>
      <c r="AJQ2741" s="17"/>
      <c r="AJR2741" s="17"/>
      <c r="AJS2741" s="17"/>
      <c r="AJT2741" s="17"/>
      <c r="AJU2741" s="17"/>
      <c r="AJV2741" s="17"/>
      <c r="AJW2741" s="17"/>
      <c r="AJX2741" s="17"/>
      <c r="AJY2741" s="17"/>
      <c r="AJZ2741" s="17"/>
      <c r="AKA2741" s="17"/>
      <c r="AKB2741" s="17"/>
      <c r="AKC2741" s="17"/>
      <c r="AKD2741" s="17"/>
      <c r="AKE2741" s="17"/>
      <c r="AKF2741" s="17"/>
      <c r="AKG2741" s="17"/>
      <c r="AKH2741" s="17"/>
      <c r="AKI2741" s="17"/>
      <c r="AKJ2741" s="17"/>
      <c r="AKK2741" s="17"/>
      <c r="AKL2741" s="17"/>
      <c r="AKM2741" s="17"/>
      <c r="AKN2741" s="17"/>
      <c r="AKO2741" s="17"/>
      <c r="AKP2741" s="17"/>
      <c r="AKQ2741" s="17"/>
      <c r="AKR2741" s="17"/>
      <c r="AKS2741" s="17"/>
      <c r="AKT2741" s="17"/>
      <c r="AKU2741" s="17"/>
      <c r="AKV2741" s="17"/>
      <c r="AKW2741" s="17"/>
      <c r="AKX2741" s="17"/>
      <c r="AKY2741" s="17"/>
      <c r="AKZ2741" s="17"/>
      <c r="ALA2741" s="17"/>
      <c r="ALB2741" s="17"/>
      <c r="ALC2741" s="17"/>
      <c r="ALD2741" s="17"/>
      <c r="ALE2741" s="17"/>
      <c r="ALF2741" s="17"/>
      <c r="ALG2741" s="17"/>
      <c r="ALH2741" s="17"/>
      <c r="ALI2741" s="17"/>
      <c r="ALJ2741" s="17"/>
      <c r="ALK2741" s="17"/>
      <c r="ALL2741" s="17"/>
      <c r="ALM2741" s="17"/>
      <c r="ALN2741" s="17"/>
      <c r="ALO2741" s="17"/>
      <c r="ALP2741" s="17"/>
      <c r="ALQ2741" s="17"/>
      <c r="ALR2741" s="17"/>
      <c r="ALS2741" s="17"/>
      <c r="ALT2741" s="17"/>
      <c r="ALU2741" s="17"/>
      <c r="ALV2741" s="17"/>
      <c r="ALW2741" s="17"/>
      <c r="ALX2741" s="17"/>
      <c r="ALY2741" s="17"/>
      <c r="ALZ2741" s="17"/>
      <c r="AMA2741" s="17"/>
      <c r="AMB2741" s="17"/>
      <c r="AMC2741" s="17"/>
      <c r="AMD2741" s="17"/>
      <c r="AME2741" s="17"/>
      <c r="AMF2741" s="17"/>
      <c r="AMG2741" s="17"/>
      <c r="AMH2741" s="17"/>
      <c r="AMI2741" s="17"/>
      <c r="AMJ2741" s="17"/>
    </row>
    <row r="2742" spans="1:1024" s="329" customFormat="1" hidden="1">
      <c r="A2742" s="325"/>
      <c r="B274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ALTA FUSÃO 19 MM X 10 M</v>
      </c>
      <c r="C2742" s="241" t="s">
        <v>28021</v>
      </c>
      <c r="D2742" s="41">
        <v>2643</v>
      </c>
      <c r="E2742" s="59">
        <f>0.12</f>
        <v>0.12</v>
      </c>
      <c r="F274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v>
      </c>
      <c r="H2742" s="57">
        <f t="shared" ref="H2742" ca="1" si="383">ROUND(E2742*G2742,2)</f>
        <v>1.51</v>
      </c>
      <c r="I2742" s="90"/>
      <c r="J2742" s="26"/>
      <c r="K2742" s="17" t="str">
        <f t="shared" si="373"/>
        <v>SEDUC E 219</v>
      </c>
      <c r="L2742" s="348" t="e">
        <f>VLOOKUP(K2742,'[3]02'!$A:$C,3,FALSE)</f>
        <v>#N/A</v>
      </c>
      <c r="M2742" s="17"/>
      <c r="N2742" s="17"/>
      <c r="O2742" s="17"/>
      <c r="P2742" s="17"/>
      <c r="Q2742" s="17"/>
      <c r="R2742" s="17"/>
      <c r="S2742" s="17"/>
      <c r="T2742" s="17"/>
      <c r="U2742" s="17"/>
      <c r="V2742" s="17"/>
      <c r="W2742" s="17"/>
      <c r="X2742" s="17"/>
      <c r="Y2742" s="17"/>
      <c r="Z2742" s="17"/>
      <c r="AA2742" s="17"/>
      <c r="AB2742" s="17"/>
      <c r="AC2742" s="17"/>
      <c r="AD2742" s="17"/>
      <c r="AE2742" s="17"/>
      <c r="AF2742" s="17"/>
      <c r="AG2742" s="17"/>
      <c r="AH2742" s="17"/>
      <c r="AI2742" s="17"/>
      <c r="AJ2742" s="17"/>
      <c r="AK2742" s="17"/>
      <c r="AL2742" s="17"/>
      <c r="AM2742" s="17"/>
      <c r="AN2742" s="17"/>
      <c r="AO2742" s="17"/>
      <c r="AP2742" s="17"/>
      <c r="AQ2742" s="17"/>
      <c r="AR2742" s="17"/>
      <c r="AS2742" s="17"/>
      <c r="AT2742" s="17"/>
      <c r="AU2742" s="17"/>
      <c r="AV2742" s="17"/>
      <c r="AW2742" s="17"/>
      <c r="AX2742" s="17"/>
      <c r="AY2742" s="17"/>
      <c r="AZ2742" s="17"/>
      <c r="BA2742" s="17"/>
      <c r="BB2742" s="17"/>
      <c r="BC2742" s="17"/>
      <c r="BD2742" s="17"/>
      <c r="BE2742" s="17"/>
      <c r="BF2742" s="17"/>
      <c r="BG2742" s="17"/>
      <c r="BH2742" s="17"/>
      <c r="BI2742" s="17"/>
      <c r="BJ2742" s="17"/>
      <c r="BK2742" s="17"/>
      <c r="BL2742" s="17"/>
      <c r="BM2742" s="17"/>
      <c r="BN2742" s="17"/>
      <c r="BO2742" s="17"/>
      <c r="BP2742" s="17"/>
      <c r="BQ2742" s="17"/>
      <c r="BR2742" s="17"/>
      <c r="BS2742" s="17"/>
      <c r="BT2742" s="17"/>
      <c r="BU2742" s="17"/>
      <c r="BV2742" s="17"/>
      <c r="BW2742" s="17"/>
      <c r="BX2742" s="17"/>
      <c r="BY2742" s="17"/>
      <c r="BZ2742" s="17"/>
      <c r="CA2742" s="17"/>
      <c r="CB2742" s="17"/>
      <c r="CC2742" s="17"/>
      <c r="CD2742" s="17"/>
      <c r="CE2742" s="17"/>
      <c r="CF2742" s="17"/>
      <c r="CG2742" s="17"/>
      <c r="CH2742" s="17"/>
      <c r="CI2742" s="17"/>
      <c r="CJ2742" s="17"/>
      <c r="CK2742" s="17"/>
      <c r="CL2742" s="17"/>
      <c r="CM2742" s="17"/>
      <c r="CN2742" s="17"/>
      <c r="CO2742" s="17"/>
      <c r="CP2742" s="17"/>
      <c r="CQ2742" s="17"/>
      <c r="CR2742" s="17"/>
      <c r="CS2742" s="17"/>
      <c r="CT2742" s="17"/>
      <c r="CU2742" s="17"/>
      <c r="CV2742" s="17"/>
      <c r="CW2742" s="17"/>
      <c r="CX2742" s="17"/>
      <c r="CY2742" s="17"/>
      <c r="CZ2742" s="17"/>
      <c r="DA2742" s="17"/>
      <c r="DB2742" s="17"/>
      <c r="DC2742" s="17"/>
      <c r="DD2742" s="17"/>
      <c r="DE2742" s="17"/>
      <c r="DF2742" s="17"/>
      <c r="DG2742" s="17"/>
      <c r="DH2742" s="17"/>
      <c r="DI2742" s="17"/>
      <c r="DJ2742" s="17"/>
      <c r="DK2742" s="17"/>
      <c r="DL2742" s="17"/>
      <c r="DM2742" s="17"/>
      <c r="DN2742" s="17"/>
      <c r="DO2742" s="17"/>
      <c r="DP2742" s="17"/>
      <c r="DQ2742" s="17"/>
      <c r="DR2742" s="17"/>
      <c r="DS2742" s="17"/>
      <c r="DT2742" s="17"/>
      <c r="DU2742" s="17"/>
      <c r="DV2742" s="17"/>
      <c r="DW2742" s="17"/>
      <c r="DX2742" s="17"/>
      <c r="DY2742" s="17"/>
      <c r="DZ2742" s="17"/>
      <c r="EA2742" s="17"/>
      <c r="EB2742" s="17"/>
      <c r="EC2742" s="17"/>
      <c r="ED2742" s="17"/>
      <c r="EE2742" s="17"/>
      <c r="EF2742" s="17"/>
      <c r="EG2742" s="17"/>
      <c r="EH2742" s="17"/>
      <c r="EI2742" s="17"/>
      <c r="EJ2742" s="17"/>
      <c r="EK2742" s="17"/>
      <c r="EL2742" s="17"/>
      <c r="EM2742" s="17"/>
      <c r="EN2742" s="17"/>
      <c r="EO2742" s="17"/>
      <c r="EP2742" s="17"/>
      <c r="EQ2742" s="17"/>
      <c r="ER2742" s="17"/>
      <c r="ES2742" s="17"/>
      <c r="ET2742" s="17"/>
      <c r="EU2742" s="17"/>
      <c r="EV2742" s="17"/>
      <c r="EW2742" s="17"/>
      <c r="EX2742" s="17"/>
      <c r="EY2742" s="17"/>
      <c r="EZ2742" s="17"/>
      <c r="FA2742" s="17"/>
      <c r="FB2742" s="17"/>
      <c r="FC2742" s="17"/>
      <c r="FD2742" s="17"/>
      <c r="FE2742" s="17"/>
      <c r="FF2742" s="17"/>
      <c r="FG2742" s="17"/>
      <c r="FH2742" s="17"/>
      <c r="FI2742" s="17"/>
      <c r="FJ2742" s="17"/>
      <c r="FK2742" s="17"/>
      <c r="FL2742" s="17"/>
      <c r="FM2742" s="17"/>
      <c r="FN2742" s="17"/>
      <c r="FO2742" s="17"/>
      <c r="FP2742" s="17"/>
      <c r="FQ2742" s="17"/>
      <c r="FR2742" s="17"/>
      <c r="FS2742" s="17"/>
      <c r="FT2742" s="17"/>
      <c r="FU2742" s="17"/>
      <c r="FV2742" s="17"/>
      <c r="FW2742" s="17"/>
      <c r="FX2742" s="17"/>
      <c r="FY2742" s="17"/>
      <c r="FZ2742" s="17"/>
      <c r="GA2742" s="17"/>
      <c r="GB2742" s="17"/>
      <c r="GC2742" s="17"/>
      <c r="GD2742" s="17"/>
      <c r="GE2742" s="17"/>
      <c r="GF2742" s="17"/>
      <c r="GG2742" s="17"/>
      <c r="GH2742" s="17"/>
      <c r="GI2742" s="17"/>
      <c r="GJ2742" s="17"/>
      <c r="GK2742" s="17"/>
      <c r="GL2742" s="17"/>
      <c r="GM2742" s="17"/>
      <c r="GN2742" s="17"/>
      <c r="GO2742" s="17"/>
      <c r="GP2742" s="17"/>
      <c r="GQ2742" s="17"/>
      <c r="GR2742" s="17"/>
      <c r="GS2742" s="17"/>
      <c r="GT2742" s="17"/>
      <c r="GU2742" s="17"/>
      <c r="GV2742" s="17"/>
      <c r="GW2742" s="17"/>
      <c r="GX2742" s="17"/>
      <c r="GY2742" s="17"/>
      <c r="GZ2742" s="17"/>
      <c r="HA2742" s="17"/>
      <c r="HB2742" s="17"/>
      <c r="HC2742" s="17"/>
      <c r="HD2742" s="17"/>
      <c r="HE2742" s="17"/>
      <c r="HF2742" s="17"/>
      <c r="HG2742" s="17"/>
      <c r="HH2742" s="17"/>
      <c r="HI2742" s="17"/>
      <c r="HJ2742" s="17"/>
      <c r="HK2742" s="17"/>
      <c r="HL2742" s="17"/>
      <c r="HM2742" s="17"/>
      <c r="HN2742" s="17"/>
      <c r="HO2742" s="17"/>
      <c r="HP2742" s="17"/>
      <c r="HQ2742" s="17"/>
      <c r="HR2742" s="17"/>
      <c r="HS2742" s="17"/>
      <c r="HT2742" s="17"/>
      <c r="HU2742" s="17"/>
      <c r="HV2742" s="17"/>
      <c r="HW2742" s="17"/>
      <c r="HX2742" s="17"/>
      <c r="HY2742" s="17"/>
      <c r="HZ2742" s="17"/>
      <c r="IA2742" s="17"/>
      <c r="IB2742" s="17"/>
      <c r="IC2742" s="17"/>
      <c r="ID2742" s="17"/>
      <c r="IE2742" s="17"/>
      <c r="IF2742" s="17"/>
      <c r="IG2742" s="17"/>
      <c r="IH2742" s="17"/>
      <c r="II2742" s="17"/>
      <c r="IJ2742" s="17"/>
      <c r="IK2742" s="17"/>
      <c r="IL2742" s="17"/>
      <c r="IM2742" s="17"/>
      <c r="IN2742" s="17"/>
      <c r="IO2742" s="17"/>
      <c r="IP2742" s="17"/>
      <c r="IQ2742" s="17"/>
      <c r="IR2742" s="17"/>
      <c r="IS2742" s="17"/>
      <c r="IT2742" s="17"/>
      <c r="IU2742" s="17"/>
      <c r="IV2742" s="17"/>
      <c r="IW2742" s="17"/>
      <c r="IX2742" s="17"/>
      <c r="IY2742" s="17"/>
      <c r="IZ2742" s="17"/>
      <c r="JA2742" s="17"/>
      <c r="JB2742" s="17"/>
      <c r="JC2742" s="17"/>
      <c r="JD2742" s="17"/>
      <c r="JE2742" s="17"/>
      <c r="JF2742" s="17"/>
      <c r="JG2742" s="17"/>
      <c r="JH2742" s="17"/>
      <c r="JI2742" s="17"/>
      <c r="JJ2742" s="17"/>
      <c r="JK2742" s="17"/>
      <c r="JL2742" s="17"/>
      <c r="JM2742" s="17"/>
      <c r="JN2742" s="17"/>
      <c r="JO2742" s="17"/>
      <c r="JP2742" s="17"/>
      <c r="JQ2742" s="17"/>
      <c r="JR2742" s="17"/>
      <c r="JS2742" s="17"/>
      <c r="JT2742" s="17"/>
      <c r="JU2742" s="17"/>
      <c r="JV2742" s="17"/>
      <c r="JW2742" s="17"/>
      <c r="JX2742" s="17"/>
      <c r="JY2742" s="17"/>
      <c r="JZ2742" s="17"/>
      <c r="KA2742" s="17"/>
      <c r="KB2742" s="17"/>
      <c r="KC2742" s="17"/>
      <c r="KD2742" s="17"/>
      <c r="KE2742" s="17"/>
      <c r="KF2742" s="17"/>
      <c r="KG2742" s="17"/>
      <c r="KH2742" s="17"/>
      <c r="KI2742" s="17"/>
      <c r="KJ2742" s="17"/>
      <c r="KK2742" s="17"/>
      <c r="KL2742" s="17"/>
      <c r="KM2742" s="17"/>
      <c r="KN2742" s="17"/>
      <c r="KO2742" s="17"/>
      <c r="KP2742" s="17"/>
      <c r="KQ2742" s="17"/>
      <c r="KR2742" s="17"/>
      <c r="KS2742" s="17"/>
      <c r="KT2742" s="17"/>
      <c r="KU2742" s="17"/>
      <c r="KV2742" s="17"/>
      <c r="KW2742" s="17"/>
      <c r="KX2742" s="17"/>
      <c r="KY2742" s="17"/>
      <c r="KZ2742" s="17"/>
      <c r="LA2742" s="17"/>
      <c r="LB2742" s="17"/>
      <c r="LC2742" s="17"/>
      <c r="LD2742" s="17"/>
      <c r="LE2742" s="17"/>
      <c r="LF2742" s="17"/>
      <c r="LG2742" s="17"/>
      <c r="LH2742" s="17"/>
      <c r="LI2742" s="17"/>
      <c r="LJ2742" s="17"/>
      <c r="LK2742" s="17"/>
      <c r="LL2742" s="17"/>
      <c r="LM2742" s="17"/>
      <c r="LN2742" s="17"/>
      <c r="LO2742" s="17"/>
      <c r="LP2742" s="17"/>
      <c r="LQ2742" s="17"/>
      <c r="LR2742" s="17"/>
      <c r="LS2742" s="17"/>
      <c r="LT2742" s="17"/>
      <c r="LU2742" s="17"/>
      <c r="LV2742" s="17"/>
      <c r="LW2742" s="17"/>
      <c r="LX2742" s="17"/>
      <c r="LY2742" s="17"/>
      <c r="LZ2742" s="17"/>
      <c r="MA2742" s="17"/>
      <c r="MB2742" s="17"/>
      <c r="MC2742" s="17"/>
      <c r="MD2742" s="17"/>
      <c r="ME2742" s="17"/>
      <c r="MF2742" s="17"/>
      <c r="MG2742" s="17"/>
      <c r="MH2742" s="17"/>
      <c r="MI2742" s="17"/>
      <c r="MJ2742" s="17"/>
      <c r="MK2742" s="17"/>
      <c r="ML2742" s="17"/>
      <c r="MM2742" s="17"/>
      <c r="MN2742" s="17"/>
      <c r="MO2742" s="17"/>
      <c r="MP2742" s="17"/>
      <c r="MQ2742" s="17"/>
      <c r="MR2742" s="17"/>
      <c r="MS2742" s="17"/>
      <c r="MT2742" s="17"/>
      <c r="MU2742" s="17"/>
      <c r="MV2742" s="17"/>
      <c r="MW2742" s="17"/>
      <c r="MX2742" s="17"/>
      <c r="MY2742" s="17"/>
      <c r="MZ2742" s="17"/>
      <c r="NA2742" s="17"/>
      <c r="NB2742" s="17"/>
      <c r="NC2742" s="17"/>
      <c r="ND2742" s="17"/>
      <c r="NE2742" s="17"/>
      <c r="NF2742" s="17"/>
      <c r="NG2742" s="17"/>
      <c r="NH2742" s="17"/>
      <c r="NI2742" s="17"/>
      <c r="NJ2742" s="17"/>
      <c r="NK2742" s="17"/>
      <c r="NL2742" s="17"/>
      <c r="NM2742" s="17"/>
      <c r="NN2742" s="17"/>
      <c r="NO2742" s="17"/>
      <c r="NP2742" s="17"/>
      <c r="NQ2742" s="17"/>
      <c r="NR2742" s="17"/>
      <c r="NS2742" s="17"/>
      <c r="NT2742" s="17"/>
      <c r="NU2742" s="17"/>
      <c r="NV2742" s="17"/>
      <c r="NW2742" s="17"/>
      <c r="NX2742" s="17"/>
      <c r="NY2742" s="17"/>
      <c r="NZ2742" s="17"/>
      <c r="OA2742" s="17"/>
      <c r="OB2742" s="17"/>
      <c r="OC2742" s="17"/>
      <c r="OD2742" s="17"/>
      <c r="OE2742" s="17"/>
      <c r="OF2742" s="17"/>
      <c r="OG2742" s="17"/>
      <c r="OH2742" s="17"/>
      <c r="OI2742" s="17"/>
      <c r="OJ2742" s="17"/>
      <c r="OK2742" s="17"/>
      <c r="OL2742" s="17"/>
      <c r="OM2742" s="17"/>
      <c r="ON2742" s="17"/>
      <c r="OO2742" s="17"/>
      <c r="OP2742" s="17"/>
      <c r="OQ2742" s="17"/>
      <c r="OR2742" s="17"/>
      <c r="OS2742" s="17"/>
      <c r="OT2742" s="17"/>
      <c r="OU2742" s="17"/>
      <c r="OV2742" s="17"/>
      <c r="OW2742" s="17"/>
      <c r="OX2742" s="17"/>
      <c r="OY2742" s="17"/>
      <c r="OZ2742" s="17"/>
      <c r="PA2742" s="17"/>
      <c r="PB2742" s="17"/>
      <c r="PC2742" s="17"/>
      <c r="PD2742" s="17"/>
      <c r="PE2742" s="17"/>
      <c r="PF2742" s="17"/>
      <c r="PG2742" s="17"/>
      <c r="PH2742" s="17"/>
      <c r="PI2742" s="17"/>
      <c r="PJ2742" s="17"/>
      <c r="PK2742" s="17"/>
      <c r="PL2742" s="17"/>
      <c r="PM2742" s="17"/>
      <c r="PN2742" s="17"/>
      <c r="PO2742" s="17"/>
      <c r="PP2742" s="17"/>
      <c r="PQ2742" s="17"/>
      <c r="PR2742" s="17"/>
      <c r="PS2742" s="17"/>
      <c r="PT2742" s="17"/>
      <c r="PU2742" s="17"/>
      <c r="PV2742" s="17"/>
      <c r="PW2742" s="17"/>
      <c r="PX2742" s="17"/>
      <c r="PY2742" s="17"/>
      <c r="PZ2742" s="17"/>
      <c r="QA2742" s="17"/>
      <c r="QB2742" s="17"/>
      <c r="QC2742" s="17"/>
      <c r="QD2742" s="17"/>
      <c r="QE2742" s="17"/>
      <c r="QF2742" s="17"/>
      <c r="QG2742" s="17"/>
      <c r="QH2742" s="17"/>
      <c r="QI2742" s="17"/>
      <c r="QJ2742" s="17"/>
      <c r="QK2742" s="17"/>
      <c r="QL2742" s="17"/>
      <c r="QM2742" s="17"/>
      <c r="QN2742" s="17"/>
      <c r="QO2742" s="17"/>
      <c r="QP2742" s="17"/>
      <c r="QQ2742" s="17"/>
      <c r="QR2742" s="17"/>
      <c r="QS2742" s="17"/>
      <c r="QT2742" s="17"/>
      <c r="QU2742" s="17"/>
      <c r="QV2742" s="17"/>
      <c r="QW2742" s="17"/>
      <c r="QX2742" s="17"/>
      <c r="QY2742" s="17"/>
      <c r="QZ2742" s="17"/>
      <c r="RA2742" s="17"/>
      <c r="RB2742" s="17"/>
      <c r="RC2742" s="17"/>
      <c r="RD2742" s="17"/>
      <c r="RE2742" s="17"/>
      <c r="RF2742" s="17"/>
      <c r="RG2742" s="17"/>
      <c r="RH2742" s="17"/>
      <c r="RI2742" s="17"/>
      <c r="RJ2742" s="17"/>
      <c r="RK2742" s="17"/>
      <c r="RL2742" s="17"/>
      <c r="RM2742" s="17"/>
      <c r="RN2742" s="17"/>
      <c r="RO2742" s="17"/>
      <c r="RP2742" s="17"/>
      <c r="RQ2742" s="17"/>
      <c r="RR2742" s="17"/>
      <c r="RS2742" s="17"/>
      <c r="RT2742" s="17"/>
      <c r="RU2742" s="17"/>
      <c r="RV2742" s="17"/>
      <c r="RW2742" s="17"/>
      <c r="RX2742" s="17"/>
      <c r="RY2742" s="17"/>
      <c r="RZ2742" s="17"/>
      <c r="SA2742" s="17"/>
      <c r="SB2742" s="17"/>
      <c r="SC2742" s="17"/>
      <c r="SD2742" s="17"/>
      <c r="SE2742" s="17"/>
      <c r="SF2742" s="17"/>
      <c r="SG2742" s="17"/>
      <c r="SH2742" s="17"/>
      <c r="SI2742" s="17"/>
      <c r="SJ2742" s="17"/>
      <c r="SK2742" s="17"/>
      <c r="SL2742" s="17"/>
      <c r="SM2742" s="17"/>
      <c r="SN2742" s="17"/>
      <c r="SO2742" s="17"/>
      <c r="SP2742" s="17"/>
      <c r="SQ2742" s="17"/>
      <c r="SR2742" s="17"/>
      <c r="SS2742" s="17"/>
      <c r="ST2742" s="17"/>
      <c r="SU2742" s="17"/>
      <c r="SV2742" s="17"/>
      <c r="SW2742" s="17"/>
      <c r="SX2742" s="17"/>
      <c r="SY2742" s="17"/>
      <c r="SZ2742" s="17"/>
      <c r="TA2742" s="17"/>
      <c r="TB2742" s="17"/>
      <c r="TC2742" s="17"/>
      <c r="TD2742" s="17"/>
      <c r="TE2742" s="17"/>
      <c r="TF2742" s="17"/>
      <c r="TG2742" s="17"/>
      <c r="TH2742" s="17"/>
      <c r="TI2742" s="17"/>
      <c r="TJ2742" s="17"/>
      <c r="TK2742" s="17"/>
      <c r="TL2742" s="17"/>
      <c r="TM2742" s="17"/>
      <c r="TN2742" s="17"/>
      <c r="TO2742" s="17"/>
      <c r="TP2742" s="17"/>
      <c r="TQ2742" s="17"/>
      <c r="TR2742" s="17"/>
      <c r="TS2742" s="17"/>
      <c r="TT2742" s="17"/>
      <c r="TU2742" s="17"/>
      <c r="TV2742" s="17"/>
      <c r="TW2742" s="17"/>
      <c r="TX2742" s="17"/>
      <c r="TY2742" s="17"/>
      <c r="TZ2742" s="17"/>
      <c r="UA2742" s="17"/>
      <c r="UB2742" s="17"/>
      <c r="UC2742" s="17"/>
      <c r="UD2742" s="17"/>
      <c r="UE2742" s="17"/>
      <c r="UF2742" s="17"/>
      <c r="UG2742" s="17"/>
      <c r="UH2742" s="17"/>
      <c r="UI2742" s="17"/>
      <c r="UJ2742" s="17"/>
      <c r="UK2742" s="17"/>
      <c r="UL2742" s="17"/>
      <c r="UM2742" s="17"/>
      <c r="UN2742" s="17"/>
      <c r="UO2742" s="17"/>
      <c r="UP2742" s="17"/>
      <c r="UQ2742" s="17"/>
      <c r="UR2742" s="17"/>
      <c r="US2742" s="17"/>
      <c r="UT2742" s="17"/>
      <c r="UU2742" s="17"/>
      <c r="UV2742" s="17"/>
      <c r="UW2742" s="17"/>
      <c r="UX2742" s="17"/>
      <c r="UY2742" s="17"/>
      <c r="UZ2742" s="17"/>
      <c r="VA2742" s="17"/>
      <c r="VB2742" s="17"/>
      <c r="VC2742" s="17"/>
      <c r="VD2742" s="17"/>
      <c r="VE2742" s="17"/>
      <c r="VF2742" s="17"/>
      <c r="VG2742" s="17"/>
      <c r="VH2742" s="17"/>
      <c r="VI2742" s="17"/>
      <c r="VJ2742" s="17"/>
      <c r="VK2742" s="17"/>
      <c r="VL2742" s="17"/>
      <c r="VM2742" s="17"/>
      <c r="VN2742" s="17"/>
      <c r="VO2742" s="17"/>
      <c r="VP2742" s="17"/>
      <c r="VQ2742" s="17"/>
      <c r="VR2742" s="17"/>
      <c r="VS2742" s="17"/>
      <c r="VT2742" s="17"/>
      <c r="VU2742" s="17"/>
      <c r="VV2742" s="17"/>
      <c r="VW2742" s="17"/>
      <c r="VX2742" s="17"/>
      <c r="VY2742" s="17"/>
      <c r="VZ2742" s="17"/>
      <c r="WA2742" s="17"/>
      <c r="WB2742" s="17"/>
      <c r="WC2742" s="17"/>
      <c r="WD2742" s="17"/>
      <c r="WE2742" s="17"/>
      <c r="WF2742" s="17"/>
      <c r="WG2742" s="17"/>
      <c r="WH2742" s="17"/>
      <c r="WI2742" s="17"/>
      <c r="WJ2742" s="17"/>
      <c r="WK2742" s="17"/>
      <c r="WL2742" s="17"/>
      <c r="WM2742" s="17"/>
      <c r="WN2742" s="17"/>
      <c r="WO2742" s="17"/>
      <c r="WP2742" s="17"/>
      <c r="WQ2742" s="17"/>
      <c r="WR2742" s="17"/>
      <c r="WS2742" s="17"/>
      <c r="WT2742" s="17"/>
      <c r="WU2742" s="17"/>
      <c r="WV2742" s="17"/>
      <c r="WW2742" s="17"/>
      <c r="WX2742" s="17"/>
      <c r="WY2742" s="17"/>
      <c r="WZ2742" s="17"/>
      <c r="XA2742" s="17"/>
      <c r="XB2742" s="17"/>
      <c r="XC2742" s="17"/>
      <c r="XD2742" s="17"/>
      <c r="XE2742" s="17"/>
      <c r="XF2742" s="17"/>
      <c r="XG2742" s="17"/>
      <c r="XH2742" s="17"/>
      <c r="XI2742" s="17"/>
      <c r="XJ2742" s="17"/>
      <c r="XK2742" s="17"/>
      <c r="XL2742" s="17"/>
      <c r="XM2742" s="17"/>
      <c r="XN2742" s="17"/>
      <c r="XO2742" s="17"/>
      <c r="XP2742" s="17"/>
      <c r="XQ2742" s="17"/>
      <c r="XR2742" s="17"/>
      <c r="XS2742" s="17"/>
      <c r="XT2742" s="17"/>
      <c r="XU2742" s="17"/>
      <c r="XV2742" s="17"/>
      <c r="XW2742" s="17"/>
      <c r="XX2742" s="17"/>
      <c r="XY2742" s="17"/>
      <c r="XZ2742" s="17"/>
      <c r="YA2742" s="17"/>
      <c r="YB2742" s="17"/>
      <c r="YC2742" s="17"/>
      <c r="YD2742" s="17"/>
      <c r="YE2742" s="17"/>
      <c r="YF2742" s="17"/>
      <c r="YG2742" s="17"/>
      <c r="YH2742" s="17"/>
      <c r="YI2742" s="17"/>
      <c r="YJ2742" s="17"/>
      <c r="YK2742" s="17"/>
      <c r="YL2742" s="17"/>
      <c r="YM2742" s="17"/>
      <c r="YN2742" s="17"/>
      <c r="YO2742" s="17"/>
      <c r="YP2742" s="17"/>
      <c r="YQ2742" s="17"/>
      <c r="YR2742" s="17"/>
      <c r="YS2742" s="17"/>
      <c r="YT2742" s="17"/>
      <c r="YU2742" s="17"/>
      <c r="YV2742" s="17"/>
      <c r="YW2742" s="17"/>
      <c r="YX2742" s="17"/>
      <c r="YY2742" s="17"/>
      <c r="YZ2742" s="17"/>
      <c r="ZA2742" s="17"/>
      <c r="ZB2742" s="17"/>
      <c r="ZC2742" s="17"/>
      <c r="ZD2742" s="17"/>
      <c r="ZE2742" s="17"/>
      <c r="ZF2742" s="17"/>
      <c r="ZG2742" s="17"/>
      <c r="ZH2742" s="17"/>
      <c r="ZI2742" s="17"/>
      <c r="ZJ2742" s="17"/>
      <c r="ZK2742" s="17"/>
      <c r="ZL2742" s="17"/>
      <c r="ZM2742" s="17"/>
      <c r="ZN2742" s="17"/>
      <c r="ZO2742" s="17"/>
      <c r="ZP2742" s="17"/>
      <c r="ZQ2742" s="17"/>
      <c r="ZR2742" s="17"/>
      <c r="ZS2742" s="17"/>
      <c r="ZT2742" s="17"/>
      <c r="ZU2742" s="17"/>
      <c r="ZV2742" s="17"/>
      <c r="ZW2742" s="17"/>
      <c r="ZX2742" s="17"/>
      <c r="ZY2742" s="17"/>
      <c r="ZZ2742" s="17"/>
      <c r="AAA2742" s="17"/>
      <c r="AAB2742" s="17"/>
      <c r="AAC2742" s="17"/>
      <c r="AAD2742" s="17"/>
      <c r="AAE2742" s="17"/>
      <c r="AAF2742" s="17"/>
      <c r="AAG2742" s="17"/>
      <c r="AAH2742" s="17"/>
      <c r="AAI2742" s="17"/>
      <c r="AAJ2742" s="17"/>
      <c r="AAK2742" s="17"/>
      <c r="AAL2742" s="17"/>
      <c r="AAM2742" s="17"/>
      <c r="AAN2742" s="17"/>
      <c r="AAO2742" s="17"/>
      <c r="AAP2742" s="17"/>
      <c r="AAQ2742" s="17"/>
      <c r="AAR2742" s="17"/>
      <c r="AAS2742" s="17"/>
      <c r="AAT2742" s="17"/>
      <c r="AAU2742" s="17"/>
      <c r="AAV2742" s="17"/>
      <c r="AAW2742" s="17"/>
      <c r="AAX2742" s="17"/>
      <c r="AAY2742" s="17"/>
      <c r="AAZ2742" s="17"/>
      <c r="ABA2742" s="17"/>
      <c r="ABB2742" s="17"/>
      <c r="ABC2742" s="17"/>
      <c r="ABD2742" s="17"/>
      <c r="ABE2742" s="17"/>
      <c r="ABF2742" s="17"/>
      <c r="ABG2742" s="17"/>
      <c r="ABH2742" s="17"/>
      <c r="ABI2742" s="17"/>
      <c r="ABJ2742" s="17"/>
      <c r="ABK2742" s="17"/>
      <c r="ABL2742" s="17"/>
      <c r="ABM2742" s="17"/>
      <c r="ABN2742" s="17"/>
      <c r="ABO2742" s="17"/>
      <c r="ABP2742" s="17"/>
      <c r="ABQ2742" s="17"/>
      <c r="ABR2742" s="17"/>
      <c r="ABS2742" s="17"/>
      <c r="ABT2742" s="17"/>
      <c r="ABU2742" s="17"/>
      <c r="ABV2742" s="17"/>
      <c r="ABW2742" s="17"/>
      <c r="ABX2742" s="17"/>
      <c r="ABY2742" s="17"/>
      <c r="ABZ2742" s="17"/>
      <c r="ACA2742" s="17"/>
      <c r="ACB2742" s="17"/>
      <c r="ACC2742" s="17"/>
      <c r="ACD2742" s="17"/>
      <c r="ACE2742" s="17"/>
      <c r="ACF2742" s="17"/>
      <c r="ACG2742" s="17"/>
      <c r="ACH2742" s="17"/>
      <c r="ACI2742" s="17"/>
      <c r="ACJ2742" s="17"/>
      <c r="ACK2742" s="17"/>
      <c r="ACL2742" s="17"/>
      <c r="ACM2742" s="17"/>
      <c r="ACN2742" s="17"/>
      <c r="ACO2742" s="17"/>
      <c r="ACP2742" s="17"/>
      <c r="ACQ2742" s="17"/>
      <c r="ACR2742" s="17"/>
      <c r="ACS2742" s="17"/>
      <c r="ACT2742" s="17"/>
      <c r="ACU2742" s="17"/>
      <c r="ACV2742" s="17"/>
      <c r="ACW2742" s="17"/>
      <c r="ACX2742" s="17"/>
      <c r="ACY2742" s="17"/>
      <c r="ACZ2742" s="17"/>
      <c r="ADA2742" s="17"/>
      <c r="ADB2742" s="17"/>
      <c r="ADC2742" s="17"/>
      <c r="ADD2742" s="17"/>
      <c r="ADE2742" s="17"/>
      <c r="ADF2742" s="17"/>
      <c r="ADG2742" s="17"/>
      <c r="ADH2742" s="17"/>
      <c r="ADI2742" s="17"/>
      <c r="ADJ2742" s="17"/>
      <c r="ADK2742" s="17"/>
      <c r="ADL2742" s="17"/>
      <c r="ADM2742" s="17"/>
      <c r="ADN2742" s="17"/>
      <c r="ADO2742" s="17"/>
      <c r="ADP2742" s="17"/>
      <c r="ADQ2742" s="17"/>
      <c r="ADR2742" s="17"/>
      <c r="ADS2742" s="17"/>
      <c r="ADT2742" s="17"/>
      <c r="ADU2742" s="17"/>
      <c r="ADV2742" s="17"/>
      <c r="ADW2742" s="17"/>
      <c r="ADX2742" s="17"/>
      <c r="ADY2742" s="17"/>
      <c r="ADZ2742" s="17"/>
      <c r="AEA2742" s="17"/>
      <c r="AEB2742" s="17"/>
      <c r="AEC2742" s="17"/>
      <c r="AED2742" s="17"/>
      <c r="AEE2742" s="17"/>
      <c r="AEF2742" s="17"/>
      <c r="AEG2742" s="17"/>
      <c r="AEH2742" s="17"/>
      <c r="AEI2742" s="17"/>
      <c r="AEJ2742" s="17"/>
      <c r="AEK2742" s="17"/>
      <c r="AEL2742" s="17"/>
      <c r="AEM2742" s="17"/>
      <c r="AEN2742" s="17"/>
      <c r="AEO2742" s="17"/>
      <c r="AEP2742" s="17"/>
      <c r="AEQ2742" s="17"/>
      <c r="AER2742" s="17"/>
      <c r="AES2742" s="17"/>
      <c r="AET2742" s="17"/>
      <c r="AEU2742" s="17"/>
      <c r="AEV2742" s="17"/>
      <c r="AEW2742" s="17"/>
      <c r="AEX2742" s="17"/>
      <c r="AEY2742" s="17"/>
      <c r="AEZ2742" s="17"/>
      <c r="AFA2742" s="17"/>
      <c r="AFB2742" s="17"/>
      <c r="AFC2742" s="17"/>
      <c r="AFD2742" s="17"/>
      <c r="AFE2742" s="17"/>
      <c r="AFF2742" s="17"/>
      <c r="AFG2742" s="17"/>
      <c r="AFH2742" s="17"/>
      <c r="AFI2742" s="17"/>
      <c r="AFJ2742" s="17"/>
      <c r="AFK2742" s="17"/>
      <c r="AFL2742" s="17"/>
      <c r="AFM2742" s="17"/>
      <c r="AFN2742" s="17"/>
      <c r="AFO2742" s="17"/>
      <c r="AFP2742" s="17"/>
      <c r="AFQ2742" s="17"/>
      <c r="AFR2742" s="17"/>
      <c r="AFS2742" s="17"/>
      <c r="AFT2742" s="17"/>
      <c r="AFU2742" s="17"/>
      <c r="AFV2742" s="17"/>
      <c r="AFW2742" s="17"/>
      <c r="AFX2742" s="17"/>
      <c r="AFY2742" s="17"/>
      <c r="AFZ2742" s="17"/>
      <c r="AGA2742" s="17"/>
      <c r="AGB2742" s="17"/>
      <c r="AGC2742" s="17"/>
      <c r="AGD2742" s="17"/>
      <c r="AGE2742" s="17"/>
      <c r="AGF2742" s="17"/>
      <c r="AGG2742" s="17"/>
      <c r="AGH2742" s="17"/>
      <c r="AGI2742" s="17"/>
      <c r="AGJ2742" s="17"/>
      <c r="AGK2742" s="17"/>
      <c r="AGL2742" s="17"/>
      <c r="AGM2742" s="17"/>
      <c r="AGN2742" s="17"/>
      <c r="AGO2742" s="17"/>
      <c r="AGP2742" s="17"/>
      <c r="AGQ2742" s="17"/>
      <c r="AGR2742" s="17"/>
      <c r="AGS2742" s="17"/>
      <c r="AGT2742" s="17"/>
      <c r="AGU2742" s="17"/>
      <c r="AGV2742" s="17"/>
      <c r="AGW2742" s="17"/>
      <c r="AGX2742" s="17"/>
      <c r="AGY2742" s="17"/>
      <c r="AGZ2742" s="17"/>
      <c r="AHA2742" s="17"/>
      <c r="AHB2742" s="17"/>
      <c r="AHC2742" s="17"/>
      <c r="AHD2742" s="17"/>
      <c r="AHE2742" s="17"/>
      <c r="AHF2742" s="17"/>
      <c r="AHG2742" s="17"/>
      <c r="AHH2742" s="17"/>
      <c r="AHI2742" s="17"/>
      <c r="AHJ2742" s="17"/>
      <c r="AHK2742" s="17"/>
      <c r="AHL2742" s="17"/>
      <c r="AHM2742" s="17"/>
      <c r="AHN2742" s="17"/>
      <c r="AHO2742" s="17"/>
      <c r="AHP2742" s="17"/>
      <c r="AHQ2742" s="17"/>
      <c r="AHR2742" s="17"/>
      <c r="AHS2742" s="17"/>
      <c r="AHT2742" s="17"/>
      <c r="AHU2742" s="17"/>
      <c r="AHV2742" s="17"/>
      <c r="AHW2742" s="17"/>
      <c r="AHX2742" s="17"/>
      <c r="AHY2742" s="17"/>
      <c r="AHZ2742" s="17"/>
      <c r="AIA2742" s="17"/>
      <c r="AIB2742" s="17"/>
      <c r="AIC2742" s="17"/>
      <c r="AID2742" s="17"/>
      <c r="AIE2742" s="17"/>
      <c r="AIF2742" s="17"/>
      <c r="AIG2742" s="17"/>
      <c r="AIH2742" s="17"/>
      <c r="AII2742" s="17"/>
      <c r="AIJ2742" s="17"/>
      <c r="AIK2742" s="17"/>
      <c r="AIL2742" s="17"/>
      <c r="AIM2742" s="17"/>
      <c r="AIN2742" s="17"/>
      <c r="AIO2742" s="17"/>
      <c r="AIP2742" s="17"/>
      <c r="AIQ2742" s="17"/>
      <c r="AIR2742" s="17"/>
      <c r="AIS2742" s="17"/>
      <c r="AIT2742" s="17"/>
      <c r="AIU2742" s="17"/>
      <c r="AIV2742" s="17"/>
      <c r="AIW2742" s="17"/>
      <c r="AIX2742" s="17"/>
      <c r="AIY2742" s="17"/>
      <c r="AIZ2742" s="17"/>
      <c r="AJA2742" s="17"/>
      <c r="AJB2742" s="17"/>
      <c r="AJC2742" s="17"/>
      <c r="AJD2742" s="17"/>
      <c r="AJE2742" s="17"/>
      <c r="AJF2742" s="17"/>
      <c r="AJG2742" s="17"/>
      <c r="AJH2742" s="17"/>
      <c r="AJI2742" s="17"/>
      <c r="AJJ2742" s="17"/>
      <c r="AJK2742" s="17"/>
      <c r="AJL2742" s="17"/>
      <c r="AJM2742" s="17"/>
      <c r="AJN2742" s="17"/>
      <c r="AJO2742" s="17"/>
      <c r="AJP2742" s="17"/>
      <c r="AJQ2742" s="17"/>
      <c r="AJR2742" s="17"/>
      <c r="AJS2742" s="17"/>
      <c r="AJT2742" s="17"/>
      <c r="AJU2742" s="17"/>
      <c r="AJV2742" s="17"/>
      <c r="AJW2742" s="17"/>
      <c r="AJX2742" s="17"/>
      <c r="AJY2742" s="17"/>
      <c r="AJZ2742" s="17"/>
      <c r="AKA2742" s="17"/>
      <c r="AKB2742" s="17"/>
      <c r="AKC2742" s="17"/>
      <c r="AKD2742" s="17"/>
      <c r="AKE2742" s="17"/>
      <c r="AKF2742" s="17"/>
      <c r="AKG2742" s="17"/>
      <c r="AKH2742" s="17"/>
      <c r="AKI2742" s="17"/>
      <c r="AKJ2742" s="17"/>
      <c r="AKK2742" s="17"/>
      <c r="AKL2742" s="17"/>
      <c r="AKM2742" s="17"/>
      <c r="AKN2742" s="17"/>
      <c r="AKO2742" s="17"/>
      <c r="AKP2742" s="17"/>
      <c r="AKQ2742" s="17"/>
      <c r="AKR2742" s="17"/>
      <c r="AKS2742" s="17"/>
      <c r="AKT2742" s="17"/>
      <c r="AKU2742" s="17"/>
      <c r="AKV2742" s="17"/>
      <c r="AKW2742" s="17"/>
      <c r="AKX2742" s="17"/>
      <c r="AKY2742" s="17"/>
      <c r="AKZ2742" s="17"/>
      <c r="ALA2742" s="17"/>
      <c r="ALB2742" s="17"/>
      <c r="ALC2742" s="17"/>
      <c r="ALD2742" s="17"/>
      <c r="ALE2742" s="17"/>
      <c r="ALF2742" s="17"/>
      <c r="ALG2742" s="17"/>
      <c r="ALH2742" s="17"/>
      <c r="ALI2742" s="17"/>
      <c r="ALJ2742" s="17"/>
      <c r="ALK2742" s="17"/>
      <c r="ALL2742" s="17"/>
      <c r="ALM2742" s="17"/>
      <c r="ALN2742" s="17"/>
      <c r="ALO2742" s="17"/>
      <c r="ALP2742" s="17"/>
      <c r="ALQ2742" s="17"/>
      <c r="ALR2742" s="17"/>
      <c r="ALS2742" s="17"/>
      <c r="ALT2742" s="17"/>
      <c r="ALU2742" s="17"/>
      <c r="ALV2742" s="17"/>
      <c r="ALW2742" s="17"/>
      <c r="ALX2742" s="17"/>
      <c r="ALY2742" s="17"/>
      <c r="ALZ2742" s="17"/>
      <c r="AMA2742" s="17"/>
      <c r="AMB2742" s="17"/>
      <c r="AMC2742" s="17"/>
      <c r="AMD2742" s="17"/>
      <c r="AME2742" s="17"/>
      <c r="AMF2742" s="17"/>
      <c r="AMG2742" s="17"/>
      <c r="AMH2742" s="17"/>
      <c r="AMI2742" s="17"/>
      <c r="AMJ2742" s="17"/>
    </row>
    <row r="2743" spans="1:1024" hidden="1">
      <c r="A2743" s="299">
        <f ca="1">H2743</f>
        <v>268.90999999999997</v>
      </c>
      <c r="B2743" s="319" t="s">
        <v>15</v>
      </c>
      <c r="C2743" s="241"/>
      <c r="D2743" s="241"/>
      <c r="E2743" s="320"/>
      <c r="F2743" s="321"/>
      <c r="G2743" s="322"/>
      <c r="H2743" s="237">
        <f ca="1">SUM(H2732:H2742)</f>
        <v>268.90999999999997</v>
      </c>
      <c r="I2743" s="90" t="str">
        <f>A2730</f>
        <v>SEDUC E 219</v>
      </c>
      <c r="J2743" s="191">
        <f ca="1">H2743</f>
        <v>268.90999999999997</v>
      </c>
      <c r="K2743" s="17" t="str">
        <f t="shared" si="373"/>
        <v>SEDUC E 219</v>
      </c>
      <c r="L2743" s="348" t="e">
        <f>VLOOKUP(K2743,'[3]02'!$A:$C,3,FALSE)</f>
        <v>#N/A</v>
      </c>
    </row>
    <row r="2744" spans="1:1024" hidden="1">
      <c r="L2744" s="348" t="e">
        <f>VLOOKUP(K2744,'[3]02'!$A:$C,3,FALSE)</f>
        <v>#N/A</v>
      </c>
    </row>
    <row r="2745" spans="1:1024" ht="20.25" hidden="1">
      <c r="A2745" s="329"/>
      <c r="B2745" s="397" t="str">
        <f>A2746</f>
        <v>SEDUC E 220</v>
      </c>
      <c r="C2745" s="398"/>
      <c r="D2745" s="398"/>
      <c r="E2745" s="398"/>
      <c r="F2745" s="398"/>
      <c r="G2745" s="398"/>
      <c r="H2745" s="399"/>
      <c r="I2745" s="90"/>
      <c r="K2745" s="17" t="str">
        <f>$A$2746</f>
        <v>SEDUC E 220</v>
      </c>
      <c r="L2745" s="348" t="e">
        <f>VLOOKUP(K2745,'[3]02'!$A:$C,3,FALSE)</f>
        <v>#N/A</v>
      </c>
    </row>
    <row r="2746" spans="1:1024" hidden="1">
      <c r="A2746" s="331" t="s">
        <v>30482</v>
      </c>
      <c r="B2746" s="403" t="s">
        <v>6402</v>
      </c>
      <c r="C2746" s="404"/>
      <c r="D2746" s="404"/>
      <c r="E2746" s="404"/>
      <c r="F2746" s="405"/>
      <c r="G2746" s="51" t="s">
        <v>5</v>
      </c>
      <c r="H2746" s="328" t="s">
        <v>6</v>
      </c>
      <c r="I2746" s="90"/>
      <c r="K2746" s="17" t="str">
        <f t="shared" ref="K2746:K2751" si="384">$A$2746</f>
        <v>SEDUC E 220</v>
      </c>
      <c r="L2746" s="348" t="e">
        <f>VLOOKUP(K2746,'[3]02'!$A:$C,3,FALSE)</f>
        <v>#N/A</v>
      </c>
    </row>
    <row r="2747" spans="1:1024" hidden="1">
      <c r="A2747" s="325" t="s">
        <v>30466</v>
      </c>
      <c r="B2747" s="52" t="s">
        <v>7</v>
      </c>
      <c r="C2747" s="53" t="s">
        <v>8</v>
      </c>
      <c r="D2747" s="53" t="s">
        <v>9</v>
      </c>
      <c r="E2747" s="54" t="s">
        <v>10</v>
      </c>
      <c r="F2747" s="52" t="s">
        <v>18</v>
      </c>
      <c r="G2747" s="55" t="s">
        <v>19</v>
      </c>
      <c r="H2747" s="56" t="s">
        <v>13</v>
      </c>
      <c r="I2747" s="90"/>
      <c r="K2747" s="17" t="str">
        <f t="shared" si="384"/>
        <v>SEDUC E 220</v>
      </c>
      <c r="L2747" s="348" t="e">
        <f>VLOOKUP(K2747,'[3]02'!$A:$C,3,FALSE)</f>
        <v>#N/A</v>
      </c>
    </row>
    <row r="2748" spans="1:1024" ht="25.5" hidden="1" customHeight="1">
      <c r="A2748" s="325"/>
      <c r="B274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CUNHA DE FIXACAO</v>
      </c>
      <c r="C2748" s="241" t="s">
        <v>27877</v>
      </c>
      <c r="D2748" s="241">
        <v>39133</v>
      </c>
      <c r="E2748" s="241">
        <v>1</v>
      </c>
      <c r="F27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v>
      </c>
      <c r="H2748" s="57">
        <f t="shared" ref="H2748:H2749" ca="1" si="385">ROUND(E2748*G2748,2)</f>
        <v>3.35</v>
      </c>
      <c r="I2748" s="90"/>
      <c r="K2748" s="17" t="str">
        <f t="shared" si="384"/>
        <v>SEDUC E 220</v>
      </c>
      <c r="L2748" s="348" t="e">
        <f>VLOOKUP(K2748,'[3]02'!$A:$C,3,FALSE)</f>
        <v>#N/A</v>
      </c>
    </row>
    <row r="2749" spans="1:1024" hidden="1">
      <c r="A2749" s="325"/>
      <c r="B274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49" s="241" t="s">
        <v>14</v>
      </c>
      <c r="D2749" s="41">
        <v>88264</v>
      </c>
      <c r="E2749" s="59">
        <v>0.25</v>
      </c>
      <c r="F274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4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49" s="57">
        <f t="shared" ca="1" si="385"/>
        <v>5.65</v>
      </c>
      <c r="I2749" s="90"/>
      <c r="K2749" s="17" t="str">
        <f t="shared" si="384"/>
        <v>SEDUC E 220</v>
      </c>
      <c r="L2749" s="348" t="e">
        <f>VLOOKUP(K2749,'[3]02'!$A:$C,3,FALSE)</f>
        <v>#N/A</v>
      </c>
    </row>
    <row r="2750" spans="1:1024" ht="24" hidden="1">
      <c r="A2750" s="299"/>
      <c r="B275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0" s="241" t="s">
        <v>14</v>
      </c>
      <c r="D2750" s="241">
        <v>88247</v>
      </c>
      <c r="E2750" s="59">
        <v>0.25</v>
      </c>
      <c r="F275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50" s="57">
        <f t="shared" ref="H2750" ca="1" si="386">ROUND(E2750*G2750,2)</f>
        <v>4.62</v>
      </c>
      <c r="I2750" s="267"/>
      <c r="J2750" s="267"/>
      <c r="K2750" s="17" t="str">
        <f t="shared" si="384"/>
        <v>SEDUC E 220</v>
      </c>
      <c r="L2750" s="348" t="e">
        <f>VLOOKUP(K2750,'[3]02'!$A:$C,3,FALSE)</f>
        <v>#N/A</v>
      </c>
    </row>
    <row r="2751" spans="1:1024" hidden="1">
      <c r="A2751" s="299">
        <f ca="1">H2751</f>
        <v>13.620000000000001</v>
      </c>
      <c r="B2751" s="319" t="s">
        <v>15</v>
      </c>
      <c r="C2751" s="241"/>
      <c r="D2751" s="241"/>
      <c r="E2751" s="320"/>
      <c r="F2751" s="321"/>
      <c r="G2751" s="322"/>
      <c r="H2751" s="237">
        <f ca="1">SUM(H2748:H2750)</f>
        <v>13.620000000000001</v>
      </c>
      <c r="I2751" s="90" t="str">
        <f>A2746</f>
        <v>SEDUC E 220</v>
      </c>
      <c r="J2751" s="191">
        <f ca="1">H2751</f>
        <v>13.620000000000001</v>
      </c>
      <c r="K2751" s="17" t="str">
        <f t="shared" si="384"/>
        <v>SEDUC E 220</v>
      </c>
      <c r="L2751" s="348" t="e">
        <f>VLOOKUP(K2751,'[3]02'!$A:$C,3,FALSE)</f>
        <v>#N/A</v>
      </c>
    </row>
    <row r="2752" spans="1:1024" hidden="1">
      <c r="L2752" s="348" t="e">
        <f>VLOOKUP(K2752,'[3]02'!$A:$C,3,FALSE)</f>
        <v>#N/A</v>
      </c>
    </row>
    <row r="2753" spans="1:12" ht="20.25" hidden="1">
      <c r="A2753" s="329"/>
      <c r="B2753" s="397" t="str">
        <f>A2754</f>
        <v>SEDUC E 221</v>
      </c>
      <c r="C2753" s="398"/>
      <c r="D2753" s="398"/>
      <c r="E2753" s="398"/>
      <c r="F2753" s="398"/>
      <c r="G2753" s="398"/>
      <c r="H2753" s="399"/>
      <c r="I2753" s="90"/>
      <c r="K2753" s="17" t="str">
        <f>A2754</f>
        <v>SEDUC E 221</v>
      </c>
      <c r="L2753" s="348" t="e">
        <f>VLOOKUP(K2753,'[3]02'!$A:$C,3,FALSE)</f>
        <v>#N/A</v>
      </c>
    </row>
    <row r="2754" spans="1:12" hidden="1">
      <c r="A2754" s="331" t="s">
        <v>30483</v>
      </c>
      <c r="B2754" s="403" t="s">
        <v>6404</v>
      </c>
      <c r="C2754" s="404"/>
      <c r="D2754" s="404"/>
      <c r="E2754" s="404"/>
      <c r="F2754" s="405"/>
      <c r="G2754" s="51" t="s">
        <v>5</v>
      </c>
      <c r="H2754" s="328" t="s">
        <v>6</v>
      </c>
      <c r="I2754" s="90"/>
      <c r="K2754" s="17" t="str">
        <f t="shared" ref="K2754:K2759" si="387">$A$2754</f>
        <v>SEDUC E 221</v>
      </c>
      <c r="L2754" s="348" t="e">
        <f>VLOOKUP(K2754,'[3]02'!$A:$C,3,FALSE)</f>
        <v>#N/A</v>
      </c>
    </row>
    <row r="2755" spans="1:12" hidden="1">
      <c r="A2755" s="325" t="s">
        <v>30466</v>
      </c>
      <c r="B2755" s="52" t="s">
        <v>7</v>
      </c>
      <c r="C2755" s="53" t="s">
        <v>8</v>
      </c>
      <c r="D2755" s="53" t="s">
        <v>9</v>
      </c>
      <c r="E2755" s="54" t="s">
        <v>10</v>
      </c>
      <c r="F2755" s="52" t="s">
        <v>18</v>
      </c>
      <c r="G2755" s="55" t="s">
        <v>19</v>
      </c>
      <c r="H2755" s="56" t="s">
        <v>13</v>
      </c>
      <c r="I2755" s="90"/>
      <c r="K2755" s="17" t="str">
        <f t="shared" si="387"/>
        <v>SEDUC E 221</v>
      </c>
      <c r="L2755" s="348" t="e">
        <f>VLOOKUP(K2755,'[3]02'!$A:$C,3,FALSE)</f>
        <v>#N/A</v>
      </c>
    </row>
    <row r="2756" spans="1:12" ht="24" hidden="1">
      <c r="A2756" s="325"/>
      <c r="B275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3/4" E CUNHA DE FIXACAO</v>
      </c>
      <c r="C2756" s="241" t="s">
        <v>27877</v>
      </c>
      <c r="D2756" s="241">
        <v>39128</v>
      </c>
      <c r="E2756" s="241">
        <v>1</v>
      </c>
      <c r="F27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v>
      </c>
      <c r="H2756" s="57">
        <f t="shared" ref="H2756:H2758" ca="1" si="388">ROUND(E2756*G2756,2)</f>
        <v>1.34</v>
      </c>
      <c r="I2756" s="90"/>
      <c r="K2756" s="17" t="str">
        <f t="shared" si="387"/>
        <v>SEDUC E 221</v>
      </c>
      <c r="L2756" s="348" t="e">
        <f>VLOOKUP(K2756,'[3]02'!$A:$C,3,FALSE)</f>
        <v>#N/A</v>
      </c>
    </row>
    <row r="2757" spans="1:12" hidden="1">
      <c r="A2757" s="325"/>
      <c r="B275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57" s="241" t="s">
        <v>14</v>
      </c>
      <c r="D2757" s="41">
        <v>88264</v>
      </c>
      <c r="E2757" s="59">
        <v>0.25</v>
      </c>
      <c r="F27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57" s="57">
        <f t="shared" ca="1" si="388"/>
        <v>5.65</v>
      </c>
      <c r="I2757" s="90"/>
      <c r="K2757" s="17" t="str">
        <f t="shared" si="387"/>
        <v>SEDUC E 221</v>
      </c>
      <c r="L2757" s="348" t="e">
        <f>VLOOKUP(K2757,'[3]02'!$A:$C,3,FALSE)</f>
        <v>#N/A</v>
      </c>
    </row>
    <row r="2758" spans="1:12" ht="24" hidden="1">
      <c r="A2758" s="299"/>
      <c r="B275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58" s="241" t="s">
        <v>14</v>
      </c>
      <c r="D2758" s="241">
        <v>88247</v>
      </c>
      <c r="E2758" s="59">
        <v>0.25</v>
      </c>
      <c r="F275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5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58" s="57">
        <f t="shared" ca="1" si="388"/>
        <v>4.62</v>
      </c>
      <c r="I2758" s="329"/>
      <c r="J2758" s="329"/>
      <c r="K2758" s="17" t="str">
        <f t="shared" si="387"/>
        <v>SEDUC E 221</v>
      </c>
      <c r="L2758" s="348" t="e">
        <f>VLOOKUP(K2758,'[3]02'!$A:$C,3,FALSE)</f>
        <v>#N/A</v>
      </c>
    </row>
    <row r="2759" spans="1:12" hidden="1">
      <c r="A2759" s="299">
        <f ca="1">H2759</f>
        <v>11.61</v>
      </c>
      <c r="B2759" s="319" t="s">
        <v>15</v>
      </c>
      <c r="C2759" s="241"/>
      <c r="D2759" s="241"/>
      <c r="E2759" s="320"/>
      <c r="F2759" s="321"/>
      <c r="G2759" s="322"/>
      <c r="H2759" s="237">
        <f ca="1">SUM(H2756:H2758)</f>
        <v>11.61</v>
      </c>
      <c r="I2759" s="90" t="str">
        <f>A2754</f>
        <v>SEDUC E 221</v>
      </c>
      <c r="J2759" s="191">
        <f ca="1">H2759</f>
        <v>11.61</v>
      </c>
      <c r="K2759" s="17" t="str">
        <f t="shared" si="387"/>
        <v>SEDUC E 221</v>
      </c>
      <c r="L2759" s="348" t="e">
        <f>VLOOKUP(K2759,'[3]02'!$A:$C,3,FALSE)</f>
        <v>#N/A</v>
      </c>
    </row>
    <row r="2760" spans="1:12" hidden="1">
      <c r="L2760" s="348" t="e">
        <f>VLOOKUP(K2760,'[3]02'!$A:$C,3,FALSE)</f>
        <v>#N/A</v>
      </c>
    </row>
    <row r="2761" spans="1:12" ht="20.25" hidden="1">
      <c r="A2761" s="329"/>
      <c r="B2761" s="397" t="str">
        <f>A2762</f>
        <v>SEDUC E 222</v>
      </c>
      <c r="C2761" s="398"/>
      <c r="D2761" s="398"/>
      <c r="E2761" s="398"/>
      <c r="F2761" s="398"/>
      <c r="G2761" s="398"/>
      <c r="H2761" s="399"/>
      <c r="I2761" s="90"/>
      <c r="K2761" s="17" t="str">
        <f>$A$2762</f>
        <v>SEDUC E 222</v>
      </c>
      <c r="L2761" s="348" t="e">
        <f>VLOOKUP(K2761,'[3]02'!$A:$C,3,FALSE)</f>
        <v>#N/A</v>
      </c>
    </row>
    <row r="2762" spans="1:12" hidden="1">
      <c r="A2762" s="331" t="s">
        <v>30484</v>
      </c>
      <c r="B2762" s="403" t="s">
        <v>6400</v>
      </c>
      <c r="C2762" s="404"/>
      <c r="D2762" s="404"/>
      <c r="E2762" s="404"/>
      <c r="F2762" s="405"/>
      <c r="G2762" s="51" t="s">
        <v>5</v>
      </c>
      <c r="H2762" s="328" t="s">
        <v>6</v>
      </c>
      <c r="I2762" s="90"/>
      <c r="K2762" s="17" t="str">
        <f t="shared" ref="K2762:K2767" si="389">$A$2762</f>
        <v>SEDUC E 222</v>
      </c>
      <c r="L2762" s="348" t="e">
        <f>VLOOKUP(K2762,'[3]02'!$A:$C,3,FALSE)</f>
        <v>#N/A</v>
      </c>
    </row>
    <row r="2763" spans="1:12" hidden="1">
      <c r="A2763" s="325" t="s">
        <v>30466</v>
      </c>
      <c r="B2763" s="52" t="s">
        <v>7</v>
      </c>
      <c r="C2763" s="53" t="s">
        <v>8</v>
      </c>
      <c r="D2763" s="53" t="s">
        <v>9</v>
      </c>
      <c r="E2763" s="54" t="s">
        <v>10</v>
      </c>
      <c r="F2763" s="52" t="s">
        <v>18</v>
      </c>
      <c r="G2763" s="55" t="s">
        <v>19</v>
      </c>
      <c r="H2763" s="56" t="s">
        <v>13</v>
      </c>
      <c r="I2763" s="90"/>
      <c r="K2763" s="17" t="str">
        <f t="shared" si="389"/>
        <v>SEDUC E 222</v>
      </c>
      <c r="L2763" s="348" t="e">
        <f>VLOOKUP(K2763,'[3]02'!$A:$C,3,FALSE)</f>
        <v>#N/A</v>
      </c>
    </row>
    <row r="2764" spans="1:12" ht="24" hidden="1">
      <c r="A2764" s="325"/>
      <c r="B276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64" s="241" t="s">
        <v>27877</v>
      </c>
      <c r="D2764" s="41">
        <v>39130</v>
      </c>
      <c r="E2764" s="241">
        <v>1</v>
      </c>
      <c r="F27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64" s="57">
        <f t="shared" ref="H2764:H2766" ca="1" si="390">ROUND(E2764*G2764,2)</f>
        <v>2.3199999999999998</v>
      </c>
      <c r="I2764" s="90"/>
      <c r="K2764" s="17" t="str">
        <f t="shared" si="389"/>
        <v>SEDUC E 222</v>
      </c>
      <c r="L2764" s="348" t="e">
        <f>VLOOKUP(K2764,'[3]02'!$A:$C,3,FALSE)</f>
        <v>#N/A</v>
      </c>
    </row>
    <row r="2765" spans="1:12" hidden="1">
      <c r="A2765" s="325"/>
      <c r="B27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65" s="241" t="s">
        <v>14</v>
      </c>
      <c r="D2765" s="41">
        <v>88264</v>
      </c>
      <c r="E2765" s="59">
        <v>0.25</v>
      </c>
      <c r="F27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65" s="57">
        <f t="shared" ca="1" si="390"/>
        <v>5.65</v>
      </c>
      <c r="I2765" s="90"/>
      <c r="K2765" s="17" t="str">
        <f t="shared" si="389"/>
        <v>SEDUC E 222</v>
      </c>
      <c r="L2765" s="348" t="e">
        <f>VLOOKUP(K2765,'[3]02'!$A:$C,3,FALSE)</f>
        <v>#N/A</v>
      </c>
    </row>
    <row r="2766" spans="1:12" ht="24" hidden="1">
      <c r="A2766" s="299"/>
      <c r="B276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66" s="241" t="s">
        <v>14</v>
      </c>
      <c r="D2766" s="241">
        <v>88247</v>
      </c>
      <c r="E2766" s="59">
        <v>0.25</v>
      </c>
      <c r="F276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6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66" s="57">
        <f t="shared" ca="1" si="390"/>
        <v>4.62</v>
      </c>
      <c r="I2766" s="329"/>
      <c r="J2766" s="329"/>
      <c r="K2766" s="17" t="str">
        <f t="shared" si="389"/>
        <v>SEDUC E 222</v>
      </c>
      <c r="L2766" s="348" t="e">
        <f>VLOOKUP(K2766,'[3]02'!$A:$C,3,FALSE)</f>
        <v>#N/A</v>
      </c>
    </row>
    <row r="2767" spans="1:12" hidden="1">
      <c r="A2767" s="299">
        <f ca="1">H2767</f>
        <v>12.59</v>
      </c>
      <c r="B2767" s="319" t="s">
        <v>15</v>
      </c>
      <c r="C2767" s="241"/>
      <c r="D2767" s="241"/>
      <c r="E2767" s="320"/>
      <c r="F2767" s="321"/>
      <c r="G2767" s="322"/>
      <c r="H2767" s="237">
        <f ca="1">SUM(H2764:H2766)</f>
        <v>12.59</v>
      </c>
      <c r="I2767" s="90" t="str">
        <f>A2762</f>
        <v>SEDUC E 222</v>
      </c>
      <c r="J2767" s="191">
        <f ca="1">H2767</f>
        <v>12.59</v>
      </c>
      <c r="K2767" s="17" t="str">
        <f t="shared" si="389"/>
        <v>SEDUC E 222</v>
      </c>
      <c r="L2767" s="348" t="e">
        <f>VLOOKUP(K2767,'[3]02'!$A:$C,3,FALSE)</f>
        <v>#N/A</v>
      </c>
    </row>
    <row r="2768" spans="1:12" hidden="1">
      <c r="L2768" s="348" t="e">
        <f>VLOOKUP(K2768,'[3]02'!$A:$C,3,FALSE)</f>
        <v>#N/A</v>
      </c>
    </row>
    <row r="2769" spans="1:12" ht="20.25" hidden="1">
      <c r="A2769" s="329"/>
      <c r="B2769" s="397" t="str">
        <f>A2770</f>
        <v>SEDUC E 223</v>
      </c>
      <c r="C2769" s="398"/>
      <c r="D2769" s="398"/>
      <c r="E2769" s="398"/>
      <c r="F2769" s="398"/>
      <c r="G2769" s="398"/>
      <c r="H2769" s="399"/>
      <c r="I2769" s="90"/>
      <c r="K2769" s="17" t="str">
        <f>$A$2770</f>
        <v>SEDUC E 223</v>
      </c>
      <c r="L2769" s="348" t="e">
        <f>VLOOKUP(K2769,'[3]02'!$A:$C,3,FALSE)</f>
        <v>#N/A</v>
      </c>
    </row>
    <row r="2770" spans="1:12" hidden="1">
      <c r="A2770" s="331" t="s">
        <v>30485</v>
      </c>
      <c r="B2770" s="403" t="s">
        <v>6401</v>
      </c>
      <c r="C2770" s="404"/>
      <c r="D2770" s="404"/>
      <c r="E2770" s="404"/>
      <c r="F2770" s="405"/>
      <c r="G2770" s="51" t="s">
        <v>5</v>
      </c>
      <c r="H2770" s="328" t="s">
        <v>6</v>
      </c>
      <c r="I2770" s="90"/>
      <c r="K2770" s="348" t="str">
        <f t="shared" ref="K2770:K2775" si="391">$A$2770</f>
        <v>SEDUC E 223</v>
      </c>
      <c r="L2770" s="348" t="e">
        <f>VLOOKUP(K2770,'[3]02'!$A:$C,3,FALSE)</f>
        <v>#N/A</v>
      </c>
    </row>
    <row r="2771" spans="1:12" hidden="1">
      <c r="A2771" s="325" t="s">
        <v>30466</v>
      </c>
      <c r="B2771" s="52" t="s">
        <v>7</v>
      </c>
      <c r="C2771" s="53" t="s">
        <v>8</v>
      </c>
      <c r="D2771" s="53" t="s">
        <v>9</v>
      </c>
      <c r="E2771" s="54" t="s">
        <v>10</v>
      </c>
      <c r="F2771" s="52" t="s">
        <v>18</v>
      </c>
      <c r="G2771" s="55" t="s">
        <v>19</v>
      </c>
      <c r="H2771" s="56" t="s">
        <v>13</v>
      </c>
      <c r="I2771" s="90"/>
      <c r="K2771" s="348" t="str">
        <f t="shared" si="391"/>
        <v>SEDUC E 223</v>
      </c>
      <c r="L2771" s="348" t="e">
        <f>VLOOKUP(K2771,'[3]02'!$A:$C,3,FALSE)</f>
        <v>#N/A</v>
      </c>
    </row>
    <row r="2772" spans="1:12" ht="24" hidden="1">
      <c r="A2772" s="325"/>
      <c r="B2772"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CUNHA DE FIXACAO</v>
      </c>
      <c r="C2772" s="241" t="s">
        <v>27877</v>
      </c>
      <c r="D2772" s="241">
        <v>39129</v>
      </c>
      <c r="E2772" s="241">
        <v>1</v>
      </c>
      <c r="F27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7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2772" s="57">
        <f t="shared" ref="H2772:H2774" ca="1" si="392">ROUND(E2772*G2772,2)</f>
        <v>1.43</v>
      </c>
      <c r="I2772" s="90"/>
      <c r="K2772" s="348" t="str">
        <f t="shared" si="391"/>
        <v>SEDUC E 223</v>
      </c>
      <c r="L2772" s="348" t="e">
        <f>VLOOKUP(K2772,'[3]02'!$A:$C,3,FALSE)</f>
        <v>#N/A</v>
      </c>
    </row>
    <row r="2773" spans="1:12" hidden="1">
      <c r="A2773" s="325"/>
      <c r="B27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73" s="241" t="s">
        <v>14</v>
      </c>
      <c r="D2773" s="41">
        <v>88264</v>
      </c>
      <c r="E2773" s="59">
        <v>0.25</v>
      </c>
      <c r="F27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73" s="57">
        <f t="shared" ca="1" si="392"/>
        <v>5.65</v>
      </c>
      <c r="I2773" s="90"/>
      <c r="K2773" s="348" t="str">
        <f t="shared" si="391"/>
        <v>SEDUC E 223</v>
      </c>
      <c r="L2773" s="348" t="e">
        <f>VLOOKUP(K2773,'[3]02'!$A:$C,3,FALSE)</f>
        <v>#N/A</v>
      </c>
    </row>
    <row r="2774" spans="1:12" ht="24" hidden="1">
      <c r="A2774" s="299"/>
      <c r="B27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74" s="241" t="s">
        <v>14</v>
      </c>
      <c r="D2774" s="241">
        <v>88247</v>
      </c>
      <c r="E2774" s="59">
        <v>0.25</v>
      </c>
      <c r="F27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7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74" s="57">
        <f t="shared" ca="1" si="392"/>
        <v>4.62</v>
      </c>
      <c r="I2774" s="329"/>
      <c r="J2774" s="329"/>
      <c r="K2774" s="348" t="str">
        <f t="shared" si="391"/>
        <v>SEDUC E 223</v>
      </c>
      <c r="L2774" s="348" t="e">
        <f>VLOOKUP(K2774,'[3]02'!$A:$C,3,FALSE)</f>
        <v>#N/A</v>
      </c>
    </row>
    <row r="2775" spans="1:12" hidden="1">
      <c r="A2775" s="299">
        <f ca="1">H2775</f>
        <v>11.7</v>
      </c>
      <c r="B2775" s="319" t="s">
        <v>15</v>
      </c>
      <c r="C2775" s="241"/>
      <c r="D2775" s="241"/>
      <c r="E2775" s="320"/>
      <c r="F2775" s="321"/>
      <c r="G2775" s="322"/>
      <c r="H2775" s="237">
        <f ca="1">SUM(H2772:H2774)</f>
        <v>11.7</v>
      </c>
      <c r="I2775" s="90" t="str">
        <f>A2770</f>
        <v>SEDUC E 223</v>
      </c>
      <c r="J2775" s="191">
        <f ca="1">H2775</f>
        <v>11.7</v>
      </c>
      <c r="K2775" s="348" t="str">
        <f t="shared" si="391"/>
        <v>SEDUC E 223</v>
      </c>
      <c r="L2775" s="348" t="e">
        <f>VLOOKUP(K2775,'[3]02'!$A:$C,3,FALSE)</f>
        <v>#N/A</v>
      </c>
    </row>
    <row r="2776" spans="1:12" hidden="1">
      <c r="L2776" s="348" t="e">
        <f>VLOOKUP(K2776,'[3]02'!$A:$C,3,FALSE)</f>
        <v>#N/A</v>
      </c>
    </row>
    <row r="2777" spans="1:12" ht="20.25" hidden="1">
      <c r="A2777" s="329"/>
      <c r="B2777" s="397" t="str">
        <f>A2778</f>
        <v>SEDUC E 224</v>
      </c>
      <c r="C2777" s="398"/>
      <c r="D2777" s="398"/>
      <c r="E2777" s="398"/>
      <c r="F2777" s="398"/>
      <c r="G2777" s="398"/>
      <c r="H2777" s="399"/>
      <c r="I2777" s="90"/>
      <c r="K2777" s="17" t="str">
        <f>$A$2778</f>
        <v>SEDUC E 224</v>
      </c>
      <c r="L2777" s="348" t="e">
        <f>VLOOKUP(K2777,'[3]02'!$A:$C,3,FALSE)</f>
        <v>#N/A</v>
      </c>
    </row>
    <row r="2778" spans="1:12" hidden="1">
      <c r="A2778" s="331" t="s">
        <v>30486</v>
      </c>
      <c r="B2778" s="403" t="s">
        <v>6400</v>
      </c>
      <c r="C2778" s="404"/>
      <c r="D2778" s="404"/>
      <c r="E2778" s="404"/>
      <c r="F2778" s="405"/>
      <c r="G2778" s="51" t="s">
        <v>5</v>
      </c>
      <c r="H2778" s="328" t="s">
        <v>6</v>
      </c>
      <c r="I2778" s="90"/>
      <c r="K2778" s="348" t="str">
        <f t="shared" ref="K2778:K2783" si="393">$A$2778</f>
        <v>SEDUC E 224</v>
      </c>
      <c r="L2778" s="348" t="e">
        <f>VLOOKUP(K2778,'[3]02'!$A:$C,3,FALSE)</f>
        <v>#N/A</v>
      </c>
    </row>
    <row r="2779" spans="1:12" hidden="1">
      <c r="A2779" s="325" t="s">
        <v>30466</v>
      </c>
      <c r="B2779" s="52" t="s">
        <v>7</v>
      </c>
      <c r="C2779" s="53" t="s">
        <v>8</v>
      </c>
      <c r="D2779" s="53" t="s">
        <v>9</v>
      </c>
      <c r="E2779" s="54" t="s">
        <v>10</v>
      </c>
      <c r="F2779" s="52" t="s">
        <v>18</v>
      </c>
      <c r="G2779" s="55" t="s">
        <v>19</v>
      </c>
      <c r="H2779" s="56" t="s">
        <v>13</v>
      </c>
      <c r="I2779" s="90"/>
      <c r="K2779" s="348" t="str">
        <f t="shared" si="393"/>
        <v>SEDUC E 224</v>
      </c>
      <c r="L2779" s="348" t="e">
        <f>VLOOKUP(K2779,'[3]02'!$A:$C,3,FALSE)</f>
        <v>#N/A</v>
      </c>
    </row>
    <row r="2780" spans="1:12" ht="24" hidden="1">
      <c r="A2780" s="325"/>
      <c r="B2780"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CUNHA DE FIXACAO</v>
      </c>
      <c r="C2780" s="241" t="s">
        <v>27877</v>
      </c>
      <c r="D2780" s="241">
        <v>39130</v>
      </c>
      <c r="E2780" s="241">
        <v>1</v>
      </c>
      <c r="F27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2,32</v>
      </c>
      <c r="H2780" s="57">
        <f t="shared" ref="H2780:H2782" ca="1" si="394">ROUND(E2780*G2780,2)</f>
        <v>2.3199999999999998</v>
      </c>
      <c r="I2780" s="90"/>
      <c r="K2780" s="348" t="str">
        <f t="shared" si="393"/>
        <v>SEDUC E 224</v>
      </c>
      <c r="L2780" s="348" t="e">
        <f>VLOOKUP(K2780,'[3]02'!$A:$C,3,FALSE)</f>
        <v>#N/A</v>
      </c>
    </row>
    <row r="2781" spans="1:12" hidden="1">
      <c r="A2781" s="325"/>
      <c r="B27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1" s="241" t="s">
        <v>14</v>
      </c>
      <c r="D2781" s="41">
        <v>88264</v>
      </c>
      <c r="E2781" s="59">
        <v>0.25</v>
      </c>
      <c r="F27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81" s="57">
        <f t="shared" ca="1" si="394"/>
        <v>5.65</v>
      </c>
      <c r="I2781" s="90"/>
      <c r="K2781" s="348" t="str">
        <f t="shared" si="393"/>
        <v>SEDUC E 224</v>
      </c>
      <c r="L2781" s="348" t="e">
        <f>VLOOKUP(K2781,'[3]02'!$A:$C,3,FALSE)</f>
        <v>#N/A</v>
      </c>
    </row>
    <row r="2782" spans="1:12" ht="24" hidden="1">
      <c r="A2782" s="299"/>
      <c r="B27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82" s="241" t="s">
        <v>14</v>
      </c>
      <c r="D2782" s="241">
        <v>88247</v>
      </c>
      <c r="E2782" s="59">
        <v>0.25</v>
      </c>
      <c r="F27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82" s="57">
        <f t="shared" ca="1" si="394"/>
        <v>4.62</v>
      </c>
      <c r="I2782" s="329"/>
      <c r="J2782" s="329"/>
      <c r="K2782" s="348" t="str">
        <f t="shared" si="393"/>
        <v>SEDUC E 224</v>
      </c>
      <c r="L2782" s="348" t="e">
        <f>VLOOKUP(K2782,'[3]02'!$A:$C,3,FALSE)</f>
        <v>#N/A</v>
      </c>
    </row>
    <row r="2783" spans="1:12" hidden="1">
      <c r="A2783" s="299">
        <f ca="1">H2783</f>
        <v>12.59</v>
      </c>
      <c r="B2783" s="319" t="s">
        <v>15</v>
      </c>
      <c r="C2783" s="241"/>
      <c r="D2783" s="241"/>
      <c r="E2783" s="320"/>
      <c r="F2783" s="321"/>
      <c r="G2783" s="322"/>
      <c r="H2783" s="237">
        <f ca="1">SUM(H2780:H2782)</f>
        <v>12.59</v>
      </c>
      <c r="I2783" s="90" t="str">
        <f>A2778</f>
        <v>SEDUC E 224</v>
      </c>
      <c r="J2783" s="191">
        <f ca="1">H2783</f>
        <v>12.59</v>
      </c>
      <c r="K2783" s="348" t="str">
        <f t="shared" si="393"/>
        <v>SEDUC E 224</v>
      </c>
      <c r="L2783" s="348" t="e">
        <f>VLOOKUP(K2783,'[3]02'!$A:$C,3,FALSE)</f>
        <v>#N/A</v>
      </c>
    </row>
    <row r="2784" spans="1:12" hidden="1">
      <c r="L2784" s="348" t="e">
        <f>VLOOKUP(K2784,'[3]02'!$A:$C,3,FALSE)</f>
        <v>#N/A</v>
      </c>
    </row>
    <row r="2785" spans="1:12" ht="20.25" hidden="1">
      <c r="A2785" s="329"/>
      <c r="B2785" s="397" t="str">
        <f>A2786</f>
        <v>SEDUC E 225</v>
      </c>
      <c r="C2785" s="398"/>
      <c r="D2785" s="398"/>
      <c r="E2785" s="398"/>
      <c r="F2785" s="398"/>
      <c r="G2785" s="398"/>
      <c r="H2785" s="399"/>
      <c r="I2785" s="90"/>
      <c r="K2785" s="17" t="str">
        <f>$A$2786</f>
        <v>SEDUC E 225</v>
      </c>
      <c r="L2785" s="348" t="e">
        <f>VLOOKUP(K2785,'[3]02'!$A:$C,3,FALSE)</f>
        <v>#N/A</v>
      </c>
    </row>
    <row r="2786" spans="1:12" hidden="1">
      <c r="A2786" s="331" t="s">
        <v>30487</v>
      </c>
      <c r="B2786" s="403" t="s">
        <v>6403</v>
      </c>
      <c r="C2786" s="404"/>
      <c r="D2786" s="404"/>
      <c r="E2786" s="404"/>
      <c r="F2786" s="405"/>
      <c r="G2786" s="51" t="s">
        <v>5</v>
      </c>
      <c r="H2786" s="328" t="s">
        <v>6</v>
      </c>
      <c r="I2786" s="90"/>
      <c r="K2786" s="348" t="str">
        <f t="shared" ref="K2786:K2791" si="395">$A$2786</f>
        <v>SEDUC E 225</v>
      </c>
      <c r="L2786" s="348" t="e">
        <f>VLOOKUP(K2786,'[3]02'!$A:$C,3,FALSE)</f>
        <v>#N/A</v>
      </c>
    </row>
    <row r="2787" spans="1:12" hidden="1">
      <c r="A2787" s="325" t="s">
        <v>30466</v>
      </c>
      <c r="B2787" s="52" t="s">
        <v>7</v>
      </c>
      <c r="C2787" s="53" t="s">
        <v>8</v>
      </c>
      <c r="D2787" s="53" t="s">
        <v>9</v>
      </c>
      <c r="E2787" s="54" t="s">
        <v>10</v>
      </c>
      <c r="F2787" s="52" t="s">
        <v>18</v>
      </c>
      <c r="G2787" s="55" t="s">
        <v>19</v>
      </c>
      <c r="H2787" s="56" t="s">
        <v>13</v>
      </c>
      <c r="I2787" s="90"/>
      <c r="K2787" s="348" t="str">
        <f t="shared" si="395"/>
        <v>SEDUC E 225</v>
      </c>
      <c r="L2787" s="348" t="e">
        <f>VLOOKUP(K2787,'[3]02'!$A:$C,3,FALSE)</f>
        <v>#N/A</v>
      </c>
    </row>
    <row r="2788" spans="1:12" ht="24" hidden="1">
      <c r="A2788" s="325"/>
      <c r="B278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CUNHA DE FIXACAO</v>
      </c>
      <c r="C2788" s="241" t="s">
        <v>27877</v>
      </c>
      <c r="D2788" s="241">
        <v>39132</v>
      </c>
      <c r="E2788" s="241">
        <v>1</v>
      </c>
      <c r="F278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v>
      </c>
      <c r="H2788" s="57">
        <f t="shared" ref="H2788:H2790" ca="1" si="396">ROUND(E2788*G2788,2)</f>
        <v>2.68</v>
      </c>
      <c r="I2788" s="90"/>
      <c r="K2788" s="348" t="str">
        <f t="shared" si="395"/>
        <v>SEDUC E 225</v>
      </c>
      <c r="L2788" s="348" t="e">
        <f>VLOOKUP(K2788,'[3]02'!$A:$C,3,FALSE)</f>
        <v>#N/A</v>
      </c>
    </row>
    <row r="2789" spans="1:12" hidden="1">
      <c r="A2789" s="325"/>
      <c r="B27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89" s="241" t="s">
        <v>14</v>
      </c>
      <c r="D2789" s="41">
        <v>88264</v>
      </c>
      <c r="E2789" s="59">
        <v>0.25</v>
      </c>
      <c r="F27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8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89" s="57">
        <f t="shared" ca="1" si="396"/>
        <v>5.65</v>
      </c>
      <c r="I2789" s="90"/>
      <c r="K2789" s="348" t="str">
        <f t="shared" si="395"/>
        <v>SEDUC E 225</v>
      </c>
      <c r="L2789" s="348" t="e">
        <f>VLOOKUP(K2789,'[3]02'!$A:$C,3,FALSE)</f>
        <v>#N/A</v>
      </c>
    </row>
    <row r="2790" spans="1:12" ht="24" hidden="1">
      <c r="A2790" s="299"/>
      <c r="B27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0" s="241" t="s">
        <v>14</v>
      </c>
      <c r="D2790" s="241">
        <v>88247</v>
      </c>
      <c r="E2790" s="59">
        <v>0.25</v>
      </c>
      <c r="F27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90" s="57">
        <f t="shared" ca="1" si="396"/>
        <v>4.62</v>
      </c>
      <c r="I2790" s="329"/>
      <c r="J2790" s="329"/>
      <c r="K2790" s="348" t="str">
        <f t="shared" si="395"/>
        <v>SEDUC E 225</v>
      </c>
      <c r="L2790" s="348" t="e">
        <f>VLOOKUP(K2790,'[3]02'!$A:$C,3,FALSE)</f>
        <v>#N/A</v>
      </c>
    </row>
    <row r="2791" spans="1:12" hidden="1">
      <c r="A2791" s="299">
        <f ca="1">H2791</f>
        <v>12.95</v>
      </c>
      <c r="B2791" s="319" t="s">
        <v>15</v>
      </c>
      <c r="C2791" s="241"/>
      <c r="D2791" s="241"/>
      <c r="E2791" s="320"/>
      <c r="F2791" s="321"/>
      <c r="G2791" s="322"/>
      <c r="H2791" s="237">
        <f ca="1">SUM(H2788:H2790)</f>
        <v>12.95</v>
      </c>
      <c r="I2791" s="90" t="str">
        <f>A2786</f>
        <v>SEDUC E 225</v>
      </c>
      <c r="J2791" s="191">
        <f ca="1">H2791</f>
        <v>12.95</v>
      </c>
      <c r="K2791" s="348" t="str">
        <f t="shared" si="395"/>
        <v>SEDUC E 225</v>
      </c>
      <c r="L2791" s="348" t="e">
        <f>VLOOKUP(K2791,'[3]02'!$A:$C,3,FALSE)</f>
        <v>#N/A</v>
      </c>
    </row>
    <row r="2792" spans="1:12" hidden="1">
      <c r="L2792" s="348" t="e">
        <f>VLOOKUP(K2792,'[3]02'!$A:$C,3,FALSE)</f>
        <v>#N/A</v>
      </c>
    </row>
    <row r="2793" spans="1:12" ht="20.25" hidden="1">
      <c r="A2793" s="350"/>
      <c r="B2793" s="397" t="str">
        <f>A2794</f>
        <v>SEDUC E 226</v>
      </c>
      <c r="C2793" s="398"/>
      <c r="D2793" s="398"/>
      <c r="E2793" s="398"/>
      <c r="F2793" s="398"/>
      <c r="G2793" s="398"/>
      <c r="H2793" s="399"/>
      <c r="I2793" s="90"/>
      <c r="K2793" s="348" t="str">
        <f>$A$2794</f>
        <v>SEDUC E 226</v>
      </c>
      <c r="L2793" s="348" t="e">
        <f>VLOOKUP(K2793,'[3]02'!$A:$C,3,FALSE)</f>
        <v>#N/A</v>
      </c>
    </row>
    <row r="2794" spans="1:12" hidden="1">
      <c r="A2794" s="331" t="s">
        <v>30685</v>
      </c>
      <c r="B2794" s="403" t="s">
        <v>30174</v>
      </c>
      <c r="C2794" s="404"/>
      <c r="D2794" s="404"/>
      <c r="E2794" s="404"/>
      <c r="F2794" s="405"/>
      <c r="G2794" s="51" t="s">
        <v>5</v>
      </c>
      <c r="H2794" s="349" t="s">
        <v>6</v>
      </c>
      <c r="I2794" s="90"/>
      <c r="K2794" s="348" t="str">
        <f t="shared" ref="K2794:K2800" si="397">$A$2794</f>
        <v>SEDUC E 226</v>
      </c>
      <c r="L2794" s="348" t="e">
        <f>VLOOKUP(K2794,'[3]02'!$A:$C,3,FALSE)</f>
        <v>#N/A</v>
      </c>
    </row>
    <row r="2795" spans="1:12" hidden="1">
      <c r="A2795" s="325" t="s">
        <v>30466</v>
      </c>
      <c r="B2795" s="52" t="s">
        <v>7</v>
      </c>
      <c r="C2795" s="53" t="s">
        <v>8</v>
      </c>
      <c r="D2795" s="53" t="s">
        <v>9</v>
      </c>
      <c r="E2795" s="54" t="s">
        <v>10</v>
      </c>
      <c r="F2795" s="52" t="s">
        <v>18</v>
      </c>
      <c r="G2795" s="55" t="s">
        <v>19</v>
      </c>
      <c r="H2795" s="56" t="s">
        <v>13</v>
      </c>
      <c r="I2795" s="90"/>
      <c r="K2795" s="348" t="str">
        <f t="shared" si="397"/>
        <v>SEDUC E 226</v>
      </c>
      <c r="L2795" s="348" t="e">
        <f>VLOOKUP(K2795,'[3]02'!$A:$C,3,FALSE)</f>
        <v>#N/A</v>
      </c>
    </row>
    <row r="2796" spans="1:12" ht="24" hidden="1">
      <c r="A2796" s="325"/>
      <c r="B2796"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2P+T, ABNT, 10A, PARA PISO, COM PLACA EM METAL AMARELO</v>
      </c>
      <c r="C2796" s="41" t="s">
        <v>28021</v>
      </c>
      <c r="D2796" s="57">
        <v>9101</v>
      </c>
      <c r="E2796" s="57">
        <v>1</v>
      </c>
      <c r="F279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2796" s="57">
        <f t="shared" ref="H2796" ca="1" si="398">ROUND(E2796*G2796,2)</f>
        <v>58.7</v>
      </c>
      <c r="I2796" s="90"/>
      <c r="K2796" s="348" t="str">
        <f t="shared" si="397"/>
        <v>SEDUC E 226</v>
      </c>
      <c r="L2796" s="348" t="e">
        <f>VLOOKUP(K2796,'[3]02'!$A:$C,3,FALSE)</f>
        <v>#N/A</v>
      </c>
    </row>
    <row r="2797" spans="1:12" ht="24" hidden="1">
      <c r="A2797" s="325"/>
      <c r="B279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EM PVC, DE 4" X 2", PARA ELETRODUTO FLEXIVEL CORRUGADO</v>
      </c>
      <c r="C2797" s="41" t="s">
        <v>38</v>
      </c>
      <c r="D2797" s="57">
        <v>1872</v>
      </c>
      <c r="E2797" s="57">
        <v>1</v>
      </c>
      <c r="F2797" s="38"/>
      <c r="G2797" s="38"/>
      <c r="H2797" s="57"/>
      <c r="I2797" s="90"/>
      <c r="K2797" s="348" t="str">
        <f t="shared" si="397"/>
        <v>SEDUC E 226</v>
      </c>
      <c r="L2797" s="348" t="e">
        <f>VLOOKUP(K2797,'[3]02'!$A:$C,3,FALSE)</f>
        <v>#N/A</v>
      </c>
    </row>
    <row r="2798" spans="1:12" ht="24" hidden="1">
      <c r="A2798" s="325"/>
      <c r="B279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798" s="41" t="s">
        <v>14</v>
      </c>
      <c r="D2798" s="250">
        <v>88247</v>
      </c>
      <c r="E2798" s="258">
        <v>0.7</v>
      </c>
      <c r="F27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798" s="57">
        <f t="shared" ref="H2798:H2799" ca="1" si="399">ROUND(E2798*G2798,2)</f>
        <v>12.94</v>
      </c>
      <c r="I2798" s="90"/>
      <c r="K2798" s="348" t="str">
        <f t="shared" si="397"/>
        <v>SEDUC E 226</v>
      </c>
      <c r="L2798" s="348" t="e">
        <f>VLOOKUP(K2798,'[3]02'!$A:$C,3,FALSE)</f>
        <v>#N/A</v>
      </c>
    </row>
    <row r="2799" spans="1:12" hidden="1">
      <c r="A2799" s="325"/>
      <c r="B279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799" s="41" t="s">
        <v>14</v>
      </c>
      <c r="D2799" s="250">
        <v>88264</v>
      </c>
      <c r="E2799" s="258">
        <v>0.7</v>
      </c>
      <c r="F279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79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799" s="57">
        <f t="shared" ca="1" si="399"/>
        <v>15.81</v>
      </c>
      <c r="I2799" s="90"/>
      <c r="K2799" s="348" t="str">
        <f t="shared" si="397"/>
        <v>SEDUC E 226</v>
      </c>
      <c r="L2799" s="348" t="e">
        <f>VLOOKUP(K2799,'[3]02'!$A:$C,3,FALSE)</f>
        <v>#N/A</v>
      </c>
    </row>
    <row r="2800" spans="1:12" hidden="1">
      <c r="A2800" s="299">
        <f ca="1">H2800</f>
        <v>87.45</v>
      </c>
      <c r="B2800" s="319" t="s">
        <v>15</v>
      </c>
      <c r="C2800" s="241"/>
      <c r="D2800" s="241"/>
      <c r="E2800" s="320"/>
      <c r="F2800" s="321"/>
      <c r="G2800" s="322"/>
      <c r="H2800" s="237">
        <f ca="1">SUM(H2796:H2799)</f>
        <v>87.45</v>
      </c>
      <c r="I2800" s="90" t="str">
        <f>A2794</f>
        <v>SEDUC E 226</v>
      </c>
      <c r="J2800" s="191">
        <f ca="1">H2800</f>
        <v>87.45</v>
      </c>
      <c r="K2800" s="348" t="str">
        <f t="shared" si="397"/>
        <v>SEDUC E 226</v>
      </c>
      <c r="L2800" s="348" t="e">
        <f>VLOOKUP(K2800,'[3]02'!$A:$C,3,FALSE)</f>
        <v>#N/A</v>
      </c>
    </row>
    <row r="2801" spans="1:12" hidden="1">
      <c r="L2801" s="348" t="e">
        <f>VLOOKUP(K2801,'[3]02'!$A:$C,3,FALSE)</f>
        <v>#N/A</v>
      </c>
    </row>
    <row r="2802" spans="1:12" ht="20.25" hidden="1">
      <c r="A2802" s="352"/>
      <c r="B2802" s="397" t="str">
        <f>A2803</f>
        <v>SEDUC E 227</v>
      </c>
      <c r="C2802" s="398"/>
      <c r="D2802" s="398"/>
      <c r="E2802" s="398"/>
      <c r="F2802" s="398"/>
      <c r="G2802" s="398"/>
      <c r="H2802" s="399"/>
      <c r="I2802" s="90"/>
      <c r="K2802" s="348" t="str">
        <f>$A$2803</f>
        <v>SEDUC E 227</v>
      </c>
      <c r="L2802" s="348" t="e">
        <f>VLOOKUP(K2802,'[3]02'!$A:$C,3,FALSE)</f>
        <v>#N/A</v>
      </c>
    </row>
    <row r="2803" spans="1:12" hidden="1">
      <c r="A2803" s="331" t="s">
        <v>30686</v>
      </c>
      <c r="B2803" s="403" t="s">
        <v>30687</v>
      </c>
      <c r="C2803" s="404"/>
      <c r="D2803" s="404"/>
      <c r="E2803" s="404"/>
      <c r="F2803" s="405"/>
      <c r="G2803" s="51" t="s">
        <v>5</v>
      </c>
      <c r="H2803" s="351" t="s">
        <v>6</v>
      </c>
      <c r="I2803" s="90"/>
      <c r="K2803" s="348" t="str">
        <f t="shared" ref="K2803:K2809" si="400">$A$2803</f>
        <v>SEDUC E 227</v>
      </c>
      <c r="L2803" s="348" t="e">
        <f>VLOOKUP(K2803,'[3]02'!$A:$C,3,FALSE)</f>
        <v>#N/A</v>
      </c>
    </row>
    <row r="2804" spans="1:12" hidden="1">
      <c r="A2804" s="325" t="s">
        <v>30466</v>
      </c>
      <c r="B2804" s="52" t="s">
        <v>7</v>
      </c>
      <c r="C2804" s="53" t="s">
        <v>8</v>
      </c>
      <c r="D2804" s="53" t="s">
        <v>9</v>
      </c>
      <c r="E2804" s="54" t="s">
        <v>10</v>
      </c>
      <c r="F2804" s="52" t="s">
        <v>18</v>
      </c>
      <c r="G2804" s="55" t="s">
        <v>19</v>
      </c>
      <c r="H2804" s="56" t="s">
        <v>13</v>
      </c>
      <c r="I2804" s="90"/>
      <c r="K2804" s="348" t="str">
        <f t="shared" si="400"/>
        <v>SEDUC E 227</v>
      </c>
      <c r="L2804" s="348" t="e">
        <f>VLOOKUP(K2804,'[3]02'!$A:$C,3,FALSE)</f>
        <v>#N/A</v>
      </c>
    </row>
    <row r="2805" spans="1:12" ht="36" hidden="1">
      <c r="A2805" s="325"/>
      <c r="B2805"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ADESIVA ANTICORROSIVA DE PVC FLEXIVEL, COR PRETA, PARA PROTECAO TUBULACAO, 50 MM X 30 M (L X C), E= *0,25* MM</v>
      </c>
      <c r="C2805" s="41" t="s">
        <v>38</v>
      </c>
      <c r="D2805" s="57">
        <v>39634</v>
      </c>
      <c r="E2805" s="57">
        <v>1</v>
      </c>
      <c r="F280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8,77</v>
      </c>
      <c r="H2805" s="57">
        <f t="shared" ref="H2805:H2808" ca="1" si="401">ROUND(E2805*G2805,2)</f>
        <v>8.77</v>
      </c>
      <c r="I2805" s="90"/>
      <c r="K2805" s="348" t="str">
        <f t="shared" si="400"/>
        <v>SEDUC E 227</v>
      </c>
      <c r="L2805" s="348" t="e">
        <f>VLOOKUP(K2805,'[3]02'!$A:$C,3,FALSE)</f>
        <v>#N/A</v>
      </c>
    </row>
    <row r="2806" spans="1:12" hidden="1">
      <c r="A2806" s="325"/>
      <c r="B2806"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FLEXIVEL PVC 750 V, 3 CONDUTORES DE 4,0 MM2</v>
      </c>
      <c r="C2806" s="41" t="s">
        <v>38</v>
      </c>
      <c r="D2806" s="57">
        <v>34621</v>
      </c>
      <c r="E2806" s="57">
        <v>1.1000000000000001</v>
      </c>
      <c r="F280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80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17,68</v>
      </c>
      <c r="H2806" s="57">
        <f t="shared" ca="1" si="401"/>
        <v>19.45</v>
      </c>
      <c r="I2806" s="90"/>
      <c r="K2806" s="348" t="str">
        <f t="shared" si="400"/>
        <v>SEDUC E 227</v>
      </c>
      <c r="L2806" s="348" t="e">
        <f>VLOOKUP(K2806,'[3]02'!$A:$C,3,FALSE)</f>
        <v>#N/A</v>
      </c>
    </row>
    <row r="2807" spans="1:12" ht="24" hidden="1">
      <c r="A2807" s="325"/>
      <c r="B280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07" s="41" t="s">
        <v>14</v>
      </c>
      <c r="D2807" s="250">
        <v>88247</v>
      </c>
      <c r="E2807" s="258">
        <v>0.3</v>
      </c>
      <c r="F28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07" s="57">
        <f t="shared" ca="1" si="401"/>
        <v>5.54</v>
      </c>
      <c r="I2807" s="90"/>
      <c r="K2807" s="348" t="str">
        <f t="shared" si="400"/>
        <v>SEDUC E 227</v>
      </c>
      <c r="L2807" s="348" t="e">
        <f>VLOOKUP(K2807,'[3]02'!$A:$C,3,FALSE)</f>
        <v>#N/A</v>
      </c>
    </row>
    <row r="2808" spans="1:12" hidden="1">
      <c r="A2808" s="325"/>
      <c r="B28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08" s="41" t="s">
        <v>14</v>
      </c>
      <c r="D2808" s="250">
        <v>88264</v>
      </c>
      <c r="E2808" s="258">
        <v>0.3</v>
      </c>
      <c r="F280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0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08" s="57">
        <f t="shared" ca="1" si="401"/>
        <v>6.77</v>
      </c>
      <c r="I2808" s="90"/>
      <c r="K2808" s="348" t="str">
        <f t="shared" si="400"/>
        <v>SEDUC E 227</v>
      </c>
      <c r="L2808" s="348" t="e">
        <f>VLOOKUP(K2808,'[3]02'!$A:$C,3,FALSE)</f>
        <v>#N/A</v>
      </c>
    </row>
    <row r="2809" spans="1:12" hidden="1">
      <c r="A2809" s="299">
        <f ca="1">H2809</f>
        <v>40.53</v>
      </c>
      <c r="B2809" s="319" t="s">
        <v>15</v>
      </c>
      <c r="C2809" s="241"/>
      <c r="D2809" s="241"/>
      <c r="E2809" s="320"/>
      <c r="F2809" s="321"/>
      <c r="G2809" s="322"/>
      <c r="H2809" s="237">
        <f ca="1">SUM(H2805:H2808)</f>
        <v>40.53</v>
      </c>
      <c r="I2809" s="90" t="str">
        <f>A2803</f>
        <v>SEDUC E 227</v>
      </c>
      <c r="J2809" s="191">
        <f ca="1">H2809</f>
        <v>40.53</v>
      </c>
      <c r="K2809" s="348" t="str">
        <f t="shared" si="400"/>
        <v>SEDUC E 227</v>
      </c>
      <c r="L2809" s="348" t="e">
        <f>VLOOKUP(K2809,'[3]02'!$A:$C,3,FALSE)</f>
        <v>#N/A</v>
      </c>
    </row>
    <row r="2810" spans="1:12" hidden="1">
      <c r="B2810" s="348"/>
      <c r="C2810" s="348"/>
      <c r="D2810" s="348"/>
      <c r="E2810" s="348"/>
      <c r="F2810" s="348"/>
      <c r="G2810" s="348"/>
      <c r="H2810" s="348"/>
      <c r="K2810" s="348"/>
      <c r="L2810" s="348" t="e">
        <f>VLOOKUP(K2810,'[3]02'!$A:$C,3,FALSE)</f>
        <v>#N/A</v>
      </c>
    </row>
    <row r="2811" spans="1:12" ht="20.25" hidden="1">
      <c r="A2811" s="352"/>
      <c r="B2811" s="397" t="str">
        <f>A2812</f>
        <v>SEDUC E 228</v>
      </c>
      <c r="C2811" s="398"/>
      <c r="D2811" s="398"/>
      <c r="E2811" s="398"/>
      <c r="F2811" s="398"/>
      <c r="G2811" s="398"/>
      <c r="H2811" s="399"/>
      <c r="I2811" s="90"/>
      <c r="K2811" s="348" t="str">
        <f>$A$2812</f>
        <v>SEDUC E 228</v>
      </c>
      <c r="L2811" s="348" t="e">
        <f>VLOOKUP(K2811,'[3]02'!$A:$C,3,FALSE)</f>
        <v>#N/A</v>
      </c>
    </row>
    <row r="2812" spans="1:12" hidden="1">
      <c r="A2812" s="331" t="s">
        <v>30688</v>
      </c>
      <c r="B2812" s="403" t="s">
        <v>30695</v>
      </c>
      <c r="C2812" s="404"/>
      <c r="D2812" s="404"/>
      <c r="E2812" s="404"/>
      <c r="F2812" s="405"/>
      <c r="G2812" s="51" t="s">
        <v>5</v>
      </c>
      <c r="H2812" s="351" t="s">
        <v>6</v>
      </c>
      <c r="I2812" s="90"/>
      <c r="K2812" s="348" t="str">
        <f t="shared" ref="K2812:K2817" si="402">$A$2812</f>
        <v>SEDUC E 228</v>
      </c>
      <c r="L2812" s="348" t="e">
        <f>VLOOKUP(K2812,'[3]02'!$A:$C,3,FALSE)</f>
        <v>#N/A</v>
      </c>
    </row>
    <row r="2813" spans="1:12" hidden="1">
      <c r="A2813" s="325" t="s">
        <v>30466</v>
      </c>
      <c r="B2813" s="52" t="s">
        <v>7</v>
      </c>
      <c r="C2813" s="53" t="s">
        <v>8</v>
      </c>
      <c r="D2813" s="53" t="s">
        <v>9</v>
      </c>
      <c r="E2813" s="54" t="s">
        <v>10</v>
      </c>
      <c r="F2813" s="52" t="s">
        <v>18</v>
      </c>
      <c r="G2813" s="55" t="s">
        <v>19</v>
      </c>
      <c r="H2813" s="56" t="s">
        <v>13</v>
      </c>
      <c r="I2813" s="90"/>
      <c r="K2813" s="348" t="str">
        <f t="shared" si="402"/>
        <v>SEDUC E 228</v>
      </c>
      <c r="L2813" s="348" t="e">
        <f>VLOOKUP(K2813,'[3]02'!$A:$C,3,FALSE)</f>
        <v>#N/A</v>
      </c>
    </row>
    <row r="2814" spans="1:12" hidden="1">
      <c r="A2814" s="325"/>
      <c r="B2814"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4 X 2,5 MM2, 450/750V</v>
      </c>
      <c r="C2814" s="41" t="s">
        <v>28021</v>
      </c>
      <c r="D2814" s="57">
        <v>3162</v>
      </c>
      <c r="E2814" s="57">
        <v>1</v>
      </c>
      <c r="F281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81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814" s="57">
        <f t="shared" ref="H2814:H2816" ca="1" si="403">ROUND(E2814*G2814,2)</f>
        <v>12.25</v>
      </c>
      <c r="I2814" s="90"/>
      <c r="K2814" s="348" t="str">
        <f t="shared" si="402"/>
        <v>SEDUC E 228</v>
      </c>
      <c r="L2814" s="348" t="e">
        <f>VLOOKUP(K2814,'[3]02'!$A:$C,3,FALSE)</f>
        <v>#N/A</v>
      </c>
    </row>
    <row r="2815" spans="1:12" ht="24" hidden="1">
      <c r="A2815" s="325"/>
      <c r="B2815"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15" s="41" t="s">
        <v>14</v>
      </c>
      <c r="D2815" s="250">
        <v>88247</v>
      </c>
      <c r="E2815" s="258">
        <v>0.3</v>
      </c>
      <c r="F281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15" s="57">
        <f t="shared" ca="1" si="403"/>
        <v>5.54</v>
      </c>
      <c r="I2815" s="90"/>
      <c r="K2815" s="348" t="str">
        <f t="shared" si="402"/>
        <v>SEDUC E 228</v>
      </c>
      <c r="L2815" s="348" t="e">
        <f>VLOOKUP(K2815,'[3]02'!$A:$C,3,FALSE)</f>
        <v>#N/A</v>
      </c>
    </row>
    <row r="2816" spans="1:12" hidden="1">
      <c r="A2816" s="325"/>
      <c r="B281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16" s="41" t="s">
        <v>14</v>
      </c>
      <c r="D2816" s="250">
        <v>88264</v>
      </c>
      <c r="E2816" s="258">
        <v>0.3</v>
      </c>
      <c r="F281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1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16" s="57">
        <f t="shared" ca="1" si="403"/>
        <v>6.77</v>
      </c>
      <c r="I2816" s="90"/>
      <c r="K2816" s="348" t="str">
        <f t="shared" si="402"/>
        <v>SEDUC E 228</v>
      </c>
      <c r="L2816" s="348" t="e">
        <f>VLOOKUP(K2816,'[3]02'!$A:$C,3,FALSE)</f>
        <v>#N/A</v>
      </c>
    </row>
    <row r="2817" spans="1:12" hidden="1">
      <c r="A2817" s="299">
        <f ca="1">H2817</f>
        <v>24.56</v>
      </c>
      <c r="B2817" s="319" t="s">
        <v>15</v>
      </c>
      <c r="C2817" s="241"/>
      <c r="D2817" s="241"/>
      <c r="E2817" s="320"/>
      <c r="F2817" s="321"/>
      <c r="G2817" s="322"/>
      <c r="H2817" s="237">
        <f ca="1">SUM(H2814:H2816)</f>
        <v>24.56</v>
      </c>
      <c r="I2817" s="90" t="str">
        <f>A2812</f>
        <v>SEDUC E 228</v>
      </c>
      <c r="J2817" s="191">
        <f ca="1">H2817</f>
        <v>24.56</v>
      </c>
      <c r="K2817" s="348" t="str">
        <f t="shared" si="402"/>
        <v>SEDUC E 228</v>
      </c>
      <c r="L2817" s="348" t="e">
        <f>VLOOKUP(K2817,'[3]02'!$A:$C,3,FALSE)</f>
        <v>#N/A</v>
      </c>
    </row>
    <row r="2818" spans="1:12" hidden="1">
      <c r="L2818" s="348" t="e">
        <f>VLOOKUP(K2818,'[3]02'!$A:$C,3,FALSE)</f>
        <v>#N/A</v>
      </c>
    </row>
    <row r="2819" spans="1:12" ht="20.25" hidden="1">
      <c r="A2819" s="354"/>
      <c r="B2819" s="397" t="str">
        <f>A2820</f>
        <v>SEDUC E 229</v>
      </c>
      <c r="C2819" s="398"/>
      <c r="D2819" s="398"/>
      <c r="E2819" s="398"/>
      <c r="F2819" s="398"/>
      <c r="G2819" s="398"/>
      <c r="H2819" s="399"/>
      <c r="I2819" s="90"/>
      <c r="K2819" s="348" t="str">
        <f>$A$2820</f>
        <v>SEDUC E 229</v>
      </c>
      <c r="L2819" s="348" t="e">
        <f>VLOOKUP(K2819,'[3]02'!$A:$C,3,FALSE)</f>
        <v>#N/A</v>
      </c>
    </row>
    <row r="2820" spans="1:12" hidden="1">
      <c r="A2820" s="331" t="s">
        <v>30689</v>
      </c>
      <c r="B2820" s="403" t="s">
        <v>30690</v>
      </c>
      <c r="C2820" s="404"/>
      <c r="D2820" s="404"/>
      <c r="E2820" s="404"/>
      <c r="F2820" s="405"/>
      <c r="G2820" s="51" t="s">
        <v>5</v>
      </c>
      <c r="H2820" s="353" t="s">
        <v>6</v>
      </c>
      <c r="I2820" s="90"/>
      <c r="K2820" s="348" t="str">
        <f t="shared" ref="K2820:K2825" si="404">$A$2820</f>
        <v>SEDUC E 229</v>
      </c>
      <c r="L2820" s="348" t="e">
        <f>VLOOKUP(K2820,'[3]02'!$A:$C,3,FALSE)</f>
        <v>#N/A</v>
      </c>
    </row>
    <row r="2821" spans="1:12" hidden="1">
      <c r="A2821" s="325" t="s">
        <v>30466</v>
      </c>
      <c r="B2821" s="52" t="s">
        <v>7</v>
      </c>
      <c r="C2821" s="53" t="s">
        <v>8</v>
      </c>
      <c r="D2821" s="53" t="s">
        <v>9</v>
      </c>
      <c r="E2821" s="54" t="s">
        <v>10</v>
      </c>
      <c r="F2821" s="52" t="s">
        <v>18</v>
      </c>
      <c r="G2821" s="55" t="s">
        <v>19</v>
      </c>
      <c r="H2821" s="56" t="s">
        <v>13</v>
      </c>
      <c r="I2821" s="90"/>
      <c r="K2821" s="348" t="str">
        <f t="shared" si="404"/>
        <v>SEDUC E 229</v>
      </c>
      <c r="L2821" s="348" t="e">
        <f>VLOOKUP(K2821,'[3]02'!$A:$C,3,FALSE)</f>
        <v>#N/A</v>
      </c>
    </row>
    <row r="2822" spans="1:12" ht="24" hidden="1">
      <c r="A2822" s="325"/>
      <c r="B2822"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TERMOMAGNÉTICO TRIPOLAR 160 A COM CAIXA MOLDADA 10 KA</v>
      </c>
      <c r="C2822" s="41" t="s">
        <v>28021</v>
      </c>
      <c r="D2822" s="250">
        <v>10066</v>
      </c>
      <c r="E2822" s="57">
        <v>1</v>
      </c>
      <c r="F282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712</v>
      </c>
      <c r="H2822" s="57">
        <f t="shared" ref="H2822:H2824" ca="1" si="405">ROUND(E2822*G2822,2)</f>
        <v>712</v>
      </c>
      <c r="I2822" s="90"/>
      <c r="K2822" s="348" t="str">
        <f t="shared" si="404"/>
        <v>SEDUC E 229</v>
      </c>
      <c r="L2822" s="348" t="e">
        <f>VLOOKUP(K2822,'[3]02'!$A:$C,3,FALSE)</f>
        <v>#N/A</v>
      </c>
    </row>
    <row r="2823" spans="1:12" ht="24" hidden="1">
      <c r="A2823" s="325"/>
      <c r="B282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23" s="41" t="s">
        <v>14</v>
      </c>
      <c r="D2823" s="250">
        <v>88247</v>
      </c>
      <c r="E2823" s="258">
        <v>0.6</v>
      </c>
      <c r="F282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3"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23" s="57">
        <f t="shared" ca="1" si="405"/>
        <v>11.09</v>
      </c>
      <c r="I2823" s="90"/>
      <c r="K2823" s="348" t="str">
        <f t="shared" si="404"/>
        <v>SEDUC E 229</v>
      </c>
      <c r="L2823" s="348" t="e">
        <f>VLOOKUP(K2823,'[3]02'!$A:$C,3,FALSE)</f>
        <v>#N/A</v>
      </c>
    </row>
    <row r="2824" spans="1:12" hidden="1">
      <c r="A2824" s="325"/>
      <c r="B282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24" s="41" t="s">
        <v>14</v>
      </c>
      <c r="D2824" s="250">
        <v>88264</v>
      </c>
      <c r="E2824" s="258">
        <v>0.6</v>
      </c>
      <c r="F282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2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24" s="57">
        <f t="shared" ca="1" si="405"/>
        <v>13.55</v>
      </c>
      <c r="I2824" s="90"/>
      <c r="K2824" s="348" t="str">
        <f t="shared" si="404"/>
        <v>SEDUC E 229</v>
      </c>
      <c r="L2824" s="348" t="e">
        <f>VLOOKUP(K2824,'[3]02'!$A:$C,3,FALSE)</f>
        <v>#N/A</v>
      </c>
    </row>
    <row r="2825" spans="1:12" hidden="1">
      <c r="A2825" s="299">
        <f ca="1">H2825</f>
        <v>736.64</v>
      </c>
      <c r="B2825" s="319" t="s">
        <v>15</v>
      </c>
      <c r="C2825" s="241"/>
      <c r="D2825" s="241"/>
      <c r="E2825" s="320"/>
      <c r="F2825" s="321"/>
      <c r="G2825" s="322"/>
      <c r="H2825" s="237">
        <f ca="1">SUM(H2822:H2824)</f>
        <v>736.64</v>
      </c>
      <c r="I2825" s="90" t="str">
        <f>A2820</f>
        <v>SEDUC E 229</v>
      </c>
      <c r="J2825" s="191">
        <f ca="1">H2825</f>
        <v>736.64</v>
      </c>
      <c r="K2825" s="348" t="str">
        <f t="shared" si="404"/>
        <v>SEDUC E 229</v>
      </c>
      <c r="L2825" s="348" t="e">
        <f>VLOOKUP(K2825,'[3]02'!$A:$C,3,FALSE)</f>
        <v>#N/A</v>
      </c>
    </row>
    <row r="2826" spans="1:12" hidden="1">
      <c r="L2826" s="348" t="e">
        <f>VLOOKUP(K2826,'[3]02'!$A:$C,3,FALSE)</f>
        <v>#N/A</v>
      </c>
    </row>
    <row r="2827" spans="1:12" ht="20.25" hidden="1">
      <c r="A2827" s="354"/>
      <c r="B2827" s="397" t="str">
        <f>A2828</f>
        <v>SEDUC E 230</v>
      </c>
      <c r="C2827" s="398"/>
      <c r="D2827" s="398"/>
      <c r="E2827" s="398"/>
      <c r="F2827" s="398"/>
      <c r="G2827" s="398"/>
      <c r="H2827" s="399"/>
      <c r="I2827" s="90"/>
      <c r="K2827" s="348" t="str">
        <f>$A$2820</f>
        <v>SEDUC E 229</v>
      </c>
      <c r="L2827" s="348" t="e">
        <f>VLOOKUP(K2827,'[3]02'!$A:$C,3,FALSE)</f>
        <v>#N/A</v>
      </c>
    </row>
    <row r="2828" spans="1:12" hidden="1">
      <c r="A2828" s="331" t="s">
        <v>30691</v>
      </c>
      <c r="B2828" s="403" t="s">
        <v>30692</v>
      </c>
      <c r="C2828" s="404"/>
      <c r="D2828" s="404"/>
      <c r="E2828" s="404"/>
      <c r="F2828" s="405"/>
      <c r="G2828" s="51" t="s">
        <v>5</v>
      </c>
      <c r="H2828" s="353" t="s">
        <v>6</v>
      </c>
      <c r="I2828" s="90"/>
      <c r="K2828" s="348" t="str">
        <f t="shared" ref="K2828:K2833" si="406">$A$2820</f>
        <v>SEDUC E 229</v>
      </c>
      <c r="L2828" s="348" t="e">
        <f>VLOOKUP(K2828,'[3]02'!$A:$C,3,FALSE)</f>
        <v>#N/A</v>
      </c>
    </row>
    <row r="2829" spans="1:12" hidden="1">
      <c r="A2829" s="325" t="s">
        <v>30466</v>
      </c>
      <c r="B2829" s="52" t="s">
        <v>7</v>
      </c>
      <c r="C2829" s="53" t="s">
        <v>8</v>
      </c>
      <c r="D2829" s="53" t="s">
        <v>9</v>
      </c>
      <c r="E2829" s="54" t="s">
        <v>10</v>
      </c>
      <c r="F2829" s="52" t="s">
        <v>18</v>
      </c>
      <c r="G2829" s="55" t="s">
        <v>19</v>
      </c>
      <c r="H2829" s="56" t="s">
        <v>13</v>
      </c>
      <c r="I2829" s="90"/>
      <c r="K2829" s="348" t="str">
        <f t="shared" si="406"/>
        <v>SEDUC E 229</v>
      </c>
      <c r="L2829" s="348" t="e">
        <f>VLOOKUP(K2829,'[3]02'!$A:$C,3,FALSE)</f>
        <v>#N/A</v>
      </c>
    </row>
    <row r="2830" spans="1:12" ht="24" hidden="1" customHeight="1">
      <c r="A2830" s="325"/>
      <c r="B283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LED REFLETOR RETANGULAR BIVOLT, LUZ BRANCA, 30 W</v>
      </c>
      <c r="C2830" s="41" t="s">
        <v>38</v>
      </c>
      <c r="D2830" s="250">
        <v>39390</v>
      </c>
      <c r="E2830" s="57">
        <v>1</v>
      </c>
      <c r="F283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51,73</v>
      </c>
      <c r="H2830" s="57">
        <f t="shared" ref="H2830:H2832" ca="1" si="407">ROUND(E2830*G2830,2)</f>
        <v>51.73</v>
      </c>
      <c r="I2830" s="90"/>
      <c r="K2830" s="348" t="str">
        <f t="shared" si="406"/>
        <v>SEDUC E 229</v>
      </c>
      <c r="L2830" s="348" t="e">
        <f>VLOOKUP(K2830,'[3]02'!$A:$C,3,FALSE)</f>
        <v>#N/A</v>
      </c>
    </row>
    <row r="2831" spans="1:12" ht="24" hidden="1">
      <c r="A2831" s="325"/>
      <c r="B283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31" s="41" t="s">
        <v>14</v>
      </c>
      <c r="D2831" s="250">
        <v>88247</v>
      </c>
      <c r="E2831" s="258">
        <v>0.4</v>
      </c>
      <c r="F283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1"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31" s="57">
        <f t="shared" ca="1" si="407"/>
        <v>7.39</v>
      </c>
      <c r="I2831" s="90"/>
      <c r="K2831" s="348" t="str">
        <f t="shared" si="406"/>
        <v>SEDUC E 229</v>
      </c>
      <c r="L2831" s="348" t="e">
        <f>VLOOKUP(K2831,'[3]02'!$A:$C,3,FALSE)</f>
        <v>#N/A</v>
      </c>
    </row>
    <row r="2832" spans="1:12" hidden="1">
      <c r="A2832" s="325"/>
      <c r="B283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2" s="41" t="s">
        <v>14</v>
      </c>
      <c r="D2832" s="250">
        <v>88264</v>
      </c>
      <c r="E2832" s="258">
        <v>0.4</v>
      </c>
      <c r="F283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2"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2" s="57">
        <f t="shared" ca="1" si="407"/>
        <v>9.0299999999999994</v>
      </c>
      <c r="I2832" s="90"/>
      <c r="K2832" s="348" t="str">
        <f t="shared" si="406"/>
        <v>SEDUC E 229</v>
      </c>
      <c r="L2832" s="348" t="e">
        <f>VLOOKUP(K2832,'[3]02'!$A:$C,3,FALSE)</f>
        <v>#N/A</v>
      </c>
    </row>
    <row r="2833" spans="1:12" hidden="1">
      <c r="A2833" s="299">
        <f ca="1">H2833</f>
        <v>68.149999999999991</v>
      </c>
      <c r="B2833" s="319" t="s">
        <v>15</v>
      </c>
      <c r="C2833" s="241"/>
      <c r="D2833" s="241"/>
      <c r="E2833" s="320"/>
      <c r="F2833" s="321"/>
      <c r="G2833" s="322"/>
      <c r="H2833" s="237">
        <f ca="1">SUM(H2830:H2832)</f>
        <v>68.149999999999991</v>
      </c>
      <c r="I2833" s="90" t="str">
        <f>A2828</f>
        <v>SEDUC E 230</v>
      </c>
      <c r="J2833" s="191">
        <f ca="1">H2833</f>
        <v>68.149999999999991</v>
      </c>
      <c r="K2833" s="348" t="str">
        <f t="shared" si="406"/>
        <v>SEDUC E 229</v>
      </c>
      <c r="L2833" s="348" t="e">
        <f>VLOOKUP(K2833,'[3]02'!$A:$C,3,FALSE)</f>
        <v>#N/A</v>
      </c>
    </row>
    <row r="2834" spans="1:12" hidden="1">
      <c r="L2834" s="348" t="e">
        <f>VLOOKUP(K2834,'[3]02'!$A:$C,3,FALSE)</f>
        <v>#N/A</v>
      </c>
    </row>
    <row r="2835" spans="1:12" ht="20.25" hidden="1">
      <c r="A2835" s="357"/>
      <c r="B2835" s="397" t="str">
        <f>A2836</f>
        <v>SEDUC E 231</v>
      </c>
      <c r="C2835" s="398"/>
      <c r="D2835" s="398"/>
      <c r="E2835" s="398"/>
      <c r="F2835" s="398"/>
      <c r="G2835" s="398"/>
      <c r="H2835" s="399"/>
      <c r="K2835" s="348" t="str">
        <f>$B$2835</f>
        <v>SEDUC E 231</v>
      </c>
      <c r="L2835" s="348" t="e">
        <f>VLOOKUP(K2835,'[3]02'!$A:$C,3,FALSE)</f>
        <v>#N/A</v>
      </c>
    </row>
    <row r="2836" spans="1:12" hidden="1">
      <c r="A2836" s="291" t="s">
        <v>30693</v>
      </c>
      <c r="B2836" s="400" t="s">
        <v>30694</v>
      </c>
      <c r="C2836" s="401"/>
      <c r="D2836" s="401"/>
      <c r="E2836" s="401"/>
      <c r="F2836" s="402"/>
      <c r="G2836" s="51" t="s">
        <v>5</v>
      </c>
      <c r="H2836" s="356" t="s">
        <v>6</v>
      </c>
      <c r="I2836" s="90"/>
      <c r="J2836" s="92"/>
      <c r="K2836" s="348" t="str">
        <f t="shared" ref="K2836:K2841" si="408">$B$2835</f>
        <v>SEDUC E 231</v>
      </c>
      <c r="L2836" s="348" t="e">
        <f>VLOOKUP(K2836,'[3]02'!$A:$C,3,FALSE)</f>
        <v>#N/A</v>
      </c>
    </row>
    <row r="2837" spans="1:12" hidden="1">
      <c r="A2837" s="357"/>
      <c r="B2837" s="52" t="s">
        <v>7</v>
      </c>
      <c r="C2837" s="53" t="s">
        <v>8</v>
      </c>
      <c r="D2837" s="53" t="s">
        <v>9</v>
      </c>
      <c r="E2837" s="54" t="s">
        <v>10</v>
      </c>
      <c r="F2837" s="52" t="s">
        <v>18</v>
      </c>
      <c r="G2837" s="55" t="s">
        <v>19</v>
      </c>
      <c r="H2837" s="56" t="s">
        <v>13</v>
      </c>
      <c r="I2837" s="90"/>
      <c r="J2837" s="93"/>
      <c r="K2837" s="348" t="str">
        <f t="shared" si="408"/>
        <v>SEDUC E 231</v>
      </c>
      <c r="L2837" s="348" t="e">
        <f>VLOOKUP(K2837,'[3]02'!$A:$C,3,FALSE)</f>
        <v>#N/A</v>
      </c>
    </row>
    <row r="2838" spans="1:12" hidden="1">
      <c r="A2838" s="357"/>
      <c r="B2838"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38" s="41" t="s">
        <v>14</v>
      </c>
      <c r="D2838" s="41">
        <v>88264</v>
      </c>
      <c r="E2838" s="57">
        <f>2</f>
        <v>2</v>
      </c>
      <c r="F283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3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38" s="57">
        <f ca="1">ROUND(E2838*G2838,2)</f>
        <v>45.16</v>
      </c>
      <c r="I2838" s="90"/>
      <c r="J2838" s="86"/>
      <c r="K2838" s="348" t="str">
        <f t="shared" si="408"/>
        <v>SEDUC E 231</v>
      </c>
      <c r="L2838" s="348" t="e">
        <f>VLOOKUP(K2838,'[3]02'!$A:$C,3,FALSE)</f>
        <v>#N/A</v>
      </c>
    </row>
    <row r="2839" spans="1:12" hidden="1">
      <c r="A2839" s="357"/>
      <c r="B283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5U X 470MM</v>
      </c>
      <c r="C2839" s="41" t="s">
        <v>20</v>
      </c>
      <c r="D2839" s="41">
        <v>8890</v>
      </c>
      <c r="E2839" s="57">
        <f>1</f>
        <v>1</v>
      </c>
      <c r="F283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3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39" s="57">
        <f t="shared" ref="H2839:H2840" ca="1" si="409">ROUND(E2839*G2839,2)</f>
        <v>367.9</v>
      </c>
      <c r="I2839" s="90"/>
      <c r="J2839" s="86"/>
      <c r="K2839" s="348" t="str">
        <f t="shared" si="408"/>
        <v>SEDUC E 231</v>
      </c>
      <c r="L2839" s="348" t="e">
        <f>VLOOKUP(K2839,'[3]02'!$A:$C,3,FALSE)</f>
        <v>#N/A</v>
      </c>
    </row>
    <row r="2840" spans="1:12" ht="24" hidden="1">
      <c r="A2840" s="357"/>
      <c r="B284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0" s="41" t="s">
        <v>14</v>
      </c>
      <c r="D2840" s="41">
        <v>88247</v>
      </c>
      <c r="E2840" s="57">
        <f>2</f>
        <v>2</v>
      </c>
      <c r="F284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0"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40" s="57">
        <f t="shared" ca="1" si="409"/>
        <v>36.96</v>
      </c>
      <c r="I2840" s="90"/>
      <c r="J2840" s="86"/>
      <c r="K2840" s="348" t="str">
        <f t="shared" si="408"/>
        <v>SEDUC E 231</v>
      </c>
      <c r="L2840" s="348" t="e">
        <f>VLOOKUP(K2840,'[3]02'!$A:$C,3,FALSE)</f>
        <v>#N/A</v>
      </c>
    </row>
    <row r="2841" spans="1:12" hidden="1">
      <c r="A2841" s="299">
        <f ca="1">H2841</f>
        <v>450.01999999999992</v>
      </c>
      <c r="B2841" s="58" t="s">
        <v>15</v>
      </c>
      <c r="C2841" s="41"/>
      <c r="D2841" s="41"/>
      <c r="E2841" s="59"/>
      <c r="F2841" s="35"/>
      <c r="G2841" s="308"/>
      <c r="H2841" s="47">
        <f ca="1">SUM(H2838:H2840)</f>
        <v>450.01999999999992</v>
      </c>
      <c r="I2841" s="90" t="str">
        <f>A2836</f>
        <v>SEDUC E 231</v>
      </c>
      <c r="J2841" s="358">
        <f ca="1">H2841</f>
        <v>450.01999999999992</v>
      </c>
      <c r="K2841" s="348" t="str">
        <f t="shared" si="408"/>
        <v>SEDUC E 231</v>
      </c>
      <c r="L2841" s="348" t="e">
        <f>VLOOKUP(K2841,'[3]02'!$A:$C,3,FALSE)</f>
        <v>#N/A</v>
      </c>
    </row>
    <row r="2842" spans="1:12" hidden="1">
      <c r="L2842" s="348" t="e">
        <f>VLOOKUP(K2842,'[3]02'!$A:$C,3,FALSE)</f>
        <v>#N/A</v>
      </c>
    </row>
    <row r="2843" spans="1:12" hidden="1">
      <c r="L2843" s="348" t="e">
        <f>VLOOKUP(K2843,'[3]02'!$A:$C,3,FALSE)</f>
        <v>#N/A</v>
      </c>
    </row>
    <row r="2844" spans="1:12" ht="20.25" hidden="1">
      <c r="A2844" s="364"/>
      <c r="B2844" s="397" t="str">
        <f>A2845</f>
        <v>SEDUC E 232</v>
      </c>
      <c r="C2844" s="398"/>
      <c r="D2844" s="398"/>
      <c r="E2844" s="398"/>
      <c r="F2844" s="398"/>
      <c r="G2844" s="398"/>
      <c r="H2844" s="399"/>
      <c r="K2844" s="348" t="str">
        <f>$B$2844</f>
        <v>SEDUC E 232</v>
      </c>
      <c r="L2844" s="348" t="e">
        <f>VLOOKUP(K2844,'[3]02'!$A:$C,3,FALSE)</f>
        <v>#N/A</v>
      </c>
    </row>
    <row r="2845" spans="1:12" hidden="1">
      <c r="A2845" s="291" t="s">
        <v>30696</v>
      </c>
      <c r="B2845" s="400" t="s">
        <v>30697</v>
      </c>
      <c r="C2845" s="401"/>
      <c r="D2845" s="401"/>
      <c r="E2845" s="401"/>
      <c r="F2845" s="402"/>
      <c r="G2845" s="51" t="s">
        <v>5</v>
      </c>
      <c r="H2845" s="363" t="s">
        <v>6</v>
      </c>
      <c r="I2845" s="90"/>
      <c r="J2845" s="92"/>
      <c r="K2845" s="348" t="str">
        <f t="shared" ref="K2845:K2849" si="410">$B$2844</f>
        <v>SEDUC E 232</v>
      </c>
      <c r="L2845" s="348" t="e">
        <f>VLOOKUP(K2845,'[3]02'!$A:$C,3,FALSE)</f>
        <v>#N/A</v>
      </c>
    </row>
    <row r="2846" spans="1:12" hidden="1">
      <c r="A2846" s="364"/>
      <c r="B2846" s="52" t="s">
        <v>7</v>
      </c>
      <c r="C2846" s="53" t="s">
        <v>8</v>
      </c>
      <c r="D2846" s="53" t="s">
        <v>9</v>
      </c>
      <c r="E2846" s="54" t="s">
        <v>10</v>
      </c>
      <c r="F2846" s="52" t="s">
        <v>18</v>
      </c>
      <c r="G2846" s="55" t="s">
        <v>19</v>
      </c>
      <c r="H2846" s="56" t="s">
        <v>13</v>
      </c>
      <c r="I2846" s="90"/>
      <c r="J2846" s="93"/>
      <c r="K2846" s="348" t="str">
        <f t="shared" si="410"/>
        <v>SEDUC E 232</v>
      </c>
      <c r="L2846" s="348" t="e">
        <f>VLOOKUP(K2846,'[3]02'!$A:$C,3,FALSE)</f>
        <v>#N/A</v>
      </c>
    </row>
    <row r="2847" spans="1:12" hidden="1">
      <c r="A2847" s="364"/>
      <c r="B2847"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47" s="41" t="s">
        <v>14</v>
      </c>
      <c r="D2847" s="41">
        <v>88264</v>
      </c>
      <c r="E2847" s="57">
        <v>1</v>
      </c>
      <c r="F284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47" s="57">
        <f ca="1">ROUND(E2847*G2847,2)</f>
        <v>22.58</v>
      </c>
      <c r="I2847" s="90"/>
      <c r="J2847" s="86"/>
      <c r="K2847" s="348" t="str">
        <f t="shared" si="410"/>
        <v>SEDUC E 232</v>
      </c>
      <c r="L2847" s="348" t="e">
        <f>VLOOKUP(K2847,'[3]02'!$A:$C,3,FALSE)</f>
        <v>#N/A</v>
      </c>
    </row>
    <row r="2848" spans="1:12" ht="24" hidden="1">
      <c r="A2848" s="364"/>
      <c r="B284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48" s="41" t="s">
        <v>14</v>
      </c>
      <c r="D2848" s="41">
        <v>88247</v>
      </c>
      <c r="E2848" s="57">
        <v>1</v>
      </c>
      <c r="F284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4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48" s="57">
        <f t="shared" ref="H2848" ca="1" si="411">ROUND(E2848*G2848,2)</f>
        <v>18.48</v>
      </c>
      <c r="I2848" s="90"/>
      <c r="J2848" s="86"/>
      <c r="K2848" s="348" t="str">
        <f t="shared" si="410"/>
        <v>SEDUC E 232</v>
      </c>
      <c r="L2848" s="348" t="e">
        <f>VLOOKUP(K2848,'[3]02'!$A:$C,3,FALSE)</f>
        <v>#N/A</v>
      </c>
    </row>
    <row r="2849" spans="1:1024" hidden="1">
      <c r="A2849" s="299">
        <f ca="1">H2849</f>
        <v>41.06</v>
      </c>
      <c r="B2849" s="58" t="s">
        <v>15</v>
      </c>
      <c r="C2849" s="41"/>
      <c r="D2849" s="41"/>
      <c r="E2849" s="59"/>
      <c r="F2849" s="35"/>
      <c r="G2849" s="308"/>
      <c r="H2849" s="47">
        <f ca="1">SUM(H2847:H2848)</f>
        <v>41.06</v>
      </c>
      <c r="I2849" s="90" t="str">
        <f>A2845</f>
        <v>SEDUC E 232</v>
      </c>
      <c r="J2849" s="358">
        <f ca="1">H2849</f>
        <v>41.06</v>
      </c>
      <c r="K2849" s="348" t="str">
        <f t="shared" si="410"/>
        <v>SEDUC E 232</v>
      </c>
      <c r="L2849" s="348" t="e">
        <f>VLOOKUP(K2849,'[3]02'!$A:$C,3,FALSE)</f>
        <v>#N/A</v>
      </c>
    </row>
    <row r="2850" spans="1:1024" hidden="1">
      <c r="B2850" s="348"/>
      <c r="C2850" s="348"/>
      <c r="D2850" s="348"/>
      <c r="E2850" s="348"/>
      <c r="F2850" s="348"/>
      <c r="G2850" s="348"/>
      <c r="H2850" s="348"/>
      <c r="K2850" s="348"/>
      <c r="L2850" s="348" t="e">
        <f>VLOOKUP(K2850,'[3]02'!$A:$C,3,FALSE)</f>
        <v>#N/A</v>
      </c>
    </row>
    <row r="2851" spans="1:1024" ht="20.25">
      <c r="A2851" s="367"/>
      <c r="B2851" s="397" t="str">
        <f>A2852</f>
        <v>SEDUC E 233</v>
      </c>
      <c r="C2851" s="398"/>
      <c r="D2851" s="398"/>
      <c r="E2851" s="398"/>
      <c r="F2851" s="398"/>
      <c r="G2851" s="398"/>
      <c r="H2851" s="399"/>
      <c r="K2851" s="348" t="str">
        <f>$B$2851</f>
        <v>SEDUC E 233</v>
      </c>
      <c r="L2851" s="348" t="str">
        <f>VLOOKUP(K2851,'[3]02'!$A:$C,3,FALSE)</f>
        <v>OK</v>
      </c>
    </row>
    <row r="2852" spans="1:1024">
      <c r="A2852" s="291" t="s">
        <v>39211</v>
      </c>
      <c r="B2852" s="400" t="s">
        <v>39212</v>
      </c>
      <c r="C2852" s="401"/>
      <c r="D2852" s="401"/>
      <c r="E2852" s="401"/>
      <c r="F2852" s="402"/>
      <c r="G2852" s="51" t="s">
        <v>5</v>
      </c>
      <c r="H2852" s="366" t="s">
        <v>6</v>
      </c>
      <c r="I2852" s="90"/>
      <c r="J2852" s="92"/>
      <c r="K2852" s="348" t="str">
        <f t="shared" ref="K2852:K2858" si="412">$B$2851</f>
        <v>SEDUC E 233</v>
      </c>
      <c r="L2852" s="348" t="str">
        <f>VLOOKUP(K2852,'[3]02'!$A:$C,3,FALSE)</f>
        <v>OK</v>
      </c>
    </row>
    <row r="2853" spans="1:1024">
      <c r="A2853" s="367"/>
      <c r="B2853" s="52" t="s">
        <v>7</v>
      </c>
      <c r="C2853" s="53" t="s">
        <v>8</v>
      </c>
      <c r="D2853" s="53" t="s">
        <v>9</v>
      </c>
      <c r="E2853" s="54" t="s">
        <v>10</v>
      </c>
      <c r="F2853" s="52" t="s">
        <v>18</v>
      </c>
      <c r="G2853" s="55" t="s">
        <v>19</v>
      </c>
      <c r="H2853" s="56" t="s">
        <v>13</v>
      </c>
      <c r="I2853" s="90"/>
      <c r="J2853" s="93"/>
      <c r="K2853" s="348" t="str">
        <f t="shared" si="412"/>
        <v>SEDUC E 233</v>
      </c>
      <c r="L2853" s="348" t="str">
        <f>VLOOKUP(K2853,'[3]02'!$A:$C,3,FALSE)</f>
        <v>OK</v>
      </c>
    </row>
    <row r="2854" spans="1:1024">
      <c r="A2854" s="367"/>
      <c r="B2854"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54" s="41" t="s">
        <v>14</v>
      </c>
      <c r="D2854" s="41">
        <v>88264</v>
      </c>
      <c r="E2854" s="57">
        <v>0.41439999999999999</v>
      </c>
      <c r="F285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4"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54" s="57">
        <f ca="1">ROUND(E2854*G2854,2)</f>
        <v>9.36</v>
      </c>
      <c r="I2854" s="90"/>
      <c r="J2854" s="86"/>
      <c r="K2854" s="348" t="str">
        <f t="shared" si="412"/>
        <v>SEDUC E 233</v>
      </c>
      <c r="L2854" s="348" t="str">
        <f>VLOOKUP(K2854,'[3]02'!$A:$C,3,FALSE)</f>
        <v>OK</v>
      </c>
    </row>
    <row r="2855" spans="1:1024" ht="24">
      <c r="A2855" s="367"/>
      <c r="B285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55" s="41" t="s">
        <v>14</v>
      </c>
      <c r="D2855" s="41">
        <v>88247</v>
      </c>
      <c r="E2855" s="57">
        <v>0.17269999999999999</v>
      </c>
      <c r="F285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55"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55" s="57">
        <f t="shared" ref="H2855:H2857" ca="1" si="413">ROUND(E2855*G2855,2)</f>
        <v>3.19</v>
      </c>
      <c r="I2855" s="90"/>
      <c r="J2855" s="86"/>
      <c r="K2855" s="348" t="str">
        <f t="shared" si="412"/>
        <v>SEDUC E 233</v>
      </c>
      <c r="L2855" s="348" t="str">
        <f>VLOOKUP(K2855,'[3]02'!$A:$C,3,FALSE)</f>
        <v>OK</v>
      </c>
    </row>
    <row r="2856" spans="1:1024" s="367" customFormat="1" ht="24">
      <c r="B2856"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40W/TUBULAR LED 18W A 20W</v>
      </c>
      <c r="C2856" s="335" t="s">
        <v>20</v>
      </c>
      <c r="D2856" s="335">
        <v>1345</v>
      </c>
      <c r="E2856" s="376">
        <v>1</v>
      </c>
      <c r="F2856"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56"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51,7</v>
      </c>
      <c r="H2856" s="57">
        <f t="shared" ca="1" si="413"/>
        <v>51.7</v>
      </c>
      <c r="I2856" s="90"/>
      <c r="J2856" s="86"/>
      <c r="K2856" s="348" t="str">
        <f t="shared" si="412"/>
        <v>SEDUC E 233</v>
      </c>
      <c r="L2856" s="348" t="str">
        <f>VLOOKUP(K2856,'[3]02'!$A:$C,3,FALSE)</f>
        <v>OK</v>
      </c>
      <c r="M2856" s="348"/>
      <c r="N2856" s="348"/>
      <c r="O2856" s="348"/>
      <c r="P2856" s="348"/>
      <c r="Q2856" s="348"/>
      <c r="R2856" s="348"/>
      <c r="S2856" s="348"/>
      <c r="T2856" s="348"/>
      <c r="U2856" s="348"/>
      <c r="V2856" s="348"/>
      <c r="W2856" s="348"/>
      <c r="X2856" s="348"/>
      <c r="Y2856" s="348"/>
      <c r="Z2856" s="348"/>
      <c r="AA2856" s="348"/>
      <c r="AB2856" s="348"/>
      <c r="AC2856" s="348"/>
      <c r="AD2856" s="348"/>
      <c r="AE2856" s="348"/>
      <c r="AF2856" s="348"/>
      <c r="AG2856" s="348"/>
      <c r="AH2856" s="348"/>
      <c r="AI2856" s="348"/>
      <c r="AJ2856" s="348"/>
      <c r="AK2856" s="348"/>
      <c r="AL2856" s="348"/>
      <c r="AM2856" s="348"/>
      <c r="AN2856" s="348"/>
      <c r="AO2856" s="348"/>
      <c r="AP2856" s="348"/>
      <c r="AQ2856" s="348"/>
      <c r="AR2856" s="348"/>
      <c r="AS2856" s="348"/>
      <c r="AT2856" s="348"/>
      <c r="AU2856" s="348"/>
      <c r="AV2856" s="348"/>
      <c r="AW2856" s="348"/>
      <c r="AX2856" s="348"/>
      <c r="AY2856" s="348"/>
      <c r="AZ2856" s="348"/>
      <c r="BA2856" s="348"/>
      <c r="BB2856" s="348"/>
      <c r="BC2856" s="348"/>
      <c r="BD2856" s="348"/>
      <c r="BE2856" s="348"/>
      <c r="BF2856" s="348"/>
      <c r="BG2856" s="348"/>
      <c r="BH2856" s="348"/>
      <c r="BI2856" s="348"/>
      <c r="BJ2856" s="348"/>
      <c r="BK2856" s="348"/>
      <c r="BL2856" s="348"/>
      <c r="BM2856" s="348"/>
      <c r="BN2856" s="348"/>
      <c r="BO2856" s="348"/>
      <c r="BP2856" s="348"/>
      <c r="BQ2856" s="348"/>
      <c r="BR2856" s="348"/>
      <c r="BS2856" s="348"/>
      <c r="BT2856" s="348"/>
      <c r="BU2856" s="348"/>
      <c r="BV2856" s="348"/>
      <c r="BW2856" s="348"/>
      <c r="BX2856" s="348"/>
      <c r="BY2856" s="348"/>
      <c r="BZ2856" s="348"/>
      <c r="CA2856" s="348"/>
      <c r="CB2856" s="348"/>
      <c r="CC2856" s="348"/>
      <c r="CD2856" s="348"/>
      <c r="CE2856" s="348"/>
      <c r="CF2856" s="348"/>
      <c r="CG2856" s="348"/>
      <c r="CH2856" s="348"/>
      <c r="CI2856" s="348"/>
      <c r="CJ2856" s="348"/>
      <c r="CK2856" s="348"/>
      <c r="CL2856" s="348"/>
      <c r="CM2856" s="348"/>
      <c r="CN2856" s="348"/>
      <c r="CO2856" s="348"/>
      <c r="CP2856" s="348"/>
      <c r="CQ2856" s="348"/>
      <c r="CR2856" s="348"/>
      <c r="CS2856" s="348"/>
      <c r="CT2856" s="348"/>
      <c r="CU2856" s="348"/>
      <c r="CV2856" s="348"/>
      <c r="CW2856" s="348"/>
      <c r="CX2856" s="348"/>
      <c r="CY2856" s="348"/>
      <c r="CZ2856" s="348"/>
      <c r="DA2856" s="348"/>
      <c r="DB2856" s="348"/>
      <c r="DC2856" s="348"/>
      <c r="DD2856" s="348"/>
      <c r="DE2856" s="348"/>
      <c r="DF2856" s="348"/>
      <c r="DG2856" s="348"/>
      <c r="DH2856" s="348"/>
      <c r="DI2856" s="348"/>
      <c r="DJ2856" s="348"/>
      <c r="DK2856" s="348"/>
      <c r="DL2856" s="348"/>
      <c r="DM2856" s="348"/>
      <c r="DN2856" s="348"/>
      <c r="DO2856" s="348"/>
      <c r="DP2856" s="348"/>
      <c r="DQ2856" s="348"/>
      <c r="DR2856" s="348"/>
      <c r="DS2856" s="348"/>
      <c r="DT2856" s="348"/>
      <c r="DU2856" s="348"/>
      <c r="DV2856" s="348"/>
      <c r="DW2856" s="348"/>
      <c r="DX2856" s="348"/>
      <c r="DY2856" s="348"/>
      <c r="DZ2856" s="348"/>
      <c r="EA2856" s="348"/>
      <c r="EB2856" s="348"/>
      <c r="EC2856" s="348"/>
      <c r="ED2856" s="348"/>
      <c r="EE2856" s="348"/>
      <c r="EF2856" s="348"/>
      <c r="EG2856" s="348"/>
      <c r="EH2856" s="348"/>
      <c r="EI2856" s="348"/>
      <c r="EJ2856" s="348"/>
      <c r="EK2856" s="348"/>
      <c r="EL2856" s="348"/>
      <c r="EM2856" s="348"/>
      <c r="EN2856" s="348"/>
      <c r="EO2856" s="348"/>
      <c r="EP2856" s="348"/>
      <c r="EQ2856" s="348"/>
      <c r="ER2856" s="348"/>
      <c r="ES2856" s="348"/>
      <c r="ET2856" s="348"/>
      <c r="EU2856" s="348"/>
      <c r="EV2856" s="348"/>
      <c r="EW2856" s="348"/>
      <c r="EX2856" s="348"/>
      <c r="EY2856" s="348"/>
      <c r="EZ2856" s="348"/>
      <c r="FA2856" s="348"/>
      <c r="FB2856" s="348"/>
      <c r="FC2856" s="348"/>
      <c r="FD2856" s="348"/>
      <c r="FE2856" s="348"/>
      <c r="FF2856" s="348"/>
      <c r="FG2856" s="348"/>
      <c r="FH2856" s="348"/>
      <c r="FI2856" s="348"/>
      <c r="FJ2856" s="348"/>
      <c r="FK2856" s="348"/>
      <c r="FL2856" s="348"/>
      <c r="FM2856" s="348"/>
      <c r="FN2856" s="348"/>
      <c r="FO2856" s="348"/>
      <c r="FP2856" s="348"/>
      <c r="FQ2856" s="348"/>
      <c r="FR2856" s="348"/>
      <c r="FS2856" s="348"/>
      <c r="FT2856" s="348"/>
      <c r="FU2856" s="348"/>
      <c r="FV2856" s="348"/>
      <c r="FW2856" s="348"/>
      <c r="FX2856" s="348"/>
      <c r="FY2856" s="348"/>
      <c r="FZ2856" s="348"/>
      <c r="GA2856" s="348"/>
      <c r="GB2856" s="348"/>
      <c r="GC2856" s="348"/>
      <c r="GD2856" s="348"/>
      <c r="GE2856" s="348"/>
      <c r="GF2856" s="348"/>
      <c r="GG2856" s="348"/>
      <c r="GH2856" s="348"/>
      <c r="GI2856" s="348"/>
      <c r="GJ2856" s="348"/>
      <c r="GK2856" s="348"/>
      <c r="GL2856" s="348"/>
      <c r="GM2856" s="348"/>
      <c r="GN2856" s="348"/>
      <c r="GO2856" s="348"/>
      <c r="GP2856" s="348"/>
      <c r="GQ2856" s="348"/>
      <c r="GR2856" s="348"/>
      <c r="GS2856" s="348"/>
      <c r="GT2856" s="348"/>
      <c r="GU2856" s="348"/>
      <c r="GV2856" s="348"/>
      <c r="GW2856" s="348"/>
      <c r="GX2856" s="348"/>
      <c r="GY2856" s="348"/>
      <c r="GZ2856" s="348"/>
      <c r="HA2856" s="348"/>
      <c r="HB2856" s="348"/>
      <c r="HC2856" s="348"/>
      <c r="HD2856" s="348"/>
      <c r="HE2856" s="348"/>
      <c r="HF2856" s="348"/>
      <c r="HG2856" s="348"/>
      <c r="HH2856" s="348"/>
      <c r="HI2856" s="348"/>
      <c r="HJ2856" s="348"/>
      <c r="HK2856" s="348"/>
      <c r="HL2856" s="348"/>
      <c r="HM2856" s="348"/>
      <c r="HN2856" s="348"/>
      <c r="HO2856" s="348"/>
      <c r="HP2856" s="348"/>
      <c r="HQ2856" s="348"/>
      <c r="HR2856" s="348"/>
      <c r="HS2856" s="348"/>
      <c r="HT2856" s="348"/>
      <c r="HU2856" s="348"/>
      <c r="HV2856" s="348"/>
      <c r="HW2856" s="348"/>
      <c r="HX2856" s="348"/>
      <c r="HY2856" s="348"/>
      <c r="HZ2856" s="348"/>
      <c r="IA2856" s="348"/>
      <c r="IB2856" s="348"/>
      <c r="IC2856" s="348"/>
      <c r="ID2856" s="348"/>
      <c r="IE2856" s="348"/>
      <c r="IF2856" s="348"/>
      <c r="IG2856" s="348"/>
      <c r="IH2856" s="348"/>
      <c r="II2856" s="348"/>
      <c r="IJ2856" s="348"/>
      <c r="IK2856" s="348"/>
      <c r="IL2856" s="348"/>
      <c r="IM2856" s="348"/>
      <c r="IN2856" s="348"/>
      <c r="IO2856" s="348"/>
      <c r="IP2856" s="348"/>
      <c r="IQ2856" s="348"/>
      <c r="IR2856" s="348"/>
      <c r="IS2856" s="348"/>
      <c r="IT2856" s="348"/>
      <c r="IU2856" s="348"/>
      <c r="IV2856" s="348"/>
      <c r="IW2856" s="348"/>
      <c r="IX2856" s="348"/>
      <c r="IY2856" s="348"/>
      <c r="IZ2856" s="348"/>
      <c r="JA2856" s="348"/>
      <c r="JB2856" s="348"/>
      <c r="JC2856" s="348"/>
      <c r="JD2856" s="348"/>
      <c r="JE2856" s="348"/>
      <c r="JF2856" s="348"/>
      <c r="JG2856" s="348"/>
      <c r="JH2856" s="348"/>
      <c r="JI2856" s="348"/>
      <c r="JJ2856" s="348"/>
      <c r="JK2856" s="348"/>
      <c r="JL2856" s="348"/>
      <c r="JM2856" s="348"/>
      <c r="JN2856" s="348"/>
      <c r="JO2856" s="348"/>
      <c r="JP2856" s="348"/>
      <c r="JQ2856" s="348"/>
      <c r="JR2856" s="348"/>
      <c r="JS2856" s="348"/>
      <c r="JT2856" s="348"/>
      <c r="JU2856" s="348"/>
      <c r="JV2856" s="348"/>
      <c r="JW2856" s="348"/>
      <c r="JX2856" s="348"/>
      <c r="JY2856" s="348"/>
      <c r="JZ2856" s="348"/>
      <c r="KA2856" s="348"/>
      <c r="KB2856" s="348"/>
      <c r="KC2856" s="348"/>
      <c r="KD2856" s="348"/>
      <c r="KE2856" s="348"/>
      <c r="KF2856" s="348"/>
      <c r="KG2856" s="348"/>
      <c r="KH2856" s="348"/>
      <c r="KI2856" s="348"/>
      <c r="KJ2856" s="348"/>
      <c r="KK2856" s="348"/>
      <c r="KL2856" s="348"/>
      <c r="KM2856" s="348"/>
      <c r="KN2856" s="348"/>
      <c r="KO2856" s="348"/>
      <c r="KP2856" s="348"/>
      <c r="KQ2856" s="348"/>
      <c r="KR2856" s="348"/>
      <c r="KS2856" s="348"/>
      <c r="KT2856" s="348"/>
      <c r="KU2856" s="348"/>
      <c r="KV2856" s="348"/>
      <c r="KW2856" s="348"/>
      <c r="KX2856" s="348"/>
      <c r="KY2856" s="348"/>
      <c r="KZ2856" s="348"/>
      <c r="LA2856" s="348"/>
      <c r="LB2856" s="348"/>
      <c r="LC2856" s="348"/>
      <c r="LD2856" s="348"/>
      <c r="LE2856" s="348"/>
      <c r="LF2856" s="348"/>
      <c r="LG2856" s="348"/>
      <c r="LH2856" s="348"/>
      <c r="LI2856" s="348"/>
      <c r="LJ2856" s="348"/>
      <c r="LK2856" s="348"/>
      <c r="LL2856" s="348"/>
      <c r="LM2856" s="348"/>
      <c r="LN2856" s="348"/>
      <c r="LO2856" s="348"/>
      <c r="LP2856" s="348"/>
      <c r="LQ2856" s="348"/>
      <c r="LR2856" s="348"/>
      <c r="LS2856" s="348"/>
      <c r="LT2856" s="348"/>
      <c r="LU2856" s="348"/>
      <c r="LV2856" s="348"/>
      <c r="LW2856" s="348"/>
      <c r="LX2856" s="348"/>
      <c r="LY2856" s="348"/>
      <c r="LZ2856" s="348"/>
      <c r="MA2856" s="348"/>
      <c r="MB2856" s="348"/>
      <c r="MC2856" s="348"/>
      <c r="MD2856" s="348"/>
      <c r="ME2856" s="348"/>
      <c r="MF2856" s="348"/>
      <c r="MG2856" s="348"/>
      <c r="MH2856" s="348"/>
      <c r="MI2856" s="348"/>
      <c r="MJ2856" s="348"/>
      <c r="MK2856" s="348"/>
      <c r="ML2856" s="348"/>
      <c r="MM2856" s="348"/>
      <c r="MN2856" s="348"/>
      <c r="MO2856" s="348"/>
      <c r="MP2856" s="348"/>
      <c r="MQ2856" s="348"/>
      <c r="MR2856" s="348"/>
      <c r="MS2856" s="348"/>
      <c r="MT2856" s="348"/>
      <c r="MU2856" s="348"/>
      <c r="MV2856" s="348"/>
      <c r="MW2856" s="348"/>
      <c r="MX2856" s="348"/>
      <c r="MY2856" s="348"/>
      <c r="MZ2856" s="348"/>
      <c r="NA2856" s="348"/>
      <c r="NB2856" s="348"/>
      <c r="NC2856" s="348"/>
      <c r="ND2856" s="348"/>
      <c r="NE2856" s="348"/>
      <c r="NF2856" s="348"/>
      <c r="NG2856" s="348"/>
      <c r="NH2856" s="348"/>
      <c r="NI2856" s="348"/>
      <c r="NJ2856" s="348"/>
      <c r="NK2856" s="348"/>
      <c r="NL2856" s="348"/>
      <c r="NM2856" s="348"/>
      <c r="NN2856" s="348"/>
      <c r="NO2856" s="348"/>
      <c r="NP2856" s="348"/>
      <c r="NQ2856" s="348"/>
      <c r="NR2856" s="348"/>
      <c r="NS2856" s="348"/>
      <c r="NT2856" s="348"/>
      <c r="NU2856" s="348"/>
      <c r="NV2856" s="348"/>
      <c r="NW2856" s="348"/>
      <c r="NX2856" s="348"/>
      <c r="NY2856" s="348"/>
      <c r="NZ2856" s="348"/>
      <c r="OA2856" s="348"/>
      <c r="OB2856" s="348"/>
      <c r="OC2856" s="348"/>
      <c r="OD2856" s="348"/>
      <c r="OE2856" s="348"/>
      <c r="OF2856" s="348"/>
      <c r="OG2856" s="348"/>
      <c r="OH2856" s="348"/>
      <c r="OI2856" s="348"/>
      <c r="OJ2856" s="348"/>
      <c r="OK2856" s="348"/>
      <c r="OL2856" s="348"/>
      <c r="OM2856" s="348"/>
      <c r="ON2856" s="348"/>
      <c r="OO2856" s="348"/>
      <c r="OP2856" s="348"/>
      <c r="OQ2856" s="348"/>
      <c r="OR2856" s="348"/>
      <c r="OS2856" s="348"/>
      <c r="OT2856" s="348"/>
      <c r="OU2856" s="348"/>
      <c r="OV2856" s="348"/>
      <c r="OW2856" s="348"/>
      <c r="OX2856" s="348"/>
      <c r="OY2856" s="348"/>
      <c r="OZ2856" s="348"/>
      <c r="PA2856" s="348"/>
      <c r="PB2856" s="348"/>
      <c r="PC2856" s="348"/>
      <c r="PD2856" s="348"/>
      <c r="PE2856" s="348"/>
      <c r="PF2856" s="348"/>
      <c r="PG2856" s="348"/>
      <c r="PH2856" s="348"/>
      <c r="PI2856" s="348"/>
      <c r="PJ2856" s="348"/>
      <c r="PK2856" s="348"/>
      <c r="PL2856" s="348"/>
      <c r="PM2856" s="348"/>
      <c r="PN2856" s="348"/>
      <c r="PO2856" s="348"/>
      <c r="PP2856" s="348"/>
      <c r="PQ2856" s="348"/>
      <c r="PR2856" s="348"/>
      <c r="PS2856" s="348"/>
      <c r="PT2856" s="348"/>
      <c r="PU2856" s="348"/>
      <c r="PV2856" s="348"/>
      <c r="PW2856" s="348"/>
      <c r="PX2856" s="348"/>
      <c r="PY2856" s="348"/>
      <c r="PZ2856" s="348"/>
      <c r="QA2856" s="348"/>
      <c r="QB2856" s="348"/>
      <c r="QC2856" s="348"/>
      <c r="QD2856" s="348"/>
      <c r="QE2856" s="348"/>
      <c r="QF2856" s="348"/>
      <c r="QG2856" s="348"/>
      <c r="QH2856" s="348"/>
      <c r="QI2856" s="348"/>
      <c r="QJ2856" s="348"/>
      <c r="QK2856" s="348"/>
      <c r="QL2856" s="348"/>
      <c r="QM2856" s="348"/>
      <c r="QN2856" s="348"/>
      <c r="QO2856" s="348"/>
      <c r="QP2856" s="348"/>
      <c r="QQ2856" s="348"/>
      <c r="QR2856" s="348"/>
      <c r="QS2856" s="348"/>
      <c r="QT2856" s="348"/>
      <c r="QU2856" s="348"/>
      <c r="QV2856" s="348"/>
      <c r="QW2856" s="348"/>
      <c r="QX2856" s="348"/>
      <c r="QY2856" s="348"/>
      <c r="QZ2856" s="348"/>
      <c r="RA2856" s="348"/>
      <c r="RB2856" s="348"/>
      <c r="RC2856" s="348"/>
      <c r="RD2856" s="348"/>
      <c r="RE2856" s="348"/>
      <c r="RF2856" s="348"/>
      <c r="RG2856" s="348"/>
      <c r="RH2856" s="348"/>
      <c r="RI2856" s="348"/>
      <c r="RJ2856" s="348"/>
      <c r="RK2856" s="348"/>
      <c r="RL2856" s="348"/>
      <c r="RM2856" s="348"/>
      <c r="RN2856" s="348"/>
      <c r="RO2856" s="348"/>
      <c r="RP2856" s="348"/>
      <c r="RQ2856" s="348"/>
      <c r="RR2856" s="348"/>
      <c r="RS2856" s="348"/>
      <c r="RT2856" s="348"/>
      <c r="RU2856" s="348"/>
      <c r="RV2856" s="348"/>
      <c r="RW2856" s="348"/>
      <c r="RX2856" s="348"/>
      <c r="RY2856" s="348"/>
      <c r="RZ2856" s="348"/>
      <c r="SA2856" s="348"/>
      <c r="SB2856" s="348"/>
      <c r="SC2856" s="348"/>
      <c r="SD2856" s="348"/>
      <c r="SE2856" s="348"/>
      <c r="SF2856" s="348"/>
      <c r="SG2856" s="348"/>
      <c r="SH2856" s="348"/>
      <c r="SI2856" s="348"/>
      <c r="SJ2856" s="348"/>
      <c r="SK2856" s="348"/>
      <c r="SL2856" s="348"/>
      <c r="SM2856" s="348"/>
      <c r="SN2856" s="348"/>
      <c r="SO2856" s="348"/>
      <c r="SP2856" s="348"/>
      <c r="SQ2856" s="348"/>
      <c r="SR2856" s="348"/>
      <c r="SS2856" s="348"/>
      <c r="ST2856" s="348"/>
      <c r="SU2856" s="348"/>
      <c r="SV2856" s="348"/>
      <c r="SW2856" s="348"/>
      <c r="SX2856" s="348"/>
      <c r="SY2856" s="348"/>
      <c r="SZ2856" s="348"/>
      <c r="TA2856" s="348"/>
      <c r="TB2856" s="348"/>
      <c r="TC2856" s="348"/>
      <c r="TD2856" s="348"/>
      <c r="TE2856" s="348"/>
      <c r="TF2856" s="348"/>
      <c r="TG2856" s="348"/>
      <c r="TH2856" s="348"/>
      <c r="TI2856" s="348"/>
      <c r="TJ2856" s="348"/>
      <c r="TK2856" s="348"/>
      <c r="TL2856" s="348"/>
      <c r="TM2856" s="348"/>
      <c r="TN2856" s="348"/>
      <c r="TO2856" s="348"/>
      <c r="TP2856" s="348"/>
      <c r="TQ2856" s="348"/>
      <c r="TR2856" s="348"/>
      <c r="TS2856" s="348"/>
      <c r="TT2856" s="348"/>
      <c r="TU2856" s="348"/>
      <c r="TV2856" s="348"/>
      <c r="TW2856" s="348"/>
      <c r="TX2856" s="348"/>
      <c r="TY2856" s="348"/>
      <c r="TZ2856" s="348"/>
      <c r="UA2856" s="348"/>
      <c r="UB2856" s="348"/>
      <c r="UC2856" s="348"/>
      <c r="UD2856" s="348"/>
      <c r="UE2856" s="348"/>
      <c r="UF2856" s="348"/>
      <c r="UG2856" s="348"/>
      <c r="UH2856" s="348"/>
      <c r="UI2856" s="348"/>
      <c r="UJ2856" s="348"/>
      <c r="UK2856" s="348"/>
      <c r="UL2856" s="348"/>
      <c r="UM2856" s="348"/>
      <c r="UN2856" s="348"/>
      <c r="UO2856" s="348"/>
      <c r="UP2856" s="348"/>
      <c r="UQ2856" s="348"/>
      <c r="UR2856" s="348"/>
      <c r="US2856" s="348"/>
      <c r="UT2856" s="348"/>
      <c r="UU2856" s="348"/>
      <c r="UV2856" s="348"/>
      <c r="UW2856" s="348"/>
      <c r="UX2856" s="348"/>
      <c r="UY2856" s="348"/>
      <c r="UZ2856" s="348"/>
      <c r="VA2856" s="348"/>
      <c r="VB2856" s="348"/>
      <c r="VC2856" s="348"/>
      <c r="VD2856" s="348"/>
      <c r="VE2856" s="348"/>
      <c r="VF2856" s="348"/>
      <c r="VG2856" s="348"/>
      <c r="VH2856" s="348"/>
      <c r="VI2856" s="348"/>
      <c r="VJ2856" s="348"/>
      <c r="VK2856" s="348"/>
      <c r="VL2856" s="348"/>
      <c r="VM2856" s="348"/>
      <c r="VN2856" s="348"/>
      <c r="VO2856" s="348"/>
      <c r="VP2856" s="348"/>
      <c r="VQ2856" s="348"/>
      <c r="VR2856" s="348"/>
      <c r="VS2856" s="348"/>
      <c r="VT2856" s="348"/>
      <c r="VU2856" s="348"/>
      <c r="VV2856" s="348"/>
      <c r="VW2856" s="348"/>
      <c r="VX2856" s="348"/>
      <c r="VY2856" s="348"/>
      <c r="VZ2856" s="348"/>
      <c r="WA2856" s="348"/>
      <c r="WB2856" s="348"/>
      <c r="WC2856" s="348"/>
      <c r="WD2856" s="348"/>
      <c r="WE2856" s="348"/>
      <c r="WF2856" s="348"/>
      <c r="WG2856" s="348"/>
      <c r="WH2856" s="348"/>
      <c r="WI2856" s="348"/>
      <c r="WJ2856" s="348"/>
      <c r="WK2856" s="348"/>
      <c r="WL2856" s="348"/>
      <c r="WM2856" s="348"/>
      <c r="WN2856" s="348"/>
      <c r="WO2856" s="348"/>
      <c r="WP2856" s="348"/>
      <c r="WQ2856" s="348"/>
      <c r="WR2856" s="348"/>
      <c r="WS2856" s="348"/>
      <c r="WT2856" s="348"/>
      <c r="WU2856" s="348"/>
      <c r="WV2856" s="348"/>
      <c r="WW2856" s="348"/>
      <c r="WX2856" s="348"/>
      <c r="WY2856" s="348"/>
      <c r="WZ2856" s="348"/>
      <c r="XA2856" s="348"/>
      <c r="XB2856" s="348"/>
      <c r="XC2856" s="348"/>
      <c r="XD2856" s="348"/>
      <c r="XE2856" s="348"/>
      <c r="XF2856" s="348"/>
      <c r="XG2856" s="348"/>
      <c r="XH2856" s="348"/>
      <c r="XI2856" s="348"/>
      <c r="XJ2856" s="348"/>
      <c r="XK2856" s="348"/>
      <c r="XL2856" s="348"/>
      <c r="XM2856" s="348"/>
      <c r="XN2856" s="348"/>
      <c r="XO2856" s="348"/>
      <c r="XP2856" s="348"/>
      <c r="XQ2856" s="348"/>
      <c r="XR2856" s="348"/>
      <c r="XS2856" s="348"/>
      <c r="XT2856" s="348"/>
      <c r="XU2856" s="348"/>
      <c r="XV2856" s="348"/>
      <c r="XW2856" s="348"/>
      <c r="XX2856" s="348"/>
      <c r="XY2856" s="348"/>
      <c r="XZ2856" s="348"/>
      <c r="YA2856" s="348"/>
      <c r="YB2856" s="348"/>
      <c r="YC2856" s="348"/>
      <c r="YD2856" s="348"/>
      <c r="YE2856" s="348"/>
      <c r="YF2856" s="348"/>
      <c r="YG2856" s="348"/>
      <c r="YH2856" s="348"/>
      <c r="YI2856" s="348"/>
      <c r="YJ2856" s="348"/>
      <c r="YK2856" s="348"/>
      <c r="YL2856" s="348"/>
      <c r="YM2856" s="348"/>
      <c r="YN2856" s="348"/>
      <c r="YO2856" s="348"/>
      <c r="YP2856" s="348"/>
      <c r="YQ2856" s="348"/>
      <c r="YR2856" s="348"/>
      <c r="YS2856" s="348"/>
      <c r="YT2856" s="348"/>
      <c r="YU2856" s="348"/>
      <c r="YV2856" s="348"/>
      <c r="YW2856" s="348"/>
      <c r="YX2856" s="348"/>
      <c r="YY2856" s="348"/>
      <c r="YZ2856" s="348"/>
      <c r="ZA2856" s="348"/>
      <c r="ZB2856" s="348"/>
      <c r="ZC2856" s="348"/>
      <c r="ZD2856" s="348"/>
      <c r="ZE2856" s="348"/>
      <c r="ZF2856" s="348"/>
      <c r="ZG2856" s="348"/>
      <c r="ZH2856" s="348"/>
      <c r="ZI2856" s="348"/>
      <c r="ZJ2856" s="348"/>
      <c r="ZK2856" s="348"/>
      <c r="ZL2856" s="348"/>
      <c r="ZM2856" s="348"/>
      <c r="ZN2856" s="348"/>
      <c r="ZO2856" s="348"/>
      <c r="ZP2856" s="348"/>
      <c r="ZQ2856" s="348"/>
      <c r="ZR2856" s="348"/>
      <c r="ZS2856" s="348"/>
      <c r="ZT2856" s="348"/>
      <c r="ZU2856" s="348"/>
      <c r="ZV2856" s="348"/>
      <c r="ZW2856" s="348"/>
      <c r="ZX2856" s="348"/>
      <c r="ZY2856" s="348"/>
      <c r="ZZ2856" s="348"/>
      <c r="AAA2856" s="348"/>
      <c r="AAB2856" s="348"/>
      <c r="AAC2856" s="348"/>
      <c r="AAD2856" s="348"/>
      <c r="AAE2856" s="348"/>
      <c r="AAF2856" s="348"/>
      <c r="AAG2856" s="348"/>
      <c r="AAH2856" s="348"/>
      <c r="AAI2856" s="348"/>
      <c r="AAJ2856" s="348"/>
      <c r="AAK2856" s="348"/>
      <c r="AAL2856" s="348"/>
      <c r="AAM2856" s="348"/>
      <c r="AAN2856" s="348"/>
      <c r="AAO2856" s="348"/>
      <c r="AAP2856" s="348"/>
      <c r="AAQ2856" s="348"/>
      <c r="AAR2856" s="348"/>
      <c r="AAS2856" s="348"/>
      <c r="AAT2856" s="348"/>
      <c r="AAU2856" s="348"/>
      <c r="AAV2856" s="348"/>
      <c r="AAW2856" s="348"/>
      <c r="AAX2856" s="348"/>
      <c r="AAY2856" s="348"/>
      <c r="AAZ2856" s="348"/>
      <c r="ABA2856" s="348"/>
      <c r="ABB2856" s="348"/>
      <c r="ABC2856" s="348"/>
      <c r="ABD2856" s="348"/>
      <c r="ABE2856" s="348"/>
      <c r="ABF2856" s="348"/>
      <c r="ABG2856" s="348"/>
      <c r="ABH2856" s="348"/>
      <c r="ABI2856" s="348"/>
      <c r="ABJ2856" s="348"/>
      <c r="ABK2856" s="348"/>
      <c r="ABL2856" s="348"/>
      <c r="ABM2856" s="348"/>
      <c r="ABN2856" s="348"/>
      <c r="ABO2856" s="348"/>
      <c r="ABP2856" s="348"/>
      <c r="ABQ2856" s="348"/>
      <c r="ABR2856" s="348"/>
      <c r="ABS2856" s="348"/>
      <c r="ABT2856" s="348"/>
      <c r="ABU2856" s="348"/>
      <c r="ABV2856" s="348"/>
      <c r="ABW2856" s="348"/>
      <c r="ABX2856" s="348"/>
      <c r="ABY2856" s="348"/>
      <c r="ABZ2856" s="348"/>
      <c r="ACA2856" s="348"/>
      <c r="ACB2856" s="348"/>
      <c r="ACC2856" s="348"/>
      <c r="ACD2856" s="348"/>
      <c r="ACE2856" s="348"/>
      <c r="ACF2856" s="348"/>
      <c r="ACG2856" s="348"/>
      <c r="ACH2856" s="348"/>
      <c r="ACI2856" s="348"/>
      <c r="ACJ2856" s="348"/>
      <c r="ACK2856" s="348"/>
      <c r="ACL2856" s="348"/>
      <c r="ACM2856" s="348"/>
      <c r="ACN2856" s="348"/>
      <c r="ACO2856" s="348"/>
      <c r="ACP2856" s="348"/>
      <c r="ACQ2856" s="348"/>
      <c r="ACR2856" s="348"/>
      <c r="ACS2856" s="348"/>
      <c r="ACT2856" s="348"/>
      <c r="ACU2856" s="348"/>
      <c r="ACV2856" s="348"/>
      <c r="ACW2856" s="348"/>
      <c r="ACX2856" s="348"/>
      <c r="ACY2856" s="348"/>
      <c r="ACZ2856" s="348"/>
      <c r="ADA2856" s="348"/>
      <c r="ADB2856" s="348"/>
      <c r="ADC2856" s="348"/>
      <c r="ADD2856" s="348"/>
      <c r="ADE2856" s="348"/>
      <c r="ADF2856" s="348"/>
      <c r="ADG2856" s="348"/>
      <c r="ADH2856" s="348"/>
      <c r="ADI2856" s="348"/>
      <c r="ADJ2856" s="348"/>
      <c r="ADK2856" s="348"/>
      <c r="ADL2856" s="348"/>
      <c r="ADM2856" s="348"/>
      <c r="ADN2856" s="348"/>
      <c r="ADO2856" s="348"/>
      <c r="ADP2856" s="348"/>
      <c r="ADQ2856" s="348"/>
      <c r="ADR2856" s="348"/>
      <c r="ADS2856" s="348"/>
      <c r="ADT2856" s="348"/>
      <c r="ADU2856" s="348"/>
      <c r="ADV2856" s="348"/>
      <c r="ADW2856" s="348"/>
      <c r="ADX2856" s="348"/>
      <c r="ADY2856" s="348"/>
      <c r="ADZ2856" s="348"/>
      <c r="AEA2856" s="348"/>
      <c r="AEB2856" s="348"/>
      <c r="AEC2856" s="348"/>
      <c r="AED2856" s="348"/>
      <c r="AEE2856" s="348"/>
      <c r="AEF2856" s="348"/>
      <c r="AEG2856" s="348"/>
      <c r="AEH2856" s="348"/>
      <c r="AEI2856" s="348"/>
      <c r="AEJ2856" s="348"/>
      <c r="AEK2856" s="348"/>
      <c r="AEL2856" s="348"/>
      <c r="AEM2856" s="348"/>
      <c r="AEN2856" s="348"/>
      <c r="AEO2856" s="348"/>
      <c r="AEP2856" s="348"/>
      <c r="AEQ2856" s="348"/>
      <c r="AER2856" s="348"/>
      <c r="AES2856" s="348"/>
      <c r="AET2856" s="348"/>
      <c r="AEU2856" s="348"/>
      <c r="AEV2856" s="348"/>
      <c r="AEW2856" s="348"/>
      <c r="AEX2856" s="348"/>
      <c r="AEY2856" s="348"/>
      <c r="AEZ2856" s="348"/>
      <c r="AFA2856" s="348"/>
      <c r="AFB2856" s="348"/>
      <c r="AFC2856" s="348"/>
      <c r="AFD2856" s="348"/>
      <c r="AFE2856" s="348"/>
      <c r="AFF2856" s="348"/>
      <c r="AFG2856" s="348"/>
      <c r="AFH2856" s="348"/>
      <c r="AFI2856" s="348"/>
      <c r="AFJ2856" s="348"/>
      <c r="AFK2856" s="348"/>
      <c r="AFL2856" s="348"/>
      <c r="AFM2856" s="348"/>
      <c r="AFN2856" s="348"/>
      <c r="AFO2856" s="348"/>
      <c r="AFP2856" s="348"/>
      <c r="AFQ2856" s="348"/>
      <c r="AFR2856" s="348"/>
      <c r="AFS2856" s="348"/>
      <c r="AFT2856" s="348"/>
      <c r="AFU2856" s="348"/>
      <c r="AFV2856" s="348"/>
      <c r="AFW2856" s="348"/>
      <c r="AFX2856" s="348"/>
      <c r="AFY2856" s="348"/>
      <c r="AFZ2856" s="348"/>
      <c r="AGA2856" s="348"/>
      <c r="AGB2856" s="348"/>
      <c r="AGC2856" s="348"/>
      <c r="AGD2856" s="348"/>
      <c r="AGE2856" s="348"/>
      <c r="AGF2856" s="348"/>
      <c r="AGG2856" s="348"/>
      <c r="AGH2856" s="348"/>
      <c r="AGI2856" s="348"/>
      <c r="AGJ2856" s="348"/>
      <c r="AGK2856" s="348"/>
      <c r="AGL2856" s="348"/>
      <c r="AGM2856" s="348"/>
      <c r="AGN2856" s="348"/>
      <c r="AGO2856" s="348"/>
      <c r="AGP2856" s="348"/>
      <c r="AGQ2856" s="348"/>
      <c r="AGR2856" s="348"/>
      <c r="AGS2856" s="348"/>
      <c r="AGT2856" s="348"/>
      <c r="AGU2856" s="348"/>
      <c r="AGV2856" s="348"/>
      <c r="AGW2856" s="348"/>
      <c r="AGX2856" s="348"/>
      <c r="AGY2856" s="348"/>
      <c r="AGZ2856" s="348"/>
      <c r="AHA2856" s="348"/>
      <c r="AHB2856" s="348"/>
      <c r="AHC2856" s="348"/>
      <c r="AHD2856" s="348"/>
      <c r="AHE2856" s="348"/>
      <c r="AHF2856" s="348"/>
      <c r="AHG2856" s="348"/>
      <c r="AHH2856" s="348"/>
      <c r="AHI2856" s="348"/>
      <c r="AHJ2856" s="348"/>
      <c r="AHK2856" s="348"/>
      <c r="AHL2856" s="348"/>
      <c r="AHM2856" s="348"/>
      <c r="AHN2856" s="348"/>
      <c r="AHO2856" s="348"/>
      <c r="AHP2856" s="348"/>
      <c r="AHQ2856" s="348"/>
      <c r="AHR2856" s="348"/>
      <c r="AHS2856" s="348"/>
      <c r="AHT2856" s="348"/>
      <c r="AHU2856" s="348"/>
      <c r="AHV2856" s="348"/>
      <c r="AHW2856" s="348"/>
      <c r="AHX2856" s="348"/>
      <c r="AHY2856" s="348"/>
      <c r="AHZ2856" s="348"/>
      <c r="AIA2856" s="348"/>
      <c r="AIB2856" s="348"/>
      <c r="AIC2856" s="348"/>
      <c r="AID2856" s="348"/>
      <c r="AIE2856" s="348"/>
      <c r="AIF2856" s="348"/>
      <c r="AIG2856" s="348"/>
      <c r="AIH2856" s="348"/>
      <c r="AII2856" s="348"/>
      <c r="AIJ2856" s="348"/>
      <c r="AIK2856" s="348"/>
      <c r="AIL2856" s="348"/>
      <c r="AIM2856" s="348"/>
      <c r="AIN2856" s="348"/>
      <c r="AIO2856" s="348"/>
      <c r="AIP2856" s="348"/>
      <c r="AIQ2856" s="348"/>
      <c r="AIR2856" s="348"/>
      <c r="AIS2856" s="348"/>
      <c r="AIT2856" s="348"/>
      <c r="AIU2856" s="348"/>
      <c r="AIV2856" s="348"/>
      <c r="AIW2856" s="348"/>
      <c r="AIX2856" s="348"/>
      <c r="AIY2856" s="348"/>
      <c r="AIZ2856" s="348"/>
      <c r="AJA2856" s="348"/>
      <c r="AJB2856" s="348"/>
      <c r="AJC2856" s="348"/>
      <c r="AJD2856" s="348"/>
      <c r="AJE2856" s="348"/>
      <c r="AJF2856" s="348"/>
      <c r="AJG2856" s="348"/>
      <c r="AJH2856" s="348"/>
      <c r="AJI2856" s="348"/>
      <c r="AJJ2856" s="348"/>
      <c r="AJK2856" s="348"/>
      <c r="AJL2856" s="348"/>
      <c r="AJM2856" s="348"/>
      <c r="AJN2856" s="348"/>
      <c r="AJO2856" s="348"/>
      <c r="AJP2856" s="348"/>
      <c r="AJQ2856" s="348"/>
      <c r="AJR2856" s="348"/>
      <c r="AJS2856" s="348"/>
      <c r="AJT2856" s="348"/>
      <c r="AJU2856" s="348"/>
      <c r="AJV2856" s="348"/>
      <c r="AJW2856" s="348"/>
      <c r="AJX2856" s="348"/>
      <c r="AJY2856" s="348"/>
      <c r="AJZ2856" s="348"/>
      <c r="AKA2856" s="348"/>
      <c r="AKB2856" s="348"/>
      <c r="AKC2856" s="348"/>
      <c r="AKD2856" s="348"/>
      <c r="AKE2856" s="348"/>
      <c r="AKF2856" s="348"/>
      <c r="AKG2856" s="348"/>
      <c r="AKH2856" s="348"/>
      <c r="AKI2856" s="348"/>
      <c r="AKJ2856" s="348"/>
      <c r="AKK2856" s="348"/>
      <c r="AKL2856" s="348"/>
      <c r="AKM2856" s="348"/>
      <c r="AKN2856" s="348"/>
      <c r="AKO2856" s="348"/>
      <c r="AKP2856" s="348"/>
      <c r="AKQ2856" s="348"/>
      <c r="AKR2856" s="348"/>
      <c r="AKS2856" s="348"/>
      <c r="AKT2856" s="348"/>
      <c r="AKU2856" s="348"/>
      <c r="AKV2856" s="348"/>
      <c r="AKW2856" s="348"/>
      <c r="AKX2856" s="348"/>
      <c r="AKY2856" s="348"/>
      <c r="AKZ2856" s="348"/>
      <c r="ALA2856" s="348"/>
      <c r="ALB2856" s="348"/>
      <c r="ALC2856" s="348"/>
      <c r="ALD2856" s="348"/>
      <c r="ALE2856" s="348"/>
      <c r="ALF2856" s="348"/>
      <c r="ALG2856" s="348"/>
      <c r="ALH2856" s="348"/>
      <c r="ALI2856" s="348"/>
      <c r="ALJ2856" s="348"/>
      <c r="ALK2856" s="348"/>
      <c r="ALL2856" s="348"/>
      <c r="ALM2856" s="348"/>
      <c r="ALN2856" s="348"/>
      <c r="ALO2856" s="348"/>
      <c r="ALP2856" s="348"/>
      <c r="ALQ2856" s="348"/>
      <c r="ALR2856" s="348"/>
      <c r="ALS2856" s="348"/>
      <c r="ALT2856" s="348"/>
      <c r="ALU2856" s="348"/>
      <c r="ALV2856" s="348"/>
      <c r="ALW2856" s="348"/>
      <c r="ALX2856" s="348"/>
      <c r="ALY2856" s="348"/>
      <c r="ALZ2856" s="348"/>
      <c r="AMA2856" s="348"/>
      <c r="AMB2856" s="348"/>
      <c r="AMC2856" s="348"/>
      <c r="AMD2856" s="348"/>
      <c r="AME2856" s="348"/>
      <c r="AMF2856" s="348"/>
      <c r="AMG2856" s="348"/>
      <c r="AMH2856" s="348"/>
      <c r="AMI2856" s="348"/>
      <c r="AMJ2856" s="348"/>
    </row>
    <row r="2857" spans="1:1024" s="367" customFormat="1" ht="24" customHeight="1">
      <c r="B2857"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57" s="335" t="s">
        <v>38</v>
      </c>
      <c r="D2857" s="335">
        <v>39387</v>
      </c>
      <c r="E2857" s="57">
        <v>2</v>
      </c>
      <c r="F285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57" s="57">
        <f t="shared" ca="1" si="413"/>
        <v>37.96</v>
      </c>
      <c r="I2857" s="90"/>
      <c r="J2857" s="86"/>
      <c r="K2857" s="348" t="str">
        <f t="shared" si="412"/>
        <v>SEDUC E 233</v>
      </c>
      <c r="L2857" s="348" t="str">
        <f>VLOOKUP(K2857,'[3]02'!$A:$C,3,FALSE)</f>
        <v>OK</v>
      </c>
      <c r="M2857" s="348"/>
      <c r="N2857" s="348"/>
      <c r="O2857" s="348"/>
      <c r="P2857" s="348"/>
      <c r="Q2857" s="348"/>
      <c r="R2857" s="348"/>
      <c r="S2857" s="348"/>
      <c r="T2857" s="348"/>
      <c r="U2857" s="348"/>
      <c r="V2857" s="348"/>
      <c r="W2857" s="348"/>
      <c r="X2857" s="348"/>
      <c r="Y2857" s="348"/>
      <c r="Z2857" s="348"/>
      <c r="AA2857" s="348"/>
      <c r="AB2857" s="348"/>
      <c r="AC2857" s="348"/>
      <c r="AD2857" s="348"/>
      <c r="AE2857" s="348"/>
      <c r="AF2857" s="348"/>
      <c r="AG2857" s="348"/>
      <c r="AH2857" s="348"/>
      <c r="AI2857" s="348"/>
      <c r="AJ2857" s="348"/>
      <c r="AK2857" s="348"/>
      <c r="AL2857" s="348"/>
      <c r="AM2857" s="348"/>
      <c r="AN2857" s="348"/>
      <c r="AO2857" s="348"/>
      <c r="AP2857" s="348"/>
      <c r="AQ2857" s="348"/>
      <c r="AR2857" s="348"/>
      <c r="AS2857" s="348"/>
      <c r="AT2857" s="348"/>
      <c r="AU2857" s="348"/>
      <c r="AV2857" s="348"/>
      <c r="AW2857" s="348"/>
      <c r="AX2857" s="348"/>
      <c r="AY2857" s="348"/>
      <c r="AZ2857" s="348"/>
      <c r="BA2857" s="348"/>
      <c r="BB2857" s="348"/>
      <c r="BC2857" s="348"/>
      <c r="BD2857" s="348"/>
      <c r="BE2857" s="348"/>
      <c r="BF2857" s="348"/>
      <c r="BG2857" s="348"/>
      <c r="BH2857" s="348"/>
      <c r="BI2857" s="348"/>
      <c r="BJ2857" s="348"/>
      <c r="BK2857" s="348"/>
      <c r="BL2857" s="348"/>
      <c r="BM2857" s="348"/>
      <c r="BN2857" s="348"/>
      <c r="BO2857" s="348"/>
      <c r="BP2857" s="348"/>
      <c r="BQ2857" s="348"/>
      <c r="BR2857" s="348"/>
      <c r="BS2857" s="348"/>
      <c r="BT2857" s="348"/>
      <c r="BU2857" s="348"/>
      <c r="BV2857" s="348"/>
      <c r="BW2857" s="348"/>
      <c r="BX2857" s="348"/>
      <c r="BY2857" s="348"/>
      <c r="BZ2857" s="348"/>
      <c r="CA2857" s="348"/>
      <c r="CB2857" s="348"/>
      <c r="CC2857" s="348"/>
      <c r="CD2857" s="348"/>
      <c r="CE2857" s="348"/>
      <c r="CF2857" s="348"/>
      <c r="CG2857" s="348"/>
      <c r="CH2857" s="348"/>
      <c r="CI2857" s="348"/>
      <c r="CJ2857" s="348"/>
      <c r="CK2857" s="348"/>
      <c r="CL2857" s="348"/>
      <c r="CM2857" s="348"/>
      <c r="CN2857" s="348"/>
      <c r="CO2857" s="348"/>
      <c r="CP2857" s="348"/>
      <c r="CQ2857" s="348"/>
      <c r="CR2857" s="348"/>
      <c r="CS2857" s="348"/>
      <c r="CT2857" s="348"/>
      <c r="CU2857" s="348"/>
      <c r="CV2857" s="348"/>
      <c r="CW2857" s="348"/>
      <c r="CX2857" s="348"/>
      <c r="CY2857" s="348"/>
      <c r="CZ2857" s="348"/>
      <c r="DA2857" s="348"/>
      <c r="DB2857" s="348"/>
      <c r="DC2857" s="348"/>
      <c r="DD2857" s="348"/>
      <c r="DE2857" s="348"/>
      <c r="DF2857" s="348"/>
      <c r="DG2857" s="348"/>
      <c r="DH2857" s="348"/>
      <c r="DI2857" s="348"/>
      <c r="DJ2857" s="348"/>
      <c r="DK2857" s="348"/>
      <c r="DL2857" s="348"/>
      <c r="DM2857" s="348"/>
      <c r="DN2857" s="348"/>
      <c r="DO2857" s="348"/>
      <c r="DP2857" s="348"/>
      <c r="DQ2857" s="348"/>
      <c r="DR2857" s="348"/>
      <c r="DS2857" s="348"/>
      <c r="DT2857" s="348"/>
      <c r="DU2857" s="348"/>
      <c r="DV2857" s="348"/>
      <c r="DW2857" s="348"/>
      <c r="DX2857" s="348"/>
      <c r="DY2857" s="348"/>
      <c r="DZ2857" s="348"/>
      <c r="EA2857" s="348"/>
      <c r="EB2857" s="348"/>
      <c r="EC2857" s="348"/>
      <c r="ED2857" s="348"/>
      <c r="EE2857" s="348"/>
      <c r="EF2857" s="348"/>
      <c r="EG2857" s="348"/>
      <c r="EH2857" s="348"/>
      <c r="EI2857" s="348"/>
      <c r="EJ2857" s="348"/>
      <c r="EK2857" s="348"/>
      <c r="EL2857" s="348"/>
      <c r="EM2857" s="348"/>
      <c r="EN2857" s="348"/>
      <c r="EO2857" s="348"/>
      <c r="EP2857" s="348"/>
      <c r="EQ2857" s="348"/>
      <c r="ER2857" s="348"/>
      <c r="ES2857" s="348"/>
      <c r="ET2857" s="348"/>
      <c r="EU2857" s="348"/>
      <c r="EV2857" s="348"/>
      <c r="EW2857" s="348"/>
      <c r="EX2857" s="348"/>
      <c r="EY2857" s="348"/>
      <c r="EZ2857" s="348"/>
      <c r="FA2857" s="348"/>
      <c r="FB2857" s="348"/>
      <c r="FC2857" s="348"/>
      <c r="FD2857" s="348"/>
      <c r="FE2857" s="348"/>
      <c r="FF2857" s="348"/>
      <c r="FG2857" s="348"/>
      <c r="FH2857" s="348"/>
      <c r="FI2857" s="348"/>
      <c r="FJ2857" s="348"/>
      <c r="FK2857" s="348"/>
      <c r="FL2857" s="348"/>
      <c r="FM2857" s="348"/>
      <c r="FN2857" s="348"/>
      <c r="FO2857" s="348"/>
      <c r="FP2857" s="348"/>
      <c r="FQ2857" s="348"/>
      <c r="FR2857" s="348"/>
      <c r="FS2857" s="348"/>
      <c r="FT2857" s="348"/>
      <c r="FU2857" s="348"/>
      <c r="FV2857" s="348"/>
      <c r="FW2857" s="348"/>
      <c r="FX2857" s="348"/>
      <c r="FY2857" s="348"/>
      <c r="FZ2857" s="348"/>
      <c r="GA2857" s="348"/>
      <c r="GB2857" s="348"/>
      <c r="GC2857" s="348"/>
      <c r="GD2857" s="348"/>
      <c r="GE2857" s="348"/>
      <c r="GF2857" s="348"/>
      <c r="GG2857" s="348"/>
      <c r="GH2857" s="348"/>
      <c r="GI2857" s="348"/>
      <c r="GJ2857" s="348"/>
      <c r="GK2857" s="348"/>
      <c r="GL2857" s="348"/>
      <c r="GM2857" s="348"/>
      <c r="GN2857" s="348"/>
      <c r="GO2857" s="348"/>
      <c r="GP2857" s="348"/>
      <c r="GQ2857" s="348"/>
      <c r="GR2857" s="348"/>
      <c r="GS2857" s="348"/>
      <c r="GT2857" s="348"/>
      <c r="GU2857" s="348"/>
      <c r="GV2857" s="348"/>
      <c r="GW2857" s="348"/>
      <c r="GX2857" s="348"/>
      <c r="GY2857" s="348"/>
      <c r="GZ2857" s="348"/>
      <c r="HA2857" s="348"/>
      <c r="HB2857" s="348"/>
      <c r="HC2857" s="348"/>
      <c r="HD2857" s="348"/>
      <c r="HE2857" s="348"/>
      <c r="HF2857" s="348"/>
      <c r="HG2857" s="348"/>
      <c r="HH2857" s="348"/>
      <c r="HI2857" s="348"/>
      <c r="HJ2857" s="348"/>
      <c r="HK2857" s="348"/>
      <c r="HL2857" s="348"/>
      <c r="HM2857" s="348"/>
      <c r="HN2857" s="348"/>
      <c r="HO2857" s="348"/>
      <c r="HP2857" s="348"/>
      <c r="HQ2857" s="348"/>
      <c r="HR2857" s="348"/>
      <c r="HS2857" s="348"/>
      <c r="HT2857" s="348"/>
      <c r="HU2857" s="348"/>
      <c r="HV2857" s="348"/>
      <c r="HW2857" s="348"/>
      <c r="HX2857" s="348"/>
      <c r="HY2857" s="348"/>
      <c r="HZ2857" s="348"/>
      <c r="IA2857" s="348"/>
      <c r="IB2857" s="348"/>
      <c r="IC2857" s="348"/>
      <c r="ID2857" s="348"/>
      <c r="IE2857" s="348"/>
      <c r="IF2857" s="348"/>
      <c r="IG2857" s="348"/>
      <c r="IH2857" s="348"/>
      <c r="II2857" s="348"/>
      <c r="IJ2857" s="348"/>
      <c r="IK2857" s="348"/>
      <c r="IL2857" s="348"/>
      <c r="IM2857" s="348"/>
      <c r="IN2857" s="348"/>
      <c r="IO2857" s="348"/>
      <c r="IP2857" s="348"/>
      <c r="IQ2857" s="348"/>
      <c r="IR2857" s="348"/>
      <c r="IS2857" s="348"/>
      <c r="IT2857" s="348"/>
      <c r="IU2857" s="348"/>
      <c r="IV2857" s="348"/>
      <c r="IW2857" s="348"/>
      <c r="IX2857" s="348"/>
      <c r="IY2857" s="348"/>
      <c r="IZ2857" s="348"/>
      <c r="JA2857" s="348"/>
      <c r="JB2857" s="348"/>
      <c r="JC2857" s="348"/>
      <c r="JD2857" s="348"/>
      <c r="JE2857" s="348"/>
      <c r="JF2857" s="348"/>
      <c r="JG2857" s="348"/>
      <c r="JH2857" s="348"/>
      <c r="JI2857" s="348"/>
      <c r="JJ2857" s="348"/>
      <c r="JK2857" s="348"/>
      <c r="JL2857" s="348"/>
      <c r="JM2857" s="348"/>
      <c r="JN2857" s="348"/>
      <c r="JO2857" s="348"/>
      <c r="JP2857" s="348"/>
      <c r="JQ2857" s="348"/>
      <c r="JR2857" s="348"/>
      <c r="JS2857" s="348"/>
      <c r="JT2857" s="348"/>
      <c r="JU2857" s="348"/>
      <c r="JV2857" s="348"/>
      <c r="JW2857" s="348"/>
      <c r="JX2857" s="348"/>
      <c r="JY2857" s="348"/>
      <c r="JZ2857" s="348"/>
      <c r="KA2857" s="348"/>
      <c r="KB2857" s="348"/>
      <c r="KC2857" s="348"/>
      <c r="KD2857" s="348"/>
      <c r="KE2857" s="348"/>
      <c r="KF2857" s="348"/>
      <c r="KG2857" s="348"/>
      <c r="KH2857" s="348"/>
      <c r="KI2857" s="348"/>
      <c r="KJ2857" s="348"/>
      <c r="KK2857" s="348"/>
      <c r="KL2857" s="348"/>
      <c r="KM2857" s="348"/>
      <c r="KN2857" s="348"/>
      <c r="KO2857" s="348"/>
      <c r="KP2857" s="348"/>
      <c r="KQ2857" s="348"/>
      <c r="KR2857" s="348"/>
      <c r="KS2857" s="348"/>
      <c r="KT2857" s="348"/>
      <c r="KU2857" s="348"/>
      <c r="KV2857" s="348"/>
      <c r="KW2857" s="348"/>
      <c r="KX2857" s="348"/>
      <c r="KY2857" s="348"/>
      <c r="KZ2857" s="348"/>
      <c r="LA2857" s="348"/>
      <c r="LB2857" s="348"/>
      <c r="LC2857" s="348"/>
      <c r="LD2857" s="348"/>
      <c r="LE2857" s="348"/>
      <c r="LF2857" s="348"/>
      <c r="LG2857" s="348"/>
      <c r="LH2857" s="348"/>
      <c r="LI2857" s="348"/>
      <c r="LJ2857" s="348"/>
      <c r="LK2857" s="348"/>
      <c r="LL2857" s="348"/>
      <c r="LM2857" s="348"/>
      <c r="LN2857" s="348"/>
      <c r="LO2857" s="348"/>
      <c r="LP2857" s="348"/>
      <c r="LQ2857" s="348"/>
      <c r="LR2857" s="348"/>
      <c r="LS2857" s="348"/>
      <c r="LT2857" s="348"/>
      <c r="LU2857" s="348"/>
      <c r="LV2857" s="348"/>
      <c r="LW2857" s="348"/>
      <c r="LX2857" s="348"/>
      <c r="LY2857" s="348"/>
      <c r="LZ2857" s="348"/>
      <c r="MA2857" s="348"/>
      <c r="MB2857" s="348"/>
      <c r="MC2857" s="348"/>
      <c r="MD2857" s="348"/>
      <c r="ME2857" s="348"/>
      <c r="MF2857" s="348"/>
      <c r="MG2857" s="348"/>
      <c r="MH2857" s="348"/>
      <c r="MI2857" s="348"/>
      <c r="MJ2857" s="348"/>
      <c r="MK2857" s="348"/>
      <c r="ML2857" s="348"/>
      <c r="MM2857" s="348"/>
      <c r="MN2857" s="348"/>
      <c r="MO2857" s="348"/>
      <c r="MP2857" s="348"/>
      <c r="MQ2857" s="348"/>
      <c r="MR2857" s="348"/>
      <c r="MS2857" s="348"/>
      <c r="MT2857" s="348"/>
      <c r="MU2857" s="348"/>
      <c r="MV2857" s="348"/>
      <c r="MW2857" s="348"/>
      <c r="MX2857" s="348"/>
      <c r="MY2857" s="348"/>
      <c r="MZ2857" s="348"/>
      <c r="NA2857" s="348"/>
      <c r="NB2857" s="348"/>
      <c r="NC2857" s="348"/>
      <c r="ND2857" s="348"/>
      <c r="NE2857" s="348"/>
      <c r="NF2857" s="348"/>
      <c r="NG2857" s="348"/>
      <c r="NH2857" s="348"/>
      <c r="NI2857" s="348"/>
      <c r="NJ2857" s="348"/>
      <c r="NK2857" s="348"/>
      <c r="NL2857" s="348"/>
      <c r="NM2857" s="348"/>
      <c r="NN2857" s="348"/>
      <c r="NO2857" s="348"/>
      <c r="NP2857" s="348"/>
      <c r="NQ2857" s="348"/>
      <c r="NR2857" s="348"/>
      <c r="NS2857" s="348"/>
      <c r="NT2857" s="348"/>
      <c r="NU2857" s="348"/>
      <c r="NV2857" s="348"/>
      <c r="NW2857" s="348"/>
      <c r="NX2857" s="348"/>
      <c r="NY2857" s="348"/>
      <c r="NZ2857" s="348"/>
      <c r="OA2857" s="348"/>
      <c r="OB2857" s="348"/>
      <c r="OC2857" s="348"/>
      <c r="OD2857" s="348"/>
      <c r="OE2857" s="348"/>
      <c r="OF2857" s="348"/>
      <c r="OG2857" s="348"/>
      <c r="OH2857" s="348"/>
      <c r="OI2857" s="348"/>
      <c r="OJ2857" s="348"/>
      <c r="OK2857" s="348"/>
      <c r="OL2857" s="348"/>
      <c r="OM2857" s="348"/>
      <c r="ON2857" s="348"/>
      <c r="OO2857" s="348"/>
      <c r="OP2857" s="348"/>
      <c r="OQ2857" s="348"/>
      <c r="OR2857" s="348"/>
      <c r="OS2857" s="348"/>
      <c r="OT2857" s="348"/>
      <c r="OU2857" s="348"/>
      <c r="OV2857" s="348"/>
      <c r="OW2857" s="348"/>
      <c r="OX2857" s="348"/>
      <c r="OY2857" s="348"/>
      <c r="OZ2857" s="348"/>
      <c r="PA2857" s="348"/>
      <c r="PB2857" s="348"/>
      <c r="PC2857" s="348"/>
      <c r="PD2857" s="348"/>
      <c r="PE2857" s="348"/>
      <c r="PF2857" s="348"/>
      <c r="PG2857" s="348"/>
      <c r="PH2857" s="348"/>
      <c r="PI2857" s="348"/>
      <c r="PJ2857" s="348"/>
      <c r="PK2857" s="348"/>
      <c r="PL2857" s="348"/>
      <c r="PM2857" s="348"/>
      <c r="PN2857" s="348"/>
      <c r="PO2857" s="348"/>
      <c r="PP2857" s="348"/>
      <c r="PQ2857" s="348"/>
      <c r="PR2857" s="348"/>
      <c r="PS2857" s="348"/>
      <c r="PT2857" s="348"/>
      <c r="PU2857" s="348"/>
      <c r="PV2857" s="348"/>
      <c r="PW2857" s="348"/>
      <c r="PX2857" s="348"/>
      <c r="PY2857" s="348"/>
      <c r="PZ2857" s="348"/>
      <c r="QA2857" s="348"/>
      <c r="QB2857" s="348"/>
      <c r="QC2857" s="348"/>
      <c r="QD2857" s="348"/>
      <c r="QE2857" s="348"/>
      <c r="QF2857" s="348"/>
      <c r="QG2857" s="348"/>
      <c r="QH2857" s="348"/>
      <c r="QI2857" s="348"/>
      <c r="QJ2857" s="348"/>
      <c r="QK2857" s="348"/>
      <c r="QL2857" s="348"/>
      <c r="QM2857" s="348"/>
      <c r="QN2857" s="348"/>
      <c r="QO2857" s="348"/>
      <c r="QP2857" s="348"/>
      <c r="QQ2857" s="348"/>
      <c r="QR2857" s="348"/>
      <c r="QS2857" s="348"/>
      <c r="QT2857" s="348"/>
      <c r="QU2857" s="348"/>
      <c r="QV2857" s="348"/>
      <c r="QW2857" s="348"/>
      <c r="QX2857" s="348"/>
      <c r="QY2857" s="348"/>
      <c r="QZ2857" s="348"/>
      <c r="RA2857" s="348"/>
      <c r="RB2857" s="348"/>
      <c r="RC2857" s="348"/>
      <c r="RD2857" s="348"/>
      <c r="RE2857" s="348"/>
      <c r="RF2857" s="348"/>
      <c r="RG2857" s="348"/>
      <c r="RH2857" s="348"/>
      <c r="RI2857" s="348"/>
      <c r="RJ2857" s="348"/>
      <c r="RK2857" s="348"/>
      <c r="RL2857" s="348"/>
      <c r="RM2857" s="348"/>
      <c r="RN2857" s="348"/>
      <c r="RO2857" s="348"/>
      <c r="RP2857" s="348"/>
      <c r="RQ2857" s="348"/>
      <c r="RR2857" s="348"/>
      <c r="RS2857" s="348"/>
      <c r="RT2857" s="348"/>
      <c r="RU2857" s="348"/>
      <c r="RV2857" s="348"/>
      <c r="RW2857" s="348"/>
      <c r="RX2857" s="348"/>
      <c r="RY2857" s="348"/>
      <c r="RZ2857" s="348"/>
      <c r="SA2857" s="348"/>
      <c r="SB2857" s="348"/>
      <c r="SC2857" s="348"/>
      <c r="SD2857" s="348"/>
      <c r="SE2857" s="348"/>
      <c r="SF2857" s="348"/>
      <c r="SG2857" s="348"/>
      <c r="SH2857" s="348"/>
      <c r="SI2857" s="348"/>
      <c r="SJ2857" s="348"/>
      <c r="SK2857" s="348"/>
      <c r="SL2857" s="348"/>
      <c r="SM2857" s="348"/>
      <c r="SN2857" s="348"/>
      <c r="SO2857" s="348"/>
      <c r="SP2857" s="348"/>
      <c r="SQ2857" s="348"/>
      <c r="SR2857" s="348"/>
      <c r="SS2857" s="348"/>
      <c r="ST2857" s="348"/>
      <c r="SU2857" s="348"/>
      <c r="SV2857" s="348"/>
      <c r="SW2857" s="348"/>
      <c r="SX2857" s="348"/>
      <c r="SY2857" s="348"/>
      <c r="SZ2857" s="348"/>
      <c r="TA2857" s="348"/>
      <c r="TB2857" s="348"/>
      <c r="TC2857" s="348"/>
      <c r="TD2857" s="348"/>
      <c r="TE2857" s="348"/>
      <c r="TF2857" s="348"/>
      <c r="TG2857" s="348"/>
      <c r="TH2857" s="348"/>
      <c r="TI2857" s="348"/>
      <c r="TJ2857" s="348"/>
      <c r="TK2857" s="348"/>
      <c r="TL2857" s="348"/>
      <c r="TM2857" s="348"/>
      <c r="TN2857" s="348"/>
      <c r="TO2857" s="348"/>
      <c r="TP2857" s="348"/>
      <c r="TQ2857" s="348"/>
      <c r="TR2857" s="348"/>
      <c r="TS2857" s="348"/>
      <c r="TT2857" s="348"/>
      <c r="TU2857" s="348"/>
      <c r="TV2857" s="348"/>
      <c r="TW2857" s="348"/>
      <c r="TX2857" s="348"/>
      <c r="TY2857" s="348"/>
      <c r="TZ2857" s="348"/>
      <c r="UA2857" s="348"/>
      <c r="UB2857" s="348"/>
      <c r="UC2857" s="348"/>
      <c r="UD2857" s="348"/>
      <c r="UE2857" s="348"/>
      <c r="UF2857" s="348"/>
      <c r="UG2857" s="348"/>
      <c r="UH2857" s="348"/>
      <c r="UI2857" s="348"/>
      <c r="UJ2857" s="348"/>
      <c r="UK2857" s="348"/>
      <c r="UL2857" s="348"/>
      <c r="UM2857" s="348"/>
      <c r="UN2857" s="348"/>
      <c r="UO2857" s="348"/>
      <c r="UP2857" s="348"/>
      <c r="UQ2857" s="348"/>
      <c r="UR2857" s="348"/>
      <c r="US2857" s="348"/>
      <c r="UT2857" s="348"/>
      <c r="UU2857" s="348"/>
      <c r="UV2857" s="348"/>
      <c r="UW2857" s="348"/>
      <c r="UX2857" s="348"/>
      <c r="UY2857" s="348"/>
      <c r="UZ2857" s="348"/>
      <c r="VA2857" s="348"/>
      <c r="VB2857" s="348"/>
      <c r="VC2857" s="348"/>
      <c r="VD2857" s="348"/>
      <c r="VE2857" s="348"/>
      <c r="VF2857" s="348"/>
      <c r="VG2857" s="348"/>
      <c r="VH2857" s="348"/>
      <c r="VI2857" s="348"/>
      <c r="VJ2857" s="348"/>
      <c r="VK2857" s="348"/>
      <c r="VL2857" s="348"/>
      <c r="VM2857" s="348"/>
      <c r="VN2857" s="348"/>
      <c r="VO2857" s="348"/>
      <c r="VP2857" s="348"/>
      <c r="VQ2857" s="348"/>
      <c r="VR2857" s="348"/>
      <c r="VS2857" s="348"/>
      <c r="VT2857" s="348"/>
      <c r="VU2857" s="348"/>
      <c r="VV2857" s="348"/>
      <c r="VW2857" s="348"/>
      <c r="VX2857" s="348"/>
      <c r="VY2857" s="348"/>
      <c r="VZ2857" s="348"/>
      <c r="WA2857" s="348"/>
      <c r="WB2857" s="348"/>
      <c r="WC2857" s="348"/>
      <c r="WD2857" s="348"/>
      <c r="WE2857" s="348"/>
      <c r="WF2857" s="348"/>
      <c r="WG2857" s="348"/>
      <c r="WH2857" s="348"/>
      <c r="WI2857" s="348"/>
      <c r="WJ2857" s="348"/>
      <c r="WK2857" s="348"/>
      <c r="WL2857" s="348"/>
      <c r="WM2857" s="348"/>
      <c r="WN2857" s="348"/>
      <c r="WO2857" s="348"/>
      <c r="WP2857" s="348"/>
      <c r="WQ2857" s="348"/>
      <c r="WR2857" s="348"/>
      <c r="WS2857" s="348"/>
      <c r="WT2857" s="348"/>
      <c r="WU2857" s="348"/>
      <c r="WV2857" s="348"/>
      <c r="WW2857" s="348"/>
      <c r="WX2857" s="348"/>
      <c r="WY2857" s="348"/>
      <c r="WZ2857" s="348"/>
      <c r="XA2857" s="348"/>
      <c r="XB2857" s="348"/>
      <c r="XC2857" s="348"/>
      <c r="XD2857" s="348"/>
      <c r="XE2857" s="348"/>
      <c r="XF2857" s="348"/>
      <c r="XG2857" s="348"/>
      <c r="XH2857" s="348"/>
      <c r="XI2857" s="348"/>
      <c r="XJ2857" s="348"/>
      <c r="XK2857" s="348"/>
      <c r="XL2857" s="348"/>
      <c r="XM2857" s="348"/>
      <c r="XN2857" s="348"/>
      <c r="XO2857" s="348"/>
      <c r="XP2857" s="348"/>
      <c r="XQ2857" s="348"/>
      <c r="XR2857" s="348"/>
      <c r="XS2857" s="348"/>
      <c r="XT2857" s="348"/>
      <c r="XU2857" s="348"/>
      <c r="XV2857" s="348"/>
      <c r="XW2857" s="348"/>
      <c r="XX2857" s="348"/>
      <c r="XY2857" s="348"/>
      <c r="XZ2857" s="348"/>
      <c r="YA2857" s="348"/>
      <c r="YB2857" s="348"/>
      <c r="YC2857" s="348"/>
      <c r="YD2857" s="348"/>
      <c r="YE2857" s="348"/>
      <c r="YF2857" s="348"/>
      <c r="YG2857" s="348"/>
      <c r="YH2857" s="348"/>
      <c r="YI2857" s="348"/>
      <c r="YJ2857" s="348"/>
      <c r="YK2857" s="348"/>
      <c r="YL2857" s="348"/>
      <c r="YM2857" s="348"/>
      <c r="YN2857" s="348"/>
      <c r="YO2857" s="348"/>
      <c r="YP2857" s="348"/>
      <c r="YQ2857" s="348"/>
      <c r="YR2857" s="348"/>
      <c r="YS2857" s="348"/>
      <c r="YT2857" s="348"/>
      <c r="YU2857" s="348"/>
      <c r="YV2857" s="348"/>
      <c r="YW2857" s="348"/>
      <c r="YX2857" s="348"/>
      <c r="YY2857" s="348"/>
      <c r="YZ2857" s="348"/>
      <c r="ZA2857" s="348"/>
      <c r="ZB2857" s="348"/>
      <c r="ZC2857" s="348"/>
      <c r="ZD2857" s="348"/>
      <c r="ZE2857" s="348"/>
      <c r="ZF2857" s="348"/>
      <c r="ZG2857" s="348"/>
      <c r="ZH2857" s="348"/>
      <c r="ZI2857" s="348"/>
      <c r="ZJ2857" s="348"/>
      <c r="ZK2857" s="348"/>
      <c r="ZL2857" s="348"/>
      <c r="ZM2857" s="348"/>
      <c r="ZN2857" s="348"/>
      <c r="ZO2857" s="348"/>
      <c r="ZP2857" s="348"/>
      <c r="ZQ2857" s="348"/>
      <c r="ZR2857" s="348"/>
      <c r="ZS2857" s="348"/>
      <c r="ZT2857" s="348"/>
      <c r="ZU2857" s="348"/>
      <c r="ZV2857" s="348"/>
      <c r="ZW2857" s="348"/>
      <c r="ZX2857" s="348"/>
      <c r="ZY2857" s="348"/>
      <c r="ZZ2857" s="348"/>
      <c r="AAA2857" s="348"/>
      <c r="AAB2857" s="348"/>
      <c r="AAC2857" s="348"/>
      <c r="AAD2857" s="348"/>
      <c r="AAE2857" s="348"/>
      <c r="AAF2857" s="348"/>
      <c r="AAG2857" s="348"/>
      <c r="AAH2857" s="348"/>
      <c r="AAI2857" s="348"/>
      <c r="AAJ2857" s="348"/>
      <c r="AAK2857" s="348"/>
      <c r="AAL2857" s="348"/>
      <c r="AAM2857" s="348"/>
      <c r="AAN2857" s="348"/>
      <c r="AAO2857" s="348"/>
      <c r="AAP2857" s="348"/>
      <c r="AAQ2857" s="348"/>
      <c r="AAR2857" s="348"/>
      <c r="AAS2857" s="348"/>
      <c r="AAT2857" s="348"/>
      <c r="AAU2857" s="348"/>
      <c r="AAV2857" s="348"/>
      <c r="AAW2857" s="348"/>
      <c r="AAX2857" s="348"/>
      <c r="AAY2857" s="348"/>
      <c r="AAZ2857" s="348"/>
      <c r="ABA2857" s="348"/>
      <c r="ABB2857" s="348"/>
      <c r="ABC2857" s="348"/>
      <c r="ABD2857" s="348"/>
      <c r="ABE2857" s="348"/>
      <c r="ABF2857" s="348"/>
      <c r="ABG2857" s="348"/>
      <c r="ABH2857" s="348"/>
      <c r="ABI2857" s="348"/>
      <c r="ABJ2857" s="348"/>
      <c r="ABK2857" s="348"/>
      <c r="ABL2857" s="348"/>
      <c r="ABM2857" s="348"/>
      <c r="ABN2857" s="348"/>
      <c r="ABO2857" s="348"/>
      <c r="ABP2857" s="348"/>
      <c r="ABQ2857" s="348"/>
      <c r="ABR2857" s="348"/>
      <c r="ABS2857" s="348"/>
      <c r="ABT2857" s="348"/>
      <c r="ABU2857" s="348"/>
      <c r="ABV2857" s="348"/>
      <c r="ABW2857" s="348"/>
      <c r="ABX2857" s="348"/>
      <c r="ABY2857" s="348"/>
      <c r="ABZ2857" s="348"/>
      <c r="ACA2857" s="348"/>
      <c r="ACB2857" s="348"/>
      <c r="ACC2857" s="348"/>
      <c r="ACD2857" s="348"/>
      <c r="ACE2857" s="348"/>
      <c r="ACF2857" s="348"/>
      <c r="ACG2857" s="348"/>
      <c r="ACH2857" s="348"/>
      <c r="ACI2857" s="348"/>
      <c r="ACJ2857" s="348"/>
      <c r="ACK2857" s="348"/>
      <c r="ACL2857" s="348"/>
      <c r="ACM2857" s="348"/>
      <c r="ACN2857" s="348"/>
      <c r="ACO2857" s="348"/>
      <c r="ACP2857" s="348"/>
      <c r="ACQ2857" s="348"/>
      <c r="ACR2857" s="348"/>
      <c r="ACS2857" s="348"/>
      <c r="ACT2857" s="348"/>
      <c r="ACU2857" s="348"/>
      <c r="ACV2857" s="348"/>
      <c r="ACW2857" s="348"/>
      <c r="ACX2857" s="348"/>
      <c r="ACY2857" s="348"/>
      <c r="ACZ2857" s="348"/>
      <c r="ADA2857" s="348"/>
      <c r="ADB2857" s="348"/>
      <c r="ADC2857" s="348"/>
      <c r="ADD2857" s="348"/>
      <c r="ADE2857" s="348"/>
      <c r="ADF2857" s="348"/>
      <c r="ADG2857" s="348"/>
      <c r="ADH2857" s="348"/>
      <c r="ADI2857" s="348"/>
      <c r="ADJ2857" s="348"/>
      <c r="ADK2857" s="348"/>
      <c r="ADL2857" s="348"/>
      <c r="ADM2857" s="348"/>
      <c r="ADN2857" s="348"/>
      <c r="ADO2857" s="348"/>
      <c r="ADP2857" s="348"/>
      <c r="ADQ2857" s="348"/>
      <c r="ADR2857" s="348"/>
      <c r="ADS2857" s="348"/>
      <c r="ADT2857" s="348"/>
      <c r="ADU2857" s="348"/>
      <c r="ADV2857" s="348"/>
      <c r="ADW2857" s="348"/>
      <c r="ADX2857" s="348"/>
      <c r="ADY2857" s="348"/>
      <c r="ADZ2857" s="348"/>
      <c r="AEA2857" s="348"/>
      <c r="AEB2857" s="348"/>
      <c r="AEC2857" s="348"/>
      <c r="AED2857" s="348"/>
      <c r="AEE2857" s="348"/>
      <c r="AEF2857" s="348"/>
      <c r="AEG2857" s="348"/>
      <c r="AEH2857" s="348"/>
      <c r="AEI2857" s="348"/>
      <c r="AEJ2857" s="348"/>
      <c r="AEK2857" s="348"/>
      <c r="AEL2857" s="348"/>
      <c r="AEM2857" s="348"/>
      <c r="AEN2857" s="348"/>
      <c r="AEO2857" s="348"/>
      <c r="AEP2857" s="348"/>
      <c r="AEQ2857" s="348"/>
      <c r="AER2857" s="348"/>
      <c r="AES2857" s="348"/>
      <c r="AET2857" s="348"/>
      <c r="AEU2857" s="348"/>
      <c r="AEV2857" s="348"/>
      <c r="AEW2857" s="348"/>
      <c r="AEX2857" s="348"/>
      <c r="AEY2857" s="348"/>
      <c r="AEZ2857" s="348"/>
      <c r="AFA2857" s="348"/>
      <c r="AFB2857" s="348"/>
      <c r="AFC2857" s="348"/>
      <c r="AFD2857" s="348"/>
      <c r="AFE2857" s="348"/>
      <c r="AFF2857" s="348"/>
      <c r="AFG2857" s="348"/>
      <c r="AFH2857" s="348"/>
      <c r="AFI2857" s="348"/>
      <c r="AFJ2857" s="348"/>
      <c r="AFK2857" s="348"/>
      <c r="AFL2857" s="348"/>
      <c r="AFM2857" s="348"/>
      <c r="AFN2857" s="348"/>
      <c r="AFO2857" s="348"/>
      <c r="AFP2857" s="348"/>
      <c r="AFQ2857" s="348"/>
      <c r="AFR2857" s="348"/>
      <c r="AFS2857" s="348"/>
      <c r="AFT2857" s="348"/>
      <c r="AFU2857" s="348"/>
      <c r="AFV2857" s="348"/>
      <c r="AFW2857" s="348"/>
      <c r="AFX2857" s="348"/>
      <c r="AFY2857" s="348"/>
      <c r="AFZ2857" s="348"/>
      <c r="AGA2857" s="348"/>
      <c r="AGB2857" s="348"/>
      <c r="AGC2857" s="348"/>
      <c r="AGD2857" s="348"/>
      <c r="AGE2857" s="348"/>
      <c r="AGF2857" s="348"/>
      <c r="AGG2857" s="348"/>
      <c r="AGH2857" s="348"/>
      <c r="AGI2857" s="348"/>
      <c r="AGJ2857" s="348"/>
      <c r="AGK2857" s="348"/>
      <c r="AGL2857" s="348"/>
      <c r="AGM2857" s="348"/>
      <c r="AGN2857" s="348"/>
      <c r="AGO2857" s="348"/>
      <c r="AGP2857" s="348"/>
      <c r="AGQ2857" s="348"/>
      <c r="AGR2857" s="348"/>
      <c r="AGS2857" s="348"/>
      <c r="AGT2857" s="348"/>
      <c r="AGU2857" s="348"/>
      <c r="AGV2857" s="348"/>
      <c r="AGW2857" s="348"/>
      <c r="AGX2857" s="348"/>
      <c r="AGY2857" s="348"/>
      <c r="AGZ2857" s="348"/>
      <c r="AHA2857" s="348"/>
      <c r="AHB2857" s="348"/>
      <c r="AHC2857" s="348"/>
      <c r="AHD2857" s="348"/>
      <c r="AHE2857" s="348"/>
      <c r="AHF2857" s="348"/>
      <c r="AHG2857" s="348"/>
      <c r="AHH2857" s="348"/>
      <c r="AHI2857" s="348"/>
      <c r="AHJ2857" s="348"/>
      <c r="AHK2857" s="348"/>
      <c r="AHL2857" s="348"/>
      <c r="AHM2857" s="348"/>
      <c r="AHN2857" s="348"/>
      <c r="AHO2857" s="348"/>
      <c r="AHP2857" s="348"/>
      <c r="AHQ2857" s="348"/>
      <c r="AHR2857" s="348"/>
      <c r="AHS2857" s="348"/>
      <c r="AHT2857" s="348"/>
      <c r="AHU2857" s="348"/>
      <c r="AHV2857" s="348"/>
      <c r="AHW2857" s="348"/>
      <c r="AHX2857" s="348"/>
      <c r="AHY2857" s="348"/>
      <c r="AHZ2857" s="348"/>
      <c r="AIA2857" s="348"/>
      <c r="AIB2857" s="348"/>
      <c r="AIC2857" s="348"/>
      <c r="AID2857" s="348"/>
      <c r="AIE2857" s="348"/>
      <c r="AIF2857" s="348"/>
      <c r="AIG2857" s="348"/>
      <c r="AIH2857" s="348"/>
      <c r="AII2857" s="348"/>
      <c r="AIJ2857" s="348"/>
      <c r="AIK2857" s="348"/>
      <c r="AIL2857" s="348"/>
      <c r="AIM2857" s="348"/>
      <c r="AIN2857" s="348"/>
      <c r="AIO2857" s="348"/>
      <c r="AIP2857" s="348"/>
      <c r="AIQ2857" s="348"/>
      <c r="AIR2857" s="348"/>
      <c r="AIS2857" s="348"/>
      <c r="AIT2857" s="348"/>
      <c r="AIU2857" s="348"/>
      <c r="AIV2857" s="348"/>
      <c r="AIW2857" s="348"/>
      <c r="AIX2857" s="348"/>
      <c r="AIY2857" s="348"/>
      <c r="AIZ2857" s="348"/>
      <c r="AJA2857" s="348"/>
      <c r="AJB2857" s="348"/>
      <c r="AJC2857" s="348"/>
      <c r="AJD2857" s="348"/>
      <c r="AJE2857" s="348"/>
      <c r="AJF2857" s="348"/>
      <c r="AJG2857" s="348"/>
      <c r="AJH2857" s="348"/>
      <c r="AJI2857" s="348"/>
      <c r="AJJ2857" s="348"/>
      <c r="AJK2857" s="348"/>
      <c r="AJL2857" s="348"/>
      <c r="AJM2857" s="348"/>
      <c r="AJN2857" s="348"/>
      <c r="AJO2857" s="348"/>
      <c r="AJP2857" s="348"/>
      <c r="AJQ2857" s="348"/>
      <c r="AJR2857" s="348"/>
      <c r="AJS2857" s="348"/>
      <c r="AJT2857" s="348"/>
      <c r="AJU2857" s="348"/>
      <c r="AJV2857" s="348"/>
      <c r="AJW2857" s="348"/>
      <c r="AJX2857" s="348"/>
      <c r="AJY2857" s="348"/>
      <c r="AJZ2857" s="348"/>
      <c r="AKA2857" s="348"/>
      <c r="AKB2857" s="348"/>
      <c r="AKC2857" s="348"/>
      <c r="AKD2857" s="348"/>
      <c r="AKE2857" s="348"/>
      <c r="AKF2857" s="348"/>
      <c r="AKG2857" s="348"/>
      <c r="AKH2857" s="348"/>
      <c r="AKI2857" s="348"/>
      <c r="AKJ2857" s="348"/>
      <c r="AKK2857" s="348"/>
      <c r="AKL2857" s="348"/>
      <c r="AKM2857" s="348"/>
      <c r="AKN2857" s="348"/>
      <c r="AKO2857" s="348"/>
      <c r="AKP2857" s="348"/>
      <c r="AKQ2857" s="348"/>
      <c r="AKR2857" s="348"/>
      <c r="AKS2857" s="348"/>
      <c r="AKT2857" s="348"/>
      <c r="AKU2857" s="348"/>
      <c r="AKV2857" s="348"/>
      <c r="AKW2857" s="348"/>
      <c r="AKX2857" s="348"/>
      <c r="AKY2857" s="348"/>
      <c r="AKZ2857" s="348"/>
      <c r="ALA2857" s="348"/>
      <c r="ALB2857" s="348"/>
      <c r="ALC2857" s="348"/>
      <c r="ALD2857" s="348"/>
      <c r="ALE2857" s="348"/>
      <c r="ALF2857" s="348"/>
      <c r="ALG2857" s="348"/>
      <c r="ALH2857" s="348"/>
      <c r="ALI2857" s="348"/>
      <c r="ALJ2857" s="348"/>
      <c r="ALK2857" s="348"/>
      <c r="ALL2857" s="348"/>
      <c r="ALM2857" s="348"/>
      <c r="ALN2857" s="348"/>
      <c r="ALO2857" s="348"/>
      <c r="ALP2857" s="348"/>
      <c r="ALQ2857" s="348"/>
      <c r="ALR2857" s="348"/>
      <c r="ALS2857" s="348"/>
      <c r="ALT2857" s="348"/>
      <c r="ALU2857" s="348"/>
      <c r="ALV2857" s="348"/>
      <c r="ALW2857" s="348"/>
      <c r="ALX2857" s="348"/>
      <c r="ALY2857" s="348"/>
      <c r="ALZ2857" s="348"/>
      <c r="AMA2857" s="348"/>
      <c r="AMB2857" s="348"/>
      <c r="AMC2857" s="348"/>
      <c r="AMD2857" s="348"/>
      <c r="AME2857" s="348"/>
      <c r="AMF2857" s="348"/>
      <c r="AMG2857" s="348"/>
      <c r="AMH2857" s="348"/>
      <c r="AMI2857" s="348"/>
      <c r="AMJ2857" s="348"/>
    </row>
    <row r="2858" spans="1:1024">
      <c r="A2858" s="299">
        <f ca="1">H2858</f>
        <v>102.21000000000001</v>
      </c>
      <c r="B2858" s="58" t="s">
        <v>15</v>
      </c>
      <c r="C2858" s="41"/>
      <c r="D2858" s="41"/>
      <c r="E2858" s="59"/>
      <c r="F2858" s="35"/>
      <c r="G2858" s="308"/>
      <c r="H2858" s="47">
        <f ca="1">SUM(H2854:H2857)</f>
        <v>102.21000000000001</v>
      </c>
      <c r="I2858" s="90" t="str">
        <f>A2852</f>
        <v>SEDUC E 233</v>
      </c>
      <c r="J2858" s="358">
        <f ca="1">H2858</f>
        <v>102.21000000000001</v>
      </c>
      <c r="K2858" s="348" t="str">
        <f t="shared" si="412"/>
        <v>SEDUC E 233</v>
      </c>
      <c r="L2858" s="348" t="str">
        <f>VLOOKUP(K2858,'[3]02'!$A:$C,3,FALSE)</f>
        <v>OK</v>
      </c>
    </row>
    <row r="2859" spans="1:1024" hidden="1">
      <c r="L2859" s="348" t="e">
        <f>VLOOKUP(K2859,'[3]02'!$A:$C,3,FALSE)</f>
        <v>#N/A</v>
      </c>
    </row>
    <row r="2860" spans="1:1024" ht="20.25" hidden="1">
      <c r="A2860" s="378"/>
      <c r="B2860" s="397" t="str">
        <f>A2861</f>
        <v>SEDUC E 234</v>
      </c>
      <c r="C2860" s="398"/>
      <c r="D2860" s="398"/>
      <c r="E2860" s="398"/>
      <c r="F2860" s="398"/>
      <c r="G2860" s="398"/>
      <c r="H2860" s="399"/>
      <c r="K2860" s="348" t="str">
        <f>$B$2860</f>
        <v>SEDUC E 234</v>
      </c>
      <c r="L2860" s="348" t="e">
        <f>VLOOKUP(K2860,'[3]02'!$A:$C,3,FALSE)</f>
        <v>#N/A</v>
      </c>
    </row>
    <row r="2861" spans="1:1024" hidden="1">
      <c r="A2861" s="291" t="s">
        <v>39213</v>
      </c>
      <c r="B2861" s="400" t="s">
        <v>39214</v>
      </c>
      <c r="C2861" s="401"/>
      <c r="D2861" s="401"/>
      <c r="E2861" s="401"/>
      <c r="F2861" s="402"/>
      <c r="G2861" s="51" t="s">
        <v>5</v>
      </c>
      <c r="H2861" s="377" t="s">
        <v>6</v>
      </c>
      <c r="I2861" s="90"/>
      <c r="J2861" s="92"/>
      <c r="K2861" s="348" t="str">
        <f t="shared" ref="K2861:K2866" si="414">$B$2860</f>
        <v>SEDUC E 234</v>
      </c>
      <c r="L2861" s="348" t="e">
        <f>VLOOKUP(K2861,'[3]02'!$A:$C,3,FALSE)</f>
        <v>#N/A</v>
      </c>
    </row>
    <row r="2862" spans="1:1024" hidden="1">
      <c r="A2862" s="378"/>
      <c r="B2862" s="52" t="s">
        <v>7</v>
      </c>
      <c r="C2862" s="53" t="s">
        <v>8</v>
      </c>
      <c r="D2862" s="53" t="s">
        <v>9</v>
      </c>
      <c r="E2862" s="54" t="s">
        <v>10</v>
      </c>
      <c r="F2862" s="52" t="s">
        <v>18</v>
      </c>
      <c r="G2862" s="55" t="s">
        <v>19</v>
      </c>
      <c r="H2862" s="56" t="s">
        <v>13</v>
      </c>
      <c r="I2862" s="90"/>
      <c r="J2862" s="93"/>
      <c r="K2862" s="348" t="str">
        <f t="shared" si="414"/>
        <v>SEDUC E 234</v>
      </c>
      <c r="L2862" s="348" t="e">
        <f>VLOOKUP(K2862,'[3]02'!$A:$C,3,FALSE)</f>
        <v>#N/A</v>
      </c>
    </row>
    <row r="2863" spans="1:1024" hidden="1">
      <c r="A2863" s="378"/>
      <c r="B2863"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63" s="41" t="s">
        <v>14</v>
      </c>
      <c r="D2863" s="41">
        <v>88264</v>
      </c>
      <c r="E2863" s="57">
        <v>2</v>
      </c>
      <c r="F286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63" s="57">
        <f ca="1">ROUND(E2863*G2863,2)</f>
        <v>45.16</v>
      </c>
      <c r="I2863" s="90"/>
      <c r="J2863" s="86"/>
      <c r="K2863" s="348" t="str">
        <f t="shared" si="414"/>
        <v>SEDUC E 234</v>
      </c>
      <c r="L2863" s="348" t="e">
        <f>VLOOKUP(K2863,'[3]02'!$A:$C,3,FALSE)</f>
        <v>#N/A</v>
      </c>
    </row>
    <row r="2864" spans="1:1024" ht="24" hidden="1">
      <c r="A2864" s="378"/>
      <c r="B286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64" s="41" t="s">
        <v>14</v>
      </c>
      <c r="D2864" s="41">
        <v>88247</v>
      </c>
      <c r="E2864" s="57">
        <v>2</v>
      </c>
      <c r="F286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4"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64" s="57">
        <f t="shared" ref="H2864:H2865" ca="1" si="415">ROUND(E2864*G2864,2)</f>
        <v>36.96</v>
      </c>
      <c r="I2864" s="90"/>
      <c r="J2864" s="86"/>
      <c r="K2864" s="348" t="str">
        <f t="shared" si="414"/>
        <v>SEDUC E 234</v>
      </c>
      <c r="L2864" s="348" t="e">
        <f>VLOOKUP(K2864,'[3]02'!$A:$C,3,FALSE)</f>
        <v>#N/A</v>
      </c>
    </row>
    <row r="2865" spans="1:1024" ht="24" hidden="1">
      <c r="A2865" s="378"/>
      <c r="B2865"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5U X 350MM (PORTA DE ACRÍLICO)</v>
      </c>
      <c r="C2865" s="335" t="s">
        <v>20</v>
      </c>
      <c r="D2865" s="335">
        <v>8943</v>
      </c>
      <c r="E2865" s="376">
        <v>1</v>
      </c>
      <c r="F2865"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65"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367,9</v>
      </c>
      <c r="H2865" s="57">
        <f t="shared" ca="1" si="415"/>
        <v>367.9</v>
      </c>
      <c r="I2865" s="90"/>
      <c r="J2865" s="86"/>
      <c r="K2865" s="348" t="str">
        <f t="shared" si="414"/>
        <v>SEDUC E 234</v>
      </c>
      <c r="L2865" s="348" t="e">
        <f>VLOOKUP(K2865,'[3]02'!$A:$C,3,FALSE)</f>
        <v>#N/A</v>
      </c>
    </row>
    <row r="2866" spans="1:1024" hidden="1">
      <c r="A2866" s="299">
        <f ca="1">H2866</f>
        <v>450.02</v>
      </c>
      <c r="B2866" s="58" t="s">
        <v>15</v>
      </c>
      <c r="C2866" s="41"/>
      <c r="D2866" s="41"/>
      <c r="E2866" s="59"/>
      <c r="F2866" s="35"/>
      <c r="G2866" s="308"/>
      <c r="H2866" s="47">
        <f ca="1">SUM(H2863:H2865)</f>
        <v>450.02</v>
      </c>
      <c r="I2866" s="90" t="str">
        <f>A2861</f>
        <v>SEDUC E 234</v>
      </c>
      <c r="J2866" s="358">
        <f ca="1">H2866</f>
        <v>450.02</v>
      </c>
      <c r="K2866" s="348" t="str">
        <f t="shared" si="414"/>
        <v>SEDUC E 234</v>
      </c>
      <c r="L2866" s="348" t="e">
        <f>VLOOKUP(K2866,'[3]02'!$A:$C,3,FALSE)</f>
        <v>#N/A</v>
      </c>
    </row>
    <row r="2867" spans="1:1024" hidden="1">
      <c r="L2867" s="348" t="e">
        <f>VLOOKUP(K2867,'[3]02'!$A:$C,3,FALSE)</f>
        <v>#N/A</v>
      </c>
    </row>
    <row r="2868" spans="1:1024" ht="20.25" hidden="1">
      <c r="A2868" s="381"/>
      <c r="B2868" s="397" t="str">
        <f>A2869</f>
        <v>SEDUC E 235</v>
      </c>
      <c r="C2868" s="398"/>
      <c r="D2868" s="398"/>
      <c r="E2868" s="398"/>
      <c r="F2868" s="398"/>
      <c r="G2868" s="398"/>
      <c r="H2868" s="399"/>
      <c r="K2868" s="348" t="str">
        <f>$B$2868</f>
        <v>SEDUC E 235</v>
      </c>
      <c r="L2868" s="348" t="e">
        <f>VLOOKUP(K2868,'[3]02'!$A:$C,3,FALSE)</f>
        <v>#N/A</v>
      </c>
    </row>
    <row r="2869" spans="1:1024" ht="26.25" hidden="1" customHeight="1">
      <c r="A2869" s="331" t="s">
        <v>39215</v>
      </c>
      <c r="B2869" s="409" t="s">
        <v>39216</v>
      </c>
      <c r="C2869" s="410"/>
      <c r="D2869" s="410"/>
      <c r="E2869" s="410"/>
      <c r="F2869" s="411"/>
      <c r="G2869" s="51" t="s">
        <v>5</v>
      </c>
      <c r="H2869" s="380" t="s">
        <v>6</v>
      </c>
      <c r="I2869" s="90"/>
      <c r="J2869" s="92"/>
      <c r="K2869" s="348" t="str">
        <f t="shared" ref="K2869:K2875" si="416">$B$2868</f>
        <v>SEDUC E 235</v>
      </c>
      <c r="L2869" s="348" t="e">
        <f>VLOOKUP(K2869,'[3]02'!$A:$C,3,FALSE)</f>
        <v>#N/A</v>
      </c>
    </row>
    <row r="2870" spans="1:1024" hidden="1">
      <c r="A2870" s="381"/>
      <c r="B2870" s="52" t="s">
        <v>7</v>
      </c>
      <c r="C2870" s="53" t="s">
        <v>8</v>
      </c>
      <c r="D2870" s="53" t="s">
        <v>9</v>
      </c>
      <c r="E2870" s="54" t="s">
        <v>10</v>
      </c>
      <c r="F2870" s="52" t="s">
        <v>18</v>
      </c>
      <c r="G2870" s="55" t="s">
        <v>19</v>
      </c>
      <c r="H2870" s="56" t="s">
        <v>13</v>
      </c>
      <c r="I2870" s="90"/>
      <c r="J2870" s="93"/>
      <c r="K2870" s="348" t="str">
        <f t="shared" si="416"/>
        <v>SEDUC E 235</v>
      </c>
      <c r="L2870" s="348" t="e">
        <f>VLOOKUP(K2870,'[3]02'!$A:$C,3,FALSE)</f>
        <v>#N/A</v>
      </c>
    </row>
    <row r="2871" spans="1:1024" ht="36" hidden="1">
      <c r="A2871" s="381"/>
      <c r="B2871" s="332"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MÉDIO (1,30 M DO PISO) PARA PONTO ELÉTRICO - FORNECIMENTO E INSTALAÇÃO. AF_12/2015</v>
      </c>
      <c r="C2871" s="41" t="s">
        <v>14</v>
      </c>
      <c r="D2871" s="41">
        <v>91946</v>
      </c>
      <c r="E2871" s="57">
        <v>1</v>
      </c>
      <c r="F287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7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v>
      </c>
      <c r="H2871" s="57">
        <f ca="1">ROUND(E2871*G2871,2)</f>
        <v>7.27</v>
      </c>
      <c r="I2871" s="90"/>
      <c r="J2871" s="86"/>
      <c r="K2871" s="348" t="str">
        <f t="shared" si="416"/>
        <v>SEDUC E 235</v>
      </c>
      <c r="L2871" s="348" t="e">
        <f>VLOOKUP(K2871,'[3]02'!$A:$C,3,FALSE)</f>
        <v>#N/A</v>
      </c>
    </row>
    <row r="2872" spans="1:1024" hidden="1">
      <c r="A2872" s="381"/>
      <c r="B287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PARALELO 10A, 250V (APENAS MODULO)</v>
      </c>
      <c r="C2872" s="41" t="s">
        <v>38</v>
      </c>
      <c r="D2872" s="41">
        <v>38113</v>
      </c>
      <c r="E2872" s="57">
        <v>4</v>
      </c>
      <c r="F287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2"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v>
      </c>
      <c r="H2872" s="57">
        <f t="shared" ref="H2872:H2874" ca="1" si="417">ROUND(E2872*G2872,2)</f>
        <v>36.24</v>
      </c>
      <c r="I2872" s="90"/>
      <c r="J2872" s="86"/>
      <c r="K2872" s="348" t="str">
        <f t="shared" si="416"/>
        <v>SEDUC E 235</v>
      </c>
      <c r="L2872" s="348" t="e">
        <f>VLOOKUP(K2872,'[3]02'!$A:$C,3,FALSE)</f>
        <v>#N/A</v>
      </c>
    </row>
    <row r="2873" spans="1:1024" s="381" customFormat="1" hidden="1">
      <c r="B287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73" s="41" t="s">
        <v>14</v>
      </c>
      <c r="D2873" s="41">
        <v>88264</v>
      </c>
      <c r="E2873" s="376">
        <v>0.5</v>
      </c>
      <c r="F287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73" s="57">
        <f t="shared" ref="H2873" ca="1" si="418">ROUND(E2873*G2873,2)</f>
        <v>11.29</v>
      </c>
      <c r="I2873" s="90"/>
      <c r="J2873" s="86"/>
      <c r="K2873" s="348" t="str">
        <f t="shared" si="416"/>
        <v>SEDUC E 235</v>
      </c>
      <c r="L2873" s="348" t="e">
        <f>VLOOKUP(K2873,'[3]02'!$A:$C,3,FALSE)</f>
        <v>#N/A</v>
      </c>
      <c r="M2873" s="348"/>
      <c r="N2873" s="348"/>
      <c r="O2873" s="348"/>
      <c r="P2873" s="348"/>
      <c r="Q2873" s="348"/>
      <c r="R2873" s="348"/>
      <c r="S2873" s="348"/>
      <c r="T2873" s="348"/>
      <c r="U2873" s="348"/>
      <c r="V2873" s="348"/>
      <c r="W2873" s="348"/>
      <c r="X2873" s="348"/>
      <c r="Y2873" s="348"/>
      <c r="Z2873" s="348"/>
      <c r="AA2873" s="348"/>
      <c r="AB2873" s="348"/>
      <c r="AC2873" s="348"/>
      <c r="AD2873" s="348"/>
      <c r="AE2873" s="348"/>
      <c r="AF2873" s="348"/>
      <c r="AG2873" s="348"/>
      <c r="AH2873" s="348"/>
      <c r="AI2873" s="348"/>
      <c r="AJ2873" s="348"/>
      <c r="AK2873" s="348"/>
      <c r="AL2873" s="348"/>
      <c r="AM2873" s="348"/>
      <c r="AN2873" s="348"/>
      <c r="AO2873" s="348"/>
      <c r="AP2873" s="348"/>
      <c r="AQ2873" s="348"/>
      <c r="AR2873" s="348"/>
      <c r="AS2873" s="348"/>
      <c r="AT2873" s="348"/>
      <c r="AU2873" s="348"/>
      <c r="AV2873" s="348"/>
      <c r="AW2873" s="348"/>
      <c r="AX2873" s="348"/>
      <c r="AY2873" s="348"/>
      <c r="AZ2873" s="348"/>
      <c r="BA2873" s="348"/>
      <c r="BB2873" s="348"/>
      <c r="BC2873" s="348"/>
      <c r="BD2873" s="348"/>
      <c r="BE2873" s="348"/>
      <c r="BF2873" s="348"/>
      <c r="BG2873" s="348"/>
      <c r="BH2873" s="348"/>
      <c r="BI2873" s="348"/>
      <c r="BJ2873" s="348"/>
      <c r="BK2873" s="348"/>
      <c r="BL2873" s="348"/>
      <c r="BM2873" s="348"/>
      <c r="BN2873" s="348"/>
      <c r="BO2873" s="348"/>
      <c r="BP2873" s="348"/>
      <c r="BQ2873" s="348"/>
      <c r="BR2873" s="348"/>
      <c r="BS2873" s="348"/>
      <c r="BT2873" s="348"/>
      <c r="BU2873" s="348"/>
      <c r="BV2873" s="348"/>
      <c r="BW2873" s="348"/>
      <c r="BX2873" s="348"/>
      <c r="BY2873" s="348"/>
      <c r="BZ2873" s="348"/>
      <c r="CA2873" s="348"/>
      <c r="CB2873" s="348"/>
      <c r="CC2873" s="348"/>
      <c r="CD2873" s="348"/>
      <c r="CE2873" s="348"/>
      <c r="CF2873" s="348"/>
      <c r="CG2873" s="348"/>
      <c r="CH2873" s="348"/>
      <c r="CI2873" s="348"/>
      <c r="CJ2873" s="348"/>
      <c r="CK2873" s="348"/>
      <c r="CL2873" s="348"/>
      <c r="CM2873" s="348"/>
      <c r="CN2873" s="348"/>
      <c r="CO2873" s="348"/>
      <c r="CP2873" s="348"/>
      <c r="CQ2873" s="348"/>
      <c r="CR2873" s="348"/>
      <c r="CS2873" s="348"/>
      <c r="CT2873" s="348"/>
      <c r="CU2873" s="348"/>
      <c r="CV2873" s="348"/>
      <c r="CW2873" s="348"/>
      <c r="CX2873" s="348"/>
      <c r="CY2873" s="348"/>
      <c r="CZ2873" s="348"/>
      <c r="DA2873" s="348"/>
      <c r="DB2873" s="348"/>
      <c r="DC2873" s="348"/>
      <c r="DD2873" s="348"/>
      <c r="DE2873" s="348"/>
      <c r="DF2873" s="348"/>
      <c r="DG2873" s="348"/>
      <c r="DH2873" s="348"/>
      <c r="DI2873" s="348"/>
      <c r="DJ2873" s="348"/>
      <c r="DK2873" s="348"/>
      <c r="DL2873" s="348"/>
      <c r="DM2873" s="348"/>
      <c r="DN2873" s="348"/>
      <c r="DO2873" s="348"/>
      <c r="DP2873" s="348"/>
      <c r="DQ2873" s="348"/>
      <c r="DR2873" s="348"/>
      <c r="DS2873" s="348"/>
      <c r="DT2873" s="348"/>
      <c r="DU2873" s="348"/>
      <c r="DV2873" s="348"/>
      <c r="DW2873" s="348"/>
      <c r="DX2873" s="348"/>
      <c r="DY2873" s="348"/>
      <c r="DZ2873" s="348"/>
      <c r="EA2873" s="348"/>
      <c r="EB2873" s="348"/>
      <c r="EC2873" s="348"/>
      <c r="ED2873" s="348"/>
      <c r="EE2873" s="348"/>
      <c r="EF2873" s="348"/>
      <c r="EG2873" s="348"/>
      <c r="EH2873" s="348"/>
      <c r="EI2873" s="348"/>
      <c r="EJ2873" s="348"/>
      <c r="EK2873" s="348"/>
      <c r="EL2873" s="348"/>
      <c r="EM2873" s="348"/>
      <c r="EN2873" s="348"/>
      <c r="EO2873" s="348"/>
      <c r="EP2873" s="348"/>
      <c r="EQ2873" s="348"/>
      <c r="ER2873" s="348"/>
      <c r="ES2873" s="348"/>
      <c r="ET2873" s="348"/>
      <c r="EU2873" s="348"/>
      <c r="EV2873" s="348"/>
      <c r="EW2873" s="348"/>
      <c r="EX2873" s="348"/>
      <c r="EY2873" s="348"/>
      <c r="EZ2873" s="348"/>
      <c r="FA2873" s="348"/>
      <c r="FB2873" s="348"/>
      <c r="FC2873" s="348"/>
      <c r="FD2873" s="348"/>
      <c r="FE2873" s="348"/>
      <c r="FF2873" s="348"/>
      <c r="FG2873" s="348"/>
      <c r="FH2873" s="348"/>
      <c r="FI2873" s="348"/>
      <c r="FJ2873" s="348"/>
      <c r="FK2873" s="348"/>
      <c r="FL2873" s="348"/>
      <c r="FM2873" s="348"/>
      <c r="FN2873" s="348"/>
      <c r="FO2873" s="348"/>
      <c r="FP2873" s="348"/>
      <c r="FQ2873" s="348"/>
      <c r="FR2873" s="348"/>
      <c r="FS2873" s="348"/>
      <c r="FT2873" s="348"/>
      <c r="FU2873" s="348"/>
      <c r="FV2873" s="348"/>
      <c r="FW2873" s="348"/>
      <c r="FX2873" s="348"/>
      <c r="FY2873" s="348"/>
      <c r="FZ2873" s="348"/>
      <c r="GA2873" s="348"/>
      <c r="GB2873" s="348"/>
      <c r="GC2873" s="348"/>
      <c r="GD2873" s="348"/>
      <c r="GE2873" s="348"/>
      <c r="GF2873" s="348"/>
      <c r="GG2873" s="348"/>
      <c r="GH2873" s="348"/>
      <c r="GI2873" s="348"/>
      <c r="GJ2873" s="348"/>
      <c r="GK2873" s="348"/>
      <c r="GL2873" s="348"/>
      <c r="GM2873" s="348"/>
      <c r="GN2873" s="348"/>
      <c r="GO2873" s="348"/>
      <c r="GP2873" s="348"/>
      <c r="GQ2873" s="348"/>
      <c r="GR2873" s="348"/>
      <c r="GS2873" s="348"/>
      <c r="GT2873" s="348"/>
      <c r="GU2873" s="348"/>
      <c r="GV2873" s="348"/>
      <c r="GW2873" s="348"/>
      <c r="GX2873" s="348"/>
      <c r="GY2873" s="348"/>
      <c r="GZ2873" s="348"/>
      <c r="HA2873" s="348"/>
      <c r="HB2873" s="348"/>
      <c r="HC2873" s="348"/>
      <c r="HD2873" s="348"/>
      <c r="HE2873" s="348"/>
      <c r="HF2873" s="348"/>
      <c r="HG2873" s="348"/>
      <c r="HH2873" s="348"/>
      <c r="HI2873" s="348"/>
      <c r="HJ2873" s="348"/>
      <c r="HK2873" s="348"/>
      <c r="HL2873" s="348"/>
      <c r="HM2873" s="348"/>
      <c r="HN2873" s="348"/>
      <c r="HO2873" s="348"/>
      <c r="HP2873" s="348"/>
      <c r="HQ2873" s="348"/>
      <c r="HR2873" s="348"/>
      <c r="HS2873" s="348"/>
      <c r="HT2873" s="348"/>
      <c r="HU2873" s="348"/>
      <c r="HV2873" s="348"/>
      <c r="HW2873" s="348"/>
      <c r="HX2873" s="348"/>
      <c r="HY2873" s="348"/>
      <c r="HZ2873" s="348"/>
      <c r="IA2873" s="348"/>
      <c r="IB2873" s="348"/>
      <c r="IC2873" s="348"/>
      <c r="ID2873" s="348"/>
      <c r="IE2873" s="348"/>
      <c r="IF2873" s="348"/>
      <c r="IG2873" s="348"/>
      <c r="IH2873" s="348"/>
      <c r="II2873" s="348"/>
      <c r="IJ2873" s="348"/>
      <c r="IK2873" s="348"/>
      <c r="IL2873" s="348"/>
      <c r="IM2873" s="348"/>
      <c r="IN2873" s="348"/>
      <c r="IO2873" s="348"/>
      <c r="IP2873" s="348"/>
      <c r="IQ2873" s="348"/>
      <c r="IR2873" s="348"/>
      <c r="IS2873" s="348"/>
      <c r="IT2873" s="348"/>
      <c r="IU2873" s="348"/>
      <c r="IV2873" s="348"/>
      <c r="IW2873" s="348"/>
      <c r="IX2873" s="348"/>
      <c r="IY2873" s="348"/>
      <c r="IZ2873" s="348"/>
      <c r="JA2873" s="348"/>
      <c r="JB2873" s="348"/>
      <c r="JC2873" s="348"/>
      <c r="JD2873" s="348"/>
      <c r="JE2873" s="348"/>
      <c r="JF2873" s="348"/>
      <c r="JG2873" s="348"/>
      <c r="JH2873" s="348"/>
      <c r="JI2873" s="348"/>
      <c r="JJ2873" s="348"/>
      <c r="JK2873" s="348"/>
      <c r="JL2873" s="348"/>
      <c r="JM2873" s="348"/>
      <c r="JN2873" s="348"/>
      <c r="JO2873" s="348"/>
      <c r="JP2873" s="348"/>
      <c r="JQ2873" s="348"/>
      <c r="JR2873" s="348"/>
      <c r="JS2873" s="348"/>
      <c r="JT2873" s="348"/>
      <c r="JU2873" s="348"/>
      <c r="JV2873" s="348"/>
      <c r="JW2873" s="348"/>
      <c r="JX2873" s="348"/>
      <c r="JY2873" s="348"/>
      <c r="JZ2873" s="348"/>
      <c r="KA2873" s="348"/>
      <c r="KB2873" s="348"/>
      <c r="KC2873" s="348"/>
      <c r="KD2873" s="348"/>
      <c r="KE2873" s="348"/>
      <c r="KF2873" s="348"/>
      <c r="KG2873" s="348"/>
      <c r="KH2873" s="348"/>
      <c r="KI2873" s="348"/>
      <c r="KJ2873" s="348"/>
      <c r="KK2873" s="348"/>
      <c r="KL2873" s="348"/>
      <c r="KM2873" s="348"/>
      <c r="KN2873" s="348"/>
      <c r="KO2873" s="348"/>
      <c r="KP2873" s="348"/>
      <c r="KQ2873" s="348"/>
      <c r="KR2873" s="348"/>
      <c r="KS2873" s="348"/>
      <c r="KT2873" s="348"/>
      <c r="KU2873" s="348"/>
      <c r="KV2873" s="348"/>
      <c r="KW2873" s="348"/>
      <c r="KX2873" s="348"/>
      <c r="KY2873" s="348"/>
      <c r="KZ2873" s="348"/>
      <c r="LA2873" s="348"/>
      <c r="LB2873" s="348"/>
      <c r="LC2873" s="348"/>
      <c r="LD2873" s="348"/>
      <c r="LE2873" s="348"/>
      <c r="LF2873" s="348"/>
      <c r="LG2873" s="348"/>
      <c r="LH2873" s="348"/>
      <c r="LI2873" s="348"/>
      <c r="LJ2873" s="348"/>
      <c r="LK2873" s="348"/>
      <c r="LL2873" s="348"/>
      <c r="LM2873" s="348"/>
      <c r="LN2873" s="348"/>
      <c r="LO2873" s="348"/>
      <c r="LP2873" s="348"/>
      <c r="LQ2873" s="348"/>
      <c r="LR2873" s="348"/>
      <c r="LS2873" s="348"/>
      <c r="LT2873" s="348"/>
      <c r="LU2873" s="348"/>
      <c r="LV2873" s="348"/>
      <c r="LW2873" s="348"/>
      <c r="LX2873" s="348"/>
      <c r="LY2873" s="348"/>
      <c r="LZ2873" s="348"/>
      <c r="MA2873" s="348"/>
      <c r="MB2873" s="348"/>
      <c r="MC2873" s="348"/>
      <c r="MD2873" s="348"/>
      <c r="ME2873" s="348"/>
      <c r="MF2873" s="348"/>
      <c r="MG2873" s="348"/>
      <c r="MH2873" s="348"/>
      <c r="MI2873" s="348"/>
      <c r="MJ2873" s="348"/>
      <c r="MK2873" s="348"/>
      <c r="ML2873" s="348"/>
      <c r="MM2873" s="348"/>
      <c r="MN2873" s="348"/>
      <c r="MO2873" s="348"/>
      <c r="MP2873" s="348"/>
      <c r="MQ2873" s="348"/>
      <c r="MR2873" s="348"/>
      <c r="MS2873" s="348"/>
      <c r="MT2873" s="348"/>
      <c r="MU2873" s="348"/>
      <c r="MV2873" s="348"/>
      <c r="MW2873" s="348"/>
      <c r="MX2873" s="348"/>
      <c r="MY2873" s="348"/>
      <c r="MZ2873" s="348"/>
      <c r="NA2873" s="348"/>
      <c r="NB2873" s="348"/>
      <c r="NC2873" s="348"/>
      <c r="ND2873" s="348"/>
      <c r="NE2873" s="348"/>
      <c r="NF2873" s="348"/>
      <c r="NG2873" s="348"/>
      <c r="NH2873" s="348"/>
      <c r="NI2873" s="348"/>
      <c r="NJ2873" s="348"/>
      <c r="NK2873" s="348"/>
      <c r="NL2873" s="348"/>
      <c r="NM2873" s="348"/>
      <c r="NN2873" s="348"/>
      <c r="NO2873" s="348"/>
      <c r="NP2873" s="348"/>
      <c r="NQ2873" s="348"/>
      <c r="NR2873" s="348"/>
      <c r="NS2873" s="348"/>
      <c r="NT2873" s="348"/>
      <c r="NU2873" s="348"/>
      <c r="NV2873" s="348"/>
      <c r="NW2873" s="348"/>
      <c r="NX2873" s="348"/>
      <c r="NY2873" s="348"/>
      <c r="NZ2873" s="348"/>
      <c r="OA2873" s="348"/>
      <c r="OB2873" s="348"/>
      <c r="OC2873" s="348"/>
      <c r="OD2873" s="348"/>
      <c r="OE2873" s="348"/>
      <c r="OF2873" s="348"/>
      <c r="OG2873" s="348"/>
      <c r="OH2873" s="348"/>
      <c r="OI2873" s="348"/>
      <c r="OJ2873" s="348"/>
      <c r="OK2873" s="348"/>
      <c r="OL2873" s="348"/>
      <c r="OM2873" s="348"/>
      <c r="ON2873" s="348"/>
      <c r="OO2873" s="348"/>
      <c r="OP2873" s="348"/>
      <c r="OQ2873" s="348"/>
      <c r="OR2873" s="348"/>
      <c r="OS2873" s="348"/>
      <c r="OT2873" s="348"/>
      <c r="OU2873" s="348"/>
      <c r="OV2873" s="348"/>
      <c r="OW2873" s="348"/>
      <c r="OX2873" s="348"/>
      <c r="OY2873" s="348"/>
      <c r="OZ2873" s="348"/>
      <c r="PA2873" s="348"/>
      <c r="PB2873" s="348"/>
      <c r="PC2873" s="348"/>
      <c r="PD2873" s="348"/>
      <c r="PE2873" s="348"/>
      <c r="PF2873" s="348"/>
      <c r="PG2873" s="348"/>
      <c r="PH2873" s="348"/>
      <c r="PI2873" s="348"/>
      <c r="PJ2873" s="348"/>
      <c r="PK2873" s="348"/>
      <c r="PL2873" s="348"/>
      <c r="PM2873" s="348"/>
      <c r="PN2873" s="348"/>
      <c r="PO2873" s="348"/>
      <c r="PP2873" s="348"/>
      <c r="PQ2873" s="348"/>
      <c r="PR2873" s="348"/>
      <c r="PS2873" s="348"/>
      <c r="PT2873" s="348"/>
      <c r="PU2873" s="348"/>
      <c r="PV2873" s="348"/>
      <c r="PW2873" s="348"/>
      <c r="PX2873" s="348"/>
      <c r="PY2873" s="348"/>
      <c r="PZ2873" s="348"/>
      <c r="QA2873" s="348"/>
      <c r="QB2873" s="348"/>
      <c r="QC2873" s="348"/>
      <c r="QD2873" s="348"/>
      <c r="QE2873" s="348"/>
      <c r="QF2873" s="348"/>
      <c r="QG2873" s="348"/>
      <c r="QH2873" s="348"/>
      <c r="QI2873" s="348"/>
      <c r="QJ2873" s="348"/>
      <c r="QK2873" s="348"/>
      <c r="QL2873" s="348"/>
      <c r="QM2873" s="348"/>
      <c r="QN2873" s="348"/>
      <c r="QO2873" s="348"/>
      <c r="QP2873" s="348"/>
      <c r="QQ2873" s="348"/>
      <c r="QR2873" s="348"/>
      <c r="QS2873" s="348"/>
      <c r="QT2873" s="348"/>
      <c r="QU2873" s="348"/>
      <c r="QV2873" s="348"/>
      <c r="QW2873" s="348"/>
      <c r="QX2873" s="348"/>
      <c r="QY2873" s="348"/>
      <c r="QZ2873" s="348"/>
      <c r="RA2873" s="348"/>
      <c r="RB2873" s="348"/>
      <c r="RC2873" s="348"/>
      <c r="RD2873" s="348"/>
      <c r="RE2873" s="348"/>
      <c r="RF2873" s="348"/>
      <c r="RG2873" s="348"/>
      <c r="RH2873" s="348"/>
      <c r="RI2873" s="348"/>
      <c r="RJ2873" s="348"/>
      <c r="RK2873" s="348"/>
      <c r="RL2873" s="348"/>
      <c r="RM2873" s="348"/>
      <c r="RN2873" s="348"/>
      <c r="RO2873" s="348"/>
      <c r="RP2873" s="348"/>
      <c r="RQ2873" s="348"/>
      <c r="RR2873" s="348"/>
      <c r="RS2873" s="348"/>
      <c r="RT2873" s="348"/>
      <c r="RU2873" s="348"/>
      <c r="RV2873" s="348"/>
      <c r="RW2873" s="348"/>
      <c r="RX2873" s="348"/>
      <c r="RY2873" s="348"/>
      <c r="RZ2873" s="348"/>
      <c r="SA2873" s="348"/>
      <c r="SB2873" s="348"/>
      <c r="SC2873" s="348"/>
      <c r="SD2873" s="348"/>
      <c r="SE2873" s="348"/>
      <c r="SF2873" s="348"/>
      <c r="SG2873" s="348"/>
      <c r="SH2873" s="348"/>
      <c r="SI2873" s="348"/>
      <c r="SJ2873" s="348"/>
      <c r="SK2873" s="348"/>
      <c r="SL2873" s="348"/>
      <c r="SM2873" s="348"/>
      <c r="SN2873" s="348"/>
      <c r="SO2873" s="348"/>
      <c r="SP2873" s="348"/>
      <c r="SQ2873" s="348"/>
      <c r="SR2873" s="348"/>
      <c r="SS2873" s="348"/>
      <c r="ST2873" s="348"/>
      <c r="SU2873" s="348"/>
      <c r="SV2873" s="348"/>
      <c r="SW2873" s="348"/>
      <c r="SX2873" s="348"/>
      <c r="SY2873" s="348"/>
      <c r="SZ2873" s="348"/>
      <c r="TA2873" s="348"/>
      <c r="TB2873" s="348"/>
      <c r="TC2873" s="348"/>
      <c r="TD2873" s="348"/>
      <c r="TE2873" s="348"/>
      <c r="TF2873" s="348"/>
      <c r="TG2873" s="348"/>
      <c r="TH2873" s="348"/>
      <c r="TI2873" s="348"/>
      <c r="TJ2873" s="348"/>
      <c r="TK2873" s="348"/>
      <c r="TL2873" s="348"/>
      <c r="TM2873" s="348"/>
      <c r="TN2873" s="348"/>
      <c r="TO2873" s="348"/>
      <c r="TP2873" s="348"/>
      <c r="TQ2873" s="348"/>
      <c r="TR2873" s="348"/>
      <c r="TS2873" s="348"/>
      <c r="TT2873" s="348"/>
      <c r="TU2873" s="348"/>
      <c r="TV2873" s="348"/>
      <c r="TW2873" s="348"/>
      <c r="TX2873" s="348"/>
      <c r="TY2873" s="348"/>
      <c r="TZ2873" s="348"/>
      <c r="UA2873" s="348"/>
      <c r="UB2873" s="348"/>
      <c r="UC2873" s="348"/>
      <c r="UD2873" s="348"/>
      <c r="UE2873" s="348"/>
      <c r="UF2873" s="348"/>
      <c r="UG2873" s="348"/>
      <c r="UH2873" s="348"/>
      <c r="UI2873" s="348"/>
      <c r="UJ2873" s="348"/>
      <c r="UK2873" s="348"/>
      <c r="UL2873" s="348"/>
      <c r="UM2873" s="348"/>
      <c r="UN2873" s="348"/>
      <c r="UO2873" s="348"/>
      <c r="UP2873" s="348"/>
      <c r="UQ2873" s="348"/>
      <c r="UR2873" s="348"/>
      <c r="US2873" s="348"/>
      <c r="UT2873" s="348"/>
      <c r="UU2873" s="348"/>
      <c r="UV2873" s="348"/>
      <c r="UW2873" s="348"/>
      <c r="UX2873" s="348"/>
      <c r="UY2873" s="348"/>
      <c r="UZ2873" s="348"/>
      <c r="VA2873" s="348"/>
      <c r="VB2873" s="348"/>
      <c r="VC2873" s="348"/>
      <c r="VD2873" s="348"/>
      <c r="VE2873" s="348"/>
      <c r="VF2873" s="348"/>
      <c r="VG2873" s="348"/>
      <c r="VH2873" s="348"/>
      <c r="VI2873" s="348"/>
      <c r="VJ2873" s="348"/>
      <c r="VK2873" s="348"/>
      <c r="VL2873" s="348"/>
      <c r="VM2873" s="348"/>
      <c r="VN2873" s="348"/>
      <c r="VO2873" s="348"/>
      <c r="VP2873" s="348"/>
      <c r="VQ2873" s="348"/>
      <c r="VR2873" s="348"/>
      <c r="VS2873" s="348"/>
      <c r="VT2873" s="348"/>
      <c r="VU2873" s="348"/>
      <c r="VV2873" s="348"/>
      <c r="VW2873" s="348"/>
      <c r="VX2873" s="348"/>
      <c r="VY2873" s="348"/>
      <c r="VZ2873" s="348"/>
      <c r="WA2873" s="348"/>
      <c r="WB2873" s="348"/>
      <c r="WC2873" s="348"/>
      <c r="WD2873" s="348"/>
      <c r="WE2873" s="348"/>
      <c r="WF2873" s="348"/>
      <c r="WG2873" s="348"/>
      <c r="WH2873" s="348"/>
      <c r="WI2873" s="348"/>
      <c r="WJ2873" s="348"/>
      <c r="WK2873" s="348"/>
      <c r="WL2873" s="348"/>
      <c r="WM2873" s="348"/>
      <c r="WN2873" s="348"/>
      <c r="WO2873" s="348"/>
      <c r="WP2873" s="348"/>
      <c r="WQ2873" s="348"/>
      <c r="WR2873" s="348"/>
      <c r="WS2873" s="348"/>
      <c r="WT2873" s="348"/>
      <c r="WU2873" s="348"/>
      <c r="WV2873" s="348"/>
      <c r="WW2873" s="348"/>
      <c r="WX2873" s="348"/>
      <c r="WY2873" s="348"/>
      <c r="WZ2873" s="348"/>
      <c r="XA2873" s="348"/>
      <c r="XB2873" s="348"/>
      <c r="XC2873" s="348"/>
      <c r="XD2873" s="348"/>
      <c r="XE2873" s="348"/>
      <c r="XF2873" s="348"/>
      <c r="XG2873" s="348"/>
      <c r="XH2873" s="348"/>
      <c r="XI2873" s="348"/>
      <c r="XJ2873" s="348"/>
      <c r="XK2873" s="348"/>
      <c r="XL2873" s="348"/>
      <c r="XM2873" s="348"/>
      <c r="XN2873" s="348"/>
      <c r="XO2873" s="348"/>
      <c r="XP2873" s="348"/>
      <c r="XQ2873" s="348"/>
      <c r="XR2873" s="348"/>
      <c r="XS2873" s="348"/>
      <c r="XT2873" s="348"/>
      <c r="XU2873" s="348"/>
      <c r="XV2873" s="348"/>
      <c r="XW2873" s="348"/>
      <c r="XX2873" s="348"/>
      <c r="XY2873" s="348"/>
      <c r="XZ2873" s="348"/>
      <c r="YA2873" s="348"/>
      <c r="YB2873" s="348"/>
      <c r="YC2873" s="348"/>
      <c r="YD2873" s="348"/>
      <c r="YE2873" s="348"/>
      <c r="YF2873" s="348"/>
      <c r="YG2873" s="348"/>
      <c r="YH2873" s="348"/>
      <c r="YI2873" s="348"/>
      <c r="YJ2873" s="348"/>
      <c r="YK2873" s="348"/>
      <c r="YL2873" s="348"/>
      <c r="YM2873" s="348"/>
      <c r="YN2873" s="348"/>
      <c r="YO2873" s="348"/>
      <c r="YP2873" s="348"/>
      <c r="YQ2873" s="348"/>
      <c r="YR2873" s="348"/>
      <c r="YS2873" s="348"/>
      <c r="YT2873" s="348"/>
      <c r="YU2873" s="348"/>
      <c r="YV2873" s="348"/>
      <c r="YW2873" s="348"/>
      <c r="YX2873" s="348"/>
      <c r="YY2873" s="348"/>
      <c r="YZ2873" s="348"/>
      <c r="ZA2873" s="348"/>
      <c r="ZB2873" s="348"/>
      <c r="ZC2873" s="348"/>
      <c r="ZD2873" s="348"/>
      <c r="ZE2873" s="348"/>
      <c r="ZF2873" s="348"/>
      <c r="ZG2873" s="348"/>
      <c r="ZH2873" s="348"/>
      <c r="ZI2873" s="348"/>
      <c r="ZJ2873" s="348"/>
      <c r="ZK2873" s="348"/>
      <c r="ZL2873" s="348"/>
      <c r="ZM2873" s="348"/>
      <c r="ZN2873" s="348"/>
      <c r="ZO2873" s="348"/>
      <c r="ZP2873" s="348"/>
      <c r="ZQ2873" s="348"/>
      <c r="ZR2873" s="348"/>
      <c r="ZS2873" s="348"/>
      <c r="ZT2873" s="348"/>
      <c r="ZU2873" s="348"/>
      <c r="ZV2873" s="348"/>
      <c r="ZW2873" s="348"/>
      <c r="ZX2873" s="348"/>
      <c r="ZY2873" s="348"/>
      <c r="ZZ2873" s="348"/>
      <c r="AAA2873" s="348"/>
      <c r="AAB2873" s="348"/>
      <c r="AAC2873" s="348"/>
      <c r="AAD2873" s="348"/>
      <c r="AAE2873" s="348"/>
      <c r="AAF2873" s="348"/>
      <c r="AAG2873" s="348"/>
      <c r="AAH2873" s="348"/>
      <c r="AAI2873" s="348"/>
      <c r="AAJ2873" s="348"/>
      <c r="AAK2873" s="348"/>
      <c r="AAL2873" s="348"/>
      <c r="AAM2873" s="348"/>
      <c r="AAN2873" s="348"/>
      <c r="AAO2873" s="348"/>
      <c r="AAP2873" s="348"/>
      <c r="AAQ2873" s="348"/>
      <c r="AAR2873" s="348"/>
      <c r="AAS2873" s="348"/>
      <c r="AAT2873" s="348"/>
      <c r="AAU2873" s="348"/>
      <c r="AAV2873" s="348"/>
      <c r="AAW2873" s="348"/>
      <c r="AAX2873" s="348"/>
      <c r="AAY2873" s="348"/>
      <c r="AAZ2873" s="348"/>
      <c r="ABA2873" s="348"/>
      <c r="ABB2873" s="348"/>
      <c r="ABC2873" s="348"/>
      <c r="ABD2873" s="348"/>
      <c r="ABE2873" s="348"/>
      <c r="ABF2873" s="348"/>
      <c r="ABG2873" s="348"/>
      <c r="ABH2873" s="348"/>
      <c r="ABI2873" s="348"/>
      <c r="ABJ2873" s="348"/>
      <c r="ABK2873" s="348"/>
      <c r="ABL2873" s="348"/>
      <c r="ABM2873" s="348"/>
      <c r="ABN2873" s="348"/>
      <c r="ABO2873" s="348"/>
      <c r="ABP2873" s="348"/>
      <c r="ABQ2873" s="348"/>
      <c r="ABR2873" s="348"/>
      <c r="ABS2873" s="348"/>
      <c r="ABT2873" s="348"/>
      <c r="ABU2873" s="348"/>
      <c r="ABV2873" s="348"/>
      <c r="ABW2873" s="348"/>
      <c r="ABX2873" s="348"/>
      <c r="ABY2873" s="348"/>
      <c r="ABZ2873" s="348"/>
      <c r="ACA2873" s="348"/>
      <c r="ACB2873" s="348"/>
      <c r="ACC2873" s="348"/>
      <c r="ACD2873" s="348"/>
      <c r="ACE2873" s="348"/>
      <c r="ACF2873" s="348"/>
      <c r="ACG2873" s="348"/>
      <c r="ACH2873" s="348"/>
      <c r="ACI2873" s="348"/>
      <c r="ACJ2873" s="348"/>
      <c r="ACK2873" s="348"/>
      <c r="ACL2873" s="348"/>
      <c r="ACM2873" s="348"/>
      <c r="ACN2873" s="348"/>
      <c r="ACO2873" s="348"/>
      <c r="ACP2873" s="348"/>
      <c r="ACQ2873" s="348"/>
      <c r="ACR2873" s="348"/>
      <c r="ACS2873" s="348"/>
      <c r="ACT2873" s="348"/>
      <c r="ACU2873" s="348"/>
      <c r="ACV2873" s="348"/>
      <c r="ACW2873" s="348"/>
      <c r="ACX2873" s="348"/>
      <c r="ACY2873" s="348"/>
      <c r="ACZ2873" s="348"/>
      <c r="ADA2873" s="348"/>
      <c r="ADB2873" s="348"/>
      <c r="ADC2873" s="348"/>
      <c r="ADD2873" s="348"/>
      <c r="ADE2873" s="348"/>
      <c r="ADF2873" s="348"/>
      <c r="ADG2873" s="348"/>
      <c r="ADH2873" s="348"/>
      <c r="ADI2873" s="348"/>
      <c r="ADJ2873" s="348"/>
      <c r="ADK2873" s="348"/>
      <c r="ADL2873" s="348"/>
      <c r="ADM2873" s="348"/>
      <c r="ADN2873" s="348"/>
      <c r="ADO2873" s="348"/>
      <c r="ADP2873" s="348"/>
      <c r="ADQ2873" s="348"/>
      <c r="ADR2873" s="348"/>
      <c r="ADS2873" s="348"/>
      <c r="ADT2873" s="348"/>
      <c r="ADU2873" s="348"/>
      <c r="ADV2873" s="348"/>
      <c r="ADW2873" s="348"/>
      <c r="ADX2873" s="348"/>
      <c r="ADY2873" s="348"/>
      <c r="ADZ2873" s="348"/>
      <c r="AEA2873" s="348"/>
      <c r="AEB2873" s="348"/>
      <c r="AEC2873" s="348"/>
      <c r="AED2873" s="348"/>
      <c r="AEE2873" s="348"/>
      <c r="AEF2873" s="348"/>
      <c r="AEG2873" s="348"/>
      <c r="AEH2873" s="348"/>
      <c r="AEI2873" s="348"/>
      <c r="AEJ2873" s="348"/>
      <c r="AEK2873" s="348"/>
      <c r="AEL2873" s="348"/>
      <c r="AEM2873" s="348"/>
      <c r="AEN2873" s="348"/>
      <c r="AEO2873" s="348"/>
      <c r="AEP2873" s="348"/>
      <c r="AEQ2873" s="348"/>
      <c r="AER2873" s="348"/>
      <c r="AES2873" s="348"/>
      <c r="AET2873" s="348"/>
      <c r="AEU2873" s="348"/>
      <c r="AEV2873" s="348"/>
      <c r="AEW2873" s="348"/>
      <c r="AEX2873" s="348"/>
      <c r="AEY2873" s="348"/>
      <c r="AEZ2873" s="348"/>
      <c r="AFA2873" s="348"/>
      <c r="AFB2873" s="348"/>
      <c r="AFC2873" s="348"/>
      <c r="AFD2873" s="348"/>
      <c r="AFE2873" s="348"/>
      <c r="AFF2873" s="348"/>
      <c r="AFG2873" s="348"/>
      <c r="AFH2873" s="348"/>
      <c r="AFI2873" s="348"/>
      <c r="AFJ2873" s="348"/>
      <c r="AFK2873" s="348"/>
      <c r="AFL2873" s="348"/>
      <c r="AFM2873" s="348"/>
      <c r="AFN2873" s="348"/>
      <c r="AFO2873" s="348"/>
      <c r="AFP2873" s="348"/>
      <c r="AFQ2873" s="348"/>
      <c r="AFR2873" s="348"/>
      <c r="AFS2873" s="348"/>
      <c r="AFT2873" s="348"/>
      <c r="AFU2873" s="348"/>
      <c r="AFV2873" s="348"/>
      <c r="AFW2873" s="348"/>
      <c r="AFX2873" s="348"/>
      <c r="AFY2873" s="348"/>
      <c r="AFZ2873" s="348"/>
      <c r="AGA2873" s="348"/>
      <c r="AGB2873" s="348"/>
      <c r="AGC2873" s="348"/>
      <c r="AGD2873" s="348"/>
      <c r="AGE2873" s="348"/>
      <c r="AGF2873" s="348"/>
      <c r="AGG2873" s="348"/>
      <c r="AGH2873" s="348"/>
      <c r="AGI2873" s="348"/>
      <c r="AGJ2873" s="348"/>
      <c r="AGK2873" s="348"/>
      <c r="AGL2873" s="348"/>
      <c r="AGM2873" s="348"/>
      <c r="AGN2873" s="348"/>
      <c r="AGO2873" s="348"/>
      <c r="AGP2873" s="348"/>
      <c r="AGQ2873" s="348"/>
      <c r="AGR2873" s="348"/>
      <c r="AGS2873" s="348"/>
      <c r="AGT2873" s="348"/>
      <c r="AGU2873" s="348"/>
      <c r="AGV2873" s="348"/>
      <c r="AGW2873" s="348"/>
      <c r="AGX2873" s="348"/>
      <c r="AGY2873" s="348"/>
      <c r="AGZ2873" s="348"/>
      <c r="AHA2873" s="348"/>
      <c r="AHB2873" s="348"/>
      <c r="AHC2873" s="348"/>
      <c r="AHD2873" s="348"/>
      <c r="AHE2873" s="348"/>
      <c r="AHF2873" s="348"/>
      <c r="AHG2873" s="348"/>
      <c r="AHH2873" s="348"/>
      <c r="AHI2873" s="348"/>
      <c r="AHJ2873" s="348"/>
      <c r="AHK2873" s="348"/>
      <c r="AHL2873" s="348"/>
      <c r="AHM2873" s="348"/>
      <c r="AHN2873" s="348"/>
      <c r="AHO2873" s="348"/>
      <c r="AHP2873" s="348"/>
      <c r="AHQ2873" s="348"/>
      <c r="AHR2873" s="348"/>
      <c r="AHS2873" s="348"/>
      <c r="AHT2873" s="348"/>
      <c r="AHU2873" s="348"/>
      <c r="AHV2873" s="348"/>
      <c r="AHW2873" s="348"/>
      <c r="AHX2873" s="348"/>
      <c r="AHY2873" s="348"/>
      <c r="AHZ2873" s="348"/>
      <c r="AIA2873" s="348"/>
      <c r="AIB2873" s="348"/>
      <c r="AIC2873" s="348"/>
      <c r="AID2873" s="348"/>
      <c r="AIE2873" s="348"/>
      <c r="AIF2873" s="348"/>
      <c r="AIG2873" s="348"/>
      <c r="AIH2873" s="348"/>
      <c r="AII2873" s="348"/>
      <c r="AIJ2873" s="348"/>
      <c r="AIK2873" s="348"/>
      <c r="AIL2873" s="348"/>
      <c r="AIM2873" s="348"/>
      <c r="AIN2873" s="348"/>
      <c r="AIO2873" s="348"/>
      <c r="AIP2873" s="348"/>
      <c r="AIQ2873" s="348"/>
      <c r="AIR2873" s="348"/>
      <c r="AIS2873" s="348"/>
      <c r="AIT2873" s="348"/>
      <c r="AIU2873" s="348"/>
      <c r="AIV2873" s="348"/>
      <c r="AIW2873" s="348"/>
      <c r="AIX2873" s="348"/>
      <c r="AIY2873" s="348"/>
      <c r="AIZ2873" s="348"/>
      <c r="AJA2873" s="348"/>
      <c r="AJB2873" s="348"/>
      <c r="AJC2873" s="348"/>
      <c r="AJD2873" s="348"/>
      <c r="AJE2873" s="348"/>
      <c r="AJF2873" s="348"/>
      <c r="AJG2873" s="348"/>
      <c r="AJH2873" s="348"/>
      <c r="AJI2873" s="348"/>
      <c r="AJJ2873" s="348"/>
      <c r="AJK2873" s="348"/>
      <c r="AJL2873" s="348"/>
      <c r="AJM2873" s="348"/>
      <c r="AJN2873" s="348"/>
      <c r="AJO2873" s="348"/>
      <c r="AJP2873" s="348"/>
      <c r="AJQ2873" s="348"/>
      <c r="AJR2873" s="348"/>
      <c r="AJS2873" s="348"/>
      <c r="AJT2873" s="348"/>
      <c r="AJU2873" s="348"/>
      <c r="AJV2873" s="348"/>
      <c r="AJW2873" s="348"/>
      <c r="AJX2873" s="348"/>
      <c r="AJY2873" s="348"/>
      <c r="AJZ2873" s="348"/>
      <c r="AKA2873" s="348"/>
      <c r="AKB2873" s="348"/>
      <c r="AKC2873" s="348"/>
      <c r="AKD2873" s="348"/>
      <c r="AKE2873" s="348"/>
      <c r="AKF2873" s="348"/>
      <c r="AKG2873" s="348"/>
      <c r="AKH2873" s="348"/>
      <c r="AKI2873" s="348"/>
      <c r="AKJ2873" s="348"/>
      <c r="AKK2873" s="348"/>
      <c r="AKL2873" s="348"/>
      <c r="AKM2873" s="348"/>
      <c r="AKN2873" s="348"/>
      <c r="AKO2873" s="348"/>
      <c r="AKP2873" s="348"/>
      <c r="AKQ2873" s="348"/>
      <c r="AKR2873" s="348"/>
      <c r="AKS2873" s="348"/>
      <c r="AKT2873" s="348"/>
      <c r="AKU2873" s="348"/>
      <c r="AKV2873" s="348"/>
      <c r="AKW2873" s="348"/>
      <c r="AKX2873" s="348"/>
      <c r="AKY2873" s="348"/>
      <c r="AKZ2873" s="348"/>
      <c r="ALA2873" s="348"/>
      <c r="ALB2873" s="348"/>
      <c r="ALC2873" s="348"/>
      <c r="ALD2873" s="348"/>
      <c r="ALE2873" s="348"/>
      <c r="ALF2873" s="348"/>
      <c r="ALG2873" s="348"/>
      <c r="ALH2873" s="348"/>
      <c r="ALI2873" s="348"/>
      <c r="ALJ2873" s="348"/>
      <c r="ALK2873" s="348"/>
      <c r="ALL2873" s="348"/>
      <c r="ALM2873" s="348"/>
      <c r="ALN2873" s="348"/>
      <c r="ALO2873" s="348"/>
      <c r="ALP2873" s="348"/>
      <c r="ALQ2873" s="348"/>
      <c r="ALR2873" s="348"/>
      <c r="ALS2873" s="348"/>
      <c r="ALT2873" s="348"/>
      <c r="ALU2873" s="348"/>
      <c r="ALV2873" s="348"/>
      <c r="ALW2873" s="348"/>
      <c r="ALX2873" s="348"/>
      <c r="ALY2873" s="348"/>
      <c r="ALZ2873" s="348"/>
      <c r="AMA2873" s="348"/>
      <c r="AMB2873" s="348"/>
      <c r="AMC2873" s="348"/>
      <c r="AMD2873" s="348"/>
      <c r="AME2873" s="348"/>
      <c r="AMF2873" s="348"/>
      <c r="AMG2873" s="348"/>
      <c r="AMH2873" s="348"/>
      <c r="AMI2873" s="348"/>
      <c r="AMJ2873" s="348"/>
    </row>
    <row r="2874" spans="1:1024" ht="24" hidden="1">
      <c r="A2874" s="381"/>
      <c r="B2874"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74" s="41" t="s">
        <v>14</v>
      </c>
      <c r="D2874" s="41">
        <v>88247</v>
      </c>
      <c r="E2874" s="376">
        <v>0.5</v>
      </c>
      <c r="F2874"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4"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74" s="57">
        <f t="shared" ca="1" si="417"/>
        <v>9.24</v>
      </c>
      <c r="I2874" s="90"/>
      <c r="J2874" s="86"/>
      <c r="K2874" s="348" t="str">
        <f t="shared" si="416"/>
        <v>SEDUC E 235</v>
      </c>
      <c r="L2874" s="348" t="e">
        <f>VLOOKUP(K2874,'[3]02'!$A:$C,3,FALSE)</f>
        <v>#N/A</v>
      </c>
    </row>
    <row r="2875" spans="1:1024" hidden="1">
      <c r="A2875" s="299">
        <f ca="1">H2875</f>
        <v>64.040000000000006</v>
      </c>
      <c r="B2875" s="58" t="s">
        <v>15</v>
      </c>
      <c r="C2875" s="41"/>
      <c r="D2875" s="41"/>
      <c r="E2875" s="59"/>
      <c r="F2875" s="35"/>
      <c r="G2875" s="308"/>
      <c r="H2875" s="47">
        <f ca="1">SUM(H2871:H2874)</f>
        <v>64.040000000000006</v>
      </c>
      <c r="I2875" s="90" t="str">
        <f>A2869</f>
        <v>SEDUC E 235</v>
      </c>
      <c r="J2875" s="358">
        <f ca="1">H2875</f>
        <v>64.040000000000006</v>
      </c>
      <c r="K2875" s="348" t="str">
        <f t="shared" si="416"/>
        <v>SEDUC E 235</v>
      </c>
      <c r="L2875" s="348" t="e">
        <f>VLOOKUP(K2875,'[3]02'!$A:$C,3,FALSE)</f>
        <v>#N/A</v>
      </c>
    </row>
    <row r="2876" spans="1:1024" hidden="1">
      <c r="L2876" s="348" t="e">
        <f>VLOOKUP(K2876,'[3]02'!$A:$C,3,FALSE)</f>
        <v>#N/A</v>
      </c>
    </row>
    <row r="2877" spans="1:1024" ht="20.25" hidden="1">
      <c r="A2877" s="381"/>
      <c r="B2877" s="397" t="str">
        <f>A2878</f>
        <v>SEDUC E 236</v>
      </c>
      <c r="C2877" s="398"/>
      <c r="D2877" s="398"/>
      <c r="E2877" s="398"/>
      <c r="F2877" s="398"/>
      <c r="G2877" s="398"/>
      <c r="H2877" s="399"/>
      <c r="K2877" s="348" t="str">
        <f>$A$2878</f>
        <v>SEDUC E 236</v>
      </c>
      <c r="L2877" s="348" t="e">
        <f>VLOOKUP(K2877,'[3]02'!$A:$C,3,FALSE)</f>
        <v>#N/A</v>
      </c>
    </row>
    <row r="2878" spans="1:1024" ht="45" hidden="1" customHeight="1">
      <c r="A2878" s="331" t="s">
        <v>39217</v>
      </c>
      <c r="B2878" s="409" t="s">
        <v>39218</v>
      </c>
      <c r="C2878" s="410"/>
      <c r="D2878" s="410"/>
      <c r="E2878" s="410"/>
      <c r="F2878" s="411"/>
      <c r="G2878" s="51" t="s">
        <v>5</v>
      </c>
      <c r="H2878" s="380" t="s">
        <v>6</v>
      </c>
      <c r="K2878" s="348" t="str">
        <f t="shared" ref="K2878:K2884" si="419">$A$2878</f>
        <v>SEDUC E 236</v>
      </c>
      <c r="L2878" s="348" t="e">
        <f>VLOOKUP(K2878,'[3]02'!$A:$C,3,FALSE)</f>
        <v>#N/A</v>
      </c>
    </row>
    <row r="2879" spans="1:1024" hidden="1">
      <c r="A2879" s="381"/>
      <c r="B2879" s="52" t="s">
        <v>7</v>
      </c>
      <c r="C2879" s="53" t="s">
        <v>8</v>
      </c>
      <c r="D2879" s="53" t="s">
        <v>9</v>
      </c>
      <c r="E2879" s="54" t="s">
        <v>10</v>
      </c>
      <c r="F2879" s="52" t="s">
        <v>18</v>
      </c>
      <c r="G2879" s="55" t="s">
        <v>19</v>
      </c>
      <c r="H2879" s="56" t="s">
        <v>13</v>
      </c>
      <c r="K2879" s="348" t="str">
        <f t="shared" si="419"/>
        <v>SEDUC E 236</v>
      </c>
      <c r="L2879" s="348" t="e">
        <f>VLOOKUP(K2879,'[3]02'!$A:$C,3,FALSE)</f>
        <v>#N/A</v>
      </c>
    </row>
    <row r="2880" spans="1:1024" ht="36" hidden="1" customHeight="1">
      <c r="A2880" s="381"/>
      <c r="B288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SOBREPOR, (TECNOLUX REF.FLP-6478/4X20) TUBLED CORPO/ REFLETOR E  ALETAS FABRICADAS EM CHAPA DE AÇO TRATADA E PINTADA EM EPOXI BRANCO, PARA USO DE 4 LAMPADAS TUBLED DE 20W</v>
      </c>
      <c r="C2880" s="335" t="s">
        <v>20</v>
      </c>
      <c r="D2880" s="41">
        <v>13217</v>
      </c>
      <c r="E2880" s="57">
        <v>1</v>
      </c>
      <c r="F288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0"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213,15</v>
      </c>
      <c r="H2880" s="57">
        <f ca="1">ROUND(E2880*G2880,2)</f>
        <v>213.15</v>
      </c>
      <c r="K2880" s="348" t="str">
        <f t="shared" si="419"/>
        <v>SEDUC E 236</v>
      </c>
      <c r="L2880" s="348" t="e">
        <f>VLOOKUP(K2880,'[3]02'!$A:$C,3,FALSE)</f>
        <v>#N/A</v>
      </c>
    </row>
    <row r="2881" spans="1:12" hidden="1">
      <c r="A2881" s="381"/>
      <c r="B288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881" s="41" t="s">
        <v>38</v>
      </c>
      <c r="D2881" s="41">
        <v>39387</v>
      </c>
      <c r="E2881" s="57">
        <v>4</v>
      </c>
      <c r="F288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18,98</v>
      </c>
      <c r="H2881" s="57">
        <f t="shared" ref="H2881:H2883" ca="1" si="420">ROUND(E2881*G2881,2)</f>
        <v>75.92</v>
      </c>
      <c r="K2881" s="348" t="str">
        <f t="shared" si="419"/>
        <v>SEDUC E 236</v>
      </c>
      <c r="L2881" s="348" t="e">
        <f>VLOOKUP(K2881,'[3]02'!$A:$C,3,FALSE)</f>
        <v>#N/A</v>
      </c>
    </row>
    <row r="2882" spans="1:12" hidden="1">
      <c r="A2882" s="381"/>
      <c r="B2882"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82" s="41" t="s">
        <v>14</v>
      </c>
      <c r="D2882" s="41">
        <v>88264</v>
      </c>
      <c r="E2882" s="376">
        <v>1</v>
      </c>
      <c r="F2882"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2"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82" s="57">
        <f t="shared" ca="1" si="420"/>
        <v>22.58</v>
      </c>
      <c r="K2882" s="348" t="str">
        <f t="shared" si="419"/>
        <v>SEDUC E 236</v>
      </c>
      <c r="L2882" s="348" t="e">
        <f>VLOOKUP(K2882,'[3]02'!$A:$C,3,FALSE)</f>
        <v>#N/A</v>
      </c>
    </row>
    <row r="2883" spans="1:12" ht="24" hidden="1">
      <c r="A2883" s="381"/>
      <c r="B2883"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83" s="41" t="s">
        <v>14</v>
      </c>
      <c r="D2883" s="41">
        <v>88247</v>
      </c>
      <c r="E2883" s="376">
        <v>1</v>
      </c>
      <c r="F2883"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3"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83" s="57">
        <f t="shared" ca="1" si="420"/>
        <v>18.48</v>
      </c>
      <c r="K2883" s="348" t="str">
        <f t="shared" si="419"/>
        <v>SEDUC E 236</v>
      </c>
      <c r="L2883" s="348" t="e">
        <f>VLOOKUP(K2883,'[3]02'!$A:$C,3,FALSE)</f>
        <v>#N/A</v>
      </c>
    </row>
    <row r="2884" spans="1:12" hidden="1">
      <c r="A2884" s="299">
        <f ca="1">H2884</f>
        <v>330.13</v>
      </c>
      <c r="B2884" s="58" t="s">
        <v>15</v>
      </c>
      <c r="C2884" s="41"/>
      <c r="D2884" s="41"/>
      <c r="E2884" s="59"/>
      <c r="F2884" s="35"/>
      <c r="G2884" s="308"/>
      <c r="H2884" s="47">
        <f ca="1">SUM(H2880:H2883)</f>
        <v>330.13</v>
      </c>
      <c r="I2884" s="90" t="str">
        <f>A2878</f>
        <v>SEDUC E 236</v>
      </c>
      <c r="J2884" s="358">
        <f ca="1">H2884</f>
        <v>330.13</v>
      </c>
      <c r="K2884" s="348" t="str">
        <f t="shared" si="419"/>
        <v>SEDUC E 236</v>
      </c>
      <c r="L2884" s="348" t="e">
        <f>VLOOKUP(K2884,'[3]02'!$A:$C,3,FALSE)</f>
        <v>#N/A</v>
      </c>
    </row>
    <row r="2885" spans="1:12" hidden="1">
      <c r="L2885" s="348" t="e">
        <f>VLOOKUP(K2885,'[3]02'!$A:$C,3,FALSE)</f>
        <v>#N/A</v>
      </c>
    </row>
    <row r="2886" spans="1:12" ht="20.25" hidden="1">
      <c r="A2886" s="383"/>
      <c r="B2886" s="397" t="str">
        <f>A2887</f>
        <v>SEDUC E 237</v>
      </c>
      <c r="C2886" s="398"/>
      <c r="D2886" s="398"/>
      <c r="E2886" s="398"/>
      <c r="F2886" s="398"/>
      <c r="G2886" s="398"/>
      <c r="H2886" s="399"/>
      <c r="K2886" s="17" t="str">
        <f>$A$2887</f>
        <v>SEDUC E 237</v>
      </c>
      <c r="L2886" s="348" t="e">
        <f>VLOOKUP(K2886,'[3]02'!$A:$C,3,FALSE)</f>
        <v>#N/A</v>
      </c>
    </row>
    <row r="2887" spans="1:12" hidden="1">
      <c r="A2887" s="331" t="s">
        <v>39219</v>
      </c>
      <c r="B2887" s="409" t="s">
        <v>39220</v>
      </c>
      <c r="C2887" s="410"/>
      <c r="D2887" s="410"/>
      <c r="E2887" s="410"/>
      <c r="F2887" s="411"/>
      <c r="G2887" s="51" t="s">
        <v>5</v>
      </c>
      <c r="H2887" s="382" t="s">
        <v>6</v>
      </c>
      <c r="K2887" s="348" t="str">
        <f t="shared" ref="K2887:K2892" si="421">$A$2887</f>
        <v>SEDUC E 237</v>
      </c>
      <c r="L2887" s="348" t="e">
        <f>VLOOKUP(K2887,'[3]02'!$A:$C,3,FALSE)</f>
        <v>#N/A</v>
      </c>
    </row>
    <row r="2888" spans="1:12" hidden="1">
      <c r="A2888" s="383"/>
      <c r="B2888" s="52" t="s">
        <v>7</v>
      </c>
      <c r="C2888" s="53" t="s">
        <v>8</v>
      </c>
      <c r="D2888" s="53" t="s">
        <v>9</v>
      </c>
      <c r="E2888" s="54" t="s">
        <v>10</v>
      </c>
      <c r="F2888" s="52" t="s">
        <v>18</v>
      </c>
      <c r="G2888" s="55" t="s">
        <v>19</v>
      </c>
      <c r="H2888" s="56" t="s">
        <v>13</v>
      </c>
      <c r="K2888" s="348" t="str">
        <f t="shared" si="421"/>
        <v>SEDUC E 237</v>
      </c>
      <c r="L2888" s="348" t="e">
        <f>VLOOKUP(K2888,'[3]02'!$A:$C,3,FALSE)</f>
        <v>#N/A</v>
      </c>
    </row>
    <row r="2889" spans="1:12" ht="24" hidden="1">
      <c r="A2889" s="383"/>
      <c r="B288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889" s="335" t="s">
        <v>20</v>
      </c>
      <c r="D2889" s="41">
        <v>6613</v>
      </c>
      <c r="E2889" s="57">
        <v>1</v>
      </c>
      <c r="F288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89"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30,64</v>
      </c>
      <c r="H2889" s="57">
        <f ca="1">ROUND(E2889*G2889,2)</f>
        <v>30.64</v>
      </c>
      <c r="K2889" s="348" t="str">
        <f t="shared" si="421"/>
        <v>SEDUC E 237</v>
      </c>
      <c r="L2889" s="348" t="e">
        <f>VLOOKUP(K2889,'[3]02'!$A:$C,3,FALSE)</f>
        <v>#N/A</v>
      </c>
    </row>
    <row r="2890" spans="1:12" hidden="1">
      <c r="A2890" s="383"/>
      <c r="B289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0" s="41" t="s">
        <v>14</v>
      </c>
      <c r="D2890" s="41">
        <v>88264</v>
      </c>
      <c r="E2890" s="376">
        <v>0.2</v>
      </c>
      <c r="F2890"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0"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90" s="57">
        <f t="shared" ref="H2890:H2891" ca="1" si="422">ROUND(E2890*G2890,2)</f>
        <v>4.5199999999999996</v>
      </c>
      <c r="K2890" s="348" t="str">
        <f t="shared" si="421"/>
        <v>SEDUC E 237</v>
      </c>
      <c r="L2890" s="348" t="e">
        <f>VLOOKUP(K2890,'[3]02'!$A:$C,3,FALSE)</f>
        <v>#N/A</v>
      </c>
    </row>
    <row r="2891" spans="1:12" ht="24" hidden="1">
      <c r="A2891" s="383"/>
      <c r="B289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1" s="41" t="s">
        <v>14</v>
      </c>
      <c r="D2891" s="41">
        <v>88247</v>
      </c>
      <c r="E2891" s="376">
        <v>0.2</v>
      </c>
      <c r="F289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1" s="37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91" s="57">
        <f t="shared" ca="1" si="422"/>
        <v>3.7</v>
      </c>
      <c r="K2891" s="348" t="str">
        <f t="shared" si="421"/>
        <v>SEDUC E 237</v>
      </c>
      <c r="L2891" s="348" t="e">
        <f>VLOOKUP(K2891,'[3]02'!$A:$C,3,FALSE)</f>
        <v>#N/A</v>
      </c>
    </row>
    <row r="2892" spans="1:12" hidden="1">
      <c r="A2892" s="299">
        <f ca="1">H2892</f>
        <v>38.86</v>
      </c>
      <c r="B2892" s="58" t="s">
        <v>15</v>
      </c>
      <c r="C2892" s="41"/>
      <c r="D2892" s="41"/>
      <c r="E2892" s="59"/>
      <c r="F2892" s="35"/>
      <c r="G2892" s="308"/>
      <c r="H2892" s="47">
        <f ca="1">SUM(H2889:H2891)</f>
        <v>38.86</v>
      </c>
      <c r="I2892" s="90" t="str">
        <f>A2887</f>
        <v>SEDUC E 237</v>
      </c>
      <c r="J2892" s="358">
        <f ca="1">H2892</f>
        <v>38.86</v>
      </c>
      <c r="K2892" s="348" t="str">
        <f t="shared" si="421"/>
        <v>SEDUC E 237</v>
      </c>
      <c r="L2892" s="348" t="e">
        <f>VLOOKUP(K2892,'[3]02'!$A:$C,3,FALSE)</f>
        <v>#N/A</v>
      </c>
    </row>
    <row r="2893" spans="1:12" hidden="1">
      <c r="L2893" s="348" t="e">
        <f>VLOOKUP(K2893,'[3]02'!$A:$C,3,FALSE)</f>
        <v>#N/A</v>
      </c>
    </row>
    <row r="2894" spans="1:12" ht="20.25" hidden="1">
      <c r="B2894" s="397" t="str">
        <f>A2895</f>
        <v>SEDUC E 238</v>
      </c>
      <c r="C2894" s="398"/>
      <c r="D2894" s="398"/>
      <c r="E2894" s="398"/>
      <c r="F2894" s="398"/>
      <c r="G2894" s="398"/>
      <c r="H2894" s="399"/>
      <c r="K2894" s="348" t="str">
        <f>$A$2895</f>
        <v>SEDUC E 238</v>
      </c>
      <c r="L2894" s="348" t="e">
        <f>VLOOKUP(K2894,'[3]02'!$A:$C,3,FALSE)</f>
        <v>#N/A</v>
      </c>
    </row>
    <row r="2895" spans="1:12" ht="39.75" hidden="1" customHeight="1">
      <c r="A2895" s="257" t="s">
        <v>39221</v>
      </c>
      <c r="B2895" s="400" t="s">
        <v>39222</v>
      </c>
      <c r="C2895" s="401"/>
      <c r="D2895" s="401"/>
      <c r="E2895" s="401"/>
      <c r="F2895" s="402"/>
      <c r="G2895" s="51" t="s">
        <v>5</v>
      </c>
      <c r="H2895" s="384" t="s">
        <v>6</v>
      </c>
      <c r="K2895" s="348" t="str">
        <f t="shared" ref="K2895:K2902" si="423">$A$2895</f>
        <v>SEDUC E 238</v>
      </c>
      <c r="L2895" s="348" t="e">
        <f>VLOOKUP(K2895,'[3]02'!$A:$C,3,FALSE)</f>
        <v>#N/A</v>
      </c>
    </row>
    <row r="2896" spans="1:12" hidden="1">
      <c r="B2896" s="52" t="s">
        <v>7</v>
      </c>
      <c r="C2896" s="53" t="s">
        <v>8</v>
      </c>
      <c r="D2896" s="53" t="s">
        <v>9</v>
      </c>
      <c r="E2896" s="54" t="s">
        <v>10</v>
      </c>
      <c r="F2896" s="52" t="s">
        <v>18</v>
      </c>
      <c r="G2896" s="55" t="s">
        <v>19</v>
      </c>
      <c r="H2896" s="56" t="s">
        <v>13</v>
      </c>
      <c r="K2896" s="348" t="str">
        <f t="shared" si="423"/>
        <v>SEDUC E 238</v>
      </c>
      <c r="L2896" s="348" t="e">
        <f>VLOOKUP(K2896,'[3]02'!$A:$C,3,FALSE)</f>
        <v>#N/A</v>
      </c>
    </row>
    <row r="2897" spans="1:1024" ht="24" hidden="1">
      <c r="B289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897" s="41" t="s">
        <v>14</v>
      </c>
      <c r="D2897" s="41">
        <v>88247</v>
      </c>
      <c r="E2897" s="41">
        <v>2</v>
      </c>
      <c r="F289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897" s="57">
        <f ca="1">ROUND(E2897*G2897,2)</f>
        <v>36.96</v>
      </c>
      <c r="K2897" s="348" t="str">
        <f t="shared" si="423"/>
        <v>SEDUC E 238</v>
      </c>
      <c r="L2897" s="348" t="e">
        <f>VLOOKUP(K2897,'[3]02'!$A:$C,3,FALSE)</f>
        <v>#N/A</v>
      </c>
    </row>
    <row r="2898" spans="1:1024" hidden="1">
      <c r="B289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898" s="41" t="s">
        <v>14</v>
      </c>
      <c r="D2898" s="41">
        <v>88264</v>
      </c>
      <c r="E2898" s="41">
        <v>2</v>
      </c>
      <c r="F289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898" s="57">
        <f ca="1">ROUND(E2898*G2898,2)</f>
        <v>45.16</v>
      </c>
      <c r="K2898" s="348" t="str">
        <f t="shared" si="423"/>
        <v>SEDUC E 238</v>
      </c>
      <c r="L2898" s="348" t="e">
        <f>VLOOKUP(K2898,'[3]02'!$A:$C,3,FALSE)</f>
        <v>#N/A</v>
      </c>
    </row>
    <row r="2899" spans="1:1024" ht="24" hidden="1">
      <c r="B2899"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899" s="41" t="s">
        <v>14</v>
      </c>
      <c r="D2899" s="41">
        <v>101654</v>
      </c>
      <c r="E2899" s="41">
        <v>1</v>
      </c>
      <c r="F2899"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99"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899" s="41">
        <f ca="1">ROUND(E2899*G2899,2)</f>
        <v>325.07</v>
      </c>
      <c r="K2899" s="348" t="str">
        <f t="shared" si="423"/>
        <v>SEDUC E 238</v>
      </c>
      <c r="L2899" s="348" t="e">
        <f>VLOOKUP(K2899,'[3]02'!$A:$C,3,FALSE)</f>
        <v>#N/A</v>
      </c>
    </row>
    <row r="2900" spans="1:1024" s="385" customFormat="1" ht="24" hidden="1" customHeight="1">
      <c r="A2900" s="15"/>
      <c r="B2900"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0" s="41" t="s">
        <v>34</v>
      </c>
      <c r="D2900" s="335" t="s">
        <v>7859</v>
      </c>
      <c r="E2900" s="335">
        <v>5</v>
      </c>
      <c r="F290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0"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0" s="41">
        <f ca="1">ROUND(E2900*G2900,2)</f>
        <v>8.5500000000000007</v>
      </c>
      <c r="I2900" s="26"/>
      <c r="J2900" s="26"/>
      <c r="K2900" s="348"/>
      <c r="L2900" s="348" t="e">
        <f>VLOOKUP(K2900,'[3]02'!$A:$C,3,FALSE)</f>
        <v>#N/A</v>
      </c>
      <c r="M2900" s="348"/>
      <c r="N2900" s="348"/>
      <c r="O2900" s="348"/>
      <c r="P2900" s="348"/>
      <c r="Q2900" s="348"/>
      <c r="R2900" s="348"/>
      <c r="S2900" s="348"/>
      <c r="T2900" s="348"/>
      <c r="U2900" s="348"/>
      <c r="V2900" s="348"/>
      <c r="W2900" s="348"/>
      <c r="X2900" s="348"/>
      <c r="Y2900" s="348"/>
      <c r="Z2900" s="348"/>
      <c r="AA2900" s="348"/>
      <c r="AB2900" s="348"/>
      <c r="AC2900" s="348"/>
      <c r="AD2900" s="348"/>
      <c r="AE2900" s="348"/>
      <c r="AF2900" s="348"/>
      <c r="AG2900" s="348"/>
      <c r="AH2900" s="348"/>
      <c r="AI2900" s="348"/>
      <c r="AJ2900" s="348"/>
      <c r="AK2900" s="348"/>
      <c r="AL2900" s="348"/>
      <c r="AM2900" s="348"/>
      <c r="AN2900" s="348"/>
      <c r="AO2900" s="348"/>
      <c r="AP2900" s="348"/>
      <c r="AQ2900" s="348"/>
      <c r="AR2900" s="348"/>
      <c r="AS2900" s="348"/>
      <c r="AT2900" s="348"/>
      <c r="AU2900" s="348"/>
      <c r="AV2900" s="348"/>
      <c r="AW2900" s="348"/>
      <c r="AX2900" s="348"/>
      <c r="AY2900" s="348"/>
      <c r="AZ2900" s="348"/>
      <c r="BA2900" s="348"/>
      <c r="BB2900" s="348"/>
      <c r="BC2900" s="348"/>
      <c r="BD2900" s="348"/>
      <c r="BE2900" s="348"/>
      <c r="BF2900" s="348"/>
      <c r="BG2900" s="348"/>
      <c r="BH2900" s="348"/>
      <c r="BI2900" s="348"/>
      <c r="BJ2900" s="348"/>
      <c r="BK2900" s="348"/>
      <c r="BL2900" s="348"/>
      <c r="BM2900" s="348"/>
      <c r="BN2900" s="348"/>
      <c r="BO2900" s="348"/>
      <c r="BP2900" s="348"/>
      <c r="BQ2900" s="348"/>
      <c r="BR2900" s="348"/>
      <c r="BS2900" s="348"/>
      <c r="BT2900" s="348"/>
      <c r="BU2900" s="348"/>
      <c r="BV2900" s="348"/>
      <c r="BW2900" s="348"/>
      <c r="BX2900" s="348"/>
      <c r="BY2900" s="348"/>
      <c r="BZ2900" s="348"/>
      <c r="CA2900" s="348"/>
      <c r="CB2900" s="348"/>
      <c r="CC2900" s="348"/>
      <c r="CD2900" s="348"/>
      <c r="CE2900" s="348"/>
      <c r="CF2900" s="348"/>
      <c r="CG2900" s="348"/>
      <c r="CH2900" s="348"/>
      <c r="CI2900" s="348"/>
      <c r="CJ2900" s="348"/>
      <c r="CK2900" s="348"/>
      <c r="CL2900" s="348"/>
      <c r="CM2900" s="348"/>
      <c r="CN2900" s="348"/>
      <c r="CO2900" s="348"/>
      <c r="CP2900" s="348"/>
      <c r="CQ2900" s="348"/>
      <c r="CR2900" s="348"/>
      <c r="CS2900" s="348"/>
      <c r="CT2900" s="348"/>
      <c r="CU2900" s="348"/>
      <c r="CV2900" s="348"/>
      <c r="CW2900" s="348"/>
      <c r="CX2900" s="348"/>
      <c r="CY2900" s="348"/>
      <c r="CZ2900" s="348"/>
      <c r="DA2900" s="348"/>
      <c r="DB2900" s="348"/>
      <c r="DC2900" s="348"/>
      <c r="DD2900" s="348"/>
      <c r="DE2900" s="348"/>
      <c r="DF2900" s="348"/>
      <c r="DG2900" s="348"/>
      <c r="DH2900" s="348"/>
      <c r="DI2900" s="348"/>
      <c r="DJ2900" s="348"/>
      <c r="DK2900" s="348"/>
      <c r="DL2900" s="348"/>
      <c r="DM2900" s="348"/>
      <c r="DN2900" s="348"/>
      <c r="DO2900" s="348"/>
      <c r="DP2900" s="348"/>
      <c r="DQ2900" s="348"/>
      <c r="DR2900" s="348"/>
      <c r="DS2900" s="348"/>
      <c r="DT2900" s="348"/>
      <c r="DU2900" s="348"/>
      <c r="DV2900" s="348"/>
      <c r="DW2900" s="348"/>
      <c r="DX2900" s="348"/>
      <c r="DY2900" s="348"/>
      <c r="DZ2900" s="348"/>
      <c r="EA2900" s="348"/>
      <c r="EB2900" s="348"/>
      <c r="EC2900" s="348"/>
      <c r="ED2900" s="348"/>
      <c r="EE2900" s="348"/>
      <c r="EF2900" s="348"/>
      <c r="EG2900" s="348"/>
      <c r="EH2900" s="348"/>
      <c r="EI2900" s="348"/>
      <c r="EJ2900" s="348"/>
      <c r="EK2900" s="348"/>
      <c r="EL2900" s="348"/>
      <c r="EM2900" s="348"/>
      <c r="EN2900" s="348"/>
      <c r="EO2900" s="348"/>
      <c r="EP2900" s="348"/>
      <c r="EQ2900" s="348"/>
      <c r="ER2900" s="348"/>
      <c r="ES2900" s="348"/>
      <c r="ET2900" s="348"/>
      <c r="EU2900" s="348"/>
      <c r="EV2900" s="348"/>
      <c r="EW2900" s="348"/>
      <c r="EX2900" s="348"/>
      <c r="EY2900" s="348"/>
      <c r="EZ2900" s="348"/>
      <c r="FA2900" s="348"/>
      <c r="FB2900" s="348"/>
      <c r="FC2900" s="348"/>
      <c r="FD2900" s="348"/>
      <c r="FE2900" s="348"/>
      <c r="FF2900" s="348"/>
      <c r="FG2900" s="348"/>
      <c r="FH2900" s="348"/>
      <c r="FI2900" s="348"/>
      <c r="FJ2900" s="348"/>
      <c r="FK2900" s="348"/>
      <c r="FL2900" s="348"/>
      <c r="FM2900" s="348"/>
      <c r="FN2900" s="348"/>
      <c r="FO2900" s="348"/>
      <c r="FP2900" s="348"/>
      <c r="FQ2900" s="348"/>
      <c r="FR2900" s="348"/>
      <c r="FS2900" s="348"/>
      <c r="FT2900" s="348"/>
      <c r="FU2900" s="348"/>
      <c r="FV2900" s="348"/>
      <c r="FW2900" s="348"/>
      <c r="FX2900" s="348"/>
      <c r="FY2900" s="348"/>
      <c r="FZ2900" s="348"/>
      <c r="GA2900" s="348"/>
      <c r="GB2900" s="348"/>
      <c r="GC2900" s="348"/>
      <c r="GD2900" s="348"/>
      <c r="GE2900" s="348"/>
      <c r="GF2900" s="348"/>
      <c r="GG2900" s="348"/>
      <c r="GH2900" s="348"/>
      <c r="GI2900" s="348"/>
      <c r="GJ2900" s="348"/>
      <c r="GK2900" s="348"/>
      <c r="GL2900" s="348"/>
      <c r="GM2900" s="348"/>
      <c r="GN2900" s="348"/>
      <c r="GO2900" s="348"/>
      <c r="GP2900" s="348"/>
      <c r="GQ2900" s="348"/>
      <c r="GR2900" s="348"/>
      <c r="GS2900" s="348"/>
      <c r="GT2900" s="348"/>
      <c r="GU2900" s="348"/>
      <c r="GV2900" s="348"/>
      <c r="GW2900" s="348"/>
      <c r="GX2900" s="348"/>
      <c r="GY2900" s="348"/>
      <c r="GZ2900" s="348"/>
      <c r="HA2900" s="348"/>
      <c r="HB2900" s="348"/>
      <c r="HC2900" s="348"/>
      <c r="HD2900" s="348"/>
      <c r="HE2900" s="348"/>
      <c r="HF2900" s="348"/>
      <c r="HG2900" s="348"/>
      <c r="HH2900" s="348"/>
      <c r="HI2900" s="348"/>
      <c r="HJ2900" s="348"/>
      <c r="HK2900" s="348"/>
      <c r="HL2900" s="348"/>
      <c r="HM2900" s="348"/>
      <c r="HN2900" s="348"/>
      <c r="HO2900" s="348"/>
      <c r="HP2900" s="348"/>
      <c r="HQ2900" s="348"/>
      <c r="HR2900" s="348"/>
      <c r="HS2900" s="348"/>
      <c r="HT2900" s="348"/>
      <c r="HU2900" s="348"/>
      <c r="HV2900" s="348"/>
      <c r="HW2900" s="348"/>
      <c r="HX2900" s="348"/>
      <c r="HY2900" s="348"/>
      <c r="HZ2900" s="348"/>
      <c r="IA2900" s="348"/>
      <c r="IB2900" s="348"/>
      <c r="IC2900" s="348"/>
      <c r="ID2900" s="348"/>
      <c r="IE2900" s="348"/>
      <c r="IF2900" s="348"/>
      <c r="IG2900" s="348"/>
      <c r="IH2900" s="348"/>
      <c r="II2900" s="348"/>
      <c r="IJ2900" s="348"/>
      <c r="IK2900" s="348"/>
      <c r="IL2900" s="348"/>
      <c r="IM2900" s="348"/>
      <c r="IN2900" s="348"/>
      <c r="IO2900" s="348"/>
      <c r="IP2900" s="348"/>
      <c r="IQ2900" s="348"/>
      <c r="IR2900" s="348"/>
      <c r="IS2900" s="348"/>
      <c r="IT2900" s="348"/>
      <c r="IU2900" s="348"/>
      <c r="IV2900" s="348"/>
      <c r="IW2900" s="348"/>
      <c r="IX2900" s="348"/>
      <c r="IY2900" s="348"/>
      <c r="IZ2900" s="348"/>
      <c r="JA2900" s="348"/>
      <c r="JB2900" s="348"/>
      <c r="JC2900" s="348"/>
      <c r="JD2900" s="348"/>
      <c r="JE2900" s="348"/>
      <c r="JF2900" s="348"/>
      <c r="JG2900" s="348"/>
      <c r="JH2900" s="348"/>
      <c r="JI2900" s="348"/>
      <c r="JJ2900" s="348"/>
      <c r="JK2900" s="348"/>
      <c r="JL2900" s="348"/>
      <c r="JM2900" s="348"/>
      <c r="JN2900" s="348"/>
      <c r="JO2900" s="348"/>
      <c r="JP2900" s="348"/>
      <c r="JQ2900" s="348"/>
      <c r="JR2900" s="348"/>
      <c r="JS2900" s="348"/>
      <c r="JT2900" s="348"/>
      <c r="JU2900" s="348"/>
      <c r="JV2900" s="348"/>
      <c r="JW2900" s="348"/>
      <c r="JX2900" s="348"/>
      <c r="JY2900" s="348"/>
      <c r="JZ2900" s="348"/>
      <c r="KA2900" s="348"/>
      <c r="KB2900" s="348"/>
      <c r="KC2900" s="348"/>
      <c r="KD2900" s="348"/>
      <c r="KE2900" s="348"/>
      <c r="KF2900" s="348"/>
      <c r="KG2900" s="348"/>
      <c r="KH2900" s="348"/>
      <c r="KI2900" s="348"/>
      <c r="KJ2900" s="348"/>
      <c r="KK2900" s="348"/>
      <c r="KL2900" s="348"/>
      <c r="KM2900" s="348"/>
      <c r="KN2900" s="348"/>
      <c r="KO2900" s="348"/>
      <c r="KP2900" s="348"/>
      <c r="KQ2900" s="348"/>
      <c r="KR2900" s="348"/>
      <c r="KS2900" s="348"/>
      <c r="KT2900" s="348"/>
      <c r="KU2900" s="348"/>
      <c r="KV2900" s="348"/>
      <c r="KW2900" s="348"/>
      <c r="KX2900" s="348"/>
      <c r="KY2900" s="348"/>
      <c r="KZ2900" s="348"/>
      <c r="LA2900" s="348"/>
      <c r="LB2900" s="348"/>
      <c r="LC2900" s="348"/>
      <c r="LD2900" s="348"/>
      <c r="LE2900" s="348"/>
      <c r="LF2900" s="348"/>
      <c r="LG2900" s="348"/>
      <c r="LH2900" s="348"/>
      <c r="LI2900" s="348"/>
      <c r="LJ2900" s="348"/>
      <c r="LK2900" s="348"/>
      <c r="LL2900" s="348"/>
      <c r="LM2900" s="348"/>
      <c r="LN2900" s="348"/>
      <c r="LO2900" s="348"/>
      <c r="LP2900" s="348"/>
      <c r="LQ2900" s="348"/>
      <c r="LR2900" s="348"/>
      <c r="LS2900" s="348"/>
      <c r="LT2900" s="348"/>
      <c r="LU2900" s="348"/>
      <c r="LV2900" s="348"/>
      <c r="LW2900" s="348"/>
      <c r="LX2900" s="348"/>
      <c r="LY2900" s="348"/>
      <c r="LZ2900" s="348"/>
      <c r="MA2900" s="348"/>
      <c r="MB2900" s="348"/>
      <c r="MC2900" s="348"/>
      <c r="MD2900" s="348"/>
      <c r="ME2900" s="348"/>
      <c r="MF2900" s="348"/>
      <c r="MG2900" s="348"/>
      <c r="MH2900" s="348"/>
      <c r="MI2900" s="348"/>
      <c r="MJ2900" s="348"/>
      <c r="MK2900" s="348"/>
      <c r="ML2900" s="348"/>
      <c r="MM2900" s="348"/>
      <c r="MN2900" s="348"/>
      <c r="MO2900" s="348"/>
      <c r="MP2900" s="348"/>
      <c r="MQ2900" s="348"/>
      <c r="MR2900" s="348"/>
      <c r="MS2900" s="348"/>
      <c r="MT2900" s="348"/>
      <c r="MU2900" s="348"/>
      <c r="MV2900" s="348"/>
      <c r="MW2900" s="348"/>
      <c r="MX2900" s="348"/>
      <c r="MY2900" s="348"/>
      <c r="MZ2900" s="348"/>
      <c r="NA2900" s="348"/>
      <c r="NB2900" s="348"/>
      <c r="NC2900" s="348"/>
      <c r="ND2900" s="348"/>
      <c r="NE2900" s="348"/>
      <c r="NF2900" s="348"/>
      <c r="NG2900" s="348"/>
      <c r="NH2900" s="348"/>
      <c r="NI2900" s="348"/>
      <c r="NJ2900" s="348"/>
      <c r="NK2900" s="348"/>
      <c r="NL2900" s="348"/>
      <c r="NM2900" s="348"/>
      <c r="NN2900" s="348"/>
      <c r="NO2900" s="348"/>
      <c r="NP2900" s="348"/>
      <c r="NQ2900" s="348"/>
      <c r="NR2900" s="348"/>
      <c r="NS2900" s="348"/>
      <c r="NT2900" s="348"/>
      <c r="NU2900" s="348"/>
      <c r="NV2900" s="348"/>
      <c r="NW2900" s="348"/>
      <c r="NX2900" s="348"/>
      <c r="NY2900" s="348"/>
      <c r="NZ2900" s="348"/>
      <c r="OA2900" s="348"/>
      <c r="OB2900" s="348"/>
      <c r="OC2900" s="348"/>
      <c r="OD2900" s="348"/>
      <c r="OE2900" s="348"/>
      <c r="OF2900" s="348"/>
      <c r="OG2900" s="348"/>
      <c r="OH2900" s="348"/>
      <c r="OI2900" s="348"/>
      <c r="OJ2900" s="348"/>
      <c r="OK2900" s="348"/>
      <c r="OL2900" s="348"/>
      <c r="OM2900" s="348"/>
      <c r="ON2900" s="348"/>
      <c r="OO2900" s="348"/>
      <c r="OP2900" s="348"/>
      <c r="OQ2900" s="348"/>
      <c r="OR2900" s="348"/>
      <c r="OS2900" s="348"/>
      <c r="OT2900" s="348"/>
      <c r="OU2900" s="348"/>
      <c r="OV2900" s="348"/>
      <c r="OW2900" s="348"/>
      <c r="OX2900" s="348"/>
      <c r="OY2900" s="348"/>
      <c r="OZ2900" s="348"/>
      <c r="PA2900" s="348"/>
      <c r="PB2900" s="348"/>
      <c r="PC2900" s="348"/>
      <c r="PD2900" s="348"/>
      <c r="PE2900" s="348"/>
      <c r="PF2900" s="348"/>
      <c r="PG2900" s="348"/>
      <c r="PH2900" s="348"/>
      <c r="PI2900" s="348"/>
      <c r="PJ2900" s="348"/>
      <c r="PK2900" s="348"/>
      <c r="PL2900" s="348"/>
      <c r="PM2900" s="348"/>
      <c r="PN2900" s="348"/>
      <c r="PO2900" s="348"/>
      <c r="PP2900" s="348"/>
      <c r="PQ2900" s="348"/>
      <c r="PR2900" s="348"/>
      <c r="PS2900" s="348"/>
      <c r="PT2900" s="348"/>
      <c r="PU2900" s="348"/>
      <c r="PV2900" s="348"/>
      <c r="PW2900" s="348"/>
      <c r="PX2900" s="348"/>
      <c r="PY2900" s="348"/>
      <c r="PZ2900" s="348"/>
      <c r="QA2900" s="348"/>
      <c r="QB2900" s="348"/>
      <c r="QC2900" s="348"/>
      <c r="QD2900" s="348"/>
      <c r="QE2900" s="348"/>
      <c r="QF2900" s="348"/>
      <c r="QG2900" s="348"/>
      <c r="QH2900" s="348"/>
      <c r="QI2900" s="348"/>
      <c r="QJ2900" s="348"/>
      <c r="QK2900" s="348"/>
      <c r="QL2900" s="348"/>
      <c r="QM2900" s="348"/>
      <c r="QN2900" s="348"/>
      <c r="QO2900" s="348"/>
      <c r="QP2900" s="348"/>
      <c r="QQ2900" s="348"/>
      <c r="QR2900" s="348"/>
      <c r="QS2900" s="348"/>
      <c r="QT2900" s="348"/>
      <c r="QU2900" s="348"/>
      <c r="QV2900" s="348"/>
      <c r="QW2900" s="348"/>
      <c r="QX2900" s="348"/>
      <c r="QY2900" s="348"/>
      <c r="QZ2900" s="348"/>
      <c r="RA2900" s="348"/>
      <c r="RB2900" s="348"/>
      <c r="RC2900" s="348"/>
      <c r="RD2900" s="348"/>
      <c r="RE2900" s="348"/>
      <c r="RF2900" s="348"/>
      <c r="RG2900" s="348"/>
      <c r="RH2900" s="348"/>
      <c r="RI2900" s="348"/>
      <c r="RJ2900" s="348"/>
      <c r="RK2900" s="348"/>
      <c r="RL2900" s="348"/>
      <c r="RM2900" s="348"/>
      <c r="RN2900" s="348"/>
      <c r="RO2900" s="348"/>
      <c r="RP2900" s="348"/>
      <c r="RQ2900" s="348"/>
      <c r="RR2900" s="348"/>
      <c r="RS2900" s="348"/>
      <c r="RT2900" s="348"/>
      <c r="RU2900" s="348"/>
      <c r="RV2900" s="348"/>
      <c r="RW2900" s="348"/>
      <c r="RX2900" s="348"/>
      <c r="RY2900" s="348"/>
      <c r="RZ2900" s="348"/>
      <c r="SA2900" s="348"/>
      <c r="SB2900" s="348"/>
      <c r="SC2900" s="348"/>
      <c r="SD2900" s="348"/>
      <c r="SE2900" s="348"/>
      <c r="SF2900" s="348"/>
      <c r="SG2900" s="348"/>
      <c r="SH2900" s="348"/>
      <c r="SI2900" s="348"/>
      <c r="SJ2900" s="348"/>
      <c r="SK2900" s="348"/>
      <c r="SL2900" s="348"/>
      <c r="SM2900" s="348"/>
      <c r="SN2900" s="348"/>
      <c r="SO2900" s="348"/>
      <c r="SP2900" s="348"/>
      <c r="SQ2900" s="348"/>
      <c r="SR2900" s="348"/>
      <c r="SS2900" s="348"/>
      <c r="ST2900" s="348"/>
      <c r="SU2900" s="348"/>
      <c r="SV2900" s="348"/>
      <c r="SW2900" s="348"/>
      <c r="SX2900" s="348"/>
      <c r="SY2900" s="348"/>
      <c r="SZ2900" s="348"/>
      <c r="TA2900" s="348"/>
      <c r="TB2900" s="348"/>
      <c r="TC2900" s="348"/>
      <c r="TD2900" s="348"/>
      <c r="TE2900" s="348"/>
      <c r="TF2900" s="348"/>
      <c r="TG2900" s="348"/>
      <c r="TH2900" s="348"/>
      <c r="TI2900" s="348"/>
      <c r="TJ2900" s="348"/>
      <c r="TK2900" s="348"/>
      <c r="TL2900" s="348"/>
      <c r="TM2900" s="348"/>
      <c r="TN2900" s="348"/>
      <c r="TO2900" s="348"/>
      <c r="TP2900" s="348"/>
      <c r="TQ2900" s="348"/>
      <c r="TR2900" s="348"/>
      <c r="TS2900" s="348"/>
      <c r="TT2900" s="348"/>
      <c r="TU2900" s="348"/>
      <c r="TV2900" s="348"/>
      <c r="TW2900" s="348"/>
      <c r="TX2900" s="348"/>
      <c r="TY2900" s="348"/>
      <c r="TZ2900" s="348"/>
      <c r="UA2900" s="348"/>
      <c r="UB2900" s="348"/>
      <c r="UC2900" s="348"/>
      <c r="UD2900" s="348"/>
      <c r="UE2900" s="348"/>
      <c r="UF2900" s="348"/>
      <c r="UG2900" s="348"/>
      <c r="UH2900" s="348"/>
      <c r="UI2900" s="348"/>
      <c r="UJ2900" s="348"/>
      <c r="UK2900" s="348"/>
      <c r="UL2900" s="348"/>
      <c r="UM2900" s="348"/>
      <c r="UN2900" s="348"/>
      <c r="UO2900" s="348"/>
      <c r="UP2900" s="348"/>
      <c r="UQ2900" s="348"/>
      <c r="UR2900" s="348"/>
      <c r="US2900" s="348"/>
      <c r="UT2900" s="348"/>
      <c r="UU2900" s="348"/>
      <c r="UV2900" s="348"/>
      <c r="UW2900" s="348"/>
      <c r="UX2900" s="348"/>
      <c r="UY2900" s="348"/>
      <c r="UZ2900" s="348"/>
      <c r="VA2900" s="348"/>
      <c r="VB2900" s="348"/>
      <c r="VC2900" s="348"/>
      <c r="VD2900" s="348"/>
      <c r="VE2900" s="348"/>
      <c r="VF2900" s="348"/>
      <c r="VG2900" s="348"/>
      <c r="VH2900" s="348"/>
      <c r="VI2900" s="348"/>
      <c r="VJ2900" s="348"/>
      <c r="VK2900" s="348"/>
      <c r="VL2900" s="348"/>
      <c r="VM2900" s="348"/>
      <c r="VN2900" s="348"/>
      <c r="VO2900" s="348"/>
      <c r="VP2900" s="348"/>
      <c r="VQ2900" s="348"/>
      <c r="VR2900" s="348"/>
      <c r="VS2900" s="348"/>
      <c r="VT2900" s="348"/>
      <c r="VU2900" s="348"/>
      <c r="VV2900" s="348"/>
      <c r="VW2900" s="348"/>
      <c r="VX2900" s="348"/>
      <c r="VY2900" s="348"/>
      <c r="VZ2900" s="348"/>
      <c r="WA2900" s="348"/>
      <c r="WB2900" s="348"/>
      <c r="WC2900" s="348"/>
      <c r="WD2900" s="348"/>
      <c r="WE2900" s="348"/>
      <c r="WF2900" s="348"/>
      <c r="WG2900" s="348"/>
      <c r="WH2900" s="348"/>
      <c r="WI2900" s="348"/>
      <c r="WJ2900" s="348"/>
      <c r="WK2900" s="348"/>
      <c r="WL2900" s="348"/>
      <c r="WM2900" s="348"/>
      <c r="WN2900" s="348"/>
      <c r="WO2900" s="348"/>
      <c r="WP2900" s="348"/>
      <c r="WQ2900" s="348"/>
      <c r="WR2900" s="348"/>
      <c r="WS2900" s="348"/>
      <c r="WT2900" s="348"/>
      <c r="WU2900" s="348"/>
      <c r="WV2900" s="348"/>
      <c r="WW2900" s="348"/>
      <c r="WX2900" s="348"/>
      <c r="WY2900" s="348"/>
      <c r="WZ2900" s="348"/>
      <c r="XA2900" s="348"/>
      <c r="XB2900" s="348"/>
      <c r="XC2900" s="348"/>
      <c r="XD2900" s="348"/>
      <c r="XE2900" s="348"/>
      <c r="XF2900" s="348"/>
      <c r="XG2900" s="348"/>
      <c r="XH2900" s="348"/>
      <c r="XI2900" s="348"/>
      <c r="XJ2900" s="348"/>
      <c r="XK2900" s="348"/>
      <c r="XL2900" s="348"/>
      <c r="XM2900" s="348"/>
      <c r="XN2900" s="348"/>
      <c r="XO2900" s="348"/>
      <c r="XP2900" s="348"/>
      <c r="XQ2900" s="348"/>
      <c r="XR2900" s="348"/>
      <c r="XS2900" s="348"/>
      <c r="XT2900" s="348"/>
      <c r="XU2900" s="348"/>
      <c r="XV2900" s="348"/>
      <c r="XW2900" s="348"/>
      <c r="XX2900" s="348"/>
      <c r="XY2900" s="348"/>
      <c r="XZ2900" s="348"/>
      <c r="YA2900" s="348"/>
      <c r="YB2900" s="348"/>
      <c r="YC2900" s="348"/>
      <c r="YD2900" s="348"/>
      <c r="YE2900" s="348"/>
      <c r="YF2900" s="348"/>
      <c r="YG2900" s="348"/>
      <c r="YH2900" s="348"/>
      <c r="YI2900" s="348"/>
      <c r="YJ2900" s="348"/>
      <c r="YK2900" s="348"/>
      <c r="YL2900" s="348"/>
      <c r="YM2900" s="348"/>
      <c r="YN2900" s="348"/>
      <c r="YO2900" s="348"/>
      <c r="YP2900" s="348"/>
      <c r="YQ2900" s="348"/>
      <c r="YR2900" s="348"/>
      <c r="YS2900" s="348"/>
      <c r="YT2900" s="348"/>
      <c r="YU2900" s="348"/>
      <c r="YV2900" s="348"/>
      <c r="YW2900" s="348"/>
      <c r="YX2900" s="348"/>
      <c r="YY2900" s="348"/>
      <c r="YZ2900" s="348"/>
      <c r="ZA2900" s="348"/>
      <c r="ZB2900" s="348"/>
      <c r="ZC2900" s="348"/>
      <c r="ZD2900" s="348"/>
      <c r="ZE2900" s="348"/>
      <c r="ZF2900" s="348"/>
      <c r="ZG2900" s="348"/>
      <c r="ZH2900" s="348"/>
      <c r="ZI2900" s="348"/>
      <c r="ZJ2900" s="348"/>
      <c r="ZK2900" s="348"/>
      <c r="ZL2900" s="348"/>
      <c r="ZM2900" s="348"/>
      <c r="ZN2900" s="348"/>
      <c r="ZO2900" s="348"/>
      <c r="ZP2900" s="348"/>
      <c r="ZQ2900" s="348"/>
      <c r="ZR2900" s="348"/>
      <c r="ZS2900" s="348"/>
      <c r="ZT2900" s="348"/>
      <c r="ZU2900" s="348"/>
      <c r="ZV2900" s="348"/>
      <c r="ZW2900" s="348"/>
      <c r="ZX2900" s="348"/>
      <c r="ZY2900" s="348"/>
      <c r="ZZ2900" s="348"/>
      <c r="AAA2900" s="348"/>
      <c r="AAB2900" s="348"/>
      <c r="AAC2900" s="348"/>
      <c r="AAD2900" s="348"/>
      <c r="AAE2900" s="348"/>
      <c r="AAF2900" s="348"/>
      <c r="AAG2900" s="348"/>
      <c r="AAH2900" s="348"/>
      <c r="AAI2900" s="348"/>
      <c r="AAJ2900" s="348"/>
      <c r="AAK2900" s="348"/>
      <c r="AAL2900" s="348"/>
      <c r="AAM2900" s="348"/>
      <c r="AAN2900" s="348"/>
      <c r="AAO2900" s="348"/>
      <c r="AAP2900" s="348"/>
      <c r="AAQ2900" s="348"/>
      <c r="AAR2900" s="348"/>
      <c r="AAS2900" s="348"/>
      <c r="AAT2900" s="348"/>
      <c r="AAU2900" s="348"/>
      <c r="AAV2900" s="348"/>
      <c r="AAW2900" s="348"/>
      <c r="AAX2900" s="348"/>
      <c r="AAY2900" s="348"/>
      <c r="AAZ2900" s="348"/>
      <c r="ABA2900" s="348"/>
      <c r="ABB2900" s="348"/>
      <c r="ABC2900" s="348"/>
      <c r="ABD2900" s="348"/>
      <c r="ABE2900" s="348"/>
      <c r="ABF2900" s="348"/>
      <c r="ABG2900" s="348"/>
      <c r="ABH2900" s="348"/>
      <c r="ABI2900" s="348"/>
      <c r="ABJ2900" s="348"/>
      <c r="ABK2900" s="348"/>
      <c r="ABL2900" s="348"/>
      <c r="ABM2900" s="348"/>
      <c r="ABN2900" s="348"/>
      <c r="ABO2900" s="348"/>
      <c r="ABP2900" s="348"/>
      <c r="ABQ2900" s="348"/>
      <c r="ABR2900" s="348"/>
      <c r="ABS2900" s="348"/>
      <c r="ABT2900" s="348"/>
      <c r="ABU2900" s="348"/>
      <c r="ABV2900" s="348"/>
      <c r="ABW2900" s="348"/>
      <c r="ABX2900" s="348"/>
      <c r="ABY2900" s="348"/>
      <c r="ABZ2900" s="348"/>
      <c r="ACA2900" s="348"/>
      <c r="ACB2900" s="348"/>
      <c r="ACC2900" s="348"/>
      <c r="ACD2900" s="348"/>
      <c r="ACE2900" s="348"/>
      <c r="ACF2900" s="348"/>
      <c r="ACG2900" s="348"/>
      <c r="ACH2900" s="348"/>
      <c r="ACI2900" s="348"/>
      <c r="ACJ2900" s="348"/>
      <c r="ACK2900" s="348"/>
      <c r="ACL2900" s="348"/>
      <c r="ACM2900" s="348"/>
      <c r="ACN2900" s="348"/>
      <c r="ACO2900" s="348"/>
      <c r="ACP2900" s="348"/>
      <c r="ACQ2900" s="348"/>
      <c r="ACR2900" s="348"/>
      <c r="ACS2900" s="348"/>
      <c r="ACT2900" s="348"/>
      <c r="ACU2900" s="348"/>
      <c r="ACV2900" s="348"/>
      <c r="ACW2900" s="348"/>
      <c r="ACX2900" s="348"/>
      <c r="ACY2900" s="348"/>
      <c r="ACZ2900" s="348"/>
      <c r="ADA2900" s="348"/>
      <c r="ADB2900" s="348"/>
      <c r="ADC2900" s="348"/>
      <c r="ADD2900" s="348"/>
      <c r="ADE2900" s="348"/>
      <c r="ADF2900" s="348"/>
      <c r="ADG2900" s="348"/>
      <c r="ADH2900" s="348"/>
      <c r="ADI2900" s="348"/>
      <c r="ADJ2900" s="348"/>
      <c r="ADK2900" s="348"/>
      <c r="ADL2900" s="348"/>
      <c r="ADM2900" s="348"/>
      <c r="ADN2900" s="348"/>
      <c r="ADO2900" s="348"/>
      <c r="ADP2900" s="348"/>
      <c r="ADQ2900" s="348"/>
      <c r="ADR2900" s="348"/>
      <c r="ADS2900" s="348"/>
      <c r="ADT2900" s="348"/>
      <c r="ADU2900" s="348"/>
      <c r="ADV2900" s="348"/>
      <c r="ADW2900" s="348"/>
      <c r="ADX2900" s="348"/>
      <c r="ADY2900" s="348"/>
      <c r="ADZ2900" s="348"/>
      <c r="AEA2900" s="348"/>
      <c r="AEB2900" s="348"/>
      <c r="AEC2900" s="348"/>
      <c r="AED2900" s="348"/>
      <c r="AEE2900" s="348"/>
      <c r="AEF2900" s="348"/>
      <c r="AEG2900" s="348"/>
      <c r="AEH2900" s="348"/>
      <c r="AEI2900" s="348"/>
      <c r="AEJ2900" s="348"/>
      <c r="AEK2900" s="348"/>
      <c r="AEL2900" s="348"/>
      <c r="AEM2900" s="348"/>
      <c r="AEN2900" s="348"/>
      <c r="AEO2900" s="348"/>
      <c r="AEP2900" s="348"/>
      <c r="AEQ2900" s="348"/>
      <c r="AER2900" s="348"/>
      <c r="AES2900" s="348"/>
      <c r="AET2900" s="348"/>
      <c r="AEU2900" s="348"/>
      <c r="AEV2900" s="348"/>
      <c r="AEW2900" s="348"/>
      <c r="AEX2900" s="348"/>
      <c r="AEY2900" s="348"/>
      <c r="AEZ2900" s="348"/>
      <c r="AFA2900" s="348"/>
      <c r="AFB2900" s="348"/>
      <c r="AFC2900" s="348"/>
      <c r="AFD2900" s="348"/>
      <c r="AFE2900" s="348"/>
      <c r="AFF2900" s="348"/>
      <c r="AFG2900" s="348"/>
      <c r="AFH2900" s="348"/>
      <c r="AFI2900" s="348"/>
      <c r="AFJ2900" s="348"/>
      <c r="AFK2900" s="348"/>
      <c r="AFL2900" s="348"/>
      <c r="AFM2900" s="348"/>
      <c r="AFN2900" s="348"/>
      <c r="AFO2900" s="348"/>
      <c r="AFP2900" s="348"/>
      <c r="AFQ2900" s="348"/>
      <c r="AFR2900" s="348"/>
      <c r="AFS2900" s="348"/>
      <c r="AFT2900" s="348"/>
      <c r="AFU2900" s="348"/>
      <c r="AFV2900" s="348"/>
      <c r="AFW2900" s="348"/>
      <c r="AFX2900" s="348"/>
      <c r="AFY2900" s="348"/>
      <c r="AFZ2900" s="348"/>
      <c r="AGA2900" s="348"/>
      <c r="AGB2900" s="348"/>
      <c r="AGC2900" s="348"/>
      <c r="AGD2900" s="348"/>
      <c r="AGE2900" s="348"/>
      <c r="AGF2900" s="348"/>
      <c r="AGG2900" s="348"/>
      <c r="AGH2900" s="348"/>
      <c r="AGI2900" s="348"/>
      <c r="AGJ2900" s="348"/>
      <c r="AGK2900" s="348"/>
      <c r="AGL2900" s="348"/>
      <c r="AGM2900" s="348"/>
      <c r="AGN2900" s="348"/>
      <c r="AGO2900" s="348"/>
      <c r="AGP2900" s="348"/>
      <c r="AGQ2900" s="348"/>
      <c r="AGR2900" s="348"/>
      <c r="AGS2900" s="348"/>
      <c r="AGT2900" s="348"/>
      <c r="AGU2900" s="348"/>
      <c r="AGV2900" s="348"/>
      <c r="AGW2900" s="348"/>
      <c r="AGX2900" s="348"/>
      <c r="AGY2900" s="348"/>
      <c r="AGZ2900" s="348"/>
      <c r="AHA2900" s="348"/>
      <c r="AHB2900" s="348"/>
      <c r="AHC2900" s="348"/>
      <c r="AHD2900" s="348"/>
      <c r="AHE2900" s="348"/>
      <c r="AHF2900" s="348"/>
      <c r="AHG2900" s="348"/>
      <c r="AHH2900" s="348"/>
      <c r="AHI2900" s="348"/>
      <c r="AHJ2900" s="348"/>
      <c r="AHK2900" s="348"/>
      <c r="AHL2900" s="348"/>
      <c r="AHM2900" s="348"/>
      <c r="AHN2900" s="348"/>
      <c r="AHO2900" s="348"/>
      <c r="AHP2900" s="348"/>
      <c r="AHQ2900" s="348"/>
      <c r="AHR2900" s="348"/>
      <c r="AHS2900" s="348"/>
      <c r="AHT2900" s="348"/>
      <c r="AHU2900" s="348"/>
      <c r="AHV2900" s="348"/>
      <c r="AHW2900" s="348"/>
      <c r="AHX2900" s="348"/>
      <c r="AHY2900" s="348"/>
      <c r="AHZ2900" s="348"/>
      <c r="AIA2900" s="348"/>
      <c r="AIB2900" s="348"/>
      <c r="AIC2900" s="348"/>
      <c r="AID2900" s="348"/>
      <c r="AIE2900" s="348"/>
      <c r="AIF2900" s="348"/>
      <c r="AIG2900" s="348"/>
      <c r="AIH2900" s="348"/>
      <c r="AII2900" s="348"/>
      <c r="AIJ2900" s="348"/>
      <c r="AIK2900" s="348"/>
      <c r="AIL2900" s="348"/>
      <c r="AIM2900" s="348"/>
      <c r="AIN2900" s="348"/>
      <c r="AIO2900" s="348"/>
      <c r="AIP2900" s="348"/>
      <c r="AIQ2900" s="348"/>
      <c r="AIR2900" s="348"/>
      <c r="AIS2900" s="348"/>
      <c r="AIT2900" s="348"/>
      <c r="AIU2900" s="348"/>
      <c r="AIV2900" s="348"/>
      <c r="AIW2900" s="348"/>
      <c r="AIX2900" s="348"/>
      <c r="AIY2900" s="348"/>
      <c r="AIZ2900" s="348"/>
      <c r="AJA2900" s="348"/>
      <c r="AJB2900" s="348"/>
      <c r="AJC2900" s="348"/>
      <c r="AJD2900" s="348"/>
      <c r="AJE2900" s="348"/>
      <c r="AJF2900" s="348"/>
      <c r="AJG2900" s="348"/>
      <c r="AJH2900" s="348"/>
      <c r="AJI2900" s="348"/>
      <c r="AJJ2900" s="348"/>
      <c r="AJK2900" s="348"/>
      <c r="AJL2900" s="348"/>
      <c r="AJM2900" s="348"/>
      <c r="AJN2900" s="348"/>
      <c r="AJO2900" s="348"/>
      <c r="AJP2900" s="348"/>
      <c r="AJQ2900" s="348"/>
      <c r="AJR2900" s="348"/>
      <c r="AJS2900" s="348"/>
      <c r="AJT2900" s="348"/>
      <c r="AJU2900" s="348"/>
      <c r="AJV2900" s="348"/>
      <c r="AJW2900" s="348"/>
      <c r="AJX2900" s="348"/>
      <c r="AJY2900" s="348"/>
      <c r="AJZ2900" s="348"/>
      <c r="AKA2900" s="348"/>
      <c r="AKB2900" s="348"/>
      <c r="AKC2900" s="348"/>
      <c r="AKD2900" s="348"/>
      <c r="AKE2900" s="348"/>
      <c r="AKF2900" s="348"/>
      <c r="AKG2900" s="348"/>
      <c r="AKH2900" s="348"/>
      <c r="AKI2900" s="348"/>
      <c r="AKJ2900" s="348"/>
      <c r="AKK2900" s="348"/>
      <c r="AKL2900" s="348"/>
      <c r="AKM2900" s="348"/>
      <c r="AKN2900" s="348"/>
      <c r="AKO2900" s="348"/>
      <c r="AKP2900" s="348"/>
      <c r="AKQ2900" s="348"/>
      <c r="AKR2900" s="348"/>
      <c r="AKS2900" s="348"/>
      <c r="AKT2900" s="348"/>
      <c r="AKU2900" s="348"/>
      <c r="AKV2900" s="348"/>
      <c r="AKW2900" s="348"/>
      <c r="AKX2900" s="348"/>
      <c r="AKY2900" s="348"/>
      <c r="AKZ2900" s="348"/>
      <c r="ALA2900" s="348"/>
      <c r="ALB2900" s="348"/>
      <c r="ALC2900" s="348"/>
      <c r="ALD2900" s="348"/>
      <c r="ALE2900" s="348"/>
      <c r="ALF2900" s="348"/>
      <c r="ALG2900" s="348"/>
      <c r="ALH2900" s="348"/>
      <c r="ALI2900" s="348"/>
      <c r="ALJ2900" s="348"/>
      <c r="ALK2900" s="348"/>
      <c r="ALL2900" s="348"/>
      <c r="ALM2900" s="348"/>
      <c r="ALN2900" s="348"/>
      <c r="ALO2900" s="348"/>
      <c r="ALP2900" s="348"/>
      <c r="ALQ2900" s="348"/>
      <c r="ALR2900" s="348"/>
      <c r="ALS2900" s="348"/>
      <c r="ALT2900" s="348"/>
      <c r="ALU2900" s="348"/>
      <c r="ALV2900" s="348"/>
      <c r="ALW2900" s="348"/>
      <c r="ALX2900" s="348"/>
      <c r="ALY2900" s="348"/>
      <c r="ALZ2900" s="348"/>
      <c r="AMA2900" s="348"/>
      <c r="AMB2900" s="348"/>
      <c r="AMC2900" s="348"/>
      <c r="AMD2900" s="348"/>
      <c r="AME2900" s="348"/>
      <c r="AMF2900" s="348"/>
      <c r="AMG2900" s="348"/>
      <c r="AMH2900" s="348"/>
      <c r="AMI2900" s="348"/>
      <c r="AMJ2900" s="348"/>
    </row>
    <row r="2901" spans="1:1024" ht="24" hidden="1">
      <c r="B2901"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01" s="335" t="s">
        <v>34</v>
      </c>
      <c r="D2901" s="335" t="s">
        <v>14888</v>
      </c>
      <c r="E2901" s="335">
        <v>1</v>
      </c>
      <c r="F2901"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01"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01" s="376">
        <f ca="1">ROUND(E2901*G2901,2)</f>
        <v>414.64</v>
      </c>
      <c r="K2901" s="348" t="str">
        <f t="shared" si="423"/>
        <v>SEDUC E 238</v>
      </c>
      <c r="L2901" s="348" t="e">
        <f>VLOOKUP(K2901,'[3]02'!$A:$C,3,FALSE)</f>
        <v>#N/A</v>
      </c>
    </row>
    <row r="2902" spans="1:1024" hidden="1">
      <c r="B2902" s="58" t="s">
        <v>15</v>
      </c>
      <c r="C2902" s="41"/>
      <c r="D2902" s="41"/>
      <c r="E2902" s="59"/>
      <c r="F2902" s="35"/>
      <c r="G2902" s="60"/>
      <c r="H2902" s="47">
        <f ca="1">SUM(H2897:H2901)</f>
        <v>830.38</v>
      </c>
      <c r="I2902" s="90" t="str">
        <f>A2895</f>
        <v>SEDUC E 238</v>
      </c>
      <c r="J2902" s="191">
        <f ca="1">H2902</f>
        <v>830.38</v>
      </c>
      <c r="K2902" s="348" t="str">
        <f t="shared" si="423"/>
        <v>SEDUC E 238</v>
      </c>
      <c r="L2902" s="348" t="e">
        <f>VLOOKUP(K2902,'[3]02'!$A:$C,3,FALSE)</f>
        <v>#N/A</v>
      </c>
    </row>
    <row r="2903" spans="1:1024" hidden="1">
      <c r="L2903" s="348" t="e">
        <f>VLOOKUP(K2903,'[3]02'!$A:$C,3,FALSE)</f>
        <v>#N/A</v>
      </c>
    </row>
    <row r="2904" spans="1:1024" ht="20.25" hidden="1">
      <c r="B2904" s="397" t="str">
        <f>A2905</f>
        <v>SEDUC E 239</v>
      </c>
      <c r="C2904" s="398"/>
      <c r="D2904" s="398"/>
      <c r="E2904" s="398"/>
      <c r="F2904" s="398"/>
      <c r="G2904" s="398"/>
      <c r="H2904" s="399"/>
      <c r="K2904" s="348" t="str">
        <f>$A$2905</f>
        <v>SEDUC E 239</v>
      </c>
      <c r="L2904" s="348" t="e">
        <f>VLOOKUP(K2904,'[3]02'!$A:$C,3,FALSE)</f>
        <v>#N/A</v>
      </c>
    </row>
    <row r="2905" spans="1:1024" ht="42.75" hidden="1" customHeight="1">
      <c r="A2905" s="257" t="s">
        <v>39223</v>
      </c>
      <c r="B2905" s="400" t="s">
        <v>39224</v>
      </c>
      <c r="C2905" s="401"/>
      <c r="D2905" s="401"/>
      <c r="E2905" s="401"/>
      <c r="F2905" s="402"/>
      <c r="G2905" s="51" t="s">
        <v>5</v>
      </c>
      <c r="H2905" s="384" t="s">
        <v>6</v>
      </c>
      <c r="K2905" s="348" t="str">
        <f t="shared" ref="K2905:K2913" si="424">$A$2905</f>
        <v>SEDUC E 239</v>
      </c>
      <c r="L2905" s="348" t="e">
        <f>VLOOKUP(K2905,'[3]02'!$A:$C,3,FALSE)</f>
        <v>#N/A</v>
      </c>
    </row>
    <row r="2906" spans="1:1024" hidden="1">
      <c r="B2906" s="52" t="s">
        <v>7</v>
      </c>
      <c r="C2906" s="53" t="s">
        <v>8</v>
      </c>
      <c r="D2906" s="53" t="s">
        <v>9</v>
      </c>
      <c r="E2906" s="54" t="s">
        <v>10</v>
      </c>
      <c r="F2906" s="52" t="s">
        <v>18</v>
      </c>
      <c r="G2906" s="55" t="s">
        <v>19</v>
      </c>
      <c r="H2906" s="56" t="s">
        <v>13</v>
      </c>
      <c r="K2906" s="348" t="str">
        <f t="shared" si="424"/>
        <v>SEDUC E 239</v>
      </c>
      <c r="L2906" s="348" t="e">
        <f>VLOOKUP(K2906,'[3]02'!$A:$C,3,FALSE)</f>
        <v>#N/A</v>
      </c>
    </row>
    <row r="2907" spans="1:1024" ht="24" hidden="1">
      <c r="B2907"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07" s="41" t="s">
        <v>14</v>
      </c>
      <c r="D2907" s="41">
        <v>88247</v>
      </c>
      <c r="E2907" s="41">
        <v>2</v>
      </c>
      <c r="F2907"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7"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07" s="57">
        <f t="shared" ref="H2907:H2912" ca="1" si="425">ROUND(E2907*G2907,2)</f>
        <v>36.96</v>
      </c>
      <c r="K2907" s="348" t="str">
        <f t="shared" si="424"/>
        <v>SEDUC E 239</v>
      </c>
      <c r="L2907" s="348" t="e">
        <f>VLOOKUP(K2907,'[3]02'!$A:$C,3,FALSE)</f>
        <v>#N/A</v>
      </c>
    </row>
    <row r="2908" spans="1:1024" hidden="1">
      <c r="B290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CLASSE 1KV 2 X 1,5MM2</v>
      </c>
      <c r="C2908" s="41" t="s">
        <v>34</v>
      </c>
      <c r="D2908" s="41" t="s">
        <v>7859</v>
      </c>
      <c r="E2908" s="41">
        <v>5</v>
      </c>
      <c r="F2908"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908" s="38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2908" s="41">
        <f t="shared" ca="1" si="425"/>
        <v>8.5500000000000007</v>
      </c>
      <c r="K2908" s="348" t="str">
        <f t="shared" si="424"/>
        <v>SEDUC E 239</v>
      </c>
      <c r="L2908" s="348" t="e">
        <f>VLOOKUP(K2908,'[3]02'!$A:$C,3,FALSE)</f>
        <v>#N/A</v>
      </c>
    </row>
    <row r="2909" spans="1:1024" s="385" customFormat="1" hidden="1">
      <c r="A2909" s="15"/>
      <c r="B290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09" s="41" t="s">
        <v>14</v>
      </c>
      <c r="D2909" s="335">
        <v>88264</v>
      </c>
      <c r="E2909" s="335">
        <v>2</v>
      </c>
      <c r="F290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09" s="57">
        <f t="shared" ca="1" si="425"/>
        <v>45.16</v>
      </c>
      <c r="I2909" s="26"/>
      <c r="J2909" s="26"/>
      <c r="K2909" s="348" t="str">
        <f t="shared" si="424"/>
        <v>SEDUC E 239</v>
      </c>
      <c r="L2909" s="348" t="e">
        <f>VLOOKUP(K2909,'[3]02'!$A:$C,3,FALSE)</f>
        <v>#N/A</v>
      </c>
      <c r="M2909" s="348"/>
      <c r="N2909" s="348"/>
      <c r="O2909" s="348"/>
      <c r="P2909" s="348"/>
      <c r="Q2909" s="348"/>
      <c r="R2909" s="348"/>
      <c r="S2909" s="348"/>
      <c r="T2909" s="348"/>
      <c r="U2909" s="348"/>
      <c r="V2909" s="348"/>
      <c r="W2909" s="348"/>
      <c r="X2909" s="348"/>
      <c r="Y2909" s="348"/>
      <c r="Z2909" s="348"/>
      <c r="AA2909" s="348"/>
      <c r="AB2909" s="348"/>
      <c r="AC2909" s="348"/>
      <c r="AD2909" s="348"/>
      <c r="AE2909" s="348"/>
      <c r="AF2909" s="348"/>
      <c r="AG2909" s="348"/>
      <c r="AH2909" s="348"/>
      <c r="AI2909" s="348"/>
      <c r="AJ2909" s="348"/>
      <c r="AK2909" s="348"/>
      <c r="AL2909" s="348"/>
      <c r="AM2909" s="348"/>
      <c r="AN2909" s="348"/>
      <c r="AO2909" s="348"/>
      <c r="AP2909" s="348"/>
      <c r="AQ2909" s="348"/>
      <c r="AR2909" s="348"/>
      <c r="AS2909" s="348"/>
      <c r="AT2909" s="348"/>
      <c r="AU2909" s="348"/>
      <c r="AV2909" s="348"/>
      <c r="AW2909" s="348"/>
      <c r="AX2909" s="348"/>
      <c r="AY2909" s="348"/>
      <c r="AZ2909" s="348"/>
      <c r="BA2909" s="348"/>
      <c r="BB2909" s="348"/>
      <c r="BC2909" s="348"/>
      <c r="BD2909" s="348"/>
      <c r="BE2909" s="348"/>
      <c r="BF2909" s="348"/>
      <c r="BG2909" s="348"/>
      <c r="BH2909" s="348"/>
      <c r="BI2909" s="348"/>
      <c r="BJ2909" s="348"/>
      <c r="BK2909" s="348"/>
      <c r="BL2909" s="348"/>
      <c r="BM2909" s="348"/>
      <c r="BN2909" s="348"/>
      <c r="BO2909" s="348"/>
      <c r="BP2909" s="348"/>
      <c r="BQ2909" s="348"/>
      <c r="BR2909" s="348"/>
      <c r="BS2909" s="348"/>
      <c r="BT2909" s="348"/>
      <c r="BU2909" s="348"/>
      <c r="BV2909" s="348"/>
      <c r="BW2909" s="348"/>
      <c r="BX2909" s="348"/>
      <c r="BY2909" s="348"/>
      <c r="BZ2909" s="348"/>
      <c r="CA2909" s="348"/>
      <c r="CB2909" s="348"/>
      <c r="CC2909" s="348"/>
      <c r="CD2909" s="348"/>
      <c r="CE2909" s="348"/>
      <c r="CF2909" s="348"/>
      <c r="CG2909" s="348"/>
      <c r="CH2909" s="348"/>
      <c r="CI2909" s="348"/>
      <c r="CJ2909" s="348"/>
      <c r="CK2909" s="348"/>
      <c r="CL2909" s="348"/>
      <c r="CM2909" s="348"/>
      <c r="CN2909" s="348"/>
      <c r="CO2909" s="348"/>
      <c r="CP2909" s="348"/>
      <c r="CQ2909" s="348"/>
      <c r="CR2909" s="348"/>
      <c r="CS2909" s="348"/>
      <c r="CT2909" s="348"/>
      <c r="CU2909" s="348"/>
      <c r="CV2909" s="348"/>
      <c r="CW2909" s="348"/>
      <c r="CX2909" s="348"/>
      <c r="CY2909" s="348"/>
      <c r="CZ2909" s="348"/>
      <c r="DA2909" s="348"/>
      <c r="DB2909" s="348"/>
      <c r="DC2909" s="348"/>
      <c r="DD2909" s="348"/>
      <c r="DE2909" s="348"/>
      <c r="DF2909" s="348"/>
      <c r="DG2909" s="348"/>
      <c r="DH2909" s="348"/>
      <c r="DI2909" s="348"/>
      <c r="DJ2909" s="348"/>
      <c r="DK2909" s="348"/>
      <c r="DL2909" s="348"/>
      <c r="DM2909" s="348"/>
      <c r="DN2909" s="348"/>
      <c r="DO2909" s="348"/>
      <c r="DP2909" s="348"/>
      <c r="DQ2909" s="348"/>
      <c r="DR2909" s="348"/>
      <c r="DS2909" s="348"/>
      <c r="DT2909" s="348"/>
      <c r="DU2909" s="348"/>
      <c r="DV2909" s="348"/>
      <c r="DW2909" s="348"/>
      <c r="DX2909" s="348"/>
      <c r="DY2909" s="348"/>
      <c r="DZ2909" s="348"/>
      <c r="EA2909" s="348"/>
      <c r="EB2909" s="348"/>
      <c r="EC2909" s="348"/>
      <c r="ED2909" s="348"/>
      <c r="EE2909" s="348"/>
      <c r="EF2909" s="348"/>
      <c r="EG2909" s="348"/>
      <c r="EH2909" s="348"/>
      <c r="EI2909" s="348"/>
      <c r="EJ2909" s="348"/>
      <c r="EK2909" s="348"/>
      <c r="EL2909" s="348"/>
      <c r="EM2909" s="348"/>
      <c r="EN2909" s="348"/>
      <c r="EO2909" s="348"/>
      <c r="EP2909" s="348"/>
      <c r="EQ2909" s="348"/>
      <c r="ER2909" s="348"/>
      <c r="ES2909" s="348"/>
      <c r="ET2909" s="348"/>
      <c r="EU2909" s="348"/>
      <c r="EV2909" s="348"/>
      <c r="EW2909" s="348"/>
      <c r="EX2909" s="348"/>
      <c r="EY2909" s="348"/>
      <c r="EZ2909" s="348"/>
      <c r="FA2909" s="348"/>
      <c r="FB2909" s="348"/>
      <c r="FC2909" s="348"/>
      <c r="FD2909" s="348"/>
      <c r="FE2909" s="348"/>
      <c r="FF2909" s="348"/>
      <c r="FG2909" s="348"/>
      <c r="FH2909" s="348"/>
      <c r="FI2909" s="348"/>
      <c r="FJ2909" s="348"/>
      <c r="FK2909" s="348"/>
      <c r="FL2909" s="348"/>
      <c r="FM2909" s="348"/>
      <c r="FN2909" s="348"/>
      <c r="FO2909" s="348"/>
      <c r="FP2909" s="348"/>
      <c r="FQ2909" s="348"/>
      <c r="FR2909" s="348"/>
      <c r="FS2909" s="348"/>
      <c r="FT2909" s="348"/>
      <c r="FU2909" s="348"/>
      <c r="FV2909" s="348"/>
      <c r="FW2909" s="348"/>
      <c r="FX2909" s="348"/>
      <c r="FY2909" s="348"/>
      <c r="FZ2909" s="348"/>
      <c r="GA2909" s="348"/>
      <c r="GB2909" s="348"/>
      <c r="GC2909" s="348"/>
      <c r="GD2909" s="348"/>
      <c r="GE2909" s="348"/>
      <c r="GF2909" s="348"/>
      <c r="GG2909" s="348"/>
      <c r="GH2909" s="348"/>
      <c r="GI2909" s="348"/>
      <c r="GJ2909" s="348"/>
      <c r="GK2909" s="348"/>
      <c r="GL2909" s="348"/>
      <c r="GM2909" s="348"/>
      <c r="GN2909" s="348"/>
      <c r="GO2909" s="348"/>
      <c r="GP2909" s="348"/>
      <c r="GQ2909" s="348"/>
      <c r="GR2909" s="348"/>
      <c r="GS2909" s="348"/>
      <c r="GT2909" s="348"/>
      <c r="GU2909" s="348"/>
      <c r="GV2909" s="348"/>
      <c r="GW2909" s="348"/>
      <c r="GX2909" s="348"/>
      <c r="GY2909" s="348"/>
      <c r="GZ2909" s="348"/>
      <c r="HA2909" s="348"/>
      <c r="HB2909" s="348"/>
      <c r="HC2909" s="348"/>
      <c r="HD2909" s="348"/>
      <c r="HE2909" s="348"/>
      <c r="HF2909" s="348"/>
      <c r="HG2909" s="348"/>
      <c r="HH2909" s="348"/>
      <c r="HI2909" s="348"/>
      <c r="HJ2909" s="348"/>
      <c r="HK2909" s="348"/>
      <c r="HL2909" s="348"/>
      <c r="HM2909" s="348"/>
      <c r="HN2909" s="348"/>
      <c r="HO2909" s="348"/>
      <c r="HP2909" s="348"/>
      <c r="HQ2909" s="348"/>
      <c r="HR2909" s="348"/>
      <c r="HS2909" s="348"/>
      <c r="HT2909" s="348"/>
      <c r="HU2909" s="348"/>
      <c r="HV2909" s="348"/>
      <c r="HW2909" s="348"/>
      <c r="HX2909" s="348"/>
      <c r="HY2909" s="348"/>
      <c r="HZ2909" s="348"/>
      <c r="IA2909" s="348"/>
      <c r="IB2909" s="348"/>
      <c r="IC2909" s="348"/>
      <c r="ID2909" s="348"/>
      <c r="IE2909" s="348"/>
      <c r="IF2909" s="348"/>
      <c r="IG2909" s="348"/>
      <c r="IH2909" s="348"/>
      <c r="II2909" s="348"/>
      <c r="IJ2909" s="348"/>
      <c r="IK2909" s="348"/>
      <c r="IL2909" s="348"/>
      <c r="IM2909" s="348"/>
      <c r="IN2909" s="348"/>
      <c r="IO2909" s="348"/>
      <c r="IP2909" s="348"/>
      <c r="IQ2909" s="348"/>
      <c r="IR2909" s="348"/>
      <c r="IS2909" s="348"/>
      <c r="IT2909" s="348"/>
      <c r="IU2909" s="348"/>
      <c r="IV2909" s="348"/>
      <c r="IW2909" s="348"/>
      <c r="IX2909" s="348"/>
      <c r="IY2909" s="348"/>
      <c r="IZ2909" s="348"/>
      <c r="JA2909" s="348"/>
      <c r="JB2909" s="348"/>
      <c r="JC2909" s="348"/>
      <c r="JD2909" s="348"/>
      <c r="JE2909" s="348"/>
      <c r="JF2909" s="348"/>
      <c r="JG2909" s="348"/>
      <c r="JH2909" s="348"/>
      <c r="JI2909" s="348"/>
      <c r="JJ2909" s="348"/>
      <c r="JK2909" s="348"/>
      <c r="JL2909" s="348"/>
      <c r="JM2909" s="348"/>
      <c r="JN2909" s="348"/>
      <c r="JO2909" s="348"/>
      <c r="JP2909" s="348"/>
      <c r="JQ2909" s="348"/>
      <c r="JR2909" s="348"/>
      <c r="JS2909" s="348"/>
      <c r="JT2909" s="348"/>
      <c r="JU2909" s="348"/>
      <c r="JV2909" s="348"/>
      <c r="JW2909" s="348"/>
      <c r="JX2909" s="348"/>
      <c r="JY2909" s="348"/>
      <c r="JZ2909" s="348"/>
      <c r="KA2909" s="348"/>
      <c r="KB2909" s="348"/>
      <c r="KC2909" s="348"/>
      <c r="KD2909" s="348"/>
      <c r="KE2909" s="348"/>
      <c r="KF2909" s="348"/>
      <c r="KG2909" s="348"/>
      <c r="KH2909" s="348"/>
      <c r="KI2909" s="348"/>
      <c r="KJ2909" s="348"/>
      <c r="KK2909" s="348"/>
      <c r="KL2909" s="348"/>
      <c r="KM2909" s="348"/>
      <c r="KN2909" s="348"/>
      <c r="KO2909" s="348"/>
      <c r="KP2909" s="348"/>
      <c r="KQ2909" s="348"/>
      <c r="KR2909" s="348"/>
      <c r="KS2909" s="348"/>
      <c r="KT2909" s="348"/>
      <c r="KU2909" s="348"/>
      <c r="KV2909" s="348"/>
      <c r="KW2909" s="348"/>
      <c r="KX2909" s="348"/>
      <c r="KY2909" s="348"/>
      <c r="KZ2909" s="348"/>
      <c r="LA2909" s="348"/>
      <c r="LB2909" s="348"/>
      <c r="LC2909" s="348"/>
      <c r="LD2909" s="348"/>
      <c r="LE2909" s="348"/>
      <c r="LF2909" s="348"/>
      <c r="LG2909" s="348"/>
      <c r="LH2909" s="348"/>
      <c r="LI2909" s="348"/>
      <c r="LJ2909" s="348"/>
      <c r="LK2909" s="348"/>
      <c r="LL2909" s="348"/>
      <c r="LM2909" s="348"/>
      <c r="LN2909" s="348"/>
      <c r="LO2909" s="348"/>
      <c r="LP2909" s="348"/>
      <c r="LQ2909" s="348"/>
      <c r="LR2909" s="348"/>
      <c r="LS2909" s="348"/>
      <c r="LT2909" s="348"/>
      <c r="LU2909" s="348"/>
      <c r="LV2909" s="348"/>
      <c r="LW2909" s="348"/>
      <c r="LX2909" s="348"/>
      <c r="LY2909" s="348"/>
      <c r="LZ2909" s="348"/>
      <c r="MA2909" s="348"/>
      <c r="MB2909" s="348"/>
      <c r="MC2909" s="348"/>
      <c r="MD2909" s="348"/>
      <c r="ME2909" s="348"/>
      <c r="MF2909" s="348"/>
      <c r="MG2909" s="348"/>
      <c r="MH2909" s="348"/>
      <c r="MI2909" s="348"/>
      <c r="MJ2909" s="348"/>
      <c r="MK2909" s="348"/>
      <c r="ML2909" s="348"/>
      <c r="MM2909" s="348"/>
      <c r="MN2909" s="348"/>
      <c r="MO2909" s="348"/>
      <c r="MP2909" s="348"/>
      <c r="MQ2909" s="348"/>
      <c r="MR2909" s="348"/>
      <c r="MS2909" s="348"/>
      <c r="MT2909" s="348"/>
      <c r="MU2909" s="348"/>
      <c r="MV2909" s="348"/>
      <c r="MW2909" s="348"/>
      <c r="MX2909" s="348"/>
      <c r="MY2909" s="348"/>
      <c r="MZ2909" s="348"/>
      <c r="NA2909" s="348"/>
      <c r="NB2909" s="348"/>
      <c r="NC2909" s="348"/>
      <c r="ND2909" s="348"/>
      <c r="NE2909" s="348"/>
      <c r="NF2909" s="348"/>
      <c r="NG2909" s="348"/>
      <c r="NH2909" s="348"/>
      <c r="NI2909" s="348"/>
      <c r="NJ2909" s="348"/>
      <c r="NK2909" s="348"/>
      <c r="NL2909" s="348"/>
      <c r="NM2909" s="348"/>
      <c r="NN2909" s="348"/>
      <c r="NO2909" s="348"/>
      <c r="NP2909" s="348"/>
      <c r="NQ2909" s="348"/>
      <c r="NR2909" s="348"/>
      <c r="NS2909" s="348"/>
      <c r="NT2909" s="348"/>
      <c r="NU2909" s="348"/>
      <c r="NV2909" s="348"/>
      <c r="NW2909" s="348"/>
      <c r="NX2909" s="348"/>
      <c r="NY2909" s="348"/>
      <c r="NZ2909" s="348"/>
      <c r="OA2909" s="348"/>
      <c r="OB2909" s="348"/>
      <c r="OC2909" s="348"/>
      <c r="OD2909" s="348"/>
      <c r="OE2909" s="348"/>
      <c r="OF2909" s="348"/>
      <c r="OG2909" s="348"/>
      <c r="OH2909" s="348"/>
      <c r="OI2909" s="348"/>
      <c r="OJ2909" s="348"/>
      <c r="OK2909" s="348"/>
      <c r="OL2909" s="348"/>
      <c r="OM2909" s="348"/>
      <c r="ON2909" s="348"/>
      <c r="OO2909" s="348"/>
      <c r="OP2909" s="348"/>
      <c r="OQ2909" s="348"/>
      <c r="OR2909" s="348"/>
      <c r="OS2909" s="348"/>
      <c r="OT2909" s="348"/>
      <c r="OU2909" s="348"/>
      <c r="OV2909" s="348"/>
      <c r="OW2909" s="348"/>
      <c r="OX2909" s="348"/>
      <c r="OY2909" s="348"/>
      <c r="OZ2909" s="348"/>
      <c r="PA2909" s="348"/>
      <c r="PB2909" s="348"/>
      <c r="PC2909" s="348"/>
      <c r="PD2909" s="348"/>
      <c r="PE2909" s="348"/>
      <c r="PF2909" s="348"/>
      <c r="PG2909" s="348"/>
      <c r="PH2909" s="348"/>
      <c r="PI2909" s="348"/>
      <c r="PJ2909" s="348"/>
      <c r="PK2909" s="348"/>
      <c r="PL2909" s="348"/>
      <c r="PM2909" s="348"/>
      <c r="PN2909" s="348"/>
      <c r="PO2909" s="348"/>
      <c r="PP2909" s="348"/>
      <c r="PQ2909" s="348"/>
      <c r="PR2909" s="348"/>
      <c r="PS2909" s="348"/>
      <c r="PT2909" s="348"/>
      <c r="PU2909" s="348"/>
      <c r="PV2909" s="348"/>
      <c r="PW2909" s="348"/>
      <c r="PX2909" s="348"/>
      <c r="PY2909" s="348"/>
      <c r="PZ2909" s="348"/>
      <c r="QA2909" s="348"/>
      <c r="QB2909" s="348"/>
      <c r="QC2909" s="348"/>
      <c r="QD2909" s="348"/>
      <c r="QE2909" s="348"/>
      <c r="QF2909" s="348"/>
      <c r="QG2909" s="348"/>
      <c r="QH2909" s="348"/>
      <c r="QI2909" s="348"/>
      <c r="QJ2909" s="348"/>
      <c r="QK2909" s="348"/>
      <c r="QL2909" s="348"/>
      <c r="QM2909" s="348"/>
      <c r="QN2909" s="348"/>
      <c r="QO2909" s="348"/>
      <c r="QP2909" s="348"/>
      <c r="QQ2909" s="348"/>
      <c r="QR2909" s="348"/>
      <c r="QS2909" s="348"/>
      <c r="QT2909" s="348"/>
      <c r="QU2909" s="348"/>
      <c r="QV2909" s="348"/>
      <c r="QW2909" s="348"/>
      <c r="QX2909" s="348"/>
      <c r="QY2909" s="348"/>
      <c r="QZ2909" s="348"/>
      <c r="RA2909" s="348"/>
      <c r="RB2909" s="348"/>
      <c r="RC2909" s="348"/>
      <c r="RD2909" s="348"/>
      <c r="RE2909" s="348"/>
      <c r="RF2909" s="348"/>
      <c r="RG2909" s="348"/>
      <c r="RH2909" s="348"/>
      <c r="RI2909" s="348"/>
      <c r="RJ2909" s="348"/>
      <c r="RK2909" s="348"/>
      <c r="RL2909" s="348"/>
      <c r="RM2909" s="348"/>
      <c r="RN2909" s="348"/>
      <c r="RO2909" s="348"/>
      <c r="RP2909" s="348"/>
      <c r="RQ2909" s="348"/>
      <c r="RR2909" s="348"/>
      <c r="RS2909" s="348"/>
      <c r="RT2909" s="348"/>
      <c r="RU2909" s="348"/>
      <c r="RV2909" s="348"/>
      <c r="RW2909" s="348"/>
      <c r="RX2909" s="348"/>
      <c r="RY2909" s="348"/>
      <c r="RZ2909" s="348"/>
      <c r="SA2909" s="348"/>
      <c r="SB2909" s="348"/>
      <c r="SC2909" s="348"/>
      <c r="SD2909" s="348"/>
      <c r="SE2909" s="348"/>
      <c r="SF2909" s="348"/>
      <c r="SG2909" s="348"/>
      <c r="SH2909" s="348"/>
      <c r="SI2909" s="348"/>
      <c r="SJ2909" s="348"/>
      <c r="SK2909" s="348"/>
      <c r="SL2909" s="348"/>
      <c r="SM2909" s="348"/>
      <c r="SN2909" s="348"/>
      <c r="SO2909" s="348"/>
      <c r="SP2909" s="348"/>
      <c r="SQ2909" s="348"/>
      <c r="SR2909" s="348"/>
      <c r="SS2909" s="348"/>
      <c r="ST2909" s="348"/>
      <c r="SU2909" s="348"/>
      <c r="SV2909" s="348"/>
      <c r="SW2909" s="348"/>
      <c r="SX2909" s="348"/>
      <c r="SY2909" s="348"/>
      <c r="SZ2909" s="348"/>
      <c r="TA2909" s="348"/>
      <c r="TB2909" s="348"/>
      <c r="TC2909" s="348"/>
      <c r="TD2909" s="348"/>
      <c r="TE2909" s="348"/>
      <c r="TF2909" s="348"/>
      <c r="TG2909" s="348"/>
      <c r="TH2909" s="348"/>
      <c r="TI2909" s="348"/>
      <c r="TJ2909" s="348"/>
      <c r="TK2909" s="348"/>
      <c r="TL2909" s="348"/>
      <c r="TM2909" s="348"/>
      <c r="TN2909" s="348"/>
      <c r="TO2909" s="348"/>
      <c r="TP2909" s="348"/>
      <c r="TQ2909" s="348"/>
      <c r="TR2909" s="348"/>
      <c r="TS2909" s="348"/>
      <c r="TT2909" s="348"/>
      <c r="TU2909" s="348"/>
      <c r="TV2909" s="348"/>
      <c r="TW2909" s="348"/>
      <c r="TX2909" s="348"/>
      <c r="TY2909" s="348"/>
      <c r="TZ2909" s="348"/>
      <c r="UA2909" s="348"/>
      <c r="UB2909" s="348"/>
      <c r="UC2909" s="348"/>
      <c r="UD2909" s="348"/>
      <c r="UE2909" s="348"/>
      <c r="UF2909" s="348"/>
      <c r="UG2909" s="348"/>
      <c r="UH2909" s="348"/>
      <c r="UI2909" s="348"/>
      <c r="UJ2909" s="348"/>
      <c r="UK2909" s="348"/>
      <c r="UL2909" s="348"/>
      <c r="UM2909" s="348"/>
      <c r="UN2909" s="348"/>
      <c r="UO2909" s="348"/>
      <c r="UP2909" s="348"/>
      <c r="UQ2909" s="348"/>
      <c r="UR2909" s="348"/>
      <c r="US2909" s="348"/>
      <c r="UT2909" s="348"/>
      <c r="UU2909" s="348"/>
      <c r="UV2909" s="348"/>
      <c r="UW2909" s="348"/>
      <c r="UX2909" s="348"/>
      <c r="UY2909" s="348"/>
      <c r="UZ2909" s="348"/>
      <c r="VA2909" s="348"/>
      <c r="VB2909" s="348"/>
      <c r="VC2909" s="348"/>
      <c r="VD2909" s="348"/>
      <c r="VE2909" s="348"/>
      <c r="VF2909" s="348"/>
      <c r="VG2909" s="348"/>
      <c r="VH2909" s="348"/>
      <c r="VI2909" s="348"/>
      <c r="VJ2909" s="348"/>
      <c r="VK2909" s="348"/>
      <c r="VL2909" s="348"/>
      <c r="VM2909" s="348"/>
      <c r="VN2909" s="348"/>
      <c r="VO2909" s="348"/>
      <c r="VP2909" s="348"/>
      <c r="VQ2909" s="348"/>
      <c r="VR2909" s="348"/>
      <c r="VS2909" s="348"/>
      <c r="VT2909" s="348"/>
      <c r="VU2909" s="348"/>
      <c r="VV2909" s="348"/>
      <c r="VW2909" s="348"/>
      <c r="VX2909" s="348"/>
      <c r="VY2909" s="348"/>
      <c r="VZ2909" s="348"/>
      <c r="WA2909" s="348"/>
      <c r="WB2909" s="348"/>
      <c r="WC2909" s="348"/>
      <c r="WD2909" s="348"/>
      <c r="WE2909" s="348"/>
      <c r="WF2909" s="348"/>
      <c r="WG2909" s="348"/>
      <c r="WH2909" s="348"/>
      <c r="WI2909" s="348"/>
      <c r="WJ2909" s="348"/>
      <c r="WK2909" s="348"/>
      <c r="WL2909" s="348"/>
      <c r="WM2909" s="348"/>
      <c r="WN2909" s="348"/>
      <c r="WO2909" s="348"/>
      <c r="WP2909" s="348"/>
      <c r="WQ2909" s="348"/>
      <c r="WR2909" s="348"/>
      <c r="WS2909" s="348"/>
      <c r="WT2909" s="348"/>
      <c r="WU2909" s="348"/>
      <c r="WV2909" s="348"/>
      <c r="WW2909" s="348"/>
      <c r="WX2909" s="348"/>
      <c r="WY2909" s="348"/>
      <c r="WZ2909" s="348"/>
      <c r="XA2909" s="348"/>
      <c r="XB2909" s="348"/>
      <c r="XC2909" s="348"/>
      <c r="XD2909" s="348"/>
      <c r="XE2909" s="348"/>
      <c r="XF2909" s="348"/>
      <c r="XG2909" s="348"/>
      <c r="XH2909" s="348"/>
      <c r="XI2909" s="348"/>
      <c r="XJ2909" s="348"/>
      <c r="XK2909" s="348"/>
      <c r="XL2909" s="348"/>
      <c r="XM2909" s="348"/>
      <c r="XN2909" s="348"/>
      <c r="XO2909" s="348"/>
      <c r="XP2909" s="348"/>
      <c r="XQ2909" s="348"/>
      <c r="XR2909" s="348"/>
      <c r="XS2909" s="348"/>
      <c r="XT2909" s="348"/>
      <c r="XU2909" s="348"/>
      <c r="XV2909" s="348"/>
      <c r="XW2909" s="348"/>
      <c r="XX2909" s="348"/>
      <c r="XY2909" s="348"/>
      <c r="XZ2909" s="348"/>
      <c r="YA2909" s="348"/>
      <c r="YB2909" s="348"/>
      <c r="YC2909" s="348"/>
      <c r="YD2909" s="348"/>
      <c r="YE2909" s="348"/>
      <c r="YF2909" s="348"/>
      <c r="YG2909" s="348"/>
      <c r="YH2909" s="348"/>
      <c r="YI2909" s="348"/>
      <c r="YJ2909" s="348"/>
      <c r="YK2909" s="348"/>
      <c r="YL2909" s="348"/>
      <c r="YM2909" s="348"/>
      <c r="YN2909" s="348"/>
      <c r="YO2909" s="348"/>
      <c r="YP2909" s="348"/>
      <c r="YQ2909" s="348"/>
      <c r="YR2909" s="348"/>
      <c r="YS2909" s="348"/>
      <c r="YT2909" s="348"/>
      <c r="YU2909" s="348"/>
      <c r="YV2909" s="348"/>
      <c r="YW2909" s="348"/>
      <c r="YX2909" s="348"/>
      <c r="YY2909" s="348"/>
      <c r="YZ2909" s="348"/>
      <c r="ZA2909" s="348"/>
      <c r="ZB2909" s="348"/>
      <c r="ZC2909" s="348"/>
      <c r="ZD2909" s="348"/>
      <c r="ZE2909" s="348"/>
      <c r="ZF2909" s="348"/>
      <c r="ZG2909" s="348"/>
      <c r="ZH2909" s="348"/>
      <c r="ZI2909" s="348"/>
      <c r="ZJ2909" s="348"/>
      <c r="ZK2909" s="348"/>
      <c r="ZL2909" s="348"/>
      <c r="ZM2909" s="348"/>
      <c r="ZN2909" s="348"/>
      <c r="ZO2909" s="348"/>
      <c r="ZP2909" s="348"/>
      <c r="ZQ2909" s="348"/>
      <c r="ZR2909" s="348"/>
      <c r="ZS2909" s="348"/>
      <c r="ZT2909" s="348"/>
      <c r="ZU2909" s="348"/>
      <c r="ZV2909" s="348"/>
      <c r="ZW2909" s="348"/>
      <c r="ZX2909" s="348"/>
      <c r="ZY2909" s="348"/>
      <c r="ZZ2909" s="348"/>
      <c r="AAA2909" s="348"/>
      <c r="AAB2909" s="348"/>
      <c r="AAC2909" s="348"/>
      <c r="AAD2909" s="348"/>
      <c r="AAE2909" s="348"/>
      <c r="AAF2909" s="348"/>
      <c r="AAG2909" s="348"/>
      <c r="AAH2909" s="348"/>
      <c r="AAI2909" s="348"/>
      <c r="AAJ2909" s="348"/>
      <c r="AAK2909" s="348"/>
      <c r="AAL2909" s="348"/>
      <c r="AAM2909" s="348"/>
      <c r="AAN2909" s="348"/>
      <c r="AAO2909" s="348"/>
      <c r="AAP2909" s="348"/>
      <c r="AAQ2909" s="348"/>
      <c r="AAR2909" s="348"/>
      <c r="AAS2909" s="348"/>
      <c r="AAT2909" s="348"/>
      <c r="AAU2909" s="348"/>
      <c r="AAV2909" s="348"/>
      <c r="AAW2909" s="348"/>
      <c r="AAX2909" s="348"/>
      <c r="AAY2909" s="348"/>
      <c r="AAZ2909" s="348"/>
      <c r="ABA2909" s="348"/>
      <c r="ABB2909" s="348"/>
      <c r="ABC2909" s="348"/>
      <c r="ABD2909" s="348"/>
      <c r="ABE2909" s="348"/>
      <c r="ABF2909" s="348"/>
      <c r="ABG2909" s="348"/>
      <c r="ABH2909" s="348"/>
      <c r="ABI2909" s="348"/>
      <c r="ABJ2909" s="348"/>
      <c r="ABK2909" s="348"/>
      <c r="ABL2909" s="348"/>
      <c r="ABM2909" s="348"/>
      <c r="ABN2909" s="348"/>
      <c r="ABO2909" s="348"/>
      <c r="ABP2909" s="348"/>
      <c r="ABQ2909" s="348"/>
      <c r="ABR2909" s="348"/>
      <c r="ABS2909" s="348"/>
      <c r="ABT2909" s="348"/>
      <c r="ABU2909" s="348"/>
      <c r="ABV2909" s="348"/>
      <c r="ABW2909" s="348"/>
      <c r="ABX2909" s="348"/>
      <c r="ABY2909" s="348"/>
      <c r="ABZ2909" s="348"/>
      <c r="ACA2909" s="348"/>
      <c r="ACB2909" s="348"/>
      <c r="ACC2909" s="348"/>
      <c r="ACD2909" s="348"/>
      <c r="ACE2909" s="348"/>
      <c r="ACF2909" s="348"/>
      <c r="ACG2909" s="348"/>
      <c r="ACH2909" s="348"/>
      <c r="ACI2909" s="348"/>
      <c r="ACJ2909" s="348"/>
      <c r="ACK2909" s="348"/>
      <c r="ACL2909" s="348"/>
      <c r="ACM2909" s="348"/>
      <c r="ACN2909" s="348"/>
      <c r="ACO2909" s="348"/>
      <c r="ACP2909" s="348"/>
      <c r="ACQ2909" s="348"/>
      <c r="ACR2909" s="348"/>
      <c r="ACS2909" s="348"/>
      <c r="ACT2909" s="348"/>
      <c r="ACU2909" s="348"/>
      <c r="ACV2909" s="348"/>
      <c r="ACW2909" s="348"/>
      <c r="ACX2909" s="348"/>
      <c r="ACY2909" s="348"/>
      <c r="ACZ2909" s="348"/>
      <c r="ADA2909" s="348"/>
      <c r="ADB2909" s="348"/>
      <c r="ADC2909" s="348"/>
      <c r="ADD2909" s="348"/>
      <c r="ADE2909" s="348"/>
      <c r="ADF2909" s="348"/>
      <c r="ADG2909" s="348"/>
      <c r="ADH2909" s="348"/>
      <c r="ADI2909" s="348"/>
      <c r="ADJ2909" s="348"/>
      <c r="ADK2909" s="348"/>
      <c r="ADL2909" s="348"/>
      <c r="ADM2909" s="348"/>
      <c r="ADN2909" s="348"/>
      <c r="ADO2909" s="348"/>
      <c r="ADP2909" s="348"/>
      <c r="ADQ2909" s="348"/>
      <c r="ADR2909" s="348"/>
      <c r="ADS2909" s="348"/>
      <c r="ADT2909" s="348"/>
      <c r="ADU2909" s="348"/>
      <c r="ADV2909" s="348"/>
      <c r="ADW2909" s="348"/>
      <c r="ADX2909" s="348"/>
      <c r="ADY2909" s="348"/>
      <c r="ADZ2909" s="348"/>
      <c r="AEA2909" s="348"/>
      <c r="AEB2909" s="348"/>
      <c r="AEC2909" s="348"/>
      <c r="AED2909" s="348"/>
      <c r="AEE2909" s="348"/>
      <c r="AEF2909" s="348"/>
      <c r="AEG2909" s="348"/>
      <c r="AEH2909" s="348"/>
      <c r="AEI2909" s="348"/>
      <c r="AEJ2909" s="348"/>
      <c r="AEK2909" s="348"/>
      <c r="AEL2909" s="348"/>
      <c r="AEM2909" s="348"/>
      <c r="AEN2909" s="348"/>
      <c r="AEO2909" s="348"/>
      <c r="AEP2909" s="348"/>
      <c r="AEQ2909" s="348"/>
      <c r="AER2909" s="348"/>
      <c r="AES2909" s="348"/>
      <c r="AET2909" s="348"/>
      <c r="AEU2909" s="348"/>
      <c r="AEV2909" s="348"/>
      <c r="AEW2909" s="348"/>
      <c r="AEX2909" s="348"/>
      <c r="AEY2909" s="348"/>
      <c r="AEZ2909" s="348"/>
      <c r="AFA2909" s="348"/>
      <c r="AFB2909" s="348"/>
      <c r="AFC2909" s="348"/>
      <c r="AFD2909" s="348"/>
      <c r="AFE2909" s="348"/>
      <c r="AFF2909" s="348"/>
      <c r="AFG2909" s="348"/>
      <c r="AFH2909" s="348"/>
      <c r="AFI2909" s="348"/>
      <c r="AFJ2909" s="348"/>
      <c r="AFK2909" s="348"/>
      <c r="AFL2909" s="348"/>
      <c r="AFM2909" s="348"/>
      <c r="AFN2909" s="348"/>
      <c r="AFO2909" s="348"/>
      <c r="AFP2909" s="348"/>
      <c r="AFQ2909" s="348"/>
      <c r="AFR2909" s="348"/>
      <c r="AFS2909" s="348"/>
      <c r="AFT2909" s="348"/>
      <c r="AFU2909" s="348"/>
      <c r="AFV2909" s="348"/>
      <c r="AFW2909" s="348"/>
      <c r="AFX2909" s="348"/>
      <c r="AFY2909" s="348"/>
      <c r="AFZ2909" s="348"/>
      <c r="AGA2909" s="348"/>
      <c r="AGB2909" s="348"/>
      <c r="AGC2909" s="348"/>
      <c r="AGD2909" s="348"/>
      <c r="AGE2909" s="348"/>
      <c r="AGF2909" s="348"/>
      <c r="AGG2909" s="348"/>
      <c r="AGH2909" s="348"/>
      <c r="AGI2909" s="348"/>
      <c r="AGJ2909" s="348"/>
      <c r="AGK2909" s="348"/>
      <c r="AGL2909" s="348"/>
      <c r="AGM2909" s="348"/>
      <c r="AGN2909" s="348"/>
      <c r="AGO2909" s="348"/>
      <c r="AGP2909" s="348"/>
      <c r="AGQ2909" s="348"/>
      <c r="AGR2909" s="348"/>
      <c r="AGS2909" s="348"/>
      <c r="AGT2909" s="348"/>
      <c r="AGU2909" s="348"/>
      <c r="AGV2909" s="348"/>
      <c r="AGW2909" s="348"/>
      <c r="AGX2909" s="348"/>
      <c r="AGY2909" s="348"/>
      <c r="AGZ2909" s="348"/>
      <c r="AHA2909" s="348"/>
      <c r="AHB2909" s="348"/>
      <c r="AHC2909" s="348"/>
      <c r="AHD2909" s="348"/>
      <c r="AHE2909" s="348"/>
      <c r="AHF2909" s="348"/>
      <c r="AHG2909" s="348"/>
      <c r="AHH2909" s="348"/>
      <c r="AHI2909" s="348"/>
      <c r="AHJ2909" s="348"/>
      <c r="AHK2909" s="348"/>
      <c r="AHL2909" s="348"/>
      <c r="AHM2909" s="348"/>
      <c r="AHN2909" s="348"/>
      <c r="AHO2909" s="348"/>
      <c r="AHP2909" s="348"/>
      <c r="AHQ2909" s="348"/>
      <c r="AHR2909" s="348"/>
      <c r="AHS2909" s="348"/>
      <c r="AHT2909" s="348"/>
      <c r="AHU2909" s="348"/>
      <c r="AHV2909" s="348"/>
      <c r="AHW2909" s="348"/>
      <c r="AHX2909" s="348"/>
      <c r="AHY2909" s="348"/>
      <c r="AHZ2909" s="348"/>
      <c r="AIA2909" s="348"/>
      <c r="AIB2909" s="348"/>
      <c r="AIC2909" s="348"/>
      <c r="AID2909" s="348"/>
      <c r="AIE2909" s="348"/>
      <c r="AIF2909" s="348"/>
      <c r="AIG2909" s="348"/>
      <c r="AIH2909" s="348"/>
      <c r="AII2909" s="348"/>
      <c r="AIJ2909" s="348"/>
      <c r="AIK2909" s="348"/>
      <c r="AIL2909" s="348"/>
      <c r="AIM2909" s="348"/>
      <c r="AIN2909" s="348"/>
      <c r="AIO2909" s="348"/>
      <c r="AIP2909" s="348"/>
      <c r="AIQ2909" s="348"/>
      <c r="AIR2909" s="348"/>
      <c r="AIS2909" s="348"/>
      <c r="AIT2909" s="348"/>
      <c r="AIU2909" s="348"/>
      <c r="AIV2909" s="348"/>
      <c r="AIW2909" s="348"/>
      <c r="AIX2909" s="348"/>
      <c r="AIY2909" s="348"/>
      <c r="AIZ2909" s="348"/>
      <c r="AJA2909" s="348"/>
      <c r="AJB2909" s="348"/>
      <c r="AJC2909" s="348"/>
      <c r="AJD2909" s="348"/>
      <c r="AJE2909" s="348"/>
      <c r="AJF2909" s="348"/>
      <c r="AJG2909" s="348"/>
      <c r="AJH2909" s="348"/>
      <c r="AJI2909" s="348"/>
      <c r="AJJ2909" s="348"/>
      <c r="AJK2909" s="348"/>
      <c r="AJL2909" s="348"/>
      <c r="AJM2909" s="348"/>
      <c r="AJN2909" s="348"/>
      <c r="AJO2909" s="348"/>
      <c r="AJP2909" s="348"/>
      <c r="AJQ2909" s="348"/>
      <c r="AJR2909" s="348"/>
      <c r="AJS2909" s="348"/>
      <c r="AJT2909" s="348"/>
      <c r="AJU2909" s="348"/>
      <c r="AJV2909" s="348"/>
      <c r="AJW2909" s="348"/>
      <c r="AJX2909" s="348"/>
      <c r="AJY2909" s="348"/>
      <c r="AJZ2909" s="348"/>
      <c r="AKA2909" s="348"/>
      <c r="AKB2909" s="348"/>
      <c r="AKC2909" s="348"/>
      <c r="AKD2909" s="348"/>
      <c r="AKE2909" s="348"/>
      <c r="AKF2909" s="348"/>
      <c r="AKG2909" s="348"/>
      <c r="AKH2909" s="348"/>
      <c r="AKI2909" s="348"/>
      <c r="AKJ2909" s="348"/>
      <c r="AKK2909" s="348"/>
      <c r="AKL2909" s="348"/>
      <c r="AKM2909" s="348"/>
      <c r="AKN2909" s="348"/>
      <c r="AKO2909" s="348"/>
      <c r="AKP2909" s="348"/>
      <c r="AKQ2909" s="348"/>
      <c r="AKR2909" s="348"/>
      <c r="AKS2909" s="348"/>
      <c r="AKT2909" s="348"/>
      <c r="AKU2909" s="348"/>
      <c r="AKV2909" s="348"/>
      <c r="AKW2909" s="348"/>
      <c r="AKX2909" s="348"/>
      <c r="AKY2909" s="348"/>
      <c r="AKZ2909" s="348"/>
      <c r="ALA2909" s="348"/>
      <c r="ALB2909" s="348"/>
      <c r="ALC2909" s="348"/>
      <c r="ALD2909" s="348"/>
      <c r="ALE2909" s="348"/>
      <c r="ALF2909" s="348"/>
      <c r="ALG2909" s="348"/>
      <c r="ALH2909" s="348"/>
      <c r="ALI2909" s="348"/>
      <c r="ALJ2909" s="348"/>
      <c r="ALK2909" s="348"/>
      <c r="ALL2909" s="348"/>
      <c r="ALM2909" s="348"/>
      <c r="ALN2909" s="348"/>
      <c r="ALO2909" s="348"/>
      <c r="ALP2909" s="348"/>
      <c r="ALQ2909" s="348"/>
      <c r="ALR2909" s="348"/>
      <c r="ALS2909" s="348"/>
      <c r="ALT2909" s="348"/>
      <c r="ALU2909" s="348"/>
      <c r="ALV2909" s="348"/>
      <c r="ALW2909" s="348"/>
      <c r="ALX2909" s="348"/>
      <c r="ALY2909" s="348"/>
      <c r="ALZ2909" s="348"/>
      <c r="AMA2909" s="348"/>
      <c r="AMB2909" s="348"/>
      <c r="AMC2909" s="348"/>
      <c r="AMD2909" s="348"/>
      <c r="AME2909" s="348"/>
      <c r="AMF2909" s="348"/>
      <c r="AMG2909" s="348"/>
      <c r="AMH2909" s="348"/>
      <c r="AMI2909" s="348"/>
      <c r="AMJ2909" s="348"/>
    </row>
    <row r="2910" spans="1:1024" ht="24" hidden="1">
      <c r="B2910" s="332"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33 W ATÉ 50 W - FORNECIMENTO E INSTALAÇÃO. AF_08/2020</v>
      </c>
      <c r="C2910" s="41" t="s">
        <v>14</v>
      </c>
      <c r="D2910" s="41">
        <v>101654</v>
      </c>
      <c r="E2910" s="41">
        <v>2</v>
      </c>
      <c r="F2910" s="38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0" s="38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325,07</v>
      </c>
      <c r="H2910" s="41">
        <f t="shared" ca="1" si="425"/>
        <v>650.14</v>
      </c>
      <c r="K2910" s="348" t="str">
        <f t="shared" si="424"/>
        <v>SEDUC E 239</v>
      </c>
      <c r="L2910" s="348" t="e">
        <f>VLOOKUP(K2910,'[3]02'!$A:$C,3,FALSE)</f>
        <v>#N/A</v>
      </c>
    </row>
    <row r="2911" spans="1:1024" ht="24" hidden="1">
      <c r="B2911"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P/02 LUMINÁRIAS FAB. REEME REF.:ZE-157 OU SIMILAR</v>
      </c>
      <c r="C2911" s="41" t="s">
        <v>34</v>
      </c>
      <c r="D2911" s="335" t="s">
        <v>13825</v>
      </c>
      <c r="E2911" s="335">
        <v>1</v>
      </c>
      <c r="F2911"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1" s="38">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v>
      </c>
      <c r="H2911" s="57">
        <f t="shared" ca="1" si="425"/>
        <v>72</v>
      </c>
      <c r="K2911" s="348" t="str">
        <f t="shared" si="424"/>
        <v>SEDUC E 239</v>
      </c>
      <c r="L2911" s="348" t="e">
        <f>VLOOKUP(K2911,'[3]02'!$A:$C,3,FALSE)</f>
        <v>#N/A</v>
      </c>
    </row>
    <row r="2912" spans="1:1024" ht="24" hidden="1">
      <c r="B2912"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METALICO DECORATIVO H=4.0m , MOD. LP-588.B/140.GJ - FAB.TROPICO OU SIMILAR</v>
      </c>
      <c r="C2912" s="335" t="s">
        <v>34</v>
      </c>
      <c r="D2912" s="335" t="s">
        <v>14888</v>
      </c>
      <c r="E2912" s="335">
        <v>1</v>
      </c>
      <c r="F2912"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2" s="38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414.64</v>
      </c>
      <c r="H2912" s="376">
        <f t="shared" ca="1" si="425"/>
        <v>414.64</v>
      </c>
      <c r="K2912" s="348" t="str">
        <f t="shared" si="424"/>
        <v>SEDUC E 239</v>
      </c>
      <c r="L2912" s="348" t="e">
        <f>VLOOKUP(K2912,'[3]02'!$A:$C,3,FALSE)</f>
        <v>#N/A</v>
      </c>
    </row>
    <row r="2913" spans="1:12" hidden="1">
      <c r="B2913" s="58" t="s">
        <v>15</v>
      </c>
      <c r="C2913" s="41"/>
      <c r="D2913" s="41"/>
      <c r="E2913" s="59"/>
      <c r="F2913" s="35"/>
      <c r="G2913" s="60"/>
      <c r="H2913" s="47">
        <f ca="1">SUM(H2907:H2912)</f>
        <v>1227.4499999999998</v>
      </c>
      <c r="I2913" s="90" t="str">
        <f>A2905</f>
        <v>SEDUC E 239</v>
      </c>
      <c r="J2913" s="191">
        <f ca="1">H2913</f>
        <v>1227.4499999999998</v>
      </c>
      <c r="K2913" s="348" t="str">
        <f t="shared" si="424"/>
        <v>SEDUC E 239</v>
      </c>
      <c r="L2913" s="348" t="e">
        <f>VLOOKUP(K2913,'[3]02'!$A:$C,3,FALSE)</f>
        <v>#N/A</v>
      </c>
    </row>
    <row r="2914" spans="1:12" hidden="1">
      <c r="L2914" s="348" t="e">
        <f>VLOOKUP(K2914,'[3]02'!$A:$C,3,FALSE)</f>
        <v>#N/A</v>
      </c>
    </row>
    <row r="2915" spans="1:12" ht="20.25" hidden="1">
      <c r="B2915" s="397" t="str">
        <f>A2916</f>
        <v>SEDUC E 240</v>
      </c>
      <c r="C2915" s="398"/>
      <c r="D2915" s="398"/>
      <c r="E2915" s="398"/>
      <c r="F2915" s="398"/>
      <c r="G2915" s="398"/>
      <c r="H2915" s="399"/>
      <c r="K2915" s="348" t="str">
        <f>$A$2916</f>
        <v>SEDUC E 240</v>
      </c>
      <c r="L2915" s="348" t="e">
        <f>VLOOKUP(K2915,'[3]02'!$A:$C,3,FALSE)</f>
        <v>#N/A</v>
      </c>
    </row>
    <row r="2916" spans="1:12" hidden="1">
      <c r="A2916" s="257" t="s">
        <v>39225</v>
      </c>
      <c r="B2916" s="400" t="s">
        <v>39226</v>
      </c>
      <c r="C2916" s="401"/>
      <c r="D2916" s="401"/>
      <c r="E2916" s="401"/>
      <c r="F2916" s="402"/>
      <c r="G2916" s="51" t="s">
        <v>5</v>
      </c>
      <c r="H2916" s="386" t="s">
        <v>6</v>
      </c>
      <c r="K2916" s="348" t="str">
        <f t="shared" ref="K2916:K2921" si="426">$A$2916</f>
        <v>SEDUC E 240</v>
      </c>
      <c r="L2916" s="348" t="e">
        <f>VLOOKUP(K2916,'[3]02'!$A:$C,3,FALSE)</f>
        <v>#N/A</v>
      </c>
    </row>
    <row r="2917" spans="1:12" hidden="1">
      <c r="B2917" s="52" t="s">
        <v>7</v>
      </c>
      <c r="C2917" s="53" t="s">
        <v>8</v>
      </c>
      <c r="D2917" s="53" t="s">
        <v>9</v>
      </c>
      <c r="E2917" s="54" t="s">
        <v>10</v>
      </c>
      <c r="F2917" s="52" t="s">
        <v>18</v>
      </c>
      <c r="G2917" s="55" t="s">
        <v>19</v>
      </c>
      <c r="H2917" s="56" t="s">
        <v>13</v>
      </c>
      <c r="K2917" s="348" t="str">
        <f t="shared" si="426"/>
        <v>SEDUC E 240</v>
      </c>
      <c r="L2917" s="348" t="e">
        <f>VLOOKUP(K2917,'[3]02'!$A:$C,3,FALSE)</f>
        <v>#N/A</v>
      </c>
    </row>
    <row r="2918" spans="1:12" ht="36" hidden="1">
      <c r="B2918"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GERAL DE DISTRIBUIÇÃO DE EMBUTIR, COM BARRAMENTO, EM CHAPA GALVANIZ.,  MEDINDO:1000X600X250CM, EXCLUSIVE DISJUNTORES</v>
      </c>
      <c r="C2918" s="41" t="s">
        <v>20</v>
      </c>
      <c r="D2918" s="41">
        <v>12233</v>
      </c>
      <c r="E2918" s="41">
        <v>1</v>
      </c>
      <c r="F2918"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18"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2410,59</v>
      </c>
      <c r="H2918" s="57">
        <f t="shared" ref="H2918:H2920" ca="1" si="427">ROUND(E2918*G2918,2)</f>
        <v>2410.59</v>
      </c>
      <c r="K2918" s="348" t="str">
        <f t="shared" si="426"/>
        <v>SEDUC E 240</v>
      </c>
      <c r="L2918" s="348" t="e">
        <f>VLOOKUP(K2918,'[3]02'!$A:$C,3,FALSE)</f>
        <v>#N/A</v>
      </c>
    </row>
    <row r="2919" spans="1:12" hidden="1">
      <c r="B2919" s="3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919" s="41" t="s">
        <v>14</v>
      </c>
      <c r="D2919" s="335">
        <v>88264</v>
      </c>
      <c r="E2919" s="335">
        <v>8</v>
      </c>
      <c r="F2919" s="38"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9" s="3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919" s="57">
        <f t="shared" ca="1" si="427"/>
        <v>180.64</v>
      </c>
      <c r="K2919" s="348" t="str">
        <f t="shared" si="426"/>
        <v>SEDUC E 240</v>
      </c>
      <c r="L2919" s="348" t="e">
        <f>VLOOKUP(K2919,'[3]02'!$A:$C,3,FALSE)</f>
        <v>#N/A</v>
      </c>
    </row>
    <row r="2920" spans="1:12" ht="24" hidden="1">
      <c r="B2920" s="387"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920" s="335" t="s">
        <v>14</v>
      </c>
      <c r="D2920" s="335">
        <v>88247</v>
      </c>
      <c r="E2920" s="335">
        <v>8</v>
      </c>
      <c r="F2920" s="38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20" s="38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920" s="376">
        <f t="shared" ca="1" si="427"/>
        <v>147.84</v>
      </c>
      <c r="K2920" s="348" t="str">
        <f t="shared" si="426"/>
        <v>SEDUC E 240</v>
      </c>
      <c r="L2920" s="348" t="e">
        <f>VLOOKUP(K2920,'[3]02'!$A:$C,3,FALSE)</f>
        <v>#N/A</v>
      </c>
    </row>
    <row r="2921" spans="1:12" hidden="1">
      <c r="B2921" s="58" t="s">
        <v>15</v>
      </c>
      <c r="C2921" s="41"/>
      <c r="D2921" s="41"/>
      <c r="E2921" s="59"/>
      <c r="F2921" s="35"/>
      <c r="G2921" s="60"/>
      <c r="H2921" s="47">
        <f ca="1">SUM(H2918:H2920)</f>
        <v>2739.07</v>
      </c>
      <c r="I2921" s="90" t="str">
        <f>A2916</f>
        <v>SEDUC E 240</v>
      </c>
      <c r="J2921" s="191">
        <f ca="1">H2921</f>
        <v>2739.07</v>
      </c>
      <c r="K2921" s="348" t="str">
        <f t="shared" si="426"/>
        <v>SEDUC E 240</v>
      </c>
      <c r="L2921" s="348" t="e">
        <f>VLOOKUP(K2921,'[3]02'!$A:$C,3,FALSE)</f>
        <v>#N/A</v>
      </c>
    </row>
  </sheetData>
  <autoFilter ref="A2:L2921" xr:uid="{00000000-0009-0000-0000-000000000000}">
    <filterColumn colId="2" showButton="0"/>
    <filterColumn colId="3" showButton="0"/>
    <filterColumn colId="4" showButton="0"/>
    <filterColumn colId="5" showButton="0"/>
    <filterColumn colId="6" showButton="0"/>
    <filterColumn colId="11">
      <filters>
        <filter val="OK"/>
      </filters>
    </filterColumn>
  </autoFilter>
  <sortState xmlns:xlrd2="http://schemas.microsoft.com/office/spreadsheetml/2017/richdata2" ref="B2907:H2912">
    <sortCondition ref="B2907:B2912"/>
  </sortState>
  <mergeCells count="494">
    <mergeCell ref="B2894:H2894"/>
    <mergeCell ref="B2895:F2895"/>
    <mergeCell ref="B2904:H2904"/>
    <mergeCell ref="B2905:F2905"/>
    <mergeCell ref="B2868:H2868"/>
    <mergeCell ref="B2869:F2869"/>
    <mergeCell ref="B2877:H2877"/>
    <mergeCell ref="B2878:F2878"/>
    <mergeCell ref="B2860:H2860"/>
    <mergeCell ref="B2861:F2861"/>
    <mergeCell ref="B2886:H2886"/>
    <mergeCell ref="B2887:F2887"/>
    <mergeCell ref="B2820:F2820"/>
    <mergeCell ref="B2827:H2827"/>
    <mergeCell ref="B2828:F2828"/>
    <mergeCell ref="B2762:F2762"/>
    <mergeCell ref="B2769:H2769"/>
    <mergeCell ref="B2802:H2802"/>
    <mergeCell ref="B2803:F2803"/>
    <mergeCell ref="B2811:H2811"/>
    <mergeCell ref="B2793:H2793"/>
    <mergeCell ref="B2794:F2794"/>
    <mergeCell ref="B2770:F2770"/>
    <mergeCell ref="B2777:H2777"/>
    <mergeCell ref="B2778:F2778"/>
    <mergeCell ref="B2785:H2785"/>
    <mergeCell ref="B2786:F2786"/>
    <mergeCell ref="B2635:H2635"/>
    <mergeCell ref="B2636:F2636"/>
    <mergeCell ref="C2:H2"/>
    <mergeCell ref="B2084:H2084"/>
    <mergeCell ref="B2085:F2085"/>
    <mergeCell ref="B2092:H2092"/>
    <mergeCell ref="B2093:F2093"/>
    <mergeCell ref="B2077:F2077"/>
    <mergeCell ref="B2041:H2041"/>
    <mergeCell ref="B2042:F2042"/>
    <mergeCell ref="B2051:H2051"/>
    <mergeCell ref="B2052:F2052"/>
    <mergeCell ref="B2060:H2060"/>
    <mergeCell ref="B2061:F2061"/>
    <mergeCell ref="B2068:H2068"/>
    <mergeCell ref="B2069:F2069"/>
    <mergeCell ref="B2076:H2076"/>
    <mergeCell ref="B1922:F1922"/>
    <mergeCell ref="B2014:H2014"/>
    <mergeCell ref="B2015:F2015"/>
    <mergeCell ref="B1931:H1931"/>
    <mergeCell ref="B1932:F1932"/>
    <mergeCell ref="B1975:F1975"/>
    <mergeCell ref="B1940:H1940"/>
    <mergeCell ref="B1941:F1941"/>
    <mergeCell ref="B1948:H1948"/>
    <mergeCell ref="B1949:F1949"/>
    <mergeCell ref="B1957:H1957"/>
    <mergeCell ref="B1958:F1958"/>
    <mergeCell ref="B1966:H1966"/>
    <mergeCell ref="B1967:F1967"/>
    <mergeCell ref="B1974:H1974"/>
    <mergeCell ref="B1994:F1994"/>
    <mergeCell ref="B1993:H1993"/>
    <mergeCell ref="B2005:F2005"/>
    <mergeCell ref="B2004:H2004"/>
    <mergeCell ref="B1985:F1985"/>
    <mergeCell ref="B1984:H1984"/>
    <mergeCell ref="B80:F80"/>
    <mergeCell ref="B89:H89"/>
    <mergeCell ref="B90:F90"/>
    <mergeCell ref="B101:H101"/>
    <mergeCell ref="B102:F102"/>
    <mergeCell ref="B1840:H1840"/>
    <mergeCell ref="B1841:F1841"/>
    <mergeCell ref="B1816:H1816"/>
    <mergeCell ref="B1817:F1817"/>
    <mergeCell ref="B1800:H1800"/>
    <mergeCell ref="B1801:F1801"/>
    <mergeCell ref="B1808:H1808"/>
    <mergeCell ref="B1809:F1809"/>
    <mergeCell ref="B1782:H1782"/>
    <mergeCell ref="B1783:F1783"/>
    <mergeCell ref="B1791:H1791"/>
    <mergeCell ref="B1792:F1792"/>
    <mergeCell ref="B1825:F1825"/>
    <mergeCell ref="B115:H115"/>
    <mergeCell ref="B116:F116"/>
    <mergeCell ref="B139:H139"/>
    <mergeCell ref="B140:F140"/>
    <mergeCell ref="B163:H163"/>
    <mergeCell ref="B164:F164"/>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395:F395"/>
    <mergeCell ref="B427:H427"/>
    <mergeCell ref="B428:F428"/>
    <mergeCell ref="B464:H464"/>
    <mergeCell ref="B465:F465"/>
    <mergeCell ref="B482:H482"/>
    <mergeCell ref="B483:F483"/>
    <mergeCell ref="B513:H513"/>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81:H1581"/>
    <mergeCell ref="B1692:H1692"/>
    <mergeCell ref="B1582:F1582"/>
    <mergeCell ref="B1589:H1589"/>
    <mergeCell ref="B1590:F1590"/>
    <mergeCell ref="B1597:H1597"/>
    <mergeCell ref="B1598:F1598"/>
    <mergeCell ref="B1605:H1605"/>
    <mergeCell ref="B1402:F1402"/>
    <mergeCell ref="B1419:H1419"/>
    <mergeCell ref="B1441:H1441"/>
    <mergeCell ref="B1442:F1442"/>
    <mergeCell ref="B1448:H1448"/>
    <mergeCell ref="B1449:F1449"/>
    <mergeCell ref="B1464:H1464"/>
    <mergeCell ref="B1465:F1465"/>
    <mergeCell ref="B1483:H1483"/>
    <mergeCell ref="B1484:F1484"/>
    <mergeCell ref="B1520:H1520"/>
    <mergeCell ref="B1521:F1521"/>
    <mergeCell ref="B1540:H1540"/>
    <mergeCell ref="B1541:F1541"/>
    <mergeCell ref="B1564:H1564"/>
    <mergeCell ref="B1565:F1565"/>
    <mergeCell ref="B1573:H1573"/>
    <mergeCell ref="B1574:F1574"/>
    <mergeCell ref="B1606:F1606"/>
    <mergeCell ref="B1613:H1613"/>
    <mergeCell ref="B1739:H1739"/>
    <mergeCell ref="B1740:F1740"/>
    <mergeCell ref="B1700:H1700"/>
    <mergeCell ref="B1701:F1701"/>
    <mergeCell ref="B1710:H1710"/>
    <mergeCell ref="B1711:F1711"/>
    <mergeCell ref="B1720:H1720"/>
    <mergeCell ref="B1721:F1721"/>
    <mergeCell ref="B1765:H1765"/>
    <mergeCell ref="B1832:H1832"/>
    <mergeCell ref="B1833:F1833"/>
    <mergeCell ref="B1614:F1614"/>
    <mergeCell ref="B1621:H1621"/>
    <mergeCell ref="B1622:F1622"/>
    <mergeCell ref="B1629:H1629"/>
    <mergeCell ref="B1630:F1630"/>
    <mergeCell ref="B1637:H1637"/>
    <mergeCell ref="B1824:H1824"/>
    <mergeCell ref="B1638:F1638"/>
    <mergeCell ref="B1654:H1654"/>
    <mergeCell ref="B1655:F1655"/>
    <mergeCell ref="B1684:H1684"/>
    <mergeCell ref="B1685:F1685"/>
    <mergeCell ref="B1749:F1749"/>
    <mergeCell ref="B1693:F1693"/>
    <mergeCell ref="B1756:H1756"/>
    <mergeCell ref="B1757:F1757"/>
    <mergeCell ref="B1748:H1748"/>
    <mergeCell ref="B1780:F1780"/>
    <mergeCell ref="B2025:F2025"/>
    <mergeCell ref="B2032:H2032"/>
    <mergeCell ref="B2033:F2033"/>
    <mergeCell ref="B1766:F1766"/>
    <mergeCell ref="B1857:H1857"/>
    <mergeCell ref="B1858:F1858"/>
    <mergeCell ref="B1865:H1865"/>
    <mergeCell ref="B1866:F1866"/>
    <mergeCell ref="B1874:H1874"/>
    <mergeCell ref="B1875:F1875"/>
    <mergeCell ref="B1884:H1884"/>
    <mergeCell ref="B2024:H2024"/>
    <mergeCell ref="B1849:H1849"/>
    <mergeCell ref="B1850:F1850"/>
    <mergeCell ref="B1773:H1773"/>
    <mergeCell ref="B1774:F1774"/>
    <mergeCell ref="B1885:F1885"/>
    <mergeCell ref="B1891:H1891"/>
    <mergeCell ref="B1892:F1892"/>
    <mergeCell ref="B1901:H1901"/>
    <mergeCell ref="B1902:F1902"/>
    <mergeCell ref="B1911:H1911"/>
    <mergeCell ref="B1912:F1912"/>
    <mergeCell ref="B1921:H1921"/>
    <mergeCell ref="B2100:H2100"/>
    <mergeCell ref="B2101:F2101"/>
    <mergeCell ref="B2108:H2108"/>
    <mergeCell ref="B2109:F2109"/>
    <mergeCell ref="B2116:H2116"/>
    <mergeCell ref="B2117:F2117"/>
    <mergeCell ref="B2124:H2124"/>
    <mergeCell ref="B2125:F2125"/>
    <mergeCell ref="B2132:H2132"/>
    <mergeCell ref="B2133:F2133"/>
    <mergeCell ref="B2140:H2140"/>
    <mergeCell ref="B2141:F2141"/>
    <mergeCell ref="B2148:H2148"/>
    <mergeCell ref="B2149:F2149"/>
    <mergeCell ref="B2156:H2156"/>
    <mergeCell ref="B2157:F2157"/>
    <mergeCell ref="B2164:H2164"/>
    <mergeCell ref="B2165:F2165"/>
    <mergeCell ref="B2172:H2172"/>
    <mergeCell ref="B2173:F2173"/>
    <mergeCell ref="B2180:H2180"/>
    <mergeCell ref="B2181:F2181"/>
    <mergeCell ref="B2188:H2188"/>
    <mergeCell ref="B2189:F2189"/>
    <mergeCell ref="B2196:H2196"/>
    <mergeCell ref="B2197:F2197"/>
    <mergeCell ref="B2204:H2204"/>
    <mergeCell ref="B2281:F2281"/>
    <mergeCell ref="B2205:F2205"/>
    <mergeCell ref="B2212:H2212"/>
    <mergeCell ref="B2213:F2213"/>
    <mergeCell ref="B2220:H2220"/>
    <mergeCell ref="B2221:F2221"/>
    <mergeCell ref="B2228:H2228"/>
    <mergeCell ref="B2229:F2229"/>
    <mergeCell ref="B2236:H2236"/>
    <mergeCell ref="B2237:F2237"/>
    <mergeCell ref="B2264:H2264"/>
    <mergeCell ref="B2265:F2265"/>
    <mergeCell ref="B2246:H2246"/>
    <mergeCell ref="B2247:F2247"/>
    <mergeCell ref="B2256:H2256"/>
    <mergeCell ref="B2257:F2257"/>
    <mergeCell ref="B2272:H2272"/>
    <mergeCell ref="B2273:F2273"/>
    <mergeCell ref="B2280:H2280"/>
    <mergeCell ref="B2288:H2288"/>
    <mergeCell ref="B2289:F2289"/>
    <mergeCell ref="B2296:H2296"/>
    <mergeCell ref="B2297:F2297"/>
    <mergeCell ref="B2304:H2304"/>
    <mergeCell ref="B2305:F2305"/>
    <mergeCell ref="B2312:H2312"/>
    <mergeCell ref="B2313:F2313"/>
    <mergeCell ref="B2320:H2320"/>
    <mergeCell ref="B2321:F2321"/>
    <mergeCell ref="B2328:H2328"/>
    <mergeCell ref="B2329:F2329"/>
    <mergeCell ref="B2336:H2336"/>
    <mergeCell ref="B2337:F2337"/>
    <mergeCell ref="B2344:H2344"/>
    <mergeCell ref="B2345:F2345"/>
    <mergeCell ref="B2352:H2352"/>
    <mergeCell ref="B2353:F2353"/>
    <mergeCell ref="B2362:H2362"/>
    <mergeCell ref="B2363:F2363"/>
    <mergeCell ref="B2370:H2370"/>
    <mergeCell ref="B2371:F2371"/>
    <mergeCell ref="B2378:H2378"/>
    <mergeCell ref="B2379:F2379"/>
    <mergeCell ref="B2386:H2386"/>
    <mergeCell ref="B2387:F2387"/>
    <mergeCell ref="B2394:H2394"/>
    <mergeCell ref="B2395:F2395"/>
    <mergeCell ref="B2402:H2402"/>
    <mergeCell ref="B2403:F2403"/>
    <mergeCell ref="B2410:H2410"/>
    <mergeCell ref="B2411:F2411"/>
    <mergeCell ref="B2418:H2418"/>
    <mergeCell ref="B2419:F2419"/>
    <mergeCell ref="B2427:H2427"/>
    <mergeCell ref="B2428:F2428"/>
    <mergeCell ref="B2436:H2436"/>
    <mergeCell ref="B2437:F2437"/>
    <mergeCell ref="B2445:H2445"/>
    <mergeCell ref="B2446:F2446"/>
    <mergeCell ref="B2454:H2454"/>
    <mergeCell ref="B2455:F2455"/>
    <mergeCell ref="B2462:H2462"/>
    <mergeCell ref="B2463:F2463"/>
    <mergeCell ref="B2470:H2470"/>
    <mergeCell ref="B2519:H2519"/>
    <mergeCell ref="B2520:F2520"/>
    <mergeCell ref="B2509:H2509"/>
    <mergeCell ref="B2510:F2510"/>
    <mergeCell ref="B2471:F2471"/>
    <mergeCell ref="B2478:H2478"/>
    <mergeCell ref="B2479:F2479"/>
    <mergeCell ref="B2486:H2486"/>
    <mergeCell ref="B2487:F2487"/>
    <mergeCell ref="B2494:H2494"/>
    <mergeCell ref="B2495:F2495"/>
    <mergeCell ref="B2501:H2501"/>
    <mergeCell ref="B2502:F2502"/>
    <mergeCell ref="B2532:H2532"/>
    <mergeCell ref="B2619:F2619"/>
    <mergeCell ref="B2627:H2627"/>
    <mergeCell ref="B2628:F2628"/>
    <mergeCell ref="B2618:H2618"/>
    <mergeCell ref="B2609:H2609"/>
    <mergeCell ref="B2597:H2597"/>
    <mergeCell ref="B2581:H2581"/>
    <mergeCell ref="B2573:H2573"/>
    <mergeCell ref="B2564:H2564"/>
    <mergeCell ref="B2533:F2533"/>
    <mergeCell ref="B2541:F2541"/>
    <mergeCell ref="B2550:F2550"/>
    <mergeCell ref="B2558:F2558"/>
    <mergeCell ref="B2565:F2565"/>
    <mergeCell ref="B2574:F2574"/>
    <mergeCell ref="B2582:F2582"/>
    <mergeCell ref="B2598:F2598"/>
    <mergeCell ref="B2610:F2610"/>
    <mergeCell ref="B2557:H2557"/>
    <mergeCell ref="B2549:H2549"/>
    <mergeCell ref="B2540:H2540"/>
    <mergeCell ref="B2644:H2644"/>
    <mergeCell ref="B2645:F2645"/>
    <mergeCell ref="B2654:H2654"/>
    <mergeCell ref="B2655:F2655"/>
    <mergeCell ref="B2663:H2663"/>
    <mergeCell ref="B2664:F2664"/>
    <mergeCell ref="B2674:H2674"/>
    <mergeCell ref="B2675:F2675"/>
    <mergeCell ref="B2685:H2685"/>
    <mergeCell ref="B2915:H2915"/>
    <mergeCell ref="B2916:F2916"/>
    <mergeCell ref="B2686:F2686"/>
    <mergeCell ref="B2696:H2696"/>
    <mergeCell ref="B2697:F2697"/>
    <mergeCell ref="B2707:H2707"/>
    <mergeCell ref="B2708:F2708"/>
    <mergeCell ref="B2718:H2718"/>
    <mergeCell ref="B2719:F2719"/>
    <mergeCell ref="B2819:H2819"/>
    <mergeCell ref="B2812:F2812"/>
    <mergeCell ref="B2746:F2746"/>
    <mergeCell ref="B2753:H2753"/>
    <mergeCell ref="B2754:F2754"/>
    <mergeCell ref="B2761:H2761"/>
    <mergeCell ref="B2851:H2851"/>
    <mergeCell ref="B2852:F2852"/>
    <mergeCell ref="B2729:H2729"/>
    <mergeCell ref="B2730:F2730"/>
    <mergeCell ref="B2745:H2745"/>
    <mergeCell ref="B2844:H2844"/>
    <mergeCell ref="B2845:F2845"/>
    <mergeCell ref="B2835:H2835"/>
    <mergeCell ref="B2836:F2836"/>
  </mergeCells>
  <conditionalFormatting sqref="F1895:G1895">
    <cfRule type="duplicateValues" dxfId="53" priority="56"/>
  </conditionalFormatting>
  <conditionalFormatting sqref="G1904:G1907">
    <cfRule type="duplicateValues" dxfId="52" priority="55"/>
  </conditionalFormatting>
  <conditionalFormatting sqref="G1924:G1927">
    <cfRule type="duplicateValues" dxfId="51" priority="54"/>
  </conditionalFormatting>
  <conditionalFormatting sqref="G1924:G1927">
    <cfRule type="duplicateValues" dxfId="50" priority="53"/>
  </conditionalFormatting>
  <conditionalFormatting sqref="G1943:G1945">
    <cfRule type="duplicateValues" dxfId="49" priority="52"/>
  </conditionalFormatting>
  <conditionalFormatting sqref="G1943:G1945">
    <cfRule type="duplicateValues" dxfId="48" priority="51"/>
  </conditionalFormatting>
  <conditionalFormatting sqref="G1960:G1962">
    <cfRule type="duplicateValues" dxfId="47" priority="50"/>
  </conditionalFormatting>
  <conditionalFormatting sqref="G1960:G1962">
    <cfRule type="duplicateValues" dxfId="46" priority="49"/>
  </conditionalFormatting>
  <conditionalFormatting sqref="F1969:G1970">
    <cfRule type="duplicateValues" dxfId="45" priority="48"/>
  </conditionalFormatting>
  <conditionalFormatting sqref="F1969:G1970">
    <cfRule type="duplicateValues" dxfId="44" priority="47"/>
  </conditionalFormatting>
  <conditionalFormatting sqref="G1977:G1980">
    <cfRule type="duplicateValues" dxfId="43" priority="46"/>
  </conditionalFormatting>
  <conditionalFormatting sqref="G1977:G1980">
    <cfRule type="duplicateValues" dxfId="42" priority="45"/>
  </conditionalFormatting>
  <conditionalFormatting sqref="G1987:G1989">
    <cfRule type="duplicateValues" dxfId="41" priority="44"/>
  </conditionalFormatting>
  <conditionalFormatting sqref="G1987:G1989">
    <cfRule type="duplicateValues" dxfId="40" priority="43"/>
  </conditionalFormatting>
  <conditionalFormatting sqref="G1996:G2000">
    <cfRule type="duplicateValues" dxfId="39" priority="42"/>
  </conditionalFormatting>
  <conditionalFormatting sqref="G1996:G2000">
    <cfRule type="duplicateValues" dxfId="38" priority="41"/>
  </conditionalFormatting>
  <conditionalFormatting sqref="G2007:G2011">
    <cfRule type="duplicateValues" dxfId="37" priority="40"/>
  </conditionalFormatting>
  <conditionalFormatting sqref="G2007:G2011">
    <cfRule type="duplicateValues" dxfId="36" priority="39"/>
  </conditionalFormatting>
  <conditionalFormatting sqref="G2017:G2021">
    <cfRule type="duplicateValues" dxfId="35" priority="38"/>
  </conditionalFormatting>
  <conditionalFormatting sqref="G2017:G2021">
    <cfRule type="duplicateValues" dxfId="34" priority="37"/>
  </conditionalFormatting>
  <conditionalFormatting sqref="G2027:G2029">
    <cfRule type="duplicateValues" dxfId="33" priority="36"/>
  </conditionalFormatting>
  <conditionalFormatting sqref="G2027:G2029">
    <cfRule type="duplicateValues" dxfId="32" priority="35"/>
  </conditionalFormatting>
  <conditionalFormatting sqref="G2035:G2037">
    <cfRule type="duplicateValues" dxfId="31" priority="34"/>
  </conditionalFormatting>
  <conditionalFormatting sqref="G2035:G2037">
    <cfRule type="duplicateValues" dxfId="30" priority="33"/>
  </conditionalFormatting>
  <conditionalFormatting sqref="G2838:G2840">
    <cfRule type="duplicateValues" dxfId="29" priority="32"/>
  </conditionalFormatting>
  <conditionalFormatting sqref="G2838:G2840">
    <cfRule type="duplicateValues" dxfId="28" priority="31"/>
  </conditionalFormatting>
  <conditionalFormatting sqref="G2847:G2848">
    <cfRule type="duplicateValues" dxfId="27" priority="57"/>
  </conditionalFormatting>
  <conditionalFormatting sqref="G2854:G2855">
    <cfRule type="duplicateValues" dxfId="26" priority="28"/>
  </conditionalFormatting>
  <conditionalFormatting sqref="G2856">
    <cfRule type="duplicateValues" dxfId="25" priority="27"/>
  </conditionalFormatting>
  <conditionalFormatting sqref="G2856">
    <cfRule type="duplicateValues" dxfId="24" priority="26"/>
  </conditionalFormatting>
  <conditionalFormatting sqref="G2865">
    <cfRule type="duplicateValues" dxfId="23" priority="24"/>
  </conditionalFormatting>
  <conditionalFormatting sqref="G2865">
    <cfRule type="duplicateValues" dxfId="22" priority="23"/>
  </conditionalFormatting>
  <conditionalFormatting sqref="G2863:G2865">
    <cfRule type="duplicateValues" dxfId="21" priority="58"/>
  </conditionalFormatting>
  <conditionalFormatting sqref="G2874">
    <cfRule type="duplicateValues" dxfId="20" priority="21"/>
  </conditionalFormatting>
  <conditionalFormatting sqref="G2874">
    <cfRule type="duplicateValues" dxfId="19" priority="20"/>
  </conditionalFormatting>
  <conditionalFormatting sqref="G2871:G2872 G2874">
    <cfRule type="duplicateValues" dxfId="18" priority="22"/>
  </conditionalFormatting>
  <conditionalFormatting sqref="G2873">
    <cfRule type="duplicateValues" dxfId="17" priority="18"/>
  </conditionalFormatting>
  <conditionalFormatting sqref="G2873">
    <cfRule type="duplicateValues" dxfId="16" priority="17"/>
  </conditionalFormatting>
  <conditionalFormatting sqref="G2873">
    <cfRule type="duplicateValues" dxfId="15" priority="19"/>
  </conditionalFormatting>
  <conditionalFormatting sqref="G2883">
    <cfRule type="duplicateValues" dxfId="14" priority="15"/>
  </conditionalFormatting>
  <conditionalFormatting sqref="G2883">
    <cfRule type="duplicateValues" dxfId="13" priority="14"/>
  </conditionalFormatting>
  <conditionalFormatting sqref="G2880:G2881 G2883">
    <cfRule type="duplicateValues" dxfId="12" priority="16"/>
  </conditionalFormatting>
  <conditionalFormatting sqref="G2882">
    <cfRule type="duplicateValues" dxfId="11" priority="12"/>
  </conditionalFormatting>
  <conditionalFormatting sqref="G2882">
    <cfRule type="duplicateValues" dxfId="10" priority="11"/>
  </conditionalFormatting>
  <conditionalFormatting sqref="G2882">
    <cfRule type="duplicateValues" dxfId="9" priority="13"/>
  </conditionalFormatting>
  <conditionalFormatting sqref="G2891">
    <cfRule type="duplicateValues" dxfId="8" priority="9"/>
  </conditionalFormatting>
  <conditionalFormatting sqref="G2891">
    <cfRule type="duplicateValues" dxfId="7" priority="8"/>
  </conditionalFormatting>
  <conditionalFormatting sqref="G2891 G2889">
    <cfRule type="duplicateValues" dxfId="6" priority="10"/>
  </conditionalFormatting>
  <conditionalFormatting sqref="G2890">
    <cfRule type="duplicateValues" dxfId="5" priority="6"/>
  </conditionalFormatting>
  <conditionalFormatting sqref="G2890">
    <cfRule type="duplicateValues" dxfId="4" priority="5"/>
  </conditionalFormatting>
  <conditionalFormatting sqref="G2890">
    <cfRule type="duplicateValues" dxfId="3" priority="7"/>
  </conditionalFormatting>
  <conditionalFormatting sqref="G2897:G2901">
    <cfRule type="duplicateValues" dxfId="2" priority="59"/>
  </conditionalFormatting>
  <conditionalFormatting sqref="G2907:G2912">
    <cfRule type="duplicateValues" dxfId="1" priority="2"/>
  </conditionalFormatting>
  <conditionalFormatting sqref="G2918:G2920">
    <cfRule type="duplicateValues" dxfId="0" priority="62"/>
  </conditionalFormatting>
  <printOptions horizontalCentered="1"/>
  <pageMargins left="0.55118110236220474" right="0.31496062992125984" top="0.55118110236220474" bottom="0.78740157480314965" header="0.51181102362204722" footer="0.51181102362204722"/>
  <pageSetup paperSize="9" scale="70" firstPageNumber="0" orientation="portrait" useFirstPageNumber="1" r:id="rId1"/>
  <headerFooter>
    <oddFooter xml:space="preserve">&amp;CESSA COMPOSIÇÃO REFERE-SE AO ORÇAMENTO SEM DESONERAÇÃO DE INSTALAÇÕES ELÉTRICAS DE U E Professora Helena Aquino
</oddFooter>
  </headerFooter>
  <rowBreaks count="2" manualBreakCount="2">
    <brk id="2211" min="1" max="7" man="1"/>
    <brk id="2562" min="1" max="7" man="1"/>
  </rowBreaks>
  <ignoredErrors>
    <ignoredError sqref="B2669" 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48"/>
  <sheetViews>
    <sheetView zoomScale="85" zoomScaleNormal="85" workbookViewId="0">
      <selection activeCell="K8" sqref="K8"/>
    </sheetView>
  </sheetViews>
  <sheetFormatPr defaultColWidth="9" defaultRowHeight="12.75"/>
  <cols>
    <col min="1" max="1" width="13.85546875" style="18" customWidth="1"/>
    <col min="2" max="2" width="69.5703125" style="18" customWidth="1"/>
    <col min="3" max="3" width="10.7109375" customWidth="1"/>
    <col min="4" max="4" width="10.7109375" style="307" customWidth="1"/>
  </cols>
  <sheetData>
    <row r="1" spans="1:4" ht="25.5" customHeight="1">
      <c r="A1" s="463" t="s">
        <v>271</v>
      </c>
      <c r="B1" s="464"/>
      <c r="C1" s="464"/>
      <c r="D1" s="465"/>
    </row>
    <row r="2" spans="1:4">
      <c r="A2" s="2" t="s">
        <v>9</v>
      </c>
      <c r="B2" s="2" t="s">
        <v>272</v>
      </c>
      <c r="C2" s="2" t="s">
        <v>273</v>
      </c>
      <c r="D2" s="305" t="s">
        <v>274</v>
      </c>
    </row>
    <row r="3" spans="1:4">
      <c r="A3" s="19" t="s">
        <v>3</v>
      </c>
      <c r="B3" s="20" t="str">
        <f>VLOOKUP($A3,CPS!$A:$H,2,0)</f>
        <v>DISTRIBUIÇÃO DE POSTE DE CONCRETO.</v>
      </c>
      <c r="C3" s="21" t="str">
        <f>VLOOKUP($A3,CPS!$A:$H,8,0)</f>
        <v>UN</v>
      </c>
      <c r="D3" s="306">
        <f ca="1">VLOOKUP($A3,CPS!$I:$J,2,0)</f>
        <v>63.44</v>
      </c>
    </row>
    <row r="4" spans="1:4" ht="38.25">
      <c r="A4" s="19" t="s">
        <v>16</v>
      </c>
      <c r="B4" s="20" t="str">
        <f ca="1">VLOOKUP($A4,CPS!$A:$H,2,0)</f>
        <v>POSTE DE CONCRETO DUPLO T H=11M E CARGA NOMINAL 600KG INCLUSIVE E ESCAVACAO, EXCLUSIVE TRANSPORTE - FORNECIMENTO E INSTALACAO.</v>
      </c>
      <c r="C4" s="21" t="str">
        <f ca="1">VLOOKUP($A4,CPS!$A:$H,8,0)</f>
        <v>UN</v>
      </c>
      <c r="D4" s="306">
        <f ca="1">VLOOKUP($A4,CPS!$I:$J,2,0)</f>
        <v>1673.56</v>
      </c>
    </row>
    <row r="5" spans="1:4" ht="38.25">
      <c r="A5" s="19" t="s">
        <v>21</v>
      </c>
      <c r="B5" s="20" t="str">
        <f ca="1">VLOOKUP($A5,CPS!$A:$H,2,0)</f>
        <v>POSTE DE CONCRETO DUPLO T H=11M E CARGA NOMINAL 1000KG INCLUSIVE E ESCAVACAO, EXCLUSIVE TRANSPORTE - FORNECIMENTO E INSTALACAO.</v>
      </c>
      <c r="C5" s="21" t="str">
        <f ca="1">VLOOKUP($A5,CPS!$A:$H,8,0)</f>
        <v>UN</v>
      </c>
      <c r="D5" s="306">
        <f ca="1">VLOOKUP($A5,CPS!$I:$J,2,0)</f>
        <v>2349.08</v>
      </c>
    </row>
    <row r="6" spans="1:4" ht="38.25">
      <c r="A6" s="19" t="s">
        <v>23</v>
      </c>
      <c r="B6" s="20" t="str">
        <f ca="1">VLOOKUP($A6,CPS!$A:$H,2,0)</f>
        <v>POSTE DE CONCRETO DUPLO T H=9M E CARGA NOMINAL 600KG INCLUSIVE E ESCAVACAO, EXCLUSIVE TRANSPORTE - FORNECIMENTO E INSTALACAO.</v>
      </c>
      <c r="C6" s="21" t="str">
        <f ca="1">VLOOKUP($A6,CPS!$A:$H,8,0)</f>
        <v>UN</v>
      </c>
      <c r="D6" s="306" t="e">
        <f ca="1">VLOOKUP($A6,CPS!$I:$J,2,0)</f>
        <v>#N/A</v>
      </c>
    </row>
    <row r="7" spans="1:4" ht="38.25">
      <c r="A7" s="19" t="s">
        <v>26</v>
      </c>
      <c r="B7" s="20" t="str">
        <f ca="1">VLOOKUP($A7,CPS!$A:$H,2,0)</f>
        <v>POSTE CONCRETO SEÇÃO CIRCULAR COMPRIMENTO=12M CARGA NOMINAL NO TOPO 200KG INCLUSIVE ESCAVACAO EXCLUSIVE TRANSPORTE - FORNECIMENTO E COLOCAÇÃO.</v>
      </c>
      <c r="C7" s="21" t="str">
        <f ca="1">VLOOKUP($A7,CPS!$A:$H,8,0)</f>
        <v>UN</v>
      </c>
      <c r="D7" s="306" t="e">
        <f ca="1">VLOOKUP($A7,CPS!$I:$J,2,0)</f>
        <v>#N/A</v>
      </c>
    </row>
    <row r="8" spans="1:4" ht="38.25">
      <c r="A8" s="19" t="s">
        <v>28</v>
      </c>
      <c r="B8" s="20" t="str">
        <f ca="1">VLOOKUP($A8,CPS!$A:$H,2,0)</f>
        <v>POSTE CONCRETO SEÇÃO CIRCULAR COMPRIMENTO=12M CARGA NOMINAL NO TOPO 300KG INCLUSIVE ESCAVACAO EXCLUSIVE TRANSPORTE - FORNECIMENTO E COLOCAÇÃO.</v>
      </c>
      <c r="C8" s="21" t="str">
        <f ca="1">VLOOKUP($A8,CPS!$A:$H,8,0)</f>
        <v>UN</v>
      </c>
      <c r="D8" s="306" t="e">
        <f ca="1">VLOOKUP($A8,CPS!$I:$J,2,0)</f>
        <v>#N/A</v>
      </c>
    </row>
    <row r="9" spans="1:4" ht="38.25">
      <c r="A9" s="19" t="s">
        <v>30</v>
      </c>
      <c r="B9" s="20" t="str">
        <f ca="1">VLOOKUP($A9,CPS!$A:$H,2,0)</f>
        <v>POSTE DE CONCRETO DUPLO T H=12M E CARGA NOMINAL 600KG INCLUSIVE E ESCAVACAO, EXCLUSIVE TRANSPORTE - FORNECIMENTO E INSTALACAO.</v>
      </c>
      <c r="C9" s="21" t="str">
        <f ca="1">VLOOKUP($A9,CPS!$A:$H,8,0)</f>
        <v>UN</v>
      </c>
      <c r="D9" s="306">
        <f ca="1">VLOOKUP($A9,CPS!$I:$J,2,0)</f>
        <v>1979.45</v>
      </c>
    </row>
    <row r="10" spans="1:4" ht="38.25">
      <c r="A10" s="19" t="s">
        <v>32</v>
      </c>
      <c r="B10" s="20" t="str">
        <f ca="1">VLOOKUP($A10,CPS!$A:$H,2,0)</f>
        <v>POSTE DE CONCRETO DUPLO T H=11M E CARGA NOMINAL 400KG INCLUSIVE E ESCAVACAO, EXCLUSIVE TRANSPORTE - FORNECIMENTO E INSTALACAO.</v>
      </c>
      <c r="C10" s="21" t="str">
        <f ca="1">VLOOKUP($A10,CPS!$A:$H,8,0)</f>
        <v>UN</v>
      </c>
      <c r="D10" s="306" t="e">
        <f ca="1">VLOOKUP($A10,CPS!$I:$J,2,0)</f>
        <v>#N/A</v>
      </c>
    </row>
    <row r="11" spans="1:4" ht="25.5">
      <c r="A11" s="19" t="s">
        <v>36</v>
      </c>
      <c r="B11" s="20" t="str">
        <f ca="1">VLOOKUP($A11,CPS!$A:$H,2,0)</f>
        <v>POSTE CONICO CONTINUO EM ACO GALVANIZADO, CURVO, BRACO SIMPLES, FLANGEADO, H= 7 M, DIAMETRO INFERIOR = *125* MM.</v>
      </c>
      <c r="C11" s="21" t="str">
        <f ca="1">VLOOKUP($A11,CPS!$A:$H,8,0)</f>
        <v>UN</v>
      </c>
      <c r="D11" s="306" t="e">
        <f ca="1">VLOOKUP($A11,CPS!$I:$J,2,0)</f>
        <v>#N/A</v>
      </c>
    </row>
    <row r="12" spans="1:4" ht="25.5">
      <c r="A12" s="19" t="s">
        <v>39</v>
      </c>
      <c r="B12" s="20" t="str">
        <f ca="1">VLOOKUP($A12,CPS!$A:$H,2,0)</f>
        <v>LANÇAMENTO E NIVELAMENTO DE CONDUTOR ELÉTRICO NU CAA ALUMINIO 2AWG.</v>
      </c>
      <c r="C12" s="21" t="str">
        <f ca="1">VLOOKUP($A12,CPS!$A:$H,8,0)</f>
        <v>M</v>
      </c>
      <c r="D12" s="306">
        <f ca="1">VLOOKUP($A12,CPS!$I:$J,2,0)</f>
        <v>9.2099999999999991</v>
      </c>
    </row>
    <row r="13" spans="1:4" ht="38.25">
      <c r="A13" s="19" t="s">
        <v>43</v>
      </c>
      <c r="B13" s="20" t="str">
        <f ca="1">VLOOKUP($A13,CPS!$A:$H,2,0)</f>
        <v>LANÇAMENTO E NIVELAMENTO DE CONDUTOR CABO PROTEGIDO 15KV XLPE AL 35mm², INCLUINDO MENSSAGEIRO E ESPAÇADOR LOSANGULAR.</v>
      </c>
      <c r="C13" s="21" t="str">
        <f ca="1">VLOOKUP($A13,CPS!$A:$H,8,0)</f>
        <v>M</v>
      </c>
      <c r="D13" s="306">
        <f ca="1">VLOOKUP($A13,CPS!$I:$J,2,0)</f>
        <v>69.180000000000007</v>
      </c>
    </row>
    <row r="14" spans="1:4" ht="25.5">
      <c r="A14" s="19" t="s">
        <v>45</v>
      </c>
      <c r="B14" s="20" t="str">
        <f ca="1">VLOOKUP($A14,CPS!$A:$H,2,0)</f>
        <v>MONTAGEM ELETROMECÂNICA DE ESTRUTURA DE MEDIA TENSÃO 13,8KV TIPO CE3.CE3.</v>
      </c>
      <c r="C14" s="21" t="str">
        <f ca="1">VLOOKUP($A14,CPS!$A:$H,8,0)</f>
        <v>UN</v>
      </c>
      <c r="D14" s="306" t="e">
        <f ca="1">VLOOKUP($A14,CPS!$I:$J,2,0)</f>
        <v>#N/A</v>
      </c>
    </row>
    <row r="15" spans="1:4" ht="25.5">
      <c r="A15" s="19" t="s">
        <v>51</v>
      </c>
      <c r="B15" s="20" t="str">
        <f ca="1">VLOOKUP($A15,CPS!$A:$H,2,0)</f>
        <v>MONTAGEM ELETROMECÂNICA DE ESTRUTURA DE MEDIA TENSÃO 34,5 KV TIPO N3N3F.</v>
      </c>
      <c r="C15" s="21" t="str">
        <f ca="1">VLOOKUP($A15,CPS!$A:$H,8,0)</f>
        <v>UN</v>
      </c>
      <c r="D15" s="306" t="e">
        <f ca="1">VLOOKUP($A15,CPS!$I:$J,2,0)</f>
        <v>#N/A</v>
      </c>
    </row>
    <row r="16" spans="1:4" ht="25.5">
      <c r="A16" s="19" t="s">
        <v>54</v>
      </c>
      <c r="B16" s="20" t="str">
        <f ca="1">VLOOKUP($A16,CPS!$A:$H,2,0)</f>
        <v>MONTAGEM ELETROMECÂNICA DE ESTRUTURA DE MEDIA TENSÃO 13,8KV TIPO CE4.</v>
      </c>
      <c r="C16" s="21" t="str">
        <f ca="1">VLOOKUP($A16,CPS!$A:$H,8,0)</f>
        <v>UN</v>
      </c>
      <c r="D16" s="306" t="e">
        <f ca="1">VLOOKUP($A16,CPS!$I:$J,2,0)</f>
        <v>#N/A</v>
      </c>
    </row>
    <row r="17" spans="1:4" ht="25.5">
      <c r="A17" s="19" t="s">
        <v>56</v>
      </c>
      <c r="B17" s="20" t="str">
        <f ca="1">VLOOKUP($A17,CPS!$A:$H,2,0)</f>
        <v>MONTAGEM ELETROMECÂNICA DE ESTRUTURA DE MEDIA TENSÃO 13,8KV TIPO CE4F.</v>
      </c>
      <c r="C17" s="21" t="str">
        <f ca="1">VLOOKUP($A17,CPS!$A:$H,8,0)</f>
        <v>UN</v>
      </c>
      <c r="D17" s="306" t="e">
        <f ca="1">VLOOKUP($A17,CPS!$I:$J,2,0)</f>
        <v>#N/A</v>
      </c>
    </row>
    <row r="18" spans="1:4" ht="25.5">
      <c r="A18" s="19" t="s">
        <v>60</v>
      </c>
      <c r="B18" s="20" t="str">
        <f ca="1">VLOOKUP($A18,CPS!$A:$H,2,0)</f>
        <v>MONTAGEM ELETROMECÂNICA DE ESTRUTURA DE MEDIA TENSÃO 13,8KV TIPO N1.DN3F-CE.</v>
      </c>
      <c r="C18" s="21" t="str">
        <f ca="1">VLOOKUP($A18,CPS!$A:$H,8,0)</f>
        <v>UN</v>
      </c>
      <c r="D18" s="306" t="e">
        <f ca="1">VLOOKUP($A18,CPS!$I:$J,2,0)</f>
        <v>#N/A</v>
      </c>
    </row>
    <row r="19" spans="1:4" ht="25.5">
      <c r="A19" s="19" t="s">
        <v>62</v>
      </c>
      <c r="B19" s="20" t="str">
        <f ca="1">VLOOKUP($A19,CPS!$A:$H,2,0)</f>
        <v>MONTAGEM ELETROMECÂNICA DE ESTRUTURA DE MEDIA TENSÃO 34,5 KV TIPO N1.DN3F-CE.</v>
      </c>
      <c r="C19" s="21" t="str">
        <f ca="1">VLOOKUP($A19,CPS!$A:$H,8,0)</f>
        <v>UN</v>
      </c>
      <c r="D19" s="306" t="e">
        <f ca="1">VLOOKUP($A19,CPS!$I:$J,2,0)</f>
        <v>#N/A</v>
      </c>
    </row>
    <row r="20" spans="1:4" ht="25.5">
      <c r="A20" s="19" t="s">
        <v>64</v>
      </c>
      <c r="B20" s="20" t="str">
        <f ca="1">VLOOKUP($A20,CPS!$A:$H,2,0)</f>
        <v>MONTAGEM ELETROMECÂNICA DE ESTRUTURA DE MEDIA TENSÃO 13,8KV TIPO N3N3.</v>
      </c>
      <c r="C20" s="21" t="str">
        <f ca="1">VLOOKUP($A20,CPS!$A:$H,8,0)</f>
        <v>UN</v>
      </c>
      <c r="D20" s="306">
        <f ca="1">VLOOKUP($A20,CPS!$I:$J,2,0)</f>
        <v>1261.93</v>
      </c>
    </row>
    <row r="21" spans="1:4" ht="25.5">
      <c r="A21" s="19" t="s">
        <v>66</v>
      </c>
      <c r="B21" s="20" t="str">
        <f ca="1">VLOOKUP($A21,CPS!$A:$H,2,0)</f>
        <v>MONTAGEM ELETROMECÂNICA DE ESTRUTURA DE MEDIA TENSÃO 34,5 KV TIPO N3N3.</v>
      </c>
      <c r="C21" s="21" t="str">
        <f ca="1">VLOOKUP($A21,CPS!$A:$H,8,0)</f>
        <v>UN</v>
      </c>
      <c r="D21" s="306">
        <f ca="1">VLOOKUP($A21,CPS!$I:$J,2,0)</f>
        <v>2897.9700000000003</v>
      </c>
    </row>
    <row r="22" spans="1:4" ht="25.5">
      <c r="A22" s="19" t="s">
        <v>68</v>
      </c>
      <c r="B22" s="20" t="str">
        <f ca="1">VLOOKUP($A22,CPS!$A:$H,2,0)</f>
        <v>MONTAGEM ELETROMECÂNICA DE ESTRUTURA DE MEDIA TENSÃO 13,8KV TIPO CEN3F.</v>
      </c>
      <c r="C22" s="21" t="str">
        <f ca="1">VLOOKUP($A22,CPS!$A:$H,8,0)</f>
        <v>UN</v>
      </c>
      <c r="D22" s="306" t="e">
        <f ca="1">VLOOKUP($A22,CPS!$I:$J,2,0)</f>
        <v>#N/A</v>
      </c>
    </row>
    <row r="23" spans="1:4" ht="25.5">
      <c r="A23" s="19" t="s">
        <v>70</v>
      </c>
      <c r="B23" s="20" t="str">
        <f ca="1">VLOOKUP($A23,CPS!$A:$H,2,0)</f>
        <v>MONTAGEM ELETROMECÂNICA DE ESTRUTURA DE MEDIA TENSÃO 13,8KV TIPO CEN4F.</v>
      </c>
      <c r="C23" s="21" t="str">
        <f ca="1">VLOOKUP($A23,CPS!$A:$H,8,0)</f>
        <v>UN</v>
      </c>
      <c r="D23" s="306" t="e">
        <f ca="1">VLOOKUP($A23,CPS!$I:$J,2,0)</f>
        <v>#N/A</v>
      </c>
    </row>
    <row r="24" spans="1:4" ht="25.5">
      <c r="A24" s="19" t="s">
        <v>72</v>
      </c>
      <c r="B24" s="20" t="str">
        <f ca="1">VLOOKUP($A24,CPS!$A:$H,2,0)</f>
        <v>MONTAGEM ELETROMECÂNICA DE ESTRUTURA DE AT T/ CE3-TC 13,8KV S/ TRAFO.</v>
      </c>
      <c r="C24" s="21" t="str">
        <f ca="1">VLOOKUP($A24,CPS!$A:$H,8,0)</f>
        <v>UN</v>
      </c>
      <c r="D24" s="306">
        <f ca="1">VLOOKUP($A24,CPS!$I:$J,2,0)</f>
        <v>3919.4900000000002</v>
      </c>
    </row>
    <row r="25" spans="1:4" ht="25.5">
      <c r="A25" s="19" t="s">
        <v>74</v>
      </c>
      <c r="B25" s="20" t="str">
        <f ca="1">VLOOKUP($A25,CPS!$A:$H,2,0)</f>
        <v>MONTAGEM ELETROMECÂNICA DE ESTRUTURA DE AT T/ CE2-TC 13,8KV S/ TRAFO.</v>
      </c>
      <c r="C25" s="21" t="str">
        <f ca="1">VLOOKUP($A25,CPS!$A:$H,8,0)</f>
        <v>UN</v>
      </c>
      <c r="D25" s="306" t="e">
        <f ca="1">VLOOKUP($A25,CPS!$I:$J,2,0)</f>
        <v>#N/A</v>
      </c>
    </row>
    <row r="26" spans="1:4" ht="25.5">
      <c r="A26" s="19" t="s">
        <v>76</v>
      </c>
      <c r="B26" s="20" t="str">
        <f ca="1">VLOOKUP($A26,CPS!$A:$H,2,0)</f>
        <v>MONTAGEM ELETROMECÂNICA DE ESTRUTURA DE MEDIA TENSÃO 13,8KV TIPO CE2.</v>
      </c>
      <c r="C26" s="21" t="str">
        <f ca="1">VLOOKUP($A26,CPS!$A:$H,8,0)</f>
        <v>UN</v>
      </c>
      <c r="D26" s="306" t="e">
        <f ca="1">VLOOKUP($A26,CPS!$I:$J,2,0)</f>
        <v>#N/A</v>
      </c>
    </row>
    <row r="27" spans="1:4" ht="25.5">
      <c r="A27" s="19" t="s">
        <v>78</v>
      </c>
      <c r="B27" s="20" t="str">
        <f ca="1">VLOOKUP($A27,CPS!$A:$H,2,0)</f>
        <v>MONTAGEM ELETROMECÂNICA DE ESTRUTURA DE MEDIA TENSÃO 13,8KV TIPO N3.CE3.</v>
      </c>
      <c r="C27" s="21" t="str">
        <f ca="1">VLOOKUP($A27,CPS!$A:$H,8,0)</f>
        <v>UN</v>
      </c>
      <c r="D27" s="306" t="e">
        <f ca="1">VLOOKUP($A27,CPS!$I:$J,2,0)</f>
        <v>#N/A</v>
      </c>
    </row>
    <row r="28" spans="1:4" ht="25.5">
      <c r="A28" s="19" t="s">
        <v>80</v>
      </c>
      <c r="B28" s="20" t="str">
        <f ca="1">VLOOKUP($A28,CPS!$A:$H,2,0)</f>
        <v>MONTAGEM ELETROMECÂNICA DE ESTRUTURA DE MEDIA TENSÃO 13,8KV TIPO CN3.</v>
      </c>
      <c r="C28" s="21" t="str">
        <f ca="1">VLOOKUP($A28,CPS!$A:$H,8,0)</f>
        <v>UN</v>
      </c>
      <c r="D28" s="306">
        <f ca="1">VLOOKUP($A28,CPS!$I:$J,2,0)</f>
        <v>740.27999999999986</v>
      </c>
    </row>
    <row r="29" spans="1:4" ht="25.5">
      <c r="A29" s="19" t="s">
        <v>82</v>
      </c>
      <c r="B29" s="20" t="str">
        <f ca="1">VLOOKUP($A29,CPS!$A:$H,2,0)</f>
        <v>MONTAGEM ELETROMECÂNICA DE ESTRUTURA DE MEDIA TENSÃO 13,8KV TIPO CE1.</v>
      </c>
      <c r="C29" s="21" t="str">
        <f ca="1">VLOOKUP($A29,CPS!$A:$H,8,0)</f>
        <v>UN</v>
      </c>
      <c r="D29" s="306">
        <f ca="1">VLOOKUP($A29,CPS!$I:$J,2,0)</f>
        <v>410.39000000000004</v>
      </c>
    </row>
    <row r="30" spans="1:4" ht="25.5">
      <c r="A30" s="19" t="s">
        <v>84</v>
      </c>
      <c r="B30" s="20" t="str">
        <f ca="1">VLOOKUP($A30,CPS!$A:$H,2,0)</f>
        <v>MONTAGEM ELETROMECÂNICA DE ESTRUTURA DE M.T 13,8/ N1- EM POSTE CONC. "DT".</v>
      </c>
      <c r="C30" s="21" t="str">
        <f ca="1">VLOOKUP($A30,CPS!$A:$H,8,0)</f>
        <v>UN</v>
      </c>
      <c r="D30" s="306">
        <f ca="1">VLOOKUP($A30,CPS!$I:$J,2,0)</f>
        <v>448.87000000000006</v>
      </c>
    </row>
    <row r="31" spans="1:4" ht="25.5">
      <c r="A31" s="19" t="s">
        <v>86</v>
      </c>
      <c r="B31" s="20" t="str">
        <f ca="1">VLOOKUP($A31,CPS!$A:$H,2,0)</f>
        <v>MONTAGEM ELETROMECÂNICA DE ESTRUTURA DE M.T 34,5 / N1- EM POSTE CONC. "DT".</v>
      </c>
      <c r="C31" s="21" t="str">
        <f ca="1">VLOOKUP($A31,CPS!$A:$H,8,0)</f>
        <v>UN</v>
      </c>
      <c r="D31" s="306">
        <f ca="1">VLOOKUP($A31,CPS!$I:$J,2,0)</f>
        <v>1201.1500000000003</v>
      </c>
    </row>
    <row r="32" spans="1:4" ht="25.5">
      <c r="A32" s="19" t="s">
        <v>88</v>
      </c>
      <c r="B32" s="20" t="str">
        <f ca="1">VLOOKUP($A32,CPS!$A:$H,2,0)</f>
        <v>MONTAGEM ELETROMECÂNICA DE ESTRUTURA DE M.T 13,8/ DN3F- EM POSTE CONC. "DT".</v>
      </c>
      <c r="C32" s="21" t="str">
        <f ca="1">VLOOKUP($A32,CPS!$A:$H,8,0)</f>
        <v>UN</v>
      </c>
      <c r="D32" s="306" t="e">
        <f ca="1">VLOOKUP($A32,CPS!$I:$J,2,0)</f>
        <v>#N/A</v>
      </c>
    </row>
    <row r="33" spans="1:4" ht="25.5">
      <c r="A33" s="19" t="s">
        <v>90</v>
      </c>
      <c r="B33" s="20" t="str">
        <f ca="1">VLOOKUP($A33,CPS!$A:$H,2,0)</f>
        <v>MONTAGEM ELETROMECÂNICA DE ESTRUTURA DE M.T 34,5/ DN3F- EM POSTE CONC. "DT".</v>
      </c>
      <c r="C33" s="21" t="str">
        <f ca="1">VLOOKUP($A33,CPS!$A:$H,8,0)</f>
        <v>UN</v>
      </c>
      <c r="D33" s="306" t="e">
        <f ca="1">VLOOKUP($A33,CPS!$I:$J,2,0)</f>
        <v>#N/A</v>
      </c>
    </row>
    <row r="34" spans="1:4" ht="25.5">
      <c r="A34" s="19" t="s">
        <v>92</v>
      </c>
      <c r="B34" s="20" t="str">
        <f ca="1">VLOOKUP($A34,CPS!$A:$H,2,0)</f>
        <v>MONTAGEM ELETROMECÂNICA DE ESTRUTURA DE M.T 13,8 N4- EM POSTE CONC. "DT".</v>
      </c>
      <c r="C34" s="21" t="str">
        <f ca="1">VLOOKUP($A34,CPS!$A:$H,8,0)</f>
        <v>UN</v>
      </c>
      <c r="D34" s="306">
        <f ca="1">VLOOKUP($A34,CPS!$I:$J,2,0)</f>
        <v>999.13999999999976</v>
      </c>
    </row>
    <row r="35" spans="1:4" ht="25.5">
      <c r="A35" s="19" t="s">
        <v>94</v>
      </c>
      <c r="B35" s="20" t="str">
        <f ca="1">VLOOKUP($A35,CPS!$A:$H,2,0)</f>
        <v>MONTAGEM ELETROMECÂNICA DE ESTRUTURA DE M.T 13,8/ N3- EM POSTE CONC. "DT".</v>
      </c>
      <c r="C35" s="21" t="str">
        <f ca="1">VLOOKUP($A35,CPS!$A:$H,8,0)</f>
        <v>UN</v>
      </c>
      <c r="D35" s="306">
        <f ca="1">VLOOKUP($A35,CPS!$I:$J,2,0)</f>
        <v>806.92999999999984</v>
      </c>
    </row>
    <row r="36" spans="1:4" ht="25.5">
      <c r="A36" s="19" t="s">
        <v>96</v>
      </c>
      <c r="B36" s="20" t="str">
        <f ca="1">VLOOKUP($A36,CPS!$A:$H,2,0)</f>
        <v>MONTAGEM ELETROMECÂNICA DE ESTRUTURA DE M.T. 13,8KV TIPO CE1S - EM POSTE CONC. "DT".</v>
      </c>
      <c r="C36" s="21" t="str">
        <f ca="1">VLOOKUP($A36,CPS!$A:$H,8,0)</f>
        <v>UN</v>
      </c>
      <c r="D36" s="306">
        <f ca="1">VLOOKUP($A36,CPS!$I:$J,2,0)</f>
        <v>407.67</v>
      </c>
    </row>
    <row r="37" spans="1:4" ht="25.5">
      <c r="A37" s="19" t="s">
        <v>98</v>
      </c>
      <c r="B37" s="20" t="str">
        <f ca="1">VLOOKUP($A37,CPS!$A:$H,2,0)</f>
        <v>MONTAGEM ELETROMECÂNICA DE ESTRUTURA DE MEDIA TENSÃO 13,8KV TIPO CE3.</v>
      </c>
      <c r="C37" s="21" t="str">
        <f ca="1">VLOOKUP($A37,CPS!$A:$H,8,0)</f>
        <v>UN</v>
      </c>
      <c r="D37" s="306">
        <f ca="1">VLOOKUP($A37,CPS!$I:$J,2,0)</f>
        <v>2885.4500000000007</v>
      </c>
    </row>
    <row r="38" spans="1:4">
      <c r="A38" s="19" t="s">
        <v>101</v>
      </c>
      <c r="B38" s="20" t="str">
        <f ca="1">VLOOKUP($A38,CPS!$A:$H,2,0)</f>
        <v>INSTALAÇÃO DE ATERRAMENTO TEMPORÁRIO DE MT.</v>
      </c>
      <c r="C38" s="21" t="str">
        <f ca="1">VLOOKUP($A38,CPS!$A:$H,8,0)</f>
        <v>UN</v>
      </c>
      <c r="D38" s="306">
        <f ca="1">VLOOKUP($A38,CPS!$I:$J,2,0)</f>
        <v>1064.5899999999999</v>
      </c>
    </row>
    <row r="39" spans="1:4" ht="25.5">
      <c r="A39" s="19" t="s">
        <v>103</v>
      </c>
      <c r="B39" s="20" t="str">
        <f ca="1">VLOOKUP($A39,CPS!$A:$H,2,0)</f>
        <v>INSTALAÇÃO DE MEDIÇÃO COM PROTEÇÃO PARA TRANSFORMADOR DE 30 KVA.</v>
      </c>
      <c r="C39" s="21" t="str">
        <f ca="1">VLOOKUP($A39,CPS!$A:$H,8,0)</f>
        <v>UN</v>
      </c>
      <c r="D39" s="306" t="e">
        <f ca="1">VLOOKUP($A39,CPS!$I:$J,2,0)</f>
        <v>#N/A</v>
      </c>
    </row>
    <row r="40" spans="1:4" ht="25.5">
      <c r="A40" s="19" t="s">
        <v>105</v>
      </c>
      <c r="B40" s="20" t="str">
        <f ca="1">VLOOKUP($A40,CPS!$A:$H,2,0)</f>
        <v>INSTALAÇÃO DE MEDIÇÃO COM PROTEÇÃO PARA TRANSFORMADOR DE 45 KVA.</v>
      </c>
      <c r="C40" s="21" t="str">
        <f ca="1">VLOOKUP($A40,CPS!$A:$H,8,0)</f>
        <v>UN</v>
      </c>
      <c r="D40" s="306">
        <f ca="1">VLOOKUP($A40,CPS!$I:$J,2,0)</f>
        <v>5286.29</v>
      </c>
    </row>
    <row r="41" spans="1:4" ht="25.5">
      <c r="A41" s="19" t="s">
        <v>111</v>
      </c>
      <c r="B41" s="20" t="str">
        <f ca="1">VLOOKUP($A41,CPS!$A:$H,2,0)</f>
        <v>INSTALAÇÃO DE MEDIÇÃO COM PROTEÇÃO PARA TRANSFORMADOR DE 75 KVA.</v>
      </c>
      <c r="C41" s="21" t="str">
        <f ca="1">VLOOKUP($A41,CPS!$A:$H,8,0)</f>
        <v>UN</v>
      </c>
      <c r="D41" s="306">
        <f ca="1">VLOOKUP($A41,CPS!$I:$J,2,0)</f>
        <v>7472.05</v>
      </c>
    </row>
    <row r="42" spans="1:4" ht="25.5">
      <c r="A42" s="19" t="s">
        <v>113</v>
      </c>
      <c r="B42" s="20" t="str">
        <f ca="1">VLOOKUP($A42,CPS!$A:$H,2,0)</f>
        <v>INSTALAÇÃO DE MEDIÇÃO COM PROTEÇÃO PARA TRANSFORMADOR DE 112.5 KVA.</v>
      </c>
      <c r="C42" s="21" t="str">
        <f ca="1">VLOOKUP($A42,CPS!$A:$H,8,0)</f>
        <v>UN</v>
      </c>
      <c r="D42" s="306">
        <f ca="1">VLOOKUP($A42,CPS!$I:$J,2,0)</f>
        <v>10334.080000000002</v>
      </c>
    </row>
    <row r="43" spans="1:4" ht="25.5">
      <c r="A43" s="19" t="s">
        <v>115</v>
      </c>
      <c r="B43" s="20" t="str">
        <f ca="1">VLOOKUP($A43,CPS!$A:$H,2,0)</f>
        <v>INSTALAÇÃO DE MEDIÇÃO COM PROTEÇÃO PARA TRANSFORMADOR DE 150 KVA.</v>
      </c>
      <c r="C43" s="21" t="str">
        <f ca="1">VLOOKUP($A43,CPS!$A:$H,8,0)</f>
        <v>UN</v>
      </c>
      <c r="D43" s="306">
        <f ca="1">VLOOKUP($A43,CPS!$I:$J,2,0)</f>
        <v>12108.160000000002</v>
      </c>
    </row>
    <row r="44" spans="1:4" ht="25.5">
      <c r="A44" s="19" t="s">
        <v>118</v>
      </c>
      <c r="B44" s="20" t="str">
        <f ca="1">VLOOKUP($A44,CPS!$A:$H,2,0)</f>
        <v>INSTALAÇÃO DE MEDIÇÃO COM PROTEÇÃO PARA TRANSFORMADOR DE 225 KVA.</v>
      </c>
      <c r="C44" s="21" t="str">
        <f ca="1">VLOOKUP($A44,CPS!$A:$H,8,0)</f>
        <v>UN</v>
      </c>
      <c r="D44" s="306">
        <f ca="1">VLOOKUP($A44,CPS!$I:$J,2,0)</f>
        <v>18884.999999999993</v>
      </c>
    </row>
    <row r="45" spans="1:4" ht="25.5">
      <c r="A45" s="19" t="s">
        <v>120</v>
      </c>
      <c r="B45" s="20" t="str">
        <f ca="1">VLOOKUP($A45,CPS!$A:$H,2,0)</f>
        <v>LANÇAMENTO E NIVELAMENTO DE CONDUTOR CABO DE REDE MULTIPLEXADA 1X120MM² + 1X70MM².</v>
      </c>
      <c r="C45" s="21" t="str">
        <f ca="1">VLOOKUP($A45,CPS!$A:$H,8,0)</f>
        <v>M</v>
      </c>
      <c r="D45" s="306">
        <f ca="1">VLOOKUP($A45,CPS!$I:$J,2,0)</f>
        <v>44.12</v>
      </c>
    </row>
    <row r="46" spans="1:4" ht="25.5">
      <c r="A46" s="19" t="s">
        <v>123</v>
      </c>
      <c r="B46" s="20" t="str">
        <f ca="1">VLOOKUP($A46,CPS!$A:$H,2,0)</f>
        <v>LANÇAMENTO E NIVELAMENTO DE CONDUTOR CABO DE REDE MULTIPLEXADA 1X70MM² + 1X70MM².</v>
      </c>
      <c r="C46" s="21" t="str">
        <f ca="1">VLOOKUP($A46,CPS!$A:$H,8,0)</f>
        <v>M</v>
      </c>
      <c r="D46" s="306">
        <f ca="1">VLOOKUP($A46,CPS!$I:$J,2,0)</f>
        <v>31.37</v>
      </c>
    </row>
    <row r="47" spans="1:4" ht="25.5">
      <c r="A47" s="19" t="s">
        <v>126</v>
      </c>
      <c r="B47" s="20" t="str">
        <f ca="1">VLOOKUP($A47,CPS!$A:$H,2,0)</f>
        <v>LANÇAMENTO E NIVELAMENTO DE CONDUTOR CABO DE REDE MULTIPLEXADA 1X35MM² + 1X70MM².</v>
      </c>
      <c r="C47" s="21" t="str">
        <f ca="1">VLOOKUP($A47,CPS!$A:$H,8,0)</f>
        <v>M</v>
      </c>
      <c r="D47" s="306">
        <f ca="1">VLOOKUP($A47,CPS!$I:$J,2,0)</f>
        <v>18.740000000000002</v>
      </c>
    </row>
    <row r="48" spans="1:4" ht="25.5">
      <c r="A48" s="19" t="s">
        <v>129</v>
      </c>
      <c r="B48" s="20" t="str">
        <f ca="1">VLOOKUP($A48,CPS!$A:$H,2,0)</f>
        <v>MONTAGEM ELETROMECÂNICA DE ESTRUTURA DE BAIXA TENSÃO TIPO SI3SI3.</v>
      </c>
      <c r="C48" s="21" t="str">
        <f ca="1">VLOOKUP($A48,CPS!$A:$H,8,0)</f>
        <v>UN</v>
      </c>
      <c r="D48" s="306">
        <f ca="1">VLOOKUP($A48,CPS!$I:$J,2,0)</f>
        <v>318.60000000000002</v>
      </c>
    </row>
    <row r="49" spans="1:4" ht="25.5">
      <c r="A49" s="19" t="s">
        <v>131</v>
      </c>
      <c r="B49" s="20" t="str">
        <f ca="1">VLOOKUP($A49,CPS!$A:$H,2,0)</f>
        <v>MONTAGEM ELETROMECÂNICA DE EST. DE BT T/ SI4 EM POSTE CONC. DT.</v>
      </c>
      <c r="C49" s="21" t="str">
        <f ca="1">VLOOKUP($A49,CPS!$A:$H,8,0)</f>
        <v>UN</v>
      </c>
      <c r="D49" s="306">
        <f ca="1">VLOOKUP($A49,CPS!$I:$J,2,0)</f>
        <v>335.13</v>
      </c>
    </row>
    <row r="50" spans="1:4" ht="25.5">
      <c r="A50" s="19" t="s">
        <v>133</v>
      </c>
      <c r="B50" s="20" t="str">
        <f ca="1">VLOOKUP($A50,CPS!$A:$H,2,0)</f>
        <v>MONTAGEM ELETROMECÂNICA DE ESTRUTURA DE BAIXA TENSÃO FIM DE REDE TIPO SI3.</v>
      </c>
      <c r="C50" s="21" t="str">
        <f ca="1">VLOOKUP($A50,CPS!$A:$H,8,0)</f>
        <v>UN</v>
      </c>
      <c r="D50" s="306">
        <f ca="1">VLOOKUP($A50,CPS!$I:$J,2,0)</f>
        <v>185.49</v>
      </c>
    </row>
    <row r="51" spans="1:4" ht="25.5">
      <c r="A51" s="19" t="s">
        <v>135</v>
      </c>
      <c r="B51" s="20" t="str">
        <f ca="1">VLOOKUP($A51,CPS!$A:$H,2,0)</f>
        <v>MONTAGEM ELETROMECÂNICA DE ESTRUTURA DE BAIXA TENSÃO PASSAGEMM TIPO S2A.</v>
      </c>
      <c r="C51" s="21" t="str">
        <f ca="1">VLOOKUP($A51,CPS!$A:$H,8,0)</f>
        <v>UN</v>
      </c>
      <c r="D51" s="306">
        <f ca="1">VLOOKUP($A51,CPS!$I:$J,2,0)</f>
        <v>90.990000000000009</v>
      </c>
    </row>
    <row r="52" spans="1:4" ht="25.5">
      <c r="A52" s="19" t="s">
        <v>137</v>
      </c>
      <c r="B52" s="20" t="str">
        <f ca="1">VLOOKUP($A52,CPS!$A:$H,2,0)</f>
        <v>MONTAGEM ELETROMECÂNICA DE ESTRUTURA DE BAIXA TENSÃO PASSAGEMM TIPO S2P.</v>
      </c>
      <c r="C52" s="21" t="str">
        <f ca="1">VLOOKUP($A52,CPS!$A:$H,8,0)</f>
        <v>UN</v>
      </c>
      <c r="D52" s="306">
        <f ca="1">VLOOKUP($A52,CPS!$I:$J,2,0)</f>
        <v>67.31</v>
      </c>
    </row>
    <row r="53" spans="1:4" ht="25.5">
      <c r="A53" s="19" t="s">
        <v>139</v>
      </c>
      <c r="B53" s="20" t="str">
        <f ca="1">VLOOKUP($A53,CPS!$A:$H,2,0)</f>
        <v>MONTAGEM ELETROMECÂNICA DE ESTRUTURA DE BAIXA TENSÃO PASSAGEMM TIPO S3A.</v>
      </c>
      <c r="C53" s="21" t="str">
        <f ca="1">VLOOKUP($A53,CPS!$A:$H,8,0)</f>
        <v>UN</v>
      </c>
      <c r="D53" s="306">
        <f ca="1">VLOOKUP($A53,CPS!$I:$J,2,0)</f>
        <v>86.81</v>
      </c>
    </row>
    <row r="54" spans="1:4" ht="25.5">
      <c r="A54" s="19" t="s">
        <v>141</v>
      </c>
      <c r="B54" s="20" t="str">
        <f ca="1">VLOOKUP($A54,CPS!$A:$H,2,0)</f>
        <v>MONTAGEM ELETROMECÂNICA DE ESTRUTURA DE BAIXA TENSÃO PASSAGEMM TIPO S3P.</v>
      </c>
      <c r="C54" s="21" t="str">
        <f ca="1">VLOOKUP($A54,CPS!$A:$H,8,0)</f>
        <v>UN</v>
      </c>
      <c r="D54" s="306">
        <f ca="1">VLOOKUP($A54,CPS!$I:$J,2,0)</f>
        <v>78</v>
      </c>
    </row>
    <row r="55" spans="1:4" ht="25.5">
      <c r="A55" s="19" t="s">
        <v>143</v>
      </c>
      <c r="B55" s="20" t="str">
        <f ca="1">VLOOKUP($A55,CPS!$A:$H,2,0)</f>
        <v>MONTAGEM ELETROMECÂNICA DE ESTRUTURA DE BAIXA TENSÃO PASSAGEMM TIPO SI1.</v>
      </c>
      <c r="C55" s="21" t="str">
        <f ca="1">VLOOKUP($A55,CPS!$A:$H,8,0)</f>
        <v>UN</v>
      </c>
      <c r="D55" s="306">
        <f ca="1">VLOOKUP($A55,CPS!$I:$J,2,0)</f>
        <v>214.39999999999998</v>
      </c>
    </row>
    <row r="56" spans="1:4" ht="25.5">
      <c r="A56" s="19" t="s">
        <v>145</v>
      </c>
      <c r="B56" s="20" t="str">
        <f ca="1">VLOOKUP($A56,CPS!$A:$H,2,0)</f>
        <v>MONTAGEM ELETROMECÂNICA DE ESTRUTURA DE BAIXA TENSÃO TIPO SI3SI4.</v>
      </c>
      <c r="C56" s="21" t="str">
        <f ca="1">VLOOKUP($A56,CPS!$A:$H,8,0)</f>
        <v>UN</v>
      </c>
      <c r="D56" s="306">
        <f ca="1">VLOOKUP($A56,CPS!$I:$J,2,0)</f>
        <v>619.61</v>
      </c>
    </row>
    <row r="57" spans="1:4" ht="25.5">
      <c r="A57" s="19" t="s">
        <v>147</v>
      </c>
      <c r="B57" s="20" t="str">
        <f ca="1">VLOOKUP($A57,CPS!$A:$H,2,0)</f>
        <v>MONTAGEM ELETROMECÂNICA DE ESTRUTURA DE BAIXA TENSÃO TIPO SI1SI3.</v>
      </c>
      <c r="C57" s="21" t="str">
        <f ca="1">VLOOKUP($A57,CPS!$A:$H,8,0)</f>
        <v>UN</v>
      </c>
      <c r="D57" s="306">
        <f ca="1">VLOOKUP($A57,CPS!$I:$J,2,0)</f>
        <v>514.88</v>
      </c>
    </row>
    <row r="58" spans="1:4">
      <c r="A58" s="19" t="s">
        <v>149</v>
      </c>
      <c r="B58" s="20" t="str">
        <f ca="1">VLOOKUP($A58,CPS!$A:$H,2,0)</f>
        <v>INSTALAÇÃO DE ATERRAMENTO EM REDE AÉREA DE BAIXA TENSÃO.</v>
      </c>
      <c r="C58" s="21" t="str">
        <f ca="1">VLOOKUP($A58,CPS!$A:$H,8,0)</f>
        <v>UN</v>
      </c>
      <c r="D58" s="306">
        <f ca="1">VLOOKUP($A58,CPS!$I:$J,2,0)</f>
        <v>244.09</v>
      </c>
    </row>
    <row r="59" spans="1:4">
      <c r="A59" s="19" t="s">
        <v>151</v>
      </c>
      <c r="B59" s="20" t="str">
        <f ca="1">VLOOKUP($A59,CPS!$A:$H,2,0)</f>
        <v>MONTAGEM  DE ESTRUTURA DE BT T/ RTE EM POSTE CONC. DT.</v>
      </c>
      <c r="C59" s="21" t="str">
        <f ca="1">VLOOKUP($A59,CPS!$A:$H,8,0)</f>
        <v>UN</v>
      </c>
      <c r="D59" s="306">
        <f ca="1">VLOOKUP($A59,CPS!$I:$J,2,0)</f>
        <v>60.610000000000007</v>
      </c>
    </row>
    <row r="60" spans="1:4">
      <c r="A60" s="19" t="s">
        <v>153</v>
      </c>
      <c r="B60" s="20" t="str">
        <f ca="1">VLOOKUP($A60,CPS!$A:$H,2,0)</f>
        <v>INSTALAÇÃO REATOR PARA LÂMPADA VAPOR DE SODIO - 220V/250W.</v>
      </c>
      <c r="C60" s="21" t="str">
        <f ca="1">VLOOKUP($A60,CPS!$A:$H,8,0)</f>
        <v>VÃO/COND</v>
      </c>
      <c r="D60" s="306">
        <f ca="1">VLOOKUP($A60,CPS!$I:$J,2,0)</f>
        <v>190.45000000000002</v>
      </c>
    </row>
    <row r="61" spans="1:4">
      <c r="A61" s="19" t="s">
        <v>156</v>
      </c>
      <c r="B61" s="20" t="str">
        <f ca="1">VLOOKUP($A61,CPS!$A:$H,2,0)</f>
        <v>INSTALAÇÃO REATOR PARA LÂMPADA VAPOR DE SODIO - 220V/70W.</v>
      </c>
      <c r="C61" s="21" t="str">
        <f ca="1">VLOOKUP($A61,CPS!$A:$H,8,0)</f>
        <v>VÃO/COND</v>
      </c>
      <c r="D61" s="306">
        <f ca="1">VLOOKUP($A61,CPS!$I:$J,2,0)</f>
        <v>76.61</v>
      </c>
    </row>
    <row r="62" spans="1:4">
      <c r="A62" s="19" t="s">
        <v>159</v>
      </c>
      <c r="B62" s="20" t="str">
        <f ca="1">VLOOKUP($A62,CPS!$A:$H,2,0)</f>
        <v>ARRANCAMENTO DE POSTE CONCRETO DT ACIMA DE 10m.</v>
      </c>
      <c r="C62" s="21" t="str">
        <f ca="1">VLOOKUP($A62,CPS!$A:$H,8,0)</f>
        <v>UN</v>
      </c>
      <c r="D62" s="306">
        <f ca="1">VLOOKUP($A62,CPS!$I:$J,2,0)</f>
        <v>600.57999999999993</v>
      </c>
    </row>
    <row r="63" spans="1:4">
      <c r="A63" s="19" t="s">
        <v>163</v>
      </c>
      <c r="B63" s="20" t="str">
        <f ca="1">VLOOKUP($A63,CPS!$A:$H,2,0)</f>
        <v>RETIRADA DE CONDUTOR EM CABO DE AL 4AWG-CA (VÃO).</v>
      </c>
      <c r="C63" s="21" t="str">
        <f ca="1">VLOOKUP($A63,CPS!$A:$H,8,0)</f>
        <v>VÃO/COND</v>
      </c>
      <c r="D63" s="306">
        <f ca="1">VLOOKUP($A63,CPS!$I:$J,2,0)</f>
        <v>12.770000000000001</v>
      </c>
    </row>
    <row r="64" spans="1:4">
      <c r="A64" s="19" t="s">
        <v>165</v>
      </c>
      <c r="B64" s="20" t="str">
        <f ca="1">VLOOKUP($A64,CPS!$A:$H,2,0)</f>
        <v>RETIRADA DE LUMINARIA COMPLETA</v>
      </c>
      <c r="C64" s="21" t="str">
        <f ca="1">VLOOKUP($A64,CPS!$A:$H,8,0)</f>
        <v>VÃO/COND</v>
      </c>
      <c r="D64" s="306">
        <f ca="1">VLOOKUP($A64,CPS!$I:$J,2,0)</f>
        <v>12.820000000000002</v>
      </c>
    </row>
    <row r="65" spans="1:4">
      <c r="A65" s="19" t="s">
        <v>167</v>
      </c>
      <c r="B65" s="20" t="str">
        <f ca="1">VLOOKUP($A65,CPS!$A:$H,2,0)</f>
        <v>RETIRAR ESTRUTURA PRIMARIA DE CRUZETA SIMPLES.</v>
      </c>
      <c r="C65" s="21" t="str">
        <f ca="1">VLOOKUP($A65,CPS!$A:$H,8,0)</f>
        <v>VÃO/COND</v>
      </c>
      <c r="D65" s="306">
        <f ca="1">VLOOKUP($A65,CPS!$I:$J,2,0)</f>
        <v>17.82</v>
      </c>
    </row>
    <row r="66" spans="1:4">
      <c r="A66" s="19" t="s">
        <v>169</v>
      </c>
      <c r="B66" s="20" t="str">
        <f ca="1">VLOOKUP($A66,CPS!$A:$H,2,0)</f>
        <v>RETIRAR ESTRUTURA SECUNDARIA.</v>
      </c>
      <c r="C66" s="21" t="str">
        <f ca="1">VLOOKUP($A66,CPS!$A:$H,8,0)</f>
        <v>VÃO/COND</v>
      </c>
      <c r="D66" s="306">
        <f ca="1">VLOOKUP($A66,CPS!$I:$J,2,0)</f>
        <v>15.66</v>
      </c>
    </row>
    <row r="67" spans="1:4" ht="25.5">
      <c r="A67" s="19" t="s">
        <v>171</v>
      </c>
      <c r="B67" s="20" t="str">
        <f ca="1">VLOOKUP($A67,CPS!$A:$H,2,0)</f>
        <v>MONTAGEM ELETROMECÂNICA DE ESTRUTURA DE MT 7.97KV MONOF./ U1 EM POSTE CONC. "DT".</v>
      </c>
      <c r="C67" s="21" t="str">
        <f ca="1">VLOOKUP($A67,CPS!$A:$H,8,0)</f>
        <v>UN</v>
      </c>
      <c r="D67" s="306">
        <f ca="1">VLOOKUP($A67,CPS!$I:$J,2,0)</f>
        <v>469.23</v>
      </c>
    </row>
    <row r="68" spans="1:4" ht="25.5">
      <c r="A68" s="19" t="s">
        <v>173</v>
      </c>
      <c r="B68" s="20" t="str">
        <f ca="1">VLOOKUP($A68,CPS!$A:$H,2,0)</f>
        <v>MONTAGEM ELETROMECÂNICA DE ESTRUTURA DE MT 7.97KV MONOF./ DU3F EM POSTE CONC. "DT".</v>
      </c>
      <c r="C68" s="21" t="str">
        <f ca="1">VLOOKUP($A68,CPS!$A:$H,8,0)</f>
        <v>UN</v>
      </c>
      <c r="D68" s="306">
        <f ca="1">VLOOKUP($A68,CPS!$I:$J,2,0)</f>
        <v>697.28</v>
      </c>
    </row>
    <row r="69" spans="1:4" ht="25.5">
      <c r="A69" s="19" t="s">
        <v>175</v>
      </c>
      <c r="B69" s="20" t="str">
        <f ca="1">VLOOKUP($A69,CPS!$A:$H,2,0)</f>
        <v>MONTAGEM ELETROMECÂNICA DE ESTRUTURA DE MT 7.97KV MONOF./ U3 EM POSTE CONC. "DT".</v>
      </c>
      <c r="C69" s="21" t="str">
        <f ca="1">VLOOKUP($A69,CPS!$A:$H,8,0)</f>
        <v>UN</v>
      </c>
      <c r="D69" s="306">
        <f ca="1">VLOOKUP($A69,CPS!$I:$J,2,0)</f>
        <v>548.84</v>
      </c>
    </row>
    <row r="70" spans="1:4" ht="25.5">
      <c r="A70" s="19" t="s">
        <v>177</v>
      </c>
      <c r="B70" s="20" t="str">
        <f ca="1">VLOOKUP($A70,CPS!$A:$H,2,0)</f>
        <v>MONTAGEM ELETROMECÂNICA DE ESTRUTURA DE MT 7.97KV MONOF./ T EM POSTE CONC. "DT".</v>
      </c>
      <c r="C70" s="21" t="str">
        <f ca="1">VLOOKUP($A70,CPS!$A:$H,8,0)</f>
        <v>UN</v>
      </c>
      <c r="D70" s="306">
        <f ca="1">VLOOKUP($A70,CPS!$I:$J,2,0)</f>
        <v>2765.7</v>
      </c>
    </row>
    <row r="71" spans="1:4" ht="25.5">
      <c r="A71" s="19" t="s">
        <v>179</v>
      </c>
      <c r="B71" s="20" t="str">
        <f ca="1">VLOOKUP($A71,CPS!$A:$H,2,0)</f>
        <v>MONTAGEM ELETROMECÂNICA DE ESTRUTURA DE M.T 13,8/ TC- EM POSTE CONC. "DT".</v>
      </c>
      <c r="C71" s="21" t="str">
        <f ca="1">VLOOKUP($A71,CPS!$A:$H,8,0)</f>
        <v>UN</v>
      </c>
      <c r="D71" s="306" t="e">
        <f ca="1">VLOOKUP($A71,CPS!$I:$J,2,0)</f>
        <v>#N/A</v>
      </c>
    </row>
    <row r="72" spans="1:4" ht="25.5">
      <c r="A72" s="19" t="s">
        <v>181</v>
      </c>
      <c r="B72" s="20" t="str">
        <f ca="1">VLOOKUP($A72,CPS!$A:$H,2,0)</f>
        <v>INSTALAÇÃO DE ABRACADEIRA METALICA PARA AMARRACAO DE ELETRODUTOS, TIPO D, COM 1" E PARAFUSO DE FIXACAO.</v>
      </c>
      <c r="C72" s="21" t="str">
        <f ca="1">VLOOKUP($A72,CPS!$A:$H,8,0)</f>
        <v>UN</v>
      </c>
      <c r="D72" s="306">
        <f ca="1">VLOOKUP($A72,CPS!$I:$J,2,0)</f>
        <v>6.2799999999999994</v>
      </c>
    </row>
    <row r="73" spans="1:4">
      <c r="A73" s="19" t="s">
        <v>183</v>
      </c>
      <c r="B73" s="20" t="str">
        <f ca="1">VLOOKUP($A73,CPS!$A:$H,2,0)</f>
        <v>INSTALAÇÃO DE ABRACADEIRA TIPO D 1 1/2" C/PARAFUSO".</v>
      </c>
      <c r="C73" s="21" t="str">
        <f ca="1">VLOOKUP($A73,CPS!$A:$H,8,0)</f>
        <v>UN</v>
      </c>
      <c r="D73" s="306">
        <f ca="1">VLOOKUP($A73,CPS!$I:$J,2,0)</f>
        <v>7.3599999999999994</v>
      </c>
    </row>
    <row r="74" spans="1:4">
      <c r="A74" s="19" t="s">
        <v>185</v>
      </c>
      <c r="B74" s="20" t="str">
        <f ca="1">VLOOKUP($A74,CPS!$A:$H,2,0)</f>
        <v>INSTALAÇÃO DE ABRACADEIRA TIPO D 1 1/4" C/PARAFUSO".</v>
      </c>
      <c r="C74" s="21" t="str">
        <f ca="1">VLOOKUP($A74,CPS!$A:$H,8,0)</f>
        <v>UN</v>
      </c>
      <c r="D74" s="306">
        <f ca="1">VLOOKUP($A74,CPS!$I:$J,2,0)</f>
        <v>7.26</v>
      </c>
    </row>
    <row r="75" spans="1:4">
      <c r="A75" s="19" t="s">
        <v>187</v>
      </c>
      <c r="B75" s="20" t="str">
        <f ca="1">VLOOKUP($A75,CPS!$A:$H,2,0)</f>
        <v>INSTALAÇÃO DE ABRACADEIRA TIPO D 2 1/2" C/ PARAFUSO".</v>
      </c>
      <c r="C75" s="21" t="str">
        <f ca="1">VLOOKUP($A75,CPS!$A:$H,8,0)</f>
        <v>UN</v>
      </c>
      <c r="D75" s="306">
        <f ca="1">VLOOKUP($A75,CPS!$I:$J,2,0)</f>
        <v>8.48</v>
      </c>
    </row>
    <row r="76" spans="1:4">
      <c r="A76" s="19" t="s">
        <v>189</v>
      </c>
      <c r="B76" s="20" t="str">
        <f ca="1">VLOOKUP($A76,CPS!$A:$H,2,0)</f>
        <v>INSTALAÇÃO DE ABRACADEIRA TIPO D 2" C/ PARAFUSO".</v>
      </c>
      <c r="C76" s="21" t="str">
        <f ca="1">VLOOKUP($A76,CPS!$A:$H,8,0)</f>
        <v>UN</v>
      </c>
      <c r="D76" s="306">
        <f ca="1">VLOOKUP($A76,CPS!$I:$J,2,0)</f>
        <v>7.65</v>
      </c>
    </row>
    <row r="77" spans="1:4">
      <c r="A77" s="19" t="s">
        <v>191</v>
      </c>
      <c r="B77" s="20" t="str">
        <f ca="1">VLOOKUP($A77,CPS!$A:$H,2,0)</f>
        <v>INSTALAÇÃO DE ABRACADEIRA TIPO D 3" C/ PARAFUSO".</v>
      </c>
      <c r="C77" s="21" t="str">
        <f ca="1">VLOOKUP($A77,CPS!$A:$H,8,0)</f>
        <v>UN</v>
      </c>
      <c r="D77" s="306">
        <f ca="1">VLOOKUP($A77,CPS!$I:$J,2,0)</f>
        <v>9.2900000000000009</v>
      </c>
    </row>
    <row r="78" spans="1:4" ht="25.5">
      <c r="A78" s="19" t="s">
        <v>193</v>
      </c>
      <c r="B78" s="20" t="str">
        <f ca="1">VLOOKUP($A78,CPS!$A:$H,2,0)</f>
        <v>INSTALAÇÃO DE TERMINAL A COMPRESSAO EM COBRE ESTANHADO P/ CABO 4MM2.</v>
      </c>
      <c r="C78" s="21" t="str">
        <f ca="1">VLOOKUP($A78,CPS!$A:$H,8,0)</f>
        <v>UN</v>
      </c>
      <c r="D78" s="306">
        <f ca="1">VLOOKUP($A78,CPS!$I:$J,2,0)</f>
        <v>7.56</v>
      </c>
    </row>
    <row r="79" spans="1:4">
      <c r="A79" s="330" t="s">
        <v>195</v>
      </c>
      <c r="B79" s="20" t="str">
        <f ca="1">VLOOKUP($A79,CPS!$A:$H,2,0)</f>
        <v>INSTALAÇÃO DE CAIXA PASSAGEM METALICA 15 X 15 X 10CM.</v>
      </c>
      <c r="C79" s="21" t="str">
        <f ca="1">VLOOKUP($A79,CPS!$A:$H,8,0)</f>
        <v>UN</v>
      </c>
      <c r="D79" s="306">
        <f ca="1">VLOOKUP($A79,CPS!$I:$J,2,0)</f>
        <v>38.229999999999997</v>
      </c>
    </row>
    <row r="80" spans="1:4">
      <c r="A80" s="19" t="s">
        <v>197</v>
      </c>
      <c r="B80" s="20" t="str">
        <f ca="1">VLOOKUP($A80,CPS!$A:$H,2,0)</f>
        <v>INSTALAÇÃO DE CAIXA PASSAGEM METALICA 30 X 30 X 10CM.</v>
      </c>
      <c r="C80" s="21" t="str">
        <f ca="1">VLOOKUP($A80,CPS!$A:$H,8,0)</f>
        <v>UN</v>
      </c>
      <c r="D80" s="306">
        <f ca="1">VLOOKUP($A80,CPS!$I:$J,2,0)</f>
        <v>86.590000000000018</v>
      </c>
    </row>
    <row r="81" spans="1:4">
      <c r="A81" s="19" t="s">
        <v>199</v>
      </c>
      <c r="B81" s="20" t="str">
        <f ca="1">VLOOKUP($A81,CPS!$A:$H,2,0)</f>
        <v>INSTALAÇÃO DE CAIXA PASSAGEM METALICA 35 X 35 X 12CM.</v>
      </c>
      <c r="C81" s="21" t="str">
        <f ca="1">VLOOKUP($A81,CPS!$A:$H,8,0)</f>
        <v>UN</v>
      </c>
      <c r="D81" s="306">
        <f ca="1">VLOOKUP($A81,CPS!$I:$J,2,0)</f>
        <v>101.64</v>
      </c>
    </row>
    <row r="82" spans="1:4">
      <c r="A82" s="19" t="s">
        <v>201</v>
      </c>
      <c r="B82" s="20" t="str">
        <f ca="1">VLOOKUP($A82,CPS!$A:$H,2,0)</f>
        <v>INSTALAÇÃO DE QUADRO GERAL EM POSTE.</v>
      </c>
      <c r="C82" s="21" t="str">
        <f ca="1">VLOOKUP($A82,CPS!$A:$H,8,0)</f>
        <v>UN</v>
      </c>
      <c r="D82" s="306">
        <f ca="1">VLOOKUP($A82,CPS!$I:$J,2,0)</f>
        <v>1394.13</v>
      </c>
    </row>
    <row r="83" spans="1:4" ht="38.25">
      <c r="A83" s="19" t="s">
        <v>204</v>
      </c>
      <c r="B83" s="20" t="str">
        <f ca="1">VLOOKUP($A83,CPS!$A:$H,2,0)</f>
        <v>POSTE DE CONCRETO DUPLO T H=12M E CARGA NOMINAL 400KG INCLUSIVE E ESCAVACAO, EXCLUSIVE TRANSPORTE - FORNECIMENTO E INSTALACAO.</v>
      </c>
      <c r="C83" s="21" t="str">
        <f ca="1">VLOOKUP($A83,CPS!$A:$H,8,0)</f>
        <v>UN</v>
      </c>
      <c r="D83" s="306" t="e">
        <f ca="1">VLOOKUP($A83,CPS!$I:$J,2,0)</f>
        <v>#N/A</v>
      </c>
    </row>
    <row r="84" spans="1:4" ht="38.25">
      <c r="A84" s="19" t="s">
        <v>206</v>
      </c>
      <c r="B84" s="20" t="str">
        <f ca="1">VLOOKUP($A84,CPS!$A:$H,2,0)</f>
        <v>POSTE DE CONCRETO DUPLO T H=11M E CARGA NOMINAL 200KG INCLUSIVE E ESCAVACAO, EXCLUSIVE TRANSPORTE - FORNECIMENTO E INSTALACAO.</v>
      </c>
      <c r="C84" s="21" t="str">
        <f ca="1">VLOOKUP($A84,CPS!$A:$H,8,0)</f>
        <v>UN</v>
      </c>
      <c r="D84" s="306" t="e">
        <f ca="1">VLOOKUP($A84,CPS!$I:$J,2,0)</f>
        <v>#N/A</v>
      </c>
    </row>
    <row r="85" spans="1:4">
      <c r="A85" s="19" t="s">
        <v>208</v>
      </c>
      <c r="B85" s="20" t="str">
        <f ca="1">VLOOKUP($A85,CPS!$A:$H,2,0)</f>
        <v>PROJETO DE SUBESTAÇÃO AÉREA (Processo com a Equatorial - PI).</v>
      </c>
      <c r="C85" s="21" t="str">
        <f ca="1">VLOOKUP($A85,CPS!$A:$H,8,0)</f>
        <v>UN</v>
      </c>
      <c r="D85" s="306">
        <f ca="1">VLOOKUP($A85,CPS!$I:$J,2,0)</f>
        <v>4853.2</v>
      </c>
    </row>
    <row r="86" spans="1:4">
      <c r="A86" s="19" t="s">
        <v>210</v>
      </c>
      <c r="B86" s="20" t="str">
        <f ca="1">VLOOKUP($A86,CPS!$A:$H,2,0)</f>
        <v>SOLICITAÇÃO DE EVT JUNTO A EQUATORIAL</v>
      </c>
      <c r="C86" s="21" t="str">
        <f ca="1">VLOOKUP($A86,CPS!$A:$H,8,0)</f>
        <v>UN</v>
      </c>
      <c r="D86" s="306">
        <f ca="1">VLOOKUP($A86,CPS!$I:$J,2,0)</f>
        <v>2561.3199999999997</v>
      </c>
    </row>
    <row r="87" spans="1:4" ht="25.5">
      <c r="A87" s="19" t="s">
        <v>212</v>
      </c>
      <c r="B87" s="20" t="str">
        <f ca="1">VLOOKUP($A87,CPS!$A:$H,2,0)</f>
        <v>MONTAGEM ELETROMECÂNICA DE ESTRUTURA DE M.T 13,8/ N3-T EM POSTE CONC. "DT".</v>
      </c>
      <c r="C87" s="21" t="str">
        <f ca="1">VLOOKUP($A87,CPS!$A:$H,8,0)</f>
        <v>UN</v>
      </c>
      <c r="D87" s="306">
        <f ca="1">VLOOKUP($A87,CPS!$I:$J,2,0)</f>
        <v>1876.4799999999998</v>
      </c>
    </row>
    <row r="88" spans="1:4" ht="25.5">
      <c r="A88" s="19" t="s">
        <v>215</v>
      </c>
      <c r="B88" s="20" t="str">
        <f ca="1">VLOOKUP($A88,CPS!$A:$H,2,0)</f>
        <v>MONTAGEM ELETROMECÂNICA DE ESTRUTURA DE M.T 34,5 / N3-T EM POSTE CONC. "DT".</v>
      </c>
      <c r="C88" s="21" t="str">
        <f ca="1">VLOOKUP($A88,CPS!$A:$H,8,0)</f>
        <v>UN</v>
      </c>
      <c r="D88" s="306">
        <f ca="1">VLOOKUP($A88,CPS!$I:$J,2,0)</f>
        <v>2366.2600000000002</v>
      </c>
    </row>
    <row r="89" spans="1:4" ht="38.25">
      <c r="A89" s="19" t="s">
        <v>217</v>
      </c>
      <c r="B89" s="20" t="str">
        <f ca="1">VLOOKUP($A89,CPS!$A:$H,2,0)</f>
        <v>POSTE DE CONCRETO DUPLO T H=9M E CARGA NOMINAL 400KG INCLUSIVE E ESCAVACAO, EXCLUSIVE TRANSPORTE - FORNECIMENTO E INSTALACAO.</v>
      </c>
      <c r="C89" s="21" t="str">
        <f ca="1">VLOOKUP($A89,CPS!$A:$H,8,0)</f>
        <v>UN</v>
      </c>
      <c r="D89" s="306" t="e">
        <f ca="1">VLOOKUP($A89,CPS!$I:$J,2,0)</f>
        <v>#N/A</v>
      </c>
    </row>
    <row r="90" spans="1:4" ht="25.5">
      <c r="A90" s="19" t="s">
        <v>219</v>
      </c>
      <c r="B90" s="20" t="str">
        <f ca="1">VLOOKUP($A90,CPS!$A:$H,2,0)</f>
        <v>MONTAGEM ELETROMECÂNICA DE ESTRUTURA DE MEDIA TENSÃO 13,8KV TIPO CE3F.</v>
      </c>
      <c r="C90" s="21" t="str">
        <f ca="1">VLOOKUP($A90,CPS!$A:$H,8,0)</f>
        <v>UN</v>
      </c>
      <c r="D90" s="306" t="e">
        <f ca="1">VLOOKUP($A90,CPS!$I:$J,2,0)</f>
        <v>#N/A</v>
      </c>
    </row>
    <row r="91" spans="1:4" ht="25.5">
      <c r="A91" s="19" t="s">
        <v>221</v>
      </c>
      <c r="B91" s="20" t="str">
        <f ca="1">VLOOKUP($A91,CPS!$A:$H,2,0)</f>
        <v>MONTAGEM ELETROMECÂNICA DE ESTRUTURA DE MEDIA TENSÃO 13,8KV TIPO CE2J2.</v>
      </c>
      <c r="C91" s="21" t="str">
        <f ca="1">VLOOKUP($A91,CPS!$A:$H,8,0)</f>
        <v>UN</v>
      </c>
      <c r="D91" s="306" t="e">
        <f ca="1">VLOOKUP($A91,CPS!$I:$J,2,0)</f>
        <v>#N/A</v>
      </c>
    </row>
    <row r="92" spans="1:4" ht="25.5">
      <c r="A92" s="19" t="s">
        <v>223</v>
      </c>
      <c r="B92" s="20" t="str">
        <f ca="1">VLOOKUP($A92,CPS!$A:$H,2,0)</f>
        <v>MONTAGEM ELETROMECÂNICA DE ESTRUTURA DE M.T 13,8/ N3-TC EM POSTE CONC. "DT"</v>
      </c>
      <c r="C92" s="21" t="str">
        <f ca="1">VLOOKUP($A92,CPS!$A:$H,8,0)</f>
        <v>UN</v>
      </c>
      <c r="D92" s="306" t="e">
        <f ca="1">VLOOKUP($A92,CPS!$I:$J,2,0)</f>
        <v>#N/A</v>
      </c>
    </row>
    <row r="93" spans="1:4">
      <c r="A93" s="19" t="s">
        <v>225</v>
      </c>
      <c r="B93" s="20" t="str">
        <f ca="1">VLOOKUP($A93,CPS!$A:$H,2,0)</f>
        <v>ADMINISTRAÇÃO LOCAL.</v>
      </c>
      <c r="C93" s="21" t="str">
        <f ca="1">VLOOKUP($A93,CPS!$A:$H,8,0)</f>
        <v>H</v>
      </c>
      <c r="D93" s="306">
        <f ca="1">VLOOKUP($A93,CPS!$I:$J,2,0)</f>
        <v>74.58</v>
      </c>
    </row>
    <row r="94" spans="1:4">
      <c r="A94" s="19" t="s">
        <v>228</v>
      </c>
      <c r="B94" s="20" t="str">
        <f ca="1">VLOOKUP($A94,CPS!$A:$H,2,0)</f>
        <v>CUBÍCULO DE MEDIÇÃO.</v>
      </c>
      <c r="C94" s="21" t="str">
        <f ca="1">VLOOKUP($A94,CPS!$A:$H,8,0)</f>
        <v>UN</v>
      </c>
      <c r="D94" s="306" t="e">
        <f ca="1">VLOOKUP($A94,CPS!$I:$J,2,0)</f>
        <v>#N/A</v>
      </c>
    </row>
    <row r="95" spans="1:4">
      <c r="A95" s="19" t="s">
        <v>230</v>
      </c>
      <c r="B95" s="20" t="str">
        <f ca="1">VLOOKUP($A95,CPS!$A:$H,2,0)</f>
        <v>CUBÍCULO DE MEDIÇÃO E RECUO DE MURO</v>
      </c>
      <c r="C95" s="21" t="str">
        <f ca="1">VLOOKUP($A95,CPS!$A:$H,8,0)</f>
        <v>UN</v>
      </c>
      <c r="D95" s="306">
        <f ca="1">VLOOKUP($A95,CPS!$I:$J,2,0)</f>
        <v>4726.75</v>
      </c>
    </row>
    <row r="96" spans="1:4">
      <c r="A96" s="19" t="s">
        <v>275</v>
      </c>
      <c r="B96" s="20" t="e">
        <f ca="1">VLOOKUP($A96,CPS!$A:$H,2,0)</f>
        <v>#N/A</v>
      </c>
      <c r="C96" s="21" t="e">
        <f ca="1">VLOOKUP($A96,CPS!$A:$H,8,0)</f>
        <v>#N/A</v>
      </c>
      <c r="D96" s="306" t="e">
        <f>VLOOKUP($A96,CPS!$I:$J,2,0)</f>
        <v>#N/A</v>
      </c>
    </row>
    <row r="97" spans="1:4" ht="25.5">
      <c r="A97" s="19" t="s">
        <v>234</v>
      </c>
      <c r="B97" s="20" t="str">
        <f ca="1">VLOOKUP($A97,CPS!$A:$H,2,0)</f>
        <v>MONTAGEM ELETROMECÂNICA DE ESTRUTURA DE MEDIA TENSÃO 13,8KV TIPO CN4.</v>
      </c>
      <c r="C97" s="21" t="str">
        <f ca="1">VLOOKUP($A97,CPS!$A:$H,8,0)</f>
        <v>UN</v>
      </c>
      <c r="D97" s="306">
        <f ca="1">VLOOKUP($A97,CPS!$I:$J,2,0)</f>
        <v>1270.53</v>
      </c>
    </row>
    <row r="98" spans="1:4" ht="25.5">
      <c r="A98" s="19" t="s">
        <v>236</v>
      </c>
      <c r="B98" s="20" t="str">
        <f ca="1">VLOOKUP($A98,CPS!$A:$H,2,0)</f>
        <v>MONTAGEM ELETROMECÂNICA DE ESTRUTURA DE M.T 13,8 N4F- EM POSTE CONC. "DT".</v>
      </c>
      <c r="C98" s="21" t="str">
        <f ca="1">VLOOKUP($A98,CPS!$A:$H,8,0)</f>
        <v>UN</v>
      </c>
      <c r="D98" s="306" t="e">
        <f ca="1">VLOOKUP($A98,CPS!$I:$J,2,0)</f>
        <v>#N/A</v>
      </c>
    </row>
    <row r="99" spans="1:4">
      <c r="A99" s="19" t="s">
        <v>238</v>
      </c>
      <c r="B99" s="20" t="str">
        <f ca="1">VLOOKUP($A99,CPS!$A:$H,2,0)</f>
        <v>MONTAGEM DE ESTRUTURA SECUNDARIA.</v>
      </c>
      <c r="C99" s="21" t="str">
        <f ca="1">VLOOKUP($A99,CPS!$A:$H,8,0)</f>
        <v>VÃO/COND</v>
      </c>
      <c r="D99" s="306">
        <f ca="1">VLOOKUP($A99,CPS!$I:$J,2,0)</f>
        <v>15.66</v>
      </c>
    </row>
    <row r="100" spans="1:4">
      <c r="A100" s="19" t="s">
        <v>240</v>
      </c>
      <c r="B100" s="20" t="str">
        <f ca="1">VLOOKUP($A100,CPS!$A:$H,2,0)</f>
        <v>DISJUNTOR TRIFÁSICO TPO DIN DE 63 A  INSTALADO EM QUADRO.</v>
      </c>
      <c r="C100" s="21" t="str">
        <f ca="1">VLOOKUP($A100,CPS!$A:$H,8,0)</f>
        <v>UN</v>
      </c>
      <c r="D100" s="306">
        <f ca="1">VLOOKUP($A100,CPS!$I:$J,2,0)</f>
        <v>100.71000000000001</v>
      </c>
    </row>
    <row r="101" spans="1:4">
      <c r="A101" s="19" t="s">
        <v>242</v>
      </c>
      <c r="B101" s="20" t="str">
        <f ca="1">VLOOKUP($A101,CPS!$A:$H,2,0)</f>
        <v>DISJUNTOR TRIFÁSICO TPO DIN DE 70 A  INSTALADO EM QUADRO.</v>
      </c>
      <c r="C101" s="21" t="str">
        <f ca="1">VLOOKUP($A101,CPS!$A:$H,8,0)</f>
        <v>UN</v>
      </c>
      <c r="D101" s="306">
        <f ca="1">VLOOKUP($A101,CPS!$I:$J,2,0)</f>
        <v>145.30000000000001</v>
      </c>
    </row>
    <row r="102" spans="1:4">
      <c r="A102" s="19" t="s">
        <v>244</v>
      </c>
      <c r="B102" s="20" t="str">
        <f ca="1">VLOOKUP($A102,CPS!$A:$H,2,0)</f>
        <v>DISJUNTOR TRIFÁSICO TPO DIN DE 80 A  INSTALADO EM QUADRO.</v>
      </c>
      <c r="C102" s="21" t="str">
        <f ca="1">VLOOKUP($A102,CPS!$A:$H,8,0)</f>
        <v>UN</v>
      </c>
      <c r="D102" s="306">
        <f ca="1">VLOOKUP($A102,CPS!$I:$J,2,0)</f>
        <v>154.06</v>
      </c>
    </row>
    <row r="103" spans="1:4">
      <c r="A103" s="19" t="s">
        <v>246</v>
      </c>
      <c r="B103" s="20" t="str">
        <f ca="1">VLOOKUP($A103,CPS!$A:$H,2,0)</f>
        <v>DISJUNTOR TRIFÁSICO TPO DIN DE 100 A  INSTALADO EM QUADRO.</v>
      </c>
      <c r="C103" s="21" t="str">
        <f ca="1">VLOOKUP($A103,CPS!$A:$H,8,0)</f>
        <v>UN</v>
      </c>
      <c r="D103" s="306">
        <f ca="1">VLOOKUP($A103,CPS!$I:$J,2,0)</f>
        <v>492.06</v>
      </c>
    </row>
    <row r="104" spans="1:4">
      <c r="A104" s="19" t="s">
        <v>248</v>
      </c>
      <c r="B104" s="20" t="str">
        <f ca="1">VLOOKUP($A104,CPS!$A:$H,2,0)</f>
        <v>DISJUNTOR TRIFÁSICO TPO DIN DE 125 A  INSTALADO EM QUADRO.</v>
      </c>
      <c r="C104" s="21" t="str">
        <f ca="1">VLOOKUP($A104,CPS!$A:$H,8,0)</f>
        <v>UN</v>
      </c>
      <c r="D104" s="306">
        <f ca="1">VLOOKUP($A104,CPS!$I:$J,2,0)</f>
        <v>410.78000000000003</v>
      </c>
    </row>
    <row r="105" spans="1:4">
      <c r="A105" s="19" t="s">
        <v>250</v>
      </c>
      <c r="B105" s="20" t="str">
        <f ca="1">VLOOKUP($A105,CPS!$A:$H,2,0)</f>
        <v>DISJUNTOR TRIFÁSICO TPO DIN DE 175 A  INSTALADO EM QUADRO.</v>
      </c>
      <c r="C105" s="21" t="str">
        <f ca="1">VLOOKUP($A105,CPS!$A:$H,8,0)</f>
        <v>UN</v>
      </c>
      <c r="D105" s="306">
        <f ca="1">VLOOKUP($A105,CPS!$I:$J,2,0)</f>
        <v>421.06</v>
      </c>
    </row>
    <row r="106" spans="1:4">
      <c r="A106" s="19" t="s">
        <v>252</v>
      </c>
      <c r="B106" s="20" t="str">
        <f ca="1">VLOOKUP($A106,CPS!$A:$H,2,0)</f>
        <v>DISJUNTOR TRIFÁSICO TPO DIN DE 250 A  INSTALADO EM QUADRO.</v>
      </c>
      <c r="C106" s="21" t="str">
        <f ca="1">VLOOKUP($A106,CPS!$A:$H,8,0)</f>
        <v>UN</v>
      </c>
      <c r="D106" s="306">
        <f ca="1">VLOOKUP($A106,CPS!$I:$J,2,0)</f>
        <v>391.06</v>
      </c>
    </row>
    <row r="107" spans="1:4">
      <c r="A107" s="19" t="s">
        <v>254</v>
      </c>
      <c r="B107" s="20" t="str">
        <f ca="1">VLOOKUP($A107,CPS!$A:$H,2,0)</f>
        <v>DISJUNTOR TRIFÁSICO TPO DIN DE 350 A  INSTALADO EM QUADRO.</v>
      </c>
      <c r="C107" s="21" t="str">
        <f ca="1">VLOOKUP($A107,CPS!$A:$H,8,0)</f>
        <v>UN</v>
      </c>
      <c r="D107" s="306">
        <f ca="1">VLOOKUP($A107,CPS!$I:$J,2,0)</f>
        <v>2017.06</v>
      </c>
    </row>
    <row r="108" spans="1:4" ht="25.5">
      <c r="A108" s="19" t="s">
        <v>256</v>
      </c>
      <c r="B108" s="20" t="str">
        <f ca="1">VLOOKUP($A108,CPS!$A:$H,2,0)</f>
        <v>ENTRADA DE ENERGIA AÉREA TRIFÁSICA EXCLUSO DISJUNTOR E FIAÇÃO.</v>
      </c>
      <c r="C108" s="21" t="str">
        <f ca="1">VLOOKUP($A108,CPS!$A:$H,8,0)</f>
        <v>UN</v>
      </c>
      <c r="D108" s="306">
        <f ca="1">VLOOKUP($A108,CPS!$I:$J,2,0)</f>
        <v>676.87999999999988</v>
      </c>
    </row>
    <row r="109" spans="1:4" ht="25.5">
      <c r="A109" s="19" t="s">
        <v>258</v>
      </c>
      <c r="B109" s="20" t="str">
        <f ca="1">VLOOKUP($A109,CPS!$A:$H,2,0)</f>
        <v>ENTRADA DE ENERGIA ELÉTRICA AÉREA TRIFÁSICA, INCLUSIVE CABEAMENTO, CAIXA DE PROTEÇÃO PARA MEDIDOR E ATERRAMENTO.</v>
      </c>
      <c r="C109" s="21" t="str">
        <f ca="1">VLOOKUP($A109,CPS!$A:$H,8,0)</f>
        <v>UN</v>
      </c>
      <c r="D109" s="306">
        <f ca="1">VLOOKUP($A109,CPS!$I:$J,2,0)</f>
        <v>2286.9499999999994</v>
      </c>
    </row>
    <row r="110" spans="1:4">
      <c r="A110" s="19" t="s">
        <v>276</v>
      </c>
      <c r="B110" s="20" t="e">
        <f ca="1">VLOOKUP($A110,CPS!$A:$H,2,0)</f>
        <v>#N/A</v>
      </c>
      <c r="C110" s="21" t="e">
        <f ca="1">VLOOKUP($A110,CPS!$A:$H,8,0)</f>
        <v>#N/A</v>
      </c>
      <c r="D110" s="306" t="e">
        <f>VLOOKUP($A110,CPS!$I:$J,2,0)</f>
        <v>#N/A</v>
      </c>
    </row>
    <row r="111" spans="1:4" ht="25.5">
      <c r="A111" s="19" t="s">
        <v>261</v>
      </c>
      <c r="B111" s="20" t="str">
        <f ca="1">VLOOKUP($A111,CPS!$A:$H,2,0)</f>
        <v>TRANSFORMADOR DISTRIBUICAO 112,5 KVA TRIFASICO 60HZ CLASSE 34,5 KV, IMERSO EM ÓLEO MINERAL FORNECIMENTO E INSTALACAO.</v>
      </c>
      <c r="C111" s="21" t="str">
        <f ca="1">VLOOKUP($A111,CPS!$A:$H,8,0)</f>
        <v>UN</v>
      </c>
      <c r="D111" s="306">
        <f ca="1">VLOOKUP($A111,CPS!$I:$J,2,0)</f>
        <v>13100.03</v>
      </c>
    </row>
    <row r="112" spans="1:4">
      <c r="A112" s="19" t="s">
        <v>277</v>
      </c>
      <c r="B112" s="20" t="e">
        <f ca="1">VLOOKUP($A112,CPS!$A:$H,2,0)</f>
        <v>#N/A</v>
      </c>
      <c r="C112" s="21" t="e">
        <f ca="1">VLOOKUP($A112,CPS!$A:$H,8,0)</f>
        <v>#N/A</v>
      </c>
      <c r="D112" s="306" t="e">
        <f>VLOOKUP($A112,CPS!$I:$J,2,0)</f>
        <v>#N/A</v>
      </c>
    </row>
    <row r="113" spans="1:4" ht="25.5">
      <c r="A113" s="19" t="s">
        <v>263</v>
      </c>
      <c r="B113" s="20" t="str">
        <f ca="1">VLOOKUP($A113,CPS!$A:$H,2,0)</f>
        <v>TRANSFORMADOR DISTRIBUICAO 150 KVA TRIFASICO 60HZ CLASSE 34,5 KV, IMERSO EM ÓLEO MINERAL FORNECIMENTO E INSTALACAO.</v>
      </c>
      <c r="C113" s="21" t="str">
        <f ca="1">VLOOKUP($A113,CPS!$A:$H,8,0)</f>
        <v>UN</v>
      </c>
      <c r="D113" s="306">
        <f ca="1">VLOOKUP($A113,CPS!$I:$J,2,0)</f>
        <v>16823.030000000002</v>
      </c>
    </row>
    <row r="114" spans="1:4" ht="38.25">
      <c r="A114" s="19" t="s">
        <v>265</v>
      </c>
      <c r="B114" s="20" t="str">
        <f ca="1">VLOOKUP($A114,CPS!$A:$H,2,0)</f>
        <v>POSTE DE CONCRETO DUPLO T H=11M E CARGA NOMINAL 300KG INCLUSIVE E ESCAVACAO, EXCLUSIVE TRANSPORTE - FORNECIMENTO E INSTALACAO.</v>
      </c>
      <c r="C114" s="21" t="str">
        <f ca="1">VLOOKUP($A114,CPS!$A:$H,8,0)</f>
        <v>UN</v>
      </c>
      <c r="D114" s="306" t="e">
        <f ca="1">VLOOKUP($A114,CPS!$I:$J,2,0)</f>
        <v>#N/A</v>
      </c>
    </row>
    <row r="115" spans="1:4" ht="25.5">
      <c r="A115" s="19" t="s">
        <v>267</v>
      </c>
      <c r="B115" s="20" t="str">
        <f ca="1">VLOOKUP($A115,CPS!$A:$H,2,0)</f>
        <v>MATERIAL E MÃO DE OBRA PARA INSTALAÇÃO DE CIRCUITOS PARA AR CONDICONADOS</v>
      </c>
      <c r="C115" s="21" t="str">
        <f ca="1">VLOOKUP($A115,CPS!$A:$H,8,0)</f>
        <v>UN</v>
      </c>
      <c r="D115" s="306">
        <f ca="1">VLOOKUP($A115,CPS!$I:$J,2,0)</f>
        <v>6332.55</v>
      </c>
    </row>
    <row r="116" spans="1:4">
      <c r="A116" s="19" t="s">
        <v>269</v>
      </c>
      <c r="B116" s="20" t="str">
        <f ca="1">VLOOKUP($A116,CPS!$A:$H,2,0)</f>
        <v>RECUO DE MURO</v>
      </c>
      <c r="C116" s="21" t="str">
        <f ca="1">VLOOKUP($A116,CPS!$A:$H,8,0)</f>
        <v>UN</v>
      </c>
      <c r="D116" s="306" t="e">
        <f ca="1">VLOOKUP($A116,CPS!$I:$J,2,0)</f>
        <v>#N/A</v>
      </c>
    </row>
    <row r="117" spans="1:4">
      <c r="A117" s="19" t="s">
        <v>27884</v>
      </c>
      <c r="B117" s="20" t="e">
        <f ca="1">VLOOKUP($A117,CPS!$A:$H,2,0)</f>
        <v>#N/A</v>
      </c>
      <c r="C117" s="21" t="e">
        <f ca="1">VLOOKUP($A117,CPS!$A:$H,8,0)</f>
        <v>#N/A</v>
      </c>
      <c r="D117" s="306" t="e">
        <f>VLOOKUP($A117,CPS!$I:$J,2,0)</f>
        <v>#N/A</v>
      </c>
    </row>
    <row r="118" spans="1:4" ht="25.5">
      <c r="A118" s="330" t="s">
        <v>27876</v>
      </c>
      <c r="B118" s="20" t="str">
        <f ca="1">VLOOKUP($A118,CPS!$A:$H,2,0)</f>
        <v>INSTALAÇÃO DE DPS 20KA CLASSE II, INCLUSO DISJUNTOR DE PROTEÇÃO</v>
      </c>
      <c r="C118" s="21" t="str">
        <f ca="1">VLOOKUP($A118,CPS!$A:$H,8,0)</f>
        <v>UN</v>
      </c>
      <c r="D118" s="306">
        <f ca="1">VLOOKUP($A118,CPS!$I:$J,2,0)</f>
        <v>87.05</v>
      </c>
    </row>
    <row r="119" spans="1:4">
      <c r="A119" s="19" t="s">
        <v>27878</v>
      </c>
      <c r="B119" s="20" t="str">
        <f ca="1">VLOOKUP($A119,CPS!$A:$H,2,0)</f>
        <v>CABO DE ALUMINIO NU COM ALAMA DE AÇO BITOLA 1/0 AWG</v>
      </c>
      <c r="C119" s="21" t="str">
        <f ca="1">VLOOKUP($A119,CPS!$A:$H,8,0)</f>
        <v>UN</v>
      </c>
      <c r="D119" s="306">
        <f ca="1">VLOOKUP($A119,CPS!$I:$J,2,0)</f>
        <v>44.449999999999996</v>
      </c>
    </row>
    <row r="120" spans="1:4" ht="25.5">
      <c r="A120" s="19" t="s">
        <v>27881</v>
      </c>
      <c r="B120" s="20" t="str">
        <f ca="1">VLOOKUP($A120,CPS!$A:$H,2,0)</f>
        <v>INSTALAÇÃO DE QUADRO DE DISTRIBUIÇÃO DE EMBUTIR 50 DISJUNTORES</v>
      </c>
      <c r="C120" s="21" t="str">
        <f ca="1">VLOOKUP($A120,CPS!$A:$H,8,0)</f>
        <v>UN</v>
      </c>
      <c r="D120" s="306">
        <f ca="1">VLOOKUP($A120,CPS!$I:$J,2,0)</f>
        <v>2334.15</v>
      </c>
    </row>
    <row r="121" spans="1:4" ht="25.5">
      <c r="A121" s="19" t="s">
        <v>27883</v>
      </c>
      <c r="B121" s="20" t="str">
        <f ca="1">VLOOKUP($A121,CPS!$A:$H,2,0)</f>
        <v>DISPOSITIVO DR, 2 POLOS, SENSIBILIDADE DE 30 MA, CORRENTE DE 25 A, TIPO AC</v>
      </c>
      <c r="C121" s="21" t="str">
        <f ca="1">VLOOKUP($A121,CPS!$A:$H,8,0)</f>
        <v>UN</v>
      </c>
      <c r="D121" s="306">
        <f ca="1">VLOOKUP($A121,CPS!$I:$J,2,0)</f>
        <v>183.71999999999997</v>
      </c>
    </row>
    <row r="122" spans="1:4" ht="25.5">
      <c r="A122" s="19" t="s">
        <v>27885</v>
      </c>
      <c r="B122" s="20" t="str">
        <f ca="1">VLOOKUP($A122,CPS!$A:$H,2,0)</f>
        <v>INSTALAÇÃO DE DPS 45KA CLASSE II, INCLUSO DISJUNTOR DE PROTEÇÃO</v>
      </c>
      <c r="C122" s="21" t="str">
        <f ca="1">VLOOKUP($A122,CPS!$A:$H,8,0)</f>
        <v>UN</v>
      </c>
      <c r="D122" s="306">
        <f ca="1">VLOOKUP($A122,CPS!$I:$J,2,0)</f>
        <v>121.47</v>
      </c>
    </row>
    <row r="123" spans="1:4" ht="38.25">
      <c r="A123" s="19" t="s">
        <v>28017</v>
      </c>
      <c r="B123" s="20" t="str">
        <f ca="1">VLOOKUP($A123,CPS!$A:$H,2,0)</f>
        <v>CABO DE COBRE ISOLADO, 4 MM², ANTI-CHAMA 450/750 V, INSTALADO EM ELETROCALHA OU PERFILADO - FORNECIMENTO E INSTALAÇÃO. AF_10/2020</v>
      </c>
      <c r="C123" s="21" t="str">
        <f ca="1">VLOOKUP($A123,CPS!$A:$H,8,0)</f>
        <v>UN</v>
      </c>
      <c r="D123" s="306">
        <f ca="1">VLOOKUP($A123,CPS!$I:$J,2,0)</f>
        <v>5.9300000000000006</v>
      </c>
    </row>
    <row r="124" spans="1:4">
      <c r="A124" s="19" t="s">
        <v>28019</v>
      </c>
      <c r="B124" s="20" t="str">
        <f ca="1">VLOOKUP($A124,CPS!$A:$H,2,0)</f>
        <v>ELETROCALHA CHAPA DE AÇO 50X50MM</v>
      </c>
      <c r="C124" s="21" t="str">
        <f ca="1">VLOOKUP($A124,CPS!$A:$H,8,0)</f>
        <v>M</v>
      </c>
      <c r="D124" s="306">
        <f ca="1">VLOOKUP($A124,CPS!$I:$J,2,0)</f>
        <v>20.849999999999998</v>
      </c>
    </row>
    <row r="125" spans="1:4">
      <c r="A125" s="19" t="s">
        <v>28023</v>
      </c>
      <c r="B125" s="20" t="str">
        <f ca="1">VLOOKUP($A125,CPS!$A:$H,2,0)</f>
        <v>CURVA HORIZONTAL 50X50MM PARA ELETROCALHA, COM ÂNGULO 90º</v>
      </c>
      <c r="C125" s="21" t="str">
        <f ca="1">VLOOKUP($A125,CPS!$A:$H,8,0)</f>
        <v>UN</v>
      </c>
      <c r="D125" s="306">
        <f ca="1">VLOOKUP($A125,CPS!$I:$J,2,0)</f>
        <v>9.2299999999999986</v>
      </c>
    </row>
    <row r="126" spans="1:4">
      <c r="A126" s="19" t="s">
        <v>28025</v>
      </c>
      <c r="B126" s="20" t="str">
        <f ca="1">VLOOKUP($A126,CPS!$A:$H,2,0)</f>
        <v>TERMINAL 50 X 50 MM PARA ELETROCALHA PERFURADA METALICA</v>
      </c>
      <c r="C126" s="21" t="str">
        <f ca="1">VLOOKUP($A126,CPS!$A:$H,8,0)</f>
        <v>UN</v>
      </c>
      <c r="D126" s="306">
        <f ca="1">VLOOKUP($A126,CPS!$I:$J,2,0)</f>
        <v>3.09</v>
      </c>
    </row>
    <row r="127" spans="1:4">
      <c r="A127" s="19" t="s">
        <v>28027</v>
      </c>
      <c r="B127" s="20" t="str">
        <f ca="1">VLOOKUP($A127,CPS!$A:$H,2,0)</f>
        <v>TÊ VERTICAL 50 X 50 MM PARA ELETROCALHA METÁLICA</v>
      </c>
      <c r="C127" s="21" t="str">
        <f ca="1">VLOOKUP($A127,CPS!$A:$H,8,0)</f>
        <v>UN</v>
      </c>
      <c r="D127" s="306">
        <f ca="1">VLOOKUP($A127,CPS!$I:$J,2,0)</f>
        <v>28.29</v>
      </c>
    </row>
    <row r="128" spans="1:4">
      <c r="A128" s="19" t="s">
        <v>28029</v>
      </c>
      <c r="B128" s="20" t="str">
        <f ca="1">VLOOKUP($A128,CPS!$A:$H,2,0)</f>
        <v>CURVA VERTICAL 50X50MM PARA ELETROCALHA, COM ÂNGULO 90º</v>
      </c>
      <c r="C128" s="21" t="str">
        <f ca="1">VLOOKUP($A128,CPS!$A:$H,8,0)</f>
        <v>UN</v>
      </c>
      <c r="D128" s="306">
        <f ca="1">VLOOKUP($A128,CPS!$I:$J,2,0)</f>
        <v>10.87</v>
      </c>
    </row>
    <row r="129" spans="1:4">
      <c r="A129" s="19" t="s">
        <v>28031</v>
      </c>
      <c r="B129" s="20" t="str">
        <f ca="1">VLOOKUP($A129,CPS!$A:$H,2,0)</f>
        <v>TÊ HORIZONTAL 50 X 50 MM PARA ELETROCALHA METÁLICA</v>
      </c>
      <c r="C129" s="21" t="str">
        <f ca="1">VLOOKUP($A129,CPS!$A:$H,8,0)</f>
        <v>UN</v>
      </c>
      <c r="D129" s="306">
        <f ca="1">VLOOKUP($A129,CPS!$I:$J,2,0)</f>
        <v>22.06</v>
      </c>
    </row>
    <row r="130" spans="1:4" ht="25.5">
      <c r="A130" s="19" t="s">
        <v>28033</v>
      </c>
      <c r="B130" s="20" t="str">
        <f ca="1">VLOOKUP($A130,CPS!$A:$H,2,0)</f>
        <v>CORDOALHA DE COBRE NU 35 MM², ENTERRADA, SEM ISOLADOR - FORNECIMENTO E INSTALAÇÃO</v>
      </c>
      <c r="C130" s="21" t="str">
        <f ca="1">VLOOKUP($A130,CPS!$A:$H,8,0)</f>
        <v>M</v>
      </c>
      <c r="D130" s="306">
        <f ca="1">VLOOKUP($A130,CPS!$I:$J,2,0)</f>
        <v>56.64</v>
      </c>
    </row>
    <row r="131" spans="1:4" ht="25.5">
      <c r="A131" s="19" t="s">
        <v>28035</v>
      </c>
      <c r="B131" s="20" t="str">
        <f ca="1">VLOOKUP($A131,CPS!$A:$H,2,0)</f>
        <v>ELETRODUTO RÍGIDO ROSCÁVEL, PVC, DN 25 MM (3/4"), PARA CIRCUITOS TERMINAIS, INSTALADO EM PISO - FORNECIMENTO E INSTALAÇÃO</v>
      </c>
      <c r="C131" s="21" t="str">
        <f ca="1">VLOOKUP($A131,CPS!$A:$H,8,0)</f>
        <v>M</v>
      </c>
      <c r="D131" s="306">
        <f ca="1">VLOOKUP($A131,CPS!$I:$J,2,0)</f>
        <v>11.45</v>
      </c>
    </row>
    <row r="132" spans="1:4" ht="25.5">
      <c r="A132" s="19" t="s">
        <v>28037</v>
      </c>
      <c r="B132" s="20" t="str">
        <f ca="1">VLOOKUP($A132,CPS!$A:$H,2,0)</f>
        <v>Cabo PP 3x1,5mm2 PARA EVAPORADORA DE AR CONDICIONADO, PASSAGEM JUNTO A REDE FRIGORIGENA</v>
      </c>
      <c r="C132" s="21" t="str">
        <f ca="1">VLOOKUP($A132,CPS!$A:$H,8,0)</f>
        <v>M</v>
      </c>
      <c r="D132" s="306">
        <f ca="1">VLOOKUP($A132,CPS!$I:$J,2,0)</f>
        <v>7.92</v>
      </c>
    </row>
    <row r="133" spans="1:4" ht="25.5">
      <c r="A133" s="19" t="s">
        <v>28049</v>
      </c>
      <c r="B133" s="20" t="str">
        <f ca="1">VLOOKUP($A133,CPS!$A:$H,2,0)</f>
        <v>REFLETOR SLIM LED 150W DE POTÊNCIA, BRANCO FRIO, 6500K, AUTOVOLT, MARCA G-LIGHT OU SIMILAR - REV 01</v>
      </c>
      <c r="C133" s="21" t="str">
        <f ca="1">VLOOKUP($A133,CPS!$A:$H,8,0)</f>
        <v>UN</v>
      </c>
      <c r="D133" s="306">
        <f ca="1">VLOOKUP($A133,CPS!$I:$J,2,0)</f>
        <v>475.89000000000004</v>
      </c>
    </row>
    <row r="134" spans="1:4" ht="38.25">
      <c r="A134" s="19" t="s">
        <v>28050</v>
      </c>
      <c r="B134" s="20" t="str">
        <f ca="1">VLOOKUP($A134,CPS!$A:$H,2,0)</f>
        <v xml:space="preserve">POSTE CONICO CONTINUO EM ACO GALVANIZADO, RETO, FLANGEADO, H = 3 M, DIAMETRO INFERIOR = *95* MM COM INSTALAÇÃO DE LUMINARIA TIPO PÉTALA DE  70 W FORNECIMENTO E INSTALAÇÃO </v>
      </c>
      <c r="C134" s="21" t="str">
        <f ca="1">VLOOKUP($A134,CPS!$A:$H,8,0)</f>
        <v>UN</v>
      </c>
      <c r="D134" s="306">
        <f ca="1">VLOOKUP($A134,CPS!$I:$J,2,0)</f>
        <v>1313.48</v>
      </c>
    </row>
    <row r="135" spans="1:4">
      <c r="A135" s="19" t="s">
        <v>28051</v>
      </c>
      <c r="B135" s="20" t="str">
        <f ca="1">VLOOKUP($A135,CPS!$A:$H,2,0)</f>
        <v>ORGANIZADOR DE CABOS HORIZONTAL, ABERTO, PADRÃO RACK 19"</v>
      </c>
      <c r="C135" s="21" t="str">
        <f ca="1">VLOOKUP($A135,CPS!$A:$H,8,0)</f>
        <v>UN</v>
      </c>
      <c r="D135" s="306">
        <f ca="1">VLOOKUP($A135,CPS!$I:$J,2,0)</f>
        <v>39.519999999999996</v>
      </c>
    </row>
    <row r="136" spans="1:4" ht="25.5">
      <c r="A136" s="19" t="s">
        <v>28052</v>
      </c>
      <c r="B136" s="20" t="str">
        <f ca="1">VLOOKUP($A136,CPS!$A:$H,2,0)</f>
        <v>BUCHA COM ARRUELA EM LIGA ESPECIAL ZAMAK P/ELETRODUTO 25MM, D=1"</v>
      </c>
      <c r="C136" s="21" t="str">
        <f ca="1">VLOOKUP($A136,CPS!$A:$H,8,0)</f>
        <v>UN</v>
      </c>
      <c r="D136" s="306">
        <f ca="1">VLOOKUP($A136,CPS!$I:$J,2,0)</f>
        <v>2.3100000000000005</v>
      </c>
    </row>
    <row r="137" spans="1:4" ht="25.5">
      <c r="A137" s="19" t="s">
        <v>28053</v>
      </c>
      <c r="B137" s="20" t="str">
        <f ca="1">VLOOKUP($A137,CPS!$A:$H,2,0)</f>
        <v>BUCHA COM ARRUELA EM LIGA ESPECIAL ZAMAK P/ELETRODUTO 40MM, D=1 1/2"</v>
      </c>
      <c r="C137" s="21" t="str">
        <f ca="1">VLOOKUP($A137,CPS!$A:$H,8,0)</f>
        <v>UN</v>
      </c>
      <c r="D137" s="306">
        <f ca="1">VLOOKUP($A137,CPS!$I:$J,2,0)</f>
        <v>3.88</v>
      </c>
    </row>
    <row r="138" spans="1:4" ht="25.5">
      <c r="A138" s="19" t="s">
        <v>28054</v>
      </c>
      <c r="B138" s="20" t="str">
        <f ca="1">VLOOKUP($A138,CPS!$A:$H,2,0)</f>
        <v>BUCHA COM ARRUELA EM LIGA ESPECIAL ZAMAK P/ELETRODUTO 32MM, D=1 1/4"</v>
      </c>
      <c r="C138" s="21" t="str">
        <f ca="1">VLOOKUP($A138,CPS!$A:$H,8,0)</f>
        <v>UN</v>
      </c>
      <c r="D138" s="306">
        <f ca="1">VLOOKUP($A138,CPS!$I:$J,2,0)</f>
        <v>3.52</v>
      </c>
    </row>
    <row r="139" spans="1:4" ht="25.5">
      <c r="A139" s="19" t="s">
        <v>28055</v>
      </c>
      <c r="B139" s="20" t="str">
        <f ca="1">VLOOKUP($A139,CPS!$A:$H,2,0)</f>
        <v>BUCHA COM ARRUELA EM LIGA ESPECIAL ZAMAK P/ELETRODUTO 75MM, D=2 1/2"</v>
      </c>
      <c r="C139" s="21" t="str">
        <f ca="1">VLOOKUP($A139,CPS!$A:$H,8,0)</f>
        <v>UN</v>
      </c>
      <c r="D139" s="306">
        <f ca="1">VLOOKUP($A139,CPS!$I:$J,2,0)</f>
        <v>10.440000000000001</v>
      </c>
    </row>
    <row r="140" spans="1:4">
      <c r="A140" s="19" t="s">
        <v>28056</v>
      </c>
      <c r="B140" s="20" t="str">
        <f ca="1">VLOOKUP($A140,CPS!$A:$H,2,0)</f>
        <v>CAIXA DE PASSAGEM COM TAMPA PARAFUSADA 200X200X100mm</v>
      </c>
      <c r="C140" s="21" t="str">
        <f ca="1">VLOOKUP($A140,CPS!$A:$H,8,0)</f>
        <v>UN</v>
      </c>
      <c r="D140" s="306">
        <f ca="1">VLOOKUP($A140,CPS!$I:$J,2,0)</f>
        <v>82.75</v>
      </c>
    </row>
    <row r="141" spans="1:4" ht="25.5">
      <c r="A141" s="19" t="s">
        <v>28057</v>
      </c>
      <c r="B141" s="20" t="str">
        <f ca="1">VLOOKUP($A141,CPS!$A:$H,2,0)</f>
        <v>FORNECIMENTO E INSTALAÇÃO DE MINI RACK DE PAREDE 19" X 8U X 450MM</v>
      </c>
      <c r="C141" s="21" t="str">
        <f ca="1">VLOOKUP($A141,CPS!$A:$H,8,0)</f>
        <v>UN</v>
      </c>
      <c r="D141" s="306">
        <f ca="1">VLOOKUP($A141,CPS!$I:$J,2,0)</f>
        <v>740.85</v>
      </c>
    </row>
    <row r="142" spans="1:4" ht="25.5">
      <c r="A142" s="19" t="s">
        <v>28058</v>
      </c>
      <c r="B142" s="20" t="str">
        <f ca="1">VLOOKUP($A142,CPS!$A:$H,2,0)</f>
        <v>DISTRIBUIDOR INTERNO ÓPTICO - D.I.O. PARA 12 FIBRAS MONO-MODO, COM CONCETORES ST, PADRÃO 19"</v>
      </c>
      <c r="C142" s="21" t="str">
        <f ca="1">VLOOKUP($A142,CPS!$A:$H,8,0)</f>
        <v>UN</v>
      </c>
      <c r="D142" s="306">
        <f ca="1">VLOOKUP($A142,CPS!$I:$J,2,0)</f>
        <v>525.34</v>
      </c>
    </row>
    <row r="143" spans="1:4" ht="25.5">
      <c r="A143" s="19" t="s">
        <v>28059</v>
      </c>
      <c r="B143" s="20" t="str">
        <f ca="1">VLOOKUP($A143,CPS!$A:$H,2,0)</f>
        <v>FORNECIMENTO E INSTALAÇÃO DE PATCH PANEL COM 24 PORTAS CAT.6 - REV 01</v>
      </c>
      <c r="C143" s="21" t="str">
        <f ca="1">VLOOKUP($A143,CPS!$A:$H,8,0)</f>
        <v>UN</v>
      </c>
      <c r="D143" s="306">
        <f ca="1">VLOOKUP($A143,CPS!$I:$J,2,0)</f>
        <v>375.32000000000005</v>
      </c>
    </row>
    <row r="144" spans="1:4" ht="19.5" customHeight="1">
      <c r="A144" s="19" t="s">
        <v>28060</v>
      </c>
      <c r="B144" s="20" t="str">
        <f ca="1">VLOOKUP($A144,CPS!$A:$H,2,0)</f>
        <v>ORGANIZADOR DE CABOS HORIZONTAL, ABERTO, PADRÃO RACK 19"</v>
      </c>
      <c r="C144" s="21" t="str">
        <f ca="1">VLOOKUP($A144,CPS!$A:$H,8,0)</f>
        <v>UN</v>
      </c>
      <c r="D144" s="306">
        <f ca="1">VLOOKUP($A144,CPS!$I:$J,2,0)</f>
        <v>39.519999999999996</v>
      </c>
    </row>
    <row r="145" spans="1:4" ht="25.5">
      <c r="A145" s="19" t="s">
        <v>28061</v>
      </c>
      <c r="B145" s="20" t="str">
        <f ca="1">VLOOKUP($A145,CPS!$A:$H,2,0)</f>
        <v>BUCHA COM ARRUELA EM LIGA ESPECIAL ZAMAK P/ELETRODUTO 20MM, D=3/4"</v>
      </c>
      <c r="C145" s="21" t="str">
        <f ca="1">VLOOKUP($A145,CPS!$A:$H,8,0)</f>
        <v>UN</v>
      </c>
      <c r="D145" s="306">
        <f ca="1">VLOOKUP($A145,CPS!$I:$J,2,0)</f>
        <v>1.94</v>
      </c>
    </row>
    <row r="146" spans="1:4" ht="25.5">
      <c r="A146" s="19" t="s">
        <v>28062</v>
      </c>
      <c r="B146" s="20" t="str">
        <f ca="1">VLOOKUP($A146,CPS!$A:$H,2,0)</f>
        <v>FORNECIMENTO E INSTALAÇÃO DE MINI RACK DE PAREDE 19" X 12U X 450MM</v>
      </c>
      <c r="C146" s="21" t="str">
        <f ca="1">VLOOKUP($A146,CPS!$A:$H,8,0)</f>
        <v>UN</v>
      </c>
      <c r="D146" s="306">
        <f ca="1">VLOOKUP($A146,CPS!$I:$J,2,0)</f>
        <v>620.02</v>
      </c>
    </row>
    <row r="147" spans="1:4" ht="38.25">
      <c r="A147" s="19" t="s">
        <v>28064</v>
      </c>
      <c r="B147" s="20" t="str">
        <f ca="1">VLOOKUP($A147,CPS!$A:$H,2,0)</f>
        <v xml:space="preserve">POSTE CONICO CONTINUO EM ACO GALVANIZADO, RETO, FLANGEADO, H = 5,5 M, DIAMETRO INFERIOR = *95* MM COM INSTALAÇÃO DE LUMINARIA TIPO PÉTALA DE  3x100 W FORNECIMENTO E INSTALAÇÃO </v>
      </c>
      <c r="C147" s="21" t="str">
        <f ca="1">VLOOKUP($A147,CPS!$A:$H,8,0)</f>
        <v>UN</v>
      </c>
      <c r="D147" s="306" t="e">
        <f ca="1">VLOOKUP($A147,CPS!$I:$J,2,0)</f>
        <v>#N/A</v>
      </c>
    </row>
    <row r="148" spans="1:4" ht="38.25">
      <c r="A148" s="19" t="s">
        <v>28066</v>
      </c>
      <c r="B148" s="20" t="str">
        <f ca="1">VLOOKUP($A148,CPS!$A:$H,2,0)</f>
        <v xml:space="preserve">POSTE CONICO CONTINUO EM ACO GALVANIZADO, RETO, FLANGEADO, H = 5,5 M, DIAMETRO INFERIOR = *95* MM COM INSTALAÇÃO DE LUMINARIA TIPO PÉTALA DE  100 W FORNECIMENTO E INSTALAÇÃO </v>
      </c>
      <c r="C148" s="21" t="str">
        <f ca="1">VLOOKUP($A148,CPS!$A:$H,8,0)</f>
        <v>UN</v>
      </c>
      <c r="D148" s="306" t="e">
        <f ca="1">VLOOKUP($A148,CPS!$I:$J,2,0)</f>
        <v>#N/A</v>
      </c>
    </row>
    <row r="149" spans="1:4" ht="38.25">
      <c r="A149" s="19" t="s">
        <v>28068</v>
      </c>
      <c r="B149" s="20" t="str">
        <f ca="1">VLOOKUP($A149,CPS!$A:$H,2,0)</f>
        <v xml:space="preserve">POSTE CONICO CONTINUO EM ACO GALVANIZADO, RETO, FLANGEADO, H = 5,5 M, DIAMETRO INFERIOR = *95* MM COM INSTALAÇÃO DE LUMINARIA TIPO PÉTALA DE  2X100 W FORNECIMENTO E INSTALAÇÃO </v>
      </c>
      <c r="C149" s="21" t="str">
        <f ca="1">VLOOKUP($A149,CPS!$A:$H,8,0)</f>
        <v>UN</v>
      </c>
      <c r="D149" s="306" t="e">
        <f ca="1">VLOOKUP($A149,CPS!$I:$J,2,0)</f>
        <v>#N/A</v>
      </c>
    </row>
    <row r="150" spans="1:4">
      <c r="A150" s="19" t="s">
        <v>28070</v>
      </c>
      <c r="B150" s="20" t="str">
        <f ca="1">VLOOKUP($A150,CPS!$A:$H,2,0)</f>
        <v>FORNECIMENTO E INSTALAÇÃO DE SWITCH 24 PORTAS 10/100 MBPS</v>
      </c>
      <c r="C150" s="21" t="str">
        <f ca="1">VLOOKUP($A150,CPS!$A:$H,8,0)</f>
        <v>UN</v>
      </c>
      <c r="D150" s="306">
        <f ca="1">VLOOKUP($A150,CPS!$I:$J,2,0)</f>
        <v>581.59</v>
      </c>
    </row>
    <row r="151" spans="1:4" ht="25.5">
      <c r="A151" s="19" t="s">
        <v>28071</v>
      </c>
      <c r="B151" s="20" t="str">
        <f ca="1">VLOOKUP($A151,CPS!$A:$H,2,0)</f>
        <v>FORNECIMENTO E INSTALAÇÃO DE PATCH CORDS DE 1.50 M COM CONECTOR RJ-45 MACHO</v>
      </c>
      <c r="C151" s="21" t="str">
        <f ca="1">VLOOKUP($A151,CPS!$A:$H,8,0)</f>
        <v>UN</v>
      </c>
      <c r="D151" s="306">
        <f ca="1">VLOOKUP($A151,CPS!$I:$J,2,0)</f>
        <v>10.63</v>
      </c>
    </row>
    <row r="152" spans="1:4">
      <c r="A152" s="19" t="s">
        <v>30073</v>
      </c>
      <c r="B152" s="20" t="str">
        <f ca="1">VLOOKUP($A152,CPS!$A:$H,2,0)</f>
        <v>ELETROCALHA CHAPA DE AÇO 50X100MM</v>
      </c>
      <c r="C152" s="21" t="str">
        <f ca="1">VLOOKUP($A152,CPS!$A:$H,8,0)</f>
        <v>M</v>
      </c>
      <c r="D152" s="306">
        <f ca="1">VLOOKUP($A152,CPS!$I:$J,2,0)</f>
        <v>25.359999999999996</v>
      </c>
    </row>
    <row r="153" spans="1:4">
      <c r="A153" s="19" t="s">
        <v>30075</v>
      </c>
      <c r="B153" s="20" t="str">
        <f ca="1">VLOOKUP($A153,CPS!$A:$H,2,0)</f>
        <v>ELETROCALHA CHAPA DE AÇO 50X100MM</v>
      </c>
      <c r="C153" s="21" t="str">
        <f ca="1">VLOOKUP($A153,CPS!$A:$H,8,0)</f>
        <v>M</v>
      </c>
      <c r="D153" s="306">
        <f ca="1">VLOOKUP($A153,CPS!$I:$J,2,0)</f>
        <v>25.359999999999996</v>
      </c>
    </row>
    <row r="154" spans="1:4">
      <c r="A154" s="19" t="s">
        <v>30076</v>
      </c>
      <c r="B154" s="20" t="str">
        <f ca="1">VLOOKUP($A154,CPS!$A:$H,2,0)</f>
        <v>CURVA HORIZONTAL 50X100MM PARA ELETROCALHA, COM ÂNGULO 90º</v>
      </c>
      <c r="C154" s="21" t="str">
        <f ca="1">VLOOKUP($A154,CPS!$A:$H,8,0)</f>
        <v>UN</v>
      </c>
      <c r="D154" s="306">
        <f ca="1">VLOOKUP($A154,CPS!$I:$J,2,0)</f>
        <v>21.509999999999998</v>
      </c>
    </row>
    <row r="155" spans="1:4">
      <c r="A155" s="19" t="s">
        <v>30077</v>
      </c>
      <c r="B155" s="20" t="str">
        <f ca="1">VLOOKUP($A155,CPS!$A:$H,2,0)</f>
        <v>TERMINAL 50 X 100 MM PARA ELETROCALHA PERFURADA METALICA</v>
      </c>
      <c r="C155" s="21" t="str">
        <f ca="1">VLOOKUP($A155,CPS!$A:$H,8,0)</f>
        <v>UN</v>
      </c>
      <c r="D155" s="306">
        <f ca="1">VLOOKUP($A155,CPS!$I:$J,2,0)</f>
        <v>3.86</v>
      </c>
    </row>
    <row r="156" spans="1:4">
      <c r="A156" s="19" t="s">
        <v>30078</v>
      </c>
      <c r="B156" s="20" t="str">
        <f ca="1">VLOOKUP($A156,CPS!$A:$H,2,0)</f>
        <v>TÊ VERTICAL 50 X 100 MM PARA ELETROCALHA METÁLICA</v>
      </c>
      <c r="C156" s="21" t="str">
        <f ca="1">VLOOKUP($A156,CPS!$A:$H,8,0)</f>
        <v>UN</v>
      </c>
      <c r="D156" s="306">
        <f ca="1">VLOOKUP($A156,CPS!$I:$J,2,0)</f>
        <v>30.639999999999997</v>
      </c>
    </row>
    <row r="157" spans="1:4">
      <c r="A157" s="19" t="s">
        <v>30089</v>
      </c>
      <c r="B157" s="20" t="str">
        <f ca="1">VLOOKUP($A157,CPS!$A:$H,2,0)</f>
        <v>CURVA VERTICAL 50X100MM PARA ELETROCALHA, COM ÂNGULO 90º</v>
      </c>
      <c r="C157" s="21" t="str">
        <f ca="1">VLOOKUP($A157,CPS!$A:$H,8,0)</f>
        <v>UN</v>
      </c>
      <c r="D157" s="306">
        <f ca="1">VLOOKUP($A157,CPS!$I:$J,2,0)</f>
        <v>114.56</v>
      </c>
    </row>
    <row r="158" spans="1:4">
      <c r="A158" s="19" t="s">
        <v>30091</v>
      </c>
      <c r="B158" s="20" t="str">
        <f ca="1">VLOOKUP($A158,CPS!$A:$H,2,0)</f>
        <v>TÊ HORIZONTAL 50X100MM PARA ELETROCALHA, COM ÂNGULO 90º</v>
      </c>
      <c r="C158" s="21" t="str">
        <f ca="1">VLOOKUP($A158,CPS!$A:$H,8,0)</f>
        <v>UN</v>
      </c>
      <c r="D158" s="306">
        <f ca="1">VLOOKUP($A158,CPS!$I:$J,2,0)</f>
        <v>45.46</v>
      </c>
    </row>
    <row r="159" spans="1:4">
      <c r="A159" s="19" t="s">
        <v>30093</v>
      </c>
      <c r="B159" s="20" t="str">
        <f ca="1">VLOOKUP($A159,CPS!$A:$H,2,0)</f>
        <v>CAIXA DE PASSAGEM COM TAMPA PARAFUSADA 100X100X80mm</v>
      </c>
      <c r="C159" s="21" t="str">
        <f ca="1">VLOOKUP($A159,CPS!$A:$H,8,0)</f>
        <v>UN</v>
      </c>
      <c r="D159" s="306">
        <f ca="1">VLOOKUP($A159,CPS!$I:$J,2,0)</f>
        <v>26.630000000000003</v>
      </c>
    </row>
    <row r="160" spans="1:4">
      <c r="A160" s="19" t="s">
        <v>30094</v>
      </c>
      <c r="B160" s="20" t="str">
        <f ca="1">VLOOKUP($A160,CPS!$A:$H,2,0)</f>
        <v>CAIXA DE PASSAGEM COM TAMPA PARAFUSADA 150X150X80mm</v>
      </c>
      <c r="C160" s="21" t="str">
        <f ca="1">VLOOKUP($A160,CPS!$A:$H,8,0)</f>
        <v>UN</v>
      </c>
      <c r="D160" s="306">
        <f ca="1">VLOOKUP($A160,CPS!$I:$J,2,0)</f>
        <v>47.18</v>
      </c>
    </row>
    <row r="161" spans="1:4">
      <c r="A161" s="19" t="s">
        <v>30097</v>
      </c>
      <c r="B161" s="20" t="str">
        <f ca="1">VLOOKUP($A161,CPS!$A:$H,2,0)</f>
        <v>CAIXA DE PASSAGEM COM TAMPA PARAFUSADA 400X400X150mm</v>
      </c>
      <c r="C161" s="21" t="str">
        <f ca="1">VLOOKUP($A161,CPS!$A:$H,8,0)</f>
        <v>UN</v>
      </c>
      <c r="D161" s="306">
        <f ca="1">VLOOKUP($A161,CPS!$I:$J,2,0)</f>
        <v>165.17</v>
      </c>
    </row>
    <row r="162" spans="1:4">
      <c r="A162" s="19" t="s">
        <v>30099</v>
      </c>
      <c r="B162" s="20" t="str">
        <f ca="1">VLOOKUP($A162,CPS!$A:$H,2,0)</f>
        <v>CAIXA DE PASSAGEM COM TAMPA PARAFUSADA 400X400X150mm</v>
      </c>
      <c r="C162" s="21" t="str">
        <f ca="1">VLOOKUP($A162,CPS!$A:$H,8,0)</f>
        <v>UN</v>
      </c>
      <c r="D162" s="306">
        <f ca="1">VLOOKUP($A162,CPS!$I:$J,2,0)</f>
        <v>165.17</v>
      </c>
    </row>
    <row r="163" spans="1:4" ht="25.5">
      <c r="A163" s="19" t="s">
        <v>30100</v>
      </c>
      <c r="B163" s="20" t="str">
        <f ca="1">VLOOKUP($A163,CPS!$A:$H,2,0)</f>
        <v xml:space="preserve">TAMPA DE ENCAIXE 50 MM PARA ELETROCALHA METÁLICA (REF.: MOPA OU SIMILAR) FORNECIMENTO E INSTALAÇÃO </v>
      </c>
      <c r="C163" s="21" t="str">
        <f ca="1">VLOOKUP($A163,CPS!$A:$H,8,0)</f>
        <v>UN</v>
      </c>
      <c r="D163" s="306">
        <f ca="1">VLOOKUP($A163,CPS!$I:$J,2,0)</f>
        <v>41.820000000000007</v>
      </c>
    </row>
    <row r="164" spans="1:4" ht="25.5">
      <c r="A164" s="19" t="s">
        <v>30102</v>
      </c>
      <c r="B164" s="20" t="str">
        <f ca="1">VLOOKUP($A164,CPS!$A:$H,2,0)</f>
        <v xml:space="preserve">TAMPA DE ENCAIXE PARA CURVA 90º, HORIZONTAL, 50X50MM PARA ELETROCALHA METÁLICA FORNECIMENTO E INSTALAÇÃO  </v>
      </c>
      <c r="C164" s="21" t="str">
        <f ca="1">VLOOKUP($A164,CPS!$A:$H,8,0)</f>
        <v>UN</v>
      </c>
      <c r="D164" s="306">
        <f ca="1">VLOOKUP($A164,CPS!$I:$J,2,0)</f>
        <v>13.149999999999999</v>
      </c>
    </row>
    <row r="165" spans="1:4" ht="25.5">
      <c r="A165" s="19" t="s">
        <v>30104</v>
      </c>
      <c r="B165" s="20" t="str">
        <f ca="1">VLOOKUP($A165,CPS!$A:$H,2,0)</f>
        <v>TAMPA DE ENCAIXE PARA CURVA 90º, VERTICAL EXTERNA, 50 MM, ZINCADO, PARA ELETROCALHA METALICA (REF. MOPA OU SIMILAR)</v>
      </c>
      <c r="C165" s="21" t="str">
        <f ca="1">VLOOKUP($A165,CPS!$A:$H,8,0)</f>
        <v>UN</v>
      </c>
      <c r="D165" s="306">
        <f ca="1">VLOOKUP($A165,CPS!$I:$J,2,0)</f>
        <v>21.95</v>
      </c>
    </row>
    <row r="166" spans="1:4" ht="25.5">
      <c r="A166" s="19" t="s">
        <v>30106</v>
      </c>
      <c r="B166" s="20" t="str">
        <f ca="1">VLOOKUP($A166,CPS!$A:$H,2,0)</f>
        <v>DERIVAÇÃO  HORIZONTAL  PARA ELETRODUTO 3/4 FORNECIMENTO E INSTALAÇÃO</v>
      </c>
      <c r="C166" s="21" t="str">
        <f ca="1">VLOOKUP($A166,CPS!$A:$H,8,0)</f>
        <v>UN</v>
      </c>
      <c r="D166" s="306">
        <f ca="1">VLOOKUP($A166,CPS!$I:$J,2,0)</f>
        <v>12.52</v>
      </c>
    </row>
    <row r="167" spans="1:4" ht="25.5">
      <c r="A167" s="19" t="s">
        <v>30108</v>
      </c>
      <c r="B167" s="20" t="str">
        <f ca="1">VLOOKUP($A167,CPS!$A:$H,2,0)</f>
        <v>TOMADA ALTA DE EMBUTIR (2 MÓDULO), 2P+T 20 A, INCLUINDO SUPORTE E PLACA - FORNECIMENTO E INSTALAÇÃO. AF_12/2015</v>
      </c>
      <c r="C167" s="21" t="str">
        <f ca="1">VLOOKUP($A167,CPS!$A:$H,8,0)</f>
        <v>UN</v>
      </c>
      <c r="D167" s="306">
        <f ca="1">VLOOKUP($A167,CPS!$I:$J,2,0)</f>
        <v>12.52</v>
      </c>
    </row>
    <row r="168" spans="1:4" ht="25.5">
      <c r="A168" s="19" t="s">
        <v>30110</v>
      </c>
      <c r="B168" s="20" t="str">
        <f ca="1">VLOOKUP($A168,CPS!$A:$H,2,0)</f>
        <v>DISJUNTOR TERMOMAGNÉTICO TRIPOLAR 150 A COM CAIXA MOLDADA 10 KA</v>
      </c>
      <c r="C168" s="21" t="str">
        <f ca="1">VLOOKUP($A168,CPS!$A:$H,8,0)</f>
        <v>UN</v>
      </c>
      <c r="D168" s="306">
        <f ca="1">VLOOKUP($A168,CPS!$I:$J,2,0)</f>
        <v>546.64</v>
      </c>
    </row>
    <row r="169" spans="1:4">
      <c r="A169" s="19" t="s">
        <v>30112</v>
      </c>
      <c r="B169" s="20" t="str">
        <f ca="1">VLOOKUP($A169,CPS!$A:$H,2,0)</f>
        <v>GANCHO CURTO PARA PERFILADO, ( REF.: MOPA OU SIMILAR)</v>
      </c>
      <c r="C169" s="21" t="str">
        <f ca="1">VLOOKUP($A169,CPS!$A:$H,8,0)</f>
        <v>UN</v>
      </c>
      <c r="D169" s="306">
        <f ca="1">VLOOKUP($A169,CPS!$I:$J,2,0)</f>
        <v>13.120000000000001</v>
      </c>
    </row>
    <row r="170" spans="1:4">
      <c r="A170" s="19" t="s">
        <v>30114</v>
      </c>
      <c r="B170" s="20" t="str">
        <f ca="1">VLOOKUP($A170,CPS!$A:$H,2,0)</f>
        <v>JUNÇÃO INTERNA TIPO "L" PARA PERFILADO, ( REF.: MOPA OU SIMILAR)</v>
      </c>
      <c r="C170" s="21" t="str">
        <f ca="1">VLOOKUP($A170,CPS!$A:$H,8,0)</f>
        <v>UN</v>
      </c>
      <c r="D170" s="306">
        <f ca="1">VLOOKUP($A170,CPS!$I:$J,2,0)</f>
        <v>13.32</v>
      </c>
    </row>
    <row r="171" spans="1:4">
      <c r="A171" s="19" t="s">
        <v>30116</v>
      </c>
      <c r="B171" s="20" t="str">
        <f ca="1">VLOOKUP($A171,CPS!$A:$H,2,0)</f>
        <v>LUVA SEM ROSCA UNIDUT Ø=1 " C- PB</v>
      </c>
      <c r="C171" s="21" t="str">
        <f ca="1">VLOOKUP($A171,CPS!$A:$H,8,0)</f>
        <v>UN</v>
      </c>
      <c r="D171" s="306">
        <f ca="1">VLOOKUP($A171,CPS!$I:$J,2,0)</f>
        <v>7.04</v>
      </c>
    </row>
    <row r="172" spans="1:4">
      <c r="A172" s="19" t="s">
        <v>30118</v>
      </c>
      <c r="B172" s="20" t="str">
        <f ca="1">VLOOKUP($A172,CPS!$A:$H,2,0)</f>
        <v>PERFILADO, PRÉ-ZINCADO  A FOGO, PERFURADO 38 X 38 X 6000MM</v>
      </c>
      <c r="C172" s="21" t="str">
        <f ca="1">VLOOKUP($A172,CPS!$A:$H,8,0)</f>
        <v>UN</v>
      </c>
      <c r="D172" s="306">
        <f ca="1">VLOOKUP($A172,CPS!$I:$J,2,0)</f>
        <v>59.53</v>
      </c>
    </row>
    <row r="173" spans="1:4">
      <c r="A173" s="19" t="s">
        <v>30120</v>
      </c>
      <c r="B173" s="20" t="str">
        <f ca="1">VLOOKUP($A173,CPS!$A:$H,2,0)</f>
        <v>SAÍDA PARA PERFILADO 38X38MM (MOPA OU SIMILAR)</v>
      </c>
      <c r="C173" s="21" t="str">
        <f ca="1">VLOOKUP($A173,CPS!$A:$H,8,0)</f>
        <v>UN</v>
      </c>
      <c r="D173" s="306">
        <f ca="1">VLOOKUP($A173,CPS!$I:$J,2,0)</f>
        <v>11.62</v>
      </c>
    </row>
    <row r="174" spans="1:4" ht="25.5">
      <c r="A174" s="19" t="s">
        <v>30122</v>
      </c>
      <c r="B174" s="20" t="str">
        <f ca="1">VLOOKUP($A174,CPS!$A:$H,2,0)</f>
        <v>SUPORTE VERTICAL 50 X 50MM PARA FIXAÇÃO DE ELETROCALHA METÁLICA (REF. MOPA OU SIMILAR)</v>
      </c>
      <c r="C174" s="21" t="str">
        <f ca="1">VLOOKUP($A174,CPS!$A:$H,8,0)</f>
        <v>UN</v>
      </c>
      <c r="D174" s="306">
        <f ca="1">VLOOKUP($A174,CPS!$I:$J,2,0)</f>
        <v>13.969999999999999</v>
      </c>
    </row>
    <row r="175" spans="1:4">
      <c r="A175" s="19" t="s">
        <v>30124</v>
      </c>
      <c r="B175" s="20" t="str">
        <f ca="1">VLOOKUP($A175,CPS!$A:$H,2,0)</f>
        <v>TAMPA DE ENCAIXE 38MM PARA PERFILADO</v>
      </c>
      <c r="C175" s="21" t="str">
        <f ca="1">VLOOKUP($A175,CPS!$A:$H,8,0)</f>
        <v>UN</v>
      </c>
      <c r="D175" s="306">
        <f ca="1">VLOOKUP($A175,CPS!$I:$J,2,0)</f>
        <v>41.820000000000007</v>
      </c>
    </row>
    <row r="176" spans="1:4" ht="25.5">
      <c r="A176" s="19" t="s">
        <v>30126</v>
      </c>
      <c r="B176" s="20" t="str">
        <f ca="1">VLOOKUP($A176,CPS!$A:$H,2,0)</f>
        <v>TOMADA DUPLA PARA LÓGICA RJ45, CAT.6, COM CAIXA PVC, EMBUTIR, COMPLETA</v>
      </c>
      <c r="C176" s="21" t="str">
        <f ca="1">VLOOKUP($A176,CPS!$A:$H,8,0)</f>
        <v>UN</v>
      </c>
      <c r="D176" s="306">
        <f ca="1">VLOOKUP($A176,CPS!$I:$J,2,0)</f>
        <v>100.29</v>
      </c>
    </row>
    <row r="177" spans="1:4">
      <c r="A177" s="19" t="s">
        <v>30128</v>
      </c>
      <c r="B177" s="20" t="str">
        <f ca="1">VLOOKUP($A177,CPS!$A:$H,2,0)</f>
        <v>TOMADA PARA LÓGICA RJ45, COM CAIXA PVC, EMBUTIDA, CAT. 6</v>
      </c>
      <c r="C177" s="21" t="str">
        <f ca="1">VLOOKUP($A177,CPS!$A:$H,8,0)</f>
        <v>UN</v>
      </c>
      <c r="D177" s="306">
        <f ca="1">VLOOKUP($A177,CPS!$I:$J,2,0)</f>
        <v>94.31</v>
      </c>
    </row>
    <row r="178" spans="1:4" ht="25.5">
      <c r="A178" s="19" t="s">
        <v>30130</v>
      </c>
      <c r="B178" s="20" t="str">
        <f ca="1">VLOOKUP($A178,CPS!$A:$H,2,0)</f>
        <v>DISJUNTOR TERMOMAGNETICO TRIPOLAR 150 A, PADRÃO DIN (EUROPEU - LINHA BRANCA), CORRENTE 10 KA</v>
      </c>
      <c r="C178" s="21" t="str">
        <f ca="1">VLOOKUP($A178,CPS!$A:$H,8,0)</f>
        <v>UN</v>
      </c>
      <c r="D178" s="306">
        <f ca="1">VLOOKUP($A178,CPS!$I:$J,2,0)</f>
        <v>278.22000000000003</v>
      </c>
    </row>
    <row r="179" spans="1:4" ht="25.5">
      <c r="A179" s="19" t="s">
        <v>30132</v>
      </c>
      <c r="B179" s="20" t="str">
        <f ca="1">VLOOKUP($A179,CPS!$A:$H,2,0)</f>
        <v>BUCHA COM ARRUELA EM LIGA ESPECIAL ZAMAK P/ELETRODUTO 32MM, D=1 1/4"</v>
      </c>
      <c r="C179" s="21" t="str">
        <f ca="1">VLOOKUP($A179,CPS!$A:$H,8,0)</f>
        <v>UN</v>
      </c>
      <c r="D179" s="306">
        <f ca="1">VLOOKUP($A179,CPS!$I:$J,2,0)</f>
        <v>1.2</v>
      </c>
    </row>
    <row r="180" spans="1:4" ht="25.5">
      <c r="A180" s="19" t="s">
        <v>30133</v>
      </c>
      <c r="B180" s="20" t="str">
        <f ca="1">VLOOKUP($A180,CPS!$A:$H,2,0)</f>
        <v>BUCHA COM ARRUELA EM LIGA ESPECIAL ZAMAK P/ELETRODUTO 100MM, D=4"</v>
      </c>
      <c r="C180" s="21" t="str">
        <f ca="1">VLOOKUP($A180,CPS!$A:$H,8,0)</f>
        <v>UN</v>
      </c>
      <c r="D180" s="306">
        <f ca="1">VLOOKUP($A180,CPS!$I:$J,2,0)</f>
        <v>4.7</v>
      </c>
    </row>
    <row r="181" spans="1:4">
      <c r="A181" s="19" t="s">
        <v>30135</v>
      </c>
      <c r="B181" s="20" t="str">
        <f ca="1">VLOOKUP($A181,CPS!$A:$H,2,0)</f>
        <v>CABO DE ALUMINIO NU ASC/CA 7 FIOS - 1/0 AWG - FORNECIMENTO</v>
      </c>
      <c r="C181" s="21" t="str">
        <f ca="1">VLOOKUP($A181,CPS!$A:$H,8,0)</f>
        <v>UN</v>
      </c>
      <c r="D181" s="306">
        <f ca="1">VLOOKUP($A181,CPS!$I:$J,2,0)</f>
        <v>31.81</v>
      </c>
    </row>
    <row r="182" spans="1:4">
      <c r="A182" s="19" t="s">
        <v>30138</v>
      </c>
      <c r="B182" s="20" t="str">
        <f ca="1">VLOOKUP($A182,CPS!$A:$H,2,0)</f>
        <v>CONECTOR PARA HASTE DE ATERRAMENTO 5/8" - FORNECIMENTO</v>
      </c>
      <c r="C182" s="21" t="str">
        <f ca="1">VLOOKUP($A182,CPS!$A:$H,8,0)</f>
        <v>UN</v>
      </c>
      <c r="D182" s="306">
        <f ca="1">VLOOKUP($A182,CPS!$I:$J,2,0)</f>
        <v>5.41</v>
      </c>
    </row>
    <row r="183" spans="1:4" ht="25.5">
      <c r="A183" s="19" t="s">
        <v>30140</v>
      </c>
      <c r="B183" s="20" t="str">
        <f ca="1">VLOOKUP($A183,CPS!$A:$H,2,0)</f>
        <v>CURVA HORIZONTAL 150 X 100 MM PARA ELETROCALHA METÁLICA, COM ÂNGULO 90° (REF.: MOPA OU SIMILAR)</v>
      </c>
      <c r="C183" s="21" t="str">
        <f ca="1">VLOOKUP($A183,CPS!$A:$H,8,0)</f>
        <v>UN</v>
      </c>
      <c r="D183" s="306">
        <f ca="1">VLOOKUP($A183,CPS!$I:$J,2,0)</f>
        <v>51.320000000000007</v>
      </c>
    </row>
    <row r="184" spans="1:4" ht="25.5">
      <c r="A184" s="19" t="s">
        <v>30142</v>
      </c>
      <c r="B184" s="20" t="str">
        <f ca="1">VLOOKUP($A184,CPS!$A:$H,2,0)</f>
        <v>DISJUNTOR TERMOMAGNÉTICO TRIPOLAR 225 A COM CAIXA MOLDADA 10 KA</v>
      </c>
      <c r="C184" s="21" t="str">
        <f ca="1">VLOOKUP($A184,CPS!$A:$H,8,0)</f>
        <v>UN</v>
      </c>
      <c r="D184" s="306">
        <f ca="1">VLOOKUP($A184,CPS!$I:$J,2,0)</f>
        <v>723.64</v>
      </c>
    </row>
    <row r="185" spans="1:4" ht="25.5">
      <c r="A185" s="19" t="s">
        <v>30144</v>
      </c>
      <c r="B185" s="20" t="str">
        <f ca="1">VLOOKUP($A185,CPS!$A:$H,2,0)</f>
        <v>DISTRIBUIDOR INTERNO ÓPTICO - D.I.O. PARA 12 FIBRAS MONO-MODO, COM CONCETORES ST, PADRÃO 19"</v>
      </c>
      <c r="C185" s="21" t="str">
        <f ca="1">VLOOKUP($A185,CPS!$A:$H,8,0)</f>
        <v>UN</v>
      </c>
      <c r="D185" s="306">
        <f ca="1">VLOOKUP($A185,CPS!$I:$J,2,0)</f>
        <v>515.09</v>
      </c>
    </row>
    <row r="186" spans="1:4" ht="25.5">
      <c r="A186" s="19" t="s">
        <v>30145</v>
      </c>
      <c r="B186" s="20" t="str">
        <f ca="1">VLOOKUP($A186,CPS!$A:$H,2,0)</f>
        <v>FECHO PARA FITA AÇO INOX 3/4 E 1/2", FUSIMEC OU SIMILAR - FORNECIMENTO</v>
      </c>
      <c r="C186" s="21" t="str">
        <f ca="1">VLOOKUP($A186,CPS!$A:$H,8,0)</f>
        <v>UN</v>
      </c>
      <c r="D186" s="306">
        <f ca="1">VLOOKUP($A186,CPS!$I:$J,2,0)</f>
        <v>5.3599999999999994</v>
      </c>
    </row>
    <row r="187" spans="1:4">
      <c r="A187" s="19" t="s">
        <v>30147</v>
      </c>
      <c r="B187" s="20" t="str">
        <f ca="1">VLOOKUP($A187,CPS!$A:$H,2,0)</f>
        <v>FITA EM AÇO INOX, FUSIMEC OU SIMILAR - FORNECIMENTO</v>
      </c>
      <c r="C187" s="21" t="str">
        <f ca="1">VLOOKUP($A187,CPS!$A:$H,8,0)</f>
        <v>M</v>
      </c>
      <c r="D187" s="306">
        <f ca="1">VLOOKUP($A187,CPS!$I:$J,2,0)</f>
        <v>10.82</v>
      </c>
    </row>
    <row r="188" spans="1:4" ht="25.5">
      <c r="A188" s="19" t="s">
        <v>30149</v>
      </c>
      <c r="B188" s="20" t="str">
        <f ca="1">VLOOKUP($A188,CPS!$A:$H,2,0)</f>
        <v>FORNECIMENTO E INSTALAÇÃO DE ELETROCALHA METÁLICA 150 X  50 X 3000 MM (REF. VL 3.01 GE VALEMAM OU SIMILAR)</v>
      </c>
      <c r="C188" s="21" t="str">
        <f ca="1">VLOOKUP($A188,CPS!$A:$H,8,0)</f>
        <v>UN</v>
      </c>
      <c r="D188" s="306">
        <f ca="1">VLOOKUP($A188,CPS!$I:$J,2,0)</f>
        <v>116.22</v>
      </c>
    </row>
    <row r="189" spans="1:4" ht="25.5">
      <c r="A189" s="19" t="s">
        <v>30151</v>
      </c>
      <c r="B189" s="20" t="str">
        <f ca="1">VLOOKUP($A189,CPS!$A:$H,2,0)</f>
        <v>FORNECIMENTO E INSTALAÇÃO DE ELETROCALHA PERFURADA 100 X   50 X 3000 MM (REF. MOPA OU SIMILAR)</v>
      </c>
      <c r="C189" s="21" t="str">
        <f ca="1">VLOOKUP($A189,CPS!$A:$H,8,0)</f>
        <v>M</v>
      </c>
      <c r="D189" s="306">
        <f ca="1">VLOOKUP($A189,CPS!$I:$J,2,0)</f>
        <v>41.45</v>
      </c>
    </row>
    <row r="190" spans="1:4" ht="38.25">
      <c r="A190" s="19" t="s">
        <v>30153</v>
      </c>
      <c r="B190" s="20" t="str">
        <f ca="1">VLOOKUP($A190,CPS!$A:$H,2,0)</f>
        <v>LUMINÁRIA DE PISO MÓVEL, CORPO EM ALUMÍNIO, REFLETOR EM ALUMÍNIO ANODIZADO COM PROTETOR DE VIDRO EM GRADE DE ALUMÍNIO</v>
      </c>
      <c r="C190" s="21" t="str">
        <f ca="1">VLOOKUP($A190,CPS!$A:$H,8,0)</f>
        <v>UN</v>
      </c>
      <c r="D190" s="306">
        <f ca="1">VLOOKUP($A190,CPS!$I:$J,2,0)</f>
        <v>189.22</v>
      </c>
    </row>
    <row r="191" spans="1:4" ht="25.5">
      <c r="A191" s="19" t="s">
        <v>30155</v>
      </c>
      <c r="B191" s="20" t="str">
        <f ca="1">VLOOKUP($A191,CPS!$A:$H,2,0)</f>
        <v>REDUÇÃO CONCÊNTRICA LISA ZINCADA 100 X 75MM PARA 75 X 50MM PARA ELETROCALHA METÁLICA (REF. MOPA OU SIMILAR)</v>
      </c>
      <c r="C191" s="21" t="str">
        <f ca="1">VLOOKUP($A191,CPS!$A:$H,8,0)</f>
        <v>UN</v>
      </c>
      <c r="D191" s="306">
        <f ca="1">VLOOKUP($A191,CPS!$I:$J,2,0)</f>
        <v>55.21</v>
      </c>
    </row>
    <row r="192" spans="1:4" ht="25.5">
      <c r="A192" s="19" t="s">
        <v>30157</v>
      </c>
      <c r="B192" s="20" t="str">
        <f ca="1">VLOOKUP($A192,CPS!$A:$H,2,0)</f>
        <v>SUPORTE HORIZONTAL 100 X 50 MM PARA FIXAÇÃO DE ELETROCALHA METÁLICA (REF.: MOPA OU SIMILAR)</v>
      </c>
      <c r="C192" s="21" t="str">
        <f ca="1">VLOOKUP($A192,CPS!$A:$H,8,0)</f>
        <v>UN</v>
      </c>
      <c r="D192" s="306">
        <f ca="1">VLOOKUP($A192,CPS!$I:$J,2,0)</f>
        <v>10.86</v>
      </c>
    </row>
    <row r="193" spans="1:4" ht="25.5">
      <c r="A193" s="19" t="s">
        <v>30159</v>
      </c>
      <c r="B193" s="20" t="str">
        <f ca="1">VLOOKUP($A193,CPS!$A:$H,2,0)</f>
        <v>TAMPA DE ENCAIXE 100 X 3000 MM, ZINCADA, PARA ELETROCALHA METÁLICA (REF.: MOPA OU SIMILAR)</v>
      </c>
      <c r="C193" s="21" t="str">
        <f ca="1">VLOOKUP($A193,CPS!$A:$H,8,0)</f>
        <v>M</v>
      </c>
      <c r="D193" s="306">
        <f ca="1">VLOOKUP($A193,CPS!$I:$J,2,0)</f>
        <v>24.09</v>
      </c>
    </row>
    <row r="194" spans="1:4" ht="25.5">
      <c r="A194" s="19" t="s">
        <v>30161</v>
      </c>
      <c r="B194" s="20" t="str">
        <f ca="1">VLOOKUP($A194,CPS!$A:$H,2,0)</f>
        <v>TAMPA DE ENCAIXE 100MM PARA TÊ HORIZONTAL, ZINCADA, PARA ELETROCALHA METÁLICA (REF.: MOPA OU SIMILAR)</v>
      </c>
      <c r="C194" s="21" t="str">
        <f ca="1">VLOOKUP($A194,CPS!$A:$H,8,0)</f>
        <v>UN</v>
      </c>
      <c r="D194" s="306">
        <f ca="1">VLOOKUP($A194,CPS!$I:$J,2,0)</f>
        <v>15.280000000000001</v>
      </c>
    </row>
    <row r="195" spans="1:4" ht="25.5">
      <c r="A195" s="19" t="s">
        <v>30163</v>
      </c>
      <c r="B195" s="20" t="str">
        <f ca="1">VLOOKUP($A195,CPS!$A:$H,2,0)</f>
        <v>TAMPA DE ENCAIXE PARA CURVA 90º, HORIZONTAL, 75MM, ZINCADA, PARA ELETROCALHA METÁLICA</v>
      </c>
      <c r="C195" s="21" t="str">
        <f ca="1">VLOOKUP($A195,CPS!$A:$H,8,0)</f>
        <v>UN</v>
      </c>
      <c r="D195" s="306">
        <f ca="1">VLOOKUP($A195,CPS!$I:$J,2,0)</f>
        <v>11.100000000000001</v>
      </c>
    </row>
    <row r="196" spans="1:4" ht="25.5">
      <c r="A196" s="19" t="s">
        <v>30165</v>
      </c>
      <c r="B196" s="20" t="str">
        <f ca="1">VLOOKUP($A196,CPS!$A:$H,2,0)</f>
        <v>TÊ HORIZONTAL 100 X 50 MM COM BASE LISA PERFURADA PARA ELETROCALHA METÁLICA (REF. MOPA OU SIMILAR)</v>
      </c>
      <c r="C196" s="21" t="str">
        <f ca="1">VLOOKUP($A196,CPS!$A:$H,8,0)</f>
        <v>UN</v>
      </c>
      <c r="D196" s="306">
        <f ca="1">VLOOKUP($A196,CPS!$I:$J,2,0)</f>
        <v>60.32</v>
      </c>
    </row>
    <row r="197" spans="1:4" ht="25.5">
      <c r="A197" s="19" t="s">
        <v>30167</v>
      </c>
      <c r="B197" s="20" t="str">
        <f ca="1">VLOOKUP($A197,CPS!$A:$H,2,0)</f>
        <v>TÊ HORIZONTAL 150 X 75 MM, LISO, ZINCADA, PARA ELETROCALHA METÁLICA (REF.: MOPA OU SIMILAR)</v>
      </c>
      <c r="C197" s="21" t="str">
        <f ca="1">VLOOKUP($A197,CPS!$A:$H,8,0)</f>
        <v>UN</v>
      </c>
      <c r="D197" s="306">
        <f ca="1">VLOOKUP($A197,CPS!$I:$J,2,0)</f>
        <v>52.120000000000005</v>
      </c>
    </row>
    <row r="198" spans="1:4" ht="25.5">
      <c r="A198" s="19" t="s">
        <v>30169</v>
      </c>
      <c r="B198" s="20" t="str">
        <f ca="1">VLOOKUP($A198,CPS!$A:$H,2,0)</f>
        <v>TERMINAL DE COMPRESSÃO PARA CABO DE  50 MM2 - FORNECIMENTO E INSTALAÇÃO</v>
      </c>
      <c r="C198" s="21" t="str">
        <f ca="1">VLOOKUP($A198,CPS!$A:$H,8,0)</f>
        <v>UN</v>
      </c>
      <c r="D198" s="306">
        <f ca="1">VLOOKUP($A198,CPS!$I:$J,2,0)</f>
        <v>13.77</v>
      </c>
    </row>
    <row r="199" spans="1:4" ht="25.5">
      <c r="A199" s="19" t="s">
        <v>30171</v>
      </c>
      <c r="B199" s="20" t="str">
        <f ca="1">VLOOKUP($A199,CPS!$A:$H,2,0)</f>
        <v>TERMINAL DE COMPRESSÃO PARA CABO DE  95 MM2 - FORNECIMENTO E INSTALAÇÃO</v>
      </c>
      <c r="C199" s="21" t="str">
        <f ca="1">VLOOKUP($A199,CPS!$A:$H,8,0)</f>
        <v>UN</v>
      </c>
      <c r="D199" s="306">
        <f ca="1">VLOOKUP($A199,CPS!$I:$J,2,0)</f>
        <v>10.95</v>
      </c>
    </row>
    <row r="200" spans="1:4" ht="25.5">
      <c r="A200" s="19" t="s">
        <v>30173</v>
      </c>
      <c r="B200" s="20" t="str">
        <f ca="1">VLOOKUP($A200,CPS!$A:$H,2,0)</f>
        <v>TOMADA 2P+T, ABNT, 10 A, PARA PISO, COM PLACA EM METAL AMARELO E CAIXA PVC</v>
      </c>
      <c r="C200" s="21" t="str">
        <f ca="1">VLOOKUP($A200,CPS!$A:$H,8,0)</f>
        <v>UN</v>
      </c>
      <c r="D200" s="306">
        <f ca="1">VLOOKUP($A200,CPS!$I:$J,2,0)</f>
        <v>90.18</v>
      </c>
    </row>
    <row r="201" spans="1:4" ht="25.5">
      <c r="A201" s="19" t="s">
        <v>30175</v>
      </c>
      <c r="B201" s="20" t="str">
        <f ca="1">VLOOKUP($A201,CPS!$A:$H,2,0)</f>
        <v>PONTO DE CONEXÃO DE EQUIPAMENTOS EM GERAL CONTENDO CAIXA DE PASSAGEM 4 X 4 E TAMPA CEGA  FORNECIMENTO E INSTALAÇÃO</v>
      </c>
      <c r="C201" s="21" t="str">
        <f ca="1">VLOOKUP($A201,CPS!$A:$H,8,0)</f>
        <v>UN</v>
      </c>
      <c r="D201" s="306">
        <f ca="1">VLOOKUP($A201,CPS!$I:$J,2,0)</f>
        <v>37.790000000000006</v>
      </c>
    </row>
    <row r="202" spans="1:4">
      <c r="A202" s="19" t="s">
        <v>30176</v>
      </c>
      <c r="B202" s="20" t="str">
        <f ca="1">VLOOKUP($A202,CPS!$A:$H,2,0)</f>
        <v>TERMINAL DE FECHAMENTO ELETROCALHA LISO 50X50 MM²</v>
      </c>
      <c r="C202" s="21" t="str">
        <f ca="1">VLOOKUP($A202,CPS!$A:$H,8,0)</f>
        <v>UN</v>
      </c>
      <c r="D202" s="306">
        <f ca="1">VLOOKUP($A202,CPS!$I:$J,2,0)</f>
        <v>14.98</v>
      </c>
    </row>
    <row r="203" spans="1:4" ht="25.5">
      <c r="A203" s="19" t="s">
        <v>30178</v>
      </c>
      <c r="B203" s="20" t="str">
        <f ca="1">VLOOKUP($A203,CPS!$A:$H,2,0)</f>
        <v>TAMPA DE ENCAIXE 50 X 3000 MM, ZINCADA, PARA ELETROCALHA METÁLICA (REF.: MOPA OU SIMILAR)</v>
      </c>
      <c r="C203" s="21" t="str">
        <f ca="1">VLOOKUP($A203,CPS!$A:$H,8,0)</f>
        <v>UN</v>
      </c>
      <c r="D203" s="306">
        <f ca="1">VLOOKUP($A203,CPS!$I:$J,2,0)</f>
        <v>41.820000000000007</v>
      </c>
    </row>
    <row r="204" spans="1:4" ht="25.5">
      <c r="A204" s="19" t="s">
        <v>30180</v>
      </c>
      <c r="B204" s="20" t="str">
        <f ca="1">VLOOKUP($A204,CPS!$A:$H,2,0)</f>
        <v xml:space="preserve">FORNECIMENTO E INSTALAÇÃO DE NÚCLEO PARA LUMINÁRIA TIPO PÉTALA (UMA PÉTALA) </v>
      </c>
      <c r="C204" s="21" t="str">
        <f ca="1">VLOOKUP($A204,CPS!$A:$H,8,0)</f>
        <v>UN</v>
      </c>
      <c r="D204" s="306">
        <f ca="1">VLOOKUP($A204,CPS!$I:$J,2,0)</f>
        <v>78.22999999999999</v>
      </c>
    </row>
    <row r="205" spans="1:4" ht="25.5">
      <c r="A205" s="19" t="s">
        <v>30182</v>
      </c>
      <c r="B205" s="20" t="str">
        <f ca="1">VLOOKUP($A205,CPS!$A:$H,2,0)</f>
        <v xml:space="preserve">FORNECIMENTO E INSTALAÇÃO DE NÚCLEO PARA LUMINÁRIA TIPO PÉTALA (DUAS PÉTALAS) </v>
      </c>
      <c r="C205" s="21" t="str">
        <f ca="1">VLOOKUP($A205,CPS!$A:$H,8,0)</f>
        <v>UN</v>
      </c>
      <c r="D205" s="306">
        <f ca="1">VLOOKUP($A205,CPS!$I:$J,2,0)</f>
        <v>92.53</v>
      </c>
    </row>
    <row r="206" spans="1:4" ht="25.5">
      <c r="A206" s="19" t="s">
        <v>30184</v>
      </c>
      <c r="B206" s="20" t="str">
        <f ca="1">VLOOKUP($A206,CPS!$A:$H,2,0)</f>
        <v xml:space="preserve">FORNECIMENTO E INSTALAÇÃO DE NÚCLEO PARA LUMINÁRIA TIPO PÉTALA (TRÊS PÉTALAS) </v>
      </c>
      <c r="C206" s="21" t="str">
        <f ca="1">VLOOKUP($A206,CPS!$A:$H,8,0)</f>
        <v>UN</v>
      </c>
      <c r="D206" s="306">
        <f ca="1">VLOOKUP($A206,CPS!$I:$J,2,0)</f>
        <v>115.22999999999999</v>
      </c>
    </row>
    <row r="207" spans="1:4" ht="38.25">
      <c r="A207" s="19" t="s">
        <v>30186</v>
      </c>
      <c r="B207" s="20" t="str">
        <f ca="1">VLOOKUP($A207,CPS!$A:$H,2,0)</f>
        <v>POSTE CONCRETO SEÇÃO CIRCULAR COMPRIMENTO=9M CARGA NOMINAL NO TOPO 200KG INCLUSIVE ESCAVACAO EXCLUSIVE TRANSPORTE - FORNECIMENTO E COLOCAÇÃO</v>
      </c>
      <c r="C207" s="21" t="str">
        <f ca="1">VLOOKUP($A207,CPS!$A:$H,8,0)</f>
        <v>UN</v>
      </c>
      <c r="D207" s="306">
        <f ca="1">VLOOKUP($A207,CPS!$I:$J,2,0)</f>
        <v>2287.7399999999998</v>
      </c>
    </row>
    <row r="208" spans="1:4" ht="38.25">
      <c r="A208" s="19" t="s">
        <v>30188</v>
      </c>
      <c r="B208" s="20" t="str">
        <f ca="1">VLOOKUP($A208,CPS!$A:$H,2,0)</f>
        <v xml:space="preserve">QUADRO DE DISTRIBUICAO DE ENERGIA DE EMBUTIR, EM CHAPA METALICA, PARA 8 DISJUNTORES TERMOMAGNETICOS MONOPOLARES SEM BARRAMENTO </v>
      </c>
      <c r="C208" s="21" t="str">
        <f ca="1">VLOOKUP($A208,CPS!$A:$H,8,0)</f>
        <v>UN</v>
      </c>
      <c r="D208" s="306">
        <f ca="1">VLOOKUP($A208,CPS!$I:$J,2,0)</f>
        <v>128.74</v>
      </c>
    </row>
    <row r="209" spans="1:4">
      <c r="A209" s="19" t="s">
        <v>30190</v>
      </c>
      <c r="B209" s="20" t="str">
        <f ca="1">VLOOKUP($A209,CPS!$A:$H,2,0)</f>
        <v>LUMINÁRIA LED SLIM 36 W FORNECIMENTO E INSTALAÇÃO</v>
      </c>
      <c r="C209" s="21" t="str">
        <f ca="1">VLOOKUP($A209,CPS!$A:$H,8,0)</f>
        <v>UN</v>
      </c>
      <c r="D209" s="306">
        <f ca="1">VLOOKUP($A209,CPS!$I:$J,2,0)</f>
        <v>54.379999999999995</v>
      </c>
    </row>
    <row r="210" spans="1:4" ht="51">
      <c r="A210" s="19" t="s">
        <v>30193</v>
      </c>
      <c r="B210" s="20" t="str">
        <f ca="1">VLOOKUP($A210,CPS!$A:$H,2,0)</f>
        <v>LUMINÁRIA TIPO ABERTA PARA ILUMINAÇÃO PUBLICA , BOCAL E 27  EQUIPADA COM LAMPADA LED 50 W INCLUSO BRAÇO DE FIXAÇÃO COM BRAÇO EM TUBO DE AÇO GALV 1", COMPRIMENTO DE 1,50 M, PARA POSTE DE CONCRETO - FORNECIMENTO E INSTALAÇÃO</v>
      </c>
      <c r="C210" s="21" t="str">
        <f ca="1">VLOOKUP($A210,CPS!$A:$H,8,0)</f>
        <v>UN</v>
      </c>
      <c r="D210" s="306">
        <f ca="1">VLOOKUP($A210,CPS!$I:$J,2,0)</f>
        <v>319.01000000000005</v>
      </c>
    </row>
    <row r="211" spans="1:4" ht="25.5">
      <c r="A211" s="19" t="s">
        <v>30373</v>
      </c>
      <c r="B211" s="20" t="str">
        <f ca="1">VLOOKUP($A211,CPS!$A:$H,2,0)</f>
        <v>TAMPA DE ENCAIXE PARA CURVA 90º, VERTICAL, 100MM, ZINCADA, PARA ELETROCALHA METÁLICA</v>
      </c>
      <c r="C211" s="21" t="str">
        <f ca="1">VLOOKUP($A211,CPS!$A:$H,8,0)</f>
        <v>UN</v>
      </c>
      <c r="D211" s="306">
        <f ca="1">VLOOKUP($A211,CPS!$I:$J,2,0)</f>
        <v>15.16</v>
      </c>
    </row>
    <row r="212" spans="1:4" ht="25.5">
      <c r="A212" s="19" t="s">
        <v>30375</v>
      </c>
      <c r="B212" s="20" t="str">
        <f ca="1">VLOOKUP($A212,CPS!$A:$H,2,0)</f>
        <v>BUCHA COM ARRUELA EM LIGA ESPECIAL ZAMAK P/ELETRODUTO 85MM, D=3"</v>
      </c>
      <c r="C212" s="21" t="str">
        <f ca="1">VLOOKUP($A212,CPS!$A:$H,8,0)</f>
        <v>UN</v>
      </c>
      <c r="D212" s="306">
        <f ca="1">VLOOKUP($A212,CPS!$I:$J,2,0)</f>
        <v>8.86</v>
      </c>
    </row>
    <row r="213" spans="1:4">
      <c r="A213" s="19" t="s">
        <v>30377</v>
      </c>
      <c r="B213" s="20" t="str">
        <f ca="1">VLOOKUP($A213,CPS!$A:$H,2,0)</f>
        <v xml:space="preserve"> ACOPLAMENTO PARA ELETROCALHA METÁLICA 38 X 38MM</v>
      </c>
      <c r="C213" s="21" t="str">
        <f ca="1">VLOOKUP($A213,CPS!$A:$H,8,0)</f>
        <v>UN</v>
      </c>
      <c r="D213" s="306">
        <f ca="1">VLOOKUP($A213,CPS!$I:$J,2,0)</f>
        <v>12.93</v>
      </c>
    </row>
    <row r="214" spans="1:4" ht="25.5">
      <c r="A214" s="19" t="s">
        <v>30379</v>
      </c>
      <c r="B214" s="20" t="str">
        <f ca="1">VLOOKUP($A214,CPS!$A:$H,2,0)</f>
        <v>PONTO DE CONEXÃO DE EQUIPAMENTOS EM GERAL CONTENDO CAIXA DE PASSAGEM 4 X 4 E TAMPA CEGA  FORNECIMENTO E INSTALAÇÃO</v>
      </c>
      <c r="C214" s="21" t="str">
        <f ca="1">VLOOKUP($A214,CPS!$A:$H,8,0)</f>
        <v>UN</v>
      </c>
      <c r="D214" s="306">
        <f ca="1">VLOOKUP($A214,CPS!$I:$J,2,0)</f>
        <v>35.74</v>
      </c>
    </row>
    <row r="215" spans="1:4" ht="25.5">
      <c r="A215" s="19" t="s">
        <v>30380</v>
      </c>
      <c r="B215" s="20" t="str">
        <f ca="1">VLOOKUP($A215,CPS!$A:$H,2,0)</f>
        <v xml:space="preserve"> FORNECIMENTO E INSTALAÇÃO DE ELETROCALHA METÁLICA 75 X 50 X 3000 MM (REF. VL 3.01 GE 75/50 VALEMAM OU SIMILAR)</v>
      </c>
      <c r="C215" s="21" t="str">
        <f ca="1">VLOOKUP($A215,CPS!$A:$H,8,0)</f>
        <v>UN</v>
      </c>
      <c r="D215" s="306">
        <f ca="1">VLOOKUP($A215,CPS!$I:$J,2,0)</f>
        <v>76.37</v>
      </c>
    </row>
    <row r="216" spans="1:4" ht="25.5">
      <c r="A216" s="19" t="s">
        <v>30382</v>
      </c>
      <c r="B216" s="20" t="str">
        <f ca="1">VLOOKUP($A216,CPS!$A:$H,2,0)</f>
        <v xml:space="preserve"> CURVA VERTICAL 75 X 50 MM PARA ELETROCALHA METÁLICA LISA ZINCADA (REF.: MOPA OU SIMILAR)</v>
      </c>
      <c r="C216" s="21" t="str">
        <f ca="1">VLOOKUP($A216,CPS!$A:$H,8,0)</f>
        <v>UN</v>
      </c>
      <c r="D216" s="306">
        <f ca="1">VLOOKUP($A216,CPS!$I:$J,2,0)</f>
        <v>41.3</v>
      </c>
    </row>
    <row r="217" spans="1:4" ht="25.5">
      <c r="A217" s="19" t="s">
        <v>30384</v>
      </c>
      <c r="B217" s="20" t="str">
        <f ca="1">VLOOKUP($A217,CPS!$A:$H,2,0)</f>
        <v xml:space="preserve">CONJUNTO REFLETOR LED  3 X 100 W (3 UNIDADES) FIXADAS EM POSTE DE CONCRETO ARMADO 10 M  FORNECIMENTO E INSTALAÇÃO </v>
      </c>
      <c r="C217" s="21" t="str">
        <f ca="1">VLOOKUP($A217,CPS!$A:$H,8,0)</f>
        <v>UN</v>
      </c>
      <c r="D217" s="306" t="e">
        <f ca="1">VLOOKUP($A217,CPS!$I:$J,2,0)</f>
        <v>#N/A</v>
      </c>
    </row>
    <row r="218" spans="1:4" ht="38.25">
      <c r="A218" s="19" t="s">
        <v>30386</v>
      </c>
      <c r="B218" s="20" t="str">
        <f ca="1">VLOOKUP($A218,CPS!$A:$H,2,0)</f>
        <v>FORNECIMENTO E IMPLANTAÇÃO DE POSTE RETO TELECÔNICO DE ENGASTAR, GALVANIZADO A FOGO, H(TOTAL)= 3 METROS, DA TECNOLUX OU SIMILAR</v>
      </c>
      <c r="C218" s="21" t="str">
        <f ca="1">VLOOKUP($A218,CPS!$A:$H,8,0)</f>
        <v>UN</v>
      </c>
      <c r="D218" s="306">
        <f ca="1">VLOOKUP($A218,CPS!$I:$J,2,0)</f>
        <v>694.24000000000012</v>
      </c>
    </row>
    <row r="219" spans="1:4" ht="25.5">
      <c r="A219" s="19" t="s">
        <v>30388</v>
      </c>
      <c r="B219" s="20" t="str">
        <f ca="1">VLOOKUP($A219,CPS!$A:$H,2,0)</f>
        <v>TOMADA LÓGICA  BAIXA  2 (MÓDULOS) 5 CONECTOR RJ 45 CAT 6 FORNECIMENTO E INSTALAÇÃO</v>
      </c>
      <c r="C219" s="21" t="str">
        <f ca="1">VLOOKUP($A219,CPS!$A:$H,8,0)</f>
        <v>UN</v>
      </c>
      <c r="D219" s="306">
        <f ca="1">VLOOKUP($A219,CPS!$I:$J,2,0)</f>
        <v>107.74</v>
      </c>
    </row>
    <row r="220" spans="1:4">
      <c r="A220" s="19" t="s">
        <v>30390</v>
      </c>
      <c r="B220" s="20" t="str">
        <f ca="1">VLOOKUP($A220,CPS!$A:$H,2,0)</f>
        <v>TOMADA DUPLA PARA LÓGICA NO PISO, METAL, RJ45</v>
      </c>
      <c r="C220" s="21" t="str">
        <f ca="1">VLOOKUP($A220,CPS!$A:$H,8,0)</f>
        <v>UN</v>
      </c>
      <c r="D220" s="306">
        <f ca="1">VLOOKUP($A220,CPS!$I:$J,2,0)</f>
        <v>74.14</v>
      </c>
    </row>
    <row r="221" spans="1:4" ht="25.5">
      <c r="A221" s="19" t="s">
        <v>30392</v>
      </c>
      <c r="B221" s="20" t="str">
        <f ca="1">VLOOKUP($A221,CPS!$A:$H,2,0)</f>
        <v>DISTRIBUIDOR INTERNO ÓPTICO - D.I.O. PARA 12 FIBRAS MONO-MODO, COM CONCETORES ST, PADRÃO 19"</v>
      </c>
      <c r="C221" s="21" t="str">
        <f ca="1">VLOOKUP($A221,CPS!$A:$H,8,0)</f>
        <v>UN</v>
      </c>
      <c r="D221" s="306">
        <f ca="1">VLOOKUP($A221,CPS!$I:$J,2,0)</f>
        <v>515.09</v>
      </c>
    </row>
    <row r="222" spans="1:4" ht="25.5">
      <c r="A222" s="19" t="s">
        <v>30393</v>
      </c>
      <c r="B222" s="20" t="str">
        <f ca="1">VLOOKUP($A222,CPS!$A:$H,2,0)</f>
        <v>BUCHA COM ARRUELA EM LIGA ESPECIAL ZAMAK P/ELETRODUTO 50MM, D=2"</v>
      </c>
      <c r="C222" s="21" t="str">
        <f ca="1">VLOOKUP($A222,CPS!$A:$H,8,0)</f>
        <v>UN</v>
      </c>
      <c r="D222" s="306">
        <f ca="1">VLOOKUP($A222,CPS!$I:$J,2,0)</f>
        <v>8.98</v>
      </c>
    </row>
    <row r="223" spans="1:4" ht="38.25">
      <c r="A223" s="19" t="s">
        <v>30395</v>
      </c>
      <c r="B223" s="20" t="str">
        <f ca="1">VLOOKUP($A223,CPS!$A:$H,2,0)</f>
        <v xml:space="preserve">LUMINARIA DE LED PARA ILUMINAÇÃO PÚBLICA DE 33 W ATÉ 50 W INSTALADA EM POSTE METÁLICO CÔNICO RETO H = 3 M  FORNECIMENTO E INSTALAÇÃO </v>
      </c>
      <c r="C223" s="21" t="str">
        <f ca="1">VLOOKUP($A223,CPS!$A:$H,8,0)</f>
        <v>UN</v>
      </c>
      <c r="D223" s="306">
        <f ca="1">VLOOKUP($A223,CPS!$I:$J,2,0)</f>
        <v>1164.9100000000001</v>
      </c>
    </row>
    <row r="224" spans="1:4" ht="25.5">
      <c r="A224" s="19" t="s">
        <v>30465</v>
      </c>
      <c r="B224" s="20" t="str">
        <f ca="1">VLOOKUP($A224,CPS!$A:$H,2,0)</f>
        <v>ELETRODUTO RÍGIDO SOLDÁVEL, PVC, DN 40 MM (1 1/4), APARENTE, INSTALADO EM PAREDE - FORNECIMENTO E INSTALAÇÃO. AF_11/2016_P</v>
      </c>
      <c r="C224" s="21" t="str">
        <f ca="1">VLOOKUP($A224,CPS!$A:$H,8,0)</f>
        <v>UN</v>
      </c>
      <c r="D224" s="306">
        <f ca="1">VLOOKUP($A224,CPS!$I:$J,2,0)</f>
        <v>16.41</v>
      </c>
    </row>
    <row r="225" spans="1:4" ht="25.5">
      <c r="A225" s="19" t="s">
        <v>30468</v>
      </c>
      <c r="B225" s="20" t="str">
        <f ca="1">VLOOKUP($A225,CPS!$A:$H,2,0)</f>
        <v xml:space="preserve">INTERRUPTOR MODELO SOBREPOR SIMPLES ( 1 MÓDULO)  INSTALADO EM CONDULETE TIPO C FORNECIMENTO E INSTALAÇÃO </v>
      </c>
      <c r="C225" s="21" t="str">
        <f ca="1">VLOOKUP($A225,CPS!$A:$H,8,0)</f>
        <v>UN</v>
      </c>
      <c r="D225" s="306">
        <f ca="1">VLOOKUP($A225,CPS!$I:$J,2,0)</f>
        <v>43.33</v>
      </c>
    </row>
    <row r="226" spans="1:4" ht="25.5">
      <c r="A226" s="19" t="s">
        <v>30470</v>
      </c>
      <c r="B226" s="20" t="str">
        <f ca="1">VLOOKUP($A226,CPS!$A:$H,2,0)</f>
        <v xml:space="preserve">INTERRUPTOR MODELO SOBREPOR SIMPLES ( 2 MÓDULO)  INSTALADO EM CONDULETE TIPO C FORNECIMENTO E INSTALAÇÃO </v>
      </c>
      <c r="C226" s="21" t="str">
        <f ca="1">VLOOKUP($A226,CPS!$A:$H,8,0)</f>
        <v>UN</v>
      </c>
      <c r="D226" s="306">
        <f ca="1">VLOOKUP($A226,CPS!$I:$J,2,0)</f>
        <v>48.44</v>
      </c>
    </row>
    <row r="227" spans="1:4" ht="25.5">
      <c r="A227" s="19" t="s">
        <v>30472</v>
      </c>
      <c r="B227" s="20" t="str">
        <f ca="1">VLOOKUP($A227,CPS!$A:$H,2,0)</f>
        <v xml:space="preserve">TOMADA ALTA INSTALADA EM CONDULETE TIPO C , FORNECIMENTO E INSTALAÇÃO </v>
      </c>
      <c r="C227" s="21" t="str">
        <f ca="1">VLOOKUP($A227,CPS!$A:$H,8,0)</f>
        <v>UN</v>
      </c>
      <c r="D227" s="306">
        <f ca="1">VLOOKUP($A227,CPS!$I:$J,2,0)</f>
        <v>50.010000000000005</v>
      </c>
    </row>
    <row r="228" spans="1:4" ht="25.5">
      <c r="A228" s="19" t="s">
        <v>30474</v>
      </c>
      <c r="B228" s="20" t="str">
        <f ca="1">VLOOKUP($A228,CPS!$A:$H,2,0)</f>
        <v xml:space="preserve">TOMADA BAIXA SIMPLES (1 MÓDULO)  INSTALADA EM CONDULETE TIPO E , FORNECIMENTO E INSTALAÇÃO </v>
      </c>
      <c r="C228" s="21" t="str">
        <f ca="1">VLOOKUP($A228,CPS!$A:$H,8,0)</f>
        <v>UN</v>
      </c>
      <c r="D228" s="306">
        <f ca="1">VLOOKUP($A228,CPS!$I:$J,2,0)</f>
        <v>43.86</v>
      </c>
    </row>
    <row r="229" spans="1:4" ht="25.5">
      <c r="A229" s="19" t="s">
        <v>30477</v>
      </c>
      <c r="B229" s="20" t="str">
        <f ca="1">VLOOKUP($A229,CPS!$A:$H,2,0)</f>
        <v xml:space="preserve">TOMADA BAIXA SIMPLES (2 MÓDULO)  INSTALADA EM CONDULETE TIPO E , FORNECIMENTO E INSTALAÇÃO </v>
      </c>
      <c r="C229" s="21" t="str">
        <f ca="1">VLOOKUP($A229,CPS!$A:$H,8,0)</f>
        <v>UN</v>
      </c>
      <c r="D229" s="306">
        <f ca="1">VLOOKUP($A229,CPS!$I:$J,2,0)</f>
        <v>60.18</v>
      </c>
    </row>
    <row r="230" spans="1:4" ht="25.5">
      <c r="A230" s="19" t="s">
        <v>30478</v>
      </c>
      <c r="B230" s="20" t="str">
        <f ca="1">VLOOKUP($A230,CPS!$A:$H,2,0)</f>
        <v xml:space="preserve">TOMADA MÉDIA SIMPLES (1 MÓDULO)  INSTALADA EM CONDULETE TIPO E , FORNECIMENTO E INSTALAÇÃO </v>
      </c>
      <c r="C230" s="21" t="str">
        <f ca="1">VLOOKUP($A230,CPS!$A:$H,8,0)</f>
        <v>UN</v>
      </c>
      <c r="D230" s="306">
        <f ca="1">VLOOKUP($A230,CPS!$I:$J,2,0)</f>
        <v>43.86</v>
      </c>
    </row>
    <row r="231" spans="1:4" ht="63.75">
      <c r="A231" s="19" t="s">
        <v>30480</v>
      </c>
      <c r="B231" s="20" t="str">
        <f ca="1">VLOOKUP($A231,CPS!$A:$H,2,0)</f>
        <v>TUBULAÇÃO EM COBRE Ø 1/2", PARA INTERLIGAÇÃO DE CONDENSADOR/EVAPORADOR, INCLUSIVE ISOLAMENTO TÉRMICO ELASTOMÉRICO 19MM. MULTIKITS, ALIMENTAÇÃO ELÉTRICA, CONEXÕES E FIXAÇÕES (INFRAESTRUTURA P/ SISTEMA DE CLIMATIZAÇÃO VRV) - FORNECIMENTO E INSTALAÇÃO</v>
      </c>
      <c r="C231" s="21" t="str">
        <f ca="1">VLOOKUP($A231,CPS!$A:$H,8,0)</f>
        <v>UN</v>
      </c>
      <c r="D231" s="355">
        <f ca="1">VLOOKUP($A231,CPS!$I:$J,2,0)</f>
        <v>268.90999999999997</v>
      </c>
    </row>
    <row r="232" spans="1:4" ht="25.5">
      <c r="A232" s="19" t="s">
        <v>30482</v>
      </c>
      <c r="B232" s="20" t="str">
        <f ca="1">VLOOKUP($A232,CPS!$A:$H,2,0)</f>
        <v>ABRACADEIRA EM ACO PARA AMARRACAO DE ELETRODUTOS, TIPO D, COM 2 1/2" E CUNHA DE FIXACAO</v>
      </c>
      <c r="C232" s="21" t="str">
        <f ca="1">VLOOKUP($A232,CPS!$A:$H,8,0)</f>
        <v>UN</v>
      </c>
      <c r="D232" s="355">
        <f ca="1">VLOOKUP($A232,CPS!$I:$J,2,0)</f>
        <v>13.620000000000001</v>
      </c>
    </row>
    <row r="233" spans="1:4" ht="25.5">
      <c r="A233" s="19" t="s">
        <v>30483</v>
      </c>
      <c r="B233" s="20" t="str">
        <f ca="1">VLOOKUP($A233,CPS!$A:$H,2,0)</f>
        <v>ABRACADEIRA EM ACO PARA AMARRACAO DE ELETRODUTOS, TIPO D, COM 3/4" E CUNHA DE FIXACAO</v>
      </c>
      <c r="C233" s="21" t="str">
        <f ca="1">VLOOKUP($A233,CPS!$A:$H,8,0)</f>
        <v>UN</v>
      </c>
      <c r="D233" s="355">
        <f ca="1">VLOOKUP($A233,CPS!$I:$J,2,0)</f>
        <v>11.61</v>
      </c>
    </row>
    <row r="234" spans="1:4" ht="25.5">
      <c r="A234" s="19" t="s">
        <v>30484</v>
      </c>
      <c r="B234" s="20" t="str">
        <f ca="1">VLOOKUP($A234,CPS!$A:$H,2,0)</f>
        <v>ABRACADEIRA EM ACO PARA AMARRACAO DE ELETRODUTOS, TIPO D, COM 1 1/4" E CUNHA DE FIXACAO</v>
      </c>
      <c r="C234" s="21" t="str">
        <f ca="1">VLOOKUP($A234,CPS!$A:$H,8,0)</f>
        <v>UN</v>
      </c>
      <c r="D234" s="355">
        <f ca="1">VLOOKUP($A234,CPS!$I:$J,2,0)</f>
        <v>12.59</v>
      </c>
    </row>
    <row r="235" spans="1:4" ht="25.5">
      <c r="A235" s="19" t="s">
        <v>30485</v>
      </c>
      <c r="B235" s="20" t="str">
        <f ca="1">VLOOKUP($A235,CPS!$A:$H,2,0)</f>
        <v>ABRACADEIRA EM ACO PARA AMARRACAO DE ELETRODUTOS, TIPO D, COM 1" E CUNHA DE FIXACAO</v>
      </c>
      <c r="C235" s="21" t="str">
        <f ca="1">VLOOKUP($A235,CPS!$A:$H,8,0)</f>
        <v>UN</v>
      </c>
      <c r="D235" s="355">
        <f ca="1">VLOOKUP($A235,CPS!$I:$J,2,0)</f>
        <v>11.7</v>
      </c>
    </row>
    <row r="236" spans="1:4" ht="25.5">
      <c r="A236" s="19" t="s">
        <v>30486</v>
      </c>
      <c r="B236" s="20" t="str">
        <f ca="1">VLOOKUP($A236,CPS!$A:$H,2,0)</f>
        <v>ABRACADEIRA EM ACO PARA AMARRACAO DE ELETRODUTOS, TIPO D, COM 1 1/4" E CUNHA DE FIXACAO</v>
      </c>
      <c r="C236" s="21" t="str">
        <f ca="1">VLOOKUP($A236,CPS!$A:$H,8,0)</f>
        <v>UN</v>
      </c>
      <c r="D236" s="355">
        <f ca="1">VLOOKUP($A236,CPS!$I:$J,2,0)</f>
        <v>12.59</v>
      </c>
    </row>
    <row r="237" spans="1:4" ht="25.5">
      <c r="A237" s="19" t="s">
        <v>30487</v>
      </c>
      <c r="B237" s="20" t="str">
        <f ca="1">VLOOKUP($A237,CPS!$A:$H,2,0)</f>
        <v>ABRACADEIRA EM ACO PARA AMARRACAO DE ELETRODUTOS, TIPO D, COM 2" E CUNHA DE FIXACAO</v>
      </c>
      <c r="C237" s="21" t="str">
        <f ca="1">VLOOKUP($A237,CPS!$A:$H,8,0)</f>
        <v>UN</v>
      </c>
      <c r="D237" s="355">
        <f ca="1">VLOOKUP($A237,CPS!$I:$J,2,0)</f>
        <v>12.95</v>
      </c>
    </row>
    <row r="238" spans="1:4" ht="25.5">
      <c r="A238" s="19" t="s">
        <v>30685</v>
      </c>
      <c r="B238" s="20" t="str">
        <f ca="1">VLOOKUP($A238,CPS!$A:$H,2,0)</f>
        <v>TOMADA 2P+T, ABNT, 10 A, PARA PISO, COM PLACA EM METAL AMARELO E CAIXA PVC</v>
      </c>
      <c r="C238" s="21" t="str">
        <f ca="1">VLOOKUP($A238,CPS!$A:$H,8,0)</f>
        <v>UN</v>
      </c>
      <c r="D238" s="355">
        <f ca="1">VLOOKUP($A238,CPS!$I:$J,2,0)</f>
        <v>87.45</v>
      </c>
    </row>
    <row r="239" spans="1:4" ht="25.5">
      <c r="A239" s="19" t="s">
        <v>30686</v>
      </c>
      <c r="B239" s="20" t="str">
        <f ca="1">VLOOKUP($A239,CPS!$A:$H,2,0)</f>
        <v xml:space="preserve">LANÇAMENTO DE CABO " TIPO PP"   CABO FLEXIVEL PVC 750 V, 3 CONDUTORES DE 4,0 MM2 FIXADO COM FITA ADESIVA DE ADVERTENCIA </v>
      </c>
      <c r="C239" s="21" t="str">
        <f ca="1">VLOOKUP($A239,CPS!$A:$H,8,0)</f>
        <v>UN</v>
      </c>
      <c r="D239" s="355">
        <f ca="1">VLOOKUP($A239,CPS!$I:$J,2,0)</f>
        <v>40.53</v>
      </c>
    </row>
    <row r="240" spans="1:4" ht="25.5">
      <c r="A240" s="19" t="s">
        <v>30688</v>
      </c>
      <c r="B240" s="20" t="str">
        <f ca="1">VLOOKUP($A240,CPS!$A:$H,2,0)</f>
        <v>CABO DE COBRE PP CORDPLAST 4 X 2,5 MM2, 450/750V - FORNECIMENTO</v>
      </c>
      <c r="C240" s="21" t="str">
        <f ca="1">VLOOKUP($A240,CPS!$A:$H,8,0)</f>
        <v>UN</v>
      </c>
      <c r="D240" s="355">
        <f ca="1">VLOOKUP($A240,CPS!$I:$J,2,0)</f>
        <v>24.56</v>
      </c>
    </row>
    <row r="241" spans="1:4" ht="25.5">
      <c r="A241" s="19" t="s">
        <v>30689</v>
      </c>
      <c r="B241" s="20" t="str">
        <f ca="1">VLOOKUP($A241,CPS!$A:$H,2,0)</f>
        <v>DISJUNTOR TERMOMAGNÉTICO TRIPOLAR 160 A COM CAIXA MOLDADA 10 KA</v>
      </c>
      <c r="C241" s="21" t="str">
        <f ca="1">VLOOKUP($A241,CPS!$A:$H,8,0)</f>
        <v>UN</v>
      </c>
      <c r="D241" s="355">
        <f ca="1">VLOOKUP($A241,CPS!$I:$J,2,0)</f>
        <v>736.64</v>
      </c>
    </row>
    <row r="242" spans="1:4" ht="25.5">
      <c r="A242" s="19" t="s">
        <v>30691</v>
      </c>
      <c r="B242" s="20" t="str">
        <f ca="1">VLOOKUP($A242,CPS!$A:$H,2,0)</f>
        <v xml:space="preserve">LUMINARIA LED REFLETOR RETANGULAR BIVOLT, LUZ BRANCA, 30 W FORNECIMENTO E INSTALAÇÃO </v>
      </c>
      <c r="C242" s="21" t="str">
        <f ca="1">VLOOKUP($A242,CPS!$A:$H,8,0)</f>
        <v>UN</v>
      </c>
      <c r="D242" s="355">
        <f ca="1">VLOOKUP($A242,CPS!$I:$J,2,0)</f>
        <v>68.149999999999991</v>
      </c>
    </row>
    <row r="243" spans="1:4" ht="25.5">
      <c r="A243" s="19" t="s">
        <v>30693</v>
      </c>
      <c r="B243" s="20" t="str">
        <f ca="1">VLOOKUP($A243,CPS!$A:$H,2,0)</f>
        <v>FORNECIMENTO E INSTALAÇÃO DE MINI RACK DE PAREDE 19" X 5U X 350MM (PORTA DE ACRÍLICO)</v>
      </c>
      <c r="C243" s="21" t="str">
        <f ca="1">VLOOKUP($A243,CPS!$A:$H,8,0)</f>
        <v>UN</v>
      </c>
      <c r="D243" s="355">
        <f ca="1">VLOOKUP($A243,CPS!$I:$J,2,0)</f>
        <v>450.01999999999992</v>
      </c>
    </row>
    <row r="244" spans="1:4" ht="25.5">
      <c r="A244" s="19" t="s">
        <v>30696</v>
      </c>
      <c r="B244" s="20" t="str">
        <f ca="1">VLOOKUP($A244,CPS!$A:$H,2,0)</f>
        <v>REMOÇÃO DE INFRAESTRUTURA DE INSTALAÇÕES ELÉTRICAS EXISTENTE</v>
      </c>
      <c r="C244" s="21" t="str">
        <f ca="1">VLOOKUP($A244,CPS!$A:$H,8,0)</f>
        <v>UN</v>
      </c>
      <c r="D244" s="355">
        <f ca="1">VLOOKUP($A244,CPS!$I:$J,2,0)</f>
        <v>41.06</v>
      </c>
    </row>
    <row r="245" spans="1:4" ht="25.5">
      <c r="A245" s="19" t="s">
        <v>39211</v>
      </c>
      <c r="B245" s="20" t="str">
        <f ca="1">VLOOKUP($A245,CPS!$A:$H,2,0)</f>
        <v xml:space="preserve">LUMINÁRIA TIPO CALHA, DE SOBREPOR, COM 2 LÂMPADAS TUBULARES LED DE 18 W,  - FORNECIMENTO E INSTALAÇÃO. </v>
      </c>
      <c r="C245" s="21" t="str">
        <f ca="1">VLOOKUP($A245,CPS!$A:$H,8,0)</f>
        <v>UN</v>
      </c>
      <c r="D245" s="355">
        <f ca="1">VLOOKUP($A245,CPS!$I:$J,2,0)</f>
        <v>102.21000000000001</v>
      </c>
    </row>
    <row r="246" spans="1:4" ht="25.5">
      <c r="A246" s="19" t="s">
        <v>39213</v>
      </c>
      <c r="B246" s="20" t="str">
        <f ca="1">VLOOKUP($A246,CPS!$A:$H,2,0)</f>
        <v>FORNECIMENTO E INSTALAÇÃO DE MINI RACK DE PAREDE 19" X 5U X 350MM</v>
      </c>
      <c r="C246" s="21" t="str">
        <f ca="1">VLOOKUP($A246,CPS!$A:$H,8,0)</f>
        <v>UN</v>
      </c>
      <c r="D246" s="355">
        <f ca="1">VLOOKUP($A246,CPS!$I:$J,2,0)</f>
        <v>450.02</v>
      </c>
    </row>
    <row r="247" spans="1:4" ht="25.5">
      <c r="A247" s="19" t="s">
        <v>39215</v>
      </c>
      <c r="B247" s="20" t="str">
        <f ca="1">VLOOKUP($A247,CPS!$A:$H,2,0)</f>
        <v>INTERRUPTOR PARALELO (4 MÓDULOS), 10A/250V, INCLUINDO SUPORTE E PLACA - FORNECIMENTO E INSTALAÇÃO. AF_12/2015</v>
      </c>
      <c r="C247" s="21" t="str">
        <f ca="1">VLOOKUP($A247,CPS!$A:$H,8,0)</f>
        <v>UN</v>
      </c>
      <c r="D247" s="355">
        <f ca="1">VLOOKUP($A247,CPS!$I:$J,2,0)</f>
        <v>64.040000000000006</v>
      </c>
    </row>
    <row r="248" spans="1:4" ht="51">
      <c r="A248" s="19" t="s">
        <v>39217</v>
      </c>
      <c r="B248" s="20" t="str">
        <f ca="1">VLOOKUP($A248,CPS!$A:$H,2,0)</f>
        <v>LUMINÁRIA DE SOBREPOR, (TECNOLUX REF.FLP-6478/4X20) TUBLED CORPO/ REFLETOR E ALETAS FABRICADAS EM CHAPA DE AÇO TRATADA E PINTADA EM EPOXI BRANCO, PARA USO DE 4 LAMPADAS TUBLED DE 20W</v>
      </c>
      <c r="C248" s="21" t="str">
        <f ca="1">VLOOKUP($A248,CPS!$A:$H,8,0)</f>
        <v>UN</v>
      </c>
      <c r="D248" s="355">
        <f ca="1">VLOOKUP($A248,CPS!$I:$J,2,0)</f>
        <v>330.13</v>
      </c>
    </row>
  </sheetData>
  <autoFilter ref="A2:D248" xr:uid="{00000000-0009-0000-0000-000001000000}"/>
  <mergeCells count="1">
    <mergeCell ref="A1:D1"/>
  </mergeCells>
  <phoneticPr fontId="30"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7217"/>
  <sheetViews>
    <sheetView zoomScale="85" zoomScaleNormal="85" workbookViewId="0">
      <pane ySplit="1" topLeftCell="A2" activePane="bottomLeft" state="frozen"/>
      <selection pane="bottomLeft" activeCell="A2" sqref="A2:D2"/>
    </sheetView>
  </sheetViews>
  <sheetFormatPr defaultColWidth="9" defaultRowHeight="15"/>
  <cols>
    <col min="1" max="1" width="24.5703125" style="394" customWidth="1"/>
    <col min="2" max="2" width="48.7109375" style="394" customWidth="1"/>
    <col min="3" max="3" width="8.140625" style="394" customWidth="1"/>
    <col min="4" max="4" width="21.140625" style="394" customWidth="1"/>
    <col min="5" max="1019" width="9" style="324"/>
    <col min="1020" max="16384" width="9" style="394"/>
  </cols>
  <sheetData>
    <row r="1" spans="1:4" s="323" customFormat="1" ht="46.5" customHeight="1">
      <c r="A1" s="466" t="s">
        <v>46929</v>
      </c>
      <c r="B1" s="466"/>
      <c r="C1" s="466"/>
      <c r="D1" s="466"/>
    </row>
    <row r="2" spans="1:4">
      <c r="A2" s="467"/>
      <c r="B2" s="467"/>
      <c r="C2" s="467"/>
      <c r="D2" s="467"/>
    </row>
    <row r="3" spans="1:4">
      <c r="A3" s="467" t="s">
        <v>39227</v>
      </c>
      <c r="B3" s="467"/>
      <c r="C3" s="467"/>
      <c r="D3" s="467"/>
    </row>
    <row r="4" spans="1:4">
      <c r="A4" s="255"/>
      <c r="B4" s="255"/>
      <c r="C4" s="255"/>
      <c r="D4" s="359"/>
    </row>
    <row r="5" spans="1:4">
      <c r="A5" s="255" t="s">
        <v>27887</v>
      </c>
      <c r="B5" s="255" t="s">
        <v>272</v>
      </c>
      <c r="C5" s="255" t="s">
        <v>273</v>
      </c>
      <c r="D5" s="255" t="s">
        <v>28016</v>
      </c>
    </row>
    <row r="7" spans="1:4">
      <c r="A7" s="395">
        <v>97141</v>
      </c>
      <c r="B7" s="395" t="s">
        <v>278</v>
      </c>
      <c r="C7" s="395" t="s">
        <v>41</v>
      </c>
      <c r="D7" s="396" t="s">
        <v>40040</v>
      </c>
    </row>
    <row r="8" spans="1:4">
      <c r="A8" s="395">
        <v>97142</v>
      </c>
      <c r="B8" s="395" t="s">
        <v>279</v>
      </c>
      <c r="C8" s="395" t="s">
        <v>41</v>
      </c>
      <c r="D8" s="396" t="s">
        <v>40251</v>
      </c>
    </row>
    <row r="9" spans="1:4">
      <c r="A9" s="395">
        <v>97143</v>
      </c>
      <c r="B9" s="395" t="s">
        <v>280</v>
      </c>
      <c r="C9" s="395" t="s">
        <v>41</v>
      </c>
      <c r="D9" s="396" t="s">
        <v>39999</v>
      </c>
    </row>
    <row r="10" spans="1:4">
      <c r="A10" s="395">
        <v>97144</v>
      </c>
      <c r="B10" s="395" t="s">
        <v>281</v>
      </c>
      <c r="C10" s="395" t="s">
        <v>41</v>
      </c>
      <c r="D10" s="396" t="s">
        <v>43709</v>
      </c>
    </row>
    <row r="11" spans="1:4">
      <c r="A11" s="395">
        <v>97145</v>
      </c>
      <c r="B11" s="395" t="s">
        <v>282</v>
      </c>
      <c r="C11" s="395" t="s">
        <v>41</v>
      </c>
      <c r="D11" s="396" t="s">
        <v>43710</v>
      </c>
    </row>
    <row r="12" spans="1:4">
      <c r="A12" s="395">
        <v>97146</v>
      </c>
      <c r="B12" s="395" t="s">
        <v>283</v>
      </c>
      <c r="C12" s="395" t="s">
        <v>41</v>
      </c>
      <c r="D12" s="396" t="s">
        <v>41968</v>
      </c>
    </row>
    <row r="13" spans="1:4">
      <c r="A13" s="395">
        <v>97147</v>
      </c>
      <c r="B13" s="395" t="s">
        <v>284</v>
      </c>
      <c r="C13" s="395" t="s">
        <v>41</v>
      </c>
      <c r="D13" s="396" t="s">
        <v>40303</v>
      </c>
    </row>
    <row r="14" spans="1:4">
      <c r="A14" s="395">
        <v>97148</v>
      </c>
      <c r="B14" s="395" t="s">
        <v>285</v>
      </c>
      <c r="C14" s="395" t="s">
        <v>41</v>
      </c>
      <c r="D14" s="396" t="s">
        <v>43711</v>
      </c>
    </row>
    <row r="15" spans="1:4">
      <c r="A15" s="395">
        <v>97149</v>
      </c>
      <c r="B15" s="395" t="s">
        <v>286</v>
      </c>
      <c r="C15" s="395" t="s">
        <v>41</v>
      </c>
      <c r="D15" s="396" t="s">
        <v>39478</v>
      </c>
    </row>
    <row r="16" spans="1:4">
      <c r="A16" s="395">
        <v>97150</v>
      </c>
      <c r="B16" s="395" t="s">
        <v>287</v>
      </c>
      <c r="C16" s="395" t="s">
        <v>41</v>
      </c>
      <c r="D16" s="396" t="s">
        <v>42059</v>
      </c>
    </row>
    <row r="17" spans="1:4">
      <c r="A17" s="395">
        <v>97151</v>
      </c>
      <c r="B17" s="395" t="s">
        <v>288</v>
      </c>
      <c r="C17" s="395" t="s">
        <v>41</v>
      </c>
      <c r="D17" s="396" t="s">
        <v>43712</v>
      </c>
    </row>
    <row r="18" spans="1:4">
      <c r="A18" s="395">
        <v>97152</v>
      </c>
      <c r="B18" s="395" t="s">
        <v>289</v>
      </c>
      <c r="C18" s="395" t="s">
        <v>41</v>
      </c>
      <c r="D18" s="396" t="s">
        <v>42758</v>
      </c>
    </row>
    <row r="19" spans="1:4">
      <c r="A19" s="395">
        <v>97153</v>
      </c>
      <c r="B19" s="395" t="s">
        <v>290</v>
      </c>
      <c r="C19" s="395" t="s">
        <v>41</v>
      </c>
      <c r="D19" s="396" t="s">
        <v>43713</v>
      </c>
    </row>
    <row r="20" spans="1:4">
      <c r="A20" s="395">
        <v>97154</v>
      </c>
      <c r="B20" s="395" t="s">
        <v>291</v>
      </c>
      <c r="C20" s="395" t="s">
        <v>41</v>
      </c>
      <c r="D20" s="396" t="s">
        <v>43714</v>
      </c>
    </row>
    <row r="21" spans="1:4">
      <c r="A21" s="395">
        <v>97155</v>
      </c>
      <c r="B21" s="395" t="s">
        <v>292</v>
      </c>
      <c r="C21" s="395" t="s">
        <v>41</v>
      </c>
      <c r="D21" s="396" t="s">
        <v>43715</v>
      </c>
    </row>
    <row r="22" spans="1:4">
      <c r="A22" s="395">
        <v>97156</v>
      </c>
      <c r="B22" s="395" t="s">
        <v>293</v>
      </c>
      <c r="C22" s="395" t="s">
        <v>41</v>
      </c>
      <c r="D22" s="396" t="s">
        <v>39255</v>
      </c>
    </row>
    <row r="23" spans="1:4">
      <c r="A23" s="395">
        <v>97157</v>
      </c>
      <c r="B23" s="395" t="s">
        <v>294</v>
      </c>
      <c r="C23" s="395" t="s">
        <v>41</v>
      </c>
      <c r="D23" s="396" t="s">
        <v>43716</v>
      </c>
    </row>
    <row r="24" spans="1:4">
      <c r="A24" s="395">
        <v>97158</v>
      </c>
      <c r="B24" s="395" t="s">
        <v>295</v>
      </c>
      <c r="C24" s="395" t="s">
        <v>41</v>
      </c>
      <c r="D24" s="396" t="s">
        <v>41967</v>
      </c>
    </row>
    <row r="25" spans="1:4">
      <c r="A25" s="395">
        <v>97159</v>
      </c>
      <c r="B25" s="395" t="s">
        <v>296</v>
      </c>
      <c r="C25" s="395" t="s">
        <v>41</v>
      </c>
      <c r="D25" s="396" t="s">
        <v>39750</v>
      </c>
    </row>
    <row r="26" spans="1:4">
      <c r="A26" s="395">
        <v>97160</v>
      </c>
      <c r="B26" s="395" t="s">
        <v>297</v>
      </c>
      <c r="C26" s="395" t="s">
        <v>41</v>
      </c>
      <c r="D26" s="396" t="s">
        <v>40373</v>
      </c>
    </row>
    <row r="27" spans="1:4">
      <c r="A27" s="395">
        <v>97161</v>
      </c>
      <c r="B27" s="395" t="s">
        <v>298</v>
      </c>
      <c r="C27" s="395" t="s">
        <v>41</v>
      </c>
      <c r="D27" s="396" t="s">
        <v>40164</v>
      </c>
    </row>
    <row r="28" spans="1:4">
      <c r="A28" s="395">
        <v>97162</v>
      </c>
      <c r="B28" s="395" t="s">
        <v>299</v>
      </c>
      <c r="C28" s="395" t="s">
        <v>41</v>
      </c>
      <c r="D28" s="396" t="s">
        <v>40133</v>
      </c>
    </row>
    <row r="29" spans="1:4">
      <c r="A29" s="395">
        <v>97163</v>
      </c>
      <c r="B29" s="395" t="s">
        <v>300</v>
      </c>
      <c r="C29" s="395" t="s">
        <v>41</v>
      </c>
      <c r="D29" s="396" t="s">
        <v>40309</v>
      </c>
    </row>
    <row r="30" spans="1:4">
      <c r="A30" s="395">
        <v>97164</v>
      </c>
      <c r="B30" s="395" t="s">
        <v>301</v>
      </c>
      <c r="C30" s="395" t="s">
        <v>41</v>
      </c>
      <c r="D30" s="396" t="s">
        <v>40794</v>
      </c>
    </row>
    <row r="31" spans="1:4">
      <c r="A31" s="395">
        <v>97165</v>
      </c>
      <c r="B31" s="395" t="s">
        <v>302</v>
      </c>
      <c r="C31" s="395" t="s">
        <v>41</v>
      </c>
      <c r="D31" s="396" t="s">
        <v>41306</v>
      </c>
    </row>
    <row r="32" spans="1:4">
      <c r="A32" s="395">
        <v>97166</v>
      </c>
      <c r="B32" s="395" t="s">
        <v>303</v>
      </c>
      <c r="C32" s="395" t="s">
        <v>41</v>
      </c>
      <c r="D32" s="396" t="s">
        <v>42175</v>
      </c>
    </row>
    <row r="33" spans="1:4">
      <c r="A33" s="395">
        <v>97167</v>
      </c>
      <c r="B33" s="395" t="s">
        <v>304</v>
      </c>
      <c r="C33" s="395" t="s">
        <v>41</v>
      </c>
      <c r="D33" s="396" t="s">
        <v>43717</v>
      </c>
    </row>
    <row r="34" spans="1:4">
      <c r="A34" s="395">
        <v>97168</v>
      </c>
      <c r="B34" s="395" t="s">
        <v>305</v>
      </c>
      <c r="C34" s="395" t="s">
        <v>41</v>
      </c>
      <c r="D34" s="396" t="s">
        <v>43718</v>
      </c>
    </row>
    <row r="35" spans="1:4">
      <c r="A35" s="395">
        <v>97169</v>
      </c>
      <c r="B35" s="395" t="s">
        <v>306</v>
      </c>
      <c r="C35" s="395" t="s">
        <v>41</v>
      </c>
      <c r="D35" s="396" t="s">
        <v>43719</v>
      </c>
    </row>
    <row r="36" spans="1:4">
      <c r="A36" s="395">
        <v>97170</v>
      </c>
      <c r="B36" s="395" t="s">
        <v>307</v>
      </c>
      <c r="C36" s="395" t="s">
        <v>41</v>
      </c>
      <c r="D36" s="396" t="s">
        <v>40902</v>
      </c>
    </row>
    <row r="37" spans="1:4">
      <c r="A37" s="395">
        <v>97171</v>
      </c>
      <c r="B37" s="395" t="s">
        <v>308</v>
      </c>
      <c r="C37" s="395" t="s">
        <v>41</v>
      </c>
      <c r="D37" s="396" t="s">
        <v>43720</v>
      </c>
    </row>
    <row r="38" spans="1:4">
      <c r="A38" s="395">
        <v>97172</v>
      </c>
      <c r="B38" s="395" t="s">
        <v>309</v>
      </c>
      <c r="C38" s="395" t="s">
        <v>41</v>
      </c>
      <c r="D38" s="396" t="s">
        <v>40524</v>
      </c>
    </row>
    <row r="39" spans="1:4">
      <c r="A39" s="395">
        <v>97173</v>
      </c>
      <c r="B39" s="395" t="s">
        <v>310</v>
      </c>
      <c r="C39" s="395" t="s">
        <v>41</v>
      </c>
      <c r="D39" s="396" t="s">
        <v>40814</v>
      </c>
    </row>
    <row r="40" spans="1:4">
      <c r="A40" s="395">
        <v>97174</v>
      </c>
      <c r="B40" s="395" t="s">
        <v>311</v>
      </c>
      <c r="C40" s="395" t="s">
        <v>41</v>
      </c>
      <c r="D40" s="396" t="s">
        <v>43721</v>
      </c>
    </row>
    <row r="41" spans="1:4">
      <c r="A41" s="395">
        <v>97175</v>
      </c>
      <c r="B41" s="395" t="s">
        <v>312</v>
      </c>
      <c r="C41" s="395" t="s">
        <v>41</v>
      </c>
      <c r="D41" s="396" t="s">
        <v>43722</v>
      </c>
    </row>
    <row r="42" spans="1:4">
      <c r="A42" s="395">
        <v>97176</v>
      </c>
      <c r="B42" s="395" t="s">
        <v>313</v>
      </c>
      <c r="C42" s="395" t="s">
        <v>41</v>
      </c>
      <c r="D42" s="396" t="s">
        <v>40503</v>
      </c>
    </row>
    <row r="43" spans="1:4">
      <c r="A43" s="395">
        <v>97177</v>
      </c>
      <c r="B43" s="395" t="s">
        <v>314</v>
      </c>
      <c r="C43" s="395" t="s">
        <v>41</v>
      </c>
      <c r="D43" s="396" t="s">
        <v>42895</v>
      </c>
    </row>
    <row r="44" spans="1:4">
      <c r="A44" s="395">
        <v>97178</v>
      </c>
      <c r="B44" s="395" t="s">
        <v>315</v>
      </c>
      <c r="C44" s="395" t="s">
        <v>41</v>
      </c>
      <c r="D44" s="396" t="s">
        <v>43723</v>
      </c>
    </row>
    <row r="45" spans="1:4">
      <c r="A45" s="395">
        <v>97179</v>
      </c>
      <c r="B45" s="395" t="s">
        <v>316</v>
      </c>
      <c r="C45" s="395" t="s">
        <v>41</v>
      </c>
      <c r="D45" s="396" t="s">
        <v>43724</v>
      </c>
    </row>
    <row r="46" spans="1:4">
      <c r="A46" s="395">
        <v>97180</v>
      </c>
      <c r="B46" s="395" t="s">
        <v>317</v>
      </c>
      <c r="C46" s="395" t="s">
        <v>41</v>
      </c>
      <c r="D46" s="396" t="s">
        <v>43725</v>
      </c>
    </row>
    <row r="47" spans="1:4">
      <c r="A47" s="395">
        <v>97181</v>
      </c>
      <c r="B47" s="395" t="s">
        <v>318</v>
      </c>
      <c r="C47" s="395" t="s">
        <v>41</v>
      </c>
      <c r="D47" s="396" t="s">
        <v>41555</v>
      </c>
    </row>
    <row r="48" spans="1:4">
      <c r="A48" s="395">
        <v>97182</v>
      </c>
      <c r="B48" s="395" t="s">
        <v>319</v>
      </c>
      <c r="C48" s="395" t="s">
        <v>41</v>
      </c>
      <c r="D48" s="396" t="s">
        <v>43726</v>
      </c>
    </row>
    <row r="49" spans="1:4">
      <c r="A49" s="395">
        <v>97183</v>
      </c>
      <c r="B49" s="395" t="s">
        <v>320</v>
      </c>
      <c r="C49" s="395" t="s">
        <v>41</v>
      </c>
      <c r="D49" s="396" t="s">
        <v>43727</v>
      </c>
    </row>
    <row r="50" spans="1:4">
      <c r="A50" s="395">
        <v>97184</v>
      </c>
      <c r="B50" s="395" t="s">
        <v>321</v>
      </c>
      <c r="C50" s="395" t="s">
        <v>41</v>
      </c>
      <c r="D50" s="396" t="s">
        <v>43728</v>
      </c>
    </row>
    <row r="51" spans="1:4">
      <c r="A51" s="395">
        <v>97185</v>
      </c>
      <c r="B51" s="395" t="s">
        <v>322</v>
      </c>
      <c r="C51" s="395" t="s">
        <v>41</v>
      </c>
      <c r="D51" s="396" t="s">
        <v>43729</v>
      </c>
    </row>
    <row r="52" spans="1:4">
      <c r="A52" s="395">
        <v>97186</v>
      </c>
      <c r="B52" s="395" t="s">
        <v>323</v>
      </c>
      <c r="C52" s="395" t="s">
        <v>41</v>
      </c>
      <c r="D52" s="396" t="s">
        <v>43730</v>
      </c>
    </row>
    <row r="53" spans="1:4">
      <c r="A53" s="395">
        <v>97187</v>
      </c>
      <c r="B53" s="395" t="s">
        <v>324</v>
      </c>
      <c r="C53" s="395" t="s">
        <v>41</v>
      </c>
      <c r="D53" s="396" t="s">
        <v>43731</v>
      </c>
    </row>
    <row r="54" spans="1:4">
      <c r="A54" s="395">
        <v>97188</v>
      </c>
      <c r="B54" s="395" t="s">
        <v>325</v>
      </c>
      <c r="C54" s="395" t="s">
        <v>41</v>
      </c>
      <c r="D54" s="396" t="s">
        <v>43732</v>
      </c>
    </row>
    <row r="55" spans="1:4">
      <c r="A55" s="395">
        <v>97189</v>
      </c>
      <c r="B55" s="395" t="s">
        <v>326</v>
      </c>
      <c r="C55" s="395" t="s">
        <v>41</v>
      </c>
      <c r="D55" s="396" t="s">
        <v>43733</v>
      </c>
    </row>
    <row r="56" spans="1:4">
      <c r="A56" s="395">
        <v>97190</v>
      </c>
      <c r="B56" s="395" t="s">
        <v>327</v>
      </c>
      <c r="C56" s="395" t="s">
        <v>41</v>
      </c>
      <c r="D56" s="396" t="s">
        <v>42976</v>
      </c>
    </row>
    <row r="57" spans="1:4">
      <c r="A57" s="395">
        <v>97191</v>
      </c>
      <c r="B57" s="395" t="s">
        <v>328</v>
      </c>
      <c r="C57" s="395" t="s">
        <v>41</v>
      </c>
      <c r="D57" s="396" t="s">
        <v>43734</v>
      </c>
    </row>
    <row r="58" spans="1:4">
      <c r="A58" s="395">
        <v>97192</v>
      </c>
      <c r="B58" s="395" t="s">
        <v>329</v>
      </c>
      <c r="C58" s="395" t="s">
        <v>41</v>
      </c>
      <c r="D58" s="396" t="s">
        <v>39468</v>
      </c>
    </row>
    <row r="59" spans="1:4">
      <c r="A59" s="395">
        <v>90694</v>
      </c>
      <c r="B59" s="395" t="s">
        <v>27888</v>
      </c>
      <c r="C59" s="395" t="s">
        <v>41</v>
      </c>
      <c r="D59" s="396" t="s">
        <v>39257</v>
      </c>
    </row>
    <row r="60" spans="1:4">
      <c r="A60" s="395">
        <v>90695</v>
      </c>
      <c r="B60" s="395" t="s">
        <v>27889</v>
      </c>
      <c r="C60" s="395" t="s">
        <v>41</v>
      </c>
      <c r="D60" s="396" t="s">
        <v>39258</v>
      </c>
    </row>
    <row r="61" spans="1:4">
      <c r="A61" s="395">
        <v>90696</v>
      </c>
      <c r="B61" s="395" t="s">
        <v>27890</v>
      </c>
      <c r="C61" s="395" t="s">
        <v>41</v>
      </c>
      <c r="D61" s="396" t="s">
        <v>39259</v>
      </c>
    </row>
    <row r="62" spans="1:4">
      <c r="A62" s="395">
        <v>90697</v>
      </c>
      <c r="B62" s="395" t="s">
        <v>27891</v>
      </c>
      <c r="C62" s="395" t="s">
        <v>41</v>
      </c>
      <c r="D62" s="396" t="s">
        <v>39260</v>
      </c>
    </row>
    <row r="63" spans="1:4">
      <c r="A63" s="395">
        <v>90698</v>
      </c>
      <c r="B63" s="395" t="s">
        <v>27892</v>
      </c>
      <c r="C63" s="395" t="s">
        <v>41</v>
      </c>
      <c r="D63" s="396" t="s">
        <v>39261</v>
      </c>
    </row>
    <row r="64" spans="1:4">
      <c r="A64" s="395">
        <v>90699</v>
      </c>
      <c r="B64" s="395" t="s">
        <v>27893</v>
      </c>
      <c r="C64" s="395" t="s">
        <v>41</v>
      </c>
      <c r="D64" s="396" t="s">
        <v>39262</v>
      </c>
    </row>
    <row r="65" spans="1:4">
      <c r="A65" s="395">
        <v>90700</v>
      </c>
      <c r="B65" s="395" t="s">
        <v>27894</v>
      </c>
      <c r="C65" s="395" t="s">
        <v>41</v>
      </c>
      <c r="D65" s="396" t="s">
        <v>43735</v>
      </c>
    </row>
    <row r="66" spans="1:4">
      <c r="A66" s="395">
        <v>90701</v>
      </c>
      <c r="B66" s="395" t="s">
        <v>27895</v>
      </c>
      <c r="C66" s="395" t="s">
        <v>41</v>
      </c>
      <c r="D66" s="396" t="s">
        <v>39263</v>
      </c>
    </row>
    <row r="67" spans="1:4">
      <c r="A67" s="395">
        <v>90702</v>
      </c>
      <c r="B67" s="395" t="s">
        <v>27896</v>
      </c>
      <c r="C67" s="395" t="s">
        <v>41</v>
      </c>
      <c r="D67" s="396" t="s">
        <v>43736</v>
      </c>
    </row>
    <row r="68" spans="1:4">
      <c r="A68" s="395">
        <v>90703</v>
      </c>
      <c r="B68" s="395" t="s">
        <v>27897</v>
      </c>
      <c r="C68" s="395" t="s">
        <v>41</v>
      </c>
      <c r="D68" s="396" t="s">
        <v>43737</v>
      </c>
    </row>
    <row r="69" spans="1:4">
      <c r="A69" s="395">
        <v>90704</v>
      </c>
      <c r="B69" s="395" t="s">
        <v>27898</v>
      </c>
      <c r="C69" s="395" t="s">
        <v>41</v>
      </c>
      <c r="D69" s="396" t="s">
        <v>39957</v>
      </c>
    </row>
    <row r="70" spans="1:4">
      <c r="A70" s="395">
        <v>90705</v>
      </c>
      <c r="B70" s="395" t="s">
        <v>27899</v>
      </c>
      <c r="C70" s="395" t="s">
        <v>41</v>
      </c>
      <c r="D70" s="396" t="s">
        <v>43738</v>
      </c>
    </row>
    <row r="71" spans="1:4">
      <c r="A71" s="395">
        <v>90706</v>
      </c>
      <c r="B71" s="395" t="s">
        <v>27900</v>
      </c>
      <c r="C71" s="395" t="s">
        <v>41</v>
      </c>
      <c r="D71" s="396" t="s">
        <v>43739</v>
      </c>
    </row>
    <row r="72" spans="1:4">
      <c r="A72" s="395">
        <v>90708</v>
      </c>
      <c r="B72" s="395" t="s">
        <v>27901</v>
      </c>
      <c r="C72" s="395" t="s">
        <v>41</v>
      </c>
      <c r="D72" s="396" t="s">
        <v>43740</v>
      </c>
    </row>
    <row r="73" spans="1:4">
      <c r="A73" s="395">
        <v>90724</v>
      </c>
      <c r="B73" s="395" t="s">
        <v>27902</v>
      </c>
      <c r="C73" s="395" t="s">
        <v>6</v>
      </c>
      <c r="D73" s="396" t="s">
        <v>43099</v>
      </c>
    </row>
    <row r="74" spans="1:4">
      <c r="A74" s="395">
        <v>90725</v>
      </c>
      <c r="B74" s="395" t="s">
        <v>27903</v>
      </c>
      <c r="C74" s="395" t="s">
        <v>6</v>
      </c>
      <c r="D74" s="396" t="s">
        <v>42014</v>
      </c>
    </row>
    <row r="75" spans="1:4">
      <c r="A75" s="395">
        <v>90726</v>
      </c>
      <c r="B75" s="395" t="s">
        <v>27904</v>
      </c>
      <c r="C75" s="395" t="s">
        <v>6</v>
      </c>
      <c r="D75" s="396" t="s">
        <v>43036</v>
      </c>
    </row>
    <row r="76" spans="1:4">
      <c r="A76" s="395">
        <v>90727</v>
      </c>
      <c r="B76" s="395" t="s">
        <v>27905</v>
      </c>
      <c r="C76" s="395" t="s">
        <v>6</v>
      </c>
      <c r="D76" s="396" t="s">
        <v>41120</v>
      </c>
    </row>
    <row r="77" spans="1:4">
      <c r="A77" s="395">
        <v>90728</v>
      </c>
      <c r="B77" s="395" t="s">
        <v>27906</v>
      </c>
      <c r="C77" s="395" t="s">
        <v>6</v>
      </c>
      <c r="D77" s="396" t="s">
        <v>40715</v>
      </c>
    </row>
    <row r="78" spans="1:4">
      <c r="A78" s="395">
        <v>90729</v>
      </c>
      <c r="B78" s="395" t="s">
        <v>27907</v>
      </c>
      <c r="C78" s="395" t="s">
        <v>6</v>
      </c>
      <c r="D78" s="396" t="s">
        <v>43741</v>
      </c>
    </row>
    <row r="79" spans="1:4">
      <c r="A79" s="395">
        <v>90730</v>
      </c>
      <c r="B79" s="395" t="s">
        <v>27908</v>
      </c>
      <c r="C79" s="395" t="s">
        <v>6</v>
      </c>
      <c r="D79" s="396" t="s">
        <v>43742</v>
      </c>
    </row>
    <row r="80" spans="1:4">
      <c r="A80" s="395">
        <v>90731</v>
      </c>
      <c r="B80" s="395" t="s">
        <v>27909</v>
      </c>
      <c r="C80" s="395" t="s">
        <v>6</v>
      </c>
      <c r="D80" s="396" t="s">
        <v>43743</v>
      </c>
    </row>
    <row r="81" spans="1:4">
      <c r="A81" s="395">
        <v>90732</v>
      </c>
      <c r="B81" s="395" t="s">
        <v>27910</v>
      </c>
      <c r="C81" s="395" t="s">
        <v>6</v>
      </c>
      <c r="D81" s="396" t="s">
        <v>41695</v>
      </c>
    </row>
    <row r="82" spans="1:4">
      <c r="A82" s="395">
        <v>90733</v>
      </c>
      <c r="B82" s="395" t="s">
        <v>27911</v>
      </c>
      <c r="C82" s="395" t="s">
        <v>41</v>
      </c>
      <c r="D82" s="396" t="s">
        <v>39269</v>
      </c>
    </row>
    <row r="83" spans="1:4">
      <c r="A83" s="395">
        <v>90734</v>
      </c>
      <c r="B83" s="395" t="s">
        <v>27912</v>
      </c>
      <c r="C83" s="395" t="s">
        <v>41</v>
      </c>
      <c r="D83" s="396" t="s">
        <v>39270</v>
      </c>
    </row>
    <row r="84" spans="1:4">
      <c r="A84" s="395">
        <v>90735</v>
      </c>
      <c r="B84" s="395" t="s">
        <v>27913</v>
      </c>
      <c r="C84" s="395" t="s">
        <v>41</v>
      </c>
      <c r="D84" s="396" t="s">
        <v>39271</v>
      </c>
    </row>
    <row r="85" spans="1:4">
      <c r="A85" s="395">
        <v>90736</v>
      </c>
      <c r="B85" s="395" t="s">
        <v>27914</v>
      </c>
      <c r="C85" s="395" t="s">
        <v>41</v>
      </c>
      <c r="D85" s="396" t="s">
        <v>39272</v>
      </c>
    </row>
    <row r="86" spans="1:4">
      <c r="A86" s="395">
        <v>90737</v>
      </c>
      <c r="B86" s="395" t="s">
        <v>27915</v>
      </c>
      <c r="C86" s="395" t="s">
        <v>41</v>
      </c>
      <c r="D86" s="396" t="s">
        <v>39273</v>
      </c>
    </row>
    <row r="87" spans="1:4">
      <c r="A87" s="395">
        <v>90738</v>
      </c>
      <c r="B87" s="395" t="s">
        <v>27916</v>
      </c>
      <c r="C87" s="395" t="s">
        <v>41</v>
      </c>
      <c r="D87" s="396" t="s">
        <v>39274</v>
      </c>
    </row>
    <row r="88" spans="1:4">
      <c r="A88" s="395">
        <v>90739</v>
      </c>
      <c r="B88" s="395" t="s">
        <v>27917</v>
      </c>
      <c r="C88" s="395" t="s">
        <v>41</v>
      </c>
      <c r="D88" s="396" t="s">
        <v>40146</v>
      </c>
    </row>
    <row r="89" spans="1:4">
      <c r="A89" s="395">
        <v>90740</v>
      </c>
      <c r="B89" s="395" t="s">
        <v>27918</v>
      </c>
      <c r="C89" s="395" t="s">
        <v>41</v>
      </c>
      <c r="D89" s="396" t="s">
        <v>39276</v>
      </c>
    </row>
    <row r="90" spans="1:4">
      <c r="A90" s="395">
        <v>90741</v>
      </c>
      <c r="B90" s="395" t="s">
        <v>27919</v>
      </c>
      <c r="C90" s="395" t="s">
        <v>41</v>
      </c>
      <c r="D90" s="396" t="s">
        <v>39277</v>
      </c>
    </row>
    <row r="91" spans="1:4">
      <c r="A91" s="395">
        <v>90742</v>
      </c>
      <c r="B91" s="395" t="s">
        <v>27920</v>
      </c>
      <c r="C91" s="395" t="s">
        <v>41</v>
      </c>
      <c r="D91" s="396" t="s">
        <v>39278</v>
      </c>
    </row>
    <row r="92" spans="1:4">
      <c r="A92" s="395">
        <v>90743</v>
      </c>
      <c r="B92" s="395" t="s">
        <v>27921</v>
      </c>
      <c r="C92" s="395" t="s">
        <v>41</v>
      </c>
      <c r="D92" s="396" t="s">
        <v>39279</v>
      </c>
    </row>
    <row r="93" spans="1:4">
      <c r="A93" s="395">
        <v>90744</v>
      </c>
      <c r="B93" s="395" t="s">
        <v>27922</v>
      </c>
      <c r="C93" s="395" t="s">
        <v>41</v>
      </c>
      <c r="D93" s="396" t="s">
        <v>39241</v>
      </c>
    </row>
    <row r="94" spans="1:4">
      <c r="A94" s="395">
        <v>90745</v>
      </c>
      <c r="B94" s="395" t="s">
        <v>27923</v>
      </c>
      <c r="C94" s="395" t="s">
        <v>41</v>
      </c>
      <c r="D94" s="396" t="s">
        <v>41529</v>
      </c>
    </row>
    <row r="95" spans="1:4">
      <c r="A95" s="395">
        <v>90746</v>
      </c>
      <c r="B95" s="395" t="s">
        <v>27924</v>
      </c>
      <c r="C95" s="395" t="s">
        <v>41</v>
      </c>
      <c r="D95" s="396" t="s">
        <v>39281</v>
      </c>
    </row>
    <row r="96" spans="1:4">
      <c r="A96" s="395">
        <v>90747</v>
      </c>
      <c r="B96" s="395" t="s">
        <v>27925</v>
      </c>
      <c r="C96" s="395" t="s">
        <v>41</v>
      </c>
      <c r="D96" s="396" t="s">
        <v>43744</v>
      </c>
    </row>
    <row r="97" spans="1:4">
      <c r="A97" s="395">
        <v>94869</v>
      </c>
      <c r="B97" s="395" t="s">
        <v>27926</v>
      </c>
      <c r="C97" s="395" t="s">
        <v>41</v>
      </c>
      <c r="D97" s="396" t="s">
        <v>43745</v>
      </c>
    </row>
    <row r="98" spans="1:4">
      <c r="A98" s="395">
        <v>94870</v>
      </c>
      <c r="B98" s="395" t="s">
        <v>27927</v>
      </c>
      <c r="C98" s="395" t="s">
        <v>41</v>
      </c>
      <c r="D98" s="396" t="s">
        <v>39283</v>
      </c>
    </row>
    <row r="99" spans="1:4">
      <c r="A99" s="395">
        <v>94871</v>
      </c>
      <c r="B99" s="395" t="s">
        <v>27928</v>
      </c>
      <c r="C99" s="395" t="s">
        <v>41</v>
      </c>
      <c r="D99" s="396" t="s">
        <v>43746</v>
      </c>
    </row>
    <row r="100" spans="1:4">
      <c r="A100" s="395">
        <v>94872</v>
      </c>
      <c r="B100" s="395" t="s">
        <v>27929</v>
      </c>
      <c r="C100" s="395" t="s">
        <v>41</v>
      </c>
      <c r="D100" s="396" t="s">
        <v>39284</v>
      </c>
    </row>
    <row r="101" spans="1:4">
      <c r="A101" s="395">
        <v>94875</v>
      </c>
      <c r="B101" s="395" t="s">
        <v>27930</v>
      </c>
      <c r="C101" s="395" t="s">
        <v>41</v>
      </c>
      <c r="D101" s="396" t="s">
        <v>43747</v>
      </c>
    </row>
    <row r="102" spans="1:4">
      <c r="A102" s="395">
        <v>94876</v>
      </c>
      <c r="B102" s="395" t="s">
        <v>27931</v>
      </c>
      <c r="C102" s="395" t="s">
        <v>41</v>
      </c>
      <c r="D102" s="396" t="s">
        <v>40389</v>
      </c>
    </row>
    <row r="103" spans="1:4">
      <c r="A103" s="395">
        <v>94878</v>
      </c>
      <c r="B103" s="395" t="s">
        <v>30195</v>
      </c>
      <c r="C103" s="395" t="s">
        <v>41</v>
      </c>
      <c r="D103" s="396" t="s">
        <v>40550</v>
      </c>
    </row>
    <row r="104" spans="1:4">
      <c r="A104" s="395">
        <v>94879</v>
      </c>
      <c r="B104" s="395" t="s">
        <v>30196</v>
      </c>
      <c r="C104" s="395" t="s">
        <v>41</v>
      </c>
      <c r="D104" s="396" t="s">
        <v>43748</v>
      </c>
    </row>
    <row r="105" spans="1:4">
      <c r="A105" s="395">
        <v>94880</v>
      </c>
      <c r="B105" s="395" t="s">
        <v>30197</v>
      </c>
      <c r="C105" s="395" t="s">
        <v>41</v>
      </c>
      <c r="D105" s="396" t="s">
        <v>42678</v>
      </c>
    </row>
    <row r="106" spans="1:4">
      <c r="A106" s="395">
        <v>94881</v>
      </c>
      <c r="B106" s="395" t="s">
        <v>30198</v>
      </c>
      <c r="C106" s="395" t="s">
        <v>41</v>
      </c>
      <c r="D106" s="396" t="s">
        <v>43749</v>
      </c>
    </row>
    <row r="107" spans="1:4">
      <c r="A107" s="395">
        <v>94882</v>
      </c>
      <c r="B107" s="395" t="s">
        <v>30199</v>
      </c>
      <c r="C107" s="395" t="s">
        <v>41</v>
      </c>
      <c r="D107" s="396" t="s">
        <v>43750</v>
      </c>
    </row>
    <row r="108" spans="1:4">
      <c r="A108" s="395">
        <v>94884</v>
      </c>
      <c r="B108" s="395" t="s">
        <v>30200</v>
      </c>
      <c r="C108" s="395" t="s">
        <v>41</v>
      </c>
      <c r="D108" s="396" t="s">
        <v>43751</v>
      </c>
    </row>
    <row r="109" spans="1:4">
      <c r="A109" s="395">
        <v>97121</v>
      </c>
      <c r="B109" s="395" t="s">
        <v>330</v>
      </c>
      <c r="C109" s="395" t="s">
        <v>41</v>
      </c>
      <c r="D109" s="396" t="s">
        <v>39288</v>
      </c>
    </row>
    <row r="110" spans="1:4">
      <c r="A110" s="395">
        <v>97122</v>
      </c>
      <c r="B110" s="395" t="s">
        <v>331</v>
      </c>
      <c r="C110" s="395" t="s">
        <v>41</v>
      </c>
      <c r="D110" s="396" t="s">
        <v>39289</v>
      </c>
    </row>
    <row r="111" spans="1:4">
      <c r="A111" s="395">
        <v>97123</v>
      </c>
      <c r="B111" s="395" t="s">
        <v>332</v>
      </c>
      <c r="C111" s="395" t="s">
        <v>41</v>
      </c>
      <c r="D111" s="396" t="s">
        <v>39290</v>
      </c>
    </row>
    <row r="112" spans="1:4">
      <c r="A112" s="395">
        <v>97124</v>
      </c>
      <c r="B112" s="395" t="s">
        <v>333</v>
      </c>
      <c r="C112" s="395" t="s">
        <v>41</v>
      </c>
      <c r="D112" s="396" t="s">
        <v>39291</v>
      </c>
    </row>
    <row r="113" spans="1:4">
      <c r="A113" s="395">
        <v>97125</v>
      </c>
      <c r="B113" s="395" t="s">
        <v>334</v>
      </c>
      <c r="C113" s="395" t="s">
        <v>41</v>
      </c>
      <c r="D113" s="396" t="s">
        <v>39292</v>
      </c>
    </row>
    <row r="114" spans="1:4">
      <c r="A114" s="395">
        <v>97126</v>
      </c>
      <c r="B114" s="395" t="s">
        <v>335</v>
      </c>
      <c r="C114" s="395" t="s">
        <v>41</v>
      </c>
      <c r="D114" s="396" t="s">
        <v>39293</v>
      </c>
    </row>
    <row r="115" spans="1:4">
      <c r="A115" s="395">
        <v>102264</v>
      </c>
      <c r="B115" s="395" t="s">
        <v>27932</v>
      </c>
      <c r="C115" s="395" t="s">
        <v>41</v>
      </c>
      <c r="D115" s="396" t="s">
        <v>39294</v>
      </c>
    </row>
    <row r="116" spans="1:4">
      <c r="A116" s="395">
        <v>102265</v>
      </c>
      <c r="B116" s="395" t="s">
        <v>27933</v>
      </c>
      <c r="C116" s="395" t="s">
        <v>6</v>
      </c>
      <c r="D116" s="396" t="s">
        <v>43752</v>
      </c>
    </row>
    <row r="117" spans="1:4">
      <c r="A117" s="395">
        <v>102266</v>
      </c>
      <c r="B117" s="395" t="s">
        <v>27934</v>
      </c>
      <c r="C117" s="395" t="s">
        <v>6</v>
      </c>
      <c r="D117" s="396" t="s">
        <v>43753</v>
      </c>
    </row>
    <row r="118" spans="1:4">
      <c r="A118" s="395">
        <v>102267</v>
      </c>
      <c r="B118" s="395" t="s">
        <v>27935</v>
      </c>
      <c r="C118" s="395" t="s">
        <v>6</v>
      </c>
      <c r="D118" s="396" t="s">
        <v>43754</v>
      </c>
    </row>
    <row r="119" spans="1:4">
      <c r="A119" s="395">
        <v>102268</v>
      </c>
      <c r="B119" s="395" t="s">
        <v>27936</v>
      </c>
      <c r="C119" s="395" t="s">
        <v>6</v>
      </c>
      <c r="D119" s="396" t="s">
        <v>39496</v>
      </c>
    </row>
    <row r="120" spans="1:4">
      <c r="A120" s="395">
        <v>102269</v>
      </c>
      <c r="B120" s="395" t="s">
        <v>27937</v>
      </c>
      <c r="C120" s="395" t="s">
        <v>6</v>
      </c>
      <c r="D120" s="396" t="s">
        <v>43755</v>
      </c>
    </row>
    <row r="121" spans="1:4">
      <c r="A121" s="395">
        <v>92833</v>
      </c>
      <c r="B121" s="395" t="s">
        <v>336</v>
      </c>
      <c r="C121" s="395" t="s">
        <v>41</v>
      </c>
      <c r="D121" s="396" t="s">
        <v>43756</v>
      </c>
    </row>
    <row r="122" spans="1:4">
      <c r="A122" s="395">
        <v>92834</v>
      </c>
      <c r="B122" s="395" t="s">
        <v>337</v>
      </c>
      <c r="C122" s="395" t="s">
        <v>41</v>
      </c>
      <c r="D122" s="396" t="s">
        <v>40871</v>
      </c>
    </row>
    <row r="123" spans="1:4">
      <c r="A123" s="395">
        <v>92835</v>
      </c>
      <c r="B123" s="395" t="s">
        <v>338</v>
      </c>
      <c r="C123" s="395" t="s">
        <v>41</v>
      </c>
      <c r="D123" s="396" t="s">
        <v>43757</v>
      </c>
    </row>
    <row r="124" spans="1:4">
      <c r="A124" s="395">
        <v>92836</v>
      </c>
      <c r="B124" s="395" t="s">
        <v>339</v>
      </c>
      <c r="C124" s="395" t="s">
        <v>41</v>
      </c>
      <c r="D124" s="396" t="s">
        <v>40180</v>
      </c>
    </row>
    <row r="125" spans="1:4">
      <c r="A125" s="395">
        <v>92837</v>
      </c>
      <c r="B125" s="395" t="s">
        <v>340</v>
      </c>
      <c r="C125" s="395" t="s">
        <v>41</v>
      </c>
      <c r="D125" s="396" t="s">
        <v>43758</v>
      </c>
    </row>
    <row r="126" spans="1:4">
      <c r="A126" s="395">
        <v>92838</v>
      </c>
      <c r="B126" s="395" t="s">
        <v>341</v>
      </c>
      <c r="C126" s="395" t="s">
        <v>41</v>
      </c>
      <c r="D126" s="396" t="s">
        <v>42598</v>
      </c>
    </row>
    <row r="127" spans="1:4">
      <c r="A127" s="395">
        <v>92839</v>
      </c>
      <c r="B127" s="395" t="s">
        <v>342</v>
      </c>
      <c r="C127" s="395" t="s">
        <v>41</v>
      </c>
      <c r="D127" s="396" t="s">
        <v>43759</v>
      </c>
    </row>
    <row r="128" spans="1:4">
      <c r="A128" s="395">
        <v>92840</v>
      </c>
      <c r="B128" s="395" t="s">
        <v>343</v>
      </c>
      <c r="C128" s="395" t="s">
        <v>41</v>
      </c>
      <c r="D128" s="396" t="s">
        <v>40737</v>
      </c>
    </row>
    <row r="129" spans="1:4">
      <c r="A129" s="395">
        <v>92841</v>
      </c>
      <c r="B129" s="395" t="s">
        <v>344</v>
      </c>
      <c r="C129" s="395" t="s">
        <v>41</v>
      </c>
      <c r="D129" s="396" t="s">
        <v>43760</v>
      </c>
    </row>
    <row r="130" spans="1:4">
      <c r="A130" s="395">
        <v>92842</v>
      </c>
      <c r="B130" s="395" t="s">
        <v>345</v>
      </c>
      <c r="C130" s="395" t="s">
        <v>41</v>
      </c>
      <c r="D130" s="396" t="s">
        <v>42024</v>
      </c>
    </row>
    <row r="131" spans="1:4">
      <c r="A131" s="395">
        <v>92843</v>
      </c>
      <c r="B131" s="395" t="s">
        <v>346</v>
      </c>
      <c r="C131" s="395" t="s">
        <v>41</v>
      </c>
      <c r="D131" s="396" t="s">
        <v>43761</v>
      </c>
    </row>
    <row r="132" spans="1:4">
      <c r="A132" s="395">
        <v>92844</v>
      </c>
      <c r="B132" s="395" t="s">
        <v>347</v>
      </c>
      <c r="C132" s="395" t="s">
        <v>41</v>
      </c>
      <c r="D132" s="396" t="s">
        <v>43762</v>
      </c>
    </row>
    <row r="133" spans="1:4">
      <c r="A133" s="395">
        <v>92845</v>
      </c>
      <c r="B133" s="395" t="s">
        <v>348</v>
      </c>
      <c r="C133" s="395" t="s">
        <v>41</v>
      </c>
      <c r="D133" s="396" t="s">
        <v>43763</v>
      </c>
    </row>
    <row r="134" spans="1:4">
      <c r="A134" s="395">
        <v>92846</v>
      </c>
      <c r="B134" s="395" t="s">
        <v>349</v>
      </c>
      <c r="C134" s="395" t="s">
        <v>41</v>
      </c>
      <c r="D134" s="396" t="s">
        <v>41109</v>
      </c>
    </row>
    <row r="135" spans="1:4">
      <c r="A135" s="395">
        <v>92847</v>
      </c>
      <c r="B135" s="395" t="s">
        <v>350</v>
      </c>
      <c r="C135" s="395" t="s">
        <v>41</v>
      </c>
      <c r="D135" s="396" t="s">
        <v>43764</v>
      </c>
    </row>
    <row r="136" spans="1:4">
      <c r="A136" s="395">
        <v>92848</v>
      </c>
      <c r="B136" s="395" t="s">
        <v>351</v>
      </c>
      <c r="C136" s="395" t="s">
        <v>41</v>
      </c>
      <c r="D136" s="396" t="s">
        <v>42426</v>
      </c>
    </row>
    <row r="137" spans="1:4">
      <c r="A137" s="395">
        <v>92849</v>
      </c>
      <c r="B137" s="395" t="s">
        <v>352</v>
      </c>
      <c r="C137" s="395" t="s">
        <v>41</v>
      </c>
      <c r="D137" s="396" t="s">
        <v>43765</v>
      </c>
    </row>
    <row r="138" spans="1:4">
      <c r="A138" s="395">
        <v>92850</v>
      </c>
      <c r="B138" s="395" t="s">
        <v>353</v>
      </c>
      <c r="C138" s="395" t="s">
        <v>41</v>
      </c>
      <c r="D138" s="396" t="s">
        <v>40812</v>
      </c>
    </row>
    <row r="139" spans="1:4">
      <c r="A139" s="395">
        <v>92851</v>
      </c>
      <c r="B139" s="395" t="s">
        <v>354</v>
      </c>
      <c r="C139" s="395" t="s">
        <v>41</v>
      </c>
      <c r="D139" s="396" t="s">
        <v>43766</v>
      </c>
    </row>
    <row r="140" spans="1:4">
      <c r="A140" s="395">
        <v>92852</v>
      </c>
      <c r="B140" s="395" t="s">
        <v>355</v>
      </c>
      <c r="C140" s="395" t="s">
        <v>41</v>
      </c>
      <c r="D140" s="396" t="s">
        <v>43767</v>
      </c>
    </row>
    <row r="141" spans="1:4">
      <c r="A141" s="395">
        <v>92853</v>
      </c>
      <c r="B141" s="395" t="s">
        <v>356</v>
      </c>
      <c r="C141" s="395" t="s">
        <v>41</v>
      </c>
      <c r="D141" s="396" t="s">
        <v>43768</v>
      </c>
    </row>
    <row r="142" spans="1:4">
      <c r="A142" s="395">
        <v>92854</v>
      </c>
      <c r="B142" s="395" t="s">
        <v>357</v>
      </c>
      <c r="C142" s="395" t="s">
        <v>41</v>
      </c>
      <c r="D142" s="396" t="s">
        <v>41691</v>
      </c>
    </row>
    <row r="143" spans="1:4">
      <c r="A143" s="395">
        <v>92855</v>
      </c>
      <c r="B143" s="395" t="s">
        <v>358</v>
      </c>
      <c r="C143" s="395" t="s">
        <v>41</v>
      </c>
      <c r="D143" s="396" t="s">
        <v>43769</v>
      </c>
    </row>
    <row r="144" spans="1:4">
      <c r="A144" s="395">
        <v>92856</v>
      </c>
      <c r="B144" s="395" t="s">
        <v>359</v>
      </c>
      <c r="C144" s="395" t="s">
        <v>41</v>
      </c>
      <c r="D144" s="396" t="s">
        <v>39564</v>
      </c>
    </row>
    <row r="145" spans="1:4">
      <c r="A145" s="395">
        <v>92857</v>
      </c>
      <c r="B145" s="395" t="s">
        <v>360</v>
      </c>
      <c r="C145" s="395" t="s">
        <v>41</v>
      </c>
      <c r="D145" s="396" t="s">
        <v>43770</v>
      </c>
    </row>
    <row r="146" spans="1:4">
      <c r="A146" s="395">
        <v>92858</v>
      </c>
      <c r="B146" s="395" t="s">
        <v>361</v>
      </c>
      <c r="C146" s="395" t="s">
        <v>41</v>
      </c>
      <c r="D146" s="396" t="s">
        <v>41474</v>
      </c>
    </row>
    <row r="147" spans="1:4">
      <c r="A147" s="395">
        <v>92859</v>
      </c>
      <c r="B147" s="395" t="s">
        <v>362</v>
      </c>
      <c r="C147" s="395" t="s">
        <v>41</v>
      </c>
      <c r="D147" s="396" t="s">
        <v>43771</v>
      </c>
    </row>
    <row r="148" spans="1:4">
      <c r="A148" s="395">
        <v>92860</v>
      </c>
      <c r="B148" s="395" t="s">
        <v>363</v>
      </c>
      <c r="C148" s="395" t="s">
        <v>41</v>
      </c>
      <c r="D148" s="396" t="s">
        <v>43772</v>
      </c>
    </row>
    <row r="149" spans="1:4">
      <c r="A149" s="395">
        <v>92861</v>
      </c>
      <c r="B149" s="395" t="s">
        <v>364</v>
      </c>
      <c r="C149" s="395" t="s">
        <v>41</v>
      </c>
      <c r="D149" s="396" t="s">
        <v>43773</v>
      </c>
    </row>
    <row r="150" spans="1:4">
      <c r="A150" s="395">
        <v>92862</v>
      </c>
      <c r="B150" s="395" t="s">
        <v>365</v>
      </c>
      <c r="C150" s="395" t="s">
        <v>41</v>
      </c>
      <c r="D150" s="396" t="s">
        <v>42941</v>
      </c>
    </row>
    <row r="151" spans="1:4">
      <c r="A151" s="395">
        <v>92863</v>
      </c>
      <c r="B151" s="395" t="s">
        <v>366</v>
      </c>
      <c r="C151" s="395" t="s">
        <v>41</v>
      </c>
      <c r="D151" s="396" t="s">
        <v>43774</v>
      </c>
    </row>
    <row r="152" spans="1:4">
      <c r="A152" s="395">
        <v>92864</v>
      </c>
      <c r="B152" s="395" t="s">
        <v>367</v>
      </c>
      <c r="C152" s="395" t="s">
        <v>41</v>
      </c>
      <c r="D152" s="396" t="s">
        <v>39846</v>
      </c>
    </row>
    <row r="153" spans="1:4">
      <c r="A153" s="395">
        <v>92210</v>
      </c>
      <c r="B153" s="395" t="s">
        <v>368</v>
      </c>
      <c r="C153" s="395" t="s">
        <v>41</v>
      </c>
      <c r="D153" s="396" t="s">
        <v>43775</v>
      </c>
    </row>
    <row r="154" spans="1:4">
      <c r="A154" s="395">
        <v>92211</v>
      </c>
      <c r="B154" s="395" t="s">
        <v>369</v>
      </c>
      <c r="C154" s="395" t="s">
        <v>41</v>
      </c>
      <c r="D154" s="396" t="s">
        <v>43776</v>
      </c>
    </row>
    <row r="155" spans="1:4">
      <c r="A155" s="395">
        <v>92212</v>
      </c>
      <c r="B155" s="395" t="s">
        <v>370</v>
      </c>
      <c r="C155" s="395" t="s">
        <v>41</v>
      </c>
      <c r="D155" s="396" t="s">
        <v>43777</v>
      </c>
    </row>
    <row r="156" spans="1:4">
      <c r="A156" s="395">
        <v>92213</v>
      </c>
      <c r="B156" s="395" t="s">
        <v>371</v>
      </c>
      <c r="C156" s="395" t="s">
        <v>41</v>
      </c>
      <c r="D156" s="396" t="s">
        <v>43778</v>
      </c>
    </row>
    <row r="157" spans="1:4">
      <c r="A157" s="395">
        <v>92214</v>
      </c>
      <c r="B157" s="395" t="s">
        <v>372</v>
      </c>
      <c r="C157" s="395" t="s">
        <v>41</v>
      </c>
      <c r="D157" s="396" t="s">
        <v>43779</v>
      </c>
    </row>
    <row r="158" spans="1:4">
      <c r="A158" s="395">
        <v>92215</v>
      </c>
      <c r="B158" s="395" t="s">
        <v>373</v>
      </c>
      <c r="C158" s="395" t="s">
        <v>41</v>
      </c>
      <c r="D158" s="396" t="s">
        <v>43780</v>
      </c>
    </row>
    <row r="159" spans="1:4">
      <c r="A159" s="395">
        <v>92216</v>
      </c>
      <c r="B159" s="395" t="s">
        <v>374</v>
      </c>
      <c r="C159" s="395" t="s">
        <v>41</v>
      </c>
      <c r="D159" s="396" t="s">
        <v>43781</v>
      </c>
    </row>
    <row r="160" spans="1:4">
      <c r="A160" s="395">
        <v>92219</v>
      </c>
      <c r="B160" s="395" t="s">
        <v>375</v>
      </c>
      <c r="C160" s="395" t="s">
        <v>41</v>
      </c>
      <c r="D160" s="396" t="s">
        <v>43782</v>
      </c>
    </row>
    <row r="161" spans="1:4">
      <c r="A161" s="395">
        <v>92220</v>
      </c>
      <c r="B161" s="395" t="s">
        <v>376</v>
      </c>
      <c r="C161" s="395" t="s">
        <v>41</v>
      </c>
      <c r="D161" s="396" t="s">
        <v>43783</v>
      </c>
    </row>
    <row r="162" spans="1:4">
      <c r="A162" s="395">
        <v>92221</v>
      </c>
      <c r="B162" s="395" t="s">
        <v>377</v>
      </c>
      <c r="C162" s="395" t="s">
        <v>41</v>
      </c>
      <c r="D162" s="396" t="s">
        <v>43784</v>
      </c>
    </row>
    <row r="163" spans="1:4">
      <c r="A163" s="395">
        <v>92222</v>
      </c>
      <c r="B163" s="395" t="s">
        <v>378</v>
      </c>
      <c r="C163" s="395" t="s">
        <v>41</v>
      </c>
      <c r="D163" s="396" t="s">
        <v>43785</v>
      </c>
    </row>
    <row r="164" spans="1:4">
      <c r="A164" s="395">
        <v>92223</v>
      </c>
      <c r="B164" s="395" t="s">
        <v>379</v>
      </c>
      <c r="C164" s="395" t="s">
        <v>41</v>
      </c>
      <c r="D164" s="396" t="s">
        <v>43786</v>
      </c>
    </row>
    <row r="165" spans="1:4">
      <c r="A165" s="395">
        <v>92224</v>
      </c>
      <c r="B165" s="395" t="s">
        <v>380</v>
      </c>
      <c r="C165" s="395" t="s">
        <v>41</v>
      </c>
      <c r="D165" s="396" t="s">
        <v>43787</v>
      </c>
    </row>
    <row r="166" spans="1:4">
      <c r="A166" s="395">
        <v>92226</v>
      </c>
      <c r="B166" s="395" t="s">
        <v>381</v>
      </c>
      <c r="C166" s="395" t="s">
        <v>41</v>
      </c>
      <c r="D166" s="396" t="s">
        <v>43788</v>
      </c>
    </row>
    <row r="167" spans="1:4">
      <c r="A167" s="395">
        <v>92808</v>
      </c>
      <c r="B167" s="395" t="s">
        <v>382</v>
      </c>
      <c r="C167" s="395" t="s">
        <v>41</v>
      </c>
      <c r="D167" s="396" t="s">
        <v>43789</v>
      </c>
    </row>
    <row r="168" spans="1:4">
      <c r="A168" s="395">
        <v>92809</v>
      </c>
      <c r="B168" s="395" t="s">
        <v>383</v>
      </c>
      <c r="C168" s="395" t="s">
        <v>41</v>
      </c>
      <c r="D168" s="396" t="s">
        <v>40512</v>
      </c>
    </row>
    <row r="169" spans="1:4">
      <c r="A169" s="395">
        <v>92810</v>
      </c>
      <c r="B169" s="395" t="s">
        <v>384</v>
      </c>
      <c r="C169" s="395" t="s">
        <v>41</v>
      </c>
      <c r="D169" s="396" t="s">
        <v>43790</v>
      </c>
    </row>
    <row r="170" spans="1:4">
      <c r="A170" s="395">
        <v>92811</v>
      </c>
      <c r="B170" s="395" t="s">
        <v>385</v>
      </c>
      <c r="C170" s="395" t="s">
        <v>41</v>
      </c>
      <c r="D170" s="396" t="s">
        <v>43791</v>
      </c>
    </row>
    <row r="171" spans="1:4">
      <c r="A171" s="395">
        <v>92812</v>
      </c>
      <c r="B171" s="395" t="s">
        <v>386</v>
      </c>
      <c r="C171" s="395" t="s">
        <v>41</v>
      </c>
      <c r="D171" s="396" t="s">
        <v>43792</v>
      </c>
    </row>
    <row r="172" spans="1:4">
      <c r="A172" s="395">
        <v>92813</v>
      </c>
      <c r="B172" s="395" t="s">
        <v>387</v>
      </c>
      <c r="C172" s="395" t="s">
        <v>41</v>
      </c>
      <c r="D172" s="396" t="s">
        <v>41387</v>
      </c>
    </row>
    <row r="173" spans="1:4">
      <c r="A173" s="395">
        <v>92814</v>
      </c>
      <c r="B173" s="395" t="s">
        <v>388</v>
      </c>
      <c r="C173" s="395" t="s">
        <v>41</v>
      </c>
      <c r="D173" s="396" t="s">
        <v>43793</v>
      </c>
    </row>
    <row r="174" spans="1:4">
      <c r="A174" s="395">
        <v>92815</v>
      </c>
      <c r="B174" s="395" t="s">
        <v>389</v>
      </c>
      <c r="C174" s="395" t="s">
        <v>41</v>
      </c>
      <c r="D174" s="396" t="s">
        <v>43794</v>
      </c>
    </row>
    <row r="175" spans="1:4">
      <c r="A175" s="395">
        <v>92816</v>
      </c>
      <c r="B175" s="395" t="s">
        <v>390</v>
      </c>
      <c r="C175" s="395" t="s">
        <v>41</v>
      </c>
      <c r="D175" s="396" t="s">
        <v>43795</v>
      </c>
    </row>
    <row r="176" spans="1:4">
      <c r="A176" s="395">
        <v>92817</v>
      </c>
      <c r="B176" s="395" t="s">
        <v>391</v>
      </c>
      <c r="C176" s="395" t="s">
        <v>41</v>
      </c>
      <c r="D176" s="396" t="s">
        <v>43796</v>
      </c>
    </row>
    <row r="177" spans="1:4">
      <c r="A177" s="395">
        <v>92818</v>
      </c>
      <c r="B177" s="395" t="s">
        <v>392</v>
      </c>
      <c r="C177" s="395" t="s">
        <v>41</v>
      </c>
      <c r="D177" s="396" t="s">
        <v>43797</v>
      </c>
    </row>
    <row r="178" spans="1:4">
      <c r="A178" s="395">
        <v>92819</v>
      </c>
      <c r="B178" s="395" t="s">
        <v>393</v>
      </c>
      <c r="C178" s="395" t="s">
        <v>41</v>
      </c>
      <c r="D178" s="396" t="s">
        <v>43798</v>
      </c>
    </row>
    <row r="179" spans="1:4">
      <c r="A179" s="395">
        <v>92820</v>
      </c>
      <c r="B179" s="395" t="s">
        <v>394</v>
      </c>
      <c r="C179" s="395" t="s">
        <v>41</v>
      </c>
      <c r="D179" s="396" t="s">
        <v>41432</v>
      </c>
    </row>
    <row r="180" spans="1:4">
      <c r="A180" s="395">
        <v>92821</v>
      </c>
      <c r="B180" s="395" t="s">
        <v>395</v>
      </c>
      <c r="C180" s="395" t="s">
        <v>41</v>
      </c>
      <c r="D180" s="396" t="s">
        <v>43799</v>
      </c>
    </row>
    <row r="181" spans="1:4">
      <c r="A181" s="395">
        <v>92822</v>
      </c>
      <c r="B181" s="395" t="s">
        <v>396</v>
      </c>
      <c r="C181" s="395" t="s">
        <v>41</v>
      </c>
      <c r="D181" s="396" t="s">
        <v>43800</v>
      </c>
    </row>
    <row r="182" spans="1:4">
      <c r="A182" s="395">
        <v>92824</v>
      </c>
      <c r="B182" s="395" t="s">
        <v>397</v>
      </c>
      <c r="C182" s="395" t="s">
        <v>41</v>
      </c>
      <c r="D182" s="396" t="s">
        <v>43801</v>
      </c>
    </row>
    <row r="183" spans="1:4">
      <c r="A183" s="395">
        <v>92825</v>
      </c>
      <c r="B183" s="395" t="s">
        <v>398</v>
      </c>
      <c r="C183" s="395" t="s">
        <v>41</v>
      </c>
      <c r="D183" s="396" t="s">
        <v>43802</v>
      </c>
    </row>
    <row r="184" spans="1:4">
      <c r="A184" s="395">
        <v>92826</v>
      </c>
      <c r="B184" s="395" t="s">
        <v>399</v>
      </c>
      <c r="C184" s="395" t="s">
        <v>41</v>
      </c>
      <c r="D184" s="396" t="s">
        <v>41414</v>
      </c>
    </row>
    <row r="185" spans="1:4">
      <c r="A185" s="395">
        <v>92827</v>
      </c>
      <c r="B185" s="395" t="s">
        <v>400</v>
      </c>
      <c r="C185" s="395" t="s">
        <v>41</v>
      </c>
      <c r="D185" s="396" t="s">
        <v>42997</v>
      </c>
    </row>
    <row r="186" spans="1:4">
      <c r="A186" s="395">
        <v>92828</v>
      </c>
      <c r="B186" s="395" t="s">
        <v>401</v>
      </c>
      <c r="C186" s="395" t="s">
        <v>41</v>
      </c>
      <c r="D186" s="396" t="s">
        <v>43803</v>
      </c>
    </row>
    <row r="187" spans="1:4">
      <c r="A187" s="395">
        <v>92829</v>
      </c>
      <c r="B187" s="395" t="s">
        <v>402</v>
      </c>
      <c r="C187" s="395" t="s">
        <v>41</v>
      </c>
      <c r="D187" s="396" t="s">
        <v>43804</v>
      </c>
    </row>
    <row r="188" spans="1:4">
      <c r="A188" s="395">
        <v>92830</v>
      </c>
      <c r="B188" s="395" t="s">
        <v>403</v>
      </c>
      <c r="C188" s="395" t="s">
        <v>41</v>
      </c>
      <c r="D188" s="396" t="s">
        <v>43805</v>
      </c>
    </row>
    <row r="189" spans="1:4">
      <c r="A189" s="395">
        <v>92831</v>
      </c>
      <c r="B189" s="395" t="s">
        <v>404</v>
      </c>
      <c r="C189" s="395" t="s">
        <v>41</v>
      </c>
      <c r="D189" s="396" t="s">
        <v>43806</v>
      </c>
    </row>
    <row r="190" spans="1:4">
      <c r="A190" s="395">
        <v>92832</v>
      </c>
      <c r="B190" s="395" t="s">
        <v>405</v>
      </c>
      <c r="C190" s="395" t="s">
        <v>41</v>
      </c>
      <c r="D190" s="396" t="s">
        <v>43807</v>
      </c>
    </row>
    <row r="191" spans="1:4">
      <c r="A191" s="395">
        <v>95565</v>
      </c>
      <c r="B191" s="395" t="s">
        <v>406</v>
      </c>
      <c r="C191" s="395" t="s">
        <v>41</v>
      </c>
      <c r="D191" s="396" t="s">
        <v>43808</v>
      </c>
    </row>
    <row r="192" spans="1:4">
      <c r="A192" s="395">
        <v>95566</v>
      </c>
      <c r="B192" s="395" t="s">
        <v>407</v>
      </c>
      <c r="C192" s="395" t="s">
        <v>41</v>
      </c>
      <c r="D192" s="396" t="s">
        <v>43809</v>
      </c>
    </row>
    <row r="193" spans="1:4">
      <c r="A193" s="395">
        <v>95567</v>
      </c>
      <c r="B193" s="395" t="s">
        <v>408</v>
      </c>
      <c r="C193" s="395" t="s">
        <v>41</v>
      </c>
      <c r="D193" s="396" t="s">
        <v>43810</v>
      </c>
    </row>
    <row r="194" spans="1:4">
      <c r="A194" s="395">
        <v>95568</v>
      </c>
      <c r="B194" s="395" t="s">
        <v>409</v>
      </c>
      <c r="C194" s="395" t="s">
        <v>41</v>
      </c>
      <c r="D194" s="396" t="s">
        <v>43811</v>
      </c>
    </row>
    <row r="195" spans="1:4">
      <c r="A195" s="395">
        <v>95569</v>
      </c>
      <c r="B195" s="395" t="s">
        <v>410</v>
      </c>
      <c r="C195" s="395" t="s">
        <v>41</v>
      </c>
      <c r="D195" s="396" t="s">
        <v>41552</v>
      </c>
    </row>
    <row r="196" spans="1:4">
      <c r="A196" s="395">
        <v>95570</v>
      </c>
      <c r="B196" s="395" t="s">
        <v>411</v>
      </c>
      <c r="C196" s="395" t="s">
        <v>41</v>
      </c>
      <c r="D196" s="396" t="s">
        <v>43812</v>
      </c>
    </row>
    <row r="197" spans="1:4">
      <c r="A197" s="395">
        <v>95571</v>
      </c>
      <c r="B197" s="395" t="s">
        <v>412</v>
      </c>
      <c r="C197" s="395" t="s">
        <v>41</v>
      </c>
      <c r="D197" s="396" t="s">
        <v>43813</v>
      </c>
    </row>
    <row r="198" spans="1:4">
      <c r="A198" s="395">
        <v>95572</v>
      </c>
      <c r="B198" s="395" t="s">
        <v>413</v>
      </c>
      <c r="C198" s="395" t="s">
        <v>41</v>
      </c>
      <c r="D198" s="396" t="s">
        <v>43814</v>
      </c>
    </row>
    <row r="199" spans="1:4">
      <c r="A199" s="395">
        <v>97127</v>
      </c>
      <c r="B199" s="395" t="s">
        <v>414</v>
      </c>
      <c r="C199" s="395" t="s">
        <v>41</v>
      </c>
      <c r="D199" s="396" t="s">
        <v>39311</v>
      </c>
    </row>
    <row r="200" spans="1:4">
      <c r="A200" s="395">
        <v>97128</v>
      </c>
      <c r="B200" s="395" t="s">
        <v>415</v>
      </c>
      <c r="C200" s="395" t="s">
        <v>41</v>
      </c>
      <c r="D200" s="396" t="s">
        <v>41261</v>
      </c>
    </row>
    <row r="201" spans="1:4">
      <c r="A201" s="395">
        <v>97129</v>
      </c>
      <c r="B201" s="395" t="s">
        <v>416</v>
      </c>
      <c r="C201" s="395" t="s">
        <v>41</v>
      </c>
      <c r="D201" s="396" t="s">
        <v>40341</v>
      </c>
    </row>
    <row r="202" spans="1:4">
      <c r="A202" s="395">
        <v>97130</v>
      </c>
      <c r="B202" s="395" t="s">
        <v>417</v>
      </c>
      <c r="C202" s="395" t="s">
        <v>41</v>
      </c>
      <c r="D202" s="396" t="s">
        <v>42582</v>
      </c>
    </row>
    <row r="203" spans="1:4">
      <c r="A203" s="395">
        <v>97131</v>
      </c>
      <c r="B203" s="395" t="s">
        <v>418</v>
      </c>
      <c r="C203" s="395" t="s">
        <v>41</v>
      </c>
      <c r="D203" s="396" t="s">
        <v>43397</v>
      </c>
    </row>
    <row r="204" spans="1:4">
      <c r="A204" s="395">
        <v>97132</v>
      </c>
      <c r="B204" s="395" t="s">
        <v>419</v>
      </c>
      <c r="C204" s="395" t="s">
        <v>41</v>
      </c>
      <c r="D204" s="396" t="s">
        <v>40060</v>
      </c>
    </row>
    <row r="205" spans="1:4">
      <c r="A205" s="395">
        <v>97133</v>
      </c>
      <c r="B205" s="395" t="s">
        <v>420</v>
      </c>
      <c r="C205" s="395" t="s">
        <v>41</v>
      </c>
      <c r="D205" s="396" t="s">
        <v>40225</v>
      </c>
    </row>
    <row r="206" spans="1:4">
      <c r="A206" s="395">
        <v>97134</v>
      </c>
      <c r="B206" s="395" t="s">
        <v>421</v>
      </c>
      <c r="C206" s="395" t="s">
        <v>41</v>
      </c>
      <c r="D206" s="396" t="s">
        <v>39317</v>
      </c>
    </row>
    <row r="207" spans="1:4">
      <c r="A207" s="395">
        <v>97135</v>
      </c>
      <c r="B207" s="395" t="s">
        <v>422</v>
      </c>
      <c r="C207" s="395" t="s">
        <v>41</v>
      </c>
      <c r="D207" s="396" t="s">
        <v>39644</v>
      </c>
    </row>
    <row r="208" spans="1:4">
      <c r="A208" s="395">
        <v>97136</v>
      </c>
      <c r="B208" s="395" t="s">
        <v>423</v>
      </c>
      <c r="C208" s="395" t="s">
        <v>41</v>
      </c>
      <c r="D208" s="396" t="s">
        <v>43073</v>
      </c>
    </row>
    <row r="209" spans="1:4">
      <c r="A209" s="395">
        <v>97137</v>
      </c>
      <c r="B209" s="395" t="s">
        <v>424</v>
      </c>
      <c r="C209" s="395" t="s">
        <v>41</v>
      </c>
      <c r="D209" s="396" t="s">
        <v>41962</v>
      </c>
    </row>
    <row r="210" spans="1:4">
      <c r="A210" s="395">
        <v>97138</v>
      </c>
      <c r="B210" s="395" t="s">
        <v>425</v>
      </c>
      <c r="C210" s="395" t="s">
        <v>41</v>
      </c>
      <c r="D210" s="396" t="s">
        <v>40297</v>
      </c>
    </row>
    <row r="211" spans="1:4">
      <c r="A211" s="395">
        <v>97139</v>
      </c>
      <c r="B211" s="395" t="s">
        <v>426</v>
      </c>
      <c r="C211" s="395" t="s">
        <v>41</v>
      </c>
      <c r="D211" s="396" t="s">
        <v>41951</v>
      </c>
    </row>
    <row r="212" spans="1:4">
      <c r="A212" s="395">
        <v>97140</v>
      </c>
      <c r="B212" s="395" t="s">
        <v>427</v>
      </c>
      <c r="C212" s="395" t="s">
        <v>41</v>
      </c>
      <c r="D212" s="396" t="s">
        <v>42000</v>
      </c>
    </row>
    <row r="213" spans="1:4">
      <c r="A213" s="395">
        <v>103089</v>
      </c>
      <c r="B213" s="395" t="s">
        <v>30698</v>
      </c>
      <c r="C213" s="395" t="s">
        <v>41</v>
      </c>
      <c r="D213" s="396" t="s">
        <v>41987</v>
      </c>
    </row>
    <row r="214" spans="1:4">
      <c r="A214" s="395">
        <v>103090</v>
      </c>
      <c r="B214" s="395" t="s">
        <v>30699</v>
      </c>
      <c r="C214" s="395" t="s">
        <v>41</v>
      </c>
      <c r="D214" s="396" t="s">
        <v>42407</v>
      </c>
    </row>
    <row r="215" spans="1:4">
      <c r="A215" s="395">
        <v>103091</v>
      </c>
      <c r="B215" s="395" t="s">
        <v>30700</v>
      </c>
      <c r="C215" s="395" t="s">
        <v>41</v>
      </c>
      <c r="D215" s="396" t="s">
        <v>42428</v>
      </c>
    </row>
    <row r="216" spans="1:4">
      <c r="A216" s="395">
        <v>103092</v>
      </c>
      <c r="B216" s="395" t="s">
        <v>30701</v>
      </c>
      <c r="C216" s="395" t="s">
        <v>41</v>
      </c>
      <c r="D216" s="396" t="s">
        <v>40720</v>
      </c>
    </row>
    <row r="217" spans="1:4">
      <c r="A217" s="395">
        <v>103093</v>
      </c>
      <c r="B217" s="395" t="s">
        <v>30702</v>
      </c>
      <c r="C217" s="395" t="s">
        <v>41</v>
      </c>
      <c r="D217" s="396" t="s">
        <v>43815</v>
      </c>
    </row>
    <row r="218" spans="1:4">
      <c r="A218" s="395">
        <v>103094</v>
      </c>
      <c r="B218" s="395" t="s">
        <v>30703</v>
      </c>
      <c r="C218" s="395" t="s">
        <v>41</v>
      </c>
      <c r="D218" s="396" t="s">
        <v>43816</v>
      </c>
    </row>
    <row r="219" spans="1:4">
      <c r="A219" s="395">
        <v>103095</v>
      </c>
      <c r="B219" s="395" t="s">
        <v>30704</v>
      </c>
      <c r="C219" s="395" t="s">
        <v>41</v>
      </c>
      <c r="D219" s="396" t="s">
        <v>43817</v>
      </c>
    </row>
    <row r="220" spans="1:4">
      <c r="A220" s="395">
        <v>103096</v>
      </c>
      <c r="B220" s="395" t="s">
        <v>30705</v>
      </c>
      <c r="C220" s="395" t="s">
        <v>41</v>
      </c>
      <c r="D220" s="396" t="s">
        <v>43818</v>
      </c>
    </row>
    <row r="221" spans="1:4">
      <c r="A221" s="395">
        <v>103097</v>
      </c>
      <c r="B221" s="395" t="s">
        <v>30706</v>
      </c>
      <c r="C221" s="395" t="s">
        <v>41</v>
      </c>
      <c r="D221" s="396" t="s">
        <v>43819</v>
      </c>
    </row>
    <row r="222" spans="1:4">
      <c r="A222" s="395">
        <v>103098</v>
      </c>
      <c r="B222" s="395" t="s">
        <v>30707</v>
      </c>
      <c r="C222" s="395" t="s">
        <v>41</v>
      </c>
      <c r="D222" s="396" t="s">
        <v>41350</v>
      </c>
    </row>
    <row r="223" spans="1:4">
      <c r="A223" s="395">
        <v>103099</v>
      </c>
      <c r="B223" s="395" t="s">
        <v>30708</v>
      </c>
      <c r="C223" s="395" t="s">
        <v>41</v>
      </c>
      <c r="D223" s="396" t="s">
        <v>43820</v>
      </c>
    </row>
    <row r="224" spans="1:4">
      <c r="A224" s="395">
        <v>103100</v>
      </c>
      <c r="B224" s="395" t="s">
        <v>30709</v>
      </c>
      <c r="C224" s="395" t="s">
        <v>41</v>
      </c>
      <c r="D224" s="396" t="s">
        <v>43821</v>
      </c>
    </row>
    <row r="225" spans="1:4">
      <c r="A225" s="395">
        <v>103101</v>
      </c>
      <c r="B225" s="395" t="s">
        <v>30710</v>
      </c>
      <c r="C225" s="395" t="s">
        <v>41</v>
      </c>
      <c r="D225" s="396" t="s">
        <v>43822</v>
      </c>
    </row>
    <row r="226" spans="1:4">
      <c r="A226" s="395">
        <v>103102</v>
      </c>
      <c r="B226" s="395" t="s">
        <v>30711</v>
      </c>
      <c r="C226" s="395" t="s">
        <v>41</v>
      </c>
      <c r="D226" s="396" t="s">
        <v>43823</v>
      </c>
    </row>
    <row r="227" spans="1:4">
      <c r="A227" s="395">
        <v>103103</v>
      </c>
      <c r="B227" s="395" t="s">
        <v>30712</v>
      </c>
      <c r="C227" s="395" t="s">
        <v>41</v>
      </c>
      <c r="D227" s="396" t="s">
        <v>43824</v>
      </c>
    </row>
    <row r="228" spans="1:4">
      <c r="A228" s="395">
        <v>103104</v>
      </c>
      <c r="B228" s="395" t="s">
        <v>30713</v>
      </c>
      <c r="C228" s="395" t="s">
        <v>41</v>
      </c>
      <c r="D228" s="396" t="s">
        <v>39765</v>
      </c>
    </row>
    <row r="229" spans="1:4">
      <c r="A229" s="395">
        <v>103105</v>
      </c>
      <c r="B229" s="395" t="s">
        <v>30714</v>
      </c>
      <c r="C229" s="395" t="s">
        <v>6</v>
      </c>
      <c r="D229" s="396" t="s">
        <v>41480</v>
      </c>
    </row>
    <row r="230" spans="1:4">
      <c r="A230" s="395">
        <v>103106</v>
      </c>
      <c r="B230" s="395" t="s">
        <v>30715</v>
      </c>
      <c r="C230" s="395" t="s">
        <v>6</v>
      </c>
      <c r="D230" s="396" t="s">
        <v>43825</v>
      </c>
    </row>
    <row r="231" spans="1:4">
      <c r="A231" s="395">
        <v>103107</v>
      </c>
      <c r="B231" s="395" t="s">
        <v>30716</v>
      </c>
      <c r="C231" s="395" t="s">
        <v>6</v>
      </c>
      <c r="D231" s="396" t="s">
        <v>43826</v>
      </c>
    </row>
    <row r="232" spans="1:4">
      <c r="A232" s="395">
        <v>103108</v>
      </c>
      <c r="B232" s="395" t="s">
        <v>30717</v>
      </c>
      <c r="C232" s="395" t="s">
        <v>6</v>
      </c>
      <c r="D232" s="396" t="s">
        <v>43827</v>
      </c>
    </row>
    <row r="233" spans="1:4">
      <c r="A233" s="395">
        <v>103109</v>
      </c>
      <c r="B233" s="395" t="s">
        <v>30718</v>
      </c>
      <c r="C233" s="395" t="s">
        <v>6</v>
      </c>
      <c r="D233" s="396" t="s">
        <v>43828</v>
      </c>
    </row>
    <row r="234" spans="1:4">
      <c r="A234" s="395">
        <v>103110</v>
      </c>
      <c r="B234" s="395" t="s">
        <v>30719</v>
      </c>
      <c r="C234" s="395" t="s">
        <v>6</v>
      </c>
      <c r="D234" s="396" t="s">
        <v>43829</v>
      </c>
    </row>
    <row r="235" spans="1:4">
      <c r="A235" s="395">
        <v>103111</v>
      </c>
      <c r="B235" s="395" t="s">
        <v>30720</v>
      </c>
      <c r="C235" s="395" t="s">
        <v>6</v>
      </c>
      <c r="D235" s="396" t="s">
        <v>43830</v>
      </c>
    </row>
    <row r="236" spans="1:4">
      <c r="A236" s="395">
        <v>103112</v>
      </c>
      <c r="B236" s="395" t="s">
        <v>30721</v>
      </c>
      <c r="C236" s="395" t="s">
        <v>6</v>
      </c>
      <c r="D236" s="396" t="s">
        <v>43831</v>
      </c>
    </row>
    <row r="237" spans="1:4">
      <c r="A237" s="395">
        <v>103113</v>
      </c>
      <c r="B237" s="395" t="s">
        <v>30722</v>
      </c>
      <c r="C237" s="395" t="s">
        <v>6</v>
      </c>
      <c r="D237" s="396" t="s">
        <v>43832</v>
      </c>
    </row>
    <row r="238" spans="1:4">
      <c r="A238" s="395">
        <v>103114</v>
      </c>
      <c r="B238" s="395" t="s">
        <v>30723</v>
      </c>
      <c r="C238" s="395" t="s">
        <v>6</v>
      </c>
      <c r="D238" s="396" t="s">
        <v>43833</v>
      </c>
    </row>
    <row r="239" spans="1:4">
      <c r="A239" s="395">
        <v>103115</v>
      </c>
      <c r="B239" s="395" t="s">
        <v>30724</v>
      </c>
      <c r="C239" s="395" t="s">
        <v>6</v>
      </c>
      <c r="D239" s="396" t="s">
        <v>43834</v>
      </c>
    </row>
    <row r="240" spans="1:4">
      <c r="A240" s="395">
        <v>103116</v>
      </c>
      <c r="B240" s="395" t="s">
        <v>30725</v>
      </c>
      <c r="C240" s="395" t="s">
        <v>6</v>
      </c>
      <c r="D240" s="396" t="s">
        <v>43835</v>
      </c>
    </row>
    <row r="241" spans="1:4">
      <c r="A241" s="395">
        <v>103117</v>
      </c>
      <c r="B241" s="395" t="s">
        <v>30726</v>
      </c>
      <c r="C241" s="395" t="s">
        <v>6</v>
      </c>
      <c r="D241" s="396" t="s">
        <v>43836</v>
      </c>
    </row>
    <row r="242" spans="1:4">
      <c r="A242" s="395">
        <v>103118</v>
      </c>
      <c r="B242" s="395" t="s">
        <v>30727</v>
      </c>
      <c r="C242" s="395" t="s">
        <v>6</v>
      </c>
      <c r="D242" s="396" t="s">
        <v>43837</v>
      </c>
    </row>
    <row r="243" spans="1:4">
      <c r="A243" s="395">
        <v>103119</v>
      </c>
      <c r="B243" s="395" t="s">
        <v>30728</v>
      </c>
      <c r="C243" s="395" t="s">
        <v>6</v>
      </c>
      <c r="D243" s="396" t="s">
        <v>43838</v>
      </c>
    </row>
    <row r="244" spans="1:4">
      <c r="A244" s="395">
        <v>103120</v>
      </c>
      <c r="B244" s="395" t="s">
        <v>30729</v>
      </c>
      <c r="C244" s="395" t="s">
        <v>6</v>
      </c>
      <c r="D244" s="396" t="s">
        <v>43839</v>
      </c>
    </row>
    <row r="245" spans="1:4">
      <c r="A245" s="395">
        <v>103121</v>
      </c>
      <c r="B245" s="395" t="s">
        <v>30730</v>
      </c>
      <c r="C245" s="395" t="s">
        <v>6</v>
      </c>
      <c r="D245" s="396" t="s">
        <v>39390</v>
      </c>
    </row>
    <row r="246" spans="1:4">
      <c r="A246" s="395">
        <v>103122</v>
      </c>
      <c r="B246" s="395" t="s">
        <v>30731</v>
      </c>
      <c r="C246" s="395" t="s">
        <v>6</v>
      </c>
      <c r="D246" s="396" t="s">
        <v>40840</v>
      </c>
    </row>
    <row r="247" spans="1:4">
      <c r="A247" s="395">
        <v>103123</v>
      </c>
      <c r="B247" s="395" t="s">
        <v>30732</v>
      </c>
      <c r="C247" s="395" t="s">
        <v>6</v>
      </c>
      <c r="D247" s="396" t="s">
        <v>41171</v>
      </c>
    </row>
    <row r="248" spans="1:4">
      <c r="A248" s="395">
        <v>103124</v>
      </c>
      <c r="B248" s="395" t="s">
        <v>30733</v>
      </c>
      <c r="C248" s="395" t="s">
        <v>6</v>
      </c>
      <c r="D248" s="396" t="s">
        <v>41557</v>
      </c>
    </row>
    <row r="249" spans="1:4">
      <c r="A249" s="395">
        <v>103125</v>
      </c>
      <c r="B249" s="395" t="s">
        <v>30734</v>
      </c>
      <c r="C249" s="395" t="s">
        <v>6</v>
      </c>
      <c r="D249" s="396" t="s">
        <v>43840</v>
      </c>
    </row>
    <row r="250" spans="1:4">
      <c r="A250" s="395">
        <v>103126</v>
      </c>
      <c r="B250" s="395" t="s">
        <v>30735</v>
      </c>
      <c r="C250" s="395" t="s">
        <v>6</v>
      </c>
      <c r="D250" s="396" t="s">
        <v>43841</v>
      </c>
    </row>
    <row r="251" spans="1:4">
      <c r="A251" s="395">
        <v>103127</v>
      </c>
      <c r="B251" s="395" t="s">
        <v>30736</v>
      </c>
      <c r="C251" s="395" t="s">
        <v>6</v>
      </c>
      <c r="D251" s="396" t="s">
        <v>43842</v>
      </c>
    </row>
    <row r="252" spans="1:4">
      <c r="A252" s="395">
        <v>103128</v>
      </c>
      <c r="B252" s="395" t="s">
        <v>30737</v>
      </c>
      <c r="C252" s="395" t="s">
        <v>6</v>
      </c>
      <c r="D252" s="396" t="s">
        <v>39297</v>
      </c>
    </row>
    <row r="253" spans="1:4">
      <c r="A253" s="395">
        <v>103129</v>
      </c>
      <c r="B253" s="395" t="s">
        <v>30738</v>
      </c>
      <c r="C253" s="395" t="s">
        <v>6</v>
      </c>
      <c r="D253" s="396" t="s">
        <v>43843</v>
      </c>
    </row>
    <row r="254" spans="1:4">
      <c r="A254" s="395">
        <v>103130</v>
      </c>
      <c r="B254" s="395" t="s">
        <v>30739</v>
      </c>
      <c r="C254" s="395" t="s">
        <v>6</v>
      </c>
      <c r="D254" s="396" t="s">
        <v>43844</v>
      </c>
    </row>
    <row r="255" spans="1:4">
      <c r="A255" s="395">
        <v>103131</v>
      </c>
      <c r="B255" s="395" t="s">
        <v>30740</v>
      </c>
      <c r="C255" s="395" t="s">
        <v>6</v>
      </c>
      <c r="D255" s="396" t="s">
        <v>43845</v>
      </c>
    </row>
    <row r="256" spans="1:4">
      <c r="A256" s="395">
        <v>103132</v>
      </c>
      <c r="B256" s="395" t="s">
        <v>30741</v>
      </c>
      <c r="C256" s="395" t="s">
        <v>6</v>
      </c>
      <c r="D256" s="396" t="s">
        <v>43846</v>
      </c>
    </row>
    <row r="257" spans="1:4">
      <c r="A257" s="395">
        <v>103133</v>
      </c>
      <c r="B257" s="395" t="s">
        <v>30742</v>
      </c>
      <c r="C257" s="395" t="s">
        <v>6</v>
      </c>
      <c r="D257" s="396" t="s">
        <v>43847</v>
      </c>
    </row>
    <row r="258" spans="1:4">
      <c r="A258" s="395">
        <v>103134</v>
      </c>
      <c r="B258" s="395" t="s">
        <v>30743</v>
      </c>
      <c r="C258" s="395" t="s">
        <v>6</v>
      </c>
      <c r="D258" s="396" t="s">
        <v>43848</v>
      </c>
    </row>
    <row r="259" spans="1:4">
      <c r="A259" s="395">
        <v>103135</v>
      </c>
      <c r="B259" s="395" t="s">
        <v>30744</v>
      </c>
      <c r="C259" s="395" t="s">
        <v>6</v>
      </c>
      <c r="D259" s="396" t="s">
        <v>43849</v>
      </c>
    </row>
    <row r="260" spans="1:4">
      <c r="A260" s="395">
        <v>103136</v>
      </c>
      <c r="B260" s="395" t="s">
        <v>30745</v>
      </c>
      <c r="C260" s="395" t="s">
        <v>6</v>
      </c>
      <c r="D260" s="396" t="s">
        <v>43850</v>
      </c>
    </row>
    <row r="261" spans="1:4">
      <c r="A261" s="395">
        <v>103137</v>
      </c>
      <c r="B261" s="395" t="s">
        <v>30746</v>
      </c>
      <c r="C261" s="395" t="s">
        <v>6</v>
      </c>
      <c r="D261" s="396" t="s">
        <v>41035</v>
      </c>
    </row>
    <row r="262" spans="1:4">
      <c r="A262" s="395">
        <v>103138</v>
      </c>
      <c r="B262" s="395" t="s">
        <v>30747</v>
      </c>
      <c r="C262" s="395" t="s">
        <v>6</v>
      </c>
      <c r="D262" s="396" t="s">
        <v>41119</v>
      </c>
    </row>
    <row r="263" spans="1:4">
      <c r="A263" s="395">
        <v>103139</v>
      </c>
      <c r="B263" s="395" t="s">
        <v>30748</v>
      </c>
      <c r="C263" s="395" t="s">
        <v>6</v>
      </c>
      <c r="D263" s="396" t="s">
        <v>43851</v>
      </c>
    </row>
    <row r="264" spans="1:4">
      <c r="A264" s="395">
        <v>103140</v>
      </c>
      <c r="B264" s="395" t="s">
        <v>30749</v>
      </c>
      <c r="C264" s="395" t="s">
        <v>6</v>
      </c>
      <c r="D264" s="396" t="s">
        <v>43852</v>
      </c>
    </row>
    <row r="265" spans="1:4">
      <c r="A265" s="395">
        <v>103141</v>
      </c>
      <c r="B265" s="395" t="s">
        <v>30750</v>
      </c>
      <c r="C265" s="395" t="s">
        <v>6</v>
      </c>
      <c r="D265" s="396" t="s">
        <v>43853</v>
      </c>
    </row>
    <row r="266" spans="1:4">
      <c r="A266" s="395">
        <v>103142</v>
      </c>
      <c r="B266" s="395" t="s">
        <v>30751</v>
      </c>
      <c r="C266" s="395" t="s">
        <v>6</v>
      </c>
      <c r="D266" s="396" t="s">
        <v>39849</v>
      </c>
    </row>
    <row r="267" spans="1:4">
      <c r="A267" s="395">
        <v>103143</v>
      </c>
      <c r="B267" s="395" t="s">
        <v>30752</v>
      </c>
      <c r="C267" s="395" t="s">
        <v>6</v>
      </c>
      <c r="D267" s="396" t="s">
        <v>43854</v>
      </c>
    </row>
    <row r="268" spans="1:4">
      <c r="A268" s="395">
        <v>103144</v>
      </c>
      <c r="B268" s="395" t="s">
        <v>30753</v>
      </c>
      <c r="C268" s="395" t="s">
        <v>6</v>
      </c>
      <c r="D268" s="396" t="s">
        <v>43855</v>
      </c>
    </row>
    <row r="269" spans="1:4">
      <c r="A269" s="395">
        <v>103145</v>
      </c>
      <c r="B269" s="395" t="s">
        <v>30754</v>
      </c>
      <c r="C269" s="395" t="s">
        <v>6</v>
      </c>
      <c r="D269" s="396" t="s">
        <v>43856</v>
      </c>
    </row>
    <row r="270" spans="1:4">
      <c r="A270" s="395">
        <v>103146</v>
      </c>
      <c r="B270" s="395" t="s">
        <v>30755</v>
      </c>
      <c r="C270" s="395" t="s">
        <v>6</v>
      </c>
      <c r="D270" s="396" t="s">
        <v>43857</v>
      </c>
    </row>
    <row r="271" spans="1:4">
      <c r="A271" s="395">
        <v>103147</v>
      </c>
      <c r="B271" s="395" t="s">
        <v>30756</v>
      </c>
      <c r="C271" s="395" t="s">
        <v>6</v>
      </c>
      <c r="D271" s="396" t="s">
        <v>42253</v>
      </c>
    </row>
    <row r="272" spans="1:4">
      <c r="A272" s="395">
        <v>103148</v>
      </c>
      <c r="B272" s="395" t="s">
        <v>30757</v>
      </c>
      <c r="C272" s="395" t="s">
        <v>6</v>
      </c>
      <c r="D272" s="396" t="s">
        <v>39448</v>
      </c>
    </row>
    <row r="273" spans="1:4">
      <c r="A273" s="395">
        <v>103149</v>
      </c>
      <c r="B273" s="395" t="s">
        <v>30758</v>
      </c>
      <c r="C273" s="395" t="s">
        <v>6</v>
      </c>
      <c r="D273" s="396" t="s">
        <v>43858</v>
      </c>
    </row>
    <row r="274" spans="1:4">
      <c r="A274" s="395">
        <v>103150</v>
      </c>
      <c r="B274" s="395" t="s">
        <v>30759</v>
      </c>
      <c r="C274" s="395" t="s">
        <v>6</v>
      </c>
      <c r="D274" s="396" t="s">
        <v>43859</v>
      </c>
    </row>
    <row r="275" spans="1:4">
      <c r="A275" s="395">
        <v>103151</v>
      </c>
      <c r="B275" s="395" t="s">
        <v>30760</v>
      </c>
      <c r="C275" s="395" t="s">
        <v>6</v>
      </c>
      <c r="D275" s="396" t="s">
        <v>43860</v>
      </c>
    </row>
    <row r="276" spans="1:4">
      <c r="A276" s="395">
        <v>103152</v>
      </c>
      <c r="B276" s="395" t="s">
        <v>30761</v>
      </c>
      <c r="C276" s="395" t="s">
        <v>6</v>
      </c>
      <c r="D276" s="396" t="s">
        <v>40110</v>
      </c>
    </row>
    <row r="277" spans="1:4">
      <c r="A277" s="395">
        <v>103372</v>
      </c>
      <c r="B277" s="395" t="s">
        <v>39333</v>
      </c>
      <c r="C277" s="395" t="s">
        <v>41</v>
      </c>
      <c r="D277" s="396" t="s">
        <v>39334</v>
      </c>
    </row>
    <row r="278" spans="1:4">
      <c r="A278" s="395">
        <v>103373</v>
      </c>
      <c r="B278" s="395" t="s">
        <v>39335</v>
      </c>
      <c r="C278" s="395" t="s">
        <v>41</v>
      </c>
      <c r="D278" s="396" t="s">
        <v>39336</v>
      </c>
    </row>
    <row r="279" spans="1:4">
      <c r="A279" s="395">
        <v>103376</v>
      </c>
      <c r="B279" s="395" t="s">
        <v>39337</v>
      </c>
      <c r="C279" s="395" t="s">
        <v>41</v>
      </c>
      <c r="D279" s="396" t="s">
        <v>39338</v>
      </c>
    </row>
    <row r="280" spans="1:4">
      <c r="A280" s="395">
        <v>103377</v>
      </c>
      <c r="B280" s="395" t="s">
        <v>39339</v>
      </c>
      <c r="C280" s="395" t="s">
        <v>41</v>
      </c>
      <c r="D280" s="396" t="s">
        <v>39340</v>
      </c>
    </row>
    <row r="281" spans="1:4">
      <c r="A281" s="395">
        <v>103379</v>
      </c>
      <c r="B281" s="395" t="s">
        <v>39341</v>
      </c>
      <c r="C281" s="395" t="s">
        <v>41</v>
      </c>
      <c r="D281" s="396" t="s">
        <v>39342</v>
      </c>
    </row>
    <row r="282" spans="1:4">
      <c r="A282" s="395">
        <v>103383</v>
      </c>
      <c r="B282" s="395" t="s">
        <v>39343</v>
      </c>
      <c r="C282" s="395" t="s">
        <v>41</v>
      </c>
      <c r="D282" s="396" t="s">
        <v>43861</v>
      </c>
    </row>
    <row r="283" spans="1:4">
      <c r="A283" s="395">
        <v>103385</v>
      </c>
      <c r="B283" s="395" t="s">
        <v>39344</v>
      </c>
      <c r="C283" s="395" t="s">
        <v>41</v>
      </c>
      <c r="D283" s="396" t="s">
        <v>43862</v>
      </c>
    </row>
    <row r="284" spans="1:4">
      <c r="A284" s="395">
        <v>103387</v>
      </c>
      <c r="B284" s="395" t="s">
        <v>39345</v>
      </c>
      <c r="C284" s="395" t="s">
        <v>41</v>
      </c>
      <c r="D284" s="396" t="s">
        <v>43863</v>
      </c>
    </row>
    <row r="285" spans="1:4">
      <c r="A285" s="395">
        <v>103389</v>
      </c>
      <c r="B285" s="395" t="s">
        <v>39346</v>
      </c>
      <c r="C285" s="395" t="s">
        <v>41</v>
      </c>
      <c r="D285" s="396" t="s">
        <v>43864</v>
      </c>
    </row>
    <row r="286" spans="1:4">
      <c r="A286" s="395">
        <v>103391</v>
      </c>
      <c r="B286" s="395" t="s">
        <v>39347</v>
      </c>
      <c r="C286" s="395" t="s">
        <v>41</v>
      </c>
      <c r="D286" s="396" t="s">
        <v>43865</v>
      </c>
    </row>
    <row r="287" spans="1:4">
      <c r="A287" s="395">
        <v>103392</v>
      </c>
      <c r="B287" s="395" t="s">
        <v>39348</v>
      </c>
      <c r="C287" s="395" t="s">
        <v>41</v>
      </c>
      <c r="D287" s="396" t="s">
        <v>43866</v>
      </c>
    </row>
    <row r="288" spans="1:4">
      <c r="A288" s="395">
        <v>103393</v>
      </c>
      <c r="B288" s="395" t="s">
        <v>39349</v>
      </c>
      <c r="C288" s="395" t="s">
        <v>41</v>
      </c>
      <c r="D288" s="396" t="s">
        <v>43867</v>
      </c>
    </row>
    <row r="289" spans="1:4">
      <c r="A289" s="395">
        <v>103394</v>
      </c>
      <c r="B289" s="395" t="s">
        <v>39350</v>
      </c>
      <c r="C289" s="395" t="s">
        <v>41</v>
      </c>
      <c r="D289" s="396" t="s">
        <v>43868</v>
      </c>
    </row>
    <row r="290" spans="1:4">
      <c r="A290" s="395">
        <v>103395</v>
      </c>
      <c r="B290" s="395" t="s">
        <v>39351</v>
      </c>
      <c r="C290" s="395" t="s">
        <v>41</v>
      </c>
      <c r="D290" s="396" t="s">
        <v>43869</v>
      </c>
    </row>
    <row r="291" spans="1:4">
      <c r="A291" s="395">
        <v>103396</v>
      </c>
      <c r="B291" s="395" t="s">
        <v>39352</v>
      </c>
      <c r="C291" s="395" t="s">
        <v>41</v>
      </c>
      <c r="D291" s="396" t="s">
        <v>43870</v>
      </c>
    </row>
    <row r="292" spans="1:4">
      <c r="A292" s="395">
        <v>103397</v>
      </c>
      <c r="B292" s="395" t="s">
        <v>39353</v>
      </c>
      <c r="C292" s="395" t="s">
        <v>6</v>
      </c>
      <c r="D292" s="396" t="s">
        <v>39354</v>
      </c>
    </row>
    <row r="293" spans="1:4">
      <c r="A293" s="395">
        <v>103398</v>
      </c>
      <c r="B293" s="395" t="s">
        <v>39355</v>
      </c>
      <c r="C293" s="395" t="s">
        <v>6</v>
      </c>
      <c r="D293" s="396" t="s">
        <v>39356</v>
      </c>
    </row>
    <row r="294" spans="1:4">
      <c r="A294" s="395">
        <v>103399</v>
      </c>
      <c r="B294" s="395" t="s">
        <v>39357</v>
      </c>
      <c r="C294" s="395" t="s">
        <v>6</v>
      </c>
      <c r="D294" s="396" t="s">
        <v>39296</v>
      </c>
    </row>
    <row r="295" spans="1:4">
      <c r="A295" s="395">
        <v>103400</v>
      </c>
      <c r="B295" s="395" t="s">
        <v>39358</v>
      </c>
      <c r="C295" s="395" t="s">
        <v>6</v>
      </c>
      <c r="D295" s="396" t="s">
        <v>39359</v>
      </c>
    </row>
    <row r="296" spans="1:4">
      <c r="A296" s="395">
        <v>103401</v>
      </c>
      <c r="B296" s="395" t="s">
        <v>39360</v>
      </c>
      <c r="C296" s="395" t="s">
        <v>6</v>
      </c>
      <c r="D296" s="396" t="s">
        <v>39361</v>
      </c>
    </row>
    <row r="297" spans="1:4">
      <c r="A297" s="395">
        <v>103402</v>
      </c>
      <c r="B297" s="395" t="s">
        <v>39362</v>
      </c>
      <c r="C297" s="395" t="s">
        <v>6</v>
      </c>
      <c r="D297" s="396" t="s">
        <v>39363</v>
      </c>
    </row>
    <row r="298" spans="1:4">
      <c r="A298" s="395">
        <v>103403</v>
      </c>
      <c r="B298" s="395" t="s">
        <v>39364</v>
      </c>
      <c r="C298" s="395" t="s">
        <v>6</v>
      </c>
      <c r="D298" s="396" t="s">
        <v>39365</v>
      </c>
    </row>
    <row r="299" spans="1:4">
      <c r="A299" s="395">
        <v>103404</v>
      </c>
      <c r="B299" s="395" t="s">
        <v>39366</v>
      </c>
      <c r="C299" s="395" t="s">
        <v>6</v>
      </c>
      <c r="D299" s="396" t="s">
        <v>39367</v>
      </c>
    </row>
    <row r="300" spans="1:4">
      <c r="A300" s="395">
        <v>103405</v>
      </c>
      <c r="B300" s="395" t="s">
        <v>39368</v>
      </c>
      <c r="C300" s="395" t="s">
        <v>6</v>
      </c>
      <c r="D300" s="396" t="s">
        <v>39369</v>
      </c>
    </row>
    <row r="301" spans="1:4">
      <c r="A301" s="395">
        <v>103406</v>
      </c>
      <c r="B301" s="395" t="s">
        <v>39370</v>
      </c>
      <c r="C301" s="395" t="s">
        <v>6</v>
      </c>
      <c r="D301" s="396" t="s">
        <v>39371</v>
      </c>
    </row>
    <row r="302" spans="1:4">
      <c r="A302" s="395">
        <v>103407</v>
      </c>
      <c r="B302" s="395" t="s">
        <v>39372</v>
      </c>
      <c r="C302" s="395" t="s">
        <v>6</v>
      </c>
      <c r="D302" s="396" t="s">
        <v>39373</v>
      </c>
    </row>
    <row r="303" spans="1:4">
      <c r="A303" s="395">
        <v>103408</v>
      </c>
      <c r="B303" s="395" t="s">
        <v>39374</v>
      </c>
      <c r="C303" s="395" t="s">
        <v>6</v>
      </c>
      <c r="D303" s="396" t="s">
        <v>39375</v>
      </c>
    </row>
    <row r="304" spans="1:4">
      <c r="A304" s="395">
        <v>103409</v>
      </c>
      <c r="B304" s="395" t="s">
        <v>39376</v>
      </c>
      <c r="C304" s="395" t="s">
        <v>6</v>
      </c>
      <c r="D304" s="396" t="s">
        <v>39377</v>
      </c>
    </row>
    <row r="305" spans="1:4">
      <c r="A305" s="395">
        <v>103410</v>
      </c>
      <c r="B305" s="395" t="s">
        <v>39378</v>
      </c>
      <c r="C305" s="395" t="s">
        <v>6</v>
      </c>
      <c r="D305" s="396" t="s">
        <v>39379</v>
      </c>
    </row>
    <row r="306" spans="1:4">
      <c r="A306" s="395">
        <v>103411</v>
      </c>
      <c r="B306" s="395" t="s">
        <v>39380</v>
      </c>
      <c r="C306" s="395" t="s">
        <v>6</v>
      </c>
      <c r="D306" s="396" t="s">
        <v>39381</v>
      </c>
    </row>
    <row r="307" spans="1:4">
      <c r="A307" s="395">
        <v>103412</v>
      </c>
      <c r="B307" s="395" t="s">
        <v>39382</v>
      </c>
      <c r="C307" s="395" t="s">
        <v>6</v>
      </c>
      <c r="D307" s="396" t="s">
        <v>39383</v>
      </c>
    </row>
    <row r="308" spans="1:4">
      <c r="A308" s="395">
        <v>103413</v>
      </c>
      <c r="B308" s="395" t="s">
        <v>39384</v>
      </c>
      <c r="C308" s="395" t="s">
        <v>6</v>
      </c>
      <c r="D308" s="396" t="s">
        <v>39385</v>
      </c>
    </row>
    <row r="309" spans="1:4">
      <c r="A309" s="395">
        <v>103414</v>
      </c>
      <c r="B309" s="395" t="s">
        <v>39386</v>
      </c>
      <c r="C309" s="395" t="s">
        <v>6</v>
      </c>
      <c r="D309" s="396" t="s">
        <v>39365</v>
      </c>
    </row>
    <row r="310" spans="1:4">
      <c r="A310" s="395">
        <v>103415</v>
      </c>
      <c r="B310" s="395" t="s">
        <v>39387</v>
      </c>
      <c r="C310" s="395" t="s">
        <v>6</v>
      </c>
      <c r="D310" s="396" t="s">
        <v>39388</v>
      </c>
    </row>
    <row r="311" spans="1:4">
      <c r="A311" s="395">
        <v>103416</v>
      </c>
      <c r="B311" s="395" t="s">
        <v>39389</v>
      </c>
      <c r="C311" s="395" t="s">
        <v>6</v>
      </c>
      <c r="D311" s="396" t="s">
        <v>39390</v>
      </c>
    </row>
    <row r="312" spans="1:4">
      <c r="A312" s="395">
        <v>103417</v>
      </c>
      <c r="B312" s="395" t="s">
        <v>39391</v>
      </c>
      <c r="C312" s="395" t="s">
        <v>6</v>
      </c>
      <c r="D312" s="396" t="s">
        <v>39392</v>
      </c>
    </row>
    <row r="313" spans="1:4">
      <c r="A313" s="395">
        <v>103418</v>
      </c>
      <c r="B313" s="395" t="s">
        <v>39393</v>
      </c>
      <c r="C313" s="395" t="s">
        <v>6</v>
      </c>
      <c r="D313" s="396" t="s">
        <v>39379</v>
      </c>
    </row>
    <row r="314" spans="1:4">
      <c r="A314" s="395">
        <v>103419</v>
      </c>
      <c r="B314" s="395" t="s">
        <v>39394</v>
      </c>
      <c r="C314" s="395" t="s">
        <v>6</v>
      </c>
      <c r="D314" s="396" t="s">
        <v>39395</v>
      </c>
    </row>
    <row r="315" spans="1:4">
      <c r="A315" s="395">
        <v>103420</v>
      </c>
      <c r="B315" s="395" t="s">
        <v>39396</v>
      </c>
      <c r="C315" s="395" t="s">
        <v>6</v>
      </c>
      <c r="D315" s="396" t="s">
        <v>39397</v>
      </c>
    </row>
    <row r="316" spans="1:4">
      <c r="A316" s="395">
        <v>103421</v>
      </c>
      <c r="B316" s="395" t="s">
        <v>39398</v>
      </c>
      <c r="C316" s="395" t="s">
        <v>6</v>
      </c>
      <c r="D316" s="396" t="s">
        <v>39399</v>
      </c>
    </row>
    <row r="317" spans="1:4">
      <c r="A317" s="395">
        <v>103422</v>
      </c>
      <c r="B317" s="395" t="s">
        <v>39400</v>
      </c>
      <c r="C317" s="395" t="s">
        <v>6</v>
      </c>
      <c r="D317" s="396" t="s">
        <v>39401</v>
      </c>
    </row>
    <row r="318" spans="1:4">
      <c r="A318" s="395">
        <v>103423</v>
      </c>
      <c r="B318" s="395" t="s">
        <v>39402</v>
      </c>
      <c r="C318" s="395" t="s">
        <v>6</v>
      </c>
      <c r="D318" s="396" t="s">
        <v>39403</v>
      </c>
    </row>
    <row r="319" spans="1:4">
      <c r="A319" s="395">
        <v>103424</v>
      </c>
      <c r="B319" s="395" t="s">
        <v>39404</v>
      </c>
      <c r="C319" s="395" t="s">
        <v>6</v>
      </c>
      <c r="D319" s="396" t="s">
        <v>39405</v>
      </c>
    </row>
    <row r="320" spans="1:4">
      <c r="A320" s="395">
        <v>103425</v>
      </c>
      <c r="B320" s="395" t="s">
        <v>39406</v>
      </c>
      <c r="C320" s="395" t="s">
        <v>6</v>
      </c>
      <c r="D320" s="396" t="s">
        <v>39407</v>
      </c>
    </row>
    <row r="321" spans="1:4">
      <c r="A321" s="395">
        <v>103426</v>
      </c>
      <c r="B321" s="395" t="s">
        <v>39408</v>
      </c>
      <c r="C321" s="395" t="s">
        <v>6</v>
      </c>
      <c r="D321" s="396" t="s">
        <v>39409</v>
      </c>
    </row>
    <row r="322" spans="1:4">
      <c r="A322" s="395">
        <v>103427</v>
      </c>
      <c r="B322" s="395" t="s">
        <v>39410</v>
      </c>
      <c r="C322" s="395" t="s">
        <v>6</v>
      </c>
      <c r="D322" s="396" t="s">
        <v>39411</v>
      </c>
    </row>
    <row r="323" spans="1:4">
      <c r="A323" s="395">
        <v>103428</v>
      </c>
      <c r="B323" s="395" t="s">
        <v>39412</v>
      </c>
      <c r="C323" s="395" t="s">
        <v>6</v>
      </c>
      <c r="D323" s="396" t="s">
        <v>39413</v>
      </c>
    </row>
    <row r="324" spans="1:4">
      <c r="A324" s="395">
        <v>103429</v>
      </c>
      <c r="B324" s="395" t="s">
        <v>39414</v>
      </c>
      <c r="C324" s="395" t="s">
        <v>6</v>
      </c>
      <c r="D324" s="396" t="s">
        <v>39415</v>
      </c>
    </row>
    <row r="325" spans="1:4">
      <c r="A325" s="395">
        <v>103430</v>
      </c>
      <c r="B325" s="395" t="s">
        <v>39416</v>
      </c>
      <c r="C325" s="395" t="s">
        <v>6</v>
      </c>
      <c r="D325" s="396" t="s">
        <v>39417</v>
      </c>
    </row>
    <row r="326" spans="1:4">
      <c r="A326" s="395">
        <v>103431</v>
      </c>
      <c r="B326" s="395" t="s">
        <v>39418</v>
      </c>
      <c r="C326" s="395" t="s">
        <v>6</v>
      </c>
      <c r="D326" s="396" t="s">
        <v>39419</v>
      </c>
    </row>
    <row r="327" spans="1:4">
      <c r="A327" s="395">
        <v>103432</v>
      </c>
      <c r="B327" s="395" t="s">
        <v>39420</v>
      </c>
      <c r="C327" s="395" t="s">
        <v>6</v>
      </c>
      <c r="D327" s="396" t="s">
        <v>39421</v>
      </c>
    </row>
    <row r="328" spans="1:4">
      <c r="A328" s="395">
        <v>103433</v>
      </c>
      <c r="B328" s="395" t="s">
        <v>39422</v>
      </c>
      <c r="C328" s="395" t="s">
        <v>6</v>
      </c>
      <c r="D328" s="396" t="s">
        <v>39423</v>
      </c>
    </row>
    <row r="329" spans="1:4">
      <c r="A329" s="395">
        <v>103434</v>
      </c>
      <c r="B329" s="395" t="s">
        <v>39424</v>
      </c>
      <c r="C329" s="395" t="s">
        <v>6</v>
      </c>
      <c r="D329" s="396" t="s">
        <v>39425</v>
      </c>
    </row>
    <row r="330" spans="1:4">
      <c r="A330" s="395">
        <v>103435</v>
      </c>
      <c r="B330" s="395" t="s">
        <v>39426</v>
      </c>
      <c r="C330" s="395" t="s">
        <v>6</v>
      </c>
      <c r="D330" s="396" t="s">
        <v>39427</v>
      </c>
    </row>
    <row r="331" spans="1:4">
      <c r="A331" s="395">
        <v>103436</v>
      </c>
      <c r="B331" s="395" t="s">
        <v>39428</v>
      </c>
      <c r="C331" s="395" t="s">
        <v>6</v>
      </c>
      <c r="D331" s="396" t="s">
        <v>39429</v>
      </c>
    </row>
    <row r="332" spans="1:4">
      <c r="A332" s="395">
        <v>103437</v>
      </c>
      <c r="B332" s="395" t="s">
        <v>39430</v>
      </c>
      <c r="C332" s="395" t="s">
        <v>6</v>
      </c>
      <c r="D332" s="396" t="s">
        <v>39431</v>
      </c>
    </row>
    <row r="333" spans="1:4">
      <c r="A333" s="395">
        <v>103438</v>
      </c>
      <c r="B333" s="395" t="s">
        <v>39432</v>
      </c>
      <c r="C333" s="395" t="s">
        <v>6</v>
      </c>
      <c r="D333" s="396" t="s">
        <v>39431</v>
      </c>
    </row>
    <row r="334" spans="1:4">
      <c r="A334" s="395">
        <v>103439</v>
      </c>
      <c r="B334" s="395" t="s">
        <v>39433</v>
      </c>
      <c r="C334" s="395" t="s">
        <v>6</v>
      </c>
      <c r="D334" s="396" t="s">
        <v>39434</v>
      </c>
    </row>
    <row r="335" spans="1:4">
      <c r="A335" s="395">
        <v>103440</v>
      </c>
      <c r="B335" s="395" t="s">
        <v>39435</v>
      </c>
      <c r="C335" s="395" t="s">
        <v>6</v>
      </c>
      <c r="D335" s="396" t="s">
        <v>39436</v>
      </c>
    </row>
    <row r="336" spans="1:4">
      <c r="A336" s="395">
        <v>103441</v>
      </c>
      <c r="B336" s="395" t="s">
        <v>39437</v>
      </c>
      <c r="C336" s="395" t="s">
        <v>6</v>
      </c>
      <c r="D336" s="396" t="s">
        <v>39438</v>
      </c>
    </row>
    <row r="337" spans="1:4">
      <c r="A337" s="395">
        <v>103442</v>
      </c>
      <c r="B337" s="395" t="s">
        <v>39439</v>
      </c>
      <c r="C337" s="395" t="s">
        <v>6</v>
      </c>
      <c r="D337" s="396" t="s">
        <v>39440</v>
      </c>
    </row>
    <row r="338" spans="1:4">
      <c r="A338" s="395">
        <v>93206</v>
      </c>
      <c r="B338" s="395" t="s">
        <v>428</v>
      </c>
      <c r="C338" s="395" t="s">
        <v>429</v>
      </c>
      <c r="D338" s="396" t="s">
        <v>43871</v>
      </c>
    </row>
    <row r="339" spans="1:4">
      <c r="A339" s="395">
        <v>93207</v>
      </c>
      <c r="B339" s="395" t="s">
        <v>430</v>
      </c>
      <c r="C339" s="395" t="s">
        <v>429</v>
      </c>
      <c r="D339" s="396" t="s">
        <v>43872</v>
      </c>
    </row>
    <row r="340" spans="1:4">
      <c r="A340" s="395">
        <v>93208</v>
      </c>
      <c r="B340" s="395" t="s">
        <v>431</v>
      </c>
      <c r="C340" s="395" t="s">
        <v>429</v>
      </c>
      <c r="D340" s="396" t="s">
        <v>43873</v>
      </c>
    </row>
    <row r="341" spans="1:4">
      <c r="A341" s="395">
        <v>93209</v>
      </c>
      <c r="B341" s="395" t="s">
        <v>432</v>
      </c>
      <c r="C341" s="395" t="s">
        <v>429</v>
      </c>
      <c r="D341" s="396" t="s">
        <v>43874</v>
      </c>
    </row>
    <row r="342" spans="1:4">
      <c r="A342" s="395">
        <v>93210</v>
      </c>
      <c r="B342" s="395" t="s">
        <v>433</v>
      </c>
      <c r="C342" s="395" t="s">
        <v>429</v>
      </c>
      <c r="D342" s="396" t="s">
        <v>43875</v>
      </c>
    </row>
    <row r="343" spans="1:4">
      <c r="A343" s="395">
        <v>93211</v>
      </c>
      <c r="B343" s="395" t="s">
        <v>434</v>
      </c>
      <c r="C343" s="395" t="s">
        <v>429</v>
      </c>
      <c r="D343" s="396" t="s">
        <v>43876</v>
      </c>
    </row>
    <row r="344" spans="1:4">
      <c r="A344" s="395">
        <v>93212</v>
      </c>
      <c r="B344" s="395" t="s">
        <v>435</v>
      </c>
      <c r="C344" s="395" t="s">
        <v>429</v>
      </c>
      <c r="D344" s="396" t="s">
        <v>43877</v>
      </c>
    </row>
    <row r="345" spans="1:4">
      <c r="A345" s="395">
        <v>93213</v>
      </c>
      <c r="B345" s="395" t="s">
        <v>436</v>
      </c>
      <c r="C345" s="395" t="s">
        <v>429</v>
      </c>
      <c r="D345" s="396" t="s">
        <v>43878</v>
      </c>
    </row>
    <row r="346" spans="1:4">
      <c r="A346" s="395">
        <v>93214</v>
      </c>
      <c r="B346" s="395" t="s">
        <v>437</v>
      </c>
      <c r="C346" s="395" t="s">
        <v>6</v>
      </c>
      <c r="D346" s="396" t="s">
        <v>43879</v>
      </c>
    </row>
    <row r="347" spans="1:4">
      <c r="A347" s="395">
        <v>93243</v>
      </c>
      <c r="B347" s="395" t="s">
        <v>438</v>
      </c>
      <c r="C347" s="395" t="s">
        <v>6</v>
      </c>
      <c r="D347" s="396" t="s">
        <v>43880</v>
      </c>
    </row>
    <row r="348" spans="1:4">
      <c r="A348" s="395">
        <v>93582</v>
      </c>
      <c r="B348" s="395" t="s">
        <v>439</v>
      </c>
      <c r="C348" s="395" t="s">
        <v>429</v>
      </c>
      <c r="D348" s="396" t="s">
        <v>43881</v>
      </c>
    </row>
    <row r="349" spans="1:4">
      <c r="A349" s="395">
        <v>93583</v>
      </c>
      <c r="B349" s="395" t="s">
        <v>440</v>
      </c>
      <c r="C349" s="395" t="s">
        <v>429</v>
      </c>
      <c r="D349" s="396" t="s">
        <v>43882</v>
      </c>
    </row>
    <row r="350" spans="1:4">
      <c r="A350" s="395">
        <v>93584</v>
      </c>
      <c r="B350" s="395" t="s">
        <v>441</v>
      </c>
      <c r="C350" s="395" t="s">
        <v>429</v>
      </c>
      <c r="D350" s="396" t="s">
        <v>43883</v>
      </c>
    </row>
    <row r="351" spans="1:4">
      <c r="A351" s="395">
        <v>93585</v>
      </c>
      <c r="B351" s="395" t="s">
        <v>442</v>
      </c>
      <c r="C351" s="395" t="s">
        <v>429</v>
      </c>
      <c r="D351" s="396" t="s">
        <v>43884</v>
      </c>
    </row>
    <row r="352" spans="1:4">
      <c r="A352" s="395">
        <v>98441</v>
      </c>
      <c r="B352" s="395" t="s">
        <v>443</v>
      </c>
      <c r="C352" s="395" t="s">
        <v>429</v>
      </c>
      <c r="D352" s="396" t="s">
        <v>41699</v>
      </c>
    </row>
    <row r="353" spans="1:4">
      <c r="A353" s="395">
        <v>98442</v>
      </c>
      <c r="B353" s="395" t="s">
        <v>444</v>
      </c>
      <c r="C353" s="395" t="s">
        <v>429</v>
      </c>
      <c r="D353" s="396" t="s">
        <v>43885</v>
      </c>
    </row>
    <row r="354" spans="1:4">
      <c r="A354" s="395">
        <v>98443</v>
      </c>
      <c r="B354" s="395" t="s">
        <v>445</v>
      </c>
      <c r="C354" s="395" t="s">
        <v>429</v>
      </c>
      <c r="D354" s="396" t="s">
        <v>43886</v>
      </c>
    </row>
    <row r="355" spans="1:4">
      <c r="A355" s="395">
        <v>98444</v>
      </c>
      <c r="B355" s="395" t="s">
        <v>446</v>
      </c>
      <c r="C355" s="395" t="s">
        <v>429</v>
      </c>
      <c r="D355" s="396" t="s">
        <v>43887</v>
      </c>
    </row>
    <row r="356" spans="1:4">
      <c r="A356" s="395">
        <v>98445</v>
      </c>
      <c r="B356" s="395" t="s">
        <v>447</v>
      </c>
      <c r="C356" s="395" t="s">
        <v>429</v>
      </c>
      <c r="D356" s="396" t="s">
        <v>43888</v>
      </c>
    </row>
    <row r="357" spans="1:4">
      <c r="A357" s="395">
        <v>98446</v>
      </c>
      <c r="B357" s="395" t="s">
        <v>448</v>
      </c>
      <c r="C357" s="395" t="s">
        <v>429</v>
      </c>
      <c r="D357" s="396" t="s">
        <v>43889</v>
      </c>
    </row>
    <row r="358" spans="1:4">
      <c r="A358" s="395">
        <v>98447</v>
      </c>
      <c r="B358" s="395" t="s">
        <v>449</v>
      </c>
      <c r="C358" s="395" t="s">
        <v>429</v>
      </c>
      <c r="D358" s="396" t="s">
        <v>43890</v>
      </c>
    </row>
    <row r="359" spans="1:4">
      <c r="A359" s="395">
        <v>98448</v>
      </c>
      <c r="B359" s="395" t="s">
        <v>450</v>
      </c>
      <c r="C359" s="395" t="s">
        <v>429</v>
      </c>
      <c r="D359" s="396" t="s">
        <v>43891</v>
      </c>
    </row>
    <row r="360" spans="1:4">
      <c r="A360" s="395">
        <v>98449</v>
      </c>
      <c r="B360" s="395" t="s">
        <v>451</v>
      </c>
      <c r="C360" s="395" t="s">
        <v>429</v>
      </c>
      <c r="D360" s="396" t="s">
        <v>43892</v>
      </c>
    </row>
    <row r="361" spans="1:4">
      <c r="A361" s="395">
        <v>98450</v>
      </c>
      <c r="B361" s="395" t="s">
        <v>452</v>
      </c>
      <c r="C361" s="395" t="s">
        <v>429</v>
      </c>
      <c r="D361" s="396" t="s">
        <v>43893</v>
      </c>
    </row>
    <row r="362" spans="1:4">
      <c r="A362" s="395">
        <v>98451</v>
      </c>
      <c r="B362" s="395" t="s">
        <v>453</v>
      </c>
      <c r="C362" s="395" t="s">
        <v>429</v>
      </c>
      <c r="D362" s="396" t="s">
        <v>43894</v>
      </c>
    </row>
    <row r="363" spans="1:4">
      <c r="A363" s="395">
        <v>98452</v>
      </c>
      <c r="B363" s="395" t="s">
        <v>454</v>
      </c>
      <c r="C363" s="395" t="s">
        <v>429</v>
      </c>
      <c r="D363" s="396" t="s">
        <v>39544</v>
      </c>
    </row>
    <row r="364" spans="1:4">
      <c r="A364" s="395">
        <v>98453</v>
      </c>
      <c r="B364" s="395" t="s">
        <v>455</v>
      </c>
      <c r="C364" s="395" t="s">
        <v>429</v>
      </c>
      <c r="D364" s="396" t="s">
        <v>43895</v>
      </c>
    </row>
    <row r="365" spans="1:4">
      <c r="A365" s="395">
        <v>98454</v>
      </c>
      <c r="B365" s="395" t="s">
        <v>456</v>
      </c>
      <c r="C365" s="395" t="s">
        <v>429</v>
      </c>
      <c r="D365" s="396" t="s">
        <v>41415</v>
      </c>
    </row>
    <row r="366" spans="1:4">
      <c r="A366" s="395">
        <v>98455</v>
      </c>
      <c r="B366" s="395" t="s">
        <v>457</v>
      </c>
      <c r="C366" s="395" t="s">
        <v>429</v>
      </c>
      <c r="D366" s="396" t="s">
        <v>43896</v>
      </c>
    </row>
    <row r="367" spans="1:4">
      <c r="A367" s="395">
        <v>98456</v>
      </c>
      <c r="B367" s="395" t="s">
        <v>458</v>
      </c>
      <c r="C367" s="395" t="s">
        <v>429</v>
      </c>
      <c r="D367" s="396" t="s">
        <v>43897</v>
      </c>
    </row>
    <row r="368" spans="1:4">
      <c r="A368" s="395">
        <v>98458</v>
      </c>
      <c r="B368" s="395" t="s">
        <v>459</v>
      </c>
      <c r="C368" s="395" t="s">
        <v>429</v>
      </c>
      <c r="D368" s="396" t="s">
        <v>43898</v>
      </c>
    </row>
    <row r="369" spans="1:4">
      <c r="A369" s="395">
        <v>98459</v>
      </c>
      <c r="B369" s="395" t="s">
        <v>460</v>
      </c>
      <c r="C369" s="395" t="s">
        <v>429</v>
      </c>
      <c r="D369" s="396" t="s">
        <v>43899</v>
      </c>
    </row>
    <row r="370" spans="1:4">
      <c r="A370" s="395">
        <v>98460</v>
      </c>
      <c r="B370" s="395" t="s">
        <v>461</v>
      </c>
      <c r="C370" s="395" t="s">
        <v>429</v>
      </c>
      <c r="D370" s="396" t="s">
        <v>43900</v>
      </c>
    </row>
    <row r="371" spans="1:4">
      <c r="A371" s="395">
        <v>98461</v>
      </c>
      <c r="B371" s="395" t="s">
        <v>462</v>
      </c>
      <c r="C371" s="395" t="s">
        <v>6</v>
      </c>
      <c r="D371" s="396" t="s">
        <v>43901</v>
      </c>
    </row>
    <row r="372" spans="1:4">
      <c r="A372" s="395">
        <v>98462</v>
      </c>
      <c r="B372" s="395" t="s">
        <v>463</v>
      </c>
      <c r="C372" s="395" t="s">
        <v>6</v>
      </c>
      <c r="D372" s="396" t="s">
        <v>43902</v>
      </c>
    </row>
    <row r="373" spans="1:4">
      <c r="A373" s="395">
        <v>5631</v>
      </c>
      <c r="B373" s="395" t="s">
        <v>464</v>
      </c>
      <c r="C373" s="395" t="s">
        <v>465</v>
      </c>
      <c r="D373" s="396" t="s">
        <v>43903</v>
      </c>
    </row>
    <row r="374" spans="1:4">
      <c r="A374" s="395">
        <v>5678</v>
      </c>
      <c r="B374" s="395" t="s">
        <v>466</v>
      </c>
      <c r="C374" s="395" t="s">
        <v>465</v>
      </c>
      <c r="D374" s="396" t="s">
        <v>43904</v>
      </c>
    </row>
    <row r="375" spans="1:4">
      <c r="A375" s="395">
        <v>5680</v>
      </c>
      <c r="B375" s="395" t="s">
        <v>467</v>
      </c>
      <c r="C375" s="395" t="s">
        <v>465</v>
      </c>
      <c r="D375" s="396" t="s">
        <v>43905</v>
      </c>
    </row>
    <row r="376" spans="1:4">
      <c r="A376" s="395">
        <v>5684</v>
      </c>
      <c r="B376" s="395" t="s">
        <v>468</v>
      </c>
      <c r="C376" s="395" t="s">
        <v>465</v>
      </c>
      <c r="D376" s="396" t="s">
        <v>43906</v>
      </c>
    </row>
    <row r="377" spans="1:4">
      <c r="A377" s="395">
        <v>5689</v>
      </c>
      <c r="B377" s="395" t="s">
        <v>469</v>
      </c>
      <c r="C377" s="395" t="s">
        <v>465</v>
      </c>
      <c r="D377" s="396" t="s">
        <v>39444</v>
      </c>
    </row>
    <row r="378" spans="1:4">
      <c r="A378" s="395">
        <v>5795</v>
      </c>
      <c r="B378" s="395" t="s">
        <v>470</v>
      </c>
      <c r="C378" s="395" t="s">
        <v>465</v>
      </c>
      <c r="D378" s="396" t="s">
        <v>43907</v>
      </c>
    </row>
    <row r="379" spans="1:4">
      <c r="A379" s="395">
        <v>5811</v>
      </c>
      <c r="B379" s="395" t="s">
        <v>471</v>
      </c>
      <c r="C379" s="395" t="s">
        <v>465</v>
      </c>
      <c r="D379" s="396" t="s">
        <v>43908</v>
      </c>
    </row>
    <row r="380" spans="1:4">
      <c r="A380" s="395">
        <v>5823</v>
      </c>
      <c r="B380" s="395" t="s">
        <v>472</v>
      </c>
      <c r="C380" s="395" t="s">
        <v>465</v>
      </c>
      <c r="D380" s="396" t="s">
        <v>43909</v>
      </c>
    </row>
    <row r="381" spans="1:4">
      <c r="A381" s="395">
        <v>5824</v>
      </c>
      <c r="B381" s="395" t="s">
        <v>473</v>
      </c>
      <c r="C381" s="395" t="s">
        <v>465</v>
      </c>
      <c r="D381" s="396" t="s">
        <v>43910</v>
      </c>
    </row>
    <row r="382" spans="1:4">
      <c r="A382" s="395">
        <v>5835</v>
      </c>
      <c r="B382" s="395" t="s">
        <v>474</v>
      </c>
      <c r="C382" s="395" t="s">
        <v>465</v>
      </c>
      <c r="D382" s="396" t="s">
        <v>43911</v>
      </c>
    </row>
    <row r="383" spans="1:4">
      <c r="A383" s="395">
        <v>5839</v>
      </c>
      <c r="B383" s="395" t="s">
        <v>475</v>
      </c>
      <c r="C383" s="395" t="s">
        <v>465</v>
      </c>
      <c r="D383" s="396" t="s">
        <v>39447</v>
      </c>
    </row>
    <row r="384" spans="1:4">
      <c r="A384" s="395">
        <v>5843</v>
      </c>
      <c r="B384" s="395" t="s">
        <v>476</v>
      </c>
      <c r="C384" s="395" t="s">
        <v>465</v>
      </c>
      <c r="D384" s="396" t="s">
        <v>43912</v>
      </c>
    </row>
    <row r="385" spans="1:4">
      <c r="A385" s="395">
        <v>5847</v>
      </c>
      <c r="B385" s="395" t="s">
        <v>477</v>
      </c>
      <c r="C385" s="395" t="s">
        <v>465</v>
      </c>
      <c r="D385" s="396" t="s">
        <v>42213</v>
      </c>
    </row>
    <row r="386" spans="1:4">
      <c r="A386" s="395">
        <v>5851</v>
      </c>
      <c r="B386" s="395" t="s">
        <v>478</v>
      </c>
      <c r="C386" s="395" t="s">
        <v>465</v>
      </c>
      <c r="D386" s="396" t="s">
        <v>43913</v>
      </c>
    </row>
    <row r="387" spans="1:4">
      <c r="A387" s="395">
        <v>5855</v>
      </c>
      <c r="B387" s="395" t="s">
        <v>479</v>
      </c>
      <c r="C387" s="395" t="s">
        <v>465</v>
      </c>
      <c r="D387" s="396" t="s">
        <v>43914</v>
      </c>
    </row>
    <row r="388" spans="1:4">
      <c r="A388" s="395">
        <v>5863</v>
      </c>
      <c r="B388" s="395" t="s">
        <v>480</v>
      </c>
      <c r="C388" s="395" t="s">
        <v>465</v>
      </c>
      <c r="D388" s="396" t="s">
        <v>39449</v>
      </c>
    </row>
    <row r="389" spans="1:4">
      <c r="A389" s="395">
        <v>5867</v>
      </c>
      <c r="B389" s="395" t="s">
        <v>481</v>
      </c>
      <c r="C389" s="395" t="s">
        <v>465</v>
      </c>
      <c r="D389" s="396" t="s">
        <v>43276</v>
      </c>
    </row>
    <row r="390" spans="1:4">
      <c r="A390" s="395">
        <v>5875</v>
      </c>
      <c r="B390" s="395" t="s">
        <v>482</v>
      </c>
      <c r="C390" s="395" t="s">
        <v>465</v>
      </c>
      <c r="D390" s="396" t="s">
        <v>43915</v>
      </c>
    </row>
    <row r="391" spans="1:4">
      <c r="A391" s="395">
        <v>5879</v>
      </c>
      <c r="B391" s="395" t="s">
        <v>483</v>
      </c>
      <c r="C391" s="395" t="s">
        <v>465</v>
      </c>
      <c r="D391" s="396" t="s">
        <v>39259</v>
      </c>
    </row>
    <row r="392" spans="1:4">
      <c r="A392" s="395">
        <v>5882</v>
      </c>
      <c r="B392" s="395" t="s">
        <v>484</v>
      </c>
      <c r="C392" s="395" t="s">
        <v>465</v>
      </c>
      <c r="D392" s="396" t="s">
        <v>43916</v>
      </c>
    </row>
    <row r="393" spans="1:4">
      <c r="A393" s="395">
        <v>5890</v>
      </c>
      <c r="B393" s="395" t="s">
        <v>485</v>
      </c>
      <c r="C393" s="395" t="s">
        <v>465</v>
      </c>
      <c r="D393" s="396" t="s">
        <v>43917</v>
      </c>
    </row>
    <row r="394" spans="1:4">
      <c r="A394" s="395">
        <v>5894</v>
      </c>
      <c r="B394" s="395" t="s">
        <v>486</v>
      </c>
      <c r="C394" s="395" t="s">
        <v>465</v>
      </c>
      <c r="D394" s="396" t="s">
        <v>43918</v>
      </c>
    </row>
    <row r="395" spans="1:4">
      <c r="A395" s="395">
        <v>5901</v>
      </c>
      <c r="B395" s="395" t="s">
        <v>487</v>
      </c>
      <c r="C395" s="395" t="s">
        <v>465</v>
      </c>
      <c r="D395" s="396" t="s">
        <v>43919</v>
      </c>
    </row>
    <row r="396" spans="1:4">
      <c r="A396" s="395">
        <v>5909</v>
      </c>
      <c r="B396" s="395" t="s">
        <v>488</v>
      </c>
      <c r="C396" s="395" t="s">
        <v>465</v>
      </c>
      <c r="D396" s="396" t="s">
        <v>43920</v>
      </c>
    </row>
    <row r="397" spans="1:4">
      <c r="A397" s="395">
        <v>5921</v>
      </c>
      <c r="B397" s="395" t="s">
        <v>489</v>
      </c>
      <c r="C397" s="395" t="s">
        <v>465</v>
      </c>
      <c r="D397" s="396" t="s">
        <v>39451</v>
      </c>
    </row>
    <row r="398" spans="1:4">
      <c r="A398" s="395">
        <v>5928</v>
      </c>
      <c r="B398" s="395" t="s">
        <v>490</v>
      </c>
      <c r="C398" s="395" t="s">
        <v>465</v>
      </c>
      <c r="D398" s="396" t="s">
        <v>43921</v>
      </c>
    </row>
    <row r="399" spans="1:4">
      <c r="A399" s="395">
        <v>5932</v>
      </c>
      <c r="B399" s="395" t="s">
        <v>491</v>
      </c>
      <c r="C399" s="395" t="s">
        <v>465</v>
      </c>
      <c r="D399" s="396" t="s">
        <v>43922</v>
      </c>
    </row>
    <row r="400" spans="1:4">
      <c r="A400" s="395">
        <v>5940</v>
      </c>
      <c r="B400" s="395" t="s">
        <v>492</v>
      </c>
      <c r="C400" s="395" t="s">
        <v>465</v>
      </c>
      <c r="D400" s="396" t="s">
        <v>43923</v>
      </c>
    </row>
    <row r="401" spans="1:4">
      <c r="A401" s="395">
        <v>5944</v>
      </c>
      <c r="B401" s="395" t="s">
        <v>493</v>
      </c>
      <c r="C401" s="395" t="s">
        <v>465</v>
      </c>
      <c r="D401" s="396" t="s">
        <v>43924</v>
      </c>
    </row>
    <row r="402" spans="1:4">
      <c r="A402" s="395">
        <v>5953</v>
      </c>
      <c r="B402" s="395" t="s">
        <v>494</v>
      </c>
      <c r="C402" s="395" t="s">
        <v>465</v>
      </c>
      <c r="D402" s="396" t="s">
        <v>43925</v>
      </c>
    </row>
    <row r="403" spans="1:4">
      <c r="A403" s="395">
        <v>6259</v>
      </c>
      <c r="B403" s="395" t="s">
        <v>495</v>
      </c>
      <c r="C403" s="395" t="s">
        <v>465</v>
      </c>
      <c r="D403" s="396" t="s">
        <v>43926</v>
      </c>
    </row>
    <row r="404" spans="1:4">
      <c r="A404" s="395">
        <v>6879</v>
      </c>
      <c r="B404" s="395" t="s">
        <v>496</v>
      </c>
      <c r="C404" s="395" t="s">
        <v>465</v>
      </c>
      <c r="D404" s="396" t="s">
        <v>43927</v>
      </c>
    </row>
    <row r="405" spans="1:4">
      <c r="A405" s="395">
        <v>7030</v>
      </c>
      <c r="B405" s="395" t="s">
        <v>497</v>
      </c>
      <c r="C405" s="395" t="s">
        <v>465</v>
      </c>
      <c r="D405" s="396" t="s">
        <v>43928</v>
      </c>
    </row>
    <row r="406" spans="1:4">
      <c r="A406" s="395">
        <v>7042</v>
      </c>
      <c r="B406" s="395" t="s">
        <v>498</v>
      </c>
      <c r="C406" s="395" t="s">
        <v>465</v>
      </c>
      <c r="D406" s="396" t="s">
        <v>40029</v>
      </c>
    </row>
    <row r="407" spans="1:4">
      <c r="A407" s="395">
        <v>7049</v>
      </c>
      <c r="B407" s="395" t="s">
        <v>499</v>
      </c>
      <c r="C407" s="395" t="s">
        <v>465</v>
      </c>
      <c r="D407" s="396" t="s">
        <v>43929</v>
      </c>
    </row>
    <row r="408" spans="1:4">
      <c r="A408" s="395">
        <v>67826</v>
      </c>
      <c r="B408" s="395" t="s">
        <v>500</v>
      </c>
      <c r="C408" s="395" t="s">
        <v>465</v>
      </c>
      <c r="D408" s="396" t="s">
        <v>43930</v>
      </c>
    </row>
    <row r="409" spans="1:4">
      <c r="A409" s="395">
        <v>73417</v>
      </c>
      <c r="B409" s="395" t="s">
        <v>501</v>
      </c>
      <c r="C409" s="395" t="s">
        <v>465</v>
      </c>
      <c r="D409" s="396" t="s">
        <v>43931</v>
      </c>
    </row>
    <row r="410" spans="1:4">
      <c r="A410" s="395">
        <v>73436</v>
      </c>
      <c r="B410" s="395" t="s">
        <v>502</v>
      </c>
      <c r="C410" s="395" t="s">
        <v>465</v>
      </c>
      <c r="D410" s="396" t="s">
        <v>43932</v>
      </c>
    </row>
    <row r="411" spans="1:4">
      <c r="A411" s="395">
        <v>73467</v>
      </c>
      <c r="B411" s="395" t="s">
        <v>503</v>
      </c>
      <c r="C411" s="395" t="s">
        <v>465</v>
      </c>
      <c r="D411" s="396" t="s">
        <v>43933</v>
      </c>
    </row>
    <row r="412" spans="1:4">
      <c r="A412" s="395">
        <v>73536</v>
      </c>
      <c r="B412" s="395" t="s">
        <v>504</v>
      </c>
      <c r="C412" s="395" t="s">
        <v>465</v>
      </c>
      <c r="D412" s="396" t="s">
        <v>40679</v>
      </c>
    </row>
    <row r="413" spans="1:4">
      <c r="A413" s="395">
        <v>83362</v>
      </c>
      <c r="B413" s="395" t="s">
        <v>505</v>
      </c>
      <c r="C413" s="395" t="s">
        <v>465</v>
      </c>
      <c r="D413" s="396" t="s">
        <v>43934</v>
      </c>
    </row>
    <row r="414" spans="1:4">
      <c r="A414" s="395">
        <v>83765</v>
      </c>
      <c r="B414" s="395" t="s">
        <v>506</v>
      </c>
      <c r="C414" s="395" t="s">
        <v>465</v>
      </c>
      <c r="D414" s="396" t="s">
        <v>41393</v>
      </c>
    </row>
    <row r="415" spans="1:4">
      <c r="A415" s="395">
        <v>87445</v>
      </c>
      <c r="B415" s="395" t="s">
        <v>507</v>
      </c>
      <c r="C415" s="395" t="s">
        <v>465</v>
      </c>
      <c r="D415" s="396" t="s">
        <v>40988</v>
      </c>
    </row>
    <row r="416" spans="1:4">
      <c r="A416" s="395">
        <v>88386</v>
      </c>
      <c r="B416" s="395" t="s">
        <v>508</v>
      </c>
      <c r="C416" s="395" t="s">
        <v>465</v>
      </c>
      <c r="D416" s="396" t="s">
        <v>40682</v>
      </c>
    </row>
    <row r="417" spans="1:4">
      <c r="A417" s="395">
        <v>88393</v>
      </c>
      <c r="B417" s="395" t="s">
        <v>509</v>
      </c>
      <c r="C417" s="395" t="s">
        <v>465</v>
      </c>
      <c r="D417" s="396" t="s">
        <v>39762</v>
      </c>
    </row>
    <row r="418" spans="1:4">
      <c r="A418" s="395">
        <v>88399</v>
      </c>
      <c r="B418" s="395" t="s">
        <v>510</v>
      </c>
      <c r="C418" s="395" t="s">
        <v>465</v>
      </c>
      <c r="D418" s="396" t="s">
        <v>42145</v>
      </c>
    </row>
    <row r="419" spans="1:4">
      <c r="A419" s="395">
        <v>88418</v>
      </c>
      <c r="B419" s="395" t="s">
        <v>511</v>
      </c>
      <c r="C419" s="395" t="s">
        <v>465</v>
      </c>
      <c r="D419" s="396" t="s">
        <v>41346</v>
      </c>
    </row>
    <row r="420" spans="1:4">
      <c r="A420" s="395">
        <v>88433</v>
      </c>
      <c r="B420" s="395" t="s">
        <v>512</v>
      </c>
      <c r="C420" s="395" t="s">
        <v>465</v>
      </c>
      <c r="D420" s="396" t="s">
        <v>43935</v>
      </c>
    </row>
    <row r="421" spans="1:4">
      <c r="A421" s="395">
        <v>88830</v>
      </c>
      <c r="B421" s="395" t="s">
        <v>513</v>
      </c>
      <c r="C421" s="395" t="s">
        <v>465</v>
      </c>
      <c r="D421" s="396" t="s">
        <v>42992</v>
      </c>
    </row>
    <row r="422" spans="1:4">
      <c r="A422" s="395">
        <v>88843</v>
      </c>
      <c r="B422" s="395" t="s">
        <v>514</v>
      </c>
      <c r="C422" s="395" t="s">
        <v>465</v>
      </c>
      <c r="D422" s="396" t="s">
        <v>43936</v>
      </c>
    </row>
    <row r="423" spans="1:4">
      <c r="A423" s="395">
        <v>88907</v>
      </c>
      <c r="B423" s="395" t="s">
        <v>515</v>
      </c>
      <c r="C423" s="395" t="s">
        <v>465</v>
      </c>
      <c r="D423" s="396" t="s">
        <v>41639</v>
      </c>
    </row>
    <row r="424" spans="1:4">
      <c r="A424" s="395">
        <v>89021</v>
      </c>
      <c r="B424" s="395" t="s">
        <v>516</v>
      </c>
      <c r="C424" s="395" t="s">
        <v>465</v>
      </c>
      <c r="D424" s="396" t="s">
        <v>42552</v>
      </c>
    </row>
    <row r="425" spans="1:4">
      <c r="A425" s="395">
        <v>89028</v>
      </c>
      <c r="B425" s="395" t="s">
        <v>517</v>
      </c>
      <c r="C425" s="395" t="s">
        <v>465</v>
      </c>
      <c r="D425" s="396" t="s">
        <v>43937</v>
      </c>
    </row>
    <row r="426" spans="1:4">
      <c r="A426" s="395">
        <v>89032</v>
      </c>
      <c r="B426" s="395" t="s">
        <v>518</v>
      </c>
      <c r="C426" s="395" t="s">
        <v>465</v>
      </c>
      <c r="D426" s="396" t="s">
        <v>43938</v>
      </c>
    </row>
    <row r="427" spans="1:4">
      <c r="A427" s="395">
        <v>89035</v>
      </c>
      <c r="B427" s="395" t="s">
        <v>519</v>
      </c>
      <c r="C427" s="395" t="s">
        <v>465</v>
      </c>
      <c r="D427" s="396" t="s">
        <v>43939</v>
      </c>
    </row>
    <row r="428" spans="1:4">
      <c r="A428" s="395">
        <v>89225</v>
      </c>
      <c r="B428" s="395" t="s">
        <v>520</v>
      </c>
      <c r="C428" s="395" t="s">
        <v>465</v>
      </c>
      <c r="D428" s="396" t="s">
        <v>40664</v>
      </c>
    </row>
    <row r="429" spans="1:4">
      <c r="A429" s="395">
        <v>89234</v>
      </c>
      <c r="B429" s="395" t="s">
        <v>521</v>
      </c>
      <c r="C429" s="395" t="s">
        <v>465</v>
      </c>
      <c r="D429" s="396" t="s">
        <v>43940</v>
      </c>
    </row>
    <row r="430" spans="1:4">
      <c r="A430" s="395">
        <v>89242</v>
      </c>
      <c r="B430" s="395" t="s">
        <v>522</v>
      </c>
      <c r="C430" s="395" t="s">
        <v>465</v>
      </c>
      <c r="D430" s="396" t="s">
        <v>43941</v>
      </c>
    </row>
    <row r="431" spans="1:4">
      <c r="A431" s="395">
        <v>89250</v>
      </c>
      <c r="B431" s="395" t="s">
        <v>523</v>
      </c>
      <c r="C431" s="395" t="s">
        <v>465</v>
      </c>
      <c r="D431" s="396" t="s">
        <v>43942</v>
      </c>
    </row>
    <row r="432" spans="1:4">
      <c r="A432" s="395">
        <v>89257</v>
      </c>
      <c r="B432" s="395" t="s">
        <v>524</v>
      </c>
      <c r="C432" s="395" t="s">
        <v>465</v>
      </c>
      <c r="D432" s="396" t="s">
        <v>43943</v>
      </c>
    </row>
    <row r="433" spans="1:4">
      <c r="A433" s="395">
        <v>89272</v>
      </c>
      <c r="B433" s="395" t="s">
        <v>525</v>
      </c>
      <c r="C433" s="395" t="s">
        <v>465</v>
      </c>
      <c r="D433" s="396" t="s">
        <v>43944</v>
      </c>
    </row>
    <row r="434" spans="1:4">
      <c r="A434" s="395">
        <v>89278</v>
      </c>
      <c r="B434" s="395" t="s">
        <v>526</v>
      </c>
      <c r="C434" s="395" t="s">
        <v>465</v>
      </c>
      <c r="D434" s="396" t="s">
        <v>41033</v>
      </c>
    </row>
    <row r="435" spans="1:4">
      <c r="A435" s="395">
        <v>89843</v>
      </c>
      <c r="B435" s="395" t="s">
        <v>527</v>
      </c>
      <c r="C435" s="395" t="s">
        <v>465</v>
      </c>
      <c r="D435" s="396" t="s">
        <v>43945</v>
      </c>
    </row>
    <row r="436" spans="1:4">
      <c r="A436" s="395">
        <v>89876</v>
      </c>
      <c r="B436" s="395" t="s">
        <v>528</v>
      </c>
      <c r="C436" s="395" t="s">
        <v>465</v>
      </c>
      <c r="D436" s="396" t="s">
        <v>43946</v>
      </c>
    </row>
    <row r="437" spans="1:4">
      <c r="A437" s="395">
        <v>89883</v>
      </c>
      <c r="B437" s="395" t="s">
        <v>529</v>
      </c>
      <c r="C437" s="395" t="s">
        <v>465</v>
      </c>
      <c r="D437" s="396" t="s">
        <v>43947</v>
      </c>
    </row>
    <row r="438" spans="1:4">
      <c r="A438" s="395">
        <v>90586</v>
      </c>
      <c r="B438" s="395" t="s">
        <v>530</v>
      </c>
      <c r="C438" s="395" t="s">
        <v>465</v>
      </c>
      <c r="D438" s="396" t="s">
        <v>39813</v>
      </c>
    </row>
    <row r="439" spans="1:4">
      <c r="A439" s="395">
        <v>90625</v>
      </c>
      <c r="B439" s="395" t="s">
        <v>531</v>
      </c>
      <c r="C439" s="395" t="s">
        <v>465</v>
      </c>
      <c r="D439" s="396" t="s">
        <v>41863</v>
      </c>
    </row>
    <row r="440" spans="1:4">
      <c r="A440" s="395">
        <v>90631</v>
      </c>
      <c r="B440" s="395" t="s">
        <v>532</v>
      </c>
      <c r="C440" s="395" t="s">
        <v>465</v>
      </c>
      <c r="D440" s="396" t="s">
        <v>43647</v>
      </c>
    </row>
    <row r="441" spans="1:4">
      <c r="A441" s="395">
        <v>90637</v>
      </c>
      <c r="B441" s="395" t="s">
        <v>533</v>
      </c>
      <c r="C441" s="395" t="s">
        <v>465</v>
      </c>
      <c r="D441" s="396" t="s">
        <v>40737</v>
      </c>
    </row>
    <row r="442" spans="1:4">
      <c r="A442" s="395">
        <v>90643</v>
      </c>
      <c r="B442" s="395" t="s">
        <v>534</v>
      </c>
      <c r="C442" s="395" t="s">
        <v>465</v>
      </c>
      <c r="D442" s="396" t="s">
        <v>40367</v>
      </c>
    </row>
    <row r="443" spans="1:4">
      <c r="A443" s="395">
        <v>90650</v>
      </c>
      <c r="B443" s="395" t="s">
        <v>535</v>
      </c>
      <c r="C443" s="395" t="s">
        <v>465</v>
      </c>
      <c r="D443" s="396" t="s">
        <v>43948</v>
      </c>
    </row>
    <row r="444" spans="1:4">
      <c r="A444" s="395">
        <v>90656</v>
      </c>
      <c r="B444" s="395" t="s">
        <v>536</v>
      </c>
      <c r="C444" s="395" t="s">
        <v>465</v>
      </c>
      <c r="D444" s="396" t="s">
        <v>43949</v>
      </c>
    </row>
    <row r="445" spans="1:4">
      <c r="A445" s="395">
        <v>90662</v>
      </c>
      <c r="B445" s="395" t="s">
        <v>537</v>
      </c>
      <c r="C445" s="395" t="s">
        <v>465</v>
      </c>
      <c r="D445" s="396" t="s">
        <v>41285</v>
      </c>
    </row>
    <row r="446" spans="1:4">
      <c r="A446" s="395">
        <v>90668</v>
      </c>
      <c r="B446" s="395" t="s">
        <v>538</v>
      </c>
      <c r="C446" s="395" t="s">
        <v>465</v>
      </c>
      <c r="D446" s="396" t="s">
        <v>43950</v>
      </c>
    </row>
    <row r="447" spans="1:4">
      <c r="A447" s="395">
        <v>90674</v>
      </c>
      <c r="B447" s="395" t="s">
        <v>539</v>
      </c>
      <c r="C447" s="395" t="s">
        <v>465</v>
      </c>
      <c r="D447" s="396" t="s">
        <v>43951</v>
      </c>
    </row>
    <row r="448" spans="1:4">
      <c r="A448" s="395">
        <v>90680</v>
      </c>
      <c r="B448" s="395" t="s">
        <v>540</v>
      </c>
      <c r="C448" s="395" t="s">
        <v>465</v>
      </c>
      <c r="D448" s="396" t="s">
        <v>43952</v>
      </c>
    </row>
    <row r="449" spans="1:4">
      <c r="A449" s="395">
        <v>90686</v>
      </c>
      <c r="B449" s="395" t="s">
        <v>541</v>
      </c>
      <c r="C449" s="395" t="s">
        <v>465</v>
      </c>
      <c r="D449" s="396" t="s">
        <v>43276</v>
      </c>
    </row>
    <row r="450" spans="1:4">
      <c r="A450" s="395">
        <v>90692</v>
      </c>
      <c r="B450" s="395" t="s">
        <v>542</v>
      </c>
      <c r="C450" s="395" t="s">
        <v>465</v>
      </c>
      <c r="D450" s="396" t="s">
        <v>43953</v>
      </c>
    </row>
    <row r="451" spans="1:4">
      <c r="A451" s="395">
        <v>90964</v>
      </c>
      <c r="B451" s="395" t="s">
        <v>543</v>
      </c>
      <c r="C451" s="395" t="s">
        <v>465</v>
      </c>
      <c r="D451" s="396" t="s">
        <v>43954</v>
      </c>
    </row>
    <row r="452" spans="1:4">
      <c r="A452" s="395">
        <v>90972</v>
      </c>
      <c r="B452" s="395" t="s">
        <v>544</v>
      </c>
      <c r="C452" s="395" t="s">
        <v>465</v>
      </c>
      <c r="D452" s="396" t="s">
        <v>43724</v>
      </c>
    </row>
    <row r="453" spans="1:4">
      <c r="A453" s="395">
        <v>90979</v>
      </c>
      <c r="B453" s="395" t="s">
        <v>545</v>
      </c>
      <c r="C453" s="395" t="s">
        <v>465</v>
      </c>
      <c r="D453" s="396" t="s">
        <v>43955</v>
      </c>
    </row>
    <row r="454" spans="1:4">
      <c r="A454" s="395">
        <v>90991</v>
      </c>
      <c r="B454" s="395" t="s">
        <v>546</v>
      </c>
      <c r="C454" s="395" t="s">
        <v>465</v>
      </c>
      <c r="D454" s="396" t="s">
        <v>39481</v>
      </c>
    </row>
    <row r="455" spans="1:4">
      <c r="A455" s="395">
        <v>90999</v>
      </c>
      <c r="B455" s="395" t="s">
        <v>547</v>
      </c>
      <c r="C455" s="395" t="s">
        <v>465</v>
      </c>
      <c r="D455" s="396" t="s">
        <v>43956</v>
      </c>
    </row>
    <row r="456" spans="1:4">
      <c r="A456" s="395">
        <v>91031</v>
      </c>
      <c r="B456" s="395" t="s">
        <v>548</v>
      </c>
      <c r="C456" s="395" t="s">
        <v>465</v>
      </c>
      <c r="D456" s="396" t="s">
        <v>40004</v>
      </c>
    </row>
    <row r="457" spans="1:4">
      <c r="A457" s="395">
        <v>91277</v>
      </c>
      <c r="B457" s="395" t="s">
        <v>549</v>
      </c>
      <c r="C457" s="395" t="s">
        <v>465</v>
      </c>
      <c r="D457" s="396" t="s">
        <v>40018</v>
      </c>
    </row>
    <row r="458" spans="1:4">
      <c r="A458" s="395">
        <v>91283</v>
      </c>
      <c r="B458" s="395" t="s">
        <v>550</v>
      </c>
      <c r="C458" s="395" t="s">
        <v>465</v>
      </c>
      <c r="D458" s="396" t="s">
        <v>41702</v>
      </c>
    </row>
    <row r="459" spans="1:4">
      <c r="A459" s="395">
        <v>91386</v>
      </c>
      <c r="B459" s="395" t="s">
        <v>551</v>
      </c>
      <c r="C459" s="395" t="s">
        <v>465</v>
      </c>
      <c r="D459" s="396" t="s">
        <v>43957</v>
      </c>
    </row>
    <row r="460" spans="1:4">
      <c r="A460" s="395">
        <v>91533</v>
      </c>
      <c r="B460" s="395" t="s">
        <v>552</v>
      </c>
      <c r="C460" s="395" t="s">
        <v>465</v>
      </c>
      <c r="D460" s="396" t="s">
        <v>41114</v>
      </c>
    </row>
    <row r="461" spans="1:4">
      <c r="A461" s="395">
        <v>91634</v>
      </c>
      <c r="B461" s="395" t="s">
        <v>553</v>
      </c>
      <c r="C461" s="395" t="s">
        <v>465</v>
      </c>
      <c r="D461" s="396" t="s">
        <v>43958</v>
      </c>
    </row>
    <row r="462" spans="1:4">
      <c r="A462" s="395">
        <v>91645</v>
      </c>
      <c r="B462" s="395" t="s">
        <v>554</v>
      </c>
      <c r="C462" s="395" t="s">
        <v>465</v>
      </c>
      <c r="D462" s="396" t="s">
        <v>43959</v>
      </c>
    </row>
    <row r="463" spans="1:4">
      <c r="A463" s="395">
        <v>91692</v>
      </c>
      <c r="B463" s="395" t="s">
        <v>555</v>
      </c>
      <c r="C463" s="395" t="s">
        <v>465</v>
      </c>
      <c r="D463" s="396" t="s">
        <v>41688</v>
      </c>
    </row>
    <row r="464" spans="1:4">
      <c r="A464" s="395">
        <v>92043</v>
      </c>
      <c r="B464" s="395" t="s">
        <v>556</v>
      </c>
      <c r="C464" s="395" t="s">
        <v>465</v>
      </c>
      <c r="D464" s="396" t="s">
        <v>39460</v>
      </c>
    </row>
    <row r="465" spans="1:4">
      <c r="A465" s="395">
        <v>92106</v>
      </c>
      <c r="B465" s="395" t="s">
        <v>557</v>
      </c>
      <c r="C465" s="395" t="s">
        <v>465</v>
      </c>
      <c r="D465" s="396" t="s">
        <v>43960</v>
      </c>
    </row>
    <row r="466" spans="1:4">
      <c r="A466" s="395">
        <v>92112</v>
      </c>
      <c r="B466" s="395" t="s">
        <v>558</v>
      </c>
      <c r="C466" s="395" t="s">
        <v>465</v>
      </c>
      <c r="D466" s="396" t="s">
        <v>42144</v>
      </c>
    </row>
    <row r="467" spans="1:4">
      <c r="A467" s="395">
        <v>92118</v>
      </c>
      <c r="B467" s="395" t="s">
        <v>559</v>
      </c>
      <c r="C467" s="395" t="s">
        <v>465</v>
      </c>
      <c r="D467" s="396" t="s">
        <v>41787</v>
      </c>
    </row>
    <row r="468" spans="1:4">
      <c r="A468" s="395">
        <v>92138</v>
      </c>
      <c r="B468" s="395" t="s">
        <v>560</v>
      </c>
      <c r="C468" s="395" t="s">
        <v>465</v>
      </c>
      <c r="D468" s="396" t="s">
        <v>43961</v>
      </c>
    </row>
    <row r="469" spans="1:4">
      <c r="A469" s="395">
        <v>92145</v>
      </c>
      <c r="B469" s="395" t="s">
        <v>561</v>
      </c>
      <c r="C469" s="395" t="s">
        <v>465</v>
      </c>
      <c r="D469" s="396" t="s">
        <v>43962</v>
      </c>
    </row>
    <row r="470" spans="1:4">
      <c r="A470" s="395">
        <v>92242</v>
      </c>
      <c r="B470" s="395" t="s">
        <v>562</v>
      </c>
      <c r="C470" s="395" t="s">
        <v>465</v>
      </c>
      <c r="D470" s="396" t="s">
        <v>43963</v>
      </c>
    </row>
    <row r="471" spans="1:4">
      <c r="A471" s="395">
        <v>92716</v>
      </c>
      <c r="B471" s="395" t="s">
        <v>563</v>
      </c>
      <c r="C471" s="395" t="s">
        <v>465</v>
      </c>
      <c r="D471" s="396" t="s">
        <v>41228</v>
      </c>
    </row>
    <row r="472" spans="1:4">
      <c r="A472" s="395">
        <v>92960</v>
      </c>
      <c r="B472" s="395" t="s">
        <v>564</v>
      </c>
      <c r="C472" s="395" t="s">
        <v>465</v>
      </c>
      <c r="D472" s="396" t="s">
        <v>41290</v>
      </c>
    </row>
    <row r="473" spans="1:4">
      <c r="A473" s="395">
        <v>92966</v>
      </c>
      <c r="B473" s="395" t="s">
        <v>565</v>
      </c>
      <c r="C473" s="395" t="s">
        <v>465</v>
      </c>
      <c r="D473" s="396" t="s">
        <v>40558</v>
      </c>
    </row>
    <row r="474" spans="1:4">
      <c r="A474" s="395">
        <v>93224</v>
      </c>
      <c r="B474" s="395" t="s">
        <v>566</v>
      </c>
      <c r="C474" s="395" t="s">
        <v>465</v>
      </c>
      <c r="D474" s="396" t="s">
        <v>43964</v>
      </c>
    </row>
    <row r="475" spans="1:4">
      <c r="A475" s="395">
        <v>93233</v>
      </c>
      <c r="B475" s="395" t="s">
        <v>567</v>
      </c>
      <c r="C475" s="395" t="s">
        <v>465</v>
      </c>
      <c r="D475" s="396" t="s">
        <v>41447</v>
      </c>
    </row>
    <row r="476" spans="1:4">
      <c r="A476" s="395">
        <v>93272</v>
      </c>
      <c r="B476" s="395" t="s">
        <v>568</v>
      </c>
      <c r="C476" s="395" t="s">
        <v>465</v>
      </c>
      <c r="D476" s="396" t="s">
        <v>43965</v>
      </c>
    </row>
    <row r="477" spans="1:4">
      <c r="A477" s="395">
        <v>93281</v>
      </c>
      <c r="B477" s="395" t="s">
        <v>569</v>
      </c>
      <c r="C477" s="395" t="s">
        <v>465</v>
      </c>
      <c r="D477" s="396" t="s">
        <v>43966</v>
      </c>
    </row>
    <row r="478" spans="1:4">
      <c r="A478" s="395">
        <v>93287</v>
      </c>
      <c r="B478" s="395" t="s">
        <v>570</v>
      </c>
      <c r="C478" s="395" t="s">
        <v>465</v>
      </c>
      <c r="D478" s="396" t="s">
        <v>43928</v>
      </c>
    </row>
    <row r="479" spans="1:4">
      <c r="A479" s="395">
        <v>93402</v>
      </c>
      <c r="B479" s="395" t="s">
        <v>571</v>
      </c>
      <c r="C479" s="395" t="s">
        <v>465</v>
      </c>
      <c r="D479" s="396" t="s">
        <v>43967</v>
      </c>
    </row>
    <row r="480" spans="1:4">
      <c r="A480" s="395">
        <v>93408</v>
      </c>
      <c r="B480" s="395" t="s">
        <v>572</v>
      </c>
      <c r="C480" s="395" t="s">
        <v>465</v>
      </c>
      <c r="D480" s="396" t="s">
        <v>43968</v>
      </c>
    </row>
    <row r="481" spans="1:4">
      <c r="A481" s="395">
        <v>93415</v>
      </c>
      <c r="B481" s="395" t="s">
        <v>573</v>
      </c>
      <c r="C481" s="395" t="s">
        <v>465</v>
      </c>
      <c r="D481" s="396" t="s">
        <v>40395</v>
      </c>
    </row>
    <row r="482" spans="1:4">
      <c r="A482" s="395">
        <v>93421</v>
      </c>
      <c r="B482" s="395" t="s">
        <v>574</v>
      </c>
      <c r="C482" s="395" t="s">
        <v>465</v>
      </c>
      <c r="D482" s="396" t="s">
        <v>42363</v>
      </c>
    </row>
    <row r="483" spans="1:4">
      <c r="A483" s="395">
        <v>93427</v>
      </c>
      <c r="B483" s="395" t="s">
        <v>575</v>
      </c>
      <c r="C483" s="395" t="s">
        <v>465</v>
      </c>
      <c r="D483" s="396" t="s">
        <v>43969</v>
      </c>
    </row>
    <row r="484" spans="1:4">
      <c r="A484" s="395">
        <v>93433</v>
      </c>
      <c r="B484" s="395" t="s">
        <v>576</v>
      </c>
      <c r="C484" s="395" t="s">
        <v>465</v>
      </c>
      <c r="D484" s="396" t="s">
        <v>43970</v>
      </c>
    </row>
    <row r="485" spans="1:4">
      <c r="A485" s="395">
        <v>93439</v>
      </c>
      <c r="B485" s="395" t="s">
        <v>577</v>
      </c>
      <c r="C485" s="395" t="s">
        <v>465</v>
      </c>
      <c r="D485" s="396" t="s">
        <v>43971</v>
      </c>
    </row>
    <row r="486" spans="1:4">
      <c r="A486" s="395">
        <v>95121</v>
      </c>
      <c r="B486" s="395" t="s">
        <v>578</v>
      </c>
      <c r="C486" s="395" t="s">
        <v>465</v>
      </c>
      <c r="D486" s="396" t="s">
        <v>41161</v>
      </c>
    </row>
    <row r="487" spans="1:4">
      <c r="A487" s="395">
        <v>95127</v>
      </c>
      <c r="B487" s="395" t="s">
        <v>579</v>
      </c>
      <c r="C487" s="395" t="s">
        <v>465</v>
      </c>
      <c r="D487" s="396" t="s">
        <v>43972</v>
      </c>
    </row>
    <row r="488" spans="1:4">
      <c r="A488" s="395">
        <v>95133</v>
      </c>
      <c r="B488" s="395" t="s">
        <v>580</v>
      </c>
      <c r="C488" s="395" t="s">
        <v>465</v>
      </c>
      <c r="D488" s="396" t="s">
        <v>43973</v>
      </c>
    </row>
    <row r="489" spans="1:4">
      <c r="A489" s="395">
        <v>95139</v>
      </c>
      <c r="B489" s="395" t="s">
        <v>581</v>
      </c>
      <c r="C489" s="395" t="s">
        <v>465</v>
      </c>
      <c r="D489" s="396" t="s">
        <v>39482</v>
      </c>
    </row>
    <row r="490" spans="1:4">
      <c r="A490" s="395">
        <v>95212</v>
      </c>
      <c r="B490" s="395" t="s">
        <v>582</v>
      </c>
      <c r="C490" s="395" t="s">
        <v>465</v>
      </c>
      <c r="D490" s="396" t="s">
        <v>43974</v>
      </c>
    </row>
    <row r="491" spans="1:4">
      <c r="A491" s="395">
        <v>95258</v>
      </c>
      <c r="B491" s="395" t="s">
        <v>583</v>
      </c>
      <c r="C491" s="395" t="s">
        <v>465</v>
      </c>
      <c r="D491" s="396" t="s">
        <v>43975</v>
      </c>
    </row>
    <row r="492" spans="1:4">
      <c r="A492" s="395">
        <v>95264</v>
      </c>
      <c r="B492" s="395" t="s">
        <v>584</v>
      </c>
      <c r="C492" s="395" t="s">
        <v>465</v>
      </c>
      <c r="D492" s="396" t="s">
        <v>40678</v>
      </c>
    </row>
    <row r="493" spans="1:4">
      <c r="A493" s="395">
        <v>95270</v>
      </c>
      <c r="B493" s="395" t="s">
        <v>585</v>
      </c>
      <c r="C493" s="395" t="s">
        <v>465</v>
      </c>
      <c r="D493" s="396" t="s">
        <v>39470</v>
      </c>
    </row>
    <row r="494" spans="1:4">
      <c r="A494" s="395">
        <v>95276</v>
      </c>
      <c r="B494" s="395" t="s">
        <v>586</v>
      </c>
      <c r="C494" s="395" t="s">
        <v>465</v>
      </c>
      <c r="D494" s="396" t="s">
        <v>39921</v>
      </c>
    </row>
    <row r="495" spans="1:4">
      <c r="A495" s="395">
        <v>95282</v>
      </c>
      <c r="B495" s="395" t="s">
        <v>587</v>
      </c>
      <c r="C495" s="395" t="s">
        <v>465</v>
      </c>
      <c r="D495" s="396" t="s">
        <v>42738</v>
      </c>
    </row>
    <row r="496" spans="1:4">
      <c r="A496" s="395">
        <v>95620</v>
      </c>
      <c r="B496" s="395" t="s">
        <v>588</v>
      </c>
      <c r="C496" s="395" t="s">
        <v>465</v>
      </c>
      <c r="D496" s="396" t="s">
        <v>43976</v>
      </c>
    </row>
    <row r="497" spans="1:4">
      <c r="A497" s="395">
        <v>95631</v>
      </c>
      <c r="B497" s="395" t="s">
        <v>589</v>
      </c>
      <c r="C497" s="395" t="s">
        <v>465</v>
      </c>
      <c r="D497" s="396" t="s">
        <v>43977</v>
      </c>
    </row>
    <row r="498" spans="1:4">
      <c r="A498" s="395">
        <v>95702</v>
      </c>
      <c r="B498" s="395" t="s">
        <v>590</v>
      </c>
      <c r="C498" s="395" t="s">
        <v>465</v>
      </c>
      <c r="D498" s="396" t="s">
        <v>40826</v>
      </c>
    </row>
    <row r="499" spans="1:4">
      <c r="A499" s="395">
        <v>95708</v>
      </c>
      <c r="B499" s="395" t="s">
        <v>591</v>
      </c>
      <c r="C499" s="395" t="s">
        <v>465</v>
      </c>
      <c r="D499" s="396" t="s">
        <v>43978</v>
      </c>
    </row>
    <row r="500" spans="1:4">
      <c r="A500" s="395">
        <v>95714</v>
      </c>
      <c r="B500" s="395" t="s">
        <v>592</v>
      </c>
      <c r="C500" s="395" t="s">
        <v>465</v>
      </c>
      <c r="D500" s="396" t="s">
        <v>43979</v>
      </c>
    </row>
    <row r="501" spans="1:4">
      <c r="A501" s="395">
        <v>95720</v>
      </c>
      <c r="B501" s="395" t="s">
        <v>593</v>
      </c>
      <c r="C501" s="395" t="s">
        <v>465</v>
      </c>
      <c r="D501" s="396" t="s">
        <v>43980</v>
      </c>
    </row>
    <row r="502" spans="1:4">
      <c r="A502" s="395">
        <v>95872</v>
      </c>
      <c r="B502" s="395" t="s">
        <v>594</v>
      </c>
      <c r="C502" s="395" t="s">
        <v>465</v>
      </c>
      <c r="D502" s="396" t="s">
        <v>43981</v>
      </c>
    </row>
    <row r="503" spans="1:4">
      <c r="A503" s="395">
        <v>96013</v>
      </c>
      <c r="B503" s="395" t="s">
        <v>595</v>
      </c>
      <c r="C503" s="395" t="s">
        <v>465</v>
      </c>
      <c r="D503" s="396" t="s">
        <v>43982</v>
      </c>
    </row>
    <row r="504" spans="1:4">
      <c r="A504" s="395">
        <v>96020</v>
      </c>
      <c r="B504" s="395" t="s">
        <v>596</v>
      </c>
      <c r="C504" s="395" t="s">
        <v>465</v>
      </c>
      <c r="D504" s="396" t="s">
        <v>43983</v>
      </c>
    </row>
    <row r="505" spans="1:4">
      <c r="A505" s="395">
        <v>96028</v>
      </c>
      <c r="B505" s="395" t="s">
        <v>597</v>
      </c>
      <c r="C505" s="395" t="s">
        <v>465</v>
      </c>
      <c r="D505" s="396" t="s">
        <v>43984</v>
      </c>
    </row>
    <row r="506" spans="1:4">
      <c r="A506" s="395">
        <v>96035</v>
      </c>
      <c r="B506" s="395" t="s">
        <v>598</v>
      </c>
      <c r="C506" s="395" t="s">
        <v>465</v>
      </c>
      <c r="D506" s="396" t="s">
        <v>43985</v>
      </c>
    </row>
    <row r="507" spans="1:4">
      <c r="A507" s="395">
        <v>96157</v>
      </c>
      <c r="B507" s="395" t="s">
        <v>599</v>
      </c>
      <c r="C507" s="395" t="s">
        <v>465</v>
      </c>
      <c r="D507" s="396" t="s">
        <v>43986</v>
      </c>
    </row>
    <row r="508" spans="1:4">
      <c r="A508" s="395">
        <v>96158</v>
      </c>
      <c r="B508" s="395" t="s">
        <v>600</v>
      </c>
      <c r="C508" s="395" t="s">
        <v>465</v>
      </c>
      <c r="D508" s="396" t="s">
        <v>43987</v>
      </c>
    </row>
    <row r="509" spans="1:4">
      <c r="A509" s="395">
        <v>96245</v>
      </c>
      <c r="B509" s="395" t="s">
        <v>601</v>
      </c>
      <c r="C509" s="395" t="s">
        <v>465</v>
      </c>
      <c r="D509" s="396" t="s">
        <v>43988</v>
      </c>
    </row>
    <row r="510" spans="1:4">
      <c r="A510" s="395">
        <v>96463</v>
      </c>
      <c r="B510" s="395" t="s">
        <v>602</v>
      </c>
      <c r="C510" s="395" t="s">
        <v>465</v>
      </c>
      <c r="D510" s="396" t="s">
        <v>43694</v>
      </c>
    </row>
    <row r="511" spans="1:4">
      <c r="A511" s="395">
        <v>98764</v>
      </c>
      <c r="B511" s="395" t="s">
        <v>603</v>
      </c>
      <c r="C511" s="395" t="s">
        <v>465</v>
      </c>
      <c r="D511" s="396" t="s">
        <v>43989</v>
      </c>
    </row>
    <row r="512" spans="1:4">
      <c r="A512" s="395">
        <v>99833</v>
      </c>
      <c r="B512" s="395" t="s">
        <v>604</v>
      </c>
      <c r="C512" s="395" t="s">
        <v>465</v>
      </c>
      <c r="D512" s="396" t="s">
        <v>41677</v>
      </c>
    </row>
    <row r="513" spans="1:4">
      <c r="A513" s="395">
        <v>100641</v>
      </c>
      <c r="B513" s="395" t="s">
        <v>605</v>
      </c>
      <c r="C513" s="395" t="s">
        <v>465</v>
      </c>
      <c r="D513" s="396" t="s">
        <v>43990</v>
      </c>
    </row>
    <row r="514" spans="1:4">
      <c r="A514" s="395">
        <v>100647</v>
      </c>
      <c r="B514" s="395" t="s">
        <v>606</v>
      </c>
      <c r="C514" s="395" t="s">
        <v>465</v>
      </c>
      <c r="D514" s="396" t="s">
        <v>43991</v>
      </c>
    </row>
    <row r="515" spans="1:4">
      <c r="A515" s="395">
        <v>102275</v>
      </c>
      <c r="B515" s="395" t="s">
        <v>27938</v>
      </c>
      <c r="C515" s="395" t="s">
        <v>465</v>
      </c>
      <c r="D515" s="396" t="s">
        <v>43201</v>
      </c>
    </row>
    <row r="516" spans="1:4">
      <c r="A516" s="395">
        <v>5632</v>
      </c>
      <c r="B516" s="395" t="s">
        <v>607</v>
      </c>
      <c r="C516" s="395" t="s">
        <v>608</v>
      </c>
      <c r="D516" s="396" t="s">
        <v>43992</v>
      </c>
    </row>
    <row r="517" spans="1:4">
      <c r="A517" s="395">
        <v>5679</v>
      </c>
      <c r="B517" s="395" t="s">
        <v>609</v>
      </c>
      <c r="C517" s="395" t="s">
        <v>608</v>
      </c>
      <c r="D517" s="396" t="s">
        <v>43993</v>
      </c>
    </row>
    <row r="518" spans="1:4">
      <c r="A518" s="395">
        <v>5681</v>
      </c>
      <c r="B518" s="395" t="s">
        <v>610</v>
      </c>
      <c r="C518" s="395" t="s">
        <v>608</v>
      </c>
      <c r="D518" s="396" t="s">
        <v>43994</v>
      </c>
    </row>
    <row r="519" spans="1:4">
      <c r="A519" s="395">
        <v>5685</v>
      </c>
      <c r="B519" s="395" t="s">
        <v>611</v>
      </c>
      <c r="C519" s="395" t="s">
        <v>608</v>
      </c>
      <c r="D519" s="396" t="s">
        <v>39493</v>
      </c>
    </row>
    <row r="520" spans="1:4">
      <c r="A520" s="395">
        <v>5690</v>
      </c>
      <c r="B520" s="395" t="s">
        <v>612</v>
      </c>
      <c r="C520" s="395" t="s">
        <v>608</v>
      </c>
      <c r="D520" s="396" t="s">
        <v>39494</v>
      </c>
    </row>
    <row r="521" spans="1:4">
      <c r="A521" s="395">
        <v>5806</v>
      </c>
      <c r="B521" s="395" t="s">
        <v>613</v>
      </c>
      <c r="C521" s="395" t="s">
        <v>608</v>
      </c>
      <c r="D521" s="396" t="s">
        <v>41787</v>
      </c>
    </row>
    <row r="522" spans="1:4">
      <c r="A522" s="395">
        <v>5826</v>
      </c>
      <c r="B522" s="395" t="s">
        <v>614</v>
      </c>
      <c r="C522" s="395" t="s">
        <v>608</v>
      </c>
      <c r="D522" s="396" t="s">
        <v>43995</v>
      </c>
    </row>
    <row r="523" spans="1:4">
      <c r="A523" s="395">
        <v>5829</v>
      </c>
      <c r="B523" s="395" t="s">
        <v>615</v>
      </c>
      <c r="C523" s="395" t="s">
        <v>608</v>
      </c>
      <c r="D523" s="396" t="s">
        <v>39496</v>
      </c>
    </row>
    <row r="524" spans="1:4">
      <c r="A524" s="395">
        <v>5837</v>
      </c>
      <c r="B524" s="395" t="s">
        <v>616</v>
      </c>
      <c r="C524" s="395" t="s">
        <v>608</v>
      </c>
      <c r="D524" s="396" t="s">
        <v>43996</v>
      </c>
    </row>
    <row r="525" spans="1:4">
      <c r="A525" s="395">
        <v>5841</v>
      </c>
      <c r="B525" s="395" t="s">
        <v>617</v>
      </c>
      <c r="C525" s="395" t="s">
        <v>608</v>
      </c>
      <c r="D525" s="396" t="s">
        <v>39498</v>
      </c>
    </row>
    <row r="526" spans="1:4">
      <c r="A526" s="395">
        <v>5845</v>
      </c>
      <c r="B526" s="395" t="s">
        <v>618</v>
      </c>
      <c r="C526" s="395" t="s">
        <v>608</v>
      </c>
      <c r="D526" s="396" t="s">
        <v>39499</v>
      </c>
    </row>
    <row r="527" spans="1:4">
      <c r="A527" s="395">
        <v>5849</v>
      </c>
      <c r="B527" s="395" t="s">
        <v>619</v>
      </c>
      <c r="C527" s="395" t="s">
        <v>608</v>
      </c>
      <c r="D527" s="396" t="s">
        <v>39500</v>
      </c>
    </row>
    <row r="528" spans="1:4">
      <c r="A528" s="395">
        <v>5853</v>
      </c>
      <c r="B528" s="395" t="s">
        <v>620</v>
      </c>
      <c r="C528" s="395" t="s">
        <v>608</v>
      </c>
      <c r="D528" s="396" t="s">
        <v>39501</v>
      </c>
    </row>
    <row r="529" spans="1:4">
      <c r="A529" s="395">
        <v>5857</v>
      </c>
      <c r="B529" s="395" t="s">
        <v>621</v>
      </c>
      <c r="C529" s="395" t="s">
        <v>608</v>
      </c>
      <c r="D529" s="396" t="s">
        <v>39502</v>
      </c>
    </row>
    <row r="530" spans="1:4">
      <c r="A530" s="395">
        <v>5865</v>
      </c>
      <c r="B530" s="395" t="s">
        <v>622</v>
      </c>
      <c r="C530" s="395" t="s">
        <v>608</v>
      </c>
      <c r="D530" s="396" t="s">
        <v>39503</v>
      </c>
    </row>
    <row r="531" spans="1:4">
      <c r="A531" s="395">
        <v>5869</v>
      </c>
      <c r="B531" s="395" t="s">
        <v>623</v>
      </c>
      <c r="C531" s="395" t="s">
        <v>608</v>
      </c>
      <c r="D531" s="396" t="s">
        <v>39504</v>
      </c>
    </row>
    <row r="532" spans="1:4">
      <c r="A532" s="395">
        <v>5877</v>
      </c>
      <c r="B532" s="395" t="s">
        <v>624</v>
      </c>
      <c r="C532" s="395" t="s">
        <v>608</v>
      </c>
      <c r="D532" s="396" t="s">
        <v>39250</v>
      </c>
    </row>
    <row r="533" spans="1:4">
      <c r="A533" s="395">
        <v>5881</v>
      </c>
      <c r="B533" s="395" t="s">
        <v>625</v>
      </c>
      <c r="C533" s="395" t="s">
        <v>608</v>
      </c>
      <c r="D533" s="396" t="s">
        <v>39505</v>
      </c>
    </row>
    <row r="534" spans="1:4">
      <c r="A534" s="395">
        <v>5884</v>
      </c>
      <c r="B534" s="395" t="s">
        <v>626</v>
      </c>
      <c r="C534" s="395" t="s">
        <v>608</v>
      </c>
      <c r="D534" s="396" t="s">
        <v>39506</v>
      </c>
    </row>
    <row r="535" spans="1:4">
      <c r="A535" s="395">
        <v>5892</v>
      </c>
      <c r="B535" s="395" t="s">
        <v>627</v>
      </c>
      <c r="C535" s="395" t="s">
        <v>608</v>
      </c>
      <c r="D535" s="396" t="s">
        <v>43995</v>
      </c>
    </row>
    <row r="536" spans="1:4">
      <c r="A536" s="395">
        <v>5896</v>
      </c>
      <c r="B536" s="395" t="s">
        <v>628</v>
      </c>
      <c r="C536" s="395" t="s">
        <v>608</v>
      </c>
      <c r="D536" s="396" t="s">
        <v>43997</v>
      </c>
    </row>
    <row r="537" spans="1:4">
      <c r="A537" s="395">
        <v>5903</v>
      </c>
      <c r="B537" s="395" t="s">
        <v>629</v>
      </c>
      <c r="C537" s="395" t="s">
        <v>608</v>
      </c>
      <c r="D537" s="396" t="s">
        <v>43998</v>
      </c>
    </row>
    <row r="538" spans="1:4">
      <c r="A538" s="395">
        <v>5911</v>
      </c>
      <c r="B538" s="395" t="s">
        <v>630</v>
      </c>
      <c r="C538" s="395" t="s">
        <v>608</v>
      </c>
      <c r="D538" s="396" t="s">
        <v>39508</v>
      </c>
    </row>
    <row r="539" spans="1:4">
      <c r="A539" s="395">
        <v>5923</v>
      </c>
      <c r="B539" s="395" t="s">
        <v>631</v>
      </c>
      <c r="C539" s="395" t="s">
        <v>608</v>
      </c>
      <c r="D539" s="396" t="s">
        <v>39509</v>
      </c>
    </row>
    <row r="540" spans="1:4">
      <c r="A540" s="395">
        <v>5930</v>
      </c>
      <c r="B540" s="395" t="s">
        <v>632</v>
      </c>
      <c r="C540" s="395" t="s">
        <v>608</v>
      </c>
      <c r="D540" s="396" t="s">
        <v>43999</v>
      </c>
    </row>
    <row r="541" spans="1:4">
      <c r="A541" s="395">
        <v>5934</v>
      </c>
      <c r="B541" s="395" t="s">
        <v>633</v>
      </c>
      <c r="C541" s="395" t="s">
        <v>608</v>
      </c>
      <c r="D541" s="396" t="s">
        <v>44000</v>
      </c>
    </row>
    <row r="542" spans="1:4">
      <c r="A542" s="395">
        <v>5942</v>
      </c>
      <c r="B542" s="395" t="s">
        <v>634</v>
      </c>
      <c r="C542" s="395" t="s">
        <v>608</v>
      </c>
      <c r="D542" s="396" t="s">
        <v>44001</v>
      </c>
    </row>
    <row r="543" spans="1:4">
      <c r="A543" s="395">
        <v>5946</v>
      </c>
      <c r="B543" s="395" t="s">
        <v>635</v>
      </c>
      <c r="C543" s="395" t="s">
        <v>608</v>
      </c>
      <c r="D543" s="396" t="s">
        <v>44002</v>
      </c>
    </row>
    <row r="544" spans="1:4">
      <c r="A544" s="395">
        <v>5952</v>
      </c>
      <c r="B544" s="395" t="s">
        <v>636</v>
      </c>
      <c r="C544" s="395" t="s">
        <v>608</v>
      </c>
      <c r="D544" s="396" t="s">
        <v>44003</v>
      </c>
    </row>
    <row r="545" spans="1:4">
      <c r="A545" s="395">
        <v>5954</v>
      </c>
      <c r="B545" s="395" t="s">
        <v>637</v>
      </c>
      <c r="C545" s="395" t="s">
        <v>608</v>
      </c>
      <c r="D545" s="396" t="s">
        <v>42146</v>
      </c>
    </row>
    <row r="546" spans="1:4">
      <c r="A546" s="395">
        <v>5961</v>
      </c>
      <c r="B546" s="395" t="s">
        <v>638</v>
      </c>
      <c r="C546" s="395" t="s">
        <v>608</v>
      </c>
      <c r="D546" s="396" t="s">
        <v>44004</v>
      </c>
    </row>
    <row r="547" spans="1:4">
      <c r="A547" s="395">
        <v>6260</v>
      </c>
      <c r="B547" s="395" t="s">
        <v>639</v>
      </c>
      <c r="C547" s="395" t="s">
        <v>608</v>
      </c>
      <c r="D547" s="396" t="s">
        <v>44005</v>
      </c>
    </row>
    <row r="548" spans="1:4">
      <c r="A548" s="395">
        <v>6880</v>
      </c>
      <c r="B548" s="395" t="s">
        <v>640</v>
      </c>
      <c r="C548" s="395" t="s">
        <v>608</v>
      </c>
      <c r="D548" s="396" t="s">
        <v>39514</v>
      </c>
    </row>
    <row r="549" spans="1:4">
      <c r="A549" s="395">
        <v>7031</v>
      </c>
      <c r="B549" s="395" t="s">
        <v>641</v>
      </c>
      <c r="C549" s="395" t="s">
        <v>608</v>
      </c>
      <c r="D549" s="396" t="s">
        <v>39515</v>
      </c>
    </row>
    <row r="550" spans="1:4">
      <c r="A550" s="395">
        <v>7043</v>
      </c>
      <c r="B550" s="395" t="s">
        <v>642</v>
      </c>
      <c r="C550" s="395" t="s">
        <v>608</v>
      </c>
      <c r="D550" s="396" t="s">
        <v>39619</v>
      </c>
    </row>
    <row r="551" spans="1:4">
      <c r="A551" s="395">
        <v>7050</v>
      </c>
      <c r="B551" s="395" t="s">
        <v>643</v>
      </c>
      <c r="C551" s="395" t="s">
        <v>608</v>
      </c>
      <c r="D551" s="396" t="s">
        <v>39517</v>
      </c>
    </row>
    <row r="552" spans="1:4">
      <c r="A552" s="395">
        <v>67827</v>
      </c>
      <c r="B552" s="395" t="s">
        <v>644</v>
      </c>
      <c r="C552" s="395" t="s">
        <v>608</v>
      </c>
      <c r="D552" s="396" t="s">
        <v>44006</v>
      </c>
    </row>
    <row r="553" spans="1:4">
      <c r="A553" s="395">
        <v>73395</v>
      </c>
      <c r="B553" s="395" t="s">
        <v>645</v>
      </c>
      <c r="C553" s="395" t="s">
        <v>608</v>
      </c>
      <c r="D553" s="396" t="s">
        <v>39381</v>
      </c>
    </row>
    <row r="554" spans="1:4">
      <c r="A554" s="395">
        <v>83766</v>
      </c>
      <c r="B554" s="395" t="s">
        <v>646</v>
      </c>
      <c r="C554" s="395" t="s">
        <v>608</v>
      </c>
      <c r="D554" s="396" t="s">
        <v>39519</v>
      </c>
    </row>
    <row r="555" spans="1:4">
      <c r="A555" s="395">
        <v>84013</v>
      </c>
      <c r="B555" s="395" t="s">
        <v>647</v>
      </c>
      <c r="C555" s="395" t="s">
        <v>608</v>
      </c>
      <c r="D555" s="396" t="s">
        <v>44007</v>
      </c>
    </row>
    <row r="556" spans="1:4">
      <c r="A556" s="395">
        <v>87446</v>
      </c>
      <c r="B556" s="395" t="s">
        <v>648</v>
      </c>
      <c r="C556" s="395" t="s">
        <v>608</v>
      </c>
      <c r="D556" s="396" t="s">
        <v>39918</v>
      </c>
    </row>
    <row r="557" spans="1:4">
      <c r="A557" s="395">
        <v>88392</v>
      </c>
      <c r="B557" s="395" t="s">
        <v>649</v>
      </c>
      <c r="C557" s="395" t="s">
        <v>608</v>
      </c>
      <c r="D557" s="396" t="s">
        <v>39808</v>
      </c>
    </row>
    <row r="558" spans="1:4">
      <c r="A558" s="395">
        <v>88398</v>
      </c>
      <c r="B558" s="395" t="s">
        <v>650</v>
      </c>
      <c r="C558" s="395" t="s">
        <v>608</v>
      </c>
      <c r="D558" s="396" t="s">
        <v>39787</v>
      </c>
    </row>
    <row r="559" spans="1:4">
      <c r="A559" s="395">
        <v>88404</v>
      </c>
      <c r="B559" s="395" t="s">
        <v>651</v>
      </c>
      <c r="C559" s="395" t="s">
        <v>608</v>
      </c>
      <c r="D559" s="396" t="s">
        <v>42925</v>
      </c>
    </row>
    <row r="560" spans="1:4">
      <c r="A560" s="395">
        <v>88430</v>
      </c>
      <c r="B560" s="395" t="s">
        <v>652</v>
      </c>
      <c r="C560" s="395" t="s">
        <v>608</v>
      </c>
      <c r="D560" s="396" t="s">
        <v>40250</v>
      </c>
    </row>
    <row r="561" spans="1:4">
      <c r="A561" s="395">
        <v>88438</v>
      </c>
      <c r="B561" s="395" t="s">
        <v>653</v>
      </c>
      <c r="C561" s="395" t="s">
        <v>608</v>
      </c>
      <c r="D561" s="396" t="s">
        <v>40345</v>
      </c>
    </row>
    <row r="562" spans="1:4">
      <c r="A562" s="395">
        <v>88831</v>
      </c>
      <c r="B562" s="395" t="s">
        <v>654</v>
      </c>
      <c r="C562" s="395" t="s">
        <v>608</v>
      </c>
      <c r="D562" s="396" t="s">
        <v>39841</v>
      </c>
    </row>
    <row r="563" spans="1:4">
      <c r="A563" s="395">
        <v>88844</v>
      </c>
      <c r="B563" s="395" t="s">
        <v>655</v>
      </c>
      <c r="C563" s="395" t="s">
        <v>608</v>
      </c>
      <c r="D563" s="396" t="s">
        <v>39525</v>
      </c>
    </row>
    <row r="564" spans="1:4">
      <c r="A564" s="395">
        <v>88908</v>
      </c>
      <c r="B564" s="395" t="s">
        <v>656</v>
      </c>
      <c r="C564" s="395" t="s">
        <v>608</v>
      </c>
      <c r="D564" s="396" t="s">
        <v>44008</v>
      </c>
    </row>
    <row r="565" spans="1:4">
      <c r="A565" s="395">
        <v>89022</v>
      </c>
      <c r="B565" s="395" t="s">
        <v>657</v>
      </c>
      <c r="C565" s="395" t="s">
        <v>608</v>
      </c>
      <c r="D565" s="396" t="s">
        <v>39527</v>
      </c>
    </row>
    <row r="566" spans="1:4">
      <c r="A566" s="395">
        <v>89027</v>
      </c>
      <c r="B566" s="395" t="s">
        <v>658</v>
      </c>
      <c r="C566" s="395" t="s">
        <v>608</v>
      </c>
      <c r="D566" s="396" t="s">
        <v>39528</v>
      </c>
    </row>
    <row r="567" spans="1:4">
      <c r="A567" s="395">
        <v>89031</v>
      </c>
      <c r="B567" s="395" t="s">
        <v>659</v>
      </c>
      <c r="C567" s="395" t="s">
        <v>608</v>
      </c>
      <c r="D567" s="396" t="s">
        <v>39529</v>
      </c>
    </row>
    <row r="568" spans="1:4">
      <c r="A568" s="395">
        <v>89036</v>
      </c>
      <c r="B568" s="395" t="s">
        <v>660</v>
      </c>
      <c r="C568" s="395" t="s">
        <v>608</v>
      </c>
      <c r="D568" s="396" t="s">
        <v>39530</v>
      </c>
    </row>
    <row r="569" spans="1:4">
      <c r="A569" s="395">
        <v>89218</v>
      </c>
      <c r="B569" s="395" t="s">
        <v>661</v>
      </c>
      <c r="C569" s="395" t="s">
        <v>608</v>
      </c>
      <c r="D569" s="396" t="s">
        <v>39531</v>
      </c>
    </row>
    <row r="570" spans="1:4">
      <c r="A570" s="395">
        <v>89226</v>
      </c>
      <c r="B570" s="395" t="s">
        <v>662</v>
      </c>
      <c r="C570" s="395" t="s">
        <v>608</v>
      </c>
      <c r="D570" s="396" t="s">
        <v>39732</v>
      </c>
    </row>
    <row r="571" spans="1:4">
      <c r="A571" s="395">
        <v>89235</v>
      </c>
      <c r="B571" s="395" t="s">
        <v>663</v>
      </c>
      <c r="C571" s="395" t="s">
        <v>608</v>
      </c>
      <c r="D571" s="396" t="s">
        <v>44009</v>
      </c>
    </row>
    <row r="572" spans="1:4">
      <c r="A572" s="395">
        <v>89243</v>
      </c>
      <c r="B572" s="395" t="s">
        <v>664</v>
      </c>
      <c r="C572" s="395" t="s">
        <v>608</v>
      </c>
      <c r="D572" s="396" t="s">
        <v>41173</v>
      </c>
    </row>
    <row r="573" spans="1:4">
      <c r="A573" s="395">
        <v>89251</v>
      </c>
      <c r="B573" s="395" t="s">
        <v>665</v>
      </c>
      <c r="C573" s="395" t="s">
        <v>608</v>
      </c>
      <c r="D573" s="396" t="s">
        <v>44010</v>
      </c>
    </row>
    <row r="574" spans="1:4">
      <c r="A574" s="395">
        <v>89258</v>
      </c>
      <c r="B574" s="395" t="s">
        <v>666</v>
      </c>
      <c r="C574" s="395" t="s">
        <v>608</v>
      </c>
      <c r="D574" s="396" t="s">
        <v>44011</v>
      </c>
    </row>
    <row r="575" spans="1:4">
      <c r="A575" s="395">
        <v>89273</v>
      </c>
      <c r="B575" s="395" t="s">
        <v>667</v>
      </c>
      <c r="C575" s="395" t="s">
        <v>608</v>
      </c>
      <c r="D575" s="396" t="s">
        <v>39534</v>
      </c>
    </row>
    <row r="576" spans="1:4">
      <c r="A576" s="395">
        <v>89279</v>
      </c>
      <c r="B576" s="395" t="s">
        <v>668</v>
      </c>
      <c r="C576" s="395" t="s">
        <v>608</v>
      </c>
      <c r="D576" s="396" t="s">
        <v>43042</v>
      </c>
    </row>
    <row r="577" spans="1:4">
      <c r="A577" s="395">
        <v>89877</v>
      </c>
      <c r="B577" s="395" t="s">
        <v>669</v>
      </c>
      <c r="C577" s="395" t="s">
        <v>608</v>
      </c>
      <c r="D577" s="396" t="s">
        <v>44012</v>
      </c>
    </row>
    <row r="578" spans="1:4">
      <c r="A578" s="395">
        <v>89884</v>
      </c>
      <c r="B578" s="395" t="s">
        <v>670</v>
      </c>
      <c r="C578" s="395" t="s">
        <v>608</v>
      </c>
      <c r="D578" s="396" t="s">
        <v>44013</v>
      </c>
    </row>
    <row r="579" spans="1:4">
      <c r="A579" s="395">
        <v>90587</v>
      </c>
      <c r="B579" s="395" t="s">
        <v>671</v>
      </c>
      <c r="C579" s="395" t="s">
        <v>608</v>
      </c>
      <c r="D579" s="396" t="s">
        <v>39653</v>
      </c>
    </row>
    <row r="580" spans="1:4">
      <c r="A580" s="395">
        <v>90626</v>
      </c>
      <c r="B580" s="395" t="s">
        <v>672</v>
      </c>
      <c r="C580" s="395" t="s">
        <v>608</v>
      </c>
      <c r="D580" s="396" t="s">
        <v>42672</v>
      </c>
    </row>
    <row r="581" spans="1:4">
      <c r="A581" s="395">
        <v>90632</v>
      </c>
      <c r="B581" s="395" t="s">
        <v>673</v>
      </c>
      <c r="C581" s="395" t="s">
        <v>608</v>
      </c>
      <c r="D581" s="396" t="s">
        <v>44014</v>
      </c>
    </row>
    <row r="582" spans="1:4">
      <c r="A582" s="395">
        <v>90638</v>
      </c>
      <c r="B582" s="395" t="s">
        <v>674</v>
      </c>
      <c r="C582" s="395" t="s">
        <v>608</v>
      </c>
      <c r="D582" s="396" t="s">
        <v>39709</v>
      </c>
    </row>
    <row r="583" spans="1:4">
      <c r="A583" s="395">
        <v>90644</v>
      </c>
      <c r="B583" s="395" t="s">
        <v>675</v>
      </c>
      <c r="C583" s="395" t="s">
        <v>608</v>
      </c>
      <c r="D583" s="396" t="s">
        <v>39778</v>
      </c>
    </row>
    <row r="584" spans="1:4">
      <c r="A584" s="395">
        <v>90651</v>
      </c>
      <c r="B584" s="395" t="s">
        <v>676</v>
      </c>
      <c r="C584" s="395" t="s">
        <v>608</v>
      </c>
      <c r="D584" s="396" t="s">
        <v>39786</v>
      </c>
    </row>
    <row r="585" spans="1:4">
      <c r="A585" s="395">
        <v>90657</v>
      </c>
      <c r="B585" s="395" t="s">
        <v>677</v>
      </c>
      <c r="C585" s="395" t="s">
        <v>608</v>
      </c>
      <c r="D585" s="396" t="s">
        <v>41668</v>
      </c>
    </row>
    <row r="586" spans="1:4">
      <c r="A586" s="395">
        <v>90663</v>
      </c>
      <c r="B586" s="395" t="s">
        <v>678</v>
      </c>
      <c r="C586" s="395" t="s">
        <v>608</v>
      </c>
      <c r="D586" s="396" t="s">
        <v>39494</v>
      </c>
    </row>
    <row r="587" spans="1:4">
      <c r="A587" s="395">
        <v>90669</v>
      </c>
      <c r="B587" s="395" t="s">
        <v>679</v>
      </c>
      <c r="C587" s="395" t="s">
        <v>608</v>
      </c>
      <c r="D587" s="396" t="s">
        <v>39319</v>
      </c>
    </row>
    <row r="588" spans="1:4">
      <c r="A588" s="395">
        <v>90675</v>
      </c>
      <c r="B588" s="395" t="s">
        <v>680</v>
      </c>
      <c r="C588" s="395" t="s">
        <v>608</v>
      </c>
      <c r="D588" s="396" t="s">
        <v>44015</v>
      </c>
    </row>
    <row r="589" spans="1:4">
      <c r="A589" s="395">
        <v>90681</v>
      </c>
      <c r="B589" s="395" t="s">
        <v>681</v>
      </c>
      <c r="C589" s="395" t="s">
        <v>608</v>
      </c>
      <c r="D589" s="396" t="s">
        <v>44016</v>
      </c>
    </row>
    <row r="590" spans="1:4">
      <c r="A590" s="395">
        <v>90687</v>
      </c>
      <c r="B590" s="395" t="s">
        <v>682</v>
      </c>
      <c r="C590" s="395" t="s">
        <v>608</v>
      </c>
      <c r="D590" s="396" t="s">
        <v>41022</v>
      </c>
    </row>
    <row r="591" spans="1:4">
      <c r="A591" s="395">
        <v>90693</v>
      </c>
      <c r="B591" s="395" t="s">
        <v>683</v>
      </c>
      <c r="C591" s="395" t="s">
        <v>608</v>
      </c>
      <c r="D591" s="396" t="s">
        <v>42430</v>
      </c>
    </row>
    <row r="592" spans="1:4">
      <c r="A592" s="395">
        <v>90965</v>
      </c>
      <c r="B592" s="395" t="s">
        <v>684</v>
      </c>
      <c r="C592" s="395" t="s">
        <v>608</v>
      </c>
      <c r="D592" s="396" t="s">
        <v>39729</v>
      </c>
    </row>
    <row r="593" spans="1:4">
      <c r="A593" s="395">
        <v>90973</v>
      </c>
      <c r="B593" s="395" t="s">
        <v>685</v>
      </c>
      <c r="C593" s="395" t="s">
        <v>608</v>
      </c>
      <c r="D593" s="396" t="s">
        <v>39739</v>
      </c>
    </row>
    <row r="594" spans="1:4">
      <c r="A594" s="395">
        <v>90982</v>
      </c>
      <c r="B594" s="395" t="s">
        <v>686</v>
      </c>
      <c r="C594" s="395" t="s">
        <v>608</v>
      </c>
      <c r="D594" s="396" t="s">
        <v>44017</v>
      </c>
    </row>
    <row r="595" spans="1:4">
      <c r="A595" s="395">
        <v>91001</v>
      </c>
      <c r="B595" s="395" t="s">
        <v>687</v>
      </c>
      <c r="C595" s="395" t="s">
        <v>608</v>
      </c>
      <c r="D595" s="396" t="s">
        <v>41336</v>
      </c>
    </row>
    <row r="596" spans="1:4">
      <c r="A596" s="395">
        <v>91032</v>
      </c>
      <c r="B596" s="395" t="s">
        <v>688</v>
      </c>
      <c r="C596" s="395" t="s">
        <v>608</v>
      </c>
      <c r="D596" s="396" t="s">
        <v>44018</v>
      </c>
    </row>
    <row r="597" spans="1:4">
      <c r="A597" s="395">
        <v>91278</v>
      </c>
      <c r="B597" s="395" t="s">
        <v>689</v>
      </c>
      <c r="C597" s="395" t="s">
        <v>608</v>
      </c>
      <c r="D597" s="396" t="s">
        <v>42751</v>
      </c>
    </row>
    <row r="598" spans="1:4">
      <c r="A598" s="395">
        <v>91285</v>
      </c>
      <c r="B598" s="395" t="s">
        <v>690</v>
      </c>
      <c r="C598" s="395" t="s">
        <v>608</v>
      </c>
      <c r="D598" s="396" t="s">
        <v>42133</v>
      </c>
    </row>
    <row r="599" spans="1:4">
      <c r="A599" s="395">
        <v>91387</v>
      </c>
      <c r="B599" s="395" t="s">
        <v>691</v>
      </c>
      <c r="C599" s="395" t="s">
        <v>608</v>
      </c>
      <c r="D599" s="396" t="s">
        <v>44019</v>
      </c>
    </row>
    <row r="600" spans="1:4">
      <c r="A600" s="395">
        <v>91395</v>
      </c>
      <c r="B600" s="395" t="s">
        <v>692</v>
      </c>
      <c r="C600" s="395" t="s">
        <v>608</v>
      </c>
      <c r="D600" s="396" t="s">
        <v>44020</v>
      </c>
    </row>
    <row r="601" spans="1:4">
      <c r="A601" s="395">
        <v>91486</v>
      </c>
      <c r="B601" s="395" t="s">
        <v>693</v>
      </c>
      <c r="C601" s="395" t="s">
        <v>608</v>
      </c>
      <c r="D601" s="396" t="s">
        <v>40468</v>
      </c>
    </row>
    <row r="602" spans="1:4">
      <c r="A602" s="395">
        <v>91534</v>
      </c>
      <c r="B602" s="395" t="s">
        <v>694</v>
      </c>
      <c r="C602" s="395" t="s">
        <v>608</v>
      </c>
      <c r="D602" s="396" t="s">
        <v>42698</v>
      </c>
    </row>
    <row r="603" spans="1:4">
      <c r="A603" s="395">
        <v>91635</v>
      </c>
      <c r="B603" s="395" t="s">
        <v>695</v>
      </c>
      <c r="C603" s="395" t="s">
        <v>608</v>
      </c>
      <c r="D603" s="396" t="s">
        <v>42592</v>
      </c>
    </row>
    <row r="604" spans="1:4">
      <c r="A604" s="395">
        <v>91646</v>
      </c>
      <c r="B604" s="395" t="s">
        <v>696</v>
      </c>
      <c r="C604" s="395" t="s">
        <v>608</v>
      </c>
      <c r="D604" s="396" t="s">
        <v>44021</v>
      </c>
    </row>
    <row r="605" spans="1:4">
      <c r="A605" s="395">
        <v>91693</v>
      </c>
      <c r="B605" s="395" t="s">
        <v>697</v>
      </c>
      <c r="C605" s="395" t="s">
        <v>608</v>
      </c>
      <c r="D605" s="396" t="s">
        <v>41748</v>
      </c>
    </row>
    <row r="606" spans="1:4">
      <c r="A606" s="395">
        <v>92044</v>
      </c>
      <c r="B606" s="395" t="s">
        <v>698</v>
      </c>
      <c r="C606" s="395" t="s">
        <v>608</v>
      </c>
      <c r="D606" s="396" t="s">
        <v>39319</v>
      </c>
    </row>
    <row r="607" spans="1:4">
      <c r="A607" s="395">
        <v>92107</v>
      </c>
      <c r="B607" s="395" t="s">
        <v>699</v>
      </c>
      <c r="C607" s="395" t="s">
        <v>608</v>
      </c>
      <c r="D607" s="396" t="s">
        <v>44022</v>
      </c>
    </row>
    <row r="608" spans="1:4">
      <c r="A608" s="395">
        <v>92113</v>
      </c>
      <c r="B608" s="395" t="s">
        <v>700</v>
      </c>
      <c r="C608" s="395" t="s">
        <v>608</v>
      </c>
      <c r="D608" s="396" t="s">
        <v>42173</v>
      </c>
    </row>
    <row r="609" spans="1:4">
      <c r="A609" s="395">
        <v>92119</v>
      </c>
      <c r="B609" s="395" t="s">
        <v>701</v>
      </c>
      <c r="C609" s="395" t="s">
        <v>608</v>
      </c>
      <c r="D609" s="396" t="s">
        <v>39874</v>
      </c>
    </row>
    <row r="610" spans="1:4">
      <c r="A610" s="395">
        <v>92139</v>
      </c>
      <c r="B610" s="395" t="s">
        <v>702</v>
      </c>
      <c r="C610" s="395" t="s">
        <v>608</v>
      </c>
      <c r="D610" s="396" t="s">
        <v>43400</v>
      </c>
    </row>
    <row r="611" spans="1:4">
      <c r="A611" s="395">
        <v>92146</v>
      </c>
      <c r="B611" s="395" t="s">
        <v>703</v>
      </c>
      <c r="C611" s="395" t="s">
        <v>608</v>
      </c>
      <c r="D611" s="396" t="s">
        <v>39555</v>
      </c>
    </row>
    <row r="612" spans="1:4">
      <c r="A612" s="395">
        <v>92243</v>
      </c>
      <c r="B612" s="395" t="s">
        <v>704</v>
      </c>
      <c r="C612" s="395" t="s">
        <v>608</v>
      </c>
      <c r="D612" s="396" t="s">
        <v>41117</v>
      </c>
    </row>
    <row r="613" spans="1:4">
      <c r="A613" s="395">
        <v>92717</v>
      </c>
      <c r="B613" s="395" t="s">
        <v>705</v>
      </c>
      <c r="C613" s="395" t="s">
        <v>608</v>
      </c>
      <c r="D613" s="396" t="s">
        <v>39828</v>
      </c>
    </row>
    <row r="614" spans="1:4">
      <c r="A614" s="395">
        <v>92961</v>
      </c>
      <c r="B614" s="395" t="s">
        <v>706</v>
      </c>
      <c r="C614" s="395" t="s">
        <v>608</v>
      </c>
      <c r="D614" s="396" t="s">
        <v>39558</v>
      </c>
    </row>
    <row r="615" spans="1:4">
      <c r="A615" s="395">
        <v>92967</v>
      </c>
      <c r="B615" s="395" t="s">
        <v>707</v>
      </c>
      <c r="C615" s="395" t="s">
        <v>608</v>
      </c>
      <c r="D615" s="396" t="s">
        <v>43047</v>
      </c>
    </row>
    <row r="616" spans="1:4">
      <c r="A616" s="395">
        <v>93225</v>
      </c>
      <c r="B616" s="395" t="s">
        <v>708</v>
      </c>
      <c r="C616" s="395" t="s">
        <v>608</v>
      </c>
      <c r="D616" s="396" t="s">
        <v>44023</v>
      </c>
    </row>
    <row r="617" spans="1:4">
      <c r="A617" s="395">
        <v>93234</v>
      </c>
      <c r="B617" s="395" t="s">
        <v>709</v>
      </c>
      <c r="C617" s="395" t="s">
        <v>608</v>
      </c>
      <c r="D617" s="396" t="s">
        <v>39521</v>
      </c>
    </row>
    <row r="618" spans="1:4">
      <c r="A618" s="395">
        <v>93244</v>
      </c>
      <c r="B618" s="395" t="s">
        <v>710</v>
      </c>
      <c r="C618" s="395" t="s">
        <v>608</v>
      </c>
      <c r="D618" s="396" t="s">
        <v>39560</v>
      </c>
    </row>
    <row r="619" spans="1:4">
      <c r="A619" s="395">
        <v>93274</v>
      </c>
      <c r="B619" s="395" t="s">
        <v>711</v>
      </c>
      <c r="C619" s="395" t="s">
        <v>608</v>
      </c>
      <c r="D619" s="396" t="s">
        <v>39561</v>
      </c>
    </row>
    <row r="620" spans="1:4">
      <c r="A620" s="395">
        <v>93282</v>
      </c>
      <c r="B620" s="395" t="s">
        <v>712</v>
      </c>
      <c r="C620" s="395" t="s">
        <v>608</v>
      </c>
      <c r="D620" s="396" t="s">
        <v>39562</v>
      </c>
    </row>
    <row r="621" spans="1:4">
      <c r="A621" s="395">
        <v>93288</v>
      </c>
      <c r="B621" s="395" t="s">
        <v>713</v>
      </c>
      <c r="C621" s="395" t="s">
        <v>608</v>
      </c>
      <c r="D621" s="396" t="s">
        <v>39563</v>
      </c>
    </row>
    <row r="622" spans="1:4">
      <c r="A622" s="395">
        <v>93403</v>
      </c>
      <c r="B622" s="395" t="s">
        <v>714</v>
      </c>
      <c r="C622" s="395" t="s">
        <v>608</v>
      </c>
      <c r="D622" s="396" t="s">
        <v>42592</v>
      </c>
    </row>
    <row r="623" spans="1:4">
      <c r="A623" s="395">
        <v>93409</v>
      </c>
      <c r="B623" s="395" t="s">
        <v>715</v>
      </c>
      <c r="C623" s="395" t="s">
        <v>608</v>
      </c>
      <c r="D623" s="396" t="s">
        <v>40409</v>
      </c>
    </row>
    <row r="624" spans="1:4">
      <c r="A624" s="395">
        <v>93416</v>
      </c>
      <c r="B624" s="395" t="s">
        <v>716</v>
      </c>
      <c r="C624" s="395" t="s">
        <v>608</v>
      </c>
      <c r="D624" s="396" t="s">
        <v>39565</v>
      </c>
    </row>
    <row r="625" spans="1:4">
      <c r="A625" s="395">
        <v>93422</v>
      </c>
      <c r="B625" s="395" t="s">
        <v>717</v>
      </c>
      <c r="C625" s="395" t="s">
        <v>608</v>
      </c>
      <c r="D625" s="396" t="s">
        <v>39566</v>
      </c>
    </row>
    <row r="626" spans="1:4">
      <c r="A626" s="395">
        <v>93428</v>
      </c>
      <c r="B626" s="395" t="s">
        <v>718</v>
      </c>
      <c r="C626" s="395" t="s">
        <v>608</v>
      </c>
      <c r="D626" s="396" t="s">
        <v>44024</v>
      </c>
    </row>
    <row r="627" spans="1:4">
      <c r="A627" s="395">
        <v>93434</v>
      </c>
      <c r="B627" s="395" t="s">
        <v>719</v>
      </c>
      <c r="C627" s="395" t="s">
        <v>608</v>
      </c>
      <c r="D627" s="396" t="s">
        <v>44025</v>
      </c>
    </row>
    <row r="628" spans="1:4">
      <c r="A628" s="395">
        <v>93440</v>
      </c>
      <c r="B628" s="395" t="s">
        <v>720</v>
      </c>
      <c r="C628" s="395" t="s">
        <v>608</v>
      </c>
      <c r="D628" s="396" t="s">
        <v>44026</v>
      </c>
    </row>
    <row r="629" spans="1:4">
      <c r="A629" s="395">
        <v>95122</v>
      </c>
      <c r="B629" s="395" t="s">
        <v>721</v>
      </c>
      <c r="C629" s="395" t="s">
        <v>608</v>
      </c>
      <c r="D629" s="396" t="s">
        <v>44027</v>
      </c>
    </row>
    <row r="630" spans="1:4">
      <c r="A630" s="395">
        <v>95128</v>
      </c>
      <c r="B630" s="395" t="s">
        <v>722</v>
      </c>
      <c r="C630" s="395" t="s">
        <v>608</v>
      </c>
      <c r="D630" s="396" t="s">
        <v>39568</v>
      </c>
    </row>
    <row r="631" spans="1:4">
      <c r="A631" s="395">
        <v>95140</v>
      </c>
      <c r="B631" s="395" t="s">
        <v>723</v>
      </c>
      <c r="C631" s="395" t="s">
        <v>608</v>
      </c>
      <c r="D631" s="396" t="s">
        <v>39569</v>
      </c>
    </row>
    <row r="632" spans="1:4">
      <c r="A632" s="395">
        <v>95213</v>
      </c>
      <c r="B632" s="395" t="s">
        <v>724</v>
      </c>
      <c r="C632" s="395" t="s">
        <v>608</v>
      </c>
      <c r="D632" s="396" t="s">
        <v>39570</v>
      </c>
    </row>
    <row r="633" spans="1:4">
      <c r="A633" s="395">
        <v>95259</v>
      </c>
      <c r="B633" s="395" t="s">
        <v>725</v>
      </c>
      <c r="C633" s="395" t="s">
        <v>608</v>
      </c>
      <c r="D633" s="396" t="s">
        <v>40417</v>
      </c>
    </row>
    <row r="634" spans="1:4">
      <c r="A634" s="395">
        <v>95265</v>
      </c>
      <c r="B634" s="395" t="s">
        <v>726</v>
      </c>
      <c r="C634" s="395" t="s">
        <v>608</v>
      </c>
      <c r="D634" s="396" t="s">
        <v>39668</v>
      </c>
    </row>
    <row r="635" spans="1:4">
      <c r="A635" s="395">
        <v>95271</v>
      </c>
      <c r="B635" s="395" t="s">
        <v>727</v>
      </c>
      <c r="C635" s="395" t="s">
        <v>608</v>
      </c>
      <c r="D635" s="396" t="s">
        <v>39572</v>
      </c>
    </row>
    <row r="636" spans="1:4">
      <c r="A636" s="395">
        <v>95277</v>
      </c>
      <c r="B636" s="395" t="s">
        <v>728</v>
      </c>
      <c r="C636" s="395" t="s">
        <v>608</v>
      </c>
      <c r="D636" s="396" t="s">
        <v>39572</v>
      </c>
    </row>
    <row r="637" spans="1:4">
      <c r="A637" s="395">
        <v>95283</v>
      </c>
      <c r="B637" s="395" t="s">
        <v>729</v>
      </c>
      <c r="C637" s="395" t="s">
        <v>608</v>
      </c>
      <c r="D637" s="396" t="s">
        <v>39573</v>
      </c>
    </row>
    <row r="638" spans="1:4">
      <c r="A638" s="395">
        <v>95621</v>
      </c>
      <c r="B638" s="395" t="s">
        <v>730</v>
      </c>
      <c r="C638" s="395" t="s">
        <v>608</v>
      </c>
      <c r="D638" s="396" t="s">
        <v>42699</v>
      </c>
    </row>
    <row r="639" spans="1:4">
      <c r="A639" s="395">
        <v>95632</v>
      </c>
      <c r="B639" s="395" t="s">
        <v>731</v>
      </c>
      <c r="C639" s="395" t="s">
        <v>608</v>
      </c>
      <c r="D639" s="396" t="s">
        <v>39575</v>
      </c>
    </row>
    <row r="640" spans="1:4">
      <c r="A640" s="395">
        <v>95703</v>
      </c>
      <c r="B640" s="395" t="s">
        <v>732</v>
      </c>
      <c r="C640" s="395" t="s">
        <v>608</v>
      </c>
      <c r="D640" s="396" t="s">
        <v>44028</v>
      </c>
    </row>
    <row r="641" spans="1:4">
      <c r="A641" s="395">
        <v>95709</v>
      </c>
      <c r="B641" s="395" t="s">
        <v>733</v>
      </c>
      <c r="C641" s="395" t="s">
        <v>608</v>
      </c>
      <c r="D641" s="396" t="s">
        <v>39679</v>
      </c>
    </row>
    <row r="642" spans="1:4">
      <c r="A642" s="395">
        <v>95715</v>
      </c>
      <c r="B642" s="395" t="s">
        <v>734</v>
      </c>
      <c r="C642" s="395" t="s">
        <v>608</v>
      </c>
      <c r="D642" s="396" t="s">
        <v>44029</v>
      </c>
    </row>
    <row r="643" spans="1:4">
      <c r="A643" s="395">
        <v>95721</v>
      </c>
      <c r="B643" s="395" t="s">
        <v>735</v>
      </c>
      <c r="C643" s="395" t="s">
        <v>608</v>
      </c>
      <c r="D643" s="396" t="s">
        <v>44030</v>
      </c>
    </row>
    <row r="644" spans="1:4">
      <c r="A644" s="395">
        <v>95873</v>
      </c>
      <c r="B644" s="395" t="s">
        <v>736</v>
      </c>
      <c r="C644" s="395" t="s">
        <v>608</v>
      </c>
      <c r="D644" s="396" t="s">
        <v>39578</v>
      </c>
    </row>
    <row r="645" spans="1:4">
      <c r="A645" s="395">
        <v>96014</v>
      </c>
      <c r="B645" s="395" t="s">
        <v>737</v>
      </c>
      <c r="C645" s="395" t="s">
        <v>608</v>
      </c>
      <c r="D645" s="396" t="s">
        <v>39579</v>
      </c>
    </row>
    <row r="646" spans="1:4">
      <c r="A646" s="395">
        <v>96021</v>
      </c>
      <c r="B646" s="395" t="s">
        <v>738</v>
      </c>
      <c r="C646" s="395" t="s">
        <v>608</v>
      </c>
      <c r="D646" s="396" t="s">
        <v>39580</v>
      </c>
    </row>
    <row r="647" spans="1:4">
      <c r="A647" s="395">
        <v>96029</v>
      </c>
      <c r="B647" s="395" t="s">
        <v>739</v>
      </c>
      <c r="C647" s="395" t="s">
        <v>608</v>
      </c>
      <c r="D647" s="396" t="s">
        <v>39581</v>
      </c>
    </row>
    <row r="648" spans="1:4">
      <c r="A648" s="395">
        <v>96036</v>
      </c>
      <c r="B648" s="395" t="s">
        <v>740</v>
      </c>
      <c r="C648" s="395" t="s">
        <v>608</v>
      </c>
      <c r="D648" s="396" t="s">
        <v>44031</v>
      </c>
    </row>
    <row r="649" spans="1:4">
      <c r="A649" s="395">
        <v>96155</v>
      </c>
      <c r="B649" s="395" t="s">
        <v>741</v>
      </c>
      <c r="C649" s="395" t="s">
        <v>608</v>
      </c>
      <c r="D649" s="396" t="s">
        <v>39583</v>
      </c>
    </row>
    <row r="650" spans="1:4">
      <c r="A650" s="395">
        <v>96156</v>
      </c>
      <c r="B650" s="395" t="s">
        <v>742</v>
      </c>
      <c r="C650" s="395" t="s">
        <v>608</v>
      </c>
      <c r="D650" s="396" t="s">
        <v>44032</v>
      </c>
    </row>
    <row r="651" spans="1:4">
      <c r="A651" s="395">
        <v>96159</v>
      </c>
      <c r="B651" s="395" t="s">
        <v>743</v>
      </c>
      <c r="C651" s="395" t="s">
        <v>608</v>
      </c>
      <c r="D651" s="396" t="s">
        <v>39585</v>
      </c>
    </row>
    <row r="652" spans="1:4">
      <c r="A652" s="395">
        <v>96246</v>
      </c>
      <c r="B652" s="395" t="s">
        <v>744</v>
      </c>
      <c r="C652" s="395" t="s">
        <v>608</v>
      </c>
      <c r="D652" s="396" t="s">
        <v>44033</v>
      </c>
    </row>
    <row r="653" spans="1:4">
      <c r="A653" s="395">
        <v>96464</v>
      </c>
      <c r="B653" s="395" t="s">
        <v>745</v>
      </c>
      <c r="C653" s="395" t="s">
        <v>608</v>
      </c>
      <c r="D653" s="396" t="s">
        <v>39587</v>
      </c>
    </row>
    <row r="654" spans="1:4">
      <c r="A654" s="395">
        <v>98765</v>
      </c>
      <c r="B654" s="395" t="s">
        <v>746</v>
      </c>
      <c r="C654" s="395" t="s">
        <v>608</v>
      </c>
      <c r="D654" s="396" t="s">
        <v>39783</v>
      </c>
    </row>
    <row r="655" spans="1:4">
      <c r="A655" s="395">
        <v>99834</v>
      </c>
      <c r="B655" s="395" t="s">
        <v>747</v>
      </c>
      <c r="C655" s="395" t="s">
        <v>608</v>
      </c>
      <c r="D655" s="396" t="s">
        <v>39527</v>
      </c>
    </row>
    <row r="656" spans="1:4">
      <c r="A656" s="395">
        <v>100642</v>
      </c>
      <c r="B656" s="395" t="s">
        <v>748</v>
      </c>
      <c r="C656" s="395" t="s">
        <v>608</v>
      </c>
      <c r="D656" s="396" t="s">
        <v>44034</v>
      </c>
    </row>
    <row r="657" spans="1:4">
      <c r="A657" s="395">
        <v>100648</v>
      </c>
      <c r="B657" s="395" t="s">
        <v>749</v>
      </c>
      <c r="C657" s="395" t="s">
        <v>608</v>
      </c>
      <c r="D657" s="396" t="s">
        <v>44035</v>
      </c>
    </row>
    <row r="658" spans="1:4">
      <c r="A658" s="395">
        <v>102274</v>
      </c>
      <c r="B658" s="395" t="s">
        <v>27939</v>
      </c>
      <c r="C658" s="395" t="s">
        <v>608</v>
      </c>
      <c r="D658" s="396" t="s">
        <v>44036</v>
      </c>
    </row>
    <row r="659" spans="1:4">
      <c r="A659" s="395">
        <v>5089</v>
      </c>
      <c r="B659" s="395" t="s">
        <v>750</v>
      </c>
      <c r="C659" s="395" t="s">
        <v>227</v>
      </c>
      <c r="D659" s="396" t="s">
        <v>39590</v>
      </c>
    </row>
    <row r="660" spans="1:4">
      <c r="A660" s="395">
        <v>5627</v>
      </c>
      <c r="B660" s="395" t="s">
        <v>751</v>
      </c>
      <c r="C660" s="395" t="s">
        <v>227</v>
      </c>
      <c r="D660" s="396" t="s">
        <v>40214</v>
      </c>
    </row>
    <row r="661" spans="1:4">
      <c r="A661" s="395">
        <v>5628</v>
      </c>
      <c r="B661" s="395" t="s">
        <v>752</v>
      </c>
      <c r="C661" s="395" t="s">
        <v>227</v>
      </c>
      <c r="D661" s="396" t="s">
        <v>39758</v>
      </c>
    </row>
    <row r="662" spans="1:4">
      <c r="A662" s="395">
        <v>5629</v>
      </c>
      <c r="B662" s="395" t="s">
        <v>753</v>
      </c>
      <c r="C662" s="395" t="s">
        <v>227</v>
      </c>
      <c r="D662" s="396" t="s">
        <v>44037</v>
      </c>
    </row>
    <row r="663" spans="1:4">
      <c r="A663" s="395">
        <v>5630</v>
      </c>
      <c r="B663" s="395" t="s">
        <v>754</v>
      </c>
      <c r="C663" s="395" t="s">
        <v>227</v>
      </c>
      <c r="D663" s="396" t="s">
        <v>44038</v>
      </c>
    </row>
    <row r="664" spans="1:4">
      <c r="A664" s="395">
        <v>5658</v>
      </c>
      <c r="B664" s="395" t="s">
        <v>755</v>
      </c>
      <c r="C664" s="395" t="s">
        <v>227</v>
      </c>
      <c r="D664" s="396" t="s">
        <v>39594</v>
      </c>
    </row>
    <row r="665" spans="1:4">
      <c r="A665" s="395">
        <v>5664</v>
      </c>
      <c r="B665" s="395" t="s">
        <v>756</v>
      </c>
      <c r="C665" s="395" t="s">
        <v>227</v>
      </c>
      <c r="D665" s="396" t="s">
        <v>44039</v>
      </c>
    </row>
    <row r="666" spans="1:4">
      <c r="A666" s="395">
        <v>5667</v>
      </c>
      <c r="B666" s="395" t="s">
        <v>757</v>
      </c>
      <c r="C666" s="395" t="s">
        <v>227</v>
      </c>
      <c r="D666" s="396" t="s">
        <v>42417</v>
      </c>
    </row>
    <row r="667" spans="1:4">
      <c r="A667" s="395">
        <v>5668</v>
      </c>
      <c r="B667" s="395" t="s">
        <v>758</v>
      </c>
      <c r="C667" s="395" t="s">
        <v>227</v>
      </c>
      <c r="D667" s="396" t="s">
        <v>44040</v>
      </c>
    </row>
    <row r="668" spans="1:4">
      <c r="A668" s="395">
        <v>5674</v>
      </c>
      <c r="B668" s="395" t="s">
        <v>759</v>
      </c>
      <c r="C668" s="395" t="s">
        <v>227</v>
      </c>
      <c r="D668" s="396" t="s">
        <v>39598</v>
      </c>
    </row>
    <row r="669" spans="1:4">
      <c r="A669" s="395">
        <v>5692</v>
      </c>
      <c r="B669" s="395" t="s">
        <v>760</v>
      </c>
      <c r="C669" s="395" t="s">
        <v>227</v>
      </c>
      <c r="D669" s="396" t="s">
        <v>41787</v>
      </c>
    </row>
    <row r="670" spans="1:4">
      <c r="A670" s="395">
        <v>5693</v>
      </c>
      <c r="B670" s="395" t="s">
        <v>761</v>
      </c>
      <c r="C670" s="395" t="s">
        <v>227</v>
      </c>
      <c r="D670" s="396" t="s">
        <v>44041</v>
      </c>
    </row>
    <row r="671" spans="1:4">
      <c r="A671" s="395">
        <v>5695</v>
      </c>
      <c r="B671" s="395" t="s">
        <v>762</v>
      </c>
      <c r="C671" s="395" t="s">
        <v>227</v>
      </c>
      <c r="D671" s="396" t="s">
        <v>40894</v>
      </c>
    </row>
    <row r="672" spans="1:4">
      <c r="A672" s="395">
        <v>5703</v>
      </c>
      <c r="B672" s="395" t="s">
        <v>763</v>
      </c>
      <c r="C672" s="395" t="s">
        <v>227</v>
      </c>
      <c r="D672" s="396" t="s">
        <v>42431</v>
      </c>
    </row>
    <row r="673" spans="1:4">
      <c r="A673" s="395">
        <v>5705</v>
      </c>
      <c r="B673" s="395" t="s">
        <v>764</v>
      </c>
      <c r="C673" s="395" t="s">
        <v>227</v>
      </c>
      <c r="D673" s="396" t="s">
        <v>39712</v>
      </c>
    </row>
    <row r="674" spans="1:4">
      <c r="A674" s="395">
        <v>5707</v>
      </c>
      <c r="B674" s="395" t="s">
        <v>765</v>
      </c>
      <c r="C674" s="395" t="s">
        <v>227</v>
      </c>
      <c r="D674" s="396" t="s">
        <v>43723</v>
      </c>
    </row>
    <row r="675" spans="1:4">
      <c r="A675" s="395">
        <v>5710</v>
      </c>
      <c r="B675" s="395" t="s">
        <v>766</v>
      </c>
      <c r="C675" s="395" t="s">
        <v>227</v>
      </c>
      <c r="D675" s="396" t="s">
        <v>41140</v>
      </c>
    </row>
    <row r="676" spans="1:4">
      <c r="A676" s="395">
        <v>5711</v>
      </c>
      <c r="B676" s="395" t="s">
        <v>767</v>
      </c>
      <c r="C676" s="395" t="s">
        <v>227</v>
      </c>
      <c r="D676" s="396" t="s">
        <v>43098</v>
      </c>
    </row>
    <row r="677" spans="1:4">
      <c r="A677" s="395">
        <v>5714</v>
      </c>
      <c r="B677" s="395" t="s">
        <v>768</v>
      </c>
      <c r="C677" s="395" t="s">
        <v>227</v>
      </c>
      <c r="D677" s="396" t="s">
        <v>39600</v>
      </c>
    </row>
    <row r="678" spans="1:4">
      <c r="A678" s="395">
        <v>5715</v>
      </c>
      <c r="B678" s="395" t="s">
        <v>769</v>
      </c>
      <c r="C678" s="395" t="s">
        <v>227</v>
      </c>
      <c r="D678" s="396" t="s">
        <v>44042</v>
      </c>
    </row>
    <row r="679" spans="1:4">
      <c r="A679" s="395">
        <v>5718</v>
      </c>
      <c r="B679" s="395" t="s">
        <v>770</v>
      </c>
      <c r="C679" s="395" t="s">
        <v>227</v>
      </c>
      <c r="D679" s="396" t="s">
        <v>41551</v>
      </c>
    </row>
    <row r="680" spans="1:4">
      <c r="A680" s="395">
        <v>5721</v>
      </c>
      <c r="B680" s="395" t="s">
        <v>771</v>
      </c>
      <c r="C680" s="395" t="s">
        <v>227</v>
      </c>
      <c r="D680" s="396" t="s">
        <v>44043</v>
      </c>
    </row>
    <row r="681" spans="1:4">
      <c r="A681" s="395">
        <v>5722</v>
      </c>
      <c r="B681" s="395" t="s">
        <v>772</v>
      </c>
      <c r="C681" s="395" t="s">
        <v>227</v>
      </c>
      <c r="D681" s="396" t="s">
        <v>44044</v>
      </c>
    </row>
    <row r="682" spans="1:4">
      <c r="A682" s="395">
        <v>5724</v>
      </c>
      <c r="B682" s="395" t="s">
        <v>773</v>
      </c>
      <c r="C682" s="395" t="s">
        <v>227</v>
      </c>
      <c r="D682" s="396" t="s">
        <v>39601</v>
      </c>
    </row>
    <row r="683" spans="1:4">
      <c r="A683" s="395">
        <v>5727</v>
      </c>
      <c r="B683" s="395" t="s">
        <v>774</v>
      </c>
      <c r="C683" s="395" t="s">
        <v>227</v>
      </c>
      <c r="D683" s="396" t="s">
        <v>39602</v>
      </c>
    </row>
    <row r="684" spans="1:4">
      <c r="A684" s="395">
        <v>5729</v>
      </c>
      <c r="B684" s="395" t="s">
        <v>775</v>
      </c>
      <c r="C684" s="395" t="s">
        <v>227</v>
      </c>
      <c r="D684" s="396" t="s">
        <v>39603</v>
      </c>
    </row>
    <row r="685" spans="1:4">
      <c r="A685" s="395">
        <v>5730</v>
      </c>
      <c r="B685" s="395" t="s">
        <v>776</v>
      </c>
      <c r="C685" s="395" t="s">
        <v>227</v>
      </c>
      <c r="D685" s="396" t="s">
        <v>44045</v>
      </c>
    </row>
    <row r="686" spans="1:4">
      <c r="A686" s="395">
        <v>5735</v>
      </c>
      <c r="B686" s="395" t="s">
        <v>777</v>
      </c>
      <c r="C686" s="395" t="s">
        <v>227</v>
      </c>
      <c r="D686" s="396" t="s">
        <v>44046</v>
      </c>
    </row>
    <row r="687" spans="1:4">
      <c r="A687" s="395">
        <v>5736</v>
      </c>
      <c r="B687" s="395" t="s">
        <v>778</v>
      </c>
      <c r="C687" s="395" t="s">
        <v>227</v>
      </c>
      <c r="D687" s="396" t="s">
        <v>43645</v>
      </c>
    </row>
    <row r="688" spans="1:4">
      <c r="A688" s="395">
        <v>5738</v>
      </c>
      <c r="B688" s="395" t="s">
        <v>779</v>
      </c>
      <c r="C688" s="395" t="s">
        <v>227</v>
      </c>
      <c r="D688" s="396" t="s">
        <v>39605</v>
      </c>
    </row>
    <row r="689" spans="1:4">
      <c r="A689" s="395">
        <v>5739</v>
      </c>
      <c r="B689" s="395" t="s">
        <v>780</v>
      </c>
      <c r="C689" s="395" t="s">
        <v>227</v>
      </c>
      <c r="D689" s="396" t="s">
        <v>39606</v>
      </c>
    </row>
    <row r="690" spans="1:4">
      <c r="A690" s="395">
        <v>5741</v>
      </c>
      <c r="B690" s="395" t="s">
        <v>781</v>
      </c>
      <c r="C690" s="395" t="s">
        <v>227</v>
      </c>
      <c r="D690" s="396" t="s">
        <v>39607</v>
      </c>
    </row>
    <row r="691" spans="1:4">
      <c r="A691" s="395">
        <v>5742</v>
      </c>
      <c r="B691" s="395" t="s">
        <v>782</v>
      </c>
      <c r="C691" s="395" t="s">
        <v>227</v>
      </c>
      <c r="D691" s="396" t="s">
        <v>44047</v>
      </c>
    </row>
    <row r="692" spans="1:4">
      <c r="A692" s="395">
        <v>5747</v>
      </c>
      <c r="B692" s="395" t="s">
        <v>783</v>
      </c>
      <c r="C692" s="395" t="s">
        <v>227</v>
      </c>
      <c r="D692" s="396" t="s">
        <v>44048</v>
      </c>
    </row>
    <row r="693" spans="1:4">
      <c r="A693" s="395">
        <v>5751</v>
      </c>
      <c r="B693" s="395" t="s">
        <v>784</v>
      </c>
      <c r="C693" s="395" t="s">
        <v>227</v>
      </c>
      <c r="D693" s="396" t="s">
        <v>44049</v>
      </c>
    </row>
    <row r="694" spans="1:4">
      <c r="A694" s="395">
        <v>5754</v>
      </c>
      <c r="B694" s="395" t="s">
        <v>785</v>
      </c>
      <c r="C694" s="395" t="s">
        <v>227</v>
      </c>
      <c r="D694" s="396" t="s">
        <v>42755</v>
      </c>
    </row>
    <row r="695" spans="1:4">
      <c r="A695" s="395">
        <v>5763</v>
      </c>
      <c r="B695" s="395" t="s">
        <v>786</v>
      </c>
      <c r="C695" s="395" t="s">
        <v>227</v>
      </c>
      <c r="D695" s="396" t="s">
        <v>44050</v>
      </c>
    </row>
    <row r="696" spans="1:4">
      <c r="A696" s="395">
        <v>5765</v>
      </c>
      <c r="B696" s="395" t="s">
        <v>787</v>
      </c>
      <c r="C696" s="395" t="s">
        <v>227</v>
      </c>
      <c r="D696" s="396" t="s">
        <v>39610</v>
      </c>
    </row>
    <row r="697" spans="1:4">
      <c r="A697" s="395">
        <v>5766</v>
      </c>
      <c r="B697" s="395" t="s">
        <v>788</v>
      </c>
      <c r="C697" s="395" t="s">
        <v>227</v>
      </c>
      <c r="D697" s="396" t="s">
        <v>42273</v>
      </c>
    </row>
    <row r="698" spans="1:4">
      <c r="A698" s="395">
        <v>5779</v>
      </c>
      <c r="B698" s="395" t="s">
        <v>789</v>
      </c>
      <c r="C698" s="395" t="s">
        <v>227</v>
      </c>
      <c r="D698" s="396" t="s">
        <v>44051</v>
      </c>
    </row>
    <row r="699" spans="1:4">
      <c r="A699" s="395">
        <v>5787</v>
      </c>
      <c r="B699" s="395" t="s">
        <v>790</v>
      </c>
      <c r="C699" s="395" t="s">
        <v>227</v>
      </c>
      <c r="D699" s="396" t="s">
        <v>44052</v>
      </c>
    </row>
    <row r="700" spans="1:4">
      <c r="A700" s="395">
        <v>5797</v>
      </c>
      <c r="B700" s="395" t="s">
        <v>791</v>
      </c>
      <c r="C700" s="395" t="s">
        <v>227</v>
      </c>
      <c r="D700" s="396" t="s">
        <v>44053</v>
      </c>
    </row>
    <row r="701" spans="1:4">
      <c r="A701" s="395">
        <v>5800</v>
      </c>
      <c r="B701" s="395" t="s">
        <v>792</v>
      </c>
      <c r="C701" s="395" t="s">
        <v>227</v>
      </c>
      <c r="D701" s="396" t="s">
        <v>39527</v>
      </c>
    </row>
    <row r="702" spans="1:4">
      <c r="A702" s="395">
        <v>7032</v>
      </c>
      <c r="B702" s="395" t="s">
        <v>793</v>
      </c>
      <c r="C702" s="395" t="s">
        <v>227</v>
      </c>
      <c r="D702" s="396" t="s">
        <v>39612</v>
      </c>
    </row>
    <row r="703" spans="1:4">
      <c r="A703" s="395">
        <v>7033</v>
      </c>
      <c r="B703" s="395" t="s">
        <v>794</v>
      </c>
      <c r="C703" s="395" t="s">
        <v>227</v>
      </c>
      <c r="D703" s="396" t="s">
        <v>39613</v>
      </c>
    </row>
    <row r="704" spans="1:4">
      <c r="A704" s="395">
        <v>7034</v>
      </c>
      <c r="B704" s="395" t="s">
        <v>795</v>
      </c>
      <c r="C704" s="395" t="s">
        <v>227</v>
      </c>
      <c r="D704" s="396" t="s">
        <v>39614</v>
      </c>
    </row>
    <row r="705" spans="1:4">
      <c r="A705" s="395">
        <v>7035</v>
      </c>
      <c r="B705" s="395" t="s">
        <v>796</v>
      </c>
      <c r="C705" s="395" t="s">
        <v>227</v>
      </c>
      <c r="D705" s="396" t="s">
        <v>44054</v>
      </c>
    </row>
    <row r="706" spans="1:4">
      <c r="A706" s="395">
        <v>7038</v>
      </c>
      <c r="B706" s="395" t="s">
        <v>797</v>
      </c>
      <c r="C706" s="395" t="s">
        <v>227</v>
      </c>
      <c r="D706" s="396" t="s">
        <v>39615</v>
      </c>
    </row>
    <row r="707" spans="1:4">
      <c r="A707" s="395">
        <v>7039</v>
      </c>
      <c r="B707" s="395" t="s">
        <v>798</v>
      </c>
      <c r="C707" s="395" t="s">
        <v>227</v>
      </c>
      <c r="D707" s="396" t="s">
        <v>39616</v>
      </c>
    </row>
    <row r="708" spans="1:4">
      <c r="A708" s="395">
        <v>7040</v>
      </c>
      <c r="B708" s="395" t="s">
        <v>799</v>
      </c>
      <c r="C708" s="395" t="s">
        <v>227</v>
      </c>
      <c r="D708" s="396" t="s">
        <v>39617</v>
      </c>
    </row>
    <row r="709" spans="1:4">
      <c r="A709" s="395">
        <v>7044</v>
      </c>
      <c r="B709" s="395" t="s">
        <v>800</v>
      </c>
      <c r="C709" s="395" t="s">
        <v>227</v>
      </c>
      <c r="D709" s="396" t="s">
        <v>39848</v>
      </c>
    </row>
    <row r="710" spans="1:4">
      <c r="A710" s="395">
        <v>7045</v>
      </c>
      <c r="B710" s="395" t="s">
        <v>801</v>
      </c>
      <c r="C710" s="395" t="s">
        <v>227</v>
      </c>
      <c r="D710" s="396" t="s">
        <v>39569</v>
      </c>
    </row>
    <row r="711" spans="1:4">
      <c r="A711" s="395">
        <v>7046</v>
      </c>
      <c r="B711" s="395" t="s">
        <v>802</v>
      </c>
      <c r="C711" s="395" t="s">
        <v>227</v>
      </c>
      <c r="D711" s="396" t="s">
        <v>39565</v>
      </c>
    </row>
    <row r="712" spans="1:4">
      <c r="A712" s="395">
        <v>7047</v>
      </c>
      <c r="B712" s="395" t="s">
        <v>803</v>
      </c>
      <c r="C712" s="395" t="s">
        <v>227</v>
      </c>
      <c r="D712" s="396" t="s">
        <v>41111</v>
      </c>
    </row>
    <row r="713" spans="1:4">
      <c r="A713" s="395">
        <v>7051</v>
      </c>
      <c r="B713" s="395" t="s">
        <v>804</v>
      </c>
      <c r="C713" s="395" t="s">
        <v>227</v>
      </c>
      <c r="D713" s="396" t="s">
        <v>39620</v>
      </c>
    </row>
    <row r="714" spans="1:4">
      <c r="A714" s="395">
        <v>7052</v>
      </c>
      <c r="B714" s="395" t="s">
        <v>805</v>
      </c>
      <c r="C714" s="395" t="s">
        <v>227</v>
      </c>
      <c r="D714" s="396" t="s">
        <v>39621</v>
      </c>
    </row>
    <row r="715" spans="1:4">
      <c r="A715" s="395">
        <v>7053</v>
      </c>
      <c r="B715" s="395" t="s">
        <v>806</v>
      </c>
      <c r="C715" s="395" t="s">
        <v>227</v>
      </c>
      <c r="D715" s="396" t="s">
        <v>39622</v>
      </c>
    </row>
    <row r="716" spans="1:4">
      <c r="A716" s="395">
        <v>7054</v>
      </c>
      <c r="B716" s="395" t="s">
        <v>807</v>
      </c>
      <c r="C716" s="395" t="s">
        <v>227</v>
      </c>
      <c r="D716" s="396" t="s">
        <v>44055</v>
      </c>
    </row>
    <row r="717" spans="1:4">
      <c r="A717" s="395">
        <v>7058</v>
      </c>
      <c r="B717" s="395" t="s">
        <v>808</v>
      </c>
      <c r="C717" s="395" t="s">
        <v>227</v>
      </c>
      <c r="D717" s="396" t="s">
        <v>44056</v>
      </c>
    </row>
    <row r="718" spans="1:4">
      <c r="A718" s="395">
        <v>7059</v>
      </c>
      <c r="B718" s="395" t="s">
        <v>809</v>
      </c>
      <c r="C718" s="395" t="s">
        <v>227</v>
      </c>
      <c r="D718" s="396" t="s">
        <v>41947</v>
      </c>
    </row>
    <row r="719" spans="1:4">
      <c r="A719" s="395">
        <v>7060</v>
      </c>
      <c r="B719" s="395" t="s">
        <v>810</v>
      </c>
      <c r="C719" s="395" t="s">
        <v>227</v>
      </c>
      <c r="D719" s="396" t="s">
        <v>44057</v>
      </c>
    </row>
    <row r="720" spans="1:4">
      <c r="A720" s="395">
        <v>7061</v>
      </c>
      <c r="B720" s="395" t="s">
        <v>811</v>
      </c>
      <c r="C720" s="395" t="s">
        <v>227</v>
      </c>
      <c r="D720" s="396" t="s">
        <v>44058</v>
      </c>
    </row>
    <row r="721" spans="1:4">
      <c r="A721" s="395">
        <v>7063</v>
      </c>
      <c r="B721" s="395" t="s">
        <v>812</v>
      </c>
      <c r="C721" s="395" t="s">
        <v>227</v>
      </c>
      <c r="D721" s="396" t="s">
        <v>39626</v>
      </c>
    </row>
    <row r="722" spans="1:4">
      <c r="A722" s="395">
        <v>7064</v>
      </c>
      <c r="B722" s="395" t="s">
        <v>813</v>
      </c>
      <c r="C722" s="395" t="s">
        <v>227</v>
      </c>
      <c r="D722" s="396" t="s">
        <v>39627</v>
      </c>
    </row>
    <row r="723" spans="1:4">
      <c r="A723" s="395">
        <v>7065</v>
      </c>
      <c r="B723" s="395" t="s">
        <v>814</v>
      </c>
      <c r="C723" s="395" t="s">
        <v>227</v>
      </c>
      <c r="D723" s="396" t="s">
        <v>39628</v>
      </c>
    </row>
    <row r="724" spans="1:4">
      <c r="A724" s="395">
        <v>7066</v>
      </c>
      <c r="B724" s="395" t="s">
        <v>815</v>
      </c>
      <c r="C724" s="395" t="s">
        <v>227</v>
      </c>
      <c r="D724" s="396" t="s">
        <v>44059</v>
      </c>
    </row>
    <row r="725" spans="1:4">
      <c r="A725" s="395">
        <v>53786</v>
      </c>
      <c r="B725" s="395" t="s">
        <v>816</v>
      </c>
      <c r="C725" s="395" t="s">
        <v>227</v>
      </c>
      <c r="D725" s="396" t="s">
        <v>44060</v>
      </c>
    </row>
    <row r="726" spans="1:4">
      <c r="A726" s="395">
        <v>53788</v>
      </c>
      <c r="B726" s="395" t="s">
        <v>817</v>
      </c>
      <c r="C726" s="395" t="s">
        <v>227</v>
      </c>
      <c r="D726" s="396" t="s">
        <v>44061</v>
      </c>
    </row>
    <row r="727" spans="1:4">
      <c r="A727" s="395">
        <v>53792</v>
      </c>
      <c r="B727" s="395" t="s">
        <v>818</v>
      </c>
      <c r="C727" s="395" t="s">
        <v>227</v>
      </c>
      <c r="D727" s="396" t="s">
        <v>43118</v>
      </c>
    </row>
    <row r="728" spans="1:4">
      <c r="A728" s="395">
        <v>53794</v>
      </c>
      <c r="B728" s="395" t="s">
        <v>819</v>
      </c>
      <c r="C728" s="395" t="s">
        <v>227</v>
      </c>
      <c r="D728" s="396" t="s">
        <v>39630</v>
      </c>
    </row>
    <row r="729" spans="1:4">
      <c r="A729" s="395">
        <v>53797</v>
      </c>
      <c r="B729" s="395" t="s">
        <v>820</v>
      </c>
      <c r="C729" s="395" t="s">
        <v>227</v>
      </c>
      <c r="D729" s="396" t="s">
        <v>44062</v>
      </c>
    </row>
    <row r="730" spans="1:4">
      <c r="A730" s="395">
        <v>53804</v>
      </c>
      <c r="B730" s="395" t="s">
        <v>821</v>
      </c>
      <c r="C730" s="395" t="s">
        <v>227</v>
      </c>
      <c r="D730" s="396" t="s">
        <v>39567</v>
      </c>
    </row>
    <row r="731" spans="1:4">
      <c r="A731" s="395">
        <v>53806</v>
      </c>
      <c r="B731" s="395" t="s">
        <v>822</v>
      </c>
      <c r="C731" s="395" t="s">
        <v>227</v>
      </c>
      <c r="D731" s="396" t="s">
        <v>39632</v>
      </c>
    </row>
    <row r="732" spans="1:4">
      <c r="A732" s="395">
        <v>53810</v>
      </c>
      <c r="B732" s="395" t="s">
        <v>823</v>
      </c>
      <c r="C732" s="395" t="s">
        <v>227</v>
      </c>
      <c r="D732" s="396" t="s">
        <v>39633</v>
      </c>
    </row>
    <row r="733" spans="1:4">
      <c r="A733" s="395">
        <v>53814</v>
      </c>
      <c r="B733" s="395" t="s">
        <v>824</v>
      </c>
      <c r="C733" s="395" t="s">
        <v>227</v>
      </c>
      <c r="D733" s="396" t="s">
        <v>39634</v>
      </c>
    </row>
    <row r="734" spans="1:4">
      <c r="A734" s="395">
        <v>53817</v>
      </c>
      <c r="B734" s="395" t="s">
        <v>825</v>
      </c>
      <c r="C734" s="395" t="s">
        <v>227</v>
      </c>
      <c r="D734" s="396" t="s">
        <v>44063</v>
      </c>
    </row>
    <row r="735" spans="1:4">
      <c r="A735" s="395">
        <v>53818</v>
      </c>
      <c r="B735" s="395" t="s">
        <v>826</v>
      </c>
      <c r="C735" s="395" t="s">
        <v>227</v>
      </c>
      <c r="D735" s="396" t="s">
        <v>39635</v>
      </c>
    </row>
    <row r="736" spans="1:4">
      <c r="A736" s="395">
        <v>53827</v>
      </c>
      <c r="B736" s="395" t="s">
        <v>827</v>
      </c>
      <c r="C736" s="395" t="s">
        <v>227</v>
      </c>
      <c r="D736" s="396" t="s">
        <v>44064</v>
      </c>
    </row>
    <row r="737" spans="1:4">
      <c r="A737" s="395">
        <v>53829</v>
      </c>
      <c r="B737" s="395" t="s">
        <v>828</v>
      </c>
      <c r="C737" s="395" t="s">
        <v>227</v>
      </c>
      <c r="D737" s="396" t="s">
        <v>44062</v>
      </c>
    </row>
    <row r="738" spans="1:4">
      <c r="A738" s="395">
        <v>53831</v>
      </c>
      <c r="B738" s="395" t="s">
        <v>829</v>
      </c>
      <c r="C738" s="395" t="s">
        <v>227</v>
      </c>
      <c r="D738" s="396" t="s">
        <v>44065</v>
      </c>
    </row>
    <row r="739" spans="1:4">
      <c r="A739" s="395">
        <v>53840</v>
      </c>
      <c r="B739" s="395" t="s">
        <v>830</v>
      </c>
      <c r="C739" s="395" t="s">
        <v>227</v>
      </c>
      <c r="D739" s="396" t="s">
        <v>39636</v>
      </c>
    </row>
    <row r="740" spans="1:4">
      <c r="A740" s="395">
        <v>53841</v>
      </c>
      <c r="B740" s="395" t="s">
        <v>831</v>
      </c>
      <c r="C740" s="395" t="s">
        <v>227</v>
      </c>
      <c r="D740" s="396" t="s">
        <v>39637</v>
      </c>
    </row>
    <row r="741" spans="1:4">
      <c r="A741" s="395">
        <v>53849</v>
      </c>
      <c r="B741" s="395" t="s">
        <v>832</v>
      </c>
      <c r="C741" s="395" t="s">
        <v>227</v>
      </c>
      <c r="D741" s="396" t="s">
        <v>44066</v>
      </c>
    </row>
    <row r="742" spans="1:4">
      <c r="A742" s="395">
        <v>53857</v>
      </c>
      <c r="B742" s="395" t="s">
        <v>833</v>
      </c>
      <c r="C742" s="395" t="s">
        <v>227</v>
      </c>
      <c r="D742" s="396" t="s">
        <v>44067</v>
      </c>
    </row>
    <row r="743" spans="1:4">
      <c r="A743" s="395">
        <v>53858</v>
      </c>
      <c r="B743" s="395" t="s">
        <v>834</v>
      </c>
      <c r="C743" s="395" t="s">
        <v>227</v>
      </c>
      <c r="D743" s="396" t="s">
        <v>44068</v>
      </c>
    </row>
    <row r="744" spans="1:4">
      <c r="A744" s="395">
        <v>53861</v>
      </c>
      <c r="B744" s="395" t="s">
        <v>835</v>
      </c>
      <c r="C744" s="395" t="s">
        <v>227</v>
      </c>
      <c r="D744" s="396" t="s">
        <v>44069</v>
      </c>
    </row>
    <row r="745" spans="1:4">
      <c r="A745" s="395">
        <v>53863</v>
      </c>
      <c r="B745" s="395" t="s">
        <v>836</v>
      </c>
      <c r="C745" s="395" t="s">
        <v>227</v>
      </c>
      <c r="D745" s="396" t="s">
        <v>39461</v>
      </c>
    </row>
    <row r="746" spans="1:4">
      <c r="A746" s="395">
        <v>53865</v>
      </c>
      <c r="B746" s="395" t="s">
        <v>837</v>
      </c>
      <c r="C746" s="395" t="s">
        <v>227</v>
      </c>
      <c r="D746" s="396" t="s">
        <v>44070</v>
      </c>
    </row>
    <row r="747" spans="1:4">
      <c r="A747" s="395">
        <v>53866</v>
      </c>
      <c r="B747" s="395" t="s">
        <v>838</v>
      </c>
      <c r="C747" s="395" t="s">
        <v>227</v>
      </c>
      <c r="D747" s="396" t="s">
        <v>42992</v>
      </c>
    </row>
    <row r="748" spans="1:4">
      <c r="A748" s="395">
        <v>53882</v>
      </c>
      <c r="B748" s="395" t="s">
        <v>839</v>
      </c>
      <c r="C748" s="395" t="s">
        <v>227</v>
      </c>
      <c r="D748" s="396" t="s">
        <v>43287</v>
      </c>
    </row>
    <row r="749" spans="1:4">
      <c r="A749" s="395">
        <v>55263</v>
      </c>
      <c r="B749" s="395" t="s">
        <v>840</v>
      </c>
      <c r="C749" s="395" t="s">
        <v>227</v>
      </c>
      <c r="D749" s="396" t="s">
        <v>44038</v>
      </c>
    </row>
    <row r="750" spans="1:4">
      <c r="A750" s="395">
        <v>73303</v>
      </c>
      <c r="B750" s="395" t="s">
        <v>841</v>
      </c>
      <c r="C750" s="395" t="s">
        <v>227</v>
      </c>
      <c r="D750" s="396" t="s">
        <v>39743</v>
      </c>
    </row>
    <row r="751" spans="1:4">
      <c r="A751" s="395">
        <v>73307</v>
      </c>
      <c r="B751" s="395" t="s">
        <v>842</v>
      </c>
      <c r="C751" s="395" t="s">
        <v>227</v>
      </c>
      <c r="D751" s="396" t="s">
        <v>39642</v>
      </c>
    </row>
    <row r="752" spans="1:4">
      <c r="A752" s="395">
        <v>73309</v>
      </c>
      <c r="B752" s="395" t="s">
        <v>843</v>
      </c>
      <c r="C752" s="395" t="s">
        <v>227</v>
      </c>
      <c r="D752" s="396" t="s">
        <v>39643</v>
      </c>
    </row>
    <row r="753" spans="1:4">
      <c r="A753" s="395">
        <v>73311</v>
      </c>
      <c r="B753" s="395" t="s">
        <v>844</v>
      </c>
      <c r="C753" s="395" t="s">
        <v>227</v>
      </c>
      <c r="D753" s="396" t="s">
        <v>44071</v>
      </c>
    </row>
    <row r="754" spans="1:4">
      <c r="A754" s="395">
        <v>73313</v>
      </c>
      <c r="B754" s="395" t="s">
        <v>845</v>
      </c>
      <c r="C754" s="395" t="s">
        <v>227</v>
      </c>
      <c r="D754" s="396" t="s">
        <v>39644</v>
      </c>
    </row>
    <row r="755" spans="1:4">
      <c r="A755" s="395">
        <v>73315</v>
      </c>
      <c r="B755" s="395" t="s">
        <v>846</v>
      </c>
      <c r="C755" s="395" t="s">
        <v>227</v>
      </c>
      <c r="D755" s="396" t="s">
        <v>44061</v>
      </c>
    </row>
    <row r="756" spans="1:4">
      <c r="A756" s="395">
        <v>73335</v>
      </c>
      <c r="B756" s="395" t="s">
        <v>847</v>
      </c>
      <c r="C756" s="395" t="s">
        <v>227</v>
      </c>
      <c r="D756" s="396" t="s">
        <v>44072</v>
      </c>
    </row>
    <row r="757" spans="1:4">
      <c r="A757" s="395">
        <v>73340</v>
      </c>
      <c r="B757" s="395" t="s">
        <v>848</v>
      </c>
      <c r="C757" s="395" t="s">
        <v>227</v>
      </c>
      <c r="D757" s="396" t="s">
        <v>44058</v>
      </c>
    </row>
    <row r="758" spans="1:4">
      <c r="A758" s="395">
        <v>83361</v>
      </c>
      <c r="B758" s="395" t="s">
        <v>849</v>
      </c>
      <c r="C758" s="395" t="s">
        <v>227</v>
      </c>
      <c r="D758" s="396" t="s">
        <v>44073</v>
      </c>
    </row>
    <row r="759" spans="1:4">
      <c r="A759" s="395">
        <v>83761</v>
      </c>
      <c r="B759" s="395" t="s">
        <v>850</v>
      </c>
      <c r="C759" s="395" t="s">
        <v>227</v>
      </c>
      <c r="D759" s="396" t="s">
        <v>39444</v>
      </c>
    </row>
    <row r="760" spans="1:4">
      <c r="A760" s="395">
        <v>83762</v>
      </c>
      <c r="B760" s="395" t="s">
        <v>851</v>
      </c>
      <c r="C760" s="395" t="s">
        <v>227</v>
      </c>
      <c r="D760" s="396" t="s">
        <v>39778</v>
      </c>
    </row>
    <row r="761" spans="1:4">
      <c r="A761" s="395">
        <v>83763</v>
      </c>
      <c r="B761" s="395" t="s">
        <v>852</v>
      </c>
      <c r="C761" s="395" t="s">
        <v>227</v>
      </c>
      <c r="D761" s="396" t="s">
        <v>44074</v>
      </c>
    </row>
    <row r="762" spans="1:4">
      <c r="A762" s="395">
        <v>83764</v>
      </c>
      <c r="B762" s="395" t="s">
        <v>853</v>
      </c>
      <c r="C762" s="395" t="s">
        <v>227</v>
      </c>
      <c r="D762" s="396" t="s">
        <v>39647</v>
      </c>
    </row>
    <row r="763" spans="1:4">
      <c r="A763" s="395">
        <v>87026</v>
      </c>
      <c r="B763" s="395" t="s">
        <v>854</v>
      </c>
      <c r="C763" s="395" t="s">
        <v>227</v>
      </c>
      <c r="D763" s="396" t="s">
        <v>39536</v>
      </c>
    </row>
    <row r="764" spans="1:4">
      <c r="A764" s="395">
        <v>87441</v>
      </c>
      <c r="B764" s="395" t="s">
        <v>39648</v>
      </c>
      <c r="C764" s="395" t="s">
        <v>227</v>
      </c>
      <c r="D764" s="396" t="s">
        <v>39757</v>
      </c>
    </row>
    <row r="765" spans="1:4">
      <c r="A765" s="395">
        <v>87442</v>
      </c>
      <c r="B765" s="395" t="s">
        <v>39650</v>
      </c>
      <c r="C765" s="395" t="s">
        <v>227</v>
      </c>
      <c r="D765" s="396" t="s">
        <v>39482</v>
      </c>
    </row>
    <row r="766" spans="1:4">
      <c r="A766" s="395">
        <v>87443</v>
      </c>
      <c r="B766" s="395" t="s">
        <v>39652</v>
      </c>
      <c r="C766" s="395" t="s">
        <v>227</v>
      </c>
      <c r="D766" s="396" t="s">
        <v>39831</v>
      </c>
    </row>
    <row r="767" spans="1:4">
      <c r="A767" s="395">
        <v>87444</v>
      </c>
      <c r="B767" s="395" t="s">
        <v>39654</v>
      </c>
      <c r="C767" s="395" t="s">
        <v>227</v>
      </c>
      <c r="D767" s="396" t="s">
        <v>39494</v>
      </c>
    </row>
    <row r="768" spans="1:4">
      <c r="A768" s="395">
        <v>88387</v>
      </c>
      <c r="B768" s="395" t="s">
        <v>855</v>
      </c>
      <c r="C768" s="395" t="s">
        <v>227</v>
      </c>
      <c r="D768" s="396" t="s">
        <v>41789</v>
      </c>
    </row>
    <row r="769" spans="1:4">
      <c r="A769" s="395">
        <v>88389</v>
      </c>
      <c r="B769" s="395" t="s">
        <v>856</v>
      </c>
      <c r="C769" s="395" t="s">
        <v>227</v>
      </c>
      <c r="D769" s="396" t="s">
        <v>39656</v>
      </c>
    </row>
    <row r="770" spans="1:4">
      <c r="A770" s="395">
        <v>88390</v>
      </c>
      <c r="B770" s="395" t="s">
        <v>857</v>
      </c>
      <c r="C770" s="395" t="s">
        <v>227</v>
      </c>
      <c r="D770" s="396" t="s">
        <v>39540</v>
      </c>
    </row>
    <row r="771" spans="1:4">
      <c r="A771" s="395">
        <v>88391</v>
      </c>
      <c r="B771" s="395" t="s">
        <v>858</v>
      </c>
      <c r="C771" s="395" t="s">
        <v>227</v>
      </c>
      <c r="D771" s="396" t="s">
        <v>40478</v>
      </c>
    </row>
    <row r="772" spans="1:4">
      <c r="A772" s="395">
        <v>88394</v>
      </c>
      <c r="B772" s="395" t="s">
        <v>859</v>
      </c>
      <c r="C772" s="395" t="s">
        <v>227</v>
      </c>
      <c r="D772" s="396" t="s">
        <v>39843</v>
      </c>
    </row>
    <row r="773" spans="1:4">
      <c r="A773" s="395">
        <v>88395</v>
      </c>
      <c r="B773" s="395" t="s">
        <v>860</v>
      </c>
      <c r="C773" s="395" t="s">
        <v>227</v>
      </c>
      <c r="D773" s="396" t="s">
        <v>39874</v>
      </c>
    </row>
    <row r="774" spans="1:4">
      <c r="A774" s="395">
        <v>88396</v>
      </c>
      <c r="B774" s="395" t="s">
        <v>861</v>
      </c>
      <c r="C774" s="395" t="s">
        <v>227</v>
      </c>
      <c r="D774" s="396" t="s">
        <v>41790</v>
      </c>
    </row>
    <row r="775" spans="1:4">
      <c r="A775" s="395">
        <v>88397</v>
      </c>
      <c r="B775" s="395" t="s">
        <v>862</v>
      </c>
      <c r="C775" s="395" t="s">
        <v>227</v>
      </c>
      <c r="D775" s="396" t="s">
        <v>44075</v>
      </c>
    </row>
    <row r="776" spans="1:4">
      <c r="A776" s="395">
        <v>88400</v>
      </c>
      <c r="B776" s="395" t="s">
        <v>863</v>
      </c>
      <c r="C776" s="395" t="s">
        <v>227</v>
      </c>
      <c r="D776" s="396" t="s">
        <v>39291</v>
      </c>
    </row>
    <row r="777" spans="1:4">
      <c r="A777" s="395">
        <v>88401</v>
      </c>
      <c r="B777" s="395" t="s">
        <v>864</v>
      </c>
      <c r="C777" s="395" t="s">
        <v>227</v>
      </c>
      <c r="D777" s="396" t="s">
        <v>39656</v>
      </c>
    </row>
    <row r="778" spans="1:4">
      <c r="A778" s="395">
        <v>88402</v>
      </c>
      <c r="B778" s="395" t="s">
        <v>865</v>
      </c>
      <c r="C778" s="395" t="s">
        <v>227</v>
      </c>
      <c r="D778" s="396" t="s">
        <v>39522</v>
      </c>
    </row>
    <row r="779" spans="1:4">
      <c r="A779" s="395">
        <v>88403</v>
      </c>
      <c r="B779" s="395" t="s">
        <v>866</v>
      </c>
      <c r="C779" s="395" t="s">
        <v>227</v>
      </c>
      <c r="D779" s="396" t="s">
        <v>39639</v>
      </c>
    </row>
    <row r="780" spans="1:4">
      <c r="A780" s="395">
        <v>88419</v>
      </c>
      <c r="B780" s="395" t="s">
        <v>867</v>
      </c>
      <c r="C780" s="395" t="s">
        <v>227</v>
      </c>
      <c r="D780" s="396" t="s">
        <v>39905</v>
      </c>
    </row>
    <row r="781" spans="1:4">
      <c r="A781" s="395">
        <v>88422</v>
      </c>
      <c r="B781" s="395" t="s">
        <v>868</v>
      </c>
      <c r="C781" s="395" t="s">
        <v>227</v>
      </c>
      <c r="D781" s="396" t="s">
        <v>42840</v>
      </c>
    </row>
    <row r="782" spans="1:4">
      <c r="A782" s="395">
        <v>88425</v>
      </c>
      <c r="B782" s="395" t="s">
        <v>869</v>
      </c>
      <c r="C782" s="395" t="s">
        <v>227</v>
      </c>
      <c r="D782" s="396" t="s">
        <v>41863</v>
      </c>
    </row>
    <row r="783" spans="1:4">
      <c r="A783" s="395">
        <v>88427</v>
      </c>
      <c r="B783" s="395" t="s">
        <v>870</v>
      </c>
      <c r="C783" s="395" t="s">
        <v>227</v>
      </c>
      <c r="D783" s="396" t="s">
        <v>41790</v>
      </c>
    </row>
    <row r="784" spans="1:4">
      <c r="A784" s="395">
        <v>88434</v>
      </c>
      <c r="B784" s="395" t="s">
        <v>871</v>
      </c>
      <c r="C784" s="395" t="s">
        <v>227</v>
      </c>
      <c r="D784" s="396" t="s">
        <v>44076</v>
      </c>
    </row>
    <row r="785" spans="1:4">
      <c r="A785" s="395">
        <v>88435</v>
      </c>
      <c r="B785" s="395" t="s">
        <v>872</v>
      </c>
      <c r="C785" s="395" t="s">
        <v>227</v>
      </c>
      <c r="D785" s="396" t="s">
        <v>39524</v>
      </c>
    </row>
    <row r="786" spans="1:4">
      <c r="A786" s="395">
        <v>88436</v>
      </c>
      <c r="B786" s="395" t="s">
        <v>873</v>
      </c>
      <c r="C786" s="395" t="s">
        <v>227</v>
      </c>
      <c r="D786" s="396" t="s">
        <v>39922</v>
      </c>
    </row>
    <row r="787" spans="1:4">
      <c r="A787" s="395">
        <v>88437</v>
      </c>
      <c r="B787" s="395" t="s">
        <v>874</v>
      </c>
      <c r="C787" s="395" t="s">
        <v>227</v>
      </c>
      <c r="D787" s="396" t="s">
        <v>41790</v>
      </c>
    </row>
    <row r="788" spans="1:4">
      <c r="A788" s="395">
        <v>88569</v>
      </c>
      <c r="B788" s="395" t="s">
        <v>875</v>
      </c>
      <c r="C788" s="395" t="s">
        <v>227</v>
      </c>
      <c r="D788" s="396" t="s">
        <v>39670</v>
      </c>
    </row>
    <row r="789" spans="1:4">
      <c r="A789" s="395">
        <v>88570</v>
      </c>
      <c r="B789" s="395" t="s">
        <v>876</v>
      </c>
      <c r="C789" s="395" t="s">
        <v>227</v>
      </c>
      <c r="D789" s="396" t="s">
        <v>39671</v>
      </c>
    </row>
    <row r="790" spans="1:4">
      <c r="A790" s="395">
        <v>88826</v>
      </c>
      <c r="B790" s="395" t="s">
        <v>877</v>
      </c>
      <c r="C790" s="395" t="s">
        <v>227</v>
      </c>
      <c r="D790" s="396" t="s">
        <v>39619</v>
      </c>
    </row>
    <row r="791" spans="1:4">
      <c r="A791" s="395">
        <v>88827</v>
      </c>
      <c r="B791" s="395" t="s">
        <v>878</v>
      </c>
      <c r="C791" s="395" t="s">
        <v>227</v>
      </c>
      <c r="D791" s="396" t="s">
        <v>39569</v>
      </c>
    </row>
    <row r="792" spans="1:4">
      <c r="A792" s="395">
        <v>88828</v>
      </c>
      <c r="B792" s="395" t="s">
        <v>879</v>
      </c>
      <c r="C792" s="395" t="s">
        <v>227</v>
      </c>
      <c r="D792" s="396" t="s">
        <v>39841</v>
      </c>
    </row>
    <row r="793" spans="1:4">
      <c r="A793" s="395">
        <v>88829</v>
      </c>
      <c r="B793" s="395" t="s">
        <v>880</v>
      </c>
      <c r="C793" s="395" t="s">
        <v>227</v>
      </c>
      <c r="D793" s="396" t="s">
        <v>39461</v>
      </c>
    </row>
    <row r="794" spans="1:4">
      <c r="A794" s="395">
        <v>88832</v>
      </c>
      <c r="B794" s="395" t="s">
        <v>881</v>
      </c>
      <c r="C794" s="395" t="s">
        <v>227</v>
      </c>
      <c r="D794" s="396" t="s">
        <v>44077</v>
      </c>
    </row>
    <row r="795" spans="1:4">
      <c r="A795" s="395">
        <v>88834</v>
      </c>
      <c r="B795" s="395" t="s">
        <v>882</v>
      </c>
      <c r="C795" s="395" t="s">
        <v>227</v>
      </c>
      <c r="D795" s="396" t="s">
        <v>39539</v>
      </c>
    </row>
    <row r="796" spans="1:4">
      <c r="A796" s="395">
        <v>88835</v>
      </c>
      <c r="B796" s="395" t="s">
        <v>883</v>
      </c>
      <c r="C796" s="395" t="s">
        <v>227</v>
      </c>
      <c r="D796" s="396" t="s">
        <v>42609</v>
      </c>
    </row>
    <row r="797" spans="1:4">
      <c r="A797" s="395">
        <v>88836</v>
      </c>
      <c r="B797" s="395" t="s">
        <v>884</v>
      </c>
      <c r="C797" s="395" t="s">
        <v>227</v>
      </c>
      <c r="D797" s="396" t="s">
        <v>44078</v>
      </c>
    </row>
    <row r="798" spans="1:4">
      <c r="A798" s="395">
        <v>88839</v>
      </c>
      <c r="B798" s="395" t="s">
        <v>885</v>
      </c>
      <c r="C798" s="395" t="s">
        <v>227</v>
      </c>
      <c r="D798" s="396" t="s">
        <v>39676</v>
      </c>
    </row>
    <row r="799" spans="1:4">
      <c r="A799" s="395">
        <v>88840</v>
      </c>
      <c r="B799" s="395" t="s">
        <v>886</v>
      </c>
      <c r="C799" s="395" t="s">
        <v>227</v>
      </c>
      <c r="D799" s="396" t="s">
        <v>39677</v>
      </c>
    </row>
    <row r="800" spans="1:4">
      <c r="A800" s="395">
        <v>88841</v>
      </c>
      <c r="B800" s="395" t="s">
        <v>887</v>
      </c>
      <c r="C800" s="395" t="s">
        <v>227</v>
      </c>
      <c r="D800" s="396" t="s">
        <v>39678</v>
      </c>
    </row>
    <row r="801" spans="1:4">
      <c r="A801" s="395">
        <v>88842</v>
      </c>
      <c r="B801" s="395" t="s">
        <v>888</v>
      </c>
      <c r="C801" s="395" t="s">
        <v>227</v>
      </c>
      <c r="D801" s="396" t="s">
        <v>44079</v>
      </c>
    </row>
    <row r="802" spans="1:4">
      <c r="A802" s="395">
        <v>88847</v>
      </c>
      <c r="B802" s="395" t="s">
        <v>889</v>
      </c>
      <c r="C802" s="395" t="s">
        <v>227</v>
      </c>
      <c r="D802" s="396" t="s">
        <v>39680</v>
      </c>
    </row>
    <row r="803" spans="1:4">
      <c r="A803" s="395">
        <v>88848</v>
      </c>
      <c r="B803" s="395" t="s">
        <v>890</v>
      </c>
      <c r="C803" s="395" t="s">
        <v>227</v>
      </c>
      <c r="D803" s="396" t="s">
        <v>39681</v>
      </c>
    </row>
    <row r="804" spans="1:4">
      <c r="A804" s="395">
        <v>88853</v>
      </c>
      <c r="B804" s="395" t="s">
        <v>891</v>
      </c>
      <c r="C804" s="395" t="s">
        <v>227</v>
      </c>
      <c r="D804" s="396" t="s">
        <v>39473</v>
      </c>
    </row>
    <row r="805" spans="1:4">
      <c r="A805" s="395">
        <v>88854</v>
      </c>
      <c r="B805" s="395" t="s">
        <v>892</v>
      </c>
      <c r="C805" s="395" t="s">
        <v>227</v>
      </c>
      <c r="D805" s="396" t="s">
        <v>39683</v>
      </c>
    </row>
    <row r="806" spans="1:4">
      <c r="A806" s="395">
        <v>88855</v>
      </c>
      <c r="B806" s="395" t="s">
        <v>893</v>
      </c>
      <c r="C806" s="395" t="s">
        <v>227</v>
      </c>
      <c r="D806" s="396" t="s">
        <v>39684</v>
      </c>
    </row>
    <row r="807" spans="1:4">
      <c r="A807" s="395">
        <v>88856</v>
      </c>
      <c r="B807" s="395" t="s">
        <v>894</v>
      </c>
      <c r="C807" s="395" t="s">
        <v>227</v>
      </c>
      <c r="D807" s="396" t="s">
        <v>39548</v>
      </c>
    </row>
    <row r="808" spans="1:4">
      <c r="A808" s="395">
        <v>88857</v>
      </c>
      <c r="B808" s="395" t="s">
        <v>895</v>
      </c>
      <c r="C808" s="395" t="s">
        <v>227</v>
      </c>
      <c r="D808" s="396" t="s">
        <v>43525</v>
      </c>
    </row>
    <row r="809" spans="1:4">
      <c r="A809" s="395">
        <v>88858</v>
      </c>
      <c r="B809" s="395" t="s">
        <v>896</v>
      </c>
      <c r="C809" s="395" t="s">
        <v>227</v>
      </c>
      <c r="D809" s="396" t="s">
        <v>42135</v>
      </c>
    </row>
    <row r="810" spans="1:4">
      <c r="A810" s="395">
        <v>88859</v>
      </c>
      <c r="B810" s="395" t="s">
        <v>897</v>
      </c>
      <c r="C810" s="395" t="s">
        <v>227</v>
      </c>
      <c r="D810" s="396" t="s">
        <v>44080</v>
      </c>
    </row>
    <row r="811" spans="1:4">
      <c r="A811" s="395">
        <v>88860</v>
      </c>
      <c r="B811" s="395" t="s">
        <v>898</v>
      </c>
      <c r="C811" s="395" t="s">
        <v>227</v>
      </c>
      <c r="D811" s="396" t="s">
        <v>43259</v>
      </c>
    </row>
    <row r="812" spans="1:4">
      <c r="A812" s="395">
        <v>88900</v>
      </c>
      <c r="B812" s="395" t="s">
        <v>899</v>
      </c>
      <c r="C812" s="395" t="s">
        <v>227</v>
      </c>
      <c r="D812" s="396" t="s">
        <v>44081</v>
      </c>
    </row>
    <row r="813" spans="1:4">
      <c r="A813" s="395">
        <v>88902</v>
      </c>
      <c r="B813" s="395" t="s">
        <v>900</v>
      </c>
      <c r="C813" s="395" t="s">
        <v>227</v>
      </c>
      <c r="D813" s="396" t="s">
        <v>44082</v>
      </c>
    </row>
    <row r="814" spans="1:4">
      <c r="A814" s="395">
        <v>88903</v>
      </c>
      <c r="B814" s="395" t="s">
        <v>901</v>
      </c>
      <c r="C814" s="395" t="s">
        <v>227</v>
      </c>
      <c r="D814" s="396" t="s">
        <v>44083</v>
      </c>
    </row>
    <row r="815" spans="1:4">
      <c r="A815" s="395">
        <v>88904</v>
      </c>
      <c r="B815" s="395" t="s">
        <v>902</v>
      </c>
      <c r="C815" s="395" t="s">
        <v>227</v>
      </c>
      <c r="D815" s="396" t="s">
        <v>44084</v>
      </c>
    </row>
    <row r="816" spans="1:4">
      <c r="A816" s="395">
        <v>89009</v>
      </c>
      <c r="B816" s="395" t="s">
        <v>903</v>
      </c>
      <c r="C816" s="395" t="s">
        <v>227</v>
      </c>
      <c r="D816" s="396" t="s">
        <v>39691</v>
      </c>
    </row>
    <row r="817" spans="1:4">
      <c r="A817" s="395">
        <v>89010</v>
      </c>
      <c r="B817" s="395" t="s">
        <v>904</v>
      </c>
      <c r="C817" s="395" t="s">
        <v>227</v>
      </c>
      <c r="D817" s="396" t="s">
        <v>39692</v>
      </c>
    </row>
    <row r="818" spans="1:4">
      <c r="A818" s="395">
        <v>89011</v>
      </c>
      <c r="B818" s="395" t="s">
        <v>905</v>
      </c>
      <c r="C818" s="395" t="s">
        <v>227</v>
      </c>
      <c r="D818" s="396" t="s">
        <v>41020</v>
      </c>
    </row>
    <row r="819" spans="1:4">
      <c r="A819" s="395">
        <v>89012</v>
      </c>
      <c r="B819" s="395" t="s">
        <v>906</v>
      </c>
      <c r="C819" s="395" t="s">
        <v>227</v>
      </c>
      <c r="D819" s="396" t="s">
        <v>41620</v>
      </c>
    </row>
    <row r="820" spans="1:4">
      <c r="A820" s="395">
        <v>89013</v>
      </c>
      <c r="B820" s="395" t="s">
        <v>907</v>
      </c>
      <c r="C820" s="395" t="s">
        <v>227</v>
      </c>
      <c r="D820" s="396" t="s">
        <v>39694</v>
      </c>
    </row>
    <row r="821" spans="1:4">
      <c r="A821" s="395">
        <v>89014</v>
      </c>
      <c r="B821" s="395" t="s">
        <v>908</v>
      </c>
      <c r="C821" s="395" t="s">
        <v>227</v>
      </c>
      <c r="D821" s="396" t="s">
        <v>39695</v>
      </c>
    </row>
    <row r="822" spans="1:4">
      <c r="A822" s="395">
        <v>89015</v>
      </c>
      <c r="B822" s="395" t="s">
        <v>909</v>
      </c>
      <c r="C822" s="395" t="s">
        <v>227</v>
      </c>
      <c r="D822" s="396" t="s">
        <v>39696</v>
      </c>
    </row>
    <row r="823" spans="1:4">
      <c r="A823" s="395">
        <v>89016</v>
      </c>
      <c r="B823" s="395" t="s">
        <v>910</v>
      </c>
      <c r="C823" s="395" t="s">
        <v>227</v>
      </c>
      <c r="D823" s="396" t="s">
        <v>39697</v>
      </c>
    </row>
    <row r="824" spans="1:4">
      <c r="A824" s="395">
        <v>89017</v>
      </c>
      <c r="B824" s="395" t="s">
        <v>911</v>
      </c>
      <c r="C824" s="395" t="s">
        <v>227</v>
      </c>
      <c r="D824" s="396" t="s">
        <v>39698</v>
      </c>
    </row>
    <row r="825" spans="1:4">
      <c r="A825" s="395">
        <v>89018</v>
      </c>
      <c r="B825" s="395" t="s">
        <v>912</v>
      </c>
      <c r="C825" s="395" t="s">
        <v>227</v>
      </c>
      <c r="D825" s="396" t="s">
        <v>39699</v>
      </c>
    </row>
    <row r="826" spans="1:4">
      <c r="A826" s="395">
        <v>89019</v>
      </c>
      <c r="B826" s="395" t="s">
        <v>913</v>
      </c>
      <c r="C826" s="395" t="s">
        <v>227</v>
      </c>
      <c r="D826" s="396" t="s">
        <v>39700</v>
      </c>
    </row>
    <row r="827" spans="1:4">
      <c r="A827" s="395">
        <v>89020</v>
      </c>
      <c r="B827" s="395" t="s">
        <v>914</v>
      </c>
      <c r="C827" s="395" t="s">
        <v>227</v>
      </c>
      <c r="D827" s="396" t="s">
        <v>39651</v>
      </c>
    </row>
    <row r="828" spans="1:4">
      <c r="A828" s="395">
        <v>89023</v>
      </c>
      <c r="B828" s="395" t="s">
        <v>915</v>
      </c>
      <c r="C828" s="395" t="s">
        <v>227</v>
      </c>
      <c r="D828" s="396" t="s">
        <v>39701</v>
      </c>
    </row>
    <row r="829" spans="1:4">
      <c r="A829" s="395">
        <v>89024</v>
      </c>
      <c r="B829" s="395" t="s">
        <v>916</v>
      </c>
      <c r="C829" s="395" t="s">
        <v>227</v>
      </c>
      <c r="D829" s="396" t="s">
        <v>39702</v>
      </c>
    </row>
    <row r="830" spans="1:4">
      <c r="A830" s="395">
        <v>89025</v>
      </c>
      <c r="B830" s="395" t="s">
        <v>917</v>
      </c>
      <c r="C830" s="395" t="s">
        <v>227</v>
      </c>
      <c r="D830" s="396" t="s">
        <v>39703</v>
      </c>
    </row>
    <row r="831" spans="1:4">
      <c r="A831" s="395">
        <v>89026</v>
      </c>
      <c r="B831" s="395" t="s">
        <v>918</v>
      </c>
      <c r="C831" s="395" t="s">
        <v>227</v>
      </c>
      <c r="D831" s="396" t="s">
        <v>44085</v>
      </c>
    </row>
    <row r="832" spans="1:4">
      <c r="A832" s="395">
        <v>89029</v>
      </c>
      <c r="B832" s="395" t="s">
        <v>919</v>
      </c>
      <c r="C832" s="395" t="s">
        <v>227</v>
      </c>
      <c r="D832" s="396" t="s">
        <v>39704</v>
      </c>
    </row>
    <row r="833" spans="1:4">
      <c r="A833" s="395">
        <v>89030</v>
      </c>
      <c r="B833" s="395" t="s">
        <v>920</v>
      </c>
      <c r="C833" s="395" t="s">
        <v>227</v>
      </c>
      <c r="D833" s="396" t="s">
        <v>39705</v>
      </c>
    </row>
    <row r="834" spans="1:4">
      <c r="A834" s="395">
        <v>89033</v>
      </c>
      <c r="B834" s="395" t="s">
        <v>921</v>
      </c>
      <c r="C834" s="395" t="s">
        <v>227</v>
      </c>
      <c r="D834" s="396" t="s">
        <v>39706</v>
      </c>
    </row>
    <row r="835" spans="1:4">
      <c r="A835" s="395">
        <v>89034</v>
      </c>
      <c r="B835" s="395" t="s">
        <v>922</v>
      </c>
      <c r="C835" s="395" t="s">
        <v>227</v>
      </c>
      <c r="D835" s="396" t="s">
        <v>39707</v>
      </c>
    </row>
    <row r="836" spans="1:4">
      <c r="A836" s="395">
        <v>89128</v>
      </c>
      <c r="B836" s="395" t="s">
        <v>923</v>
      </c>
      <c r="C836" s="395" t="s">
        <v>227</v>
      </c>
      <c r="D836" s="396" t="s">
        <v>44086</v>
      </c>
    </row>
    <row r="837" spans="1:4">
      <c r="A837" s="395">
        <v>89129</v>
      </c>
      <c r="B837" s="395" t="s">
        <v>924</v>
      </c>
      <c r="C837" s="395" t="s">
        <v>227</v>
      </c>
      <c r="D837" s="396" t="s">
        <v>41252</v>
      </c>
    </row>
    <row r="838" spans="1:4">
      <c r="A838" s="395">
        <v>89130</v>
      </c>
      <c r="B838" s="395" t="s">
        <v>925</v>
      </c>
      <c r="C838" s="395" t="s">
        <v>227</v>
      </c>
      <c r="D838" s="396" t="s">
        <v>44087</v>
      </c>
    </row>
    <row r="839" spans="1:4">
      <c r="A839" s="395">
        <v>89131</v>
      </c>
      <c r="B839" s="395" t="s">
        <v>926</v>
      </c>
      <c r="C839" s="395" t="s">
        <v>227</v>
      </c>
      <c r="D839" s="396" t="s">
        <v>39545</v>
      </c>
    </row>
    <row r="840" spans="1:4">
      <c r="A840" s="395">
        <v>89210</v>
      </c>
      <c r="B840" s="395" t="s">
        <v>927</v>
      </c>
      <c r="C840" s="395" t="s">
        <v>227</v>
      </c>
      <c r="D840" s="396" t="s">
        <v>39711</v>
      </c>
    </row>
    <row r="841" spans="1:4">
      <c r="A841" s="395">
        <v>89211</v>
      </c>
      <c r="B841" s="395" t="s">
        <v>928</v>
      </c>
      <c r="C841" s="395" t="s">
        <v>227</v>
      </c>
      <c r="D841" s="396" t="s">
        <v>39277</v>
      </c>
    </row>
    <row r="842" spans="1:4">
      <c r="A842" s="395">
        <v>89212</v>
      </c>
      <c r="B842" s="395" t="s">
        <v>929</v>
      </c>
      <c r="C842" s="395" t="s">
        <v>227</v>
      </c>
      <c r="D842" s="396" t="s">
        <v>39712</v>
      </c>
    </row>
    <row r="843" spans="1:4">
      <c r="A843" s="395">
        <v>89213</v>
      </c>
      <c r="B843" s="395" t="s">
        <v>930</v>
      </c>
      <c r="C843" s="395" t="s">
        <v>227</v>
      </c>
      <c r="D843" s="396" t="s">
        <v>39713</v>
      </c>
    </row>
    <row r="844" spans="1:4">
      <c r="A844" s="395">
        <v>89214</v>
      </c>
      <c r="B844" s="395" t="s">
        <v>931</v>
      </c>
      <c r="C844" s="395" t="s">
        <v>227</v>
      </c>
      <c r="D844" s="396" t="s">
        <v>39714</v>
      </c>
    </row>
    <row r="845" spans="1:4">
      <c r="A845" s="395">
        <v>89215</v>
      </c>
      <c r="B845" s="395" t="s">
        <v>932</v>
      </c>
      <c r="C845" s="395" t="s">
        <v>227</v>
      </c>
      <c r="D845" s="396" t="s">
        <v>44088</v>
      </c>
    </row>
    <row r="846" spans="1:4">
      <c r="A846" s="395">
        <v>89221</v>
      </c>
      <c r="B846" s="395" t="s">
        <v>933</v>
      </c>
      <c r="C846" s="395" t="s">
        <v>227</v>
      </c>
      <c r="D846" s="396" t="s">
        <v>39923</v>
      </c>
    </row>
    <row r="847" spans="1:4">
      <c r="A847" s="395">
        <v>89222</v>
      </c>
      <c r="B847" s="395" t="s">
        <v>934</v>
      </c>
      <c r="C847" s="395" t="s">
        <v>227</v>
      </c>
      <c r="D847" s="396" t="s">
        <v>41784</v>
      </c>
    </row>
    <row r="848" spans="1:4">
      <c r="A848" s="395">
        <v>89223</v>
      </c>
      <c r="B848" s="395" t="s">
        <v>935</v>
      </c>
      <c r="C848" s="395" t="s">
        <v>227</v>
      </c>
      <c r="D848" s="396" t="s">
        <v>42372</v>
      </c>
    </row>
    <row r="849" spans="1:4">
      <c r="A849" s="395">
        <v>89224</v>
      </c>
      <c r="B849" s="395" t="s">
        <v>936</v>
      </c>
      <c r="C849" s="395" t="s">
        <v>227</v>
      </c>
      <c r="D849" s="396" t="s">
        <v>41242</v>
      </c>
    </row>
    <row r="850" spans="1:4">
      <c r="A850" s="395">
        <v>89228</v>
      </c>
      <c r="B850" s="395" t="s">
        <v>937</v>
      </c>
      <c r="C850" s="395" t="s">
        <v>227</v>
      </c>
      <c r="D850" s="396" t="s">
        <v>44089</v>
      </c>
    </row>
    <row r="851" spans="1:4">
      <c r="A851" s="395">
        <v>89229</v>
      </c>
      <c r="B851" s="395" t="s">
        <v>938</v>
      </c>
      <c r="C851" s="395" t="s">
        <v>227</v>
      </c>
      <c r="D851" s="396" t="s">
        <v>41042</v>
      </c>
    </row>
    <row r="852" spans="1:4">
      <c r="A852" s="395">
        <v>89230</v>
      </c>
      <c r="B852" s="395" t="s">
        <v>939</v>
      </c>
      <c r="C852" s="395" t="s">
        <v>227</v>
      </c>
      <c r="D852" s="396" t="s">
        <v>44090</v>
      </c>
    </row>
    <row r="853" spans="1:4">
      <c r="A853" s="395">
        <v>89231</v>
      </c>
      <c r="B853" s="395" t="s">
        <v>940</v>
      </c>
      <c r="C853" s="395" t="s">
        <v>227</v>
      </c>
      <c r="D853" s="396" t="s">
        <v>41754</v>
      </c>
    </row>
    <row r="854" spans="1:4">
      <c r="A854" s="395">
        <v>89232</v>
      </c>
      <c r="B854" s="395" t="s">
        <v>941</v>
      </c>
      <c r="C854" s="395" t="s">
        <v>227</v>
      </c>
      <c r="D854" s="396" t="s">
        <v>44091</v>
      </c>
    </row>
    <row r="855" spans="1:4">
      <c r="A855" s="395">
        <v>89233</v>
      </c>
      <c r="B855" s="395" t="s">
        <v>942</v>
      </c>
      <c r="C855" s="395" t="s">
        <v>227</v>
      </c>
      <c r="D855" s="396" t="s">
        <v>44092</v>
      </c>
    </row>
    <row r="856" spans="1:4">
      <c r="A856" s="395">
        <v>89236</v>
      </c>
      <c r="B856" s="395" t="s">
        <v>943</v>
      </c>
      <c r="C856" s="395" t="s">
        <v>227</v>
      </c>
      <c r="D856" s="396" t="s">
        <v>44093</v>
      </c>
    </row>
    <row r="857" spans="1:4">
      <c r="A857" s="395">
        <v>89237</v>
      </c>
      <c r="B857" s="395" t="s">
        <v>944</v>
      </c>
      <c r="C857" s="395" t="s">
        <v>227</v>
      </c>
      <c r="D857" s="396" t="s">
        <v>40834</v>
      </c>
    </row>
    <row r="858" spans="1:4">
      <c r="A858" s="395">
        <v>89238</v>
      </c>
      <c r="B858" s="395" t="s">
        <v>945</v>
      </c>
      <c r="C858" s="395" t="s">
        <v>227</v>
      </c>
      <c r="D858" s="396" t="s">
        <v>44094</v>
      </c>
    </row>
    <row r="859" spans="1:4">
      <c r="A859" s="395">
        <v>89239</v>
      </c>
      <c r="B859" s="395" t="s">
        <v>946</v>
      </c>
      <c r="C859" s="395" t="s">
        <v>227</v>
      </c>
      <c r="D859" s="396" t="s">
        <v>44095</v>
      </c>
    </row>
    <row r="860" spans="1:4">
      <c r="A860" s="395">
        <v>89240</v>
      </c>
      <c r="B860" s="395" t="s">
        <v>947</v>
      </c>
      <c r="C860" s="395" t="s">
        <v>227</v>
      </c>
      <c r="D860" s="396" t="s">
        <v>44096</v>
      </c>
    </row>
    <row r="861" spans="1:4">
      <c r="A861" s="395">
        <v>89241</v>
      </c>
      <c r="B861" s="395" t="s">
        <v>948</v>
      </c>
      <c r="C861" s="395" t="s">
        <v>227</v>
      </c>
      <c r="D861" s="396" t="s">
        <v>40366</v>
      </c>
    </row>
    <row r="862" spans="1:4">
      <c r="A862" s="395">
        <v>89246</v>
      </c>
      <c r="B862" s="395" t="s">
        <v>949</v>
      </c>
      <c r="C862" s="395" t="s">
        <v>227</v>
      </c>
      <c r="D862" s="396" t="s">
        <v>44097</v>
      </c>
    </row>
    <row r="863" spans="1:4">
      <c r="A863" s="395">
        <v>89247</v>
      </c>
      <c r="B863" s="395" t="s">
        <v>950</v>
      </c>
      <c r="C863" s="395" t="s">
        <v>227</v>
      </c>
      <c r="D863" s="396" t="s">
        <v>44098</v>
      </c>
    </row>
    <row r="864" spans="1:4">
      <c r="A864" s="395">
        <v>89248</v>
      </c>
      <c r="B864" s="395" t="s">
        <v>951</v>
      </c>
      <c r="C864" s="395" t="s">
        <v>227</v>
      </c>
      <c r="D864" s="396" t="s">
        <v>44099</v>
      </c>
    </row>
    <row r="865" spans="1:4">
      <c r="A865" s="395">
        <v>89249</v>
      </c>
      <c r="B865" s="395" t="s">
        <v>952</v>
      </c>
      <c r="C865" s="395" t="s">
        <v>227</v>
      </c>
      <c r="D865" s="396" t="s">
        <v>44100</v>
      </c>
    </row>
    <row r="866" spans="1:4">
      <c r="A866" s="395">
        <v>89253</v>
      </c>
      <c r="B866" s="395" t="s">
        <v>953</v>
      </c>
      <c r="C866" s="395" t="s">
        <v>227</v>
      </c>
      <c r="D866" s="396" t="s">
        <v>44101</v>
      </c>
    </row>
    <row r="867" spans="1:4">
      <c r="A867" s="395">
        <v>89254</v>
      </c>
      <c r="B867" s="395" t="s">
        <v>954</v>
      </c>
      <c r="C867" s="395" t="s">
        <v>227</v>
      </c>
      <c r="D867" s="396" t="s">
        <v>41823</v>
      </c>
    </row>
    <row r="868" spans="1:4">
      <c r="A868" s="395">
        <v>89255</v>
      </c>
      <c r="B868" s="395" t="s">
        <v>955</v>
      </c>
      <c r="C868" s="395" t="s">
        <v>227</v>
      </c>
      <c r="D868" s="396" t="s">
        <v>44102</v>
      </c>
    </row>
    <row r="869" spans="1:4">
      <c r="A869" s="395">
        <v>89256</v>
      </c>
      <c r="B869" s="395" t="s">
        <v>956</v>
      </c>
      <c r="C869" s="395" t="s">
        <v>227</v>
      </c>
      <c r="D869" s="396" t="s">
        <v>44103</v>
      </c>
    </row>
    <row r="870" spans="1:4">
      <c r="A870" s="395">
        <v>89259</v>
      </c>
      <c r="B870" s="395" t="s">
        <v>957</v>
      </c>
      <c r="C870" s="395" t="s">
        <v>227</v>
      </c>
      <c r="D870" s="396" t="s">
        <v>44104</v>
      </c>
    </row>
    <row r="871" spans="1:4">
      <c r="A871" s="395">
        <v>89260</v>
      </c>
      <c r="B871" s="395" t="s">
        <v>958</v>
      </c>
      <c r="C871" s="395" t="s">
        <v>227</v>
      </c>
      <c r="D871" s="396" t="s">
        <v>43390</v>
      </c>
    </row>
    <row r="872" spans="1:4">
      <c r="A872" s="395">
        <v>89262</v>
      </c>
      <c r="B872" s="395" t="s">
        <v>959</v>
      </c>
      <c r="C872" s="395" t="s">
        <v>227</v>
      </c>
      <c r="D872" s="396" t="s">
        <v>40912</v>
      </c>
    </row>
    <row r="873" spans="1:4">
      <c r="A873" s="395">
        <v>89264</v>
      </c>
      <c r="B873" s="395" t="s">
        <v>960</v>
      </c>
      <c r="C873" s="395" t="s">
        <v>227</v>
      </c>
      <c r="D873" s="396" t="s">
        <v>41338</v>
      </c>
    </row>
    <row r="874" spans="1:4">
      <c r="A874" s="395">
        <v>89265</v>
      </c>
      <c r="B874" s="395" t="s">
        <v>961</v>
      </c>
      <c r="C874" s="395" t="s">
        <v>227</v>
      </c>
      <c r="D874" s="396" t="s">
        <v>40342</v>
      </c>
    </row>
    <row r="875" spans="1:4">
      <c r="A875" s="395">
        <v>89266</v>
      </c>
      <c r="B875" s="395" t="s">
        <v>962</v>
      </c>
      <c r="C875" s="395" t="s">
        <v>227</v>
      </c>
      <c r="D875" s="396" t="s">
        <v>39912</v>
      </c>
    </row>
    <row r="876" spans="1:4">
      <c r="A876" s="395">
        <v>89267</v>
      </c>
      <c r="B876" s="395" t="s">
        <v>963</v>
      </c>
      <c r="C876" s="395" t="s">
        <v>227</v>
      </c>
      <c r="D876" s="396" t="s">
        <v>39727</v>
      </c>
    </row>
    <row r="877" spans="1:4">
      <c r="A877" s="395">
        <v>89268</v>
      </c>
      <c r="B877" s="395" t="s">
        <v>964</v>
      </c>
      <c r="C877" s="395" t="s">
        <v>227</v>
      </c>
      <c r="D877" s="396" t="s">
        <v>39728</v>
      </c>
    </row>
    <row r="878" spans="1:4">
      <c r="A878" s="395">
        <v>89269</v>
      </c>
      <c r="B878" s="395" t="s">
        <v>965</v>
      </c>
      <c r="C878" s="395" t="s">
        <v>227</v>
      </c>
      <c r="D878" s="396" t="s">
        <v>39729</v>
      </c>
    </row>
    <row r="879" spans="1:4">
      <c r="A879" s="395">
        <v>89270</v>
      </c>
      <c r="B879" s="395" t="s">
        <v>966</v>
      </c>
      <c r="C879" s="395" t="s">
        <v>227</v>
      </c>
      <c r="D879" s="396" t="s">
        <v>39730</v>
      </c>
    </row>
    <row r="880" spans="1:4">
      <c r="A880" s="395">
        <v>89271</v>
      </c>
      <c r="B880" s="395" t="s">
        <v>967</v>
      </c>
      <c r="C880" s="395" t="s">
        <v>227</v>
      </c>
      <c r="D880" s="396" t="s">
        <v>41108</v>
      </c>
    </row>
    <row r="881" spans="1:4">
      <c r="A881" s="395">
        <v>89274</v>
      </c>
      <c r="B881" s="395" t="s">
        <v>39731</v>
      </c>
      <c r="C881" s="395" t="s">
        <v>227</v>
      </c>
      <c r="D881" s="396" t="s">
        <v>41673</v>
      </c>
    </row>
    <row r="882" spans="1:4">
      <c r="A882" s="395">
        <v>89275</v>
      </c>
      <c r="B882" s="395" t="s">
        <v>39733</v>
      </c>
      <c r="C882" s="395" t="s">
        <v>227</v>
      </c>
      <c r="D882" s="396" t="s">
        <v>41786</v>
      </c>
    </row>
    <row r="883" spans="1:4">
      <c r="A883" s="395">
        <v>89276</v>
      </c>
      <c r="B883" s="395" t="s">
        <v>39735</v>
      </c>
      <c r="C883" s="395" t="s">
        <v>227</v>
      </c>
      <c r="D883" s="396" t="s">
        <v>41365</v>
      </c>
    </row>
    <row r="884" spans="1:4">
      <c r="A884" s="395">
        <v>89277</v>
      </c>
      <c r="B884" s="395" t="s">
        <v>39736</v>
      </c>
      <c r="C884" s="395" t="s">
        <v>227</v>
      </c>
      <c r="D884" s="396" t="s">
        <v>44105</v>
      </c>
    </row>
    <row r="885" spans="1:4">
      <c r="A885" s="395">
        <v>89280</v>
      </c>
      <c r="B885" s="395" t="s">
        <v>968</v>
      </c>
      <c r="C885" s="395" t="s">
        <v>227</v>
      </c>
      <c r="D885" s="396" t="s">
        <v>39737</v>
      </c>
    </row>
    <row r="886" spans="1:4">
      <c r="A886" s="395">
        <v>89281</v>
      </c>
      <c r="B886" s="395" t="s">
        <v>969</v>
      </c>
      <c r="C886" s="395" t="s">
        <v>227</v>
      </c>
      <c r="D886" s="396" t="s">
        <v>39738</v>
      </c>
    </row>
    <row r="887" spans="1:4">
      <c r="A887" s="395">
        <v>89870</v>
      </c>
      <c r="B887" s="395" t="s">
        <v>970</v>
      </c>
      <c r="C887" s="395" t="s">
        <v>227</v>
      </c>
      <c r="D887" s="396" t="s">
        <v>40011</v>
      </c>
    </row>
    <row r="888" spans="1:4">
      <c r="A888" s="395">
        <v>89871</v>
      </c>
      <c r="B888" s="395" t="s">
        <v>971</v>
      </c>
      <c r="C888" s="395" t="s">
        <v>227</v>
      </c>
      <c r="D888" s="396" t="s">
        <v>41272</v>
      </c>
    </row>
    <row r="889" spans="1:4">
      <c r="A889" s="395">
        <v>89872</v>
      </c>
      <c r="B889" s="395" t="s">
        <v>972</v>
      </c>
      <c r="C889" s="395" t="s">
        <v>227</v>
      </c>
      <c r="D889" s="396" t="s">
        <v>41320</v>
      </c>
    </row>
    <row r="890" spans="1:4">
      <c r="A890" s="395">
        <v>89873</v>
      </c>
      <c r="B890" s="395" t="s">
        <v>973</v>
      </c>
      <c r="C890" s="395" t="s">
        <v>227</v>
      </c>
      <c r="D890" s="396" t="s">
        <v>40698</v>
      </c>
    </row>
    <row r="891" spans="1:4">
      <c r="A891" s="395">
        <v>89874</v>
      </c>
      <c r="B891" s="395" t="s">
        <v>974</v>
      </c>
      <c r="C891" s="395" t="s">
        <v>227</v>
      </c>
      <c r="D891" s="396" t="s">
        <v>44106</v>
      </c>
    </row>
    <row r="892" spans="1:4">
      <c r="A892" s="395">
        <v>89878</v>
      </c>
      <c r="B892" s="395" t="s">
        <v>975</v>
      </c>
      <c r="C892" s="395" t="s">
        <v>227</v>
      </c>
      <c r="D892" s="396" t="s">
        <v>44107</v>
      </c>
    </row>
    <row r="893" spans="1:4">
      <c r="A893" s="395">
        <v>89879</v>
      </c>
      <c r="B893" s="395" t="s">
        <v>976</v>
      </c>
      <c r="C893" s="395" t="s">
        <v>227</v>
      </c>
      <c r="D893" s="396" t="s">
        <v>44108</v>
      </c>
    </row>
    <row r="894" spans="1:4">
      <c r="A894" s="395">
        <v>89880</v>
      </c>
      <c r="B894" s="395" t="s">
        <v>977</v>
      </c>
      <c r="C894" s="395" t="s">
        <v>227</v>
      </c>
      <c r="D894" s="396" t="s">
        <v>42857</v>
      </c>
    </row>
    <row r="895" spans="1:4">
      <c r="A895" s="395">
        <v>89881</v>
      </c>
      <c r="B895" s="395" t="s">
        <v>978</v>
      </c>
      <c r="C895" s="395" t="s">
        <v>227</v>
      </c>
      <c r="D895" s="396" t="s">
        <v>44109</v>
      </c>
    </row>
    <row r="896" spans="1:4">
      <c r="A896" s="395">
        <v>89882</v>
      </c>
      <c r="B896" s="395" t="s">
        <v>979</v>
      </c>
      <c r="C896" s="395" t="s">
        <v>227</v>
      </c>
      <c r="D896" s="396" t="s">
        <v>44110</v>
      </c>
    </row>
    <row r="897" spans="1:4">
      <c r="A897" s="395">
        <v>90582</v>
      </c>
      <c r="B897" s="395" t="s">
        <v>980</v>
      </c>
      <c r="C897" s="395" t="s">
        <v>227</v>
      </c>
      <c r="D897" s="396" t="s">
        <v>39536</v>
      </c>
    </row>
    <row r="898" spans="1:4">
      <c r="A898" s="395">
        <v>90583</v>
      </c>
      <c r="B898" s="395" t="s">
        <v>981</v>
      </c>
      <c r="C898" s="395" t="s">
        <v>227</v>
      </c>
      <c r="D898" s="396" t="s">
        <v>39482</v>
      </c>
    </row>
    <row r="899" spans="1:4">
      <c r="A899" s="395">
        <v>90584</v>
      </c>
      <c r="B899" s="395" t="s">
        <v>982</v>
      </c>
      <c r="C899" s="395" t="s">
        <v>227</v>
      </c>
      <c r="D899" s="396" t="s">
        <v>39841</v>
      </c>
    </row>
    <row r="900" spans="1:4">
      <c r="A900" s="395">
        <v>90585</v>
      </c>
      <c r="B900" s="395" t="s">
        <v>983</v>
      </c>
      <c r="C900" s="395" t="s">
        <v>227</v>
      </c>
      <c r="D900" s="396" t="s">
        <v>39831</v>
      </c>
    </row>
    <row r="901" spans="1:4">
      <c r="A901" s="395">
        <v>90621</v>
      </c>
      <c r="B901" s="395" t="s">
        <v>984</v>
      </c>
      <c r="C901" s="395" t="s">
        <v>227</v>
      </c>
      <c r="D901" s="396" t="s">
        <v>39813</v>
      </c>
    </row>
    <row r="902" spans="1:4">
      <c r="A902" s="395">
        <v>90622</v>
      </c>
      <c r="B902" s="395" t="s">
        <v>985</v>
      </c>
      <c r="C902" s="395" t="s">
        <v>227</v>
      </c>
      <c r="D902" s="396" t="s">
        <v>41788</v>
      </c>
    </row>
    <row r="903" spans="1:4">
      <c r="A903" s="395">
        <v>90623</v>
      </c>
      <c r="B903" s="395" t="s">
        <v>986</v>
      </c>
      <c r="C903" s="395" t="s">
        <v>227</v>
      </c>
      <c r="D903" s="396" t="s">
        <v>39283</v>
      </c>
    </row>
    <row r="904" spans="1:4">
      <c r="A904" s="395">
        <v>90624</v>
      </c>
      <c r="B904" s="395" t="s">
        <v>987</v>
      </c>
      <c r="C904" s="395" t="s">
        <v>227</v>
      </c>
      <c r="D904" s="396" t="s">
        <v>40478</v>
      </c>
    </row>
    <row r="905" spans="1:4">
      <c r="A905" s="395">
        <v>90627</v>
      </c>
      <c r="B905" s="395" t="s">
        <v>988</v>
      </c>
      <c r="C905" s="395" t="s">
        <v>227</v>
      </c>
      <c r="D905" s="396" t="s">
        <v>44111</v>
      </c>
    </row>
    <row r="906" spans="1:4">
      <c r="A906" s="395">
        <v>90628</v>
      </c>
      <c r="B906" s="395" t="s">
        <v>989</v>
      </c>
      <c r="C906" s="395" t="s">
        <v>227</v>
      </c>
      <c r="D906" s="396" t="s">
        <v>41337</v>
      </c>
    </row>
    <row r="907" spans="1:4">
      <c r="A907" s="395">
        <v>90629</v>
      </c>
      <c r="B907" s="395" t="s">
        <v>990</v>
      </c>
      <c r="C907" s="395" t="s">
        <v>227</v>
      </c>
      <c r="D907" s="396" t="s">
        <v>39552</v>
      </c>
    </row>
    <row r="908" spans="1:4">
      <c r="A908" s="395">
        <v>90630</v>
      </c>
      <c r="B908" s="395" t="s">
        <v>991</v>
      </c>
      <c r="C908" s="395" t="s">
        <v>227</v>
      </c>
      <c r="D908" s="396" t="s">
        <v>42717</v>
      </c>
    </row>
    <row r="909" spans="1:4">
      <c r="A909" s="395">
        <v>90633</v>
      </c>
      <c r="B909" s="395" t="s">
        <v>992</v>
      </c>
      <c r="C909" s="395" t="s">
        <v>227</v>
      </c>
      <c r="D909" s="396" t="s">
        <v>43453</v>
      </c>
    </row>
    <row r="910" spans="1:4">
      <c r="A910" s="395">
        <v>90634</v>
      </c>
      <c r="B910" s="395" t="s">
        <v>993</v>
      </c>
      <c r="C910" s="395" t="s">
        <v>227</v>
      </c>
      <c r="D910" s="396" t="s">
        <v>44112</v>
      </c>
    </row>
    <row r="911" spans="1:4">
      <c r="A911" s="395">
        <v>90635</v>
      </c>
      <c r="B911" s="395" t="s">
        <v>994</v>
      </c>
      <c r="C911" s="395" t="s">
        <v>227</v>
      </c>
      <c r="D911" s="396" t="s">
        <v>39239</v>
      </c>
    </row>
    <row r="912" spans="1:4">
      <c r="A912" s="395">
        <v>90636</v>
      </c>
      <c r="B912" s="395" t="s">
        <v>995</v>
      </c>
      <c r="C912" s="395" t="s">
        <v>227</v>
      </c>
      <c r="D912" s="396" t="s">
        <v>39758</v>
      </c>
    </row>
    <row r="913" spans="1:4">
      <c r="A913" s="395">
        <v>90639</v>
      </c>
      <c r="B913" s="395" t="s">
        <v>996</v>
      </c>
      <c r="C913" s="395" t="s">
        <v>227</v>
      </c>
      <c r="D913" s="396" t="s">
        <v>39334</v>
      </c>
    </row>
    <row r="914" spans="1:4">
      <c r="A914" s="395">
        <v>90640</v>
      </c>
      <c r="B914" s="395" t="s">
        <v>997</v>
      </c>
      <c r="C914" s="395" t="s">
        <v>227</v>
      </c>
      <c r="D914" s="396" t="s">
        <v>39571</v>
      </c>
    </row>
    <row r="915" spans="1:4">
      <c r="A915" s="395">
        <v>90641</v>
      </c>
      <c r="B915" s="395" t="s">
        <v>998</v>
      </c>
      <c r="C915" s="395" t="s">
        <v>227</v>
      </c>
      <c r="D915" s="396" t="s">
        <v>41455</v>
      </c>
    </row>
    <row r="916" spans="1:4">
      <c r="A916" s="395">
        <v>90642</v>
      </c>
      <c r="B916" s="395" t="s">
        <v>999</v>
      </c>
      <c r="C916" s="395" t="s">
        <v>227</v>
      </c>
      <c r="D916" s="396" t="s">
        <v>40338</v>
      </c>
    </row>
    <row r="917" spans="1:4">
      <c r="A917" s="395">
        <v>90646</v>
      </c>
      <c r="B917" s="395" t="s">
        <v>1000</v>
      </c>
      <c r="C917" s="395" t="s">
        <v>227</v>
      </c>
      <c r="D917" s="396" t="s">
        <v>39663</v>
      </c>
    </row>
    <row r="918" spans="1:4">
      <c r="A918" s="395">
        <v>90647</v>
      </c>
      <c r="B918" s="395" t="s">
        <v>1001</v>
      </c>
      <c r="C918" s="395" t="s">
        <v>227</v>
      </c>
      <c r="D918" s="396" t="s">
        <v>39656</v>
      </c>
    </row>
    <row r="919" spans="1:4">
      <c r="A919" s="395">
        <v>90648</v>
      </c>
      <c r="B919" s="395" t="s">
        <v>1002</v>
      </c>
      <c r="C919" s="395" t="s">
        <v>227</v>
      </c>
      <c r="D919" s="396" t="s">
        <v>42925</v>
      </c>
    </row>
    <row r="920" spans="1:4">
      <c r="A920" s="395">
        <v>90649</v>
      </c>
      <c r="B920" s="395" t="s">
        <v>1003</v>
      </c>
      <c r="C920" s="395" t="s">
        <v>227</v>
      </c>
      <c r="D920" s="396" t="s">
        <v>40155</v>
      </c>
    </row>
    <row r="921" spans="1:4">
      <c r="A921" s="395">
        <v>90652</v>
      </c>
      <c r="B921" s="395" t="s">
        <v>1004</v>
      </c>
      <c r="C921" s="395" t="s">
        <v>227</v>
      </c>
      <c r="D921" s="396" t="s">
        <v>42634</v>
      </c>
    </row>
    <row r="922" spans="1:4">
      <c r="A922" s="395">
        <v>90653</v>
      </c>
      <c r="B922" s="395" t="s">
        <v>1005</v>
      </c>
      <c r="C922" s="395" t="s">
        <v>227</v>
      </c>
      <c r="D922" s="396" t="s">
        <v>39759</v>
      </c>
    </row>
    <row r="923" spans="1:4">
      <c r="A923" s="395">
        <v>90654</v>
      </c>
      <c r="B923" s="395" t="s">
        <v>1006</v>
      </c>
      <c r="C923" s="395" t="s">
        <v>227</v>
      </c>
      <c r="D923" s="396" t="s">
        <v>44113</v>
      </c>
    </row>
    <row r="924" spans="1:4">
      <c r="A924" s="395">
        <v>90655</v>
      </c>
      <c r="B924" s="395" t="s">
        <v>1007</v>
      </c>
      <c r="C924" s="395" t="s">
        <v>227</v>
      </c>
      <c r="D924" s="396" t="s">
        <v>39739</v>
      </c>
    </row>
    <row r="925" spans="1:4">
      <c r="A925" s="395">
        <v>90658</v>
      </c>
      <c r="B925" s="395" t="s">
        <v>1008</v>
      </c>
      <c r="C925" s="395" t="s">
        <v>227</v>
      </c>
      <c r="D925" s="396" t="s">
        <v>39566</v>
      </c>
    </row>
    <row r="926" spans="1:4">
      <c r="A926" s="395">
        <v>90659</v>
      </c>
      <c r="B926" s="395" t="s">
        <v>1009</v>
      </c>
      <c r="C926" s="395" t="s">
        <v>227</v>
      </c>
      <c r="D926" s="396" t="s">
        <v>39572</v>
      </c>
    </row>
    <row r="927" spans="1:4">
      <c r="A927" s="395">
        <v>90660</v>
      </c>
      <c r="B927" s="395" t="s">
        <v>1010</v>
      </c>
      <c r="C927" s="395" t="s">
        <v>227</v>
      </c>
      <c r="D927" s="396" t="s">
        <v>43388</v>
      </c>
    </row>
    <row r="928" spans="1:4">
      <c r="A928" s="395">
        <v>90661</v>
      </c>
      <c r="B928" s="395" t="s">
        <v>1011</v>
      </c>
      <c r="C928" s="395" t="s">
        <v>227</v>
      </c>
      <c r="D928" s="396" t="s">
        <v>39739</v>
      </c>
    </row>
    <row r="929" spans="1:4">
      <c r="A929" s="395">
        <v>90664</v>
      </c>
      <c r="B929" s="395" t="s">
        <v>1012</v>
      </c>
      <c r="C929" s="395" t="s">
        <v>227</v>
      </c>
      <c r="D929" s="396" t="s">
        <v>40250</v>
      </c>
    </row>
    <row r="930" spans="1:4">
      <c r="A930" s="395">
        <v>90665</v>
      </c>
      <c r="B930" s="395" t="s">
        <v>1013</v>
      </c>
      <c r="C930" s="395" t="s">
        <v>227</v>
      </c>
      <c r="D930" s="396" t="s">
        <v>39663</v>
      </c>
    </row>
    <row r="931" spans="1:4">
      <c r="A931" s="395">
        <v>90666</v>
      </c>
      <c r="B931" s="395" t="s">
        <v>1014</v>
      </c>
      <c r="C931" s="395" t="s">
        <v>227</v>
      </c>
      <c r="D931" s="396" t="s">
        <v>43382</v>
      </c>
    </row>
    <row r="932" spans="1:4">
      <c r="A932" s="395">
        <v>90667</v>
      </c>
      <c r="B932" s="395" t="s">
        <v>1015</v>
      </c>
      <c r="C932" s="395" t="s">
        <v>227</v>
      </c>
      <c r="D932" s="396" t="s">
        <v>44114</v>
      </c>
    </row>
    <row r="933" spans="1:4">
      <c r="A933" s="395">
        <v>90670</v>
      </c>
      <c r="B933" s="395" t="s">
        <v>1016</v>
      </c>
      <c r="C933" s="395" t="s">
        <v>227</v>
      </c>
      <c r="D933" s="396" t="s">
        <v>44115</v>
      </c>
    </row>
    <row r="934" spans="1:4">
      <c r="A934" s="395">
        <v>90671</v>
      </c>
      <c r="B934" s="395" t="s">
        <v>1017</v>
      </c>
      <c r="C934" s="395" t="s">
        <v>227</v>
      </c>
      <c r="D934" s="396" t="s">
        <v>40927</v>
      </c>
    </row>
    <row r="935" spans="1:4">
      <c r="A935" s="395">
        <v>90672</v>
      </c>
      <c r="B935" s="395" t="s">
        <v>1018</v>
      </c>
      <c r="C935" s="395" t="s">
        <v>227</v>
      </c>
      <c r="D935" s="396" t="s">
        <v>44116</v>
      </c>
    </row>
    <row r="936" spans="1:4">
      <c r="A936" s="395">
        <v>90673</v>
      </c>
      <c r="B936" s="395" t="s">
        <v>1019</v>
      </c>
      <c r="C936" s="395" t="s">
        <v>227</v>
      </c>
      <c r="D936" s="396" t="s">
        <v>44117</v>
      </c>
    </row>
    <row r="937" spans="1:4">
      <c r="A937" s="395">
        <v>90676</v>
      </c>
      <c r="B937" s="395" t="s">
        <v>1020</v>
      </c>
      <c r="C937" s="395" t="s">
        <v>227</v>
      </c>
      <c r="D937" s="396" t="s">
        <v>44118</v>
      </c>
    </row>
    <row r="938" spans="1:4">
      <c r="A938" s="395">
        <v>90677</v>
      </c>
      <c r="B938" s="395" t="s">
        <v>1021</v>
      </c>
      <c r="C938" s="395" t="s">
        <v>227</v>
      </c>
      <c r="D938" s="396" t="s">
        <v>41533</v>
      </c>
    </row>
    <row r="939" spans="1:4">
      <c r="A939" s="395">
        <v>90678</v>
      </c>
      <c r="B939" s="395" t="s">
        <v>1022</v>
      </c>
      <c r="C939" s="395" t="s">
        <v>227</v>
      </c>
      <c r="D939" s="396" t="s">
        <v>44119</v>
      </c>
    </row>
    <row r="940" spans="1:4">
      <c r="A940" s="395">
        <v>90679</v>
      </c>
      <c r="B940" s="395" t="s">
        <v>1023</v>
      </c>
      <c r="C940" s="395" t="s">
        <v>227</v>
      </c>
      <c r="D940" s="396" t="s">
        <v>44120</v>
      </c>
    </row>
    <row r="941" spans="1:4">
      <c r="A941" s="395">
        <v>90682</v>
      </c>
      <c r="B941" s="395" t="s">
        <v>1024</v>
      </c>
      <c r="C941" s="395" t="s">
        <v>227</v>
      </c>
      <c r="D941" s="396" t="s">
        <v>41734</v>
      </c>
    </row>
    <row r="942" spans="1:4">
      <c r="A942" s="395">
        <v>90683</v>
      </c>
      <c r="B942" s="395" t="s">
        <v>1025</v>
      </c>
      <c r="C942" s="395" t="s">
        <v>227</v>
      </c>
      <c r="D942" s="396" t="s">
        <v>41487</v>
      </c>
    </row>
    <row r="943" spans="1:4">
      <c r="A943" s="395">
        <v>90684</v>
      </c>
      <c r="B943" s="395" t="s">
        <v>1026</v>
      </c>
      <c r="C943" s="395" t="s">
        <v>227</v>
      </c>
      <c r="D943" s="396" t="s">
        <v>44121</v>
      </c>
    </row>
    <row r="944" spans="1:4">
      <c r="A944" s="395">
        <v>90685</v>
      </c>
      <c r="B944" s="395" t="s">
        <v>1027</v>
      </c>
      <c r="C944" s="395" t="s">
        <v>227</v>
      </c>
      <c r="D944" s="396" t="s">
        <v>44122</v>
      </c>
    </row>
    <row r="945" spans="1:4">
      <c r="A945" s="395">
        <v>90688</v>
      </c>
      <c r="B945" s="395" t="s">
        <v>1028</v>
      </c>
      <c r="C945" s="395" t="s">
        <v>227</v>
      </c>
      <c r="D945" s="396" t="s">
        <v>40799</v>
      </c>
    </row>
    <row r="946" spans="1:4">
      <c r="A946" s="395">
        <v>90689</v>
      </c>
      <c r="B946" s="395" t="s">
        <v>1029</v>
      </c>
      <c r="C946" s="395" t="s">
        <v>227</v>
      </c>
      <c r="D946" s="396" t="s">
        <v>41270</v>
      </c>
    </row>
    <row r="947" spans="1:4">
      <c r="A947" s="395">
        <v>90690</v>
      </c>
      <c r="B947" s="395" t="s">
        <v>1030</v>
      </c>
      <c r="C947" s="395" t="s">
        <v>227</v>
      </c>
      <c r="D947" s="396" t="s">
        <v>42516</v>
      </c>
    </row>
    <row r="948" spans="1:4">
      <c r="A948" s="395">
        <v>90691</v>
      </c>
      <c r="B948" s="395" t="s">
        <v>1031</v>
      </c>
      <c r="C948" s="395" t="s">
        <v>227</v>
      </c>
      <c r="D948" s="396" t="s">
        <v>39950</v>
      </c>
    </row>
    <row r="949" spans="1:4">
      <c r="A949" s="395">
        <v>90957</v>
      </c>
      <c r="B949" s="395" t="s">
        <v>1032</v>
      </c>
      <c r="C949" s="395" t="s">
        <v>227</v>
      </c>
      <c r="D949" s="396" t="s">
        <v>42836</v>
      </c>
    </row>
    <row r="950" spans="1:4">
      <c r="A950" s="395">
        <v>90958</v>
      </c>
      <c r="B950" s="395" t="s">
        <v>1033</v>
      </c>
      <c r="C950" s="395" t="s">
        <v>227</v>
      </c>
      <c r="D950" s="396" t="s">
        <v>39875</v>
      </c>
    </row>
    <row r="951" spans="1:4">
      <c r="A951" s="395">
        <v>90960</v>
      </c>
      <c r="B951" s="395" t="s">
        <v>1034</v>
      </c>
      <c r="C951" s="395" t="s">
        <v>227</v>
      </c>
      <c r="D951" s="396" t="s">
        <v>42137</v>
      </c>
    </row>
    <row r="952" spans="1:4">
      <c r="A952" s="395">
        <v>90961</v>
      </c>
      <c r="B952" s="395" t="s">
        <v>1035</v>
      </c>
      <c r="C952" s="395" t="s">
        <v>227</v>
      </c>
      <c r="D952" s="396" t="s">
        <v>39663</v>
      </c>
    </row>
    <row r="953" spans="1:4">
      <c r="A953" s="395">
        <v>90962</v>
      </c>
      <c r="B953" s="395" t="s">
        <v>1036</v>
      </c>
      <c r="C953" s="395" t="s">
        <v>227</v>
      </c>
      <c r="D953" s="396" t="s">
        <v>42801</v>
      </c>
    </row>
    <row r="954" spans="1:4">
      <c r="A954" s="395">
        <v>90963</v>
      </c>
      <c r="B954" s="395" t="s">
        <v>1037</v>
      </c>
      <c r="C954" s="395" t="s">
        <v>227</v>
      </c>
      <c r="D954" s="396" t="s">
        <v>44114</v>
      </c>
    </row>
    <row r="955" spans="1:4">
      <c r="A955" s="395">
        <v>90968</v>
      </c>
      <c r="B955" s="395" t="s">
        <v>1038</v>
      </c>
      <c r="C955" s="395" t="s">
        <v>227</v>
      </c>
      <c r="D955" s="396" t="s">
        <v>39858</v>
      </c>
    </row>
    <row r="956" spans="1:4">
      <c r="A956" s="395">
        <v>90969</v>
      </c>
      <c r="B956" s="395" t="s">
        <v>1039</v>
      </c>
      <c r="C956" s="395" t="s">
        <v>227</v>
      </c>
      <c r="D956" s="396" t="s">
        <v>39663</v>
      </c>
    </row>
    <row r="957" spans="1:4">
      <c r="A957" s="395">
        <v>90970</v>
      </c>
      <c r="B957" s="395" t="s">
        <v>1040</v>
      </c>
      <c r="C957" s="395" t="s">
        <v>227</v>
      </c>
      <c r="D957" s="396" t="s">
        <v>40244</v>
      </c>
    </row>
    <row r="958" spans="1:4">
      <c r="A958" s="395">
        <v>90971</v>
      </c>
      <c r="B958" s="395" t="s">
        <v>1041</v>
      </c>
      <c r="C958" s="395" t="s">
        <v>227</v>
      </c>
      <c r="D958" s="396" t="s">
        <v>44123</v>
      </c>
    </row>
    <row r="959" spans="1:4">
      <c r="A959" s="395">
        <v>90975</v>
      </c>
      <c r="B959" s="395" t="s">
        <v>1042</v>
      </c>
      <c r="C959" s="395" t="s">
        <v>227</v>
      </c>
      <c r="D959" s="396" t="s">
        <v>41066</v>
      </c>
    </row>
    <row r="960" spans="1:4">
      <c r="A960" s="395">
        <v>90976</v>
      </c>
      <c r="B960" s="395" t="s">
        <v>1043</v>
      </c>
      <c r="C960" s="395" t="s">
        <v>227</v>
      </c>
      <c r="D960" s="396" t="s">
        <v>42638</v>
      </c>
    </row>
    <row r="961" spans="1:4">
      <c r="A961" s="395">
        <v>90977</v>
      </c>
      <c r="B961" s="395" t="s">
        <v>1044</v>
      </c>
      <c r="C961" s="395" t="s">
        <v>227</v>
      </c>
      <c r="D961" s="396" t="s">
        <v>39626</v>
      </c>
    </row>
    <row r="962" spans="1:4">
      <c r="A962" s="395">
        <v>90978</v>
      </c>
      <c r="B962" s="395" t="s">
        <v>1045</v>
      </c>
      <c r="C962" s="395" t="s">
        <v>227</v>
      </c>
      <c r="D962" s="396" t="s">
        <v>44124</v>
      </c>
    </row>
    <row r="963" spans="1:4">
      <c r="A963" s="395">
        <v>90992</v>
      </c>
      <c r="B963" s="395" t="s">
        <v>1046</v>
      </c>
      <c r="C963" s="395" t="s">
        <v>227</v>
      </c>
      <c r="D963" s="396" t="s">
        <v>40292</v>
      </c>
    </row>
    <row r="964" spans="1:4">
      <c r="A964" s="395">
        <v>90993</v>
      </c>
      <c r="B964" s="395" t="s">
        <v>1047</v>
      </c>
      <c r="C964" s="395" t="s">
        <v>227</v>
      </c>
      <c r="D964" s="396" t="s">
        <v>39925</v>
      </c>
    </row>
    <row r="965" spans="1:4">
      <c r="A965" s="395">
        <v>90994</v>
      </c>
      <c r="B965" s="395" t="s">
        <v>1048</v>
      </c>
      <c r="C965" s="395" t="s">
        <v>227</v>
      </c>
      <c r="D965" s="396" t="s">
        <v>39280</v>
      </c>
    </row>
    <row r="966" spans="1:4">
      <c r="A966" s="395">
        <v>90995</v>
      </c>
      <c r="B966" s="395" t="s">
        <v>1049</v>
      </c>
      <c r="C966" s="395" t="s">
        <v>227</v>
      </c>
      <c r="D966" s="396" t="s">
        <v>44125</v>
      </c>
    </row>
    <row r="967" spans="1:4">
      <c r="A967" s="395">
        <v>91021</v>
      </c>
      <c r="B967" s="395" t="s">
        <v>1050</v>
      </c>
      <c r="C967" s="395" t="s">
        <v>227</v>
      </c>
      <c r="D967" s="396" t="s">
        <v>42919</v>
      </c>
    </row>
    <row r="968" spans="1:4">
      <c r="A968" s="395">
        <v>91026</v>
      </c>
      <c r="B968" s="395" t="s">
        <v>1051</v>
      </c>
      <c r="C968" s="395" t="s">
        <v>227</v>
      </c>
      <c r="D968" s="396" t="s">
        <v>40770</v>
      </c>
    </row>
    <row r="969" spans="1:4">
      <c r="A969" s="395">
        <v>91027</v>
      </c>
      <c r="B969" s="395" t="s">
        <v>1052</v>
      </c>
      <c r="C969" s="395" t="s">
        <v>227</v>
      </c>
      <c r="D969" s="396" t="s">
        <v>42634</v>
      </c>
    </row>
    <row r="970" spans="1:4">
      <c r="A970" s="395">
        <v>91028</v>
      </c>
      <c r="B970" s="395" t="s">
        <v>1053</v>
      </c>
      <c r="C970" s="395" t="s">
        <v>227</v>
      </c>
      <c r="D970" s="396" t="s">
        <v>40494</v>
      </c>
    </row>
    <row r="971" spans="1:4">
      <c r="A971" s="395">
        <v>91029</v>
      </c>
      <c r="B971" s="395" t="s">
        <v>1054</v>
      </c>
      <c r="C971" s="395" t="s">
        <v>227</v>
      </c>
      <c r="D971" s="396" t="s">
        <v>44126</v>
      </c>
    </row>
    <row r="972" spans="1:4">
      <c r="A972" s="395">
        <v>91030</v>
      </c>
      <c r="B972" s="395" t="s">
        <v>1055</v>
      </c>
      <c r="C972" s="395" t="s">
        <v>227</v>
      </c>
      <c r="D972" s="396" t="s">
        <v>39979</v>
      </c>
    </row>
    <row r="973" spans="1:4">
      <c r="A973" s="395">
        <v>91273</v>
      </c>
      <c r="B973" s="395" t="s">
        <v>1056</v>
      </c>
      <c r="C973" s="395" t="s">
        <v>227</v>
      </c>
      <c r="D973" s="396" t="s">
        <v>41803</v>
      </c>
    </row>
    <row r="974" spans="1:4">
      <c r="A974" s="395">
        <v>91274</v>
      </c>
      <c r="B974" s="395" t="s">
        <v>1057</v>
      </c>
      <c r="C974" s="395" t="s">
        <v>227</v>
      </c>
      <c r="D974" s="396" t="s">
        <v>39588</v>
      </c>
    </row>
    <row r="975" spans="1:4">
      <c r="A975" s="395">
        <v>91275</v>
      </c>
      <c r="B975" s="395" t="s">
        <v>1058</v>
      </c>
      <c r="C975" s="395" t="s">
        <v>227</v>
      </c>
      <c r="D975" s="396" t="s">
        <v>41605</v>
      </c>
    </row>
    <row r="976" spans="1:4">
      <c r="A976" s="395">
        <v>91276</v>
      </c>
      <c r="B976" s="395" t="s">
        <v>1059</v>
      </c>
      <c r="C976" s="395" t="s">
        <v>227</v>
      </c>
      <c r="D976" s="396" t="s">
        <v>40685</v>
      </c>
    </row>
    <row r="977" spans="1:4">
      <c r="A977" s="395">
        <v>91279</v>
      </c>
      <c r="B977" s="395" t="s">
        <v>1060</v>
      </c>
      <c r="C977" s="395" t="s">
        <v>227</v>
      </c>
      <c r="D977" s="396" t="s">
        <v>41804</v>
      </c>
    </row>
    <row r="978" spans="1:4">
      <c r="A978" s="395">
        <v>91280</v>
      </c>
      <c r="B978" s="395" t="s">
        <v>1061</v>
      </c>
      <c r="C978" s="395" t="s">
        <v>227</v>
      </c>
      <c r="D978" s="396" t="s">
        <v>39874</v>
      </c>
    </row>
    <row r="979" spans="1:4">
      <c r="A979" s="395">
        <v>91281</v>
      </c>
      <c r="B979" s="395" t="s">
        <v>1062</v>
      </c>
      <c r="C979" s="395" t="s">
        <v>227</v>
      </c>
      <c r="D979" s="396" t="s">
        <v>42195</v>
      </c>
    </row>
    <row r="980" spans="1:4">
      <c r="A980" s="395">
        <v>91282</v>
      </c>
      <c r="B980" s="395" t="s">
        <v>1063</v>
      </c>
      <c r="C980" s="395" t="s">
        <v>227</v>
      </c>
      <c r="D980" s="396" t="s">
        <v>40038</v>
      </c>
    </row>
    <row r="981" spans="1:4">
      <c r="A981" s="395">
        <v>91354</v>
      </c>
      <c r="B981" s="395" t="s">
        <v>1064</v>
      </c>
      <c r="C981" s="395" t="s">
        <v>227</v>
      </c>
      <c r="D981" s="396" t="s">
        <v>42409</v>
      </c>
    </row>
    <row r="982" spans="1:4">
      <c r="A982" s="395">
        <v>91355</v>
      </c>
      <c r="B982" s="395" t="s">
        <v>1065</v>
      </c>
      <c r="C982" s="395" t="s">
        <v>227</v>
      </c>
      <c r="D982" s="396" t="s">
        <v>43144</v>
      </c>
    </row>
    <row r="983" spans="1:4">
      <c r="A983" s="395">
        <v>91356</v>
      </c>
      <c r="B983" s="395" t="s">
        <v>1066</v>
      </c>
      <c r="C983" s="395" t="s">
        <v>227</v>
      </c>
      <c r="D983" s="396" t="s">
        <v>42008</v>
      </c>
    </row>
    <row r="984" spans="1:4">
      <c r="A984" s="395">
        <v>91359</v>
      </c>
      <c r="B984" s="395" t="s">
        <v>1067</v>
      </c>
      <c r="C984" s="395" t="s">
        <v>227</v>
      </c>
      <c r="D984" s="396" t="s">
        <v>44127</v>
      </c>
    </row>
    <row r="985" spans="1:4">
      <c r="A985" s="395">
        <v>91360</v>
      </c>
      <c r="B985" s="395" t="s">
        <v>1068</v>
      </c>
      <c r="C985" s="395" t="s">
        <v>227</v>
      </c>
      <c r="D985" s="396" t="s">
        <v>39800</v>
      </c>
    </row>
    <row r="986" spans="1:4">
      <c r="A986" s="395">
        <v>91361</v>
      </c>
      <c r="B986" s="395" t="s">
        <v>1069</v>
      </c>
      <c r="C986" s="395" t="s">
        <v>227</v>
      </c>
      <c r="D986" s="396" t="s">
        <v>39693</v>
      </c>
    </row>
    <row r="987" spans="1:4">
      <c r="A987" s="395">
        <v>91367</v>
      </c>
      <c r="B987" s="395" t="s">
        <v>1070</v>
      </c>
      <c r="C987" s="395" t="s">
        <v>227</v>
      </c>
      <c r="D987" s="396" t="s">
        <v>41464</v>
      </c>
    </row>
    <row r="988" spans="1:4">
      <c r="A988" s="395">
        <v>91368</v>
      </c>
      <c r="B988" s="395" t="s">
        <v>1071</v>
      </c>
      <c r="C988" s="395" t="s">
        <v>227</v>
      </c>
      <c r="D988" s="396" t="s">
        <v>41487</v>
      </c>
    </row>
    <row r="989" spans="1:4">
      <c r="A989" s="395">
        <v>91369</v>
      </c>
      <c r="B989" s="395" t="s">
        <v>1072</v>
      </c>
      <c r="C989" s="395" t="s">
        <v>227</v>
      </c>
      <c r="D989" s="396" t="s">
        <v>42635</v>
      </c>
    </row>
    <row r="990" spans="1:4">
      <c r="A990" s="395">
        <v>91375</v>
      </c>
      <c r="B990" s="395" t="s">
        <v>1073</v>
      </c>
      <c r="C990" s="395" t="s">
        <v>227</v>
      </c>
      <c r="D990" s="396" t="s">
        <v>41997</v>
      </c>
    </row>
    <row r="991" spans="1:4">
      <c r="A991" s="395">
        <v>91376</v>
      </c>
      <c r="B991" s="395" t="s">
        <v>1074</v>
      </c>
      <c r="C991" s="395" t="s">
        <v>227</v>
      </c>
      <c r="D991" s="396" t="s">
        <v>44128</v>
      </c>
    </row>
    <row r="992" spans="1:4">
      <c r="A992" s="395">
        <v>91377</v>
      </c>
      <c r="B992" s="395" t="s">
        <v>1075</v>
      </c>
      <c r="C992" s="395" t="s">
        <v>227</v>
      </c>
      <c r="D992" s="396" t="s">
        <v>43610</v>
      </c>
    </row>
    <row r="993" spans="1:4">
      <c r="A993" s="395">
        <v>91380</v>
      </c>
      <c r="B993" s="395" t="s">
        <v>1076</v>
      </c>
      <c r="C993" s="395" t="s">
        <v>227</v>
      </c>
      <c r="D993" s="396" t="s">
        <v>42366</v>
      </c>
    </row>
    <row r="994" spans="1:4">
      <c r="A994" s="395">
        <v>91381</v>
      </c>
      <c r="B994" s="395" t="s">
        <v>1077</v>
      </c>
      <c r="C994" s="395" t="s">
        <v>227</v>
      </c>
      <c r="D994" s="396" t="s">
        <v>39919</v>
      </c>
    </row>
    <row r="995" spans="1:4">
      <c r="A995" s="395">
        <v>91382</v>
      </c>
      <c r="B995" s="395" t="s">
        <v>1078</v>
      </c>
      <c r="C995" s="395" t="s">
        <v>227</v>
      </c>
      <c r="D995" s="396" t="s">
        <v>39767</v>
      </c>
    </row>
    <row r="996" spans="1:4">
      <c r="A996" s="395">
        <v>91383</v>
      </c>
      <c r="B996" s="395" t="s">
        <v>1079</v>
      </c>
      <c r="C996" s="395" t="s">
        <v>227</v>
      </c>
      <c r="D996" s="396" t="s">
        <v>44129</v>
      </c>
    </row>
    <row r="997" spans="1:4">
      <c r="A997" s="395">
        <v>91384</v>
      </c>
      <c r="B997" s="395" t="s">
        <v>1080</v>
      </c>
      <c r="C997" s="395" t="s">
        <v>227</v>
      </c>
      <c r="D997" s="396" t="s">
        <v>44130</v>
      </c>
    </row>
    <row r="998" spans="1:4">
      <c r="A998" s="395">
        <v>91390</v>
      </c>
      <c r="B998" s="395" t="s">
        <v>1081</v>
      </c>
      <c r="C998" s="395" t="s">
        <v>227</v>
      </c>
      <c r="D998" s="396" t="s">
        <v>41292</v>
      </c>
    </row>
    <row r="999" spans="1:4">
      <c r="A999" s="395">
        <v>91391</v>
      </c>
      <c r="B999" s="395" t="s">
        <v>1082</v>
      </c>
      <c r="C999" s="395" t="s">
        <v>227</v>
      </c>
      <c r="D999" s="396" t="s">
        <v>44131</v>
      </c>
    </row>
    <row r="1000" spans="1:4">
      <c r="A1000" s="395">
        <v>91392</v>
      </c>
      <c r="B1000" s="395" t="s">
        <v>1083</v>
      </c>
      <c r="C1000" s="395" t="s">
        <v>227</v>
      </c>
      <c r="D1000" s="396" t="s">
        <v>39627</v>
      </c>
    </row>
    <row r="1001" spans="1:4">
      <c r="A1001" s="395">
        <v>91396</v>
      </c>
      <c r="B1001" s="395" t="s">
        <v>1084</v>
      </c>
      <c r="C1001" s="395" t="s">
        <v>227</v>
      </c>
      <c r="D1001" s="396" t="s">
        <v>42755</v>
      </c>
    </row>
    <row r="1002" spans="1:4">
      <c r="A1002" s="395">
        <v>91397</v>
      </c>
      <c r="B1002" s="395" t="s">
        <v>1085</v>
      </c>
      <c r="C1002" s="395" t="s">
        <v>227</v>
      </c>
      <c r="D1002" s="396" t="s">
        <v>39701</v>
      </c>
    </row>
    <row r="1003" spans="1:4">
      <c r="A1003" s="395">
        <v>91398</v>
      </c>
      <c r="B1003" s="395" t="s">
        <v>1086</v>
      </c>
      <c r="C1003" s="395" t="s">
        <v>227</v>
      </c>
      <c r="D1003" s="396" t="s">
        <v>42821</v>
      </c>
    </row>
    <row r="1004" spans="1:4">
      <c r="A1004" s="395">
        <v>91402</v>
      </c>
      <c r="B1004" s="395" t="s">
        <v>1087</v>
      </c>
      <c r="C1004" s="395" t="s">
        <v>227</v>
      </c>
      <c r="D1004" s="396" t="s">
        <v>39269</v>
      </c>
    </row>
    <row r="1005" spans="1:4">
      <c r="A1005" s="395">
        <v>91466</v>
      </c>
      <c r="B1005" s="395" t="s">
        <v>1088</v>
      </c>
      <c r="C1005" s="395" t="s">
        <v>227</v>
      </c>
      <c r="D1005" s="396" t="s">
        <v>40078</v>
      </c>
    </row>
    <row r="1006" spans="1:4">
      <c r="A1006" s="395">
        <v>91467</v>
      </c>
      <c r="B1006" s="395" t="s">
        <v>1089</v>
      </c>
      <c r="C1006" s="395" t="s">
        <v>227</v>
      </c>
      <c r="D1006" s="396" t="s">
        <v>44048</v>
      </c>
    </row>
    <row r="1007" spans="1:4">
      <c r="A1007" s="395">
        <v>91468</v>
      </c>
      <c r="B1007" s="395" t="s">
        <v>1090</v>
      </c>
      <c r="C1007" s="395" t="s">
        <v>227</v>
      </c>
      <c r="D1007" s="396" t="s">
        <v>40958</v>
      </c>
    </row>
    <row r="1008" spans="1:4">
      <c r="A1008" s="395">
        <v>91469</v>
      </c>
      <c r="B1008" s="395" t="s">
        <v>1091</v>
      </c>
      <c r="C1008" s="395" t="s">
        <v>227</v>
      </c>
      <c r="D1008" s="396" t="s">
        <v>42719</v>
      </c>
    </row>
    <row r="1009" spans="1:4">
      <c r="A1009" s="395">
        <v>91484</v>
      </c>
      <c r="B1009" s="395" t="s">
        <v>1092</v>
      </c>
      <c r="C1009" s="395" t="s">
        <v>227</v>
      </c>
      <c r="D1009" s="396" t="s">
        <v>42951</v>
      </c>
    </row>
    <row r="1010" spans="1:4">
      <c r="A1010" s="395">
        <v>91485</v>
      </c>
      <c r="B1010" s="395" t="s">
        <v>1093</v>
      </c>
      <c r="C1010" s="395" t="s">
        <v>227</v>
      </c>
      <c r="D1010" s="396" t="s">
        <v>44132</v>
      </c>
    </row>
    <row r="1011" spans="1:4">
      <c r="A1011" s="395">
        <v>91529</v>
      </c>
      <c r="B1011" s="395" t="s">
        <v>1094</v>
      </c>
      <c r="C1011" s="395" t="s">
        <v>227</v>
      </c>
      <c r="D1011" s="396" t="s">
        <v>39663</v>
      </c>
    </row>
    <row r="1012" spans="1:4">
      <c r="A1012" s="395">
        <v>91530</v>
      </c>
      <c r="B1012" s="395" t="s">
        <v>1095</v>
      </c>
      <c r="C1012" s="395" t="s">
        <v>227</v>
      </c>
      <c r="D1012" s="396" t="s">
        <v>39874</v>
      </c>
    </row>
    <row r="1013" spans="1:4">
      <c r="A1013" s="395">
        <v>91531</v>
      </c>
      <c r="B1013" s="395" t="s">
        <v>1096</v>
      </c>
      <c r="C1013" s="395" t="s">
        <v>227</v>
      </c>
      <c r="D1013" s="396" t="s">
        <v>39843</v>
      </c>
    </row>
    <row r="1014" spans="1:4">
      <c r="A1014" s="395">
        <v>91532</v>
      </c>
      <c r="B1014" s="395" t="s">
        <v>1097</v>
      </c>
      <c r="C1014" s="395" t="s">
        <v>227</v>
      </c>
      <c r="D1014" s="396" t="s">
        <v>42760</v>
      </c>
    </row>
    <row r="1015" spans="1:4">
      <c r="A1015" s="395">
        <v>91629</v>
      </c>
      <c r="B1015" s="395" t="s">
        <v>1098</v>
      </c>
      <c r="C1015" s="395" t="s">
        <v>227</v>
      </c>
      <c r="D1015" s="396" t="s">
        <v>40134</v>
      </c>
    </row>
    <row r="1016" spans="1:4">
      <c r="A1016" s="395">
        <v>91630</v>
      </c>
      <c r="B1016" s="395" t="s">
        <v>1099</v>
      </c>
      <c r="C1016" s="395" t="s">
        <v>227</v>
      </c>
      <c r="D1016" s="396" t="s">
        <v>42134</v>
      </c>
    </row>
    <row r="1017" spans="1:4">
      <c r="A1017" s="395">
        <v>91631</v>
      </c>
      <c r="B1017" s="395" t="s">
        <v>1100</v>
      </c>
      <c r="C1017" s="395" t="s">
        <v>227</v>
      </c>
      <c r="D1017" s="396" t="s">
        <v>39289</v>
      </c>
    </row>
    <row r="1018" spans="1:4">
      <c r="A1018" s="395">
        <v>91632</v>
      </c>
      <c r="B1018" s="395" t="s">
        <v>1101</v>
      </c>
      <c r="C1018" s="395" t="s">
        <v>227</v>
      </c>
      <c r="D1018" s="396" t="s">
        <v>44133</v>
      </c>
    </row>
    <row r="1019" spans="1:4">
      <c r="A1019" s="395">
        <v>91633</v>
      </c>
      <c r="B1019" s="395" t="s">
        <v>1102</v>
      </c>
      <c r="C1019" s="395" t="s">
        <v>227</v>
      </c>
      <c r="D1019" s="396" t="s">
        <v>44134</v>
      </c>
    </row>
    <row r="1020" spans="1:4">
      <c r="A1020" s="395">
        <v>91640</v>
      </c>
      <c r="B1020" s="395" t="s">
        <v>1103</v>
      </c>
      <c r="C1020" s="395" t="s">
        <v>227</v>
      </c>
      <c r="D1020" s="396" t="s">
        <v>40744</v>
      </c>
    </row>
    <row r="1021" spans="1:4">
      <c r="A1021" s="395">
        <v>91641</v>
      </c>
      <c r="B1021" s="395" t="s">
        <v>1104</v>
      </c>
      <c r="C1021" s="395" t="s">
        <v>227</v>
      </c>
      <c r="D1021" s="396" t="s">
        <v>44135</v>
      </c>
    </row>
    <row r="1022" spans="1:4">
      <c r="A1022" s="395">
        <v>91642</v>
      </c>
      <c r="B1022" s="395" t="s">
        <v>1105</v>
      </c>
      <c r="C1022" s="395" t="s">
        <v>227</v>
      </c>
      <c r="D1022" s="396" t="s">
        <v>41680</v>
      </c>
    </row>
    <row r="1023" spans="1:4">
      <c r="A1023" s="395">
        <v>91643</v>
      </c>
      <c r="B1023" s="395" t="s">
        <v>1106</v>
      </c>
      <c r="C1023" s="395" t="s">
        <v>227</v>
      </c>
      <c r="D1023" s="396" t="s">
        <v>44136</v>
      </c>
    </row>
    <row r="1024" spans="1:4">
      <c r="A1024" s="395">
        <v>91644</v>
      </c>
      <c r="B1024" s="395" t="s">
        <v>1107</v>
      </c>
      <c r="C1024" s="395" t="s">
        <v>227</v>
      </c>
      <c r="D1024" s="396" t="s">
        <v>44137</v>
      </c>
    </row>
    <row r="1025" spans="1:4">
      <c r="A1025" s="395">
        <v>91688</v>
      </c>
      <c r="B1025" s="395" t="s">
        <v>1108</v>
      </c>
      <c r="C1025" s="395" t="s">
        <v>227</v>
      </c>
      <c r="D1025" s="396" t="s">
        <v>39874</v>
      </c>
    </row>
    <row r="1026" spans="1:4">
      <c r="A1026" s="395">
        <v>91689</v>
      </c>
      <c r="B1026" s="395" t="s">
        <v>1109</v>
      </c>
      <c r="C1026" s="395" t="s">
        <v>227</v>
      </c>
      <c r="D1026" s="396" t="s">
        <v>39812</v>
      </c>
    </row>
    <row r="1027" spans="1:4">
      <c r="A1027" s="395">
        <v>91690</v>
      </c>
      <c r="B1027" s="395" t="s">
        <v>1110</v>
      </c>
      <c r="C1027" s="395" t="s">
        <v>227</v>
      </c>
      <c r="D1027" s="396" t="s">
        <v>39588</v>
      </c>
    </row>
    <row r="1028" spans="1:4">
      <c r="A1028" s="395">
        <v>91691</v>
      </c>
      <c r="B1028" s="395" t="s">
        <v>1111</v>
      </c>
      <c r="C1028" s="395" t="s">
        <v>227</v>
      </c>
      <c r="D1028" s="396" t="s">
        <v>44138</v>
      </c>
    </row>
    <row r="1029" spans="1:4">
      <c r="A1029" s="395">
        <v>92040</v>
      </c>
      <c r="B1029" s="395" t="s">
        <v>1112</v>
      </c>
      <c r="C1029" s="395" t="s">
        <v>227</v>
      </c>
      <c r="D1029" s="396" t="s">
        <v>39814</v>
      </c>
    </row>
    <row r="1030" spans="1:4">
      <c r="A1030" s="395">
        <v>92041</v>
      </c>
      <c r="B1030" s="395" t="s">
        <v>1113</v>
      </c>
      <c r="C1030" s="395" t="s">
        <v>227</v>
      </c>
      <c r="D1030" s="396" t="s">
        <v>39784</v>
      </c>
    </row>
    <row r="1031" spans="1:4">
      <c r="A1031" s="395">
        <v>92042</v>
      </c>
      <c r="B1031" s="395" t="s">
        <v>1114</v>
      </c>
      <c r="C1031" s="395" t="s">
        <v>227</v>
      </c>
      <c r="D1031" s="396" t="s">
        <v>39815</v>
      </c>
    </row>
    <row r="1032" spans="1:4">
      <c r="A1032" s="395">
        <v>92101</v>
      </c>
      <c r="B1032" s="395" t="s">
        <v>1115</v>
      </c>
      <c r="C1032" s="395" t="s">
        <v>227</v>
      </c>
      <c r="D1032" s="396" t="s">
        <v>41236</v>
      </c>
    </row>
    <row r="1033" spans="1:4">
      <c r="A1033" s="395">
        <v>92102</v>
      </c>
      <c r="B1033" s="395" t="s">
        <v>1116</v>
      </c>
      <c r="C1033" s="395" t="s">
        <v>227</v>
      </c>
      <c r="D1033" s="396" t="s">
        <v>41681</v>
      </c>
    </row>
    <row r="1034" spans="1:4">
      <c r="A1034" s="395">
        <v>92103</v>
      </c>
      <c r="B1034" s="395" t="s">
        <v>1117</v>
      </c>
      <c r="C1034" s="395" t="s">
        <v>227</v>
      </c>
      <c r="D1034" s="396" t="s">
        <v>44139</v>
      </c>
    </row>
    <row r="1035" spans="1:4">
      <c r="A1035" s="395">
        <v>92104</v>
      </c>
      <c r="B1035" s="395" t="s">
        <v>1118</v>
      </c>
      <c r="C1035" s="395" t="s">
        <v>227</v>
      </c>
      <c r="D1035" s="396" t="s">
        <v>44140</v>
      </c>
    </row>
    <row r="1036" spans="1:4">
      <c r="A1036" s="395">
        <v>92105</v>
      </c>
      <c r="B1036" s="395" t="s">
        <v>1119</v>
      </c>
      <c r="C1036" s="395" t="s">
        <v>227</v>
      </c>
      <c r="D1036" s="396" t="s">
        <v>44065</v>
      </c>
    </row>
    <row r="1037" spans="1:4">
      <c r="A1037" s="395">
        <v>92108</v>
      </c>
      <c r="B1037" s="395" t="s">
        <v>1120</v>
      </c>
      <c r="C1037" s="395" t="s">
        <v>227</v>
      </c>
      <c r="D1037" s="396" t="s">
        <v>39808</v>
      </c>
    </row>
    <row r="1038" spans="1:4">
      <c r="A1038" s="395">
        <v>92109</v>
      </c>
      <c r="B1038" s="395" t="s">
        <v>1121</v>
      </c>
      <c r="C1038" s="395" t="s">
        <v>227</v>
      </c>
      <c r="D1038" s="396" t="s">
        <v>39554</v>
      </c>
    </row>
    <row r="1039" spans="1:4">
      <c r="A1039" s="395">
        <v>92110</v>
      </c>
      <c r="B1039" s="395" t="s">
        <v>1122</v>
      </c>
      <c r="C1039" s="395" t="s">
        <v>227</v>
      </c>
      <c r="D1039" s="396" t="s">
        <v>39661</v>
      </c>
    </row>
    <row r="1040" spans="1:4">
      <c r="A1040" s="395">
        <v>92111</v>
      </c>
      <c r="B1040" s="395" t="s">
        <v>1123</v>
      </c>
      <c r="C1040" s="395" t="s">
        <v>227</v>
      </c>
      <c r="D1040" s="396" t="s">
        <v>39461</v>
      </c>
    </row>
    <row r="1041" spans="1:4">
      <c r="A1041" s="395">
        <v>92114</v>
      </c>
      <c r="B1041" s="395" t="s">
        <v>1124</v>
      </c>
      <c r="C1041" s="395" t="s">
        <v>227</v>
      </c>
      <c r="D1041" s="396" t="s">
        <v>39554</v>
      </c>
    </row>
    <row r="1042" spans="1:4">
      <c r="A1042" s="395">
        <v>92115</v>
      </c>
      <c r="B1042" s="395" t="s">
        <v>1125</v>
      </c>
      <c r="C1042" s="395" t="s">
        <v>227</v>
      </c>
      <c r="D1042" s="396" t="s">
        <v>39812</v>
      </c>
    </row>
    <row r="1043" spans="1:4">
      <c r="A1043" s="395">
        <v>92116</v>
      </c>
      <c r="B1043" s="395" t="s">
        <v>1126</v>
      </c>
      <c r="C1043" s="395" t="s">
        <v>227</v>
      </c>
      <c r="D1043" s="396" t="s">
        <v>39835</v>
      </c>
    </row>
    <row r="1044" spans="1:4">
      <c r="A1044" s="395">
        <v>92133</v>
      </c>
      <c r="B1044" s="395" t="s">
        <v>1127</v>
      </c>
      <c r="C1044" s="395" t="s">
        <v>227</v>
      </c>
      <c r="D1044" s="396" t="s">
        <v>44141</v>
      </c>
    </row>
    <row r="1045" spans="1:4">
      <c r="A1045" s="395">
        <v>92134</v>
      </c>
      <c r="B1045" s="395" t="s">
        <v>1128</v>
      </c>
      <c r="C1045" s="395" t="s">
        <v>227</v>
      </c>
      <c r="D1045" s="396" t="s">
        <v>39822</v>
      </c>
    </row>
    <row r="1046" spans="1:4">
      <c r="A1046" s="395">
        <v>92135</v>
      </c>
      <c r="B1046" s="395" t="s">
        <v>1129</v>
      </c>
      <c r="C1046" s="395" t="s">
        <v>227</v>
      </c>
      <c r="D1046" s="396" t="s">
        <v>39732</v>
      </c>
    </row>
    <row r="1047" spans="1:4">
      <c r="A1047" s="395">
        <v>92136</v>
      </c>
      <c r="B1047" s="395" t="s">
        <v>1130</v>
      </c>
      <c r="C1047" s="395" t="s">
        <v>227</v>
      </c>
      <c r="D1047" s="396" t="s">
        <v>40129</v>
      </c>
    </row>
    <row r="1048" spans="1:4">
      <c r="A1048" s="395">
        <v>92137</v>
      </c>
      <c r="B1048" s="395" t="s">
        <v>1131</v>
      </c>
      <c r="C1048" s="395" t="s">
        <v>227</v>
      </c>
      <c r="D1048" s="396" t="s">
        <v>44142</v>
      </c>
    </row>
    <row r="1049" spans="1:4">
      <c r="A1049" s="395">
        <v>92140</v>
      </c>
      <c r="B1049" s="395" t="s">
        <v>1132</v>
      </c>
      <c r="C1049" s="395" t="s">
        <v>227</v>
      </c>
      <c r="D1049" s="396" t="s">
        <v>39824</v>
      </c>
    </row>
    <row r="1050" spans="1:4">
      <c r="A1050" s="395">
        <v>92141</v>
      </c>
      <c r="B1050" s="395" t="s">
        <v>1133</v>
      </c>
      <c r="C1050" s="395" t="s">
        <v>227</v>
      </c>
      <c r="D1050" s="396" t="s">
        <v>39702</v>
      </c>
    </row>
    <row r="1051" spans="1:4">
      <c r="A1051" s="395">
        <v>92142</v>
      </c>
      <c r="B1051" s="395" t="s">
        <v>1134</v>
      </c>
      <c r="C1051" s="395" t="s">
        <v>227</v>
      </c>
      <c r="D1051" s="396" t="s">
        <v>39744</v>
      </c>
    </row>
    <row r="1052" spans="1:4">
      <c r="A1052" s="395">
        <v>92143</v>
      </c>
      <c r="B1052" s="395" t="s">
        <v>1135</v>
      </c>
      <c r="C1052" s="395" t="s">
        <v>227</v>
      </c>
      <c r="D1052" s="396" t="s">
        <v>39825</v>
      </c>
    </row>
    <row r="1053" spans="1:4">
      <c r="A1053" s="395">
        <v>92144</v>
      </c>
      <c r="B1053" s="395" t="s">
        <v>1136</v>
      </c>
      <c r="C1053" s="395" t="s">
        <v>227</v>
      </c>
      <c r="D1053" s="396" t="s">
        <v>44143</v>
      </c>
    </row>
    <row r="1054" spans="1:4">
      <c r="A1054" s="395">
        <v>92237</v>
      </c>
      <c r="B1054" s="395" t="s">
        <v>1137</v>
      </c>
      <c r="C1054" s="395" t="s">
        <v>227</v>
      </c>
      <c r="D1054" s="396" t="s">
        <v>44056</v>
      </c>
    </row>
    <row r="1055" spans="1:4">
      <c r="A1055" s="395">
        <v>92238</v>
      </c>
      <c r="B1055" s="395" t="s">
        <v>1138</v>
      </c>
      <c r="C1055" s="395" t="s">
        <v>227</v>
      </c>
      <c r="D1055" s="396" t="s">
        <v>42643</v>
      </c>
    </row>
    <row r="1056" spans="1:4">
      <c r="A1056" s="395">
        <v>92239</v>
      </c>
      <c r="B1056" s="395" t="s">
        <v>1139</v>
      </c>
      <c r="C1056" s="395" t="s">
        <v>227</v>
      </c>
      <c r="D1056" s="396" t="s">
        <v>39281</v>
      </c>
    </row>
    <row r="1057" spans="1:4">
      <c r="A1057" s="395">
        <v>92240</v>
      </c>
      <c r="B1057" s="395" t="s">
        <v>1140</v>
      </c>
      <c r="C1057" s="395" t="s">
        <v>227</v>
      </c>
      <c r="D1057" s="396" t="s">
        <v>44144</v>
      </c>
    </row>
    <row r="1058" spans="1:4">
      <c r="A1058" s="395">
        <v>92241</v>
      </c>
      <c r="B1058" s="395" t="s">
        <v>1141</v>
      </c>
      <c r="C1058" s="395" t="s">
        <v>227</v>
      </c>
      <c r="D1058" s="396" t="s">
        <v>44145</v>
      </c>
    </row>
    <row r="1059" spans="1:4">
      <c r="A1059" s="395">
        <v>92712</v>
      </c>
      <c r="B1059" s="395" t="s">
        <v>1142</v>
      </c>
      <c r="C1059" s="395" t="s">
        <v>227</v>
      </c>
      <c r="D1059" s="396" t="s">
        <v>39734</v>
      </c>
    </row>
    <row r="1060" spans="1:4">
      <c r="A1060" s="395">
        <v>92713</v>
      </c>
      <c r="B1060" s="395" t="s">
        <v>1143</v>
      </c>
      <c r="C1060" s="395" t="s">
        <v>227</v>
      </c>
      <c r="D1060" s="396" t="s">
        <v>39683</v>
      </c>
    </row>
    <row r="1061" spans="1:4">
      <c r="A1061" s="395">
        <v>92714</v>
      </c>
      <c r="B1061" s="395" t="s">
        <v>1144</v>
      </c>
      <c r="C1061" s="395" t="s">
        <v>227</v>
      </c>
      <c r="D1061" s="396" t="s">
        <v>39557</v>
      </c>
    </row>
    <row r="1062" spans="1:4">
      <c r="A1062" s="395">
        <v>92715</v>
      </c>
      <c r="B1062" s="395" t="s">
        <v>1145</v>
      </c>
      <c r="C1062" s="395" t="s">
        <v>227</v>
      </c>
      <c r="D1062" s="396" t="s">
        <v>44146</v>
      </c>
    </row>
    <row r="1063" spans="1:4">
      <c r="A1063" s="395">
        <v>92956</v>
      </c>
      <c r="B1063" s="395" t="s">
        <v>1146</v>
      </c>
      <c r="C1063" s="395" t="s">
        <v>227</v>
      </c>
      <c r="D1063" s="396" t="s">
        <v>39830</v>
      </c>
    </row>
    <row r="1064" spans="1:4">
      <c r="A1064" s="395">
        <v>92957</v>
      </c>
      <c r="B1064" s="395" t="s">
        <v>1147</v>
      </c>
      <c r="C1064" s="395" t="s">
        <v>227</v>
      </c>
      <c r="D1064" s="396" t="s">
        <v>39831</v>
      </c>
    </row>
    <row r="1065" spans="1:4">
      <c r="A1065" s="395">
        <v>92958</v>
      </c>
      <c r="B1065" s="395" t="s">
        <v>1148</v>
      </c>
      <c r="C1065" s="395" t="s">
        <v>227</v>
      </c>
      <c r="D1065" s="396" t="s">
        <v>39832</v>
      </c>
    </row>
    <row r="1066" spans="1:4">
      <c r="A1066" s="395">
        <v>92959</v>
      </c>
      <c r="B1066" s="395" t="s">
        <v>1149</v>
      </c>
      <c r="C1066" s="395" t="s">
        <v>227</v>
      </c>
      <c r="D1066" s="396" t="s">
        <v>42525</v>
      </c>
    </row>
    <row r="1067" spans="1:4">
      <c r="A1067" s="395">
        <v>92963</v>
      </c>
      <c r="B1067" s="395" t="s">
        <v>1150</v>
      </c>
      <c r="C1067" s="395" t="s">
        <v>227</v>
      </c>
      <c r="D1067" s="396" t="s">
        <v>44147</v>
      </c>
    </row>
    <row r="1068" spans="1:4">
      <c r="A1068" s="395">
        <v>92964</v>
      </c>
      <c r="B1068" s="395" t="s">
        <v>1151</v>
      </c>
      <c r="C1068" s="395" t="s">
        <v>227</v>
      </c>
      <c r="D1068" s="396" t="s">
        <v>39820</v>
      </c>
    </row>
    <row r="1069" spans="1:4">
      <c r="A1069" s="395">
        <v>92965</v>
      </c>
      <c r="B1069" s="395" t="s">
        <v>1152</v>
      </c>
      <c r="C1069" s="395" t="s">
        <v>227</v>
      </c>
      <c r="D1069" s="396" t="s">
        <v>41966</v>
      </c>
    </row>
    <row r="1070" spans="1:4">
      <c r="A1070" s="395">
        <v>93220</v>
      </c>
      <c r="B1070" s="395" t="s">
        <v>1153</v>
      </c>
      <c r="C1070" s="395" t="s">
        <v>227</v>
      </c>
      <c r="D1070" s="396" t="s">
        <v>44148</v>
      </c>
    </row>
    <row r="1071" spans="1:4">
      <c r="A1071" s="395">
        <v>93221</v>
      </c>
      <c r="B1071" s="395" t="s">
        <v>1154</v>
      </c>
      <c r="C1071" s="395" t="s">
        <v>227</v>
      </c>
      <c r="D1071" s="396" t="s">
        <v>39601</v>
      </c>
    </row>
    <row r="1072" spans="1:4">
      <c r="A1072" s="395">
        <v>93222</v>
      </c>
      <c r="B1072" s="395" t="s">
        <v>1155</v>
      </c>
      <c r="C1072" s="395" t="s">
        <v>227</v>
      </c>
      <c r="D1072" s="396" t="s">
        <v>44149</v>
      </c>
    </row>
    <row r="1073" spans="1:4">
      <c r="A1073" s="395">
        <v>93223</v>
      </c>
      <c r="B1073" s="395" t="s">
        <v>1156</v>
      </c>
      <c r="C1073" s="395" t="s">
        <v>227</v>
      </c>
      <c r="D1073" s="396" t="s">
        <v>44150</v>
      </c>
    </row>
    <row r="1074" spans="1:4">
      <c r="A1074" s="395">
        <v>93229</v>
      </c>
      <c r="B1074" s="395" t="s">
        <v>39837</v>
      </c>
      <c r="C1074" s="395" t="s">
        <v>227</v>
      </c>
      <c r="D1074" s="396" t="s">
        <v>39649</v>
      </c>
    </row>
    <row r="1075" spans="1:4">
      <c r="A1075" s="395">
        <v>93230</v>
      </c>
      <c r="B1075" s="395" t="s">
        <v>39839</v>
      </c>
      <c r="C1075" s="395" t="s">
        <v>227</v>
      </c>
      <c r="D1075" s="396" t="s">
        <v>39651</v>
      </c>
    </row>
    <row r="1076" spans="1:4">
      <c r="A1076" s="395">
        <v>93231</v>
      </c>
      <c r="B1076" s="395" t="s">
        <v>39840</v>
      </c>
      <c r="C1076" s="395" t="s">
        <v>227</v>
      </c>
      <c r="D1076" s="396" t="s">
        <v>39838</v>
      </c>
    </row>
    <row r="1077" spans="1:4">
      <c r="A1077" s="395">
        <v>93232</v>
      </c>
      <c r="B1077" s="395" t="s">
        <v>39842</v>
      </c>
      <c r="C1077" s="395" t="s">
        <v>227</v>
      </c>
      <c r="D1077" s="396" t="s">
        <v>40685</v>
      </c>
    </row>
    <row r="1078" spans="1:4">
      <c r="A1078" s="395">
        <v>93235</v>
      </c>
      <c r="B1078" s="395" t="s">
        <v>1157</v>
      </c>
      <c r="C1078" s="395" t="s">
        <v>227</v>
      </c>
      <c r="D1078" s="396" t="s">
        <v>39843</v>
      </c>
    </row>
    <row r="1079" spans="1:4">
      <c r="A1079" s="395">
        <v>93238</v>
      </c>
      <c r="B1079" s="395" t="s">
        <v>1158</v>
      </c>
      <c r="C1079" s="395" t="s">
        <v>227</v>
      </c>
      <c r="D1079" s="396" t="s">
        <v>39647</v>
      </c>
    </row>
    <row r="1080" spans="1:4">
      <c r="A1080" s="395">
        <v>93239</v>
      </c>
      <c r="B1080" s="395" t="s">
        <v>1159</v>
      </c>
      <c r="C1080" s="395" t="s">
        <v>227</v>
      </c>
      <c r="D1080" s="396" t="s">
        <v>39241</v>
      </c>
    </row>
    <row r="1081" spans="1:4">
      <c r="A1081" s="395">
        <v>93240</v>
      </c>
      <c r="B1081" s="395" t="s">
        <v>1160</v>
      </c>
      <c r="C1081" s="395" t="s">
        <v>227</v>
      </c>
      <c r="D1081" s="396" t="s">
        <v>40369</v>
      </c>
    </row>
    <row r="1082" spans="1:4">
      <c r="A1082" s="395">
        <v>93267</v>
      </c>
      <c r="B1082" s="395" t="s">
        <v>1161</v>
      </c>
      <c r="C1082" s="395" t="s">
        <v>227</v>
      </c>
      <c r="D1082" s="396" t="s">
        <v>39845</v>
      </c>
    </row>
    <row r="1083" spans="1:4">
      <c r="A1083" s="395">
        <v>93269</v>
      </c>
      <c r="B1083" s="395" t="s">
        <v>1162</v>
      </c>
      <c r="C1083" s="395" t="s">
        <v>227</v>
      </c>
      <c r="D1083" s="396" t="s">
        <v>39642</v>
      </c>
    </row>
    <row r="1084" spans="1:4">
      <c r="A1084" s="395">
        <v>93270</v>
      </c>
      <c r="B1084" s="395" t="s">
        <v>1163</v>
      </c>
      <c r="C1084" s="395" t="s">
        <v>227</v>
      </c>
      <c r="D1084" s="396" t="s">
        <v>39846</v>
      </c>
    </row>
    <row r="1085" spans="1:4">
      <c r="A1085" s="395">
        <v>93271</v>
      </c>
      <c r="B1085" s="395" t="s">
        <v>1164</v>
      </c>
      <c r="C1085" s="395" t="s">
        <v>227</v>
      </c>
      <c r="D1085" s="396" t="s">
        <v>42290</v>
      </c>
    </row>
    <row r="1086" spans="1:4">
      <c r="A1086" s="395">
        <v>93277</v>
      </c>
      <c r="B1086" s="395" t="s">
        <v>1165</v>
      </c>
      <c r="C1086" s="395" t="s">
        <v>227</v>
      </c>
      <c r="D1086" s="396" t="s">
        <v>39565</v>
      </c>
    </row>
    <row r="1087" spans="1:4">
      <c r="A1087" s="395">
        <v>93278</v>
      </c>
      <c r="B1087" s="395" t="s">
        <v>1166</v>
      </c>
      <c r="C1087" s="395" t="s">
        <v>227</v>
      </c>
      <c r="D1087" s="396" t="s">
        <v>39569</v>
      </c>
    </row>
    <row r="1088" spans="1:4">
      <c r="A1088" s="395">
        <v>93279</v>
      </c>
      <c r="B1088" s="395" t="s">
        <v>1167</v>
      </c>
      <c r="C1088" s="395" t="s">
        <v>227</v>
      </c>
      <c r="D1088" s="396" t="s">
        <v>39848</v>
      </c>
    </row>
    <row r="1089" spans="1:4">
      <c r="A1089" s="395">
        <v>93280</v>
      </c>
      <c r="B1089" s="395" t="s">
        <v>1168</v>
      </c>
      <c r="C1089" s="395" t="s">
        <v>227</v>
      </c>
      <c r="D1089" s="396" t="s">
        <v>39663</v>
      </c>
    </row>
    <row r="1090" spans="1:4">
      <c r="A1090" s="395">
        <v>93283</v>
      </c>
      <c r="B1090" s="395" t="s">
        <v>1169</v>
      </c>
      <c r="C1090" s="395" t="s">
        <v>227</v>
      </c>
      <c r="D1090" s="396" t="s">
        <v>39849</v>
      </c>
    </row>
    <row r="1091" spans="1:4">
      <c r="A1091" s="395">
        <v>93284</v>
      </c>
      <c r="B1091" s="395" t="s">
        <v>1170</v>
      </c>
      <c r="C1091" s="395" t="s">
        <v>227</v>
      </c>
      <c r="D1091" s="396" t="s">
        <v>39850</v>
      </c>
    </row>
    <row r="1092" spans="1:4">
      <c r="A1092" s="395">
        <v>93285</v>
      </c>
      <c r="B1092" s="395" t="s">
        <v>1171</v>
      </c>
      <c r="C1092" s="395" t="s">
        <v>227</v>
      </c>
      <c r="D1092" s="396" t="s">
        <v>39851</v>
      </c>
    </row>
    <row r="1093" spans="1:4">
      <c r="A1093" s="395">
        <v>93286</v>
      </c>
      <c r="B1093" s="395" t="s">
        <v>1172</v>
      </c>
      <c r="C1093" s="395" t="s">
        <v>227</v>
      </c>
      <c r="D1093" s="396" t="s">
        <v>39962</v>
      </c>
    </row>
    <row r="1094" spans="1:4">
      <c r="A1094" s="395">
        <v>93296</v>
      </c>
      <c r="B1094" s="395" t="s">
        <v>1173</v>
      </c>
      <c r="C1094" s="395" t="s">
        <v>227</v>
      </c>
      <c r="D1094" s="396" t="s">
        <v>39852</v>
      </c>
    </row>
    <row r="1095" spans="1:4">
      <c r="A1095" s="395">
        <v>93397</v>
      </c>
      <c r="B1095" s="395" t="s">
        <v>1174</v>
      </c>
      <c r="C1095" s="395" t="s">
        <v>227</v>
      </c>
      <c r="D1095" s="396" t="s">
        <v>40134</v>
      </c>
    </row>
    <row r="1096" spans="1:4">
      <c r="A1096" s="395">
        <v>93398</v>
      </c>
      <c r="B1096" s="395" t="s">
        <v>1175</v>
      </c>
      <c r="C1096" s="395" t="s">
        <v>227</v>
      </c>
      <c r="D1096" s="396" t="s">
        <v>42134</v>
      </c>
    </row>
    <row r="1097" spans="1:4">
      <c r="A1097" s="395">
        <v>93399</v>
      </c>
      <c r="B1097" s="395" t="s">
        <v>1176</v>
      </c>
      <c r="C1097" s="395" t="s">
        <v>227</v>
      </c>
      <c r="D1097" s="396" t="s">
        <v>39289</v>
      </c>
    </row>
    <row r="1098" spans="1:4">
      <c r="A1098" s="395">
        <v>93400</v>
      </c>
      <c r="B1098" s="395" t="s">
        <v>1177</v>
      </c>
      <c r="C1098" s="395" t="s">
        <v>227</v>
      </c>
      <c r="D1098" s="396" t="s">
        <v>44133</v>
      </c>
    </row>
    <row r="1099" spans="1:4">
      <c r="A1099" s="395">
        <v>93401</v>
      </c>
      <c r="B1099" s="395" t="s">
        <v>1178</v>
      </c>
      <c r="C1099" s="395" t="s">
        <v>227</v>
      </c>
      <c r="D1099" s="396" t="s">
        <v>44048</v>
      </c>
    </row>
    <row r="1100" spans="1:4">
      <c r="A1100" s="395">
        <v>93404</v>
      </c>
      <c r="B1100" s="395" t="s">
        <v>1179</v>
      </c>
      <c r="C1100" s="395" t="s">
        <v>227</v>
      </c>
      <c r="D1100" s="396" t="s">
        <v>41651</v>
      </c>
    </row>
    <row r="1101" spans="1:4">
      <c r="A1101" s="395">
        <v>93405</v>
      </c>
      <c r="B1101" s="395" t="s">
        <v>1180</v>
      </c>
      <c r="C1101" s="395" t="s">
        <v>227</v>
      </c>
      <c r="D1101" s="396" t="s">
        <v>39613</v>
      </c>
    </row>
    <row r="1102" spans="1:4">
      <c r="A1102" s="395">
        <v>93406</v>
      </c>
      <c r="B1102" s="395" t="s">
        <v>1181</v>
      </c>
      <c r="C1102" s="395" t="s">
        <v>227</v>
      </c>
      <c r="D1102" s="396" t="s">
        <v>42874</v>
      </c>
    </row>
    <row r="1103" spans="1:4">
      <c r="A1103" s="395">
        <v>93407</v>
      </c>
      <c r="B1103" s="395" t="s">
        <v>1182</v>
      </c>
      <c r="C1103" s="395" t="s">
        <v>227</v>
      </c>
      <c r="D1103" s="396" t="s">
        <v>44070</v>
      </c>
    </row>
    <row r="1104" spans="1:4">
      <c r="A1104" s="395">
        <v>93411</v>
      </c>
      <c r="B1104" s="395" t="s">
        <v>1183</v>
      </c>
      <c r="C1104" s="395" t="s">
        <v>227</v>
      </c>
      <c r="D1104" s="396" t="s">
        <v>39854</v>
      </c>
    </row>
    <row r="1105" spans="1:4">
      <c r="A1105" s="395">
        <v>93412</v>
      </c>
      <c r="B1105" s="395" t="s">
        <v>1184</v>
      </c>
      <c r="C1105" s="395" t="s">
        <v>227</v>
      </c>
      <c r="D1105" s="396" t="s">
        <v>39651</v>
      </c>
    </row>
    <row r="1106" spans="1:4">
      <c r="A1106" s="395">
        <v>93413</v>
      </c>
      <c r="B1106" s="395" t="s">
        <v>1185</v>
      </c>
      <c r="C1106" s="395" t="s">
        <v>227</v>
      </c>
      <c r="D1106" s="396" t="s">
        <v>39682</v>
      </c>
    </row>
    <row r="1107" spans="1:4">
      <c r="A1107" s="395">
        <v>93414</v>
      </c>
      <c r="B1107" s="395" t="s">
        <v>1186</v>
      </c>
      <c r="C1107" s="395" t="s">
        <v>227</v>
      </c>
      <c r="D1107" s="396" t="s">
        <v>42429</v>
      </c>
    </row>
    <row r="1108" spans="1:4">
      <c r="A1108" s="395">
        <v>93417</v>
      </c>
      <c r="B1108" s="395" t="s">
        <v>1187</v>
      </c>
      <c r="C1108" s="395" t="s">
        <v>227</v>
      </c>
      <c r="D1108" s="396" t="s">
        <v>39855</v>
      </c>
    </row>
    <row r="1109" spans="1:4">
      <c r="A1109" s="395">
        <v>93418</v>
      </c>
      <c r="B1109" s="395" t="s">
        <v>1188</v>
      </c>
      <c r="C1109" s="395" t="s">
        <v>227</v>
      </c>
      <c r="D1109" s="396" t="s">
        <v>39784</v>
      </c>
    </row>
    <row r="1110" spans="1:4">
      <c r="A1110" s="395">
        <v>93419</v>
      </c>
      <c r="B1110" s="395" t="s">
        <v>1189</v>
      </c>
      <c r="C1110" s="395" t="s">
        <v>227</v>
      </c>
      <c r="D1110" s="396" t="s">
        <v>39290</v>
      </c>
    </row>
    <row r="1111" spans="1:4">
      <c r="A1111" s="395">
        <v>93420</v>
      </c>
      <c r="B1111" s="395" t="s">
        <v>1190</v>
      </c>
      <c r="C1111" s="395" t="s">
        <v>227</v>
      </c>
      <c r="D1111" s="396" t="s">
        <v>44151</v>
      </c>
    </row>
    <row r="1112" spans="1:4">
      <c r="A1112" s="395">
        <v>93423</v>
      </c>
      <c r="B1112" s="395" t="s">
        <v>1191</v>
      </c>
      <c r="C1112" s="395" t="s">
        <v>227</v>
      </c>
      <c r="D1112" s="396" t="s">
        <v>39832</v>
      </c>
    </row>
    <row r="1113" spans="1:4">
      <c r="A1113" s="395">
        <v>93424</v>
      </c>
      <c r="B1113" s="395" t="s">
        <v>1192</v>
      </c>
      <c r="C1113" s="395" t="s">
        <v>227</v>
      </c>
      <c r="D1113" s="396" t="s">
        <v>39786</v>
      </c>
    </row>
    <row r="1114" spans="1:4">
      <c r="A1114" s="395">
        <v>93425</v>
      </c>
      <c r="B1114" s="395" t="s">
        <v>1193</v>
      </c>
      <c r="C1114" s="395" t="s">
        <v>227</v>
      </c>
      <c r="D1114" s="396" t="s">
        <v>39709</v>
      </c>
    </row>
    <row r="1115" spans="1:4">
      <c r="A1115" s="395">
        <v>93426</v>
      </c>
      <c r="B1115" s="395" t="s">
        <v>1194</v>
      </c>
      <c r="C1115" s="395" t="s">
        <v>227</v>
      </c>
      <c r="D1115" s="396" t="s">
        <v>44152</v>
      </c>
    </row>
    <row r="1116" spans="1:4">
      <c r="A1116" s="395">
        <v>93429</v>
      </c>
      <c r="B1116" s="395" t="s">
        <v>1195</v>
      </c>
      <c r="C1116" s="395" t="s">
        <v>227</v>
      </c>
      <c r="D1116" s="396" t="s">
        <v>44153</v>
      </c>
    </row>
    <row r="1117" spans="1:4">
      <c r="A1117" s="395">
        <v>93430</v>
      </c>
      <c r="B1117" s="395" t="s">
        <v>1196</v>
      </c>
      <c r="C1117" s="395" t="s">
        <v>227</v>
      </c>
      <c r="D1117" s="396" t="s">
        <v>42304</v>
      </c>
    </row>
    <row r="1118" spans="1:4">
      <c r="A1118" s="395">
        <v>93431</v>
      </c>
      <c r="B1118" s="395" t="s">
        <v>1197</v>
      </c>
      <c r="C1118" s="395" t="s">
        <v>227</v>
      </c>
      <c r="D1118" s="396" t="s">
        <v>44154</v>
      </c>
    </row>
    <row r="1119" spans="1:4">
      <c r="A1119" s="395">
        <v>93432</v>
      </c>
      <c r="B1119" s="395" t="s">
        <v>1198</v>
      </c>
      <c r="C1119" s="395" t="s">
        <v>227</v>
      </c>
      <c r="D1119" s="396" t="s">
        <v>44155</v>
      </c>
    </row>
    <row r="1120" spans="1:4">
      <c r="A1120" s="395">
        <v>93435</v>
      </c>
      <c r="B1120" s="395" t="s">
        <v>1199</v>
      </c>
      <c r="C1120" s="395" t="s">
        <v>227</v>
      </c>
      <c r="D1120" s="396" t="s">
        <v>41255</v>
      </c>
    </row>
    <row r="1121" spans="1:4">
      <c r="A1121" s="395">
        <v>93436</v>
      </c>
      <c r="B1121" s="395" t="s">
        <v>1200</v>
      </c>
      <c r="C1121" s="395" t="s">
        <v>227</v>
      </c>
      <c r="D1121" s="396" t="s">
        <v>41654</v>
      </c>
    </row>
    <row r="1122" spans="1:4">
      <c r="A1122" s="395">
        <v>93437</v>
      </c>
      <c r="B1122" s="395" t="s">
        <v>1201</v>
      </c>
      <c r="C1122" s="395" t="s">
        <v>227</v>
      </c>
      <c r="D1122" s="396" t="s">
        <v>39469</v>
      </c>
    </row>
    <row r="1123" spans="1:4">
      <c r="A1123" s="395">
        <v>93438</v>
      </c>
      <c r="B1123" s="395" t="s">
        <v>1202</v>
      </c>
      <c r="C1123" s="395" t="s">
        <v>227</v>
      </c>
      <c r="D1123" s="396" t="s">
        <v>41239</v>
      </c>
    </row>
    <row r="1124" spans="1:4">
      <c r="A1124" s="395">
        <v>95114</v>
      </c>
      <c r="B1124" s="395" t="s">
        <v>1203</v>
      </c>
      <c r="C1124" s="395" t="s">
        <v>227</v>
      </c>
      <c r="D1124" s="396" t="s">
        <v>42173</v>
      </c>
    </row>
    <row r="1125" spans="1:4">
      <c r="A1125" s="395">
        <v>95115</v>
      </c>
      <c r="B1125" s="395" t="s">
        <v>1204</v>
      </c>
      <c r="C1125" s="395" t="s">
        <v>227</v>
      </c>
      <c r="D1125" s="396" t="s">
        <v>39820</v>
      </c>
    </row>
    <row r="1126" spans="1:4">
      <c r="A1126" s="395">
        <v>95116</v>
      </c>
      <c r="B1126" s="395" t="s">
        <v>1205</v>
      </c>
      <c r="C1126" s="395" t="s">
        <v>227</v>
      </c>
      <c r="D1126" s="396" t="s">
        <v>39863</v>
      </c>
    </row>
    <row r="1127" spans="1:4">
      <c r="A1127" s="395">
        <v>95117</v>
      </c>
      <c r="B1127" s="395" t="s">
        <v>1206</v>
      </c>
      <c r="C1127" s="395" t="s">
        <v>227</v>
      </c>
      <c r="D1127" s="396" t="s">
        <v>39558</v>
      </c>
    </row>
    <row r="1128" spans="1:4">
      <c r="A1128" s="395">
        <v>95118</v>
      </c>
      <c r="B1128" s="395" t="s">
        <v>1207</v>
      </c>
      <c r="C1128" s="395" t="s">
        <v>227</v>
      </c>
      <c r="D1128" s="396" t="s">
        <v>42367</v>
      </c>
    </row>
    <row r="1129" spans="1:4">
      <c r="A1129" s="395">
        <v>95119</v>
      </c>
      <c r="B1129" s="395" t="s">
        <v>1208</v>
      </c>
      <c r="C1129" s="395" t="s">
        <v>227</v>
      </c>
      <c r="D1129" s="396" t="s">
        <v>42408</v>
      </c>
    </row>
    <row r="1130" spans="1:4">
      <c r="A1130" s="395">
        <v>95120</v>
      </c>
      <c r="B1130" s="395" t="s">
        <v>1209</v>
      </c>
      <c r="C1130" s="395" t="s">
        <v>227</v>
      </c>
      <c r="D1130" s="396" t="s">
        <v>44156</v>
      </c>
    </row>
    <row r="1131" spans="1:4">
      <c r="A1131" s="395">
        <v>95123</v>
      </c>
      <c r="B1131" s="395" t="s">
        <v>1210</v>
      </c>
      <c r="C1131" s="395" t="s">
        <v>227</v>
      </c>
      <c r="D1131" s="396" t="s">
        <v>39865</v>
      </c>
    </row>
    <row r="1132" spans="1:4">
      <c r="A1132" s="395">
        <v>95124</v>
      </c>
      <c r="B1132" s="395" t="s">
        <v>1211</v>
      </c>
      <c r="C1132" s="395" t="s">
        <v>227</v>
      </c>
      <c r="D1132" s="396" t="s">
        <v>39866</v>
      </c>
    </row>
    <row r="1133" spans="1:4">
      <c r="A1133" s="395">
        <v>95125</v>
      </c>
      <c r="B1133" s="395" t="s">
        <v>1212</v>
      </c>
      <c r="C1133" s="395" t="s">
        <v>227</v>
      </c>
      <c r="D1133" s="396" t="s">
        <v>39867</v>
      </c>
    </row>
    <row r="1134" spans="1:4">
      <c r="A1134" s="395">
        <v>95126</v>
      </c>
      <c r="B1134" s="395" t="s">
        <v>1213</v>
      </c>
      <c r="C1134" s="395" t="s">
        <v>227</v>
      </c>
      <c r="D1134" s="396" t="s">
        <v>44157</v>
      </c>
    </row>
    <row r="1135" spans="1:4">
      <c r="A1135" s="395">
        <v>95129</v>
      </c>
      <c r="B1135" s="395" t="s">
        <v>1214</v>
      </c>
      <c r="C1135" s="395" t="s">
        <v>227</v>
      </c>
      <c r="D1135" s="396" t="s">
        <v>39595</v>
      </c>
    </row>
    <row r="1136" spans="1:4">
      <c r="A1136" s="395">
        <v>95130</v>
      </c>
      <c r="B1136" s="395" t="s">
        <v>1215</v>
      </c>
      <c r="C1136" s="395" t="s">
        <v>227</v>
      </c>
      <c r="D1136" s="396" t="s">
        <v>39868</v>
      </c>
    </row>
    <row r="1137" spans="1:4">
      <c r="A1137" s="395">
        <v>95131</v>
      </c>
      <c r="B1137" s="395" t="s">
        <v>1216</v>
      </c>
      <c r="C1137" s="395" t="s">
        <v>227</v>
      </c>
      <c r="D1137" s="396" t="s">
        <v>39869</v>
      </c>
    </row>
    <row r="1138" spans="1:4">
      <c r="A1138" s="395">
        <v>95132</v>
      </c>
      <c r="B1138" s="395" t="s">
        <v>1217</v>
      </c>
      <c r="C1138" s="395" t="s">
        <v>227</v>
      </c>
      <c r="D1138" s="396" t="s">
        <v>44158</v>
      </c>
    </row>
    <row r="1139" spans="1:4">
      <c r="A1139" s="395">
        <v>95136</v>
      </c>
      <c r="B1139" s="395" t="s">
        <v>1218</v>
      </c>
      <c r="C1139" s="395" t="s">
        <v>227</v>
      </c>
      <c r="D1139" s="396" t="s">
        <v>39569</v>
      </c>
    </row>
    <row r="1140" spans="1:4">
      <c r="A1140" s="395">
        <v>95137</v>
      </c>
      <c r="B1140" s="395" t="s">
        <v>1219</v>
      </c>
      <c r="C1140" s="395" t="s">
        <v>227</v>
      </c>
      <c r="D1140" s="396" t="s">
        <v>39870</v>
      </c>
    </row>
    <row r="1141" spans="1:4">
      <c r="A1141" s="395">
        <v>95138</v>
      </c>
      <c r="B1141" s="395" t="s">
        <v>1220</v>
      </c>
      <c r="C1141" s="395" t="s">
        <v>227</v>
      </c>
      <c r="D1141" s="396" t="s">
        <v>39683</v>
      </c>
    </row>
    <row r="1142" spans="1:4">
      <c r="A1142" s="395">
        <v>95208</v>
      </c>
      <c r="B1142" s="395" t="s">
        <v>1221</v>
      </c>
      <c r="C1142" s="395" t="s">
        <v>227</v>
      </c>
      <c r="D1142" s="396" t="s">
        <v>39871</v>
      </c>
    </row>
    <row r="1143" spans="1:4">
      <c r="A1143" s="395">
        <v>95209</v>
      </c>
      <c r="B1143" s="395" t="s">
        <v>1222</v>
      </c>
      <c r="C1143" s="395" t="s">
        <v>227</v>
      </c>
      <c r="D1143" s="396" t="s">
        <v>39872</v>
      </c>
    </row>
    <row r="1144" spans="1:4">
      <c r="A1144" s="395">
        <v>95210</v>
      </c>
      <c r="B1144" s="395" t="s">
        <v>1223</v>
      </c>
      <c r="C1144" s="395" t="s">
        <v>227</v>
      </c>
      <c r="D1144" s="396" t="s">
        <v>39873</v>
      </c>
    </row>
    <row r="1145" spans="1:4">
      <c r="A1145" s="395">
        <v>95211</v>
      </c>
      <c r="B1145" s="395" t="s">
        <v>1224</v>
      </c>
      <c r="C1145" s="395" t="s">
        <v>227</v>
      </c>
      <c r="D1145" s="396" t="s">
        <v>42290</v>
      </c>
    </row>
    <row r="1146" spans="1:4">
      <c r="A1146" s="395">
        <v>95217</v>
      </c>
      <c r="B1146" s="395" t="s">
        <v>1225</v>
      </c>
      <c r="C1146" s="395" t="s">
        <v>227</v>
      </c>
      <c r="D1146" s="396" t="s">
        <v>39752</v>
      </c>
    </row>
    <row r="1147" spans="1:4">
      <c r="A1147" s="395">
        <v>95255</v>
      </c>
      <c r="B1147" s="395" t="s">
        <v>1226</v>
      </c>
      <c r="C1147" s="395" t="s">
        <v>227</v>
      </c>
      <c r="D1147" s="396" t="s">
        <v>39755</v>
      </c>
    </row>
    <row r="1148" spans="1:4">
      <c r="A1148" s="395">
        <v>95256</v>
      </c>
      <c r="B1148" s="395" t="s">
        <v>1227</v>
      </c>
      <c r="C1148" s="395" t="s">
        <v>227</v>
      </c>
      <c r="D1148" s="396" t="s">
        <v>39554</v>
      </c>
    </row>
    <row r="1149" spans="1:4">
      <c r="A1149" s="395">
        <v>95257</v>
      </c>
      <c r="B1149" s="395" t="s">
        <v>1228</v>
      </c>
      <c r="C1149" s="395" t="s">
        <v>227</v>
      </c>
      <c r="D1149" s="396" t="s">
        <v>39862</v>
      </c>
    </row>
    <row r="1150" spans="1:4">
      <c r="A1150" s="395">
        <v>95260</v>
      </c>
      <c r="B1150" s="395" t="s">
        <v>1229</v>
      </c>
      <c r="C1150" s="395" t="s">
        <v>227</v>
      </c>
      <c r="D1150" s="396" t="s">
        <v>39752</v>
      </c>
    </row>
    <row r="1151" spans="1:4">
      <c r="A1151" s="395">
        <v>95261</v>
      </c>
      <c r="B1151" s="395" t="s">
        <v>1230</v>
      </c>
      <c r="C1151" s="395" t="s">
        <v>227</v>
      </c>
      <c r="D1151" s="396" t="s">
        <v>39554</v>
      </c>
    </row>
    <row r="1152" spans="1:4">
      <c r="A1152" s="395">
        <v>95262</v>
      </c>
      <c r="B1152" s="395" t="s">
        <v>1231</v>
      </c>
      <c r="C1152" s="395" t="s">
        <v>227</v>
      </c>
      <c r="D1152" s="396" t="s">
        <v>39925</v>
      </c>
    </row>
    <row r="1153" spans="1:4">
      <c r="A1153" s="395">
        <v>95263</v>
      </c>
      <c r="B1153" s="395" t="s">
        <v>1232</v>
      </c>
      <c r="C1153" s="395" t="s">
        <v>227</v>
      </c>
      <c r="D1153" s="396" t="s">
        <v>40657</v>
      </c>
    </row>
    <row r="1154" spans="1:4">
      <c r="A1154" s="395">
        <v>95266</v>
      </c>
      <c r="B1154" s="395" t="s">
        <v>1233</v>
      </c>
      <c r="C1154" s="395" t="s">
        <v>227</v>
      </c>
      <c r="D1154" s="396" t="s">
        <v>39536</v>
      </c>
    </row>
    <row r="1155" spans="1:4">
      <c r="A1155" s="395">
        <v>95267</v>
      </c>
      <c r="B1155" s="395" t="s">
        <v>1234</v>
      </c>
      <c r="C1155" s="395" t="s">
        <v>227</v>
      </c>
      <c r="D1155" s="396" t="s">
        <v>39651</v>
      </c>
    </row>
    <row r="1156" spans="1:4">
      <c r="A1156" s="395">
        <v>95268</v>
      </c>
      <c r="B1156" s="395" t="s">
        <v>1235</v>
      </c>
      <c r="C1156" s="395" t="s">
        <v>227</v>
      </c>
      <c r="D1156" s="396" t="s">
        <v>39757</v>
      </c>
    </row>
    <row r="1157" spans="1:4">
      <c r="A1157" s="395">
        <v>95269</v>
      </c>
      <c r="B1157" s="395" t="s">
        <v>1236</v>
      </c>
      <c r="C1157" s="395" t="s">
        <v>227</v>
      </c>
      <c r="D1157" s="396" t="s">
        <v>40685</v>
      </c>
    </row>
    <row r="1158" spans="1:4">
      <c r="A1158" s="395">
        <v>95272</v>
      </c>
      <c r="B1158" s="395" t="s">
        <v>1237</v>
      </c>
      <c r="C1158" s="395" t="s">
        <v>227</v>
      </c>
      <c r="D1158" s="396" t="s">
        <v>39521</v>
      </c>
    </row>
    <row r="1159" spans="1:4">
      <c r="A1159" s="395">
        <v>95273</v>
      </c>
      <c r="B1159" s="395" t="s">
        <v>1238</v>
      </c>
      <c r="C1159" s="395" t="s">
        <v>227</v>
      </c>
      <c r="D1159" s="396" t="s">
        <v>39482</v>
      </c>
    </row>
    <row r="1160" spans="1:4">
      <c r="A1160" s="395">
        <v>95274</v>
      </c>
      <c r="B1160" s="395" t="s">
        <v>1239</v>
      </c>
      <c r="C1160" s="395" t="s">
        <v>227</v>
      </c>
      <c r="D1160" s="396" t="s">
        <v>39700</v>
      </c>
    </row>
    <row r="1161" spans="1:4">
      <c r="A1161" s="395">
        <v>95275</v>
      </c>
      <c r="B1161" s="395" t="s">
        <v>1240</v>
      </c>
      <c r="C1161" s="395" t="s">
        <v>227</v>
      </c>
      <c r="D1161" s="396" t="s">
        <v>39693</v>
      </c>
    </row>
    <row r="1162" spans="1:4">
      <c r="A1162" s="395">
        <v>95278</v>
      </c>
      <c r="B1162" s="395" t="s">
        <v>1241</v>
      </c>
      <c r="C1162" s="395" t="s">
        <v>227</v>
      </c>
      <c r="D1162" s="396" t="s">
        <v>39744</v>
      </c>
    </row>
    <row r="1163" spans="1:4">
      <c r="A1163" s="395">
        <v>95279</v>
      </c>
      <c r="B1163" s="395" t="s">
        <v>1242</v>
      </c>
      <c r="C1163" s="395" t="s">
        <v>227</v>
      </c>
      <c r="D1163" s="396" t="s">
        <v>39482</v>
      </c>
    </row>
    <row r="1164" spans="1:4">
      <c r="A1164" s="395">
        <v>95280</v>
      </c>
      <c r="B1164" s="395" t="s">
        <v>1243</v>
      </c>
      <c r="C1164" s="395" t="s">
        <v>227</v>
      </c>
      <c r="D1164" s="396" t="s">
        <v>39879</v>
      </c>
    </row>
    <row r="1165" spans="1:4">
      <c r="A1165" s="395">
        <v>95281</v>
      </c>
      <c r="B1165" s="395" t="s">
        <v>1244</v>
      </c>
      <c r="C1165" s="395" t="s">
        <v>227</v>
      </c>
      <c r="D1165" s="396" t="s">
        <v>40685</v>
      </c>
    </row>
    <row r="1166" spans="1:4">
      <c r="A1166" s="395">
        <v>95617</v>
      </c>
      <c r="B1166" s="395" t="s">
        <v>1245</v>
      </c>
      <c r="C1166" s="395" t="s">
        <v>227</v>
      </c>
      <c r="D1166" s="396" t="s">
        <v>39668</v>
      </c>
    </row>
    <row r="1167" spans="1:4">
      <c r="A1167" s="395">
        <v>95618</v>
      </c>
      <c r="B1167" s="395" t="s">
        <v>1246</v>
      </c>
      <c r="C1167" s="395" t="s">
        <v>227</v>
      </c>
      <c r="D1167" s="396" t="s">
        <v>39662</v>
      </c>
    </row>
    <row r="1168" spans="1:4">
      <c r="A1168" s="395">
        <v>95619</v>
      </c>
      <c r="B1168" s="395" t="s">
        <v>1247</v>
      </c>
      <c r="C1168" s="395" t="s">
        <v>227</v>
      </c>
      <c r="D1168" s="396" t="s">
        <v>42198</v>
      </c>
    </row>
    <row r="1169" spans="1:4">
      <c r="A1169" s="395">
        <v>95627</v>
      </c>
      <c r="B1169" s="395" t="s">
        <v>1248</v>
      </c>
      <c r="C1169" s="395" t="s">
        <v>227</v>
      </c>
      <c r="D1169" s="396" t="s">
        <v>39881</v>
      </c>
    </row>
    <row r="1170" spans="1:4">
      <c r="A1170" s="395">
        <v>95628</v>
      </c>
      <c r="B1170" s="395" t="s">
        <v>1249</v>
      </c>
      <c r="C1170" s="395" t="s">
        <v>227</v>
      </c>
      <c r="D1170" s="396" t="s">
        <v>39882</v>
      </c>
    </row>
    <row r="1171" spans="1:4">
      <c r="A1171" s="395">
        <v>95629</v>
      </c>
      <c r="B1171" s="395" t="s">
        <v>1250</v>
      </c>
      <c r="C1171" s="395" t="s">
        <v>227</v>
      </c>
      <c r="D1171" s="396" t="s">
        <v>39883</v>
      </c>
    </row>
    <row r="1172" spans="1:4">
      <c r="A1172" s="395">
        <v>95630</v>
      </c>
      <c r="B1172" s="395" t="s">
        <v>1251</v>
      </c>
      <c r="C1172" s="395" t="s">
        <v>227</v>
      </c>
      <c r="D1172" s="396" t="s">
        <v>44055</v>
      </c>
    </row>
    <row r="1173" spans="1:4">
      <c r="A1173" s="395">
        <v>95698</v>
      </c>
      <c r="B1173" s="395" t="s">
        <v>1252</v>
      </c>
      <c r="C1173" s="395" t="s">
        <v>227</v>
      </c>
      <c r="D1173" s="396" t="s">
        <v>42144</v>
      </c>
    </row>
    <row r="1174" spans="1:4">
      <c r="A1174" s="395">
        <v>95699</v>
      </c>
      <c r="B1174" s="395" t="s">
        <v>1253</v>
      </c>
      <c r="C1174" s="395" t="s">
        <v>227</v>
      </c>
      <c r="D1174" s="396" t="s">
        <v>41632</v>
      </c>
    </row>
    <row r="1175" spans="1:4">
      <c r="A1175" s="395">
        <v>95700</v>
      </c>
      <c r="B1175" s="395" t="s">
        <v>1254</v>
      </c>
      <c r="C1175" s="395" t="s">
        <v>227</v>
      </c>
      <c r="D1175" s="396" t="s">
        <v>42470</v>
      </c>
    </row>
    <row r="1176" spans="1:4">
      <c r="A1176" s="395">
        <v>95701</v>
      </c>
      <c r="B1176" s="395" t="s">
        <v>1255</v>
      </c>
      <c r="C1176" s="395" t="s">
        <v>227</v>
      </c>
      <c r="D1176" s="396" t="s">
        <v>40478</v>
      </c>
    </row>
    <row r="1177" spans="1:4">
      <c r="A1177" s="395">
        <v>95704</v>
      </c>
      <c r="B1177" s="395" t="s">
        <v>1256</v>
      </c>
      <c r="C1177" s="395" t="s">
        <v>227</v>
      </c>
      <c r="D1177" s="396" t="s">
        <v>44159</v>
      </c>
    </row>
    <row r="1178" spans="1:4">
      <c r="A1178" s="395">
        <v>95705</v>
      </c>
      <c r="B1178" s="395" t="s">
        <v>1257</v>
      </c>
      <c r="C1178" s="395" t="s">
        <v>227</v>
      </c>
      <c r="D1178" s="396" t="s">
        <v>44160</v>
      </c>
    </row>
    <row r="1179" spans="1:4">
      <c r="A1179" s="395">
        <v>95706</v>
      </c>
      <c r="B1179" s="395" t="s">
        <v>1258</v>
      </c>
      <c r="C1179" s="395" t="s">
        <v>227</v>
      </c>
      <c r="D1179" s="396" t="s">
        <v>44161</v>
      </c>
    </row>
    <row r="1180" spans="1:4">
      <c r="A1180" s="395">
        <v>95707</v>
      </c>
      <c r="B1180" s="395" t="s">
        <v>1259</v>
      </c>
      <c r="C1180" s="395" t="s">
        <v>227</v>
      </c>
      <c r="D1180" s="396" t="s">
        <v>41683</v>
      </c>
    </row>
    <row r="1181" spans="1:4">
      <c r="A1181" s="395">
        <v>95710</v>
      </c>
      <c r="B1181" s="395" t="s">
        <v>1260</v>
      </c>
      <c r="C1181" s="395" t="s">
        <v>227</v>
      </c>
      <c r="D1181" s="396" t="s">
        <v>44162</v>
      </c>
    </row>
    <row r="1182" spans="1:4">
      <c r="A1182" s="395">
        <v>95711</v>
      </c>
      <c r="B1182" s="395" t="s">
        <v>1261</v>
      </c>
      <c r="C1182" s="395" t="s">
        <v>227</v>
      </c>
      <c r="D1182" s="396" t="s">
        <v>40245</v>
      </c>
    </row>
    <row r="1183" spans="1:4">
      <c r="A1183" s="395">
        <v>95712</v>
      </c>
      <c r="B1183" s="395" t="s">
        <v>1262</v>
      </c>
      <c r="C1183" s="395" t="s">
        <v>227</v>
      </c>
      <c r="D1183" s="396" t="s">
        <v>40007</v>
      </c>
    </row>
    <row r="1184" spans="1:4">
      <c r="A1184" s="395">
        <v>95713</v>
      </c>
      <c r="B1184" s="395" t="s">
        <v>1263</v>
      </c>
      <c r="C1184" s="395" t="s">
        <v>227</v>
      </c>
      <c r="D1184" s="396" t="s">
        <v>44084</v>
      </c>
    </row>
    <row r="1185" spans="1:4">
      <c r="A1185" s="395">
        <v>95716</v>
      </c>
      <c r="B1185" s="395" t="s">
        <v>1264</v>
      </c>
      <c r="C1185" s="395" t="s">
        <v>227</v>
      </c>
      <c r="D1185" s="396" t="s">
        <v>44163</v>
      </c>
    </row>
    <row r="1186" spans="1:4">
      <c r="A1186" s="395">
        <v>95717</v>
      </c>
      <c r="B1186" s="395" t="s">
        <v>1265</v>
      </c>
      <c r="C1186" s="395" t="s">
        <v>227</v>
      </c>
      <c r="D1186" s="396" t="s">
        <v>44164</v>
      </c>
    </row>
    <row r="1187" spans="1:4">
      <c r="A1187" s="395">
        <v>95718</v>
      </c>
      <c r="B1187" s="395" t="s">
        <v>1266</v>
      </c>
      <c r="C1187" s="395" t="s">
        <v>227</v>
      </c>
      <c r="D1187" s="396" t="s">
        <v>42007</v>
      </c>
    </row>
    <row r="1188" spans="1:4">
      <c r="A1188" s="395">
        <v>95719</v>
      </c>
      <c r="B1188" s="395" t="s">
        <v>1267</v>
      </c>
      <c r="C1188" s="395" t="s">
        <v>227</v>
      </c>
      <c r="D1188" s="396" t="s">
        <v>44084</v>
      </c>
    </row>
    <row r="1189" spans="1:4">
      <c r="A1189" s="395">
        <v>95869</v>
      </c>
      <c r="B1189" s="395" t="s">
        <v>1268</v>
      </c>
      <c r="C1189" s="395" t="s">
        <v>227</v>
      </c>
      <c r="D1189" s="396" t="s">
        <v>39293</v>
      </c>
    </row>
    <row r="1190" spans="1:4">
      <c r="A1190" s="395">
        <v>95870</v>
      </c>
      <c r="B1190" s="395" t="s">
        <v>1269</v>
      </c>
      <c r="C1190" s="395" t="s">
        <v>227</v>
      </c>
      <c r="D1190" s="396" t="s">
        <v>39893</v>
      </c>
    </row>
    <row r="1191" spans="1:4">
      <c r="A1191" s="395">
        <v>95871</v>
      </c>
      <c r="B1191" s="395" t="s">
        <v>1270</v>
      </c>
      <c r="C1191" s="395" t="s">
        <v>227</v>
      </c>
      <c r="D1191" s="396" t="s">
        <v>44165</v>
      </c>
    </row>
    <row r="1192" spans="1:4">
      <c r="A1192" s="395">
        <v>95874</v>
      </c>
      <c r="B1192" s="395" t="s">
        <v>1271</v>
      </c>
      <c r="C1192" s="395" t="s">
        <v>227</v>
      </c>
      <c r="D1192" s="396" t="s">
        <v>39894</v>
      </c>
    </row>
    <row r="1193" spans="1:4">
      <c r="A1193" s="395">
        <v>96008</v>
      </c>
      <c r="B1193" s="395" t="s">
        <v>1272</v>
      </c>
      <c r="C1193" s="395" t="s">
        <v>227</v>
      </c>
      <c r="D1193" s="396" t="s">
        <v>39895</v>
      </c>
    </row>
    <row r="1194" spans="1:4">
      <c r="A1194" s="395">
        <v>96009</v>
      </c>
      <c r="B1194" s="395" t="s">
        <v>1273</v>
      </c>
      <c r="C1194" s="395" t="s">
        <v>227</v>
      </c>
      <c r="D1194" s="396" t="s">
        <v>39658</v>
      </c>
    </row>
    <row r="1195" spans="1:4">
      <c r="A1195" s="395">
        <v>96011</v>
      </c>
      <c r="B1195" s="395" t="s">
        <v>1274</v>
      </c>
      <c r="C1195" s="395" t="s">
        <v>227</v>
      </c>
      <c r="D1195" s="396" t="s">
        <v>39896</v>
      </c>
    </row>
    <row r="1196" spans="1:4">
      <c r="A1196" s="395">
        <v>96012</v>
      </c>
      <c r="B1196" s="395" t="s">
        <v>1275</v>
      </c>
      <c r="C1196" s="395" t="s">
        <v>227</v>
      </c>
      <c r="D1196" s="396" t="s">
        <v>44059</v>
      </c>
    </row>
    <row r="1197" spans="1:4">
      <c r="A1197" s="395">
        <v>96015</v>
      </c>
      <c r="B1197" s="395" t="s">
        <v>1276</v>
      </c>
      <c r="C1197" s="395" t="s">
        <v>227</v>
      </c>
      <c r="D1197" s="396" t="s">
        <v>39897</v>
      </c>
    </row>
    <row r="1198" spans="1:4">
      <c r="A1198" s="395">
        <v>96016</v>
      </c>
      <c r="B1198" s="395" t="s">
        <v>1277</v>
      </c>
      <c r="C1198" s="395" t="s">
        <v>227</v>
      </c>
      <c r="D1198" s="396" t="s">
        <v>39898</v>
      </c>
    </row>
    <row r="1199" spans="1:4">
      <c r="A1199" s="395">
        <v>96018</v>
      </c>
      <c r="B1199" s="395" t="s">
        <v>1278</v>
      </c>
      <c r="C1199" s="395" t="s">
        <v>227</v>
      </c>
      <c r="D1199" s="396" t="s">
        <v>39899</v>
      </c>
    </row>
    <row r="1200" spans="1:4">
      <c r="A1200" s="395">
        <v>96019</v>
      </c>
      <c r="B1200" s="395" t="s">
        <v>1279</v>
      </c>
      <c r="C1200" s="395" t="s">
        <v>227</v>
      </c>
      <c r="D1200" s="396" t="s">
        <v>44166</v>
      </c>
    </row>
    <row r="1201" spans="1:4">
      <c r="A1201" s="395">
        <v>96023</v>
      </c>
      <c r="B1201" s="395" t="s">
        <v>1280</v>
      </c>
      <c r="C1201" s="395" t="s">
        <v>227</v>
      </c>
      <c r="D1201" s="396" t="s">
        <v>39900</v>
      </c>
    </row>
    <row r="1202" spans="1:4">
      <c r="A1202" s="395">
        <v>96024</v>
      </c>
      <c r="B1202" s="395" t="s">
        <v>1281</v>
      </c>
      <c r="C1202" s="395" t="s">
        <v>227</v>
      </c>
      <c r="D1202" s="396" t="s">
        <v>39901</v>
      </c>
    </row>
    <row r="1203" spans="1:4">
      <c r="A1203" s="395">
        <v>96026</v>
      </c>
      <c r="B1203" s="395" t="s">
        <v>1282</v>
      </c>
      <c r="C1203" s="395" t="s">
        <v>227</v>
      </c>
      <c r="D1203" s="396" t="s">
        <v>39902</v>
      </c>
    </row>
    <row r="1204" spans="1:4">
      <c r="A1204" s="395">
        <v>96027</v>
      </c>
      <c r="B1204" s="395" t="s">
        <v>1283</v>
      </c>
      <c r="C1204" s="395" t="s">
        <v>227</v>
      </c>
      <c r="D1204" s="396" t="s">
        <v>44167</v>
      </c>
    </row>
    <row r="1205" spans="1:4">
      <c r="A1205" s="395">
        <v>96030</v>
      </c>
      <c r="B1205" s="395" t="s">
        <v>1284</v>
      </c>
      <c r="C1205" s="395" t="s">
        <v>227</v>
      </c>
      <c r="D1205" s="396" t="s">
        <v>41239</v>
      </c>
    </row>
    <row r="1206" spans="1:4">
      <c r="A1206" s="395">
        <v>96031</v>
      </c>
      <c r="B1206" s="395" t="s">
        <v>1285</v>
      </c>
      <c r="C1206" s="395" t="s">
        <v>227</v>
      </c>
      <c r="D1206" s="396" t="s">
        <v>41664</v>
      </c>
    </row>
    <row r="1207" spans="1:4">
      <c r="A1207" s="395">
        <v>96032</v>
      </c>
      <c r="B1207" s="395" t="s">
        <v>1286</v>
      </c>
      <c r="C1207" s="395" t="s">
        <v>227</v>
      </c>
      <c r="D1207" s="396" t="s">
        <v>39541</v>
      </c>
    </row>
    <row r="1208" spans="1:4">
      <c r="A1208" s="395">
        <v>96033</v>
      </c>
      <c r="B1208" s="395" t="s">
        <v>1287</v>
      </c>
      <c r="C1208" s="395" t="s">
        <v>227</v>
      </c>
      <c r="D1208" s="396" t="s">
        <v>44168</v>
      </c>
    </row>
    <row r="1209" spans="1:4">
      <c r="A1209" s="395">
        <v>96034</v>
      </c>
      <c r="B1209" s="395" t="s">
        <v>1288</v>
      </c>
      <c r="C1209" s="395" t="s">
        <v>227</v>
      </c>
      <c r="D1209" s="396" t="s">
        <v>44130</v>
      </c>
    </row>
    <row r="1210" spans="1:4">
      <c r="A1210" s="395">
        <v>96053</v>
      </c>
      <c r="B1210" s="395" t="s">
        <v>1289</v>
      </c>
      <c r="C1210" s="395" t="s">
        <v>227</v>
      </c>
      <c r="D1210" s="396" t="s">
        <v>39907</v>
      </c>
    </row>
    <row r="1211" spans="1:4">
      <c r="A1211" s="395">
        <v>96054</v>
      </c>
      <c r="B1211" s="395" t="s">
        <v>1290</v>
      </c>
      <c r="C1211" s="395" t="s">
        <v>227</v>
      </c>
      <c r="D1211" s="396" t="s">
        <v>40724</v>
      </c>
    </row>
    <row r="1212" spans="1:4">
      <c r="A1212" s="395">
        <v>96055</v>
      </c>
      <c r="B1212" s="395" t="s">
        <v>1291</v>
      </c>
      <c r="C1212" s="395" t="s">
        <v>227</v>
      </c>
      <c r="D1212" s="396" t="s">
        <v>39908</v>
      </c>
    </row>
    <row r="1213" spans="1:4">
      <c r="A1213" s="395">
        <v>96056</v>
      </c>
      <c r="B1213" s="395" t="s">
        <v>1292</v>
      </c>
      <c r="C1213" s="395" t="s">
        <v>227</v>
      </c>
      <c r="D1213" s="396" t="s">
        <v>39909</v>
      </c>
    </row>
    <row r="1214" spans="1:4">
      <c r="A1214" s="395">
        <v>96057</v>
      </c>
      <c r="B1214" s="395" t="s">
        <v>1293</v>
      </c>
      <c r="C1214" s="395" t="s">
        <v>227</v>
      </c>
      <c r="D1214" s="396" t="s">
        <v>44042</v>
      </c>
    </row>
    <row r="1215" spans="1:4">
      <c r="A1215" s="395">
        <v>96060</v>
      </c>
      <c r="B1215" s="395" t="s">
        <v>1294</v>
      </c>
      <c r="C1215" s="395" t="s">
        <v>227</v>
      </c>
      <c r="D1215" s="396" t="s">
        <v>41364</v>
      </c>
    </row>
    <row r="1216" spans="1:4">
      <c r="A1216" s="395">
        <v>96061</v>
      </c>
      <c r="B1216" s="395" t="s">
        <v>1295</v>
      </c>
      <c r="C1216" s="395" t="s">
        <v>227</v>
      </c>
      <c r="D1216" s="396" t="s">
        <v>44169</v>
      </c>
    </row>
    <row r="1217" spans="1:4">
      <c r="A1217" s="395">
        <v>96062</v>
      </c>
      <c r="B1217" s="395" t="s">
        <v>1296</v>
      </c>
      <c r="C1217" s="395" t="s">
        <v>227</v>
      </c>
      <c r="D1217" s="396" t="s">
        <v>39950</v>
      </c>
    </row>
    <row r="1218" spans="1:4">
      <c r="A1218" s="395">
        <v>96241</v>
      </c>
      <c r="B1218" s="395" t="s">
        <v>1297</v>
      </c>
      <c r="C1218" s="395" t="s">
        <v>227</v>
      </c>
      <c r="D1218" s="396" t="s">
        <v>39928</v>
      </c>
    </row>
    <row r="1219" spans="1:4">
      <c r="A1219" s="395">
        <v>96242</v>
      </c>
      <c r="B1219" s="395" t="s">
        <v>1298</v>
      </c>
      <c r="C1219" s="395" t="s">
        <v>227</v>
      </c>
      <c r="D1219" s="396" t="s">
        <v>39459</v>
      </c>
    </row>
    <row r="1220" spans="1:4">
      <c r="A1220" s="395">
        <v>96243</v>
      </c>
      <c r="B1220" s="395" t="s">
        <v>1299</v>
      </c>
      <c r="C1220" s="395" t="s">
        <v>227</v>
      </c>
      <c r="D1220" s="396" t="s">
        <v>43695</v>
      </c>
    </row>
    <row r="1221" spans="1:4">
      <c r="A1221" s="395">
        <v>96244</v>
      </c>
      <c r="B1221" s="395" t="s">
        <v>1300</v>
      </c>
      <c r="C1221" s="395" t="s">
        <v>227</v>
      </c>
      <c r="D1221" s="396" t="s">
        <v>41465</v>
      </c>
    </row>
    <row r="1222" spans="1:4">
      <c r="A1222" s="395">
        <v>96301</v>
      </c>
      <c r="B1222" s="395" t="s">
        <v>1301</v>
      </c>
      <c r="C1222" s="395" t="s">
        <v>227</v>
      </c>
      <c r="D1222" s="396" t="s">
        <v>40435</v>
      </c>
    </row>
    <row r="1223" spans="1:4">
      <c r="A1223" s="395">
        <v>96457</v>
      </c>
      <c r="B1223" s="395" t="s">
        <v>1302</v>
      </c>
      <c r="C1223" s="395" t="s">
        <v>227</v>
      </c>
      <c r="D1223" s="396" t="s">
        <v>44078</v>
      </c>
    </row>
    <row r="1224" spans="1:4">
      <c r="A1224" s="395">
        <v>96458</v>
      </c>
      <c r="B1224" s="395" t="s">
        <v>1303</v>
      </c>
      <c r="C1224" s="395" t="s">
        <v>227</v>
      </c>
      <c r="D1224" s="396" t="s">
        <v>39915</v>
      </c>
    </row>
    <row r="1225" spans="1:4">
      <c r="A1225" s="395">
        <v>96459</v>
      </c>
      <c r="B1225" s="395" t="s">
        <v>1304</v>
      </c>
      <c r="C1225" s="395" t="s">
        <v>227</v>
      </c>
      <c r="D1225" s="396" t="s">
        <v>39916</v>
      </c>
    </row>
    <row r="1226" spans="1:4">
      <c r="A1226" s="395">
        <v>96460</v>
      </c>
      <c r="B1226" s="395" t="s">
        <v>1305</v>
      </c>
      <c r="C1226" s="395" t="s">
        <v>227</v>
      </c>
      <c r="D1226" s="396" t="s">
        <v>39917</v>
      </c>
    </row>
    <row r="1227" spans="1:4">
      <c r="A1227" s="395">
        <v>98760</v>
      </c>
      <c r="B1227" s="395" t="s">
        <v>1306</v>
      </c>
      <c r="C1227" s="395" t="s">
        <v>227</v>
      </c>
      <c r="D1227" s="396" t="s">
        <v>39783</v>
      </c>
    </row>
    <row r="1228" spans="1:4">
      <c r="A1228" s="395">
        <v>98761</v>
      </c>
      <c r="B1228" s="395" t="s">
        <v>1307</v>
      </c>
      <c r="C1228" s="395" t="s">
        <v>227</v>
      </c>
      <c r="D1228" s="396" t="s">
        <v>39870</v>
      </c>
    </row>
    <row r="1229" spans="1:4">
      <c r="A1229" s="395">
        <v>98762</v>
      </c>
      <c r="B1229" s="395" t="s">
        <v>1308</v>
      </c>
      <c r="C1229" s="395" t="s">
        <v>227</v>
      </c>
      <c r="D1229" s="396" t="s">
        <v>39662</v>
      </c>
    </row>
    <row r="1230" spans="1:4">
      <c r="A1230" s="395">
        <v>98763</v>
      </c>
      <c r="B1230" s="395" t="s">
        <v>1309</v>
      </c>
      <c r="C1230" s="395" t="s">
        <v>227</v>
      </c>
      <c r="D1230" s="396" t="s">
        <v>41568</v>
      </c>
    </row>
    <row r="1231" spans="1:4">
      <c r="A1231" s="395">
        <v>99829</v>
      </c>
      <c r="B1231" s="395" t="s">
        <v>1310</v>
      </c>
      <c r="C1231" s="395" t="s">
        <v>227</v>
      </c>
      <c r="D1231" s="396" t="s">
        <v>39841</v>
      </c>
    </row>
    <row r="1232" spans="1:4">
      <c r="A1232" s="395">
        <v>99830</v>
      </c>
      <c r="B1232" s="395" t="s">
        <v>1311</v>
      </c>
      <c r="C1232" s="395" t="s">
        <v>227</v>
      </c>
      <c r="D1232" s="396" t="s">
        <v>39569</v>
      </c>
    </row>
    <row r="1233" spans="1:4">
      <c r="A1233" s="395">
        <v>99831</v>
      </c>
      <c r="B1233" s="395" t="s">
        <v>1312</v>
      </c>
      <c r="C1233" s="395" t="s">
        <v>227</v>
      </c>
      <c r="D1233" s="396" t="s">
        <v>39757</v>
      </c>
    </row>
    <row r="1234" spans="1:4">
      <c r="A1234" s="395">
        <v>99832</v>
      </c>
      <c r="B1234" s="395" t="s">
        <v>1313</v>
      </c>
      <c r="C1234" s="395" t="s">
        <v>227</v>
      </c>
      <c r="D1234" s="396" t="s">
        <v>42723</v>
      </c>
    </row>
    <row r="1235" spans="1:4">
      <c r="A1235" s="395">
        <v>100637</v>
      </c>
      <c r="B1235" s="395" t="s">
        <v>1314</v>
      </c>
      <c r="C1235" s="395" t="s">
        <v>227</v>
      </c>
      <c r="D1235" s="396" t="s">
        <v>44170</v>
      </c>
    </row>
    <row r="1236" spans="1:4">
      <c r="A1236" s="395">
        <v>100638</v>
      </c>
      <c r="B1236" s="395" t="s">
        <v>1315</v>
      </c>
      <c r="C1236" s="395" t="s">
        <v>227</v>
      </c>
      <c r="D1236" s="396" t="s">
        <v>39453</v>
      </c>
    </row>
    <row r="1237" spans="1:4">
      <c r="A1237" s="395">
        <v>100639</v>
      </c>
      <c r="B1237" s="395" t="s">
        <v>1316</v>
      </c>
      <c r="C1237" s="395" t="s">
        <v>227</v>
      </c>
      <c r="D1237" s="396" t="s">
        <v>44171</v>
      </c>
    </row>
    <row r="1238" spans="1:4">
      <c r="A1238" s="395">
        <v>100640</v>
      </c>
      <c r="B1238" s="395" t="s">
        <v>1317</v>
      </c>
      <c r="C1238" s="395" t="s">
        <v>227</v>
      </c>
      <c r="D1238" s="396" t="s">
        <v>44172</v>
      </c>
    </row>
    <row r="1239" spans="1:4">
      <c r="A1239" s="395">
        <v>100643</v>
      </c>
      <c r="B1239" s="395" t="s">
        <v>1318</v>
      </c>
      <c r="C1239" s="395" t="s">
        <v>227</v>
      </c>
      <c r="D1239" s="396" t="s">
        <v>44173</v>
      </c>
    </row>
    <row r="1240" spans="1:4">
      <c r="A1240" s="395">
        <v>100644</v>
      </c>
      <c r="B1240" s="395" t="s">
        <v>1319</v>
      </c>
      <c r="C1240" s="395" t="s">
        <v>227</v>
      </c>
      <c r="D1240" s="396" t="s">
        <v>44174</v>
      </c>
    </row>
    <row r="1241" spans="1:4">
      <c r="A1241" s="395">
        <v>100645</v>
      </c>
      <c r="B1241" s="395" t="s">
        <v>1320</v>
      </c>
      <c r="C1241" s="395" t="s">
        <v>227</v>
      </c>
      <c r="D1241" s="396" t="s">
        <v>44175</v>
      </c>
    </row>
    <row r="1242" spans="1:4">
      <c r="A1242" s="395">
        <v>100646</v>
      </c>
      <c r="B1242" s="395" t="s">
        <v>1321</v>
      </c>
      <c r="C1242" s="395" t="s">
        <v>227</v>
      </c>
      <c r="D1242" s="396" t="s">
        <v>44176</v>
      </c>
    </row>
    <row r="1243" spans="1:4">
      <c r="A1243" s="395">
        <v>102270</v>
      </c>
      <c r="B1243" s="395" t="s">
        <v>27940</v>
      </c>
      <c r="C1243" s="395" t="s">
        <v>227</v>
      </c>
      <c r="D1243" s="396" t="s">
        <v>39536</v>
      </c>
    </row>
    <row r="1244" spans="1:4">
      <c r="A1244" s="395">
        <v>102271</v>
      </c>
      <c r="B1244" s="395" t="s">
        <v>27941</v>
      </c>
      <c r="C1244" s="395" t="s">
        <v>227</v>
      </c>
      <c r="D1244" s="396" t="s">
        <v>39482</v>
      </c>
    </row>
    <row r="1245" spans="1:4">
      <c r="A1245" s="395">
        <v>102272</v>
      </c>
      <c r="B1245" s="395" t="s">
        <v>27942</v>
      </c>
      <c r="C1245" s="395" t="s">
        <v>227</v>
      </c>
      <c r="D1245" s="396" t="s">
        <v>39548</v>
      </c>
    </row>
    <row r="1246" spans="1:4">
      <c r="A1246" s="395">
        <v>102273</v>
      </c>
      <c r="B1246" s="395" t="s">
        <v>27943</v>
      </c>
      <c r="C1246" s="395" t="s">
        <v>227</v>
      </c>
      <c r="D1246" s="396" t="s">
        <v>43042</v>
      </c>
    </row>
    <row r="1247" spans="1:4">
      <c r="A1247" s="395">
        <v>102809</v>
      </c>
      <c r="B1247" s="395" t="s">
        <v>30762</v>
      </c>
      <c r="C1247" s="395" t="s">
        <v>227</v>
      </c>
      <c r="D1247" s="396" t="s">
        <v>41307</v>
      </c>
    </row>
    <row r="1248" spans="1:4">
      <c r="A1248" s="395">
        <v>102815</v>
      </c>
      <c r="B1248" s="395" t="s">
        <v>30763</v>
      </c>
      <c r="C1248" s="395" t="s">
        <v>227</v>
      </c>
      <c r="D1248" s="396" t="s">
        <v>42029</v>
      </c>
    </row>
    <row r="1249" spans="1:4">
      <c r="A1249" s="395">
        <v>102826</v>
      </c>
      <c r="B1249" s="395" t="s">
        <v>30764</v>
      </c>
      <c r="C1249" s="395" t="s">
        <v>227</v>
      </c>
      <c r="D1249" s="396" t="s">
        <v>41676</v>
      </c>
    </row>
    <row r="1250" spans="1:4">
      <c r="A1250" s="395">
        <v>102832</v>
      </c>
      <c r="B1250" s="395" t="s">
        <v>30765</v>
      </c>
      <c r="C1250" s="395" t="s">
        <v>227</v>
      </c>
      <c r="D1250" s="396" t="s">
        <v>40253</v>
      </c>
    </row>
    <row r="1251" spans="1:4">
      <c r="A1251" s="395">
        <v>102843</v>
      </c>
      <c r="B1251" s="395" t="s">
        <v>30766</v>
      </c>
      <c r="C1251" s="395" t="s">
        <v>227</v>
      </c>
      <c r="D1251" s="396" t="s">
        <v>44177</v>
      </c>
    </row>
    <row r="1252" spans="1:4">
      <c r="A1252" s="395">
        <v>102849</v>
      </c>
      <c r="B1252" s="395" t="s">
        <v>30767</v>
      </c>
      <c r="C1252" s="395" t="s">
        <v>227</v>
      </c>
      <c r="D1252" s="396" t="s">
        <v>44178</v>
      </c>
    </row>
    <row r="1253" spans="1:4">
      <c r="A1253" s="395">
        <v>102855</v>
      </c>
      <c r="B1253" s="395" t="s">
        <v>30768</v>
      </c>
      <c r="C1253" s="395" t="s">
        <v>227</v>
      </c>
      <c r="D1253" s="396" t="s">
        <v>44178</v>
      </c>
    </row>
    <row r="1254" spans="1:4">
      <c r="A1254" s="395">
        <v>102861</v>
      </c>
      <c r="B1254" s="395" t="s">
        <v>30769</v>
      </c>
      <c r="C1254" s="395" t="s">
        <v>227</v>
      </c>
      <c r="D1254" s="396" t="s">
        <v>39461</v>
      </c>
    </row>
    <row r="1255" spans="1:4">
      <c r="A1255" s="395">
        <v>102867</v>
      </c>
      <c r="B1255" s="395" t="s">
        <v>30770</v>
      </c>
      <c r="C1255" s="395" t="s">
        <v>227</v>
      </c>
      <c r="D1255" s="396" t="s">
        <v>41617</v>
      </c>
    </row>
    <row r="1256" spans="1:4">
      <c r="A1256" s="395">
        <v>102873</v>
      </c>
      <c r="B1256" s="395" t="s">
        <v>30771</v>
      </c>
      <c r="C1256" s="395" t="s">
        <v>227</v>
      </c>
      <c r="D1256" s="396" t="s">
        <v>44117</v>
      </c>
    </row>
    <row r="1257" spans="1:4">
      <c r="A1257" s="395">
        <v>102879</v>
      </c>
      <c r="B1257" s="395" t="s">
        <v>30772</v>
      </c>
      <c r="C1257" s="395" t="s">
        <v>227</v>
      </c>
      <c r="D1257" s="396" t="s">
        <v>44179</v>
      </c>
    </row>
    <row r="1258" spans="1:4">
      <c r="A1258" s="395">
        <v>102885</v>
      </c>
      <c r="B1258" s="395" t="s">
        <v>30773</v>
      </c>
      <c r="C1258" s="395" t="s">
        <v>227</v>
      </c>
      <c r="D1258" s="396" t="s">
        <v>41658</v>
      </c>
    </row>
    <row r="1259" spans="1:4">
      <c r="A1259" s="395">
        <v>102891</v>
      </c>
      <c r="B1259" s="395" t="s">
        <v>30774</v>
      </c>
      <c r="C1259" s="395" t="s">
        <v>227</v>
      </c>
      <c r="D1259" s="396" t="s">
        <v>41658</v>
      </c>
    </row>
    <row r="1260" spans="1:4">
      <c r="A1260" s="395">
        <v>102897</v>
      </c>
      <c r="B1260" s="395" t="s">
        <v>30775</v>
      </c>
      <c r="C1260" s="395" t="s">
        <v>227</v>
      </c>
      <c r="D1260" s="396" t="s">
        <v>44084</v>
      </c>
    </row>
    <row r="1261" spans="1:4">
      <c r="A1261" s="395">
        <v>102903</v>
      </c>
      <c r="B1261" s="395" t="s">
        <v>30776</v>
      </c>
      <c r="C1261" s="395" t="s">
        <v>227</v>
      </c>
      <c r="D1261" s="396" t="s">
        <v>40261</v>
      </c>
    </row>
    <row r="1262" spans="1:4">
      <c r="A1262" s="395">
        <v>102909</v>
      </c>
      <c r="B1262" s="395" t="s">
        <v>30777</v>
      </c>
      <c r="C1262" s="395" t="s">
        <v>227</v>
      </c>
      <c r="D1262" s="396" t="s">
        <v>44180</v>
      </c>
    </row>
    <row r="1263" spans="1:4">
      <c r="A1263" s="395">
        <v>102915</v>
      </c>
      <c r="B1263" s="395" t="s">
        <v>30778</v>
      </c>
      <c r="C1263" s="395" t="s">
        <v>227</v>
      </c>
      <c r="D1263" s="396" t="s">
        <v>39752</v>
      </c>
    </row>
    <row r="1264" spans="1:4">
      <c r="A1264" s="395">
        <v>102927</v>
      </c>
      <c r="B1264" s="395" t="s">
        <v>30779</v>
      </c>
      <c r="C1264" s="395" t="s">
        <v>227</v>
      </c>
      <c r="D1264" s="396" t="s">
        <v>39553</v>
      </c>
    </row>
    <row r="1265" spans="1:4">
      <c r="A1265" s="395">
        <v>102933</v>
      </c>
      <c r="B1265" s="395" t="s">
        <v>30780</v>
      </c>
      <c r="C1265" s="395" t="s">
        <v>227</v>
      </c>
      <c r="D1265" s="396" t="s">
        <v>39553</v>
      </c>
    </row>
    <row r="1266" spans="1:4">
      <c r="A1266" s="395">
        <v>102939</v>
      </c>
      <c r="B1266" s="395" t="s">
        <v>30781</v>
      </c>
      <c r="C1266" s="395" t="s">
        <v>227</v>
      </c>
      <c r="D1266" s="396" t="s">
        <v>42290</v>
      </c>
    </row>
    <row r="1267" spans="1:4">
      <c r="A1267" s="395">
        <v>102945</v>
      </c>
      <c r="B1267" s="395" t="s">
        <v>30782</v>
      </c>
      <c r="C1267" s="395" t="s">
        <v>227</v>
      </c>
      <c r="D1267" s="396" t="s">
        <v>39683</v>
      </c>
    </row>
    <row r="1268" spans="1:4">
      <c r="A1268" s="395">
        <v>102951</v>
      </c>
      <c r="B1268" s="395" t="s">
        <v>30783</v>
      </c>
      <c r="C1268" s="395" t="s">
        <v>227</v>
      </c>
      <c r="D1268" s="396" t="s">
        <v>39752</v>
      </c>
    </row>
    <row r="1269" spans="1:4">
      <c r="A1269" s="395">
        <v>102957</v>
      </c>
      <c r="B1269" s="395" t="s">
        <v>30784</v>
      </c>
      <c r="C1269" s="395" t="s">
        <v>227</v>
      </c>
      <c r="D1269" s="396" t="s">
        <v>44060</v>
      </c>
    </row>
    <row r="1270" spans="1:4">
      <c r="A1270" s="395">
        <v>102963</v>
      </c>
      <c r="B1270" s="395" t="s">
        <v>30785</v>
      </c>
      <c r="C1270" s="395" t="s">
        <v>227</v>
      </c>
      <c r="D1270" s="396" t="s">
        <v>44103</v>
      </c>
    </row>
    <row r="1271" spans="1:4">
      <c r="A1271" s="395">
        <v>102969</v>
      </c>
      <c r="B1271" s="395" t="s">
        <v>30786</v>
      </c>
      <c r="C1271" s="395" t="s">
        <v>227</v>
      </c>
      <c r="D1271" s="396" t="s">
        <v>39718</v>
      </c>
    </row>
    <row r="1272" spans="1:4">
      <c r="A1272" s="395">
        <v>102985</v>
      </c>
      <c r="B1272" s="395" t="s">
        <v>30787</v>
      </c>
      <c r="C1272" s="395" t="s">
        <v>227</v>
      </c>
      <c r="D1272" s="396" t="s">
        <v>44181</v>
      </c>
    </row>
    <row r="1273" spans="1:4">
      <c r="A1273" s="395">
        <v>103156</v>
      </c>
      <c r="B1273" s="395" t="s">
        <v>30788</v>
      </c>
      <c r="C1273" s="395" t="s">
        <v>227</v>
      </c>
      <c r="D1273" s="396" t="s">
        <v>42718</v>
      </c>
    </row>
    <row r="1274" spans="1:4">
      <c r="A1274" s="395">
        <v>103162</v>
      </c>
      <c r="B1274" s="395" t="s">
        <v>30789</v>
      </c>
      <c r="C1274" s="395" t="s">
        <v>227</v>
      </c>
      <c r="D1274" s="396" t="s">
        <v>40494</v>
      </c>
    </row>
    <row r="1275" spans="1:4">
      <c r="A1275" s="395">
        <v>103168</v>
      </c>
      <c r="B1275" s="395" t="s">
        <v>30790</v>
      </c>
      <c r="C1275" s="395" t="s">
        <v>227</v>
      </c>
      <c r="D1275" s="396" t="s">
        <v>42029</v>
      </c>
    </row>
    <row r="1276" spans="1:4">
      <c r="A1276" s="395">
        <v>103174</v>
      </c>
      <c r="B1276" s="395" t="s">
        <v>30791</v>
      </c>
      <c r="C1276" s="395" t="s">
        <v>227</v>
      </c>
      <c r="D1276" s="396" t="s">
        <v>40253</v>
      </c>
    </row>
    <row r="1277" spans="1:4">
      <c r="A1277" s="395">
        <v>103180</v>
      </c>
      <c r="B1277" s="395" t="s">
        <v>30792</v>
      </c>
      <c r="C1277" s="395" t="s">
        <v>227</v>
      </c>
      <c r="D1277" s="396" t="s">
        <v>44182</v>
      </c>
    </row>
    <row r="1278" spans="1:4">
      <c r="A1278" s="395">
        <v>103223</v>
      </c>
      <c r="B1278" s="395" t="s">
        <v>30793</v>
      </c>
      <c r="C1278" s="395" t="s">
        <v>227</v>
      </c>
      <c r="D1278" s="396" t="s">
        <v>42910</v>
      </c>
    </row>
    <row r="1279" spans="1:4">
      <c r="A1279" s="395">
        <v>103229</v>
      </c>
      <c r="B1279" s="395" t="s">
        <v>30794</v>
      </c>
      <c r="C1279" s="395" t="s">
        <v>227</v>
      </c>
      <c r="D1279" s="396" t="s">
        <v>44183</v>
      </c>
    </row>
    <row r="1280" spans="1:4">
      <c r="A1280" s="395">
        <v>103235</v>
      </c>
      <c r="B1280" s="395" t="s">
        <v>30795</v>
      </c>
      <c r="C1280" s="395" t="s">
        <v>227</v>
      </c>
      <c r="D1280" s="396" t="s">
        <v>44184</v>
      </c>
    </row>
    <row r="1281" spans="1:4">
      <c r="A1281" s="395">
        <v>103241</v>
      </c>
      <c r="B1281" s="395" t="s">
        <v>30796</v>
      </c>
      <c r="C1281" s="395" t="s">
        <v>227</v>
      </c>
      <c r="D1281" s="396" t="s">
        <v>41528</v>
      </c>
    </row>
    <row r="1282" spans="1:4">
      <c r="A1282" s="395">
        <v>103660</v>
      </c>
      <c r="B1282" s="395" t="s">
        <v>39930</v>
      </c>
      <c r="C1282" s="395" t="s">
        <v>227</v>
      </c>
      <c r="D1282" s="396" t="s">
        <v>41998</v>
      </c>
    </row>
    <row r="1283" spans="1:4">
      <c r="A1283" s="395">
        <v>103666</v>
      </c>
      <c r="B1283" s="395" t="s">
        <v>39931</v>
      </c>
      <c r="C1283" s="395" t="s">
        <v>227</v>
      </c>
      <c r="D1283" s="396" t="s">
        <v>44088</v>
      </c>
    </row>
    <row r="1284" spans="1:4">
      <c r="A1284" s="395">
        <v>103792</v>
      </c>
      <c r="B1284" s="395" t="s">
        <v>44185</v>
      </c>
      <c r="C1284" s="395" t="s">
        <v>227</v>
      </c>
      <c r="D1284" s="396" t="s">
        <v>39848</v>
      </c>
    </row>
    <row r="1285" spans="1:4">
      <c r="A1285" s="395">
        <v>92259</v>
      </c>
      <c r="B1285" s="395" t="s">
        <v>1322</v>
      </c>
      <c r="C1285" s="395" t="s">
        <v>6</v>
      </c>
      <c r="D1285" s="396" t="s">
        <v>44186</v>
      </c>
    </row>
    <row r="1286" spans="1:4">
      <c r="A1286" s="395">
        <v>92260</v>
      </c>
      <c r="B1286" s="395" t="s">
        <v>1323</v>
      </c>
      <c r="C1286" s="395" t="s">
        <v>6</v>
      </c>
      <c r="D1286" s="396" t="s">
        <v>44187</v>
      </c>
    </row>
    <row r="1287" spans="1:4">
      <c r="A1287" s="395">
        <v>92261</v>
      </c>
      <c r="B1287" s="395" t="s">
        <v>1324</v>
      </c>
      <c r="C1287" s="395" t="s">
        <v>6</v>
      </c>
      <c r="D1287" s="396" t="s">
        <v>44188</v>
      </c>
    </row>
    <row r="1288" spans="1:4">
      <c r="A1288" s="395">
        <v>92262</v>
      </c>
      <c r="B1288" s="395" t="s">
        <v>1325</v>
      </c>
      <c r="C1288" s="395" t="s">
        <v>6</v>
      </c>
      <c r="D1288" s="396" t="s">
        <v>44189</v>
      </c>
    </row>
    <row r="1289" spans="1:4">
      <c r="A1289" s="395">
        <v>92539</v>
      </c>
      <c r="B1289" s="395" t="s">
        <v>1326</v>
      </c>
      <c r="C1289" s="395" t="s">
        <v>429</v>
      </c>
      <c r="D1289" s="396" t="s">
        <v>44190</v>
      </c>
    </row>
    <row r="1290" spans="1:4">
      <c r="A1290" s="395">
        <v>92540</v>
      </c>
      <c r="B1290" s="395" t="s">
        <v>1327</v>
      </c>
      <c r="C1290" s="395" t="s">
        <v>429</v>
      </c>
      <c r="D1290" s="396" t="s">
        <v>44191</v>
      </c>
    </row>
    <row r="1291" spans="1:4">
      <c r="A1291" s="395">
        <v>92541</v>
      </c>
      <c r="B1291" s="395" t="s">
        <v>1328</v>
      </c>
      <c r="C1291" s="395" t="s">
        <v>429</v>
      </c>
      <c r="D1291" s="396" t="s">
        <v>41157</v>
      </c>
    </row>
    <row r="1292" spans="1:4">
      <c r="A1292" s="395">
        <v>92542</v>
      </c>
      <c r="B1292" s="395" t="s">
        <v>1329</v>
      </c>
      <c r="C1292" s="395" t="s">
        <v>429</v>
      </c>
      <c r="D1292" s="396" t="s">
        <v>44192</v>
      </c>
    </row>
    <row r="1293" spans="1:4">
      <c r="A1293" s="395">
        <v>92543</v>
      </c>
      <c r="B1293" s="395" t="s">
        <v>1330</v>
      </c>
      <c r="C1293" s="395" t="s">
        <v>429</v>
      </c>
      <c r="D1293" s="396" t="s">
        <v>44193</v>
      </c>
    </row>
    <row r="1294" spans="1:4">
      <c r="A1294" s="395">
        <v>92544</v>
      </c>
      <c r="B1294" s="395" t="s">
        <v>1331</v>
      </c>
      <c r="C1294" s="395" t="s">
        <v>429</v>
      </c>
      <c r="D1294" s="396" t="s">
        <v>42411</v>
      </c>
    </row>
    <row r="1295" spans="1:4">
      <c r="A1295" s="395">
        <v>92545</v>
      </c>
      <c r="B1295" s="395" t="s">
        <v>1332</v>
      </c>
      <c r="C1295" s="395" t="s">
        <v>6</v>
      </c>
      <c r="D1295" s="396" t="s">
        <v>44194</v>
      </c>
    </row>
    <row r="1296" spans="1:4">
      <c r="A1296" s="395">
        <v>92546</v>
      </c>
      <c r="B1296" s="395" t="s">
        <v>1333</v>
      </c>
      <c r="C1296" s="395" t="s">
        <v>6</v>
      </c>
      <c r="D1296" s="396" t="s">
        <v>44195</v>
      </c>
    </row>
    <row r="1297" spans="1:4">
      <c r="A1297" s="395">
        <v>92547</v>
      </c>
      <c r="B1297" s="395" t="s">
        <v>1334</v>
      </c>
      <c r="C1297" s="395" t="s">
        <v>6</v>
      </c>
      <c r="D1297" s="396" t="s">
        <v>44196</v>
      </c>
    </row>
    <row r="1298" spans="1:4">
      <c r="A1298" s="395">
        <v>92548</v>
      </c>
      <c r="B1298" s="395" t="s">
        <v>1335</v>
      </c>
      <c r="C1298" s="395" t="s">
        <v>6</v>
      </c>
      <c r="D1298" s="396" t="s">
        <v>44197</v>
      </c>
    </row>
    <row r="1299" spans="1:4">
      <c r="A1299" s="395">
        <v>92549</v>
      </c>
      <c r="B1299" s="395" t="s">
        <v>1336</v>
      </c>
      <c r="C1299" s="395" t="s">
        <v>6</v>
      </c>
      <c r="D1299" s="396" t="s">
        <v>44198</v>
      </c>
    </row>
    <row r="1300" spans="1:4">
      <c r="A1300" s="395">
        <v>92550</v>
      </c>
      <c r="B1300" s="395" t="s">
        <v>1337</v>
      </c>
      <c r="C1300" s="395" t="s">
        <v>6</v>
      </c>
      <c r="D1300" s="396" t="s">
        <v>44199</v>
      </c>
    </row>
    <row r="1301" spans="1:4">
      <c r="A1301" s="395">
        <v>92551</v>
      </c>
      <c r="B1301" s="395" t="s">
        <v>1338</v>
      </c>
      <c r="C1301" s="395" t="s">
        <v>6</v>
      </c>
      <c r="D1301" s="396" t="s">
        <v>44200</v>
      </c>
    </row>
    <row r="1302" spans="1:4">
      <c r="A1302" s="395">
        <v>92552</v>
      </c>
      <c r="B1302" s="395" t="s">
        <v>1339</v>
      </c>
      <c r="C1302" s="395" t="s">
        <v>6</v>
      </c>
      <c r="D1302" s="396" t="s">
        <v>44201</v>
      </c>
    </row>
    <row r="1303" spans="1:4">
      <c r="A1303" s="395">
        <v>92553</v>
      </c>
      <c r="B1303" s="395" t="s">
        <v>1340</v>
      </c>
      <c r="C1303" s="395" t="s">
        <v>6</v>
      </c>
      <c r="D1303" s="396" t="s">
        <v>44202</v>
      </c>
    </row>
    <row r="1304" spans="1:4">
      <c r="A1304" s="395">
        <v>92554</v>
      </c>
      <c r="B1304" s="395" t="s">
        <v>1341</v>
      </c>
      <c r="C1304" s="395" t="s">
        <v>6</v>
      </c>
      <c r="D1304" s="396" t="s">
        <v>44203</v>
      </c>
    </row>
    <row r="1305" spans="1:4">
      <c r="A1305" s="395">
        <v>92555</v>
      </c>
      <c r="B1305" s="395" t="s">
        <v>1342</v>
      </c>
      <c r="C1305" s="395" t="s">
        <v>6</v>
      </c>
      <c r="D1305" s="396" t="s">
        <v>44204</v>
      </c>
    </row>
    <row r="1306" spans="1:4">
      <c r="A1306" s="395">
        <v>92556</v>
      </c>
      <c r="B1306" s="395" t="s">
        <v>1343</v>
      </c>
      <c r="C1306" s="395" t="s">
        <v>6</v>
      </c>
      <c r="D1306" s="396" t="s">
        <v>44205</v>
      </c>
    </row>
    <row r="1307" spans="1:4">
      <c r="A1307" s="395">
        <v>92557</v>
      </c>
      <c r="B1307" s="395" t="s">
        <v>1344</v>
      </c>
      <c r="C1307" s="395" t="s">
        <v>6</v>
      </c>
      <c r="D1307" s="396" t="s">
        <v>44206</v>
      </c>
    </row>
    <row r="1308" spans="1:4">
      <c r="A1308" s="395">
        <v>92558</v>
      </c>
      <c r="B1308" s="395" t="s">
        <v>1345</v>
      </c>
      <c r="C1308" s="395" t="s">
        <v>6</v>
      </c>
      <c r="D1308" s="396" t="s">
        <v>44207</v>
      </c>
    </row>
    <row r="1309" spans="1:4">
      <c r="A1309" s="395">
        <v>92559</v>
      </c>
      <c r="B1309" s="395" t="s">
        <v>1346</v>
      </c>
      <c r="C1309" s="395" t="s">
        <v>6</v>
      </c>
      <c r="D1309" s="396" t="s">
        <v>44208</v>
      </c>
    </row>
    <row r="1310" spans="1:4">
      <c r="A1310" s="395">
        <v>92560</v>
      </c>
      <c r="B1310" s="395" t="s">
        <v>1347</v>
      </c>
      <c r="C1310" s="395" t="s">
        <v>6</v>
      </c>
      <c r="D1310" s="396" t="s">
        <v>44209</v>
      </c>
    </row>
    <row r="1311" spans="1:4">
      <c r="A1311" s="395">
        <v>92561</v>
      </c>
      <c r="B1311" s="395" t="s">
        <v>1348</v>
      </c>
      <c r="C1311" s="395" t="s">
        <v>6</v>
      </c>
      <c r="D1311" s="396" t="s">
        <v>44210</v>
      </c>
    </row>
    <row r="1312" spans="1:4">
      <c r="A1312" s="395">
        <v>92562</v>
      </c>
      <c r="B1312" s="395" t="s">
        <v>1349</v>
      </c>
      <c r="C1312" s="395" t="s">
        <v>6</v>
      </c>
      <c r="D1312" s="396" t="s">
        <v>44211</v>
      </c>
    </row>
    <row r="1313" spans="1:4">
      <c r="A1313" s="395">
        <v>92563</v>
      </c>
      <c r="B1313" s="395" t="s">
        <v>1350</v>
      </c>
      <c r="C1313" s="395" t="s">
        <v>6</v>
      </c>
      <c r="D1313" s="396" t="s">
        <v>44212</v>
      </c>
    </row>
    <row r="1314" spans="1:4">
      <c r="A1314" s="395">
        <v>92564</v>
      </c>
      <c r="B1314" s="395" t="s">
        <v>1351</v>
      </c>
      <c r="C1314" s="395" t="s">
        <v>6</v>
      </c>
      <c r="D1314" s="396" t="s">
        <v>44213</v>
      </c>
    </row>
    <row r="1315" spans="1:4">
      <c r="A1315" s="395">
        <v>92565</v>
      </c>
      <c r="B1315" s="395" t="s">
        <v>1352</v>
      </c>
      <c r="C1315" s="395" t="s">
        <v>429</v>
      </c>
      <c r="D1315" s="396" t="s">
        <v>41762</v>
      </c>
    </row>
    <row r="1316" spans="1:4">
      <c r="A1316" s="395">
        <v>92566</v>
      </c>
      <c r="B1316" s="395" t="s">
        <v>1353</v>
      </c>
      <c r="C1316" s="395" t="s">
        <v>429</v>
      </c>
      <c r="D1316" s="396" t="s">
        <v>40500</v>
      </c>
    </row>
    <row r="1317" spans="1:4">
      <c r="A1317" s="395">
        <v>92567</v>
      </c>
      <c r="B1317" s="395" t="s">
        <v>1354</v>
      </c>
      <c r="C1317" s="395" t="s">
        <v>429</v>
      </c>
      <c r="D1317" s="396" t="s">
        <v>41191</v>
      </c>
    </row>
    <row r="1318" spans="1:4">
      <c r="A1318" s="395">
        <v>100379</v>
      </c>
      <c r="B1318" s="395" t="s">
        <v>1355</v>
      </c>
      <c r="C1318" s="395" t="s">
        <v>429</v>
      </c>
      <c r="D1318" s="396" t="s">
        <v>41762</v>
      </c>
    </row>
    <row r="1319" spans="1:4">
      <c r="A1319" s="395">
        <v>100380</v>
      </c>
      <c r="B1319" s="395" t="s">
        <v>1356</v>
      </c>
      <c r="C1319" s="395" t="s">
        <v>429</v>
      </c>
      <c r="D1319" s="396" t="s">
        <v>42860</v>
      </c>
    </row>
    <row r="1320" spans="1:4">
      <c r="A1320" s="395">
        <v>100381</v>
      </c>
      <c r="B1320" s="395" t="s">
        <v>1357</v>
      </c>
      <c r="C1320" s="395" t="s">
        <v>429</v>
      </c>
      <c r="D1320" s="396" t="s">
        <v>44214</v>
      </c>
    </row>
    <row r="1321" spans="1:4">
      <c r="A1321" s="395">
        <v>100383</v>
      </c>
      <c r="B1321" s="395" t="s">
        <v>1358</v>
      </c>
      <c r="C1321" s="395" t="s">
        <v>429</v>
      </c>
      <c r="D1321" s="396" t="s">
        <v>44215</v>
      </c>
    </row>
    <row r="1322" spans="1:4">
      <c r="A1322" s="395">
        <v>100384</v>
      </c>
      <c r="B1322" s="395" t="s">
        <v>1359</v>
      </c>
      <c r="C1322" s="395" t="s">
        <v>429</v>
      </c>
      <c r="D1322" s="396" t="s">
        <v>44216</v>
      </c>
    </row>
    <row r="1323" spans="1:4">
      <c r="A1323" s="395">
        <v>100385</v>
      </c>
      <c r="B1323" s="395" t="s">
        <v>1360</v>
      </c>
      <c r="C1323" s="395" t="s">
        <v>429</v>
      </c>
      <c r="D1323" s="396" t="s">
        <v>41191</v>
      </c>
    </row>
    <row r="1324" spans="1:4">
      <c r="A1324" s="395">
        <v>100386</v>
      </c>
      <c r="B1324" s="395" t="s">
        <v>1361</v>
      </c>
      <c r="C1324" s="395" t="s">
        <v>429</v>
      </c>
      <c r="D1324" s="396" t="s">
        <v>44217</v>
      </c>
    </row>
    <row r="1325" spans="1:4">
      <c r="A1325" s="395">
        <v>100387</v>
      </c>
      <c r="B1325" s="395" t="s">
        <v>1362</v>
      </c>
      <c r="C1325" s="395" t="s">
        <v>429</v>
      </c>
      <c r="D1325" s="396" t="s">
        <v>42413</v>
      </c>
    </row>
    <row r="1326" spans="1:4">
      <c r="A1326" s="395">
        <v>100388</v>
      </c>
      <c r="B1326" s="395" t="s">
        <v>1363</v>
      </c>
      <c r="C1326" s="395" t="s">
        <v>429</v>
      </c>
      <c r="D1326" s="396" t="s">
        <v>41000</v>
      </c>
    </row>
    <row r="1327" spans="1:4">
      <c r="A1327" s="395">
        <v>100389</v>
      </c>
      <c r="B1327" s="395" t="s">
        <v>1364</v>
      </c>
      <c r="C1327" s="395" t="s">
        <v>429</v>
      </c>
      <c r="D1327" s="396" t="s">
        <v>44218</v>
      </c>
    </row>
    <row r="1328" spans="1:4">
      <c r="A1328" s="395">
        <v>100390</v>
      </c>
      <c r="B1328" s="395" t="s">
        <v>1365</v>
      </c>
      <c r="C1328" s="395" t="s">
        <v>429</v>
      </c>
      <c r="D1328" s="396" t="s">
        <v>40220</v>
      </c>
    </row>
    <row r="1329" spans="1:4">
      <c r="A1329" s="395">
        <v>100391</v>
      </c>
      <c r="B1329" s="395" t="s">
        <v>1366</v>
      </c>
      <c r="C1329" s="395" t="s">
        <v>429</v>
      </c>
      <c r="D1329" s="396" t="s">
        <v>40175</v>
      </c>
    </row>
    <row r="1330" spans="1:4">
      <c r="A1330" s="395">
        <v>100392</v>
      </c>
      <c r="B1330" s="395" t="s">
        <v>1367</v>
      </c>
      <c r="C1330" s="395" t="s">
        <v>429</v>
      </c>
      <c r="D1330" s="396" t="s">
        <v>44219</v>
      </c>
    </row>
    <row r="1331" spans="1:4">
      <c r="A1331" s="395">
        <v>100393</v>
      </c>
      <c r="B1331" s="395" t="s">
        <v>1368</v>
      </c>
      <c r="C1331" s="395" t="s">
        <v>429</v>
      </c>
      <c r="D1331" s="396" t="s">
        <v>40231</v>
      </c>
    </row>
    <row r="1332" spans="1:4">
      <c r="A1332" s="395">
        <v>100394</v>
      </c>
      <c r="B1332" s="395" t="s">
        <v>1369</v>
      </c>
      <c r="C1332" s="395" t="s">
        <v>429</v>
      </c>
      <c r="D1332" s="396" t="s">
        <v>41282</v>
      </c>
    </row>
    <row r="1333" spans="1:4">
      <c r="A1333" s="395">
        <v>100395</v>
      </c>
      <c r="B1333" s="395" t="s">
        <v>1370</v>
      </c>
      <c r="C1333" s="395" t="s">
        <v>429</v>
      </c>
      <c r="D1333" s="396" t="s">
        <v>44220</v>
      </c>
    </row>
    <row r="1334" spans="1:4">
      <c r="A1334" s="395">
        <v>94189</v>
      </c>
      <c r="B1334" s="395" t="s">
        <v>1371</v>
      </c>
      <c r="C1334" s="395" t="s">
        <v>429</v>
      </c>
      <c r="D1334" s="396" t="s">
        <v>44221</v>
      </c>
    </row>
    <row r="1335" spans="1:4">
      <c r="A1335" s="395">
        <v>94192</v>
      </c>
      <c r="B1335" s="395" t="s">
        <v>1372</v>
      </c>
      <c r="C1335" s="395" t="s">
        <v>429</v>
      </c>
      <c r="D1335" s="396" t="s">
        <v>44222</v>
      </c>
    </row>
    <row r="1336" spans="1:4">
      <c r="A1336" s="395">
        <v>94195</v>
      </c>
      <c r="B1336" s="395" t="s">
        <v>1373</v>
      </c>
      <c r="C1336" s="395" t="s">
        <v>429</v>
      </c>
      <c r="D1336" s="396" t="s">
        <v>39942</v>
      </c>
    </row>
    <row r="1337" spans="1:4">
      <c r="A1337" s="395">
        <v>94198</v>
      </c>
      <c r="B1337" s="395" t="s">
        <v>1374</v>
      </c>
      <c r="C1337" s="395" t="s">
        <v>429</v>
      </c>
      <c r="D1337" s="396" t="s">
        <v>39943</v>
      </c>
    </row>
    <row r="1338" spans="1:4">
      <c r="A1338" s="395">
        <v>94201</v>
      </c>
      <c r="B1338" s="395" t="s">
        <v>1375</v>
      </c>
      <c r="C1338" s="395" t="s">
        <v>429</v>
      </c>
      <c r="D1338" s="396" t="s">
        <v>39944</v>
      </c>
    </row>
    <row r="1339" spans="1:4">
      <c r="A1339" s="395">
        <v>94204</v>
      </c>
      <c r="B1339" s="395" t="s">
        <v>1376</v>
      </c>
      <c r="C1339" s="395" t="s">
        <v>429</v>
      </c>
      <c r="D1339" s="396" t="s">
        <v>39945</v>
      </c>
    </row>
    <row r="1340" spans="1:4">
      <c r="A1340" s="395">
        <v>94224</v>
      </c>
      <c r="B1340" s="395" t="s">
        <v>1377</v>
      </c>
      <c r="C1340" s="395" t="s">
        <v>41</v>
      </c>
      <c r="D1340" s="396" t="s">
        <v>44223</v>
      </c>
    </row>
    <row r="1341" spans="1:4">
      <c r="A1341" s="395">
        <v>94226</v>
      </c>
      <c r="B1341" s="395" t="s">
        <v>1378</v>
      </c>
      <c r="C1341" s="395" t="s">
        <v>429</v>
      </c>
      <c r="D1341" s="396" t="s">
        <v>39934</v>
      </c>
    </row>
    <row r="1342" spans="1:4">
      <c r="A1342" s="395">
        <v>94232</v>
      </c>
      <c r="B1342" s="395" t="s">
        <v>1379</v>
      </c>
      <c r="C1342" s="395" t="s">
        <v>6</v>
      </c>
      <c r="D1342" s="396" t="s">
        <v>41433</v>
      </c>
    </row>
    <row r="1343" spans="1:4">
      <c r="A1343" s="395">
        <v>94440</v>
      </c>
      <c r="B1343" s="395" t="s">
        <v>1380</v>
      </c>
      <c r="C1343" s="395" t="s">
        <v>429</v>
      </c>
      <c r="D1343" s="396" t="s">
        <v>39942</v>
      </c>
    </row>
    <row r="1344" spans="1:4">
      <c r="A1344" s="395">
        <v>94441</v>
      </c>
      <c r="B1344" s="395" t="s">
        <v>1381</v>
      </c>
      <c r="C1344" s="395" t="s">
        <v>429</v>
      </c>
      <c r="D1344" s="396" t="s">
        <v>39943</v>
      </c>
    </row>
    <row r="1345" spans="1:4">
      <c r="A1345" s="395">
        <v>94442</v>
      </c>
      <c r="B1345" s="395" t="s">
        <v>1382</v>
      </c>
      <c r="C1345" s="395" t="s">
        <v>429</v>
      </c>
      <c r="D1345" s="396" t="s">
        <v>39942</v>
      </c>
    </row>
    <row r="1346" spans="1:4">
      <c r="A1346" s="395">
        <v>94443</v>
      </c>
      <c r="B1346" s="395" t="s">
        <v>1383</v>
      </c>
      <c r="C1346" s="395" t="s">
        <v>429</v>
      </c>
      <c r="D1346" s="396" t="s">
        <v>39943</v>
      </c>
    </row>
    <row r="1347" spans="1:4">
      <c r="A1347" s="395">
        <v>94445</v>
      </c>
      <c r="B1347" s="395" t="s">
        <v>1384</v>
      </c>
      <c r="C1347" s="395" t="s">
        <v>429</v>
      </c>
      <c r="D1347" s="396" t="s">
        <v>39944</v>
      </c>
    </row>
    <row r="1348" spans="1:4">
      <c r="A1348" s="395">
        <v>94446</v>
      </c>
      <c r="B1348" s="395" t="s">
        <v>1385</v>
      </c>
      <c r="C1348" s="395" t="s">
        <v>429</v>
      </c>
      <c r="D1348" s="396" t="s">
        <v>39945</v>
      </c>
    </row>
    <row r="1349" spans="1:4">
      <c r="A1349" s="395">
        <v>94447</v>
      </c>
      <c r="B1349" s="395" t="s">
        <v>1386</v>
      </c>
      <c r="C1349" s="395" t="s">
        <v>429</v>
      </c>
      <c r="D1349" s="396" t="s">
        <v>39944</v>
      </c>
    </row>
    <row r="1350" spans="1:4">
      <c r="A1350" s="395">
        <v>94448</v>
      </c>
      <c r="B1350" s="395" t="s">
        <v>1387</v>
      </c>
      <c r="C1350" s="395" t="s">
        <v>429</v>
      </c>
      <c r="D1350" s="396" t="s">
        <v>39945</v>
      </c>
    </row>
    <row r="1351" spans="1:4">
      <c r="A1351" s="395">
        <v>94207</v>
      </c>
      <c r="B1351" s="395" t="s">
        <v>1388</v>
      </c>
      <c r="C1351" s="395" t="s">
        <v>429</v>
      </c>
      <c r="D1351" s="396" t="s">
        <v>40617</v>
      </c>
    </row>
    <row r="1352" spans="1:4">
      <c r="A1352" s="395">
        <v>94210</v>
      </c>
      <c r="B1352" s="395" t="s">
        <v>1389</v>
      </c>
      <c r="C1352" s="395" t="s">
        <v>429</v>
      </c>
      <c r="D1352" s="396" t="s">
        <v>44224</v>
      </c>
    </row>
    <row r="1353" spans="1:4">
      <c r="A1353" s="395">
        <v>94218</v>
      </c>
      <c r="B1353" s="395" t="s">
        <v>30218</v>
      </c>
      <c r="C1353" s="395" t="s">
        <v>429</v>
      </c>
      <c r="D1353" s="396" t="s">
        <v>44225</v>
      </c>
    </row>
    <row r="1354" spans="1:4">
      <c r="A1354" s="395">
        <v>94213</v>
      </c>
      <c r="B1354" s="395" t="s">
        <v>1390</v>
      </c>
      <c r="C1354" s="395" t="s">
        <v>429</v>
      </c>
      <c r="D1354" s="396" t="s">
        <v>39948</v>
      </c>
    </row>
    <row r="1355" spans="1:4">
      <c r="A1355" s="395">
        <v>94216</v>
      </c>
      <c r="B1355" s="395" t="s">
        <v>1391</v>
      </c>
      <c r="C1355" s="395" t="s">
        <v>429</v>
      </c>
      <c r="D1355" s="396" t="s">
        <v>39949</v>
      </c>
    </row>
    <row r="1356" spans="1:4">
      <c r="A1356" s="395">
        <v>94219</v>
      </c>
      <c r="B1356" s="395" t="s">
        <v>1392</v>
      </c>
      <c r="C1356" s="395" t="s">
        <v>41</v>
      </c>
      <c r="D1356" s="396" t="s">
        <v>44226</v>
      </c>
    </row>
    <row r="1357" spans="1:4">
      <c r="A1357" s="395">
        <v>94220</v>
      </c>
      <c r="B1357" s="395" t="s">
        <v>1393</v>
      </c>
      <c r="C1357" s="395" t="s">
        <v>41</v>
      </c>
      <c r="D1357" s="396" t="s">
        <v>44227</v>
      </c>
    </row>
    <row r="1358" spans="1:4">
      <c r="A1358" s="395">
        <v>94221</v>
      </c>
      <c r="B1358" s="395" t="s">
        <v>1394</v>
      </c>
      <c r="C1358" s="395" t="s">
        <v>41</v>
      </c>
      <c r="D1358" s="396" t="s">
        <v>41829</v>
      </c>
    </row>
    <row r="1359" spans="1:4">
      <c r="A1359" s="395">
        <v>94222</v>
      </c>
      <c r="B1359" s="395" t="s">
        <v>1395</v>
      </c>
      <c r="C1359" s="395" t="s">
        <v>41</v>
      </c>
      <c r="D1359" s="396" t="s">
        <v>44228</v>
      </c>
    </row>
    <row r="1360" spans="1:4">
      <c r="A1360" s="395">
        <v>94223</v>
      </c>
      <c r="B1360" s="395" t="s">
        <v>1396</v>
      </c>
      <c r="C1360" s="395" t="s">
        <v>41</v>
      </c>
      <c r="D1360" s="396" t="s">
        <v>44229</v>
      </c>
    </row>
    <row r="1361" spans="1:4">
      <c r="A1361" s="395">
        <v>94451</v>
      </c>
      <c r="B1361" s="395" t="s">
        <v>1397</v>
      </c>
      <c r="C1361" s="395" t="s">
        <v>41</v>
      </c>
      <c r="D1361" s="396" t="s">
        <v>44230</v>
      </c>
    </row>
    <row r="1362" spans="1:4">
      <c r="A1362" s="395">
        <v>100325</v>
      </c>
      <c r="B1362" s="395" t="s">
        <v>1398</v>
      </c>
      <c r="C1362" s="395" t="s">
        <v>41</v>
      </c>
      <c r="D1362" s="396" t="s">
        <v>44231</v>
      </c>
    </row>
    <row r="1363" spans="1:4">
      <c r="A1363" s="395">
        <v>100327</v>
      </c>
      <c r="B1363" s="395" t="s">
        <v>1399</v>
      </c>
      <c r="C1363" s="395" t="s">
        <v>41</v>
      </c>
      <c r="D1363" s="396" t="s">
        <v>40084</v>
      </c>
    </row>
    <row r="1364" spans="1:4">
      <c r="A1364" s="395">
        <v>100328</v>
      </c>
      <c r="B1364" s="395" t="s">
        <v>1400</v>
      </c>
      <c r="C1364" s="395" t="s">
        <v>429</v>
      </c>
      <c r="D1364" s="396" t="s">
        <v>39952</v>
      </c>
    </row>
    <row r="1365" spans="1:4">
      <c r="A1365" s="395">
        <v>100329</v>
      </c>
      <c r="B1365" s="395" t="s">
        <v>1401</v>
      </c>
      <c r="C1365" s="395" t="s">
        <v>429</v>
      </c>
      <c r="D1365" s="396" t="s">
        <v>39953</v>
      </c>
    </row>
    <row r="1366" spans="1:4">
      <c r="A1366" s="395">
        <v>100330</v>
      </c>
      <c r="B1366" s="395" t="s">
        <v>1402</v>
      </c>
      <c r="C1366" s="395" t="s">
        <v>429</v>
      </c>
      <c r="D1366" s="396" t="s">
        <v>39954</v>
      </c>
    </row>
    <row r="1367" spans="1:4">
      <c r="A1367" s="395">
        <v>100331</v>
      </c>
      <c r="B1367" s="395" t="s">
        <v>1403</v>
      </c>
      <c r="C1367" s="395" t="s">
        <v>429</v>
      </c>
      <c r="D1367" s="396" t="s">
        <v>39955</v>
      </c>
    </row>
    <row r="1368" spans="1:4">
      <c r="A1368" s="395">
        <v>100434</v>
      </c>
      <c r="B1368" s="395" t="s">
        <v>1404</v>
      </c>
      <c r="C1368" s="395" t="s">
        <v>41</v>
      </c>
      <c r="D1368" s="396" t="s">
        <v>44232</v>
      </c>
    </row>
    <row r="1369" spans="1:4">
      <c r="A1369" s="395">
        <v>100435</v>
      </c>
      <c r="B1369" s="395" t="s">
        <v>1405</v>
      </c>
      <c r="C1369" s="395" t="s">
        <v>41</v>
      </c>
      <c r="D1369" s="396" t="s">
        <v>44233</v>
      </c>
    </row>
    <row r="1370" spans="1:4">
      <c r="A1370" s="395">
        <v>94227</v>
      </c>
      <c r="B1370" s="395" t="s">
        <v>1406</v>
      </c>
      <c r="C1370" s="395" t="s">
        <v>41</v>
      </c>
      <c r="D1370" s="396" t="s">
        <v>44234</v>
      </c>
    </row>
    <row r="1371" spans="1:4">
      <c r="A1371" s="395">
        <v>94228</v>
      </c>
      <c r="B1371" s="395" t="s">
        <v>1407</v>
      </c>
      <c r="C1371" s="395" t="s">
        <v>41</v>
      </c>
      <c r="D1371" s="396" t="s">
        <v>44235</v>
      </c>
    </row>
    <row r="1372" spans="1:4">
      <c r="A1372" s="395">
        <v>94229</v>
      </c>
      <c r="B1372" s="395" t="s">
        <v>1408</v>
      </c>
      <c r="C1372" s="395" t="s">
        <v>41</v>
      </c>
      <c r="D1372" s="396" t="s">
        <v>44236</v>
      </c>
    </row>
    <row r="1373" spans="1:4">
      <c r="A1373" s="395">
        <v>94231</v>
      </c>
      <c r="B1373" s="395" t="s">
        <v>1409</v>
      </c>
      <c r="C1373" s="395" t="s">
        <v>41</v>
      </c>
      <c r="D1373" s="396" t="s">
        <v>44237</v>
      </c>
    </row>
    <row r="1374" spans="1:4">
      <c r="A1374" s="395">
        <v>94449</v>
      </c>
      <c r="B1374" s="395" t="s">
        <v>1410</v>
      </c>
      <c r="C1374" s="395" t="s">
        <v>429</v>
      </c>
      <c r="D1374" s="396" t="s">
        <v>39268</v>
      </c>
    </row>
    <row r="1375" spans="1:4">
      <c r="A1375" s="395">
        <v>92255</v>
      </c>
      <c r="B1375" s="395" t="s">
        <v>1411</v>
      </c>
      <c r="C1375" s="395" t="s">
        <v>6</v>
      </c>
      <c r="D1375" s="396" t="s">
        <v>44238</v>
      </c>
    </row>
    <row r="1376" spans="1:4">
      <c r="A1376" s="395">
        <v>92256</v>
      </c>
      <c r="B1376" s="395" t="s">
        <v>1412</v>
      </c>
      <c r="C1376" s="395" t="s">
        <v>6</v>
      </c>
      <c r="D1376" s="396" t="s">
        <v>44239</v>
      </c>
    </row>
    <row r="1377" spans="1:4">
      <c r="A1377" s="395">
        <v>92257</v>
      </c>
      <c r="B1377" s="395" t="s">
        <v>1413</v>
      </c>
      <c r="C1377" s="395" t="s">
        <v>6</v>
      </c>
      <c r="D1377" s="396" t="s">
        <v>44240</v>
      </c>
    </row>
    <row r="1378" spans="1:4">
      <c r="A1378" s="395">
        <v>92258</v>
      </c>
      <c r="B1378" s="395" t="s">
        <v>1414</v>
      </c>
      <c r="C1378" s="395" t="s">
        <v>6</v>
      </c>
      <c r="D1378" s="396" t="s">
        <v>42654</v>
      </c>
    </row>
    <row r="1379" spans="1:4">
      <c r="A1379" s="395">
        <v>92568</v>
      </c>
      <c r="B1379" s="395" t="s">
        <v>1415</v>
      </c>
      <c r="C1379" s="395" t="s">
        <v>429</v>
      </c>
      <c r="D1379" s="396" t="s">
        <v>44241</v>
      </c>
    </row>
    <row r="1380" spans="1:4">
      <c r="A1380" s="395">
        <v>92569</v>
      </c>
      <c r="B1380" s="395" t="s">
        <v>1416</v>
      </c>
      <c r="C1380" s="395" t="s">
        <v>429</v>
      </c>
      <c r="D1380" s="396" t="s">
        <v>41167</v>
      </c>
    </row>
    <row r="1381" spans="1:4">
      <c r="A1381" s="395">
        <v>92570</v>
      </c>
      <c r="B1381" s="395" t="s">
        <v>1417</v>
      </c>
      <c r="C1381" s="395" t="s">
        <v>429</v>
      </c>
      <c r="D1381" s="396" t="s">
        <v>44242</v>
      </c>
    </row>
    <row r="1382" spans="1:4">
      <c r="A1382" s="395">
        <v>92571</v>
      </c>
      <c r="B1382" s="395" t="s">
        <v>1418</v>
      </c>
      <c r="C1382" s="395" t="s">
        <v>429</v>
      </c>
      <c r="D1382" s="396" t="s">
        <v>44243</v>
      </c>
    </row>
    <row r="1383" spans="1:4">
      <c r="A1383" s="395">
        <v>92572</v>
      </c>
      <c r="B1383" s="395" t="s">
        <v>1419</v>
      </c>
      <c r="C1383" s="395" t="s">
        <v>429</v>
      </c>
      <c r="D1383" s="396" t="s">
        <v>44244</v>
      </c>
    </row>
    <row r="1384" spans="1:4">
      <c r="A1384" s="395">
        <v>92573</v>
      </c>
      <c r="B1384" s="395" t="s">
        <v>1420</v>
      </c>
      <c r="C1384" s="395" t="s">
        <v>429</v>
      </c>
      <c r="D1384" s="396" t="s">
        <v>43508</v>
      </c>
    </row>
    <row r="1385" spans="1:4">
      <c r="A1385" s="395">
        <v>92574</v>
      </c>
      <c r="B1385" s="395" t="s">
        <v>1421</v>
      </c>
      <c r="C1385" s="395" t="s">
        <v>429</v>
      </c>
      <c r="D1385" s="396" t="s">
        <v>44245</v>
      </c>
    </row>
    <row r="1386" spans="1:4">
      <c r="A1386" s="395">
        <v>92575</v>
      </c>
      <c r="B1386" s="395" t="s">
        <v>1422</v>
      </c>
      <c r="C1386" s="395" t="s">
        <v>429</v>
      </c>
      <c r="D1386" s="396" t="s">
        <v>44246</v>
      </c>
    </row>
    <row r="1387" spans="1:4">
      <c r="A1387" s="395">
        <v>92576</v>
      </c>
      <c r="B1387" s="395" t="s">
        <v>1423</v>
      </c>
      <c r="C1387" s="395" t="s">
        <v>429</v>
      </c>
      <c r="D1387" s="396" t="s">
        <v>44247</v>
      </c>
    </row>
    <row r="1388" spans="1:4">
      <c r="A1388" s="395">
        <v>92577</v>
      </c>
      <c r="B1388" s="395" t="s">
        <v>1424</v>
      </c>
      <c r="C1388" s="395" t="s">
        <v>429</v>
      </c>
      <c r="D1388" s="396" t="s">
        <v>44248</v>
      </c>
    </row>
    <row r="1389" spans="1:4">
      <c r="A1389" s="395">
        <v>92578</v>
      </c>
      <c r="B1389" s="395" t="s">
        <v>1425</v>
      </c>
      <c r="C1389" s="395" t="s">
        <v>429</v>
      </c>
      <c r="D1389" s="396" t="s">
        <v>44249</v>
      </c>
    </row>
    <row r="1390" spans="1:4">
      <c r="A1390" s="395">
        <v>92579</v>
      </c>
      <c r="B1390" s="395" t="s">
        <v>1426</v>
      </c>
      <c r="C1390" s="395" t="s">
        <v>429</v>
      </c>
      <c r="D1390" s="396" t="s">
        <v>42494</v>
      </c>
    </row>
    <row r="1391" spans="1:4">
      <c r="A1391" s="395">
        <v>92580</v>
      </c>
      <c r="B1391" s="395" t="s">
        <v>1427</v>
      </c>
      <c r="C1391" s="395" t="s">
        <v>429</v>
      </c>
      <c r="D1391" s="396" t="s">
        <v>44250</v>
      </c>
    </row>
    <row r="1392" spans="1:4">
      <c r="A1392" s="395">
        <v>92581</v>
      </c>
      <c r="B1392" s="395" t="s">
        <v>1428</v>
      </c>
      <c r="C1392" s="395" t="s">
        <v>429</v>
      </c>
      <c r="D1392" s="396" t="s">
        <v>44251</v>
      </c>
    </row>
    <row r="1393" spans="1:4">
      <c r="A1393" s="395">
        <v>92582</v>
      </c>
      <c r="B1393" s="395" t="s">
        <v>1429</v>
      </c>
      <c r="C1393" s="395" t="s">
        <v>6</v>
      </c>
      <c r="D1393" s="396" t="s">
        <v>44252</v>
      </c>
    </row>
    <row r="1394" spans="1:4">
      <c r="A1394" s="395">
        <v>92584</v>
      </c>
      <c r="B1394" s="395" t="s">
        <v>1430</v>
      </c>
      <c r="C1394" s="395" t="s">
        <v>6</v>
      </c>
      <c r="D1394" s="396" t="s">
        <v>44253</v>
      </c>
    </row>
    <row r="1395" spans="1:4">
      <c r="A1395" s="395">
        <v>92586</v>
      </c>
      <c r="B1395" s="395" t="s">
        <v>1431</v>
      </c>
      <c r="C1395" s="395" t="s">
        <v>6</v>
      </c>
      <c r="D1395" s="396" t="s">
        <v>44254</v>
      </c>
    </row>
    <row r="1396" spans="1:4">
      <c r="A1396" s="395">
        <v>92588</v>
      </c>
      <c r="B1396" s="395" t="s">
        <v>1432</v>
      </c>
      <c r="C1396" s="395" t="s">
        <v>6</v>
      </c>
      <c r="D1396" s="396" t="s">
        <v>44255</v>
      </c>
    </row>
    <row r="1397" spans="1:4">
      <c r="A1397" s="395">
        <v>92590</v>
      </c>
      <c r="B1397" s="395" t="s">
        <v>1433</v>
      </c>
      <c r="C1397" s="395" t="s">
        <v>6</v>
      </c>
      <c r="D1397" s="396" t="s">
        <v>44256</v>
      </c>
    </row>
    <row r="1398" spans="1:4">
      <c r="A1398" s="395">
        <v>92592</v>
      </c>
      <c r="B1398" s="395" t="s">
        <v>1434</v>
      </c>
      <c r="C1398" s="395" t="s">
        <v>6</v>
      </c>
      <c r="D1398" s="396" t="s">
        <v>44257</v>
      </c>
    </row>
    <row r="1399" spans="1:4">
      <c r="A1399" s="395">
        <v>92593</v>
      </c>
      <c r="B1399" s="395" t="s">
        <v>1435</v>
      </c>
      <c r="C1399" s="395" t="s">
        <v>1436</v>
      </c>
      <c r="D1399" s="396" t="s">
        <v>40368</v>
      </c>
    </row>
    <row r="1400" spans="1:4">
      <c r="A1400" s="395">
        <v>92594</v>
      </c>
      <c r="B1400" s="395" t="s">
        <v>1437</v>
      </c>
      <c r="C1400" s="395" t="s">
        <v>6</v>
      </c>
      <c r="D1400" s="396" t="s">
        <v>44258</v>
      </c>
    </row>
    <row r="1401" spans="1:4">
      <c r="A1401" s="395">
        <v>92596</v>
      </c>
      <c r="B1401" s="395" t="s">
        <v>1438</v>
      </c>
      <c r="C1401" s="395" t="s">
        <v>6</v>
      </c>
      <c r="D1401" s="396" t="s">
        <v>44259</v>
      </c>
    </row>
    <row r="1402" spans="1:4">
      <c r="A1402" s="395">
        <v>92598</v>
      </c>
      <c r="B1402" s="395" t="s">
        <v>1439</v>
      </c>
      <c r="C1402" s="395" t="s">
        <v>6</v>
      </c>
      <c r="D1402" s="396" t="s">
        <v>44260</v>
      </c>
    </row>
    <row r="1403" spans="1:4">
      <c r="A1403" s="395">
        <v>92600</v>
      </c>
      <c r="B1403" s="395" t="s">
        <v>1440</v>
      </c>
      <c r="C1403" s="395" t="s">
        <v>6</v>
      </c>
      <c r="D1403" s="396" t="s">
        <v>44261</v>
      </c>
    </row>
    <row r="1404" spans="1:4">
      <c r="A1404" s="395">
        <v>92602</v>
      </c>
      <c r="B1404" s="395" t="s">
        <v>1441</v>
      </c>
      <c r="C1404" s="395" t="s">
        <v>6</v>
      </c>
      <c r="D1404" s="396" t="s">
        <v>44252</v>
      </c>
    </row>
    <row r="1405" spans="1:4">
      <c r="A1405" s="395">
        <v>92604</v>
      </c>
      <c r="B1405" s="395" t="s">
        <v>1442</v>
      </c>
      <c r="C1405" s="395" t="s">
        <v>6</v>
      </c>
      <c r="D1405" s="396" t="s">
        <v>44262</v>
      </c>
    </row>
    <row r="1406" spans="1:4">
      <c r="A1406" s="395">
        <v>92606</v>
      </c>
      <c r="B1406" s="395" t="s">
        <v>1443</v>
      </c>
      <c r="C1406" s="395" t="s">
        <v>6</v>
      </c>
      <c r="D1406" s="396" t="s">
        <v>44263</v>
      </c>
    </row>
    <row r="1407" spans="1:4">
      <c r="A1407" s="395">
        <v>92608</v>
      </c>
      <c r="B1407" s="395" t="s">
        <v>1444</v>
      </c>
      <c r="C1407" s="395" t="s">
        <v>6</v>
      </c>
      <c r="D1407" s="396" t="s">
        <v>44264</v>
      </c>
    </row>
    <row r="1408" spans="1:4">
      <c r="A1408" s="395">
        <v>92610</v>
      </c>
      <c r="B1408" s="395" t="s">
        <v>1445</v>
      </c>
      <c r="C1408" s="395" t="s">
        <v>6</v>
      </c>
      <c r="D1408" s="396" t="s">
        <v>44265</v>
      </c>
    </row>
    <row r="1409" spans="1:4">
      <c r="A1409" s="395">
        <v>92612</v>
      </c>
      <c r="B1409" s="395" t="s">
        <v>1446</v>
      </c>
      <c r="C1409" s="395" t="s">
        <v>6</v>
      </c>
      <c r="D1409" s="396" t="s">
        <v>44266</v>
      </c>
    </row>
    <row r="1410" spans="1:4">
      <c r="A1410" s="395">
        <v>92614</v>
      </c>
      <c r="B1410" s="395" t="s">
        <v>1447</v>
      </c>
      <c r="C1410" s="395" t="s">
        <v>6</v>
      </c>
      <c r="D1410" s="396" t="s">
        <v>44267</v>
      </c>
    </row>
    <row r="1411" spans="1:4">
      <c r="A1411" s="395">
        <v>92616</v>
      </c>
      <c r="B1411" s="395" t="s">
        <v>1448</v>
      </c>
      <c r="C1411" s="395" t="s">
        <v>6</v>
      </c>
      <c r="D1411" s="396" t="s">
        <v>44268</v>
      </c>
    </row>
    <row r="1412" spans="1:4">
      <c r="A1412" s="395">
        <v>92618</v>
      </c>
      <c r="B1412" s="395" t="s">
        <v>1449</v>
      </c>
      <c r="C1412" s="395" t="s">
        <v>6</v>
      </c>
      <c r="D1412" s="396" t="s">
        <v>44269</v>
      </c>
    </row>
    <row r="1413" spans="1:4">
      <c r="A1413" s="395">
        <v>92620</v>
      </c>
      <c r="B1413" s="395" t="s">
        <v>1450</v>
      </c>
      <c r="C1413" s="395" t="s">
        <v>6</v>
      </c>
      <c r="D1413" s="396" t="s">
        <v>44270</v>
      </c>
    </row>
    <row r="1414" spans="1:4">
      <c r="A1414" s="395">
        <v>100357</v>
      </c>
      <c r="B1414" s="395" t="s">
        <v>1451</v>
      </c>
      <c r="C1414" s="395" t="s">
        <v>6</v>
      </c>
      <c r="D1414" s="396" t="s">
        <v>44271</v>
      </c>
    </row>
    <row r="1415" spans="1:4">
      <c r="A1415" s="395">
        <v>100358</v>
      </c>
      <c r="B1415" s="395" t="s">
        <v>1452</v>
      </c>
      <c r="C1415" s="395" t="s">
        <v>6</v>
      </c>
      <c r="D1415" s="396" t="s">
        <v>44272</v>
      </c>
    </row>
    <row r="1416" spans="1:4">
      <c r="A1416" s="395">
        <v>100359</v>
      </c>
      <c r="B1416" s="395" t="s">
        <v>1453</v>
      </c>
      <c r="C1416" s="395" t="s">
        <v>6</v>
      </c>
      <c r="D1416" s="396" t="s">
        <v>44273</v>
      </c>
    </row>
    <row r="1417" spans="1:4">
      <c r="A1417" s="395">
        <v>100360</v>
      </c>
      <c r="B1417" s="395" t="s">
        <v>1454</v>
      </c>
      <c r="C1417" s="395" t="s">
        <v>6</v>
      </c>
      <c r="D1417" s="396" t="s">
        <v>44274</v>
      </c>
    </row>
    <row r="1418" spans="1:4">
      <c r="A1418" s="395">
        <v>100361</v>
      </c>
      <c r="B1418" s="395" t="s">
        <v>1455</v>
      </c>
      <c r="C1418" s="395" t="s">
        <v>6</v>
      </c>
      <c r="D1418" s="396" t="s">
        <v>44275</v>
      </c>
    </row>
    <row r="1419" spans="1:4">
      <c r="A1419" s="395">
        <v>100362</v>
      </c>
      <c r="B1419" s="395" t="s">
        <v>1456</v>
      </c>
      <c r="C1419" s="395" t="s">
        <v>6</v>
      </c>
      <c r="D1419" s="396" t="s">
        <v>44276</v>
      </c>
    </row>
    <row r="1420" spans="1:4">
      <c r="A1420" s="395">
        <v>100363</v>
      </c>
      <c r="B1420" s="395" t="s">
        <v>1457</v>
      </c>
      <c r="C1420" s="395" t="s">
        <v>6</v>
      </c>
      <c r="D1420" s="396" t="s">
        <v>44277</v>
      </c>
    </row>
    <row r="1421" spans="1:4">
      <c r="A1421" s="395">
        <v>100364</v>
      </c>
      <c r="B1421" s="395" t="s">
        <v>1458</v>
      </c>
      <c r="C1421" s="395" t="s">
        <v>6</v>
      </c>
      <c r="D1421" s="396" t="s">
        <v>44278</v>
      </c>
    </row>
    <row r="1422" spans="1:4">
      <c r="A1422" s="395">
        <v>100365</v>
      </c>
      <c r="B1422" s="395" t="s">
        <v>1459</v>
      </c>
      <c r="C1422" s="395" t="s">
        <v>6</v>
      </c>
      <c r="D1422" s="396" t="s">
        <v>44279</v>
      </c>
    </row>
    <row r="1423" spans="1:4">
      <c r="A1423" s="395">
        <v>100366</v>
      </c>
      <c r="B1423" s="395" t="s">
        <v>1460</v>
      </c>
      <c r="C1423" s="395" t="s">
        <v>6</v>
      </c>
      <c r="D1423" s="396" t="s">
        <v>44280</v>
      </c>
    </row>
    <row r="1424" spans="1:4">
      <c r="A1424" s="395">
        <v>100367</v>
      </c>
      <c r="B1424" s="395" t="s">
        <v>1461</v>
      </c>
      <c r="C1424" s="395" t="s">
        <v>6</v>
      </c>
      <c r="D1424" s="396" t="s">
        <v>44281</v>
      </c>
    </row>
    <row r="1425" spans="1:4">
      <c r="A1425" s="395">
        <v>100368</v>
      </c>
      <c r="B1425" s="395" t="s">
        <v>1462</v>
      </c>
      <c r="C1425" s="395" t="s">
        <v>6</v>
      </c>
      <c r="D1425" s="396" t="s">
        <v>44282</v>
      </c>
    </row>
    <row r="1426" spans="1:4">
      <c r="A1426" s="395">
        <v>100369</v>
      </c>
      <c r="B1426" s="395" t="s">
        <v>1463</v>
      </c>
      <c r="C1426" s="395" t="s">
        <v>6</v>
      </c>
      <c r="D1426" s="396" t="s">
        <v>44283</v>
      </c>
    </row>
    <row r="1427" spans="1:4">
      <c r="A1427" s="395">
        <v>100370</v>
      </c>
      <c r="B1427" s="395" t="s">
        <v>1464</v>
      </c>
      <c r="C1427" s="395" t="s">
        <v>6</v>
      </c>
      <c r="D1427" s="396" t="s">
        <v>44284</v>
      </c>
    </row>
    <row r="1428" spans="1:4">
      <c r="A1428" s="395">
        <v>100371</v>
      </c>
      <c r="B1428" s="395" t="s">
        <v>1465</v>
      </c>
      <c r="C1428" s="395" t="s">
        <v>6</v>
      </c>
      <c r="D1428" s="396" t="s">
        <v>44285</v>
      </c>
    </row>
    <row r="1429" spans="1:4">
      <c r="A1429" s="395">
        <v>100372</v>
      </c>
      <c r="B1429" s="395" t="s">
        <v>1466</v>
      </c>
      <c r="C1429" s="395" t="s">
        <v>6</v>
      </c>
      <c r="D1429" s="396" t="s">
        <v>44286</v>
      </c>
    </row>
    <row r="1430" spans="1:4">
      <c r="A1430" s="395">
        <v>100373</v>
      </c>
      <c r="B1430" s="395" t="s">
        <v>1467</v>
      </c>
      <c r="C1430" s="395" t="s">
        <v>6</v>
      </c>
      <c r="D1430" s="396" t="s">
        <v>44287</v>
      </c>
    </row>
    <row r="1431" spans="1:4">
      <c r="A1431" s="395">
        <v>100374</v>
      </c>
      <c r="B1431" s="395" t="s">
        <v>1468</v>
      </c>
      <c r="C1431" s="395" t="s">
        <v>6</v>
      </c>
      <c r="D1431" s="396" t="s">
        <v>44288</v>
      </c>
    </row>
    <row r="1432" spans="1:4">
      <c r="A1432" s="395">
        <v>100375</v>
      </c>
      <c r="B1432" s="395" t="s">
        <v>1469</v>
      </c>
      <c r="C1432" s="395" t="s">
        <v>6</v>
      </c>
      <c r="D1432" s="396" t="s">
        <v>44289</v>
      </c>
    </row>
    <row r="1433" spans="1:4">
      <c r="A1433" s="395">
        <v>100376</v>
      </c>
      <c r="B1433" s="395" t="s">
        <v>1470</v>
      </c>
      <c r="C1433" s="395" t="s">
        <v>6</v>
      </c>
      <c r="D1433" s="396" t="s">
        <v>44290</v>
      </c>
    </row>
    <row r="1434" spans="1:4">
      <c r="A1434" s="395">
        <v>100377</v>
      </c>
      <c r="B1434" s="395" t="s">
        <v>1471</v>
      </c>
      <c r="C1434" s="395" t="s">
        <v>1436</v>
      </c>
      <c r="D1434" s="396" t="s">
        <v>44291</v>
      </c>
    </row>
    <row r="1435" spans="1:4">
      <c r="A1435" s="395">
        <v>100378</v>
      </c>
      <c r="B1435" s="395" t="s">
        <v>1472</v>
      </c>
      <c r="C1435" s="395" t="s">
        <v>1436</v>
      </c>
      <c r="D1435" s="396" t="s">
        <v>41045</v>
      </c>
    </row>
    <row r="1436" spans="1:4">
      <c r="A1436" s="395">
        <v>100382</v>
      </c>
      <c r="B1436" s="395" t="s">
        <v>1473</v>
      </c>
      <c r="C1436" s="395" t="s">
        <v>429</v>
      </c>
      <c r="D1436" s="396" t="s">
        <v>40500</v>
      </c>
    </row>
    <row r="1437" spans="1:4">
      <c r="A1437" s="395">
        <v>94444</v>
      </c>
      <c r="B1437" s="395" t="s">
        <v>1474</v>
      </c>
      <c r="C1437" s="395" t="s">
        <v>429</v>
      </c>
      <c r="D1437" s="396" t="s">
        <v>39964</v>
      </c>
    </row>
    <row r="1438" spans="1:4">
      <c r="A1438" s="395">
        <v>102661</v>
      </c>
      <c r="B1438" s="395" t="s">
        <v>30488</v>
      </c>
      <c r="C1438" s="395" t="s">
        <v>41</v>
      </c>
      <c r="D1438" s="396" t="s">
        <v>42909</v>
      </c>
    </row>
    <row r="1439" spans="1:4">
      <c r="A1439" s="395">
        <v>102663</v>
      </c>
      <c r="B1439" s="395" t="s">
        <v>30489</v>
      </c>
      <c r="C1439" s="395" t="s">
        <v>41</v>
      </c>
      <c r="D1439" s="396" t="s">
        <v>40085</v>
      </c>
    </row>
    <row r="1440" spans="1:4">
      <c r="A1440" s="395">
        <v>102664</v>
      </c>
      <c r="B1440" s="395" t="s">
        <v>30490</v>
      </c>
      <c r="C1440" s="395" t="s">
        <v>41</v>
      </c>
      <c r="D1440" s="396" t="s">
        <v>44292</v>
      </c>
    </row>
    <row r="1441" spans="1:4">
      <c r="A1441" s="395">
        <v>102665</v>
      </c>
      <c r="B1441" s="395" t="s">
        <v>30491</v>
      </c>
      <c r="C1441" s="395" t="s">
        <v>41</v>
      </c>
      <c r="D1441" s="396" t="s">
        <v>44293</v>
      </c>
    </row>
    <row r="1442" spans="1:4">
      <c r="A1442" s="395">
        <v>102666</v>
      </c>
      <c r="B1442" s="395" t="s">
        <v>30492</v>
      </c>
      <c r="C1442" s="395" t="s">
        <v>41</v>
      </c>
      <c r="D1442" s="396" t="s">
        <v>44294</v>
      </c>
    </row>
    <row r="1443" spans="1:4">
      <c r="A1443" s="395">
        <v>102669</v>
      </c>
      <c r="B1443" s="395" t="s">
        <v>30493</v>
      </c>
      <c r="C1443" s="395" t="s">
        <v>41</v>
      </c>
      <c r="D1443" s="396" t="s">
        <v>44295</v>
      </c>
    </row>
    <row r="1444" spans="1:4">
      <c r="A1444" s="395">
        <v>102670</v>
      </c>
      <c r="B1444" s="395" t="s">
        <v>30494</v>
      </c>
      <c r="C1444" s="395" t="s">
        <v>41</v>
      </c>
      <c r="D1444" s="396" t="s">
        <v>44296</v>
      </c>
    </row>
    <row r="1445" spans="1:4">
      <c r="A1445" s="395">
        <v>102673</v>
      </c>
      <c r="B1445" s="395" t="s">
        <v>30495</v>
      </c>
      <c r="C1445" s="395" t="s">
        <v>41</v>
      </c>
      <c r="D1445" s="396" t="s">
        <v>44297</v>
      </c>
    </row>
    <row r="1446" spans="1:4">
      <c r="A1446" s="395">
        <v>102674</v>
      </c>
      <c r="B1446" s="395" t="s">
        <v>30496</v>
      </c>
      <c r="C1446" s="395" t="s">
        <v>41</v>
      </c>
      <c r="D1446" s="396" t="s">
        <v>44298</v>
      </c>
    </row>
    <row r="1447" spans="1:4">
      <c r="A1447" s="395">
        <v>102677</v>
      </c>
      <c r="B1447" s="395" t="s">
        <v>30497</v>
      </c>
      <c r="C1447" s="395" t="s">
        <v>41</v>
      </c>
      <c r="D1447" s="396" t="s">
        <v>44299</v>
      </c>
    </row>
    <row r="1448" spans="1:4">
      <c r="A1448" s="395">
        <v>102678</v>
      </c>
      <c r="B1448" s="395" t="s">
        <v>30498</v>
      </c>
      <c r="C1448" s="395" t="s">
        <v>41</v>
      </c>
      <c r="D1448" s="396" t="s">
        <v>44300</v>
      </c>
    </row>
    <row r="1449" spans="1:4">
      <c r="A1449" s="395">
        <v>102679</v>
      </c>
      <c r="B1449" s="395" t="s">
        <v>30499</v>
      </c>
      <c r="C1449" s="395" t="s">
        <v>41</v>
      </c>
      <c r="D1449" s="396" t="s">
        <v>40104</v>
      </c>
    </row>
    <row r="1450" spans="1:4">
      <c r="A1450" s="395">
        <v>102680</v>
      </c>
      <c r="B1450" s="395" t="s">
        <v>30500</v>
      </c>
      <c r="C1450" s="395" t="s">
        <v>41</v>
      </c>
      <c r="D1450" s="396" t="s">
        <v>44301</v>
      </c>
    </row>
    <row r="1451" spans="1:4">
      <c r="A1451" s="395">
        <v>102683</v>
      </c>
      <c r="B1451" s="395" t="s">
        <v>30501</v>
      </c>
      <c r="C1451" s="395" t="s">
        <v>41</v>
      </c>
      <c r="D1451" s="396" t="s">
        <v>43409</v>
      </c>
    </row>
    <row r="1452" spans="1:4">
      <c r="A1452" s="395">
        <v>102684</v>
      </c>
      <c r="B1452" s="395" t="s">
        <v>30502</v>
      </c>
      <c r="C1452" s="395" t="s">
        <v>41</v>
      </c>
      <c r="D1452" s="396" t="s">
        <v>44302</v>
      </c>
    </row>
    <row r="1453" spans="1:4">
      <c r="A1453" s="395">
        <v>102687</v>
      </c>
      <c r="B1453" s="395" t="s">
        <v>30503</v>
      </c>
      <c r="C1453" s="395" t="s">
        <v>41</v>
      </c>
      <c r="D1453" s="396" t="s">
        <v>44303</v>
      </c>
    </row>
    <row r="1454" spans="1:4">
      <c r="A1454" s="395">
        <v>102688</v>
      </c>
      <c r="B1454" s="395" t="s">
        <v>30504</v>
      </c>
      <c r="C1454" s="395" t="s">
        <v>41</v>
      </c>
      <c r="D1454" s="396" t="s">
        <v>44304</v>
      </c>
    </row>
    <row r="1455" spans="1:4">
      <c r="A1455" s="395">
        <v>102690</v>
      </c>
      <c r="B1455" s="395" t="s">
        <v>30505</v>
      </c>
      <c r="C1455" s="395" t="s">
        <v>41</v>
      </c>
      <c r="D1455" s="396" t="s">
        <v>44305</v>
      </c>
    </row>
    <row r="1456" spans="1:4">
      <c r="A1456" s="395">
        <v>102694</v>
      </c>
      <c r="B1456" s="395" t="s">
        <v>30506</v>
      </c>
      <c r="C1456" s="395" t="s">
        <v>41</v>
      </c>
      <c r="D1456" s="396" t="s">
        <v>42419</v>
      </c>
    </row>
    <row r="1457" spans="1:4">
      <c r="A1457" s="395">
        <v>102697</v>
      </c>
      <c r="B1457" s="395" t="s">
        <v>30507</v>
      </c>
      <c r="C1457" s="395" t="s">
        <v>41</v>
      </c>
      <c r="D1457" s="396" t="s">
        <v>44306</v>
      </c>
    </row>
    <row r="1458" spans="1:4">
      <c r="A1458" s="395">
        <v>102704</v>
      </c>
      <c r="B1458" s="395" t="s">
        <v>30508</v>
      </c>
      <c r="C1458" s="395" t="s">
        <v>41</v>
      </c>
      <c r="D1458" s="396" t="s">
        <v>39796</v>
      </c>
    </row>
    <row r="1459" spans="1:4">
      <c r="A1459" s="395">
        <v>102706</v>
      </c>
      <c r="B1459" s="395" t="s">
        <v>30509</v>
      </c>
      <c r="C1459" s="395" t="s">
        <v>41</v>
      </c>
      <c r="D1459" s="396" t="s">
        <v>41793</v>
      </c>
    </row>
    <row r="1460" spans="1:4">
      <c r="A1460" s="395">
        <v>102707</v>
      </c>
      <c r="B1460" s="395" t="s">
        <v>30510</v>
      </c>
      <c r="C1460" s="395" t="s">
        <v>41</v>
      </c>
      <c r="D1460" s="396" t="s">
        <v>40321</v>
      </c>
    </row>
    <row r="1461" spans="1:4">
      <c r="A1461" s="395">
        <v>102708</v>
      </c>
      <c r="B1461" s="395" t="s">
        <v>30511</v>
      </c>
      <c r="C1461" s="395" t="s">
        <v>6</v>
      </c>
      <c r="D1461" s="396" t="s">
        <v>39968</v>
      </c>
    </row>
    <row r="1462" spans="1:4">
      <c r="A1462" s="395">
        <v>102710</v>
      </c>
      <c r="B1462" s="395" t="s">
        <v>30512</v>
      </c>
      <c r="C1462" s="395" t="s">
        <v>6</v>
      </c>
      <c r="D1462" s="396" t="s">
        <v>39969</v>
      </c>
    </row>
    <row r="1463" spans="1:4">
      <c r="A1463" s="395">
        <v>102711</v>
      </c>
      <c r="B1463" s="395" t="s">
        <v>30513</v>
      </c>
      <c r="C1463" s="395" t="s">
        <v>6</v>
      </c>
      <c r="D1463" s="396" t="s">
        <v>39970</v>
      </c>
    </row>
    <row r="1464" spans="1:4">
      <c r="A1464" s="395">
        <v>102712</v>
      </c>
      <c r="B1464" s="395" t="s">
        <v>30514</v>
      </c>
      <c r="C1464" s="395" t="s">
        <v>429</v>
      </c>
      <c r="D1464" s="396" t="s">
        <v>39971</v>
      </c>
    </row>
    <row r="1465" spans="1:4">
      <c r="A1465" s="395">
        <v>102713</v>
      </c>
      <c r="B1465" s="395" t="s">
        <v>30515</v>
      </c>
      <c r="C1465" s="395" t="s">
        <v>429</v>
      </c>
      <c r="D1465" s="396" t="s">
        <v>39972</v>
      </c>
    </row>
    <row r="1466" spans="1:4">
      <c r="A1466" s="395">
        <v>102715</v>
      </c>
      <c r="B1466" s="395" t="s">
        <v>30516</v>
      </c>
      <c r="C1466" s="395" t="s">
        <v>429</v>
      </c>
      <c r="D1466" s="396" t="s">
        <v>39973</v>
      </c>
    </row>
    <row r="1467" spans="1:4">
      <c r="A1467" s="395">
        <v>102716</v>
      </c>
      <c r="B1467" s="395" t="s">
        <v>30517</v>
      </c>
      <c r="C1467" s="395" t="s">
        <v>1475</v>
      </c>
      <c r="D1467" s="396" t="s">
        <v>41171</v>
      </c>
    </row>
    <row r="1468" spans="1:4">
      <c r="A1468" s="395">
        <v>102717</v>
      </c>
      <c r="B1468" s="395" t="s">
        <v>30518</v>
      </c>
      <c r="C1468" s="395" t="s">
        <v>1475</v>
      </c>
      <c r="D1468" s="396" t="s">
        <v>44307</v>
      </c>
    </row>
    <row r="1469" spans="1:4">
      <c r="A1469" s="395">
        <v>102718</v>
      </c>
      <c r="B1469" s="395" t="s">
        <v>30519</v>
      </c>
      <c r="C1469" s="395" t="s">
        <v>1475</v>
      </c>
      <c r="D1469" s="396" t="s">
        <v>39974</v>
      </c>
    </row>
    <row r="1470" spans="1:4">
      <c r="A1470" s="395">
        <v>102719</v>
      </c>
      <c r="B1470" s="395" t="s">
        <v>30520</v>
      </c>
      <c r="C1470" s="395" t="s">
        <v>1475</v>
      </c>
      <c r="D1470" s="396" t="s">
        <v>44308</v>
      </c>
    </row>
    <row r="1471" spans="1:4">
      <c r="A1471" s="395">
        <v>102722</v>
      </c>
      <c r="B1471" s="395" t="s">
        <v>30521</v>
      </c>
      <c r="C1471" s="395" t="s">
        <v>41</v>
      </c>
      <c r="D1471" s="396" t="s">
        <v>44309</v>
      </c>
    </row>
    <row r="1472" spans="1:4">
      <c r="A1472" s="395">
        <v>102723</v>
      </c>
      <c r="B1472" s="395" t="s">
        <v>30522</v>
      </c>
      <c r="C1472" s="395" t="s">
        <v>41</v>
      </c>
      <c r="D1472" s="396" t="s">
        <v>40885</v>
      </c>
    </row>
    <row r="1473" spans="1:4">
      <c r="A1473" s="395">
        <v>102724</v>
      </c>
      <c r="B1473" s="395" t="s">
        <v>30523</v>
      </c>
      <c r="C1473" s="395" t="s">
        <v>6</v>
      </c>
      <c r="D1473" s="396" t="s">
        <v>41108</v>
      </c>
    </row>
    <row r="1474" spans="1:4">
      <c r="A1474" s="395">
        <v>102725</v>
      </c>
      <c r="B1474" s="395" t="s">
        <v>30524</v>
      </c>
      <c r="C1474" s="395" t="s">
        <v>6</v>
      </c>
      <c r="D1474" s="396" t="s">
        <v>44310</v>
      </c>
    </row>
    <row r="1475" spans="1:4">
      <c r="A1475" s="395">
        <v>102726</v>
      </c>
      <c r="B1475" s="395" t="s">
        <v>30525</v>
      </c>
      <c r="C1475" s="395" t="s">
        <v>6</v>
      </c>
      <c r="D1475" s="396" t="s">
        <v>44311</v>
      </c>
    </row>
    <row r="1476" spans="1:4">
      <c r="A1476" s="395">
        <v>103653</v>
      </c>
      <c r="B1476" s="395" t="s">
        <v>39977</v>
      </c>
      <c r="C1476" s="395" t="s">
        <v>429</v>
      </c>
      <c r="D1476" s="396" t="s">
        <v>39978</v>
      </c>
    </row>
    <row r="1477" spans="1:4">
      <c r="A1477" s="395">
        <v>92743</v>
      </c>
      <c r="B1477" s="395" t="s">
        <v>1476</v>
      </c>
      <c r="C1477" s="395" t="s">
        <v>1475</v>
      </c>
      <c r="D1477" s="396" t="s">
        <v>44312</v>
      </c>
    </row>
    <row r="1478" spans="1:4">
      <c r="A1478" s="395">
        <v>92744</v>
      </c>
      <c r="B1478" s="395" t="s">
        <v>1477</v>
      </c>
      <c r="C1478" s="395" t="s">
        <v>1475</v>
      </c>
      <c r="D1478" s="396" t="s">
        <v>44313</v>
      </c>
    </row>
    <row r="1479" spans="1:4">
      <c r="A1479" s="395">
        <v>92745</v>
      </c>
      <c r="B1479" s="395" t="s">
        <v>1478</v>
      </c>
      <c r="C1479" s="395" t="s">
        <v>1475</v>
      </c>
      <c r="D1479" s="396" t="s">
        <v>44314</v>
      </c>
    </row>
    <row r="1480" spans="1:4">
      <c r="A1480" s="395">
        <v>92746</v>
      </c>
      <c r="B1480" s="395" t="s">
        <v>1479</v>
      </c>
      <c r="C1480" s="395" t="s">
        <v>1475</v>
      </c>
      <c r="D1480" s="396" t="s">
        <v>41576</v>
      </c>
    </row>
    <row r="1481" spans="1:4">
      <c r="A1481" s="395">
        <v>92747</v>
      </c>
      <c r="B1481" s="395" t="s">
        <v>1480</v>
      </c>
      <c r="C1481" s="395" t="s">
        <v>1475</v>
      </c>
      <c r="D1481" s="396" t="s">
        <v>44315</v>
      </c>
    </row>
    <row r="1482" spans="1:4">
      <c r="A1482" s="395">
        <v>92748</v>
      </c>
      <c r="B1482" s="395" t="s">
        <v>1481</v>
      </c>
      <c r="C1482" s="395" t="s">
        <v>1475</v>
      </c>
      <c r="D1482" s="396" t="s">
        <v>44316</v>
      </c>
    </row>
    <row r="1483" spans="1:4">
      <c r="A1483" s="395">
        <v>92749</v>
      </c>
      <c r="B1483" s="395" t="s">
        <v>1482</v>
      </c>
      <c r="C1483" s="395" t="s">
        <v>1475</v>
      </c>
      <c r="D1483" s="396" t="s">
        <v>44317</v>
      </c>
    </row>
    <row r="1484" spans="1:4">
      <c r="A1484" s="395">
        <v>92750</v>
      </c>
      <c r="B1484" s="395" t="s">
        <v>1483</v>
      </c>
      <c r="C1484" s="395" t="s">
        <v>1475</v>
      </c>
      <c r="D1484" s="396" t="s">
        <v>44318</v>
      </c>
    </row>
    <row r="1485" spans="1:4">
      <c r="A1485" s="395">
        <v>92751</v>
      </c>
      <c r="B1485" s="395" t="s">
        <v>1484</v>
      </c>
      <c r="C1485" s="395" t="s">
        <v>1475</v>
      </c>
      <c r="D1485" s="396" t="s">
        <v>44319</v>
      </c>
    </row>
    <row r="1486" spans="1:4">
      <c r="A1486" s="395">
        <v>92752</v>
      </c>
      <c r="B1486" s="395" t="s">
        <v>1485</v>
      </c>
      <c r="C1486" s="395" t="s">
        <v>1475</v>
      </c>
      <c r="D1486" s="396" t="s">
        <v>44320</v>
      </c>
    </row>
    <row r="1487" spans="1:4">
      <c r="A1487" s="395">
        <v>92753</v>
      </c>
      <c r="B1487" s="395" t="s">
        <v>1486</v>
      </c>
      <c r="C1487" s="395" t="s">
        <v>1475</v>
      </c>
      <c r="D1487" s="396" t="s">
        <v>44321</v>
      </c>
    </row>
    <row r="1488" spans="1:4">
      <c r="A1488" s="395">
        <v>92754</v>
      </c>
      <c r="B1488" s="395" t="s">
        <v>1487</v>
      </c>
      <c r="C1488" s="395" t="s">
        <v>1475</v>
      </c>
      <c r="D1488" s="396" t="s">
        <v>44322</v>
      </c>
    </row>
    <row r="1489" spans="1:4">
      <c r="A1489" s="395">
        <v>92755</v>
      </c>
      <c r="B1489" s="395" t="s">
        <v>1488</v>
      </c>
      <c r="C1489" s="395" t="s">
        <v>429</v>
      </c>
      <c r="D1489" s="396" t="s">
        <v>44323</v>
      </c>
    </row>
    <row r="1490" spans="1:4">
      <c r="A1490" s="395">
        <v>92756</v>
      </c>
      <c r="B1490" s="395" t="s">
        <v>1489</v>
      </c>
      <c r="C1490" s="395" t="s">
        <v>429</v>
      </c>
      <c r="D1490" s="396" t="s">
        <v>44324</v>
      </c>
    </row>
    <row r="1491" spans="1:4">
      <c r="A1491" s="395">
        <v>92757</v>
      </c>
      <c r="B1491" s="395" t="s">
        <v>1490</v>
      </c>
      <c r="C1491" s="395" t="s">
        <v>429</v>
      </c>
      <c r="D1491" s="396" t="s">
        <v>44325</v>
      </c>
    </row>
    <row r="1492" spans="1:4">
      <c r="A1492" s="395">
        <v>92758</v>
      </c>
      <c r="B1492" s="395" t="s">
        <v>1491</v>
      </c>
      <c r="C1492" s="395" t="s">
        <v>1475</v>
      </c>
      <c r="D1492" s="396" t="s">
        <v>44326</v>
      </c>
    </row>
    <row r="1493" spans="1:4">
      <c r="A1493" s="395">
        <v>91069</v>
      </c>
      <c r="B1493" s="395" t="s">
        <v>1492</v>
      </c>
      <c r="C1493" s="395" t="s">
        <v>429</v>
      </c>
      <c r="D1493" s="396" t="s">
        <v>44327</v>
      </c>
    </row>
    <row r="1494" spans="1:4">
      <c r="A1494" s="395">
        <v>91070</v>
      </c>
      <c r="B1494" s="395" t="s">
        <v>1493</v>
      </c>
      <c r="C1494" s="395" t="s">
        <v>429</v>
      </c>
      <c r="D1494" s="396" t="s">
        <v>44328</v>
      </c>
    </row>
    <row r="1495" spans="1:4">
      <c r="A1495" s="395">
        <v>91071</v>
      </c>
      <c r="B1495" s="395" t="s">
        <v>1494</v>
      </c>
      <c r="C1495" s="395" t="s">
        <v>429</v>
      </c>
      <c r="D1495" s="396" t="s">
        <v>44329</v>
      </c>
    </row>
    <row r="1496" spans="1:4">
      <c r="A1496" s="395">
        <v>91072</v>
      </c>
      <c r="B1496" s="395" t="s">
        <v>1495</v>
      </c>
      <c r="C1496" s="395" t="s">
        <v>429</v>
      </c>
      <c r="D1496" s="396" t="s">
        <v>41413</v>
      </c>
    </row>
    <row r="1497" spans="1:4">
      <c r="A1497" s="395">
        <v>91073</v>
      </c>
      <c r="B1497" s="395" t="s">
        <v>1496</v>
      </c>
      <c r="C1497" s="395" t="s">
        <v>429</v>
      </c>
      <c r="D1497" s="396" t="s">
        <v>44330</v>
      </c>
    </row>
    <row r="1498" spans="1:4">
      <c r="A1498" s="395">
        <v>91074</v>
      </c>
      <c r="B1498" s="395" t="s">
        <v>1497</v>
      </c>
      <c r="C1498" s="395" t="s">
        <v>429</v>
      </c>
      <c r="D1498" s="396" t="s">
        <v>44331</v>
      </c>
    </row>
    <row r="1499" spans="1:4">
      <c r="A1499" s="395">
        <v>91075</v>
      </c>
      <c r="B1499" s="395" t="s">
        <v>1498</v>
      </c>
      <c r="C1499" s="395" t="s">
        <v>429</v>
      </c>
      <c r="D1499" s="396" t="s">
        <v>44332</v>
      </c>
    </row>
    <row r="1500" spans="1:4">
      <c r="A1500" s="395">
        <v>91076</v>
      </c>
      <c r="B1500" s="395" t="s">
        <v>1499</v>
      </c>
      <c r="C1500" s="395" t="s">
        <v>429</v>
      </c>
      <c r="D1500" s="396" t="s">
        <v>39981</v>
      </c>
    </row>
    <row r="1501" spans="1:4">
      <c r="A1501" s="395">
        <v>91077</v>
      </c>
      <c r="B1501" s="395" t="s">
        <v>1500</v>
      </c>
      <c r="C1501" s="395" t="s">
        <v>429</v>
      </c>
      <c r="D1501" s="396" t="s">
        <v>44333</v>
      </c>
    </row>
    <row r="1502" spans="1:4">
      <c r="A1502" s="395">
        <v>91078</v>
      </c>
      <c r="B1502" s="395" t="s">
        <v>1501</v>
      </c>
      <c r="C1502" s="395" t="s">
        <v>429</v>
      </c>
      <c r="D1502" s="396" t="s">
        <v>44334</v>
      </c>
    </row>
    <row r="1503" spans="1:4">
      <c r="A1503" s="395">
        <v>91079</v>
      </c>
      <c r="B1503" s="395" t="s">
        <v>1502</v>
      </c>
      <c r="C1503" s="395" t="s">
        <v>429</v>
      </c>
      <c r="D1503" s="396" t="s">
        <v>44335</v>
      </c>
    </row>
    <row r="1504" spans="1:4">
      <c r="A1504" s="395">
        <v>91080</v>
      </c>
      <c r="B1504" s="395" t="s">
        <v>1503</v>
      </c>
      <c r="C1504" s="395" t="s">
        <v>429</v>
      </c>
      <c r="D1504" s="396" t="s">
        <v>39985</v>
      </c>
    </row>
    <row r="1505" spans="1:4">
      <c r="A1505" s="395">
        <v>91081</v>
      </c>
      <c r="B1505" s="395" t="s">
        <v>1504</v>
      </c>
      <c r="C1505" s="395" t="s">
        <v>429</v>
      </c>
      <c r="D1505" s="396" t="s">
        <v>44336</v>
      </c>
    </row>
    <row r="1506" spans="1:4">
      <c r="A1506" s="395">
        <v>91082</v>
      </c>
      <c r="B1506" s="395" t="s">
        <v>1505</v>
      </c>
      <c r="C1506" s="395" t="s">
        <v>429</v>
      </c>
      <c r="D1506" s="396" t="s">
        <v>44337</v>
      </c>
    </row>
    <row r="1507" spans="1:4">
      <c r="A1507" s="395">
        <v>91083</v>
      </c>
      <c r="B1507" s="395" t="s">
        <v>1506</v>
      </c>
      <c r="C1507" s="395" t="s">
        <v>429</v>
      </c>
      <c r="D1507" s="396" t="s">
        <v>44338</v>
      </c>
    </row>
    <row r="1508" spans="1:4">
      <c r="A1508" s="395">
        <v>91084</v>
      </c>
      <c r="B1508" s="395" t="s">
        <v>1507</v>
      </c>
      <c r="C1508" s="395" t="s">
        <v>429</v>
      </c>
      <c r="D1508" s="396" t="s">
        <v>44339</v>
      </c>
    </row>
    <row r="1509" spans="1:4">
      <c r="A1509" s="395">
        <v>91086</v>
      </c>
      <c r="B1509" s="395" t="s">
        <v>1508</v>
      </c>
      <c r="C1509" s="395" t="s">
        <v>429</v>
      </c>
      <c r="D1509" s="396" t="s">
        <v>44340</v>
      </c>
    </row>
    <row r="1510" spans="1:4">
      <c r="A1510" s="395">
        <v>91087</v>
      </c>
      <c r="B1510" s="395" t="s">
        <v>1509</v>
      </c>
      <c r="C1510" s="395" t="s">
        <v>429</v>
      </c>
      <c r="D1510" s="396" t="s">
        <v>44341</v>
      </c>
    </row>
    <row r="1511" spans="1:4">
      <c r="A1511" s="395">
        <v>91088</v>
      </c>
      <c r="B1511" s="395" t="s">
        <v>1510</v>
      </c>
      <c r="C1511" s="395" t="s">
        <v>429</v>
      </c>
      <c r="D1511" s="396" t="s">
        <v>40081</v>
      </c>
    </row>
    <row r="1512" spans="1:4">
      <c r="A1512" s="395">
        <v>91089</v>
      </c>
      <c r="B1512" s="395" t="s">
        <v>1511</v>
      </c>
      <c r="C1512" s="395" t="s">
        <v>429</v>
      </c>
      <c r="D1512" s="396" t="s">
        <v>44342</v>
      </c>
    </row>
    <row r="1513" spans="1:4">
      <c r="A1513" s="395">
        <v>91090</v>
      </c>
      <c r="B1513" s="395" t="s">
        <v>1512</v>
      </c>
      <c r="C1513" s="395" t="s">
        <v>429</v>
      </c>
      <c r="D1513" s="396" t="s">
        <v>44343</v>
      </c>
    </row>
    <row r="1514" spans="1:4">
      <c r="A1514" s="395">
        <v>91091</v>
      </c>
      <c r="B1514" s="395" t="s">
        <v>1513</v>
      </c>
      <c r="C1514" s="395" t="s">
        <v>429</v>
      </c>
      <c r="D1514" s="396" t="s">
        <v>44344</v>
      </c>
    </row>
    <row r="1515" spans="1:4">
      <c r="A1515" s="395">
        <v>91092</v>
      </c>
      <c r="B1515" s="395" t="s">
        <v>1514</v>
      </c>
      <c r="C1515" s="395" t="s">
        <v>429</v>
      </c>
      <c r="D1515" s="396" t="s">
        <v>44345</v>
      </c>
    </row>
    <row r="1516" spans="1:4">
      <c r="A1516" s="395">
        <v>91093</v>
      </c>
      <c r="B1516" s="395" t="s">
        <v>1515</v>
      </c>
      <c r="C1516" s="395" t="s">
        <v>429</v>
      </c>
      <c r="D1516" s="396" t="s">
        <v>44346</v>
      </c>
    </row>
    <row r="1517" spans="1:4">
      <c r="A1517" s="395">
        <v>91094</v>
      </c>
      <c r="B1517" s="395" t="s">
        <v>1516</v>
      </c>
      <c r="C1517" s="395" t="s">
        <v>429</v>
      </c>
      <c r="D1517" s="396" t="s">
        <v>44347</v>
      </c>
    </row>
    <row r="1518" spans="1:4">
      <c r="A1518" s="395">
        <v>91095</v>
      </c>
      <c r="B1518" s="395" t="s">
        <v>1517</v>
      </c>
      <c r="C1518" s="395" t="s">
        <v>429</v>
      </c>
      <c r="D1518" s="396" t="s">
        <v>42418</v>
      </c>
    </row>
    <row r="1519" spans="1:4">
      <c r="A1519" s="395">
        <v>91096</v>
      </c>
      <c r="B1519" s="395" t="s">
        <v>1518</v>
      </c>
      <c r="C1519" s="395" t="s">
        <v>429</v>
      </c>
      <c r="D1519" s="396" t="s">
        <v>40757</v>
      </c>
    </row>
    <row r="1520" spans="1:4">
      <c r="A1520" s="395">
        <v>91097</v>
      </c>
      <c r="B1520" s="395" t="s">
        <v>1519</v>
      </c>
      <c r="C1520" s="395" t="s">
        <v>429</v>
      </c>
      <c r="D1520" s="396" t="s">
        <v>44348</v>
      </c>
    </row>
    <row r="1521" spans="1:4">
      <c r="A1521" s="395">
        <v>91098</v>
      </c>
      <c r="B1521" s="395" t="s">
        <v>1520</v>
      </c>
      <c r="C1521" s="395" t="s">
        <v>429</v>
      </c>
      <c r="D1521" s="396" t="s">
        <v>44349</v>
      </c>
    </row>
    <row r="1522" spans="1:4">
      <c r="A1522" s="395">
        <v>91099</v>
      </c>
      <c r="B1522" s="395" t="s">
        <v>1521</v>
      </c>
      <c r="C1522" s="395" t="s">
        <v>429</v>
      </c>
      <c r="D1522" s="396" t="s">
        <v>44350</v>
      </c>
    </row>
    <row r="1523" spans="1:4">
      <c r="A1523" s="395">
        <v>91100</v>
      </c>
      <c r="B1523" s="395" t="s">
        <v>1522</v>
      </c>
      <c r="C1523" s="395" t="s">
        <v>429</v>
      </c>
      <c r="D1523" s="396" t="s">
        <v>44351</v>
      </c>
    </row>
    <row r="1524" spans="1:4">
      <c r="A1524" s="395">
        <v>91101</v>
      </c>
      <c r="B1524" s="395" t="s">
        <v>1523</v>
      </c>
      <c r="C1524" s="395" t="s">
        <v>429</v>
      </c>
      <c r="D1524" s="396" t="s">
        <v>44352</v>
      </c>
    </row>
    <row r="1525" spans="1:4">
      <c r="A1525" s="395">
        <v>93952</v>
      </c>
      <c r="B1525" s="395" t="s">
        <v>1524</v>
      </c>
      <c r="C1525" s="395" t="s">
        <v>41</v>
      </c>
      <c r="D1525" s="396" t="s">
        <v>44353</v>
      </c>
    </row>
    <row r="1526" spans="1:4">
      <c r="A1526" s="395">
        <v>93953</v>
      </c>
      <c r="B1526" s="395" t="s">
        <v>1525</v>
      </c>
      <c r="C1526" s="395" t="s">
        <v>41</v>
      </c>
      <c r="D1526" s="396" t="s">
        <v>44354</v>
      </c>
    </row>
    <row r="1527" spans="1:4">
      <c r="A1527" s="395">
        <v>93954</v>
      </c>
      <c r="B1527" s="395" t="s">
        <v>1526</v>
      </c>
      <c r="C1527" s="395" t="s">
        <v>41</v>
      </c>
      <c r="D1527" s="396" t="s">
        <v>44355</v>
      </c>
    </row>
    <row r="1528" spans="1:4">
      <c r="A1528" s="395">
        <v>93955</v>
      </c>
      <c r="B1528" s="395" t="s">
        <v>1527</v>
      </c>
      <c r="C1528" s="395" t="s">
        <v>41</v>
      </c>
      <c r="D1528" s="396" t="s">
        <v>44356</v>
      </c>
    </row>
    <row r="1529" spans="1:4">
      <c r="A1529" s="395">
        <v>93956</v>
      </c>
      <c r="B1529" s="395" t="s">
        <v>1528</v>
      </c>
      <c r="C1529" s="395" t="s">
        <v>41</v>
      </c>
      <c r="D1529" s="396" t="s">
        <v>44357</v>
      </c>
    </row>
    <row r="1530" spans="1:4">
      <c r="A1530" s="395">
        <v>93957</v>
      </c>
      <c r="B1530" s="395" t="s">
        <v>1529</v>
      </c>
      <c r="C1530" s="395" t="s">
        <v>41</v>
      </c>
      <c r="D1530" s="396" t="s">
        <v>44358</v>
      </c>
    </row>
    <row r="1531" spans="1:4">
      <c r="A1531" s="395">
        <v>93958</v>
      </c>
      <c r="B1531" s="395" t="s">
        <v>1530</v>
      </c>
      <c r="C1531" s="395" t="s">
        <v>41</v>
      </c>
      <c r="D1531" s="396" t="s">
        <v>44359</v>
      </c>
    </row>
    <row r="1532" spans="1:4">
      <c r="A1532" s="395">
        <v>93959</v>
      </c>
      <c r="B1532" s="395" t="s">
        <v>1531</v>
      </c>
      <c r="C1532" s="395" t="s">
        <v>41</v>
      </c>
      <c r="D1532" s="396" t="s">
        <v>44360</v>
      </c>
    </row>
    <row r="1533" spans="1:4">
      <c r="A1533" s="395">
        <v>93960</v>
      </c>
      <c r="B1533" s="395" t="s">
        <v>1532</v>
      </c>
      <c r="C1533" s="395" t="s">
        <v>41</v>
      </c>
      <c r="D1533" s="396" t="s">
        <v>44361</v>
      </c>
    </row>
    <row r="1534" spans="1:4">
      <c r="A1534" s="395">
        <v>93961</v>
      </c>
      <c r="B1534" s="395" t="s">
        <v>1533</v>
      </c>
      <c r="C1534" s="395" t="s">
        <v>41</v>
      </c>
      <c r="D1534" s="396" t="s">
        <v>44362</v>
      </c>
    </row>
    <row r="1535" spans="1:4">
      <c r="A1535" s="395">
        <v>93962</v>
      </c>
      <c r="B1535" s="395" t="s">
        <v>1534</v>
      </c>
      <c r="C1535" s="395" t="s">
        <v>41</v>
      </c>
      <c r="D1535" s="396" t="s">
        <v>44363</v>
      </c>
    </row>
    <row r="1536" spans="1:4">
      <c r="A1536" s="395">
        <v>93963</v>
      </c>
      <c r="B1536" s="395" t="s">
        <v>1535</v>
      </c>
      <c r="C1536" s="395" t="s">
        <v>41</v>
      </c>
      <c r="D1536" s="396" t="s">
        <v>44364</v>
      </c>
    </row>
    <row r="1537" spans="1:4">
      <c r="A1537" s="395">
        <v>93964</v>
      </c>
      <c r="B1537" s="395" t="s">
        <v>1536</v>
      </c>
      <c r="C1537" s="395" t="s">
        <v>41</v>
      </c>
      <c r="D1537" s="396" t="s">
        <v>44365</v>
      </c>
    </row>
    <row r="1538" spans="1:4">
      <c r="A1538" s="395">
        <v>93965</v>
      </c>
      <c r="B1538" s="395" t="s">
        <v>1537</v>
      </c>
      <c r="C1538" s="395" t="s">
        <v>41</v>
      </c>
      <c r="D1538" s="396" t="s">
        <v>44366</v>
      </c>
    </row>
    <row r="1539" spans="1:4">
      <c r="A1539" s="395">
        <v>93966</v>
      </c>
      <c r="B1539" s="395" t="s">
        <v>1538</v>
      </c>
      <c r="C1539" s="395" t="s">
        <v>41</v>
      </c>
      <c r="D1539" s="396" t="s">
        <v>39533</v>
      </c>
    </row>
    <row r="1540" spans="1:4">
      <c r="A1540" s="395">
        <v>93967</v>
      </c>
      <c r="B1540" s="395" t="s">
        <v>1539</v>
      </c>
      <c r="C1540" s="395" t="s">
        <v>41</v>
      </c>
      <c r="D1540" s="396" t="s">
        <v>41142</v>
      </c>
    </row>
    <row r="1541" spans="1:4">
      <c r="A1541" s="395">
        <v>93968</v>
      </c>
      <c r="B1541" s="395" t="s">
        <v>1540</v>
      </c>
      <c r="C1541" s="395" t="s">
        <v>41</v>
      </c>
      <c r="D1541" s="396" t="s">
        <v>44367</v>
      </c>
    </row>
    <row r="1542" spans="1:4">
      <c r="A1542" s="395">
        <v>93969</v>
      </c>
      <c r="B1542" s="395" t="s">
        <v>1541</v>
      </c>
      <c r="C1542" s="395" t="s">
        <v>41</v>
      </c>
      <c r="D1542" s="396" t="s">
        <v>40397</v>
      </c>
    </row>
    <row r="1543" spans="1:4">
      <c r="A1543" s="395">
        <v>93970</v>
      </c>
      <c r="B1543" s="395" t="s">
        <v>1542</v>
      </c>
      <c r="C1543" s="395" t="s">
        <v>41</v>
      </c>
      <c r="D1543" s="396" t="s">
        <v>39305</v>
      </c>
    </row>
    <row r="1544" spans="1:4">
      <c r="A1544" s="395">
        <v>93971</v>
      </c>
      <c r="B1544" s="395" t="s">
        <v>1543</v>
      </c>
      <c r="C1544" s="395" t="s">
        <v>41</v>
      </c>
      <c r="D1544" s="396" t="s">
        <v>44368</v>
      </c>
    </row>
    <row r="1545" spans="1:4">
      <c r="A1545" s="395">
        <v>95108</v>
      </c>
      <c r="B1545" s="395" t="s">
        <v>1544</v>
      </c>
      <c r="C1545" s="395" t="s">
        <v>6</v>
      </c>
      <c r="D1545" s="396" t="s">
        <v>40226</v>
      </c>
    </row>
    <row r="1546" spans="1:4">
      <c r="A1546" s="395">
        <v>100332</v>
      </c>
      <c r="B1546" s="395" t="s">
        <v>1545</v>
      </c>
      <c r="C1546" s="395" t="s">
        <v>429</v>
      </c>
      <c r="D1546" s="396" t="s">
        <v>44369</v>
      </c>
    </row>
    <row r="1547" spans="1:4">
      <c r="A1547" s="395">
        <v>100333</v>
      </c>
      <c r="B1547" s="395" t="s">
        <v>1546</v>
      </c>
      <c r="C1547" s="395" t="s">
        <v>429</v>
      </c>
      <c r="D1547" s="396" t="s">
        <v>44370</v>
      </c>
    </row>
    <row r="1548" spans="1:4">
      <c r="A1548" s="395">
        <v>100334</v>
      </c>
      <c r="B1548" s="395" t="s">
        <v>1547</v>
      </c>
      <c r="C1548" s="395" t="s">
        <v>429</v>
      </c>
      <c r="D1548" s="396" t="s">
        <v>44371</v>
      </c>
    </row>
    <row r="1549" spans="1:4">
      <c r="A1549" s="395">
        <v>100335</v>
      </c>
      <c r="B1549" s="395" t="s">
        <v>1548</v>
      </c>
      <c r="C1549" s="395" t="s">
        <v>429</v>
      </c>
      <c r="D1549" s="396" t="s">
        <v>44372</v>
      </c>
    </row>
    <row r="1550" spans="1:4">
      <c r="A1550" s="395">
        <v>100341</v>
      </c>
      <c r="B1550" s="395" t="s">
        <v>1549</v>
      </c>
      <c r="C1550" s="395" t="s">
        <v>429</v>
      </c>
      <c r="D1550" s="396" t="s">
        <v>44126</v>
      </c>
    </row>
    <row r="1551" spans="1:4">
      <c r="A1551" s="395">
        <v>100342</v>
      </c>
      <c r="B1551" s="395" t="s">
        <v>1550</v>
      </c>
      <c r="C1551" s="395" t="s">
        <v>1436</v>
      </c>
      <c r="D1551" s="396" t="s">
        <v>44373</v>
      </c>
    </row>
    <row r="1552" spans="1:4">
      <c r="A1552" s="395">
        <v>100343</v>
      </c>
      <c r="B1552" s="395" t="s">
        <v>1551</v>
      </c>
      <c r="C1552" s="395" t="s">
        <v>1436</v>
      </c>
      <c r="D1552" s="396" t="s">
        <v>40130</v>
      </c>
    </row>
    <row r="1553" spans="1:4">
      <c r="A1553" s="395">
        <v>100344</v>
      </c>
      <c r="B1553" s="395" t="s">
        <v>1552</v>
      </c>
      <c r="C1553" s="395" t="s">
        <v>1436</v>
      </c>
      <c r="D1553" s="396" t="s">
        <v>39933</v>
      </c>
    </row>
    <row r="1554" spans="1:4">
      <c r="A1554" s="395">
        <v>100345</v>
      </c>
      <c r="B1554" s="395" t="s">
        <v>1553</v>
      </c>
      <c r="C1554" s="395" t="s">
        <v>1436</v>
      </c>
      <c r="D1554" s="396" t="s">
        <v>40152</v>
      </c>
    </row>
    <row r="1555" spans="1:4">
      <c r="A1555" s="395">
        <v>100346</v>
      </c>
      <c r="B1555" s="395" t="s">
        <v>1554</v>
      </c>
      <c r="C1555" s="395" t="s">
        <v>1436</v>
      </c>
      <c r="D1555" s="396" t="s">
        <v>39833</v>
      </c>
    </row>
    <row r="1556" spans="1:4">
      <c r="A1556" s="395">
        <v>100347</v>
      </c>
      <c r="B1556" s="395" t="s">
        <v>1555</v>
      </c>
      <c r="C1556" s="395" t="s">
        <v>1436</v>
      </c>
      <c r="D1556" s="396" t="s">
        <v>41315</v>
      </c>
    </row>
    <row r="1557" spans="1:4">
      <c r="A1557" s="395">
        <v>100348</v>
      </c>
      <c r="B1557" s="395" t="s">
        <v>1556</v>
      </c>
      <c r="C1557" s="395" t="s">
        <v>1436</v>
      </c>
      <c r="D1557" s="396" t="s">
        <v>41330</v>
      </c>
    </row>
    <row r="1558" spans="1:4">
      <c r="A1558" s="395">
        <v>100349</v>
      </c>
      <c r="B1558" s="395" t="s">
        <v>1557</v>
      </c>
      <c r="C1558" s="395" t="s">
        <v>1475</v>
      </c>
      <c r="D1558" s="396" t="s">
        <v>44374</v>
      </c>
    </row>
    <row r="1559" spans="1:4">
      <c r="A1559" s="395">
        <v>102989</v>
      </c>
      <c r="B1559" s="395" t="s">
        <v>30797</v>
      </c>
      <c r="C1559" s="395" t="s">
        <v>41</v>
      </c>
      <c r="D1559" s="396" t="s">
        <v>39676</v>
      </c>
    </row>
    <row r="1560" spans="1:4">
      <c r="A1560" s="395">
        <v>102990</v>
      </c>
      <c r="B1560" s="395" t="s">
        <v>30798</v>
      </c>
      <c r="C1560" s="395" t="s">
        <v>41</v>
      </c>
      <c r="D1560" s="396" t="s">
        <v>44375</v>
      </c>
    </row>
    <row r="1561" spans="1:4">
      <c r="A1561" s="395">
        <v>102991</v>
      </c>
      <c r="B1561" s="395" t="s">
        <v>30799</v>
      </c>
      <c r="C1561" s="395" t="s">
        <v>41</v>
      </c>
      <c r="D1561" s="396" t="s">
        <v>40481</v>
      </c>
    </row>
    <row r="1562" spans="1:4">
      <c r="A1562" s="395">
        <v>102992</v>
      </c>
      <c r="B1562" s="395" t="s">
        <v>30800</v>
      </c>
      <c r="C1562" s="395" t="s">
        <v>41</v>
      </c>
      <c r="D1562" s="396" t="s">
        <v>44376</v>
      </c>
    </row>
    <row r="1563" spans="1:4">
      <c r="A1563" s="395">
        <v>102993</v>
      </c>
      <c r="B1563" s="395" t="s">
        <v>30801</v>
      </c>
      <c r="C1563" s="395" t="s">
        <v>41</v>
      </c>
      <c r="D1563" s="396" t="s">
        <v>40881</v>
      </c>
    </row>
    <row r="1564" spans="1:4">
      <c r="A1564" s="395">
        <v>102994</v>
      </c>
      <c r="B1564" s="395" t="s">
        <v>30802</v>
      </c>
      <c r="C1564" s="395" t="s">
        <v>41</v>
      </c>
      <c r="D1564" s="396" t="s">
        <v>44377</v>
      </c>
    </row>
    <row r="1565" spans="1:4">
      <c r="A1565" s="395">
        <v>102995</v>
      </c>
      <c r="B1565" s="395" t="s">
        <v>30803</v>
      </c>
      <c r="C1565" s="395" t="s">
        <v>41</v>
      </c>
      <c r="D1565" s="396" t="s">
        <v>44378</v>
      </c>
    </row>
    <row r="1566" spans="1:4">
      <c r="A1566" s="395">
        <v>102996</v>
      </c>
      <c r="B1566" s="395" t="s">
        <v>30804</v>
      </c>
      <c r="C1566" s="395" t="s">
        <v>41</v>
      </c>
      <c r="D1566" s="396" t="s">
        <v>44379</v>
      </c>
    </row>
    <row r="1567" spans="1:4">
      <c r="A1567" s="395">
        <v>102997</v>
      </c>
      <c r="B1567" s="395" t="s">
        <v>30805</v>
      </c>
      <c r="C1567" s="395" t="s">
        <v>41</v>
      </c>
      <c r="D1567" s="396" t="s">
        <v>44380</v>
      </c>
    </row>
    <row r="1568" spans="1:4">
      <c r="A1568" s="395">
        <v>102998</v>
      </c>
      <c r="B1568" s="395" t="s">
        <v>30806</v>
      </c>
      <c r="C1568" s="395" t="s">
        <v>41</v>
      </c>
      <c r="D1568" s="396" t="s">
        <v>44381</v>
      </c>
    </row>
    <row r="1569" spans="1:4">
      <c r="A1569" s="395">
        <v>102999</v>
      </c>
      <c r="B1569" s="395" t="s">
        <v>30807</v>
      </c>
      <c r="C1569" s="395" t="s">
        <v>41</v>
      </c>
      <c r="D1569" s="396" t="s">
        <v>44382</v>
      </c>
    </row>
    <row r="1570" spans="1:4">
      <c r="A1570" s="395">
        <v>103000</v>
      </c>
      <c r="B1570" s="395" t="s">
        <v>30808</v>
      </c>
      <c r="C1570" s="395" t="s">
        <v>41</v>
      </c>
      <c r="D1570" s="396" t="s">
        <v>41380</v>
      </c>
    </row>
    <row r="1571" spans="1:4">
      <c r="A1571" s="395">
        <v>103001</v>
      </c>
      <c r="B1571" s="395" t="s">
        <v>30809</v>
      </c>
      <c r="C1571" s="395" t="s">
        <v>6</v>
      </c>
      <c r="D1571" s="396" t="s">
        <v>44383</v>
      </c>
    </row>
    <row r="1572" spans="1:4">
      <c r="A1572" s="395">
        <v>103002</v>
      </c>
      <c r="B1572" s="395" t="s">
        <v>30810</v>
      </c>
      <c r="C1572" s="395" t="s">
        <v>6</v>
      </c>
      <c r="D1572" s="396" t="s">
        <v>44384</v>
      </c>
    </row>
    <row r="1573" spans="1:4">
      <c r="A1573" s="395">
        <v>103003</v>
      </c>
      <c r="B1573" s="395" t="s">
        <v>30811</v>
      </c>
      <c r="C1573" s="395" t="s">
        <v>6</v>
      </c>
      <c r="D1573" s="396" t="s">
        <v>44385</v>
      </c>
    </row>
    <row r="1574" spans="1:4">
      <c r="A1574" s="395">
        <v>103005</v>
      </c>
      <c r="B1574" s="395" t="s">
        <v>30812</v>
      </c>
      <c r="C1574" s="395" t="s">
        <v>6</v>
      </c>
      <c r="D1574" s="396" t="s">
        <v>44386</v>
      </c>
    </row>
    <row r="1575" spans="1:4">
      <c r="A1575" s="395">
        <v>103006</v>
      </c>
      <c r="B1575" s="395" t="s">
        <v>30813</v>
      </c>
      <c r="C1575" s="395" t="s">
        <v>6</v>
      </c>
      <c r="D1575" s="396" t="s">
        <v>44387</v>
      </c>
    </row>
    <row r="1576" spans="1:4">
      <c r="A1576" s="395">
        <v>103007</v>
      </c>
      <c r="B1576" s="395" t="s">
        <v>30814</v>
      </c>
      <c r="C1576" s="395" t="s">
        <v>6</v>
      </c>
      <c r="D1576" s="396" t="s">
        <v>44388</v>
      </c>
    </row>
    <row r="1577" spans="1:4">
      <c r="A1577" s="395">
        <v>97933</v>
      </c>
      <c r="B1577" s="395" t="s">
        <v>1558</v>
      </c>
      <c r="C1577" s="395" t="s">
        <v>6</v>
      </c>
      <c r="D1577" s="396" t="s">
        <v>44389</v>
      </c>
    </row>
    <row r="1578" spans="1:4">
      <c r="A1578" s="395">
        <v>97934</v>
      </c>
      <c r="B1578" s="395" t="s">
        <v>1559</v>
      </c>
      <c r="C1578" s="395" t="s">
        <v>6</v>
      </c>
      <c r="D1578" s="396" t="s">
        <v>44390</v>
      </c>
    </row>
    <row r="1579" spans="1:4">
      <c r="A1579" s="395">
        <v>97935</v>
      </c>
      <c r="B1579" s="395" t="s">
        <v>1560</v>
      </c>
      <c r="C1579" s="395" t="s">
        <v>6</v>
      </c>
      <c r="D1579" s="396" t="s">
        <v>44391</v>
      </c>
    </row>
    <row r="1580" spans="1:4">
      <c r="A1580" s="395">
        <v>97936</v>
      </c>
      <c r="B1580" s="395" t="s">
        <v>1561</v>
      </c>
      <c r="C1580" s="395" t="s">
        <v>6</v>
      </c>
      <c r="D1580" s="396" t="s">
        <v>44392</v>
      </c>
    </row>
    <row r="1581" spans="1:4">
      <c r="A1581" s="395">
        <v>97947</v>
      </c>
      <c r="B1581" s="395" t="s">
        <v>1562</v>
      </c>
      <c r="C1581" s="395" t="s">
        <v>6</v>
      </c>
      <c r="D1581" s="396" t="s">
        <v>44393</v>
      </c>
    </row>
    <row r="1582" spans="1:4">
      <c r="A1582" s="395">
        <v>97948</v>
      </c>
      <c r="B1582" s="395" t="s">
        <v>1563</v>
      </c>
      <c r="C1582" s="395" t="s">
        <v>6</v>
      </c>
      <c r="D1582" s="396" t="s">
        <v>44394</v>
      </c>
    </row>
    <row r="1583" spans="1:4">
      <c r="A1583" s="395">
        <v>97949</v>
      </c>
      <c r="B1583" s="395" t="s">
        <v>1564</v>
      </c>
      <c r="C1583" s="395" t="s">
        <v>6</v>
      </c>
      <c r="D1583" s="396" t="s">
        <v>44395</v>
      </c>
    </row>
    <row r="1584" spans="1:4">
      <c r="A1584" s="395">
        <v>97950</v>
      </c>
      <c r="B1584" s="395" t="s">
        <v>1565</v>
      </c>
      <c r="C1584" s="395" t="s">
        <v>6</v>
      </c>
      <c r="D1584" s="396" t="s">
        <v>44396</v>
      </c>
    </row>
    <row r="1585" spans="1:4">
      <c r="A1585" s="395">
        <v>97951</v>
      </c>
      <c r="B1585" s="395" t="s">
        <v>1566</v>
      </c>
      <c r="C1585" s="395" t="s">
        <v>6</v>
      </c>
      <c r="D1585" s="396" t="s">
        <v>44397</v>
      </c>
    </row>
    <row r="1586" spans="1:4">
      <c r="A1586" s="395">
        <v>97952</v>
      </c>
      <c r="B1586" s="395" t="s">
        <v>1567</v>
      </c>
      <c r="C1586" s="395" t="s">
        <v>6</v>
      </c>
      <c r="D1586" s="396" t="s">
        <v>44398</v>
      </c>
    </row>
    <row r="1587" spans="1:4">
      <c r="A1587" s="395">
        <v>97953</v>
      </c>
      <c r="B1587" s="395" t="s">
        <v>1568</v>
      </c>
      <c r="C1587" s="395" t="s">
        <v>6</v>
      </c>
      <c r="D1587" s="396" t="s">
        <v>44399</v>
      </c>
    </row>
    <row r="1588" spans="1:4">
      <c r="A1588" s="395">
        <v>97955</v>
      </c>
      <c r="B1588" s="395" t="s">
        <v>1569</v>
      </c>
      <c r="C1588" s="395" t="s">
        <v>6</v>
      </c>
      <c r="D1588" s="396" t="s">
        <v>44400</v>
      </c>
    </row>
    <row r="1589" spans="1:4">
      <c r="A1589" s="395">
        <v>97956</v>
      </c>
      <c r="B1589" s="395" t="s">
        <v>1570</v>
      </c>
      <c r="C1589" s="395" t="s">
        <v>6</v>
      </c>
      <c r="D1589" s="396" t="s">
        <v>44401</v>
      </c>
    </row>
    <row r="1590" spans="1:4">
      <c r="A1590" s="395">
        <v>97957</v>
      </c>
      <c r="B1590" s="395" t="s">
        <v>1571</v>
      </c>
      <c r="C1590" s="395" t="s">
        <v>6</v>
      </c>
      <c r="D1590" s="396" t="s">
        <v>44402</v>
      </c>
    </row>
    <row r="1591" spans="1:4">
      <c r="A1591" s="395">
        <v>97961</v>
      </c>
      <c r="B1591" s="395" t="s">
        <v>1572</v>
      </c>
      <c r="C1591" s="395" t="s">
        <v>6</v>
      </c>
      <c r="D1591" s="396" t="s">
        <v>44403</v>
      </c>
    </row>
    <row r="1592" spans="1:4">
      <c r="A1592" s="395">
        <v>97973</v>
      </c>
      <c r="B1592" s="395" t="s">
        <v>1573</v>
      </c>
      <c r="C1592" s="395" t="s">
        <v>6</v>
      </c>
      <c r="D1592" s="396" t="s">
        <v>44404</v>
      </c>
    </row>
    <row r="1593" spans="1:4">
      <c r="A1593" s="395">
        <v>97974</v>
      </c>
      <c r="B1593" s="395" t="s">
        <v>1574</v>
      </c>
      <c r="C1593" s="395" t="s">
        <v>6</v>
      </c>
      <c r="D1593" s="396" t="s">
        <v>44405</v>
      </c>
    </row>
    <row r="1594" spans="1:4">
      <c r="A1594" s="395">
        <v>97975</v>
      </c>
      <c r="B1594" s="395" t="s">
        <v>1575</v>
      </c>
      <c r="C1594" s="395" t="s">
        <v>6</v>
      </c>
      <c r="D1594" s="396" t="s">
        <v>44406</v>
      </c>
    </row>
    <row r="1595" spans="1:4">
      <c r="A1595" s="395">
        <v>97976</v>
      </c>
      <c r="B1595" s="395" t="s">
        <v>1576</v>
      </c>
      <c r="C1595" s="395" t="s">
        <v>6</v>
      </c>
      <c r="D1595" s="396" t="s">
        <v>44407</v>
      </c>
    </row>
    <row r="1596" spans="1:4">
      <c r="A1596" s="395">
        <v>97977</v>
      </c>
      <c r="B1596" s="395" t="s">
        <v>1577</v>
      </c>
      <c r="C1596" s="395" t="s">
        <v>6</v>
      </c>
      <c r="D1596" s="396" t="s">
        <v>44408</v>
      </c>
    </row>
    <row r="1597" spans="1:4">
      <c r="A1597" s="395">
        <v>97978</v>
      </c>
      <c r="B1597" s="395" t="s">
        <v>1578</v>
      </c>
      <c r="C1597" s="395" t="s">
        <v>6</v>
      </c>
      <c r="D1597" s="396" t="s">
        <v>44409</v>
      </c>
    </row>
    <row r="1598" spans="1:4">
      <c r="A1598" s="395">
        <v>97980</v>
      </c>
      <c r="B1598" s="395" t="s">
        <v>1579</v>
      </c>
      <c r="C1598" s="395" t="s">
        <v>6</v>
      </c>
      <c r="D1598" s="396" t="s">
        <v>44410</v>
      </c>
    </row>
    <row r="1599" spans="1:4">
      <c r="A1599" s="395">
        <v>97981</v>
      </c>
      <c r="B1599" s="395" t="s">
        <v>1580</v>
      </c>
      <c r="C1599" s="395" t="s">
        <v>41</v>
      </c>
      <c r="D1599" s="396" t="s">
        <v>44411</v>
      </c>
    </row>
    <row r="1600" spans="1:4">
      <c r="A1600" s="395">
        <v>97983</v>
      </c>
      <c r="B1600" s="395" t="s">
        <v>1581</v>
      </c>
      <c r="C1600" s="395" t="s">
        <v>41</v>
      </c>
      <c r="D1600" s="396" t="s">
        <v>44412</v>
      </c>
    </row>
    <row r="1601" spans="1:4">
      <c r="A1601" s="395">
        <v>97985</v>
      </c>
      <c r="B1601" s="395" t="s">
        <v>1582</v>
      </c>
      <c r="C1601" s="395" t="s">
        <v>41</v>
      </c>
      <c r="D1601" s="396" t="s">
        <v>44413</v>
      </c>
    </row>
    <row r="1602" spans="1:4">
      <c r="A1602" s="395">
        <v>97987</v>
      </c>
      <c r="B1602" s="395" t="s">
        <v>1583</v>
      </c>
      <c r="C1602" s="395" t="s">
        <v>41</v>
      </c>
      <c r="D1602" s="396" t="s">
        <v>44414</v>
      </c>
    </row>
    <row r="1603" spans="1:4">
      <c r="A1603" s="395">
        <v>97988</v>
      </c>
      <c r="B1603" s="395" t="s">
        <v>1584</v>
      </c>
      <c r="C1603" s="395" t="s">
        <v>6</v>
      </c>
      <c r="D1603" s="396" t="s">
        <v>44415</v>
      </c>
    </row>
    <row r="1604" spans="1:4">
      <c r="A1604" s="395">
        <v>97989</v>
      </c>
      <c r="B1604" s="395" t="s">
        <v>1585</v>
      </c>
      <c r="C1604" s="395" t="s">
        <v>41</v>
      </c>
      <c r="D1604" s="396" t="s">
        <v>44416</v>
      </c>
    </row>
    <row r="1605" spans="1:4">
      <c r="A1605" s="395">
        <v>97991</v>
      </c>
      <c r="B1605" s="395" t="s">
        <v>1586</v>
      </c>
      <c r="C1605" s="395" t="s">
        <v>41</v>
      </c>
      <c r="D1605" s="396" t="s">
        <v>44417</v>
      </c>
    </row>
    <row r="1606" spans="1:4">
      <c r="A1606" s="395">
        <v>97992</v>
      </c>
      <c r="B1606" s="395" t="s">
        <v>1587</v>
      </c>
      <c r="C1606" s="395" t="s">
        <v>6</v>
      </c>
      <c r="D1606" s="396" t="s">
        <v>44418</v>
      </c>
    </row>
    <row r="1607" spans="1:4">
      <c r="A1607" s="395">
        <v>97993</v>
      </c>
      <c r="B1607" s="395" t="s">
        <v>1588</v>
      </c>
      <c r="C1607" s="395" t="s">
        <v>41</v>
      </c>
      <c r="D1607" s="396" t="s">
        <v>44419</v>
      </c>
    </row>
    <row r="1608" spans="1:4">
      <c r="A1608" s="395">
        <v>97994</v>
      </c>
      <c r="B1608" s="395" t="s">
        <v>1589</v>
      </c>
      <c r="C1608" s="395" t="s">
        <v>6</v>
      </c>
      <c r="D1608" s="396" t="s">
        <v>44420</v>
      </c>
    </row>
    <row r="1609" spans="1:4">
      <c r="A1609" s="395">
        <v>97995</v>
      </c>
      <c r="B1609" s="395" t="s">
        <v>1590</v>
      </c>
      <c r="C1609" s="395" t="s">
        <v>41</v>
      </c>
      <c r="D1609" s="396" t="s">
        <v>44421</v>
      </c>
    </row>
    <row r="1610" spans="1:4">
      <c r="A1610" s="395">
        <v>97996</v>
      </c>
      <c r="B1610" s="395" t="s">
        <v>1591</v>
      </c>
      <c r="C1610" s="395" t="s">
        <v>6</v>
      </c>
      <c r="D1610" s="396" t="s">
        <v>44422</v>
      </c>
    </row>
    <row r="1611" spans="1:4">
      <c r="A1611" s="395">
        <v>97997</v>
      </c>
      <c r="B1611" s="395" t="s">
        <v>1592</v>
      </c>
      <c r="C1611" s="395" t="s">
        <v>41</v>
      </c>
      <c r="D1611" s="396" t="s">
        <v>44423</v>
      </c>
    </row>
    <row r="1612" spans="1:4">
      <c r="A1612" s="395">
        <v>97999</v>
      </c>
      <c r="B1612" s="395" t="s">
        <v>1593</v>
      </c>
      <c r="C1612" s="395" t="s">
        <v>41</v>
      </c>
      <c r="D1612" s="396" t="s">
        <v>44424</v>
      </c>
    </row>
    <row r="1613" spans="1:4">
      <c r="A1613" s="395">
        <v>98001</v>
      </c>
      <c r="B1613" s="395" t="s">
        <v>1594</v>
      </c>
      <c r="C1613" s="395" t="s">
        <v>41</v>
      </c>
      <c r="D1613" s="396" t="s">
        <v>44425</v>
      </c>
    </row>
    <row r="1614" spans="1:4">
      <c r="A1614" s="395">
        <v>98002</v>
      </c>
      <c r="B1614" s="395" t="s">
        <v>1595</v>
      </c>
      <c r="C1614" s="395" t="s">
        <v>6</v>
      </c>
      <c r="D1614" s="396" t="s">
        <v>44426</v>
      </c>
    </row>
    <row r="1615" spans="1:4">
      <c r="A1615" s="395">
        <v>98003</v>
      </c>
      <c r="B1615" s="395" t="s">
        <v>1596</v>
      </c>
      <c r="C1615" s="395" t="s">
        <v>41</v>
      </c>
      <c r="D1615" s="396" t="s">
        <v>44427</v>
      </c>
    </row>
    <row r="1616" spans="1:4">
      <c r="A1616" s="395">
        <v>98005</v>
      </c>
      <c r="B1616" s="395" t="s">
        <v>1597</v>
      </c>
      <c r="C1616" s="395" t="s">
        <v>41</v>
      </c>
      <c r="D1616" s="396" t="s">
        <v>44428</v>
      </c>
    </row>
    <row r="1617" spans="1:4">
      <c r="A1617" s="395">
        <v>98006</v>
      </c>
      <c r="B1617" s="395" t="s">
        <v>1598</v>
      </c>
      <c r="C1617" s="395" t="s">
        <v>6</v>
      </c>
      <c r="D1617" s="396" t="s">
        <v>44429</v>
      </c>
    </row>
    <row r="1618" spans="1:4">
      <c r="A1618" s="395">
        <v>98007</v>
      </c>
      <c r="B1618" s="395" t="s">
        <v>1599</v>
      </c>
      <c r="C1618" s="395" t="s">
        <v>41</v>
      </c>
      <c r="D1618" s="396" t="s">
        <v>44430</v>
      </c>
    </row>
    <row r="1619" spans="1:4">
      <c r="A1619" s="395">
        <v>98008</v>
      </c>
      <c r="B1619" s="395" t="s">
        <v>1600</v>
      </c>
      <c r="C1619" s="395" t="s">
        <v>6</v>
      </c>
      <c r="D1619" s="396" t="s">
        <v>44431</v>
      </c>
    </row>
    <row r="1620" spans="1:4">
      <c r="A1620" s="395">
        <v>98009</v>
      </c>
      <c r="B1620" s="395" t="s">
        <v>1601</v>
      </c>
      <c r="C1620" s="395" t="s">
        <v>41</v>
      </c>
      <c r="D1620" s="396" t="s">
        <v>44424</v>
      </c>
    </row>
    <row r="1621" spans="1:4">
      <c r="A1621" s="395">
        <v>98010</v>
      </c>
      <c r="B1621" s="395" t="s">
        <v>1602</v>
      </c>
      <c r="C1621" s="395" t="s">
        <v>6</v>
      </c>
      <c r="D1621" s="396" t="s">
        <v>44432</v>
      </c>
    </row>
    <row r="1622" spans="1:4">
      <c r="A1622" s="395">
        <v>98011</v>
      </c>
      <c r="B1622" s="395" t="s">
        <v>1603</v>
      </c>
      <c r="C1622" s="395" t="s">
        <v>41</v>
      </c>
      <c r="D1622" s="396" t="s">
        <v>44425</v>
      </c>
    </row>
    <row r="1623" spans="1:4">
      <c r="A1623" s="395">
        <v>98012</v>
      </c>
      <c r="B1623" s="395" t="s">
        <v>1604</v>
      </c>
      <c r="C1623" s="395" t="s">
        <v>6</v>
      </c>
      <c r="D1623" s="396" t="s">
        <v>44433</v>
      </c>
    </row>
    <row r="1624" spans="1:4">
      <c r="A1624" s="395">
        <v>98013</v>
      </c>
      <c r="B1624" s="395" t="s">
        <v>1605</v>
      </c>
      <c r="C1624" s="395" t="s">
        <v>41</v>
      </c>
      <c r="D1624" s="396" t="s">
        <v>44427</v>
      </c>
    </row>
    <row r="1625" spans="1:4">
      <c r="A1625" s="395">
        <v>98014</v>
      </c>
      <c r="B1625" s="395" t="s">
        <v>1606</v>
      </c>
      <c r="C1625" s="395" t="s">
        <v>6</v>
      </c>
      <c r="D1625" s="396" t="s">
        <v>44434</v>
      </c>
    </row>
    <row r="1626" spans="1:4">
      <c r="A1626" s="395">
        <v>98015</v>
      </c>
      <c r="B1626" s="395" t="s">
        <v>1607</v>
      </c>
      <c r="C1626" s="395" t="s">
        <v>41</v>
      </c>
      <c r="D1626" s="396" t="s">
        <v>44428</v>
      </c>
    </row>
    <row r="1627" spans="1:4">
      <c r="A1627" s="395">
        <v>98016</v>
      </c>
      <c r="B1627" s="395" t="s">
        <v>1608</v>
      </c>
      <c r="C1627" s="395" t="s">
        <v>6</v>
      </c>
      <c r="D1627" s="396" t="s">
        <v>44435</v>
      </c>
    </row>
    <row r="1628" spans="1:4">
      <c r="A1628" s="395">
        <v>98017</v>
      </c>
      <c r="B1628" s="395" t="s">
        <v>1609</v>
      </c>
      <c r="C1628" s="395" t="s">
        <v>41</v>
      </c>
      <c r="D1628" s="396" t="s">
        <v>44430</v>
      </c>
    </row>
    <row r="1629" spans="1:4">
      <c r="A1629" s="395">
        <v>98018</v>
      </c>
      <c r="B1629" s="395" t="s">
        <v>1610</v>
      </c>
      <c r="C1629" s="395" t="s">
        <v>6</v>
      </c>
      <c r="D1629" s="396" t="s">
        <v>44436</v>
      </c>
    </row>
    <row r="1630" spans="1:4">
      <c r="A1630" s="395">
        <v>98019</v>
      </c>
      <c r="B1630" s="395" t="s">
        <v>1611</v>
      </c>
      <c r="C1630" s="395" t="s">
        <v>41</v>
      </c>
      <c r="D1630" s="396" t="s">
        <v>44437</v>
      </c>
    </row>
    <row r="1631" spans="1:4">
      <c r="A1631" s="395">
        <v>98020</v>
      </c>
      <c r="B1631" s="395" t="s">
        <v>1612</v>
      </c>
      <c r="C1631" s="395" t="s">
        <v>6</v>
      </c>
      <c r="D1631" s="396" t="s">
        <v>44438</v>
      </c>
    </row>
    <row r="1632" spans="1:4">
      <c r="A1632" s="395">
        <v>98021</v>
      </c>
      <c r="B1632" s="395" t="s">
        <v>1613</v>
      </c>
      <c r="C1632" s="395" t="s">
        <v>41</v>
      </c>
      <c r="D1632" s="396" t="s">
        <v>44439</v>
      </c>
    </row>
    <row r="1633" spans="1:4">
      <c r="A1633" s="395">
        <v>98022</v>
      </c>
      <c r="B1633" s="395" t="s">
        <v>1614</v>
      </c>
      <c r="C1633" s="395" t="s">
        <v>6</v>
      </c>
      <c r="D1633" s="396" t="s">
        <v>44440</v>
      </c>
    </row>
    <row r="1634" spans="1:4">
      <c r="A1634" s="395">
        <v>98023</v>
      </c>
      <c r="B1634" s="395" t="s">
        <v>1615</v>
      </c>
      <c r="C1634" s="395" t="s">
        <v>41</v>
      </c>
      <c r="D1634" s="396" t="s">
        <v>44441</v>
      </c>
    </row>
    <row r="1635" spans="1:4">
      <c r="A1635" s="395">
        <v>98024</v>
      </c>
      <c r="B1635" s="395" t="s">
        <v>1616</v>
      </c>
      <c r="C1635" s="395" t="s">
        <v>6</v>
      </c>
      <c r="D1635" s="396" t="s">
        <v>44442</v>
      </c>
    </row>
    <row r="1636" spans="1:4">
      <c r="A1636" s="395">
        <v>98025</v>
      </c>
      <c r="B1636" s="395" t="s">
        <v>1617</v>
      </c>
      <c r="C1636" s="395" t="s">
        <v>41</v>
      </c>
      <c r="D1636" s="396" t="s">
        <v>44443</v>
      </c>
    </row>
    <row r="1637" spans="1:4">
      <c r="A1637" s="395">
        <v>98026</v>
      </c>
      <c r="B1637" s="395" t="s">
        <v>1618</v>
      </c>
      <c r="C1637" s="395" t="s">
        <v>6</v>
      </c>
      <c r="D1637" s="396" t="s">
        <v>44444</v>
      </c>
    </row>
    <row r="1638" spans="1:4">
      <c r="A1638" s="395">
        <v>98027</v>
      </c>
      <c r="B1638" s="395" t="s">
        <v>1619</v>
      </c>
      <c r="C1638" s="395" t="s">
        <v>41</v>
      </c>
      <c r="D1638" s="396" t="s">
        <v>44437</v>
      </c>
    </row>
    <row r="1639" spans="1:4">
      <c r="A1639" s="395">
        <v>98028</v>
      </c>
      <c r="B1639" s="395" t="s">
        <v>1620</v>
      </c>
      <c r="C1639" s="395" t="s">
        <v>6</v>
      </c>
      <c r="D1639" s="396" t="s">
        <v>44445</v>
      </c>
    </row>
    <row r="1640" spans="1:4">
      <c r="A1640" s="395">
        <v>98029</v>
      </c>
      <c r="B1640" s="395" t="s">
        <v>1621</v>
      </c>
      <c r="C1640" s="395" t="s">
        <v>41</v>
      </c>
      <c r="D1640" s="396" t="s">
        <v>44446</v>
      </c>
    </row>
    <row r="1641" spans="1:4">
      <c r="A1641" s="395">
        <v>98030</v>
      </c>
      <c r="B1641" s="395" t="s">
        <v>1622</v>
      </c>
      <c r="C1641" s="395" t="s">
        <v>6</v>
      </c>
      <c r="D1641" s="396" t="s">
        <v>44447</v>
      </c>
    </row>
    <row r="1642" spans="1:4">
      <c r="A1642" s="395">
        <v>98031</v>
      </c>
      <c r="B1642" s="395" t="s">
        <v>1623</v>
      </c>
      <c r="C1642" s="395" t="s">
        <v>41</v>
      </c>
      <c r="D1642" s="396" t="s">
        <v>44448</v>
      </c>
    </row>
    <row r="1643" spans="1:4">
      <c r="A1643" s="395">
        <v>98032</v>
      </c>
      <c r="B1643" s="395" t="s">
        <v>1624</v>
      </c>
      <c r="C1643" s="395" t="s">
        <v>6</v>
      </c>
      <c r="D1643" s="396" t="s">
        <v>44449</v>
      </c>
    </row>
    <row r="1644" spans="1:4">
      <c r="A1644" s="395">
        <v>98033</v>
      </c>
      <c r="B1644" s="395" t="s">
        <v>1625</v>
      </c>
      <c r="C1644" s="395" t="s">
        <v>41</v>
      </c>
      <c r="D1644" s="396" t="s">
        <v>44450</v>
      </c>
    </row>
    <row r="1645" spans="1:4">
      <c r="A1645" s="395">
        <v>98034</v>
      </c>
      <c r="B1645" s="395" t="s">
        <v>1626</v>
      </c>
      <c r="C1645" s="395" t="s">
        <v>6</v>
      </c>
      <c r="D1645" s="396" t="s">
        <v>44451</v>
      </c>
    </row>
    <row r="1646" spans="1:4">
      <c r="A1646" s="395">
        <v>98035</v>
      </c>
      <c r="B1646" s="395" t="s">
        <v>1627</v>
      </c>
      <c r="C1646" s="395" t="s">
        <v>41</v>
      </c>
      <c r="D1646" s="396" t="s">
        <v>44446</v>
      </c>
    </row>
    <row r="1647" spans="1:4">
      <c r="A1647" s="395">
        <v>98036</v>
      </c>
      <c r="B1647" s="395" t="s">
        <v>1628</v>
      </c>
      <c r="C1647" s="395" t="s">
        <v>6</v>
      </c>
      <c r="D1647" s="396" t="s">
        <v>44452</v>
      </c>
    </row>
    <row r="1648" spans="1:4">
      <c r="A1648" s="395">
        <v>98037</v>
      </c>
      <c r="B1648" s="395" t="s">
        <v>1629</v>
      </c>
      <c r="C1648" s="395" t="s">
        <v>41</v>
      </c>
      <c r="D1648" s="396" t="s">
        <v>44453</v>
      </c>
    </row>
    <row r="1649" spans="1:4">
      <c r="A1649" s="395">
        <v>98038</v>
      </c>
      <c r="B1649" s="395" t="s">
        <v>1630</v>
      </c>
      <c r="C1649" s="395" t="s">
        <v>6</v>
      </c>
      <c r="D1649" s="396" t="s">
        <v>44454</v>
      </c>
    </row>
    <row r="1650" spans="1:4">
      <c r="A1650" s="395">
        <v>98039</v>
      </c>
      <c r="B1650" s="395" t="s">
        <v>1631</v>
      </c>
      <c r="C1650" s="395" t="s">
        <v>41</v>
      </c>
      <c r="D1650" s="396" t="s">
        <v>44455</v>
      </c>
    </row>
    <row r="1651" spans="1:4">
      <c r="A1651" s="395">
        <v>98040</v>
      </c>
      <c r="B1651" s="395" t="s">
        <v>1632</v>
      </c>
      <c r="C1651" s="395" t="s">
        <v>6</v>
      </c>
      <c r="D1651" s="396" t="s">
        <v>44456</v>
      </c>
    </row>
    <row r="1652" spans="1:4">
      <c r="A1652" s="395">
        <v>98041</v>
      </c>
      <c r="B1652" s="395" t="s">
        <v>1633</v>
      </c>
      <c r="C1652" s="395" t="s">
        <v>41</v>
      </c>
      <c r="D1652" s="396" t="s">
        <v>44453</v>
      </c>
    </row>
    <row r="1653" spans="1:4">
      <c r="A1653" s="395">
        <v>98042</v>
      </c>
      <c r="B1653" s="395" t="s">
        <v>1634</v>
      </c>
      <c r="C1653" s="395" t="s">
        <v>6</v>
      </c>
      <c r="D1653" s="396" t="s">
        <v>44457</v>
      </c>
    </row>
    <row r="1654" spans="1:4">
      <c r="A1654" s="395">
        <v>98043</v>
      </c>
      <c r="B1654" s="395" t="s">
        <v>1635</v>
      </c>
      <c r="C1654" s="395" t="s">
        <v>41</v>
      </c>
      <c r="D1654" s="396" t="s">
        <v>44458</v>
      </c>
    </row>
    <row r="1655" spans="1:4">
      <c r="A1655" s="395">
        <v>98044</v>
      </c>
      <c r="B1655" s="395" t="s">
        <v>1636</v>
      </c>
      <c r="C1655" s="395" t="s">
        <v>6</v>
      </c>
      <c r="D1655" s="396" t="s">
        <v>44459</v>
      </c>
    </row>
    <row r="1656" spans="1:4">
      <c r="A1656" s="395">
        <v>98045</v>
      </c>
      <c r="B1656" s="395" t="s">
        <v>1637</v>
      </c>
      <c r="C1656" s="395" t="s">
        <v>41</v>
      </c>
      <c r="D1656" s="396" t="s">
        <v>44458</v>
      </c>
    </row>
    <row r="1657" spans="1:4">
      <c r="A1657" s="395">
        <v>98046</v>
      </c>
      <c r="B1657" s="395" t="s">
        <v>1638</v>
      </c>
      <c r="C1657" s="395" t="s">
        <v>6</v>
      </c>
      <c r="D1657" s="396" t="s">
        <v>44460</v>
      </c>
    </row>
    <row r="1658" spans="1:4">
      <c r="A1658" s="395">
        <v>98047</v>
      </c>
      <c r="B1658" s="395" t="s">
        <v>1639</v>
      </c>
      <c r="C1658" s="395" t="s">
        <v>41</v>
      </c>
      <c r="D1658" s="396" t="s">
        <v>44461</v>
      </c>
    </row>
    <row r="1659" spans="1:4">
      <c r="A1659" s="395">
        <v>98048</v>
      </c>
      <c r="B1659" s="395" t="s">
        <v>1640</v>
      </c>
      <c r="C1659" s="395" t="s">
        <v>6</v>
      </c>
      <c r="D1659" s="396" t="s">
        <v>44462</v>
      </c>
    </row>
    <row r="1660" spans="1:4">
      <c r="A1660" s="395">
        <v>98049</v>
      </c>
      <c r="B1660" s="395" t="s">
        <v>1641</v>
      </c>
      <c r="C1660" s="395" t="s">
        <v>41</v>
      </c>
      <c r="D1660" s="396" t="s">
        <v>44463</v>
      </c>
    </row>
    <row r="1661" spans="1:4">
      <c r="A1661" s="395">
        <v>98050</v>
      </c>
      <c r="B1661" s="395" t="s">
        <v>1642</v>
      </c>
      <c r="C1661" s="395" t="s">
        <v>41</v>
      </c>
      <c r="D1661" s="396" t="s">
        <v>44464</v>
      </c>
    </row>
    <row r="1662" spans="1:4">
      <c r="A1662" s="395">
        <v>98051</v>
      </c>
      <c r="B1662" s="395" t="s">
        <v>1643</v>
      </c>
      <c r="C1662" s="395" t="s">
        <v>41</v>
      </c>
      <c r="D1662" s="396" t="s">
        <v>44465</v>
      </c>
    </row>
    <row r="1663" spans="1:4">
      <c r="A1663" s="395">
        <v>98405</v>
      </c>
      <c r="B1663" s="395" t="s">
        <v>1644</v>
      </c>
      <c r="C1663" s="395" t="s">
        <v>6</v>
      </c>
      <c r="D1663" s="396" t="s">
        <v>44466</v>
      </c>
    </row>
    <row r="1664" spans="1:4">
      <c r="A1664" s="395">
        <v>98406</v>
      </c>
      <c r="B1664" s="395" t="s">
        <v>1645</v>
      </c>
      <c r="C1664" s="395" t="s">
        <v>6</v>
      </c>
      <c r="D1664" s="396" t="s">
        <v>44467</v>
      </c>
    </row>
    <row r="1665" spans="1:4">
      <c r="A1665" s="395">
        <v>98407</v>
      </c>
      <c r="B1665" s="395" t="s">
        <v>1646</v>
      </c>
      <c r="C1665" s="395" t="s">
        <v>6</v>
      </c>
      <c r="D1665" s="396" t="s">
        <v>44468</v>
      </c>
    </row>
    <row r="1666" spans="1:4">
      <c r="A1666" s="395">
        <v>98408</v>
      </c>
      <c r="B1666" s="395" t="s">
        <v>1647</v>
      </c>
      <c r="C1666" s="395" t="s">
        <v>6</v>
      </c>
      <c r="D1666" s="396" t="s">
        <v>44469</v>
      </c>
    </row>
    <row r="1667" spans="1:4">
      <c r="A1667" s="395">
        <v>98409</v>
      </c>
      <c r="B1667" s="395" t="s">
        <v>1648</v>
      </c>
      <c r="C1667" s="395" t="s">
        <v>41</v>
      </c>
      <c r="D1667" s="396" t="s">
        <v>44470</v>
      </c>
    </row>
    <row r="1668" spans="1:4">
      <c r="A1668" s="395">
        <v>98410</v>
      </c>
      <c r="B1668" s="395" t="s">
        <v>1649</v>
      </c>
      <c r="C1668" s="395" t="s">
        <v>6</v>
      </c>
      <c r="D1668" s="396" t="s">
        <v>44471</v>
      </c>
    </row>
    <row r="1669" spans="1:4">
      <c r="A1669" s="395">
        <v>98414</v>
      </c>
      <c r="B1669" s="395" t="s">
        <v>1650</v>
      </c>
      <c r="C1669" s="395" t="s">
        <v>6</v>
      </c>
      <c r="D1669" s="396" t="s">
        <v>44472</v>
      </c>
    </row>
    <row r="1670" spans="1:4">
      <c r="A1670" s="395">
        <v>98415</v>
      </c>
      <c r="B1670" s="395" t="s">
        <v>1651</v>
      </c>
      <c r="C1670" s="395" t="s">
        <v>6</v>
      </c>
      <c r="D1670" s="396" t="s">
        <v>44473</v>
      </c>
    </row>
    <row r="1671" spans="1:4">
      <c r="A1671" s="395">
        <v>98416</v>
      </c>
      <c r="B1671" s="395" t="s">
        <v>1652</v>
      </c>
      <c r="C1671" s="395" t="s">
        <v>6</v>
      </c>
      <c r="D1671" s="396" t="s">
        <v>44474</v>
      </c>
    </row>
    <row r="1672" spans="1:4">
      <c r="A1672" s="395">
        <v>98417</v>
      </c>
      <c r="B1672" s="395" t="s">
        <v>1653</v>
      </c>
      <c r="C1672" s="395" t="s">
        <v>6</v>
      </c>
      <c r="D1672" s="396" t="s">
        <v>44475</v>
      </c>
    </row>
    <row r="1673" spans="1:4">
      <c r="A1673" s="395">
        <v>98418</v>
      </c>
      <c r="B1673" s="395" t="s">
        <v>1654</v>
      </c>
      <c r="C1673" s="395" t="s">
        <v>6</v>
      </c>
      <c r="D1673" s="396" t="s">
        <v>44476</v>
      </c>
    </row>
    <row r="1674" spans="1:4">
      <c r="A1674" s="395">
        <v>98419</v>
      </c>
      <c r="B1674" s="395" t="s">
        <v>1655</v>
      </c>
      <c r="C1674" s="395" t="s">
        <v>6</v>
      </c>
      <c r="D1674" s="396" t="s">
        <v>44477</v>
      </c>
    </row>
    <row r="1675" spans="1:4">
      <c r="A1675" s="395">
        <v>98420</v>
      </c>
      <c r="B1675" s="395" t="s">
        <v>1656</v>
      </c>
      <c r="C1675" s="395" t="s">
        <v>6</v>
      </c>
      <c r="D1675" s="396" t="s">
        <v>44478</v>
      </c>
    </row>
    <row r="1676" spans="1:4">
      <c r="A1676" s="395">
        <v>98421</v>
      </c>
      <c r="B1676" s="395" t="s">
        <v>1657</v>
      </c>
      <c r="C1676" s="395" t="s">
        <v>6</v>
      </c>
      <c r="D1676" s="396" t="s">
        <v>44479</v>
      </c>
    </row>
    <row r="1677" spans="1:4">
      <c r="A1677" s="395">
        <v>98422</v>
      </c>
      <c r="B1677" s="395" t="s">
        <v>1658</v>
      </c>
      <c r="C1677" s="395" t="s">
        <v>6</v>
      </c>
      <c r="D1677" s="396" t="s">
        <v>44480</v>
      </c>
    </row>
    <row r="1678" spans="1:4">
      <c r="A1678" s="395">
        <v>98423</v>
      </c>
      <c r="B1678" s="395" t="s">
        <v>1659</v>
      </c>
      <c r="C1678" s="395" t="s">
        <v>6</v>
      </c>
      <c r="D1678" s="396" t="s">
        <v>44481</v>
      </c>
    </row>
    <row r="1679" spans="1:4">
      <c r="A1679" s="395">
        <v>98424</v>
      </c>
      <c r="B1679" s="395" t="s">
        <v>1660</v>
      </c>
      <c r="C1679" s="395" t="s">
        <v>6</v>
      </c>
      <c r="D1679" s="396" t="s">
        <v>44482</v>
      </c>
    </row>
    <row r="1680" spans="1:4">
      <c r="A1680" s="395">
        <v>98425</v>
      </c>
      <c r="B1680" s="395" t="s">
        <v>1661</v>
      </c>
      <c r="C1680" s="395" t="s">
        <v>6</v>
      </c>
      <c r="D1680" s="396" t="s">
        <v>44415</v>
      </c>
    </row>
    <row r="1681" spans="1:4">
      <c r="A1681" s="395">
        <v>98426</v>
      </c>
      <c r="B1681" s="395" t="s">
        <v>1662</v>
      </c>
      <c r="C1681" s="395" t="s">
        <v>6</v>
      </c>
      <c r="D1681" s="396" t="s">
        <v>44483</v>
      </c>
    </row>
    <row r="1682" spans="1:4">
      <c r="A1682" s="395">
        <v>98427</v>
      </c>
      <c r="B1682" s="395" t="s">
        <v>1663</v>
      </c>
      <c r="C1682" s="395" t="s">
        <v>6</v>
      </c>
      <c r="D1682" s="396" t="s">
        <v>44484</v>
      </c>
    </row>
    <row r="1683" spans="1:4">
      <c r="A1683" s="395">
        <v>98428</v>
      </c>
      <c r="B1683" s="395" t="s">
        <v>1664</v>
      </c>
      <c r="C1683" s="395" t="s">
        <v>6</v>
      </c>
      <c r="D1683" s="396" t="s">
        <v>44485</v>
      </c>
    </row>
    <row r="1684" spans="1:4">
      <c r="A1684" s="395">
        <v>98429</v>
      </c>
      <c r="B1684" s="395" t="s">
        <v>1665</v>
      </c>
      <c r="C1684" s="395" t="s">
        <v>6</v>
      </c>
      <c r="D1684" s="396" t="s">
        <v>44486</v>
      </c>
    </row>
    <row r="1685" spans="1:4">
      <c r="A1685" s="395">
        <v>98430</v>
      </c>
      <c r="B1685" s="395" t="s">
        <v>1666</v>
      </c>
      <c r="C1685" s="395" t="s">
        <v>6</v>
      </c>
      <c r="D1685" s="396" t="s">
        <v>44487</v>
      </c>
    </row>
    <row r="1686" spans="1:4">
      <c r="A1686" s="395">
        <v>98431</v>
      </c>
      <c r="B1686" s="395" t="s">
        <v>1667</v>
      </c>
      <c r="C1686" s="395" t="s">
        <v>6</v>
      </c>
      <c r="D1686" s="396" t="s">
        <v>44488</v>
      </c>
    </row>
    <row r="1687" spans="1:4">
      <c r="A1687" s="395">
        <v>98432</v>
      </c>
      <c r="B1687" s="395" t="s">
        <v>1668</v>
      </c>
      <c r="C1687" s="395" t="s">
        <v>6</v>
      </c>
      <c r="D1687" s="396" t="s">
        <v>44489</v>
      </c>
    </row>
    <row r="1688" spans="1:4">
      <c r="A1688" s="395">
        <v>98433</v>
      </c>
      <c r="B1688" s="395" t="s">
        <v>1669</v>
      </c>
      <c r="C1688" s="395" t="s">
        <v>6</v>
      </c>
      <c r="D1688" s="396" t="s">
        <v>44490</v>
      </c>
    </row>
    <row r="1689" spans="1:4">
      <c r="A1689" s="395">
        <v>98434</v>
      </c>
      <c r="B1689" s="395" t="s">
        <v>1670</v>
      </c>
      <c r="C1689" s="395" t="s">
        <v>6</v>
      </c>
      <c r="D1689" s="396" t="s">
        <v>44491</v>
      </c>
    </row>
    <row r="1690" spans="1:4">
      <c r="A1690" s="395">
        <v>99240</v>
      </c>
      <c r="B1690" s="395" t="s">
        <v>1671</v>
      </c>
      <c r="C1690" s="395" t="s">
        <v>41</v>
      </c>
      <c r="D1690" s="396" t="s">
        <v>44492</v>
      </c>
    </row>
    <row r="1691" spans="1:4">
      <c r="A1691" s="395">
        <v>99241</v>
      </c>
      <c r="B1691" s="395" t="s">
        <v>1672</v>
      </c>
      <c r="C1691" s="395" t="s">
        <v>41</v>
      </c>
      <c r="D1691" s="396" t="s">
        <v>44493</v>
      </c>
    </row>
    <row r="1692" spans="1:4">
      <c r="A1692" s="395">
        <v>99242</v>
      </c>
      <c r="B1692" s="395" t="s">
        <v>1673</v>
      </c>
      <c r="C1692" s="395" t="s">
        <v>6</v>
      </c>
      <c r="D1692" s="396" t="s">
        <v>44494</v>
      </c>
    </row>
    <row r="1693" spans="1:4">
      <c r="A1693" s="395">
        <v>99243</v>
      </c>
      <c r="B1693" s="395" t="s">
        <v>1674</v>
      </c>
      <c r="C1693" s="395" t="s">
        <v>41</v>
      </c>
      <c r="D1693" s="396" t="s">
        <v>44495</v>
      </c>
    </row>
    <row r="1694" spans="1:4">
      <c r="A1694" s="395">
        <v>99244</v>
      </c>
      <c r="B1694" s="395" t="s">
        <v>1675</v>
      </c>
      <c r="C1694" s="395" t="s">
        <v>6</v>
      </c>
      <c r="D1694" s="396" t="s">
        <v>44496</v>
      </c>
    </row>
    <row r="1695" spans="1:4">
      <c r="A1695" s="395">
        <v>99246</v>
      </c>
      <c r="B1695" s="395" t="s">
        <v>1676</v>
      </c>
      <c r="C1695" s="395" t="s">
        <v>41</v>
      </c>
      <c r="D1695" s="396" t="s">
        <v>44497</v>
      </c>
    </row>
    <row r="1696" spans="1:4">
      <c r="A1696" s="395">
        <v>99247</v>
      </c>
      <c r="B1696" s="395" t="s">
        <v>1677</v>
      </c>
      <c r="C1696" s="395" t="s">
        <v>41</v>
      </c>
      <c r="D1696" s="396" t="s">
        <v>44498</v>
      </c>
    </row>
    <row r="1697" spans="1:4">
      <c r="A1697" s="395">
        <v>99248</v>
      </c>
      <c r="B1697" s="395" t="s">
        <v>1678</v>
      </c>
      <c r="C1697" s="395" t="s">
        <v>6</v>
      </c>
      <c r="D1697" s="396" t="s">
        <v>44499</v>
      </c>
    </row>
    <row r="1698" spans="1:4">
      <c r="A1698" s="395">
        <v>99249</v>
      </c>
      <c r="B1698" s="395" t="s">
        <v>1679</v>
      </c>
      <c r="C1698" s="395" t="s">
        <v>41</v>
      </c>
      <c r="D1698" s="396" t="s">
        <v>44500</v>
      </c>
    </row>
    <row r="1699" spans="1:4">
      <c r="A1699" s="395">
        <v>99252</v>
      </c>
      <c r="B1699" s="395" t="s">
        <v>1680</v>
      </c>
      <c r="C1699" s="395" t="s">
        <v>6</v>
      </c>
      <c r="D1699" s="396" t="s">
        <v>44501</v>
      </c>
    </row>
    <row r="1700" spans="1:4">
      <c r="A1700" s="395">
        <v>99254</v>
      </c>
      <c r="B1700" s="395" t="s">
        <v>1681</v>
      </c>
      <c r="C1700" s="395" t="s">
        <v>41</v>
      </c>
      <c r="D1700" s="396" t="s">
        <v>44502</v>
      </c>
    </row>
    <row r="1701" spans="1:4">
      <c r="A1701" s="395">
        <v>99256</v>
      </c>
      <c r="B1701" s="395" t="s">
        <v>1682</v>
      </c>
      <c r="C1701" s="395" t="s">
        <v>6</v>
      </c>
      <c r="D1701" s="396" t="s">
        <v>44503</v>
      </c>
    </row>
    <row r="1702" spans="1:4">
      <c r="A1702" s="395">
        <v>99259</v>
      </c>
      <c r="B1702" s="395" t="s">
        <v>1683</v>
      </c>
      <c r="C1702" s="395" t="s">
        <v>6</v>
      </c>
      <c r="D1702" s="396" t="s">
        <v>44504</v>
      </c>
    </row>
    <row r="1703" spans="1:4">
      <c r="A1703" s="395">
        <v>99261</v>
      </c>
      <c r="B1703" s="395" t="s">
        <v>1684</v>
      </c>
      <c r="C1703" s="395" t="s">
        <v>41</v>
      </c>
      <c r="D1703" s="396" t="s">
        <v>44505</v>
      </c>
    </row>
    <row r="1704" spans="1:4">
      <c r="A1704" s="395">
        <v>99263</v>
      </c>
      <c r="B1704" s="395" t="s">
        <v>1685</v>
      </c>
      <c r="C1704" s="395" t="s">
        <v>41</v>
      </c>
      <c r="D1704" s="396" t="s">
        <v>44506</v>
      </c>
    </row>
    <row r="1705" spans="1:4">
      <c r="A1705" s="395">
        <v>99265</v>
      </c>
      <c r="B1705" s="395" t="s">
        <v>1686</v>
      </c>
      <c r="C1705" s="395" t="s">
        <v>6</v>
      </c>
      <c r="D1705" s="396" t="s">
        <v>44507</v>
      </c>
    </row>
    <row r="1706" spans="1:4">
      <c r="A1706" s="395">
        <v>99266</v>
      </c>
      <c r="B1706" s="395" t="s">
        <v>1687</v>
      </c>
      <c r="C1706" s="395" t="s">
        <v>41</v>
      </c>
      <c r="D1706" s="396" t="s">
        <v>44493</v>
      </c>
    </row>
    <row r="1707" spans="1:4">
      <c r="A1707" s="395">
        <v>99267</v>
      </c>
      <c r="B1707" s="395" t="s">
        <v>1688</v>
      </c>
      <c r="C1707" s="395" t="s">
        <v>6</v>
      </c>
      <c r="D1707" s="396" t="s">
        <v>44508</v>
      </c>
    </row>
    <row r="1708" spans="1:4">
      <c r="A1708" s="395">
        <v>99268</v>
      </c>
      <c r="B1708" s="395" t="s">
        <v>1689</v>
      </c>
      <c r="C1708" s="395" t="s">
        <v>6</v>
      </c>
      <c r="D1708" s="396" t="s">
        <v>44509</v>
      </c>
    </row>
    <row r="1709" spans="1:4">
      <c r="A1709" s="395">
        <v>99269</v>
      </c>
      <c r="B1709" s="395" t="s">
        <v>1690</v>
      </c>
      <c r="C1709" s="395" t="s">
        <v>41</v>
      </c>
      <c r="D1709" s="396" t="s">
        <v>44498</v>
      </c>
    </row>
    <row r="1710" spans="1:4">
      <c r="A1710" s="395">
        <v>99270</v>
      </c>
      <c r="B1710" s="395" t="s">
        <v>1691</v>
      </c>
      <c r="C1710" s="395" t="s">
        <v>6</v>
      </c>
      <c r="D1710" s="396" t="s">
        <v>44510</v>
      </c>
    </row>
    <row r="1711" spans="1:4">
      <c r="A1711" s="395">
        <v>99271</v>
      </c>
      <c r="B1711" s="395" t="s">
        <v>1692</v>
      </c>
      <c r="C1711" s="395" t="s">
        <v>6</v>
      </c>
      <c r="D1711" s="396" t="s">
        <v>44511</v>
      </c>
    </row>
    <row r="1712" spans="1:4">
      <c r="A1712" s="395">
        <v>99272</v>
      </c>
      <c r="B1712" s="395" t="s">
        <v>1693</v>
      </c>
      <c r="C1712" s="395" t="s">
        <v>6</v>
      </c>
      <c r="D1712" s="396" t="s">
        <v>44512</v>
      </c>
    </row>
    <row r="1713" spans="1:4">
      <c r="A1713" s="395">
        <v>99273</v>
      </c>
      <c r="B1713" s="395" t="s">
        <v>1694</v>
      </c>
      <c r="C1713" s="395" t="s">
        <v>6</v>
      </c>
      <c r="D1713" s="396" t="s">
        <v>44513</v>
      </c>
    </row>
    <row r="1714" spans="1:4">
      <c r="A1714" s="395">
        <v>99274</v>
      </c>
      <c r="B1714" s="395" t="s">
        <v>1695</v>
      </c>
      <c r="C1714" s="395" t="s">
        <v>6</v>
      </c>
      <c r="D1714" s="396" t="s">
        <v>44514</v>
      </c>
    </row>
    <row r="1715" spans="1:4">
      <c r="A1715" s="395">
        <v>99275</v>
      </c>
      <c r="B1715" s="395" t="s">
        <v>1696</v>
      </c>
      <c r="C1715" s="395" t="s">
        <v>6</v>
      </c>
      <c r="D1715" s="396" t="s">
        <v>44515</v>
      </c>
    </row>
    <row r="1716" spans="1:4">
      <c r="A1716" s="395">
        <v>99276</v>
      </c>
      <c r="B1716" s="395" t="s">
        <v>1697</v>
      </c>
      <c r="C1716" s="395" t="s">
        <v>41</v>
      </c>
      <c r="D1716" s="396" t="s">
        <v>44516</v>
      </c>
    </row>
    <row r="1717" spans="1:4">
      <c r="A1717" s="395">
        <v>99277</v>
      </c>
      <c r="B1717" s="395" t="s">
        <v>1698</v>
      </c>
      <c r="C1717" s="395" t="s">
        <v>41</v>
      </c>
      <c r="D1717" s="396" t="s">
        <v>44506</v>
      </c>
    </row>
    <row r="1718" spans="1:4">
      <c r="A1718" s="395">
        <v>99278</v>
      </c>
      <c r="B1718" s="395" t="s">
        <v>1699</v>
      </c>
      <c r="C1718" s="395" t="s">
        <v>41</v>
      </c>
      <c r="D1718" s="396" t="s">
        <v>44517</v>
      </c>
    </row>
    <row r="1719" spans="1:4">
      <c r="A1719" s="395">
        <v>99279</v>
      </c>
      <c r="B1719" s="395" t="s">
        <v>1700</v>
      </c>
      <c r="C1719" s="395" t="s">
        <v>6</v>
      </c>
      <c r="D1719" s="396" t="s">
        <v>44518</v>
      </c>
    </row>
    <row r="1720" spans="1:4">
      <c r="A1720" s="395">
        <v>99280</v>
      </c>
      <c r="B1720" s="395" t="s">
        <v>1701</v>
      </c>
      <c r="C1720" s="395" t="s">
        <v>6</v>
      </c>
      <c r="D1720" s="396" t="s">
        <v>44519</v>
      </c>
    </row>
    <row r="1721" spans="1:4">
      <c r="A1721" s="395">
        <v>99281</v>
      </c>
      <c r="B1721" s="395" t="s">
        <v>1702</v>
      </c>
      <c r="C1721" s="395" t="s">
        <v>41</v>
      </c>
      <c r="D1721" s="396" t="s">
        <v>44516</v>
      </c>
    </row>
    <row r="1722" spans="1:4">
      <c r="A1722" s="395">
        <v>99282</v>
      </c>
      <c r="B1722" s="395" t="s">
        <v>1703</v>
      </c>
      <c r="C1722" s="395" t="s">
        <v>41</v>
      </c>
      <c r="D1722" s="396" t="s">
        <v>44520</v>
      </c>
    </row>
    <row r="1723" spans="1:4">
      <c r="A1723" s="395">
        <v>99283</v>
      </c>
      <c r="B1723" s="395" t="s">
        <v>1704</v>
      </c>
      <c r="C1723" s="395" t="s">
        <v>41</v>
      </c>
      <c r="D1723" s="396" t="s">
        <v>44521</v>
      </c>
    </row>
    <row r="1724" spans="1:4">
      <c r="A1724" s="395">
        <v>99284</v>
      </c>
      <c r="B1724" s="395" t="s">
        <v>1705</v>
      </c>
      <c r="C1724" s="395" t="s">
        <v>6</v>
      </c>
      <c r="D1724" s="396" t="s">
        <v>44522</v>
      </c>
    </row>
    <row r="1725" spans="1:4">
      <c r="A1725" s="395">
        <v>99285</v>
      </c>
      <c r="B1725" s="395" t="s">
        <v>1706</v>
      </c>
      <c r="C1725" s="395" t="s">
        <v>6</v>
      </c>
      <c r="D1725" s="396" t="s">
        <v>44523</v>
      </c>
    </row>
    <row r="1726" spans="1:4">
      <c r="A1726" s="395">
        <v>99286</v>
      </c>
      <c r="B1726" s="395" t="s">
        <v>1707</v>
      </c>
      <c r="C1726" s="395" t="s">
        <v>6</v>
      </c>
      <c r="D1726" s="396" t="s">
        <v>44524</v>
      </c>
    </row>
    <row r="1727" spans="1:4">
      <c r="A1727" s="395">
        <v>99287</v>
      </c>
      <c r="B1727" s="395" t="s">
        <v>1708</v>
      </c>
      <c r="C1727" s="395" t="s">
        <v>6</v>
      </c>
      <c r="D1727" s="396" t="s">
        <v>44525</v>
      </c>
    </row>
    <row r="1728" spans="1:4">
      <c r="A1728" s="395">
        <v>99288</v>
      </c>
      <c r="B1728" s="395" t="s">
        <v>1709</v>
      </c>
      <c r="C1728" s="395" t="s">
        <v>41</v>
      </c>
      <c r="D1728" s="396" t="s">
        <v>44526</v>
      </c>
    </row>
    <row r="1729" spans="1:4">
      <c r="A1729" s="395">
        <v>99289</v>
      </c>
      <c r="B1729" s="395" t="s">
        <v>1710</v>
      </c>
      <c r="C1729" s="395" t="s">
        <v>41</v>
      </c>
      <c r="D1729" s="396" t="s">
        <v>44527</v>
      </c>
    </row>
    <row r="1730" spans="1:4">
      <c r="A1730" s="395">
        <v>99290</v>
      </c>
      <c r="B1730" s="395" t="s">
        <v>1711</v>
      </c>
      <c r="C1730" s="395" t="s">
        <v>6</v>
      </c>
      <c r="D1730" s="396" t="s">
        <v>44528</v>
      </c>
    </row>
    <row r="1731" spans="1:4">
      <c r="A1731" s="395">
        <v>99291</v>
      </c>
      <c r="B1731" s="395" t="s">
        <v>1712</v>
      </c>
      <c r="C1731" s="395" t="s">
        <v>41</v>
      </c>
      <c r="D1731" s="396" t="s">
        <v>44529</v>
      </c>
    </row>
    <row r="1732" spans="1:4">
      <c r="A1732" s="395">
        <v>99292</v>
      </c>
      <c r="B1732" s="395" t="s">
        <v>1713</v>
      </c>
      <c r="C1732" s="395" t="s">
        <v>6</v>
      </c>
      <c r="D1732" s="396" t="s">
        <v>44530</v>
      </c>
    </row>
    <row r="1733" spans="1:4">
      <c r="A1733" s="395">
        <v>99293</v>
      </c>
      <c r="B1733" s="395" t="s">
        <v>1714</v>
      </c>
      <c r="C1733" s="395" t="s">
        <v>41</v>
      </c>
      <c r="D1733" s="396" t="s">
        <v>44531</v>
      </c>
    </row>
    <row r="1734" spans="1:4">
      <c r="A1734" s="395">
        <v>99294</v>
      </c>
      <c r="B1734" s="395" t="s">
        <v>1715</v>
      </c>
      <c r="C1734" s="395" t="s">
        <v>6</v>
      </c>
      <c r="D1734" s="396" t="s">
        <v>44532</v>
      </c>
    </row>
    <row r="1735" spans="1:4">
      <c r="A1735" s="395">
        <v>99296</v>
      </c>
      <c r="B1735" s="395" t="s">
        <v>1716</v>
      </c>
      <c r="C1735" s="395" t="s">
        <v>41</v>
      </c>
      <c r="D1735" s="396" t="s">
        <v>44533</v>
      </c>
    </row>
    <row r="1736" spans="1:4">
      <c r="A1736" s="395">
        <v>99297</v>
      </c>
      <c r="B1736" s="395" t="s">
        <v>1717</v>
      </c>
      <c r="C1736" s="395" t="s">
        <v>41</v>
      </c>
      <c r="D1736" s="396" t="s">
        <v>44534</v>
      </c>
    </row>
    <row r="1737" spans="1:4">
      <c r="A1737" s="395">
        <v>99298</v>
      </c>
      <c r="B1737" s="395" t="s">
        <v>1718</v>
      </c>
      <c r="C1737" s="395" t="s">
        <v>6</v>
      </c>
      <c r="D1737" s="396" t="s">
        <v>44535</v>
      </c>
    </row>
    <row r="1738" spans="1:4">
      <c r="A1738" s="395">
        <v>99299</v>
      </c>
      <c r="B1738" s="395" t="s">
        <v>1719</v>
      </c>
      <c r="C1738" s="395" t="s">
        <v>41</v>
      </c>
      <c r="D1738" s="396" t="s">
        <v>44536</v>
      </c>
    </row>
    <row r="1739" spans="1:4">
      <c r="A1739" s="395">
        <v>99300</v>
      </c>
      <c r="B1739" s="395" t="s">
        <v>1720</v>
      </c>
      <c r="C1739" s="395" t="s">
        <v>6</v>
      </c>
      <c r="D1739" s="396" t="s">
        <v>44537</v>
      </c>
    </row>
    <row r="1740" spans="1:4">
      <c r="A1740" s="395">
        <v>99301</v>
      </c>
      <c r="B1740" s="395" t="s">
        <v>1721</v>
      </c>
      <c r="C1740" s="395" t="s">
        <v>6</v>
      </c>
      <c r="D1740" s="396" t="s">
        <v>44538</v>
      </c>
    </row>
    <row r="1741" spans="1:4">
      <c r="A1741" s="395">
        <v>99302</v>
      </c>
      <c r="B1741" s="395" t="s">
        <v>1722</v>
      </c>
      <c r="C1741" s="395" t="s">
        <v>41</v>
      </c>
      <c r="D1741" s="396" t="s">
        <v>44539</v>
      </c>
    </row>
    <row r="1742" spans="1:4">
      <c r="A1742" s="395">
        <v>99303</v>
      </c>
      <c r="B1742" s="395" t="s">
        <v>1723</v>
      </c>
      <c r="C1742" s="395" t="s">
        <v>6</v>
      </c>
      <c r="D1742" s="396" t="s">
        <v>44540</v>
      </c>
    </row>
    <row r="1743" spans="1:4">
      <c r="A1743" s="395">
        <v>99304</v>
      </c>
      <c r="B1743" s="395" t="s">
        <v>1724</v>
      </c>
      <c r="C1743" s="395" t="s">
        <v>41</v>
      </c>
      <c r="D1743" s="396" t="s">
        <v>44541</v>
      </c>
    </row>
    <row r="1744" spans="1:4">
      <c r="A1744" s="395">
        <v>99305</v>
      </c>
      <c r="B1744" s="395" t="s">
        <v>1725</v>
      </c>
      <c r="C1744" s="395" t="s">
        <v>6</v>
      </c>
      <c r="D1744" s="396" t="s">
        <v>44542</v>
      </c>
    </row>
    <row r="1745" spans="1:4">
      <c r="A1745" s="395">
        <v>99306</v>
      </c>
      <c r="B1745" s="395" t="s">
        <v>1726</v>
      </c>
      <c r="C1745" s="395" t="s">
        <v>41</v>
      </c>
      <c r="D1745" s="396" t="s">
        <v>44539</v>
      </c>
    </row>
    <row r="1746" spans="1:4">
      <c r="A1746" s="395">
        <v>99307</v>
      </c>
      <c r="B1746" s="395" t="s">
        <v>1727</v>
      </c>
      <c r="C1746" s="395" t="s">
        <v>41</v>
      </c>
      <c r="D1746" s="396" t="s">
        <v>44543</v>
      </c>
    </row>
    <row r="1747" spans="1:4">
      <c r="A1747" s="395">
        <v>99308</v>
      </c>
      <c r="B1747" s="395" t="s">
        <v>1728</v>
      </c>
      <c r="C1747" s="395" t="s">
        <v>6</v>
      </c>
      <c r="D1747" s="396" t="s">
        <v>44544</v>
      </c>
    </row>
    <row r="1748" spans="1:4">
      <c r="A1748" s="395">
        <v>99309</v>
      </c>
      <c r="B1748" s="395" t="s">
        <v>1729</v>
      </c>
      <c r="C1748" s="395" t="s">
        <v>41</v>
      </c>
      <c r="D1748" s="396" t="s">
        <v>44545</v>
      </c>
    </row>
    <row r="1749" spans="1:4">
      <c r="A1749" s="395">
        <v>99310</v>
      </c>
      <c r="B1749" s="395" t="s">
        <v>1730</v>
      </c>
      <c r="C1749" s="395" t="s">
        <v>6</v>
      </c>
      <c r="D1749" s="396" t="s">
        <v>44546</v>
      </c>
    </row>
    <row r="1750" spans="1:4">
      <c r="A1750" s="395">
        <v>99311</v>
      </c>
      <c r="B1750" s="395" t="s">
        <v>1731</v>
      </c>
      <c r="C1750" s="395" t="s">
        <v>41</v>
      </c>
      <c r="D1750" s="396" t="s">
        <v>44545</v>
      </c>
    </row>
    <row r="1751" spans="1:4">
      <c r="A1751" s="395">
        <v>99312</v>
      </c>
      <c r="B1751" s="395" t="s">
        <v>1732</v>
      </c>
      <c r="C1751" s="395" t="s">
        <v>6</v>
      </c>
      <c r="D1751" s="396" t="s">
        <v>44547</v>
      </c>
    </row>
    <row r="1752" spans="1:4">
      <c r="A1752" s="395">
        <v>99313</v>
      </c>
      <c r="B1752" s="395" t="s">
        <v>1733</v>
      </c>
      <c r="C1752" s="395" t="s">
        <v>6</v>
      </c>
      <c r="D1752" s="396" t="s">
        <v>44548</v>
      </c>
    </row>
    <row r="1753" spans="1:4">
      <c r="A1753" s="395">
        <v>99314</v>
      </c>
      <c r="B1753" s="395" t="s">
        <v>1734</v>
      </c>
      <c r="C1753" s="395" t="s">
        <v>41</v>
      </c>
      <c r="D1753" s="396" t="s">
        <v>44549</v>
      </c>
    </row>
    <row r="1754" spans="1:4">
      <c r="A1754" s="395">
        <v>99315</v>
      </c>
      <c r="B1754" s="395" t="s">
        <v>1735</v>
      </c>
      <c r="C1754" s="395" t="s">
        <v>6</v>
      </c>
      <c r="D1754" s="396" t="s">
        <v>44550</v>
      </c>
    </row>
    <row r="1755" spans="1:4">
      <c r="A1755" s="395">
        <v>99317</v>
      </c>
      <c r="B1755" s="395" t="s">
        <v>1736</v>
      </c>
      <c r="C1755" s="395" t="s">
        <v>41</v>
      </c>
      <c r="D1755" s="396" t="s">
        <v>44551</v>
      </c>
    </row>
    <row r="1756" spans="1:4">
      <c r="A1756" s="395">
        <v>99318</v>
      </c>
      <c r="B1756" s="395" t="s">
        <v>1737</v>
      </c>
      <c r="C1756" s="395" t="s">
        <v>41</v>
      </c>
      <c r="D1756" s="396" t="s">
        <v>44552</v>
      </c>
    </row>
    <row r="1757" spans="1:4">
      <c r="A1757" s="395">
        <v>99319</v>
      </c>
      <c r="B1757" s="395" t="s">
        <v>1738</v>
      </c>
      <c r="C1757" s="395" t="s">
        <v>41</v>
      </c>
      <c r="D1757" s="396" t="s">
        <v>44553</v>
      </c>
    </row>
    <row r="1758" spans="1:4">
      <c r="A1758" s="395">
        <v>99320</v>
      </c>
      <c r="B1758" s="395" t="s">
        <v>1739</v>
      </c>
      <c r="C1758" s="395" t="s">
        <v>6</v>
      </c>
      <c r="D1758" s="396" t="s">
        <v>44554</v>
      </c>
    </row>
    <row r="1759" spans="1:4">
      <c r="A1759" s="395">
        <v>99321</v>
      </c>
      <c r="B1759" s="395" t="s">
        <v>1740</v>
      </c>
      <c r="C1759" s="395" t="s">
        <v>41</v>
      </c>
      <c r="D1759" s="396" t="s">
        <v>44555</v>
      </c>
    </row>
    <row r="1760" spans="1:4">
      <c r="A1760" s="395">
        <v>99322</v>
      </c>
      <c r="B1760" s="395" t="s">
        <v>1741</v>
      </c>
      <c r="C1760" s="395" t="s">
        <v>6</v>
      </c>
      <c r="D1760" s="396" t="s">
        <v>44556</v>
      </c>
    </row>
    <row r="1761" spans="1:4">
      <c r="A1761" s="395">
        <v>99323</v>
      </c>
      <c r="B1761" s="395" t="s">
        <v>1742</v>
      </c>
      <c r="C1761" s="395" t="s">
        <v>41</v>
      </c>
      <c r="D1761" s="396" t="s">
        <v>44534</v>
      </c>
    </row>
    <row r="1762" spans="1:4">
      <c r="A1762" s="395">
        <v>99324</v>
      </c>
      <c r="B1762" s="395" t="s">
        <v>1743</v>
      </c>
      <c r="C1762" s="395" t="s">
        <v>6</v>
      </c>
      <c r="D1762" s="396" t="s">
        <v>44557</v>
      </c>
    </row>
    <row r="1763" spans="1:4">
      <c r="A1763" s="395">
        <v>99325</v>
      </c>
      <c r="B1763" s="395" t="s">
        <v>1744</v>
      </c>
      <c r="C1763" s="395" t="s">
        <v>41</v>
      </c>
      <c r="D1763" s="396" t="s">
        <v>44536</v>
      </c>
    </row>
    <row r="1764" spans="1:4">
      <c r="A1764" s="395">
        <v>99326</v>
      </c>
      <c r="B1764" s="395" t="s">
        <v>1745</v>
      </c>
      <c r="C1764" s="395" t="s">
        <v>6</v>
      </c>
      <c r="D1764" s="396" t="s">
        <v>44558</v>
      </c>
    </row>
    <row r="1765" spans="1:4">
      <c r="A1765" s="395">
        <v>99327</v>
      </c>
      <c r="B1765" s="395" t="s">
        <v>1746</v>
      </c>
      <c r="C1765" s="395" t="s">
        <v>41</v>
      </c>
      <c r="D1765" s="396" t="s">
        <v>44559</v>
      </c>
    </row>
    <row r="1766" spans="1:4">
      <c r="A1766" s="395">
        <v>101800</v>
      </c>
      <c r="B1766" s="395" t="s">
        <v>1747</v>
      </c>
      <c r="C1766" s="395" t="s">
        <v>6</v>
      </c>
      <c r="D1766" s="396" t="s">
        <v>44560</v>
      </c>
    </row>
    <row r="1767" spans="1:4">
      <c r="A1767" s="395">
        <v>101801</v>
      </c>
      <c r="B1767" s="395" t="s">
        <v>1748</v>
      </c>
      <c r="C1767" s="395" t="s">
        <v>6</v>
      </c>
      <c r="D1767" s="396" t="s">
        <v>44561</v>
      </c>
    </row>
    <row r="1768" spans="1:4">
      <c r="A1768" s="395">
        <v>101806</v>
      </c>
      <c r="B1768" s="395" t="s">
        <v>1749</v>
      </c>
      <c r="C1768" s="395" t="s">
        <v>6</v>
      </c>
      <c r="D1768" s="396" t="s">
        <v>44562</v>
      </c>
    </row>
    <row r="1769" spans="1:4">
      <c r="A1769" s="395">
        <v>101807</v>
      </c>
      <c r="B1769" s="395" t="s">
        <v>1750</v>
      </c>
      <c r="C1769" s="395" t="s">
        <v>6</v>
      </c>
      <c r="D1769" s="396" t="s">
        <v>44563</v>
      </c>
    </row>
    <row r="1770" spans="1:4">
      <c r="A1770" s="395">
        <v>101808</v>
      </c>
      <c r="B1770" s="395" t="s">
        <v>1751</v>
      </c>
      <c r="C1770" s="395" t="s">
        <v>6</v>
      </c>
      <c r="D1770" s="396" t="s">
        <v>44564</v>
      </c>
    </row>
    <row r="1771" spans="1:4">
      <c r="A1771" s="395">
        <v>101809</v>
      </c>
      <c r="B1771" s="395" t="s">
        <v>1752</v>
      </c>
      <c r="C1771" s="395" t="s">
        <v>6</v>
      </c>
      <c r="D1771" s="396" t="s">
        <v>44565</v>
      </c>
    </row>
    <row r="1772" spans="1:4">
      <c r="A1772" s="395">
        <v>102139</v>
      </c>
      <c r="B1772" s="395" t="s">
        <v>1753</v>
      </c>
      <c r="C1772" s="395" t="s">
        <v>6</v>
      </c>
      <c r="D1772" s="396" t="s">
        <v>44566</v>
      </c>
    </row>
    <row r="1773" spans="1:4">
      <c r="A1773" s="395">
        <v>102141</v>
      </c>
      <c r="B1773" s="395" t="s">
        <v>1754</v>
      </c>
      <c r="C1773" s="395" t="s">
        <v>6</v>
      </c>
      <c r="D1773" s="396" t="s">
        <v>44567</v>
      </c>
    </row>
    <row r="1774" spans="1:4">
      <c r="A1774" s="395">
        <v>102142</v>
      </c>
      <c r="B1774" s="395" t="s">
        <v>1755</v>
      </c>
      <c r="C1774" s="395" t="s">
        <v>6</v>
      </c>
      <c r="D1774" s="396" t="s">
        <v>44568</v>
      </c>
    </row>
    <row r="1775" spans="1:4">
      <c r="A1775" s="395">
        <v>102457</v>
      </c>
      <c r="B1775" s="395" t="s">
        <v>30219</v>
      </c>
      <c r="C1775" s="395" t="s">
        <v>6</v>
      </c>
      <c r="D1775" s="396" t="s">
        <v>44569</v>
      </c>
    </row>
    <row r="1776" spans="1:4">
      <c r="A1776" s="395">
        <v>94263</v>
      </c>
      <c r="B1776" s="395" t="s">
        <v>1756</v>
      </c>
      <c r="C1776" s="395" t="s">
        <v>41</v>
      </c>
      <c r="D1776" s="396" t="s">
        <v>40963</v>
      </c>
    </row>
    <row r="1777" spans="1:4">
      <c r="A1777" s="395">
        <v>94264</v>
      </c>
      <c r="B1777" s="395" t="s">
        <v>1757</v>
      </c>
      <c r="C1777" s="395" t="s">
        <v>41</v>
      </c>
      <c r="D1777" s="396" t="s">
        <v>40896</v>
      </c>
    </row>
    <row r="1778" spans="1:4">
      <c r="A1778" s="395">
        <v>94265</v>
      </c>
      <c r="B1778" s="395" t="s">
        <v>1758</v>
      </c>
      <c r="C1778" s="395" t="s">
        <v>41</v>
      </c>
      <c r="D1778" s="396" t="s">
        <v>44570</v>
      </c>
    </row>
    <row r="1779" spans="1:4">
      <c r="A1779" s="395">
        <v>94266</v>
      </c>
      <c r="B1779" s="395" t="s">
        <v>1759</v>
      </c>
      <c r="C1779" s="395" t="s">
        <v>41</v>
      </c>
      <c r="D1779" s="396" t="s">
        <v>44571</v>
      </c>
    </row>
    <row r="1780" spans="1:4">
      <c r="A1780" s="395">
        <v>94267</v>
      </c>
      <c r="B1780" s="395" t="s">
        <v>1760</v>
      </c>
      <c r="C1780" s="395" t="s">
        <v>41</v>
      </c>
      <c r="D1780" s="396" t="s">
        <v>43039</v>
      </c>
    </row>
    <row r="1781" spans="1:4">
      <c r="A1781" s="395">
        <v>94268</v>
      </c>
      <c r="B1781" s="395" t="s">
        <v>1761</v>
      </c>
      <c r="C1781" s="395" t="s">
        <v>41</v>
      </c>
      <c r="D1781" s="396" t="s">
        <v>44572</v>
      </c>
    </row>
    <row r="1782" spans="1:4">
      <c r="A1782" s="395">
        <v>94269</v>
      </c>
      <c r="B1782" s="395" t="s">
        <v>1762</v>
      </c>
      <c r="C1782" s="395" t="s">
        <v>41</v>
      </c>
      <c r="D1782" s="396" t="s">
        <v>44573</v>
      </c>
    </row>
    <row r="1783" spans="1:4">
      <c r="A1783" s="395">
        <v>94270</v>
      </c>
      <c r="B1783" s="395" t="s">
        <v>1763</v>
      </c>
      <c r="C1783" s="395" t="s">
        <v>41</v>
      </c>
      <c r="D1783" s="396" t="s">
        <v>44574</v>
      </c>
    </row>
    <row r="1784" spans="1:4">
      <c r="A1784" s="395">
        <v>94271</v>
      </c>
      <c r="B1784" s="395" t="s">
        <v>1764</v>
      </c>
      <c r="C1784" s="395" t="s">
        <v>41</v>
      </c>
      <c r="D1784" s="396" t="s">
        <v>44575</v>
      </c>
    </row>
    <row r="1785" spans="1:4">
      <c r="A1785" s="395">
        <v>94272</v>
      </c>
      <c r="B1785" s="395" t="s">
        <v>1765</v>
      </c>
      <c r="C1785" s="395" t="s">
        <v>41</v>
      </c>
      <c r="D1785" s="396" t="s">
        <v>44576</v>
      </c>
    </row>
    <row r="1786" spans="1:4">
      <c r="A1786" s="395">
        <v>94273</v>
      </c>
      <c r="B1786" s="395" t="s">
        <v>1766</v>
      </c>
      <c r="C1786" s="395" t="s">
        <v>41</v>
      </c>
      <c r="D1786" s="396" t="s">
        <v>44577</v>
      </c>
    </row>
    <row r="1787" spans="1:4">
      <c r="A1787" s="395">
        <v>94274</v>
      </c>
      <c r="B1787" s="395" t="s">
        <v>1767</v>
      </c>
      <c r="C1787" s="395" t="s">
        <v>41</v>
      </c>
      <c r="D1787" s="396" t="s">
        <v>44578</v>
      </c>
    </row>
    <row r="1788" spans="1:4">
      <c r="A1788" s="395">
        <v>94275</v>
      </c>
      <c r="B1788" s="395" t="s">
        <v>1768</v>
      </c>
      <c r="C1788" s="395" t="s">
        <v>41</v>
      </c>
      <c r="D1788" s="396" t="s">
        <v>41559</v>
      </c>
    </row>
    <row r="1789" spans="1:4">
      <c r="A1789" s="395">
        <v>94276</v>
      </c>
      <c r="B1789" s="395" t="s">
        <v>1769</v>
      </c>
      <c r="C1789" s="395" t="s">
        <v>41</v>
      </c>
      <c r="D1789" s="396" t="s">
        <v>44579</v>
      </c>
    </row>
    <row r="1790" spans="1:4">
      <c r="A1790" s="395">
        <v>94277</v>
      </c>
      <c r="B1790" s="395" t="s">
        <v>30397</v>
      </c>
      <c r="C1790" s="395" t="s">
        <v>41</v>
      </c>
      <c r="D1790" s="396" t="s">
        <v>44580</v>
      </c>
    </row>
    <row r="1791" spans="1:4">
      <c r="A1791" s="395">
        <v>94278</v>
      </c>
      <c r="B1791" s="395" t="s">
        <v>30398</v>
      </c>
      <c r="C1791" s="395" t="s">
        <v>41</v>
      </c>
      <c r="D1791" s="396" t="s">
        <v>42678</v>
      </c>
    </row>
    <row r="1792" spans="1:4">
      <c r="A1792" s="395">
        <v>94279</v>
      </c>
      <c r="B1792" s="395" t="s">
        <v>30399</v>
      </c>
      <c r="C1792" s="395" t="s">
        <v>41</v>
      </c>
      <c r="D1792" s="396" t="s">
        <v>44581</v>
      </c>
    </row>
    <row r="1793" spans="1:4">
      <c r="A1793" s="395">
        <v>94280</v>
      </c>
      <c r="B1793" s="395" t="s">
        <v>30400</v>
      </c>
      <c r="C1793" s="395" t="s">
        <v>41</v>
      </c>
      <c r="D1793" s="396" t="s">
        <v>44582</v>
      </c>
    </row>
    <row r="1794" spans="1:4">
      <c r="A1794" s="395">
        <v>94281</v>
      </c>
      <c r="B1794" s="395" t="s">
        <v>1770</v>
      </c>
      <c r="C1794" s="395" t="s">
        <v>41</v>
      </c>
      <c r="D1794" s="396" t="s">
        <v>44583</v>
      </c>
    </row>
    <row r="1795" spans="1:4">
      <c r="A1795" s="395">
        <v>94282</v>
      </c>
      <c r="B1795" s="395" t="s">
        <v>1771</v>
      </c>
      <c r="C1795" s="395" t="s">
        <v>41</v>
      </c>
      <c r="D1795" s="396" t="s">
        <v>44584</v>
      </c>
    </row>
    <row r="1796" spans="1:4">
      <c r="A1796" s="395">
        <v>94283</v>
      </c>
      <c r="B1796" s="395" t="s">
        <v>1772</v>
      </c>
      <c r="C1796" s="395" t="s">
        <v>41</v>
      </c>
      <c r="D1796" s="396" t="s">
        <v>42374</v>
      </c>
    </row>
    <row r="1797" spans="1:4">
      <c r="A1797" s="395">
        <v>94284</v>
      </c>
      <c r="B1797" s="395" t="s">
        <v>1773</v>
      </c>
      <c r="C1797" s="395" t="s">
        <v>41</v>
      </c>
      <c r="D1797" s="396" t="s">
        <v>44585</v>
      </c>
    </row>
    <row r="1798" spans="1:4">
      <c r="A1798" s="395">
        <v>94285</v>
      </c>
      <c r="B1798" s="395" t="s">
        <v>1774</v>
      </c>
      <c r="C1798" s="395" t="s">
        <v>41</v>
      </c>
      <c r="D1798" s="396" t="s">
        <v>39550</v>
      </c>
    </row>
    <row r="1799" spans="1:4">
      <c r="A1799" s="395">
        <v>94286</v>
      </c>
      <c r="B1799" s="395" t="s">
        <v>1775</v>
      </c>
      <c r="C1799" s="395" t="s">
        <v>41</v>
      </c>
      <c r="D1799" s="396" t="s">
        <v>39526</v>
      </c>
    </row>
    <row r="1800" spans="1:4">
      <c r="A1800" s="395">
        <v>94287</v>
      </c>
      <c r="B1800" s="395" t="s">
        <v>1776</v>
      </c>
      <c r="C1800" s="395" t="s">
        <v>41</v>
      </c>
      <c r="D1800" s="396" t="s">
        <v>40565</v>
      </c>
    </row>
    <row r="1801" spans="1:4">
      <c r="A1801" s="395">
        <v>94288</v>
      </c>
      <c r="B1801" s="395" t="s">
        <v>1777</v>
      </c>
      <c r="C1801" s="395" t="s">
        <v>41</v>
      </c>
      <c r="D1801" s="396" t="s">
        <v>44586</v>
      </c>
    </row>
    <row r="1802" spans="1:4">
      <c r="A1802" s="395">
        <v>94289</v>
      </c>
      <c r="B1802" s="395" t="s">
        <v>1778</v>
      </c>
      <c r="C1802" s="395" t="s">
        <v>41</v>
      </c>
      <c r="D1802" s="396" t="s">
        <v>42126</v>
      </c>
    </row>
    <row r="1803" spans="1:4">
      <c r="A1803" s="395">
        <v>94290</v>
      </c>
      <c r="B1803" s="395" t="s">
        <v>1779</v>
      </c>
      <c r="C1803" s="395" t="s">
        <v>41</v>
      </c>
      <c r="D1803" s="396" t="s">
        <v>44587</v>
      </c>
    </row>
    <row r="1804" spans="1:4">
      <c r="A1804" s="395">
        <v>94291</v>
      </c>
      <c r="B1804" s="395" t="s">
        <v>1780</v>
      </c>
      <c r="C1804" s="395" t="s">
        <v>41</v>
      </c>
      <c r="D1804" s="396" t="s">
        <v>43402</v>
      </c>
    </row>
    <row r="1805" spans="1:4">
      <c r="A1805" s="395">
        <v>94292</v>
      </c>
      <c r="B1805" s="395" t="s">
        <v>1781</v>
      </c>
      <c r="C1805" s="395" t="s">
        <v>41</v>
      </c>
      <c r="D1805" s="396" t="s">
        <v>44588</v>
      </c>
    </row>
    <row r="1806" spans="1:4">
      <c r="A1806" s="395">
        <v>94293</v>
      </c>
      <c r="B1806" s="395" t="s">
        <v>1782</v>
      </c>
      <c r="C1806" s="395" t="s">
        <v>41</v>
      </c>
      <c r="D1806" s="396" t="s">
        <v>39984</v>
      </c>
    </row>
    <row r="1807" spans="1:4">
      <c r="A1807" s="395">
        <v>94294</v>
      </c>
      <c r="B1807" s="395" t="s">
        <v>1783</v>
      </c>
      <c r="C1807" s="395" t="s">
        <v>41</v>
      </c>
      <c r="D1807" s="396" t="s">
        <v>43081</v>
      </c>
    </row>
    <row r="1808" spans="1:4">
      <c r="A1808" s="395">
        <v>102727</v>
      </c>
      <c r="B1808" s="395" t="s">
        <v>30526</v>
      </c>
      <c r="C1808" s="395" t="s">
        <v>429</v>
      </c>
      <c r="D1808" s="396" t="s">
        <v>44589</v>
      </c>
    </row>
    <row r="1809" spans="1:4">
      <c r="A1809" s="395">
        <v>102728</v>
      </c>
      <c r="B1809" s="395" t="s">
        <v>30527</v>
      </c>
      <c r="C1809" s="395" t="s">
        <v>1436</v>
      </c>
      <c r="D1809" s="396" t="s">
        <v>40399</v>
      </c>
    </row>
    <row r="1810" spans="1:4">
      <c r="A1810" s="395">
        <v>102729</v>
      </c>
      <c r="B1810" s="395" t="s">
        <v>30528</v>
      </c>
      <c r="C1810" s="395" t="s">
        <v>1436</v>
      </c>
      <c r="D1810" s="396" t="s">
        <v>42427</v>
      </c>
    </row>
    <row r="1811" spans="1:4">
      <c r="A1811" s="395">
        <v>102730</v>
      </c>
      <c r="B1811" s="395" t="s">
        <v>30529</v>
      </c>
      <c r="C1811" s="395" t="s">
        <v>1436</v>
      </c>
      <c r="D1811" s="396" t="s">
        <v>42446</v>
      </c>
    </row>
    <row r="1812" spans="1:4">
      <c r="A1812" s="395">
        <v>102731</v>
      </c>
      <c r="B1812" s="395" t="s">
        <v>30530</v>
      </c>
      <c r="C1812" s="395" t="s">
        <v>1436</v>
      </c>
      <c r="D1812" s="396" t="s">
        <v>40165</v>
      </c>
    </row>
    <row r="1813" spans="1:4">
      <c r="A1813" s="395">
        <v>102732</v>
      </c>
      <c r="B1813" s="395" t="s">
        <v>30531</v>
      </c>
      <c r="C1813" s="395" t="s">
        <v>1436</v>
      </c>
      <c r="D1813" s="396" t="s">
        <v>42096</v>
      </c>
    </row>
    <row r="1814" spans="1:4">
      <c r="A1814" s="395">
        <v>102733</v>
      </c>
      <c r="B1814" s="395" t="s">
        <v>30532</v>
      </c>
      <c r="C1814" s="395" t="s">
        <v>1436</v>
      </c>
      <c r="D1814" s="396" t="s">
        <v>40024</v>
      </c>
    </row>
    <row r="1815" spans="1:4">
      <c r="A1815" s="395">
        <v>102734</v>
      </c>
      <c r="B1815" s="395" t="s">
        <v>30533</v>
      </c>
      <c r="C1815" s="395" t="s">
        <v>1436</v>
      </c>
      <c r="D1815" s="396" t="s">
        <v>41321</v>
      </c>
    </row>
    <row r="1816" spans="1:4">
      <c r="A1816" s="395">
        <v>102735</v>
      </c>
      <c r="B1816" s="395" t="s">
        <v>30534</v>
      </c>
      <c r="C1816" s="395" t="s">
        <v>1436</v>
      </c>
      <c r="D1816" s="396" t="s">
        <v>39231</v>
      </c>
    </row>
    <row r="1817" spans="1:4">
      <c r="A1817" s="395">
        <v>102736</v>
      </c>
      <c r="B1817" s="395" t="s">
        <v>30535</v>
      </c>
      <c r="C1817" s="395" t="s">
        <v>1475</v>
      </c>
      <c r="D1817" s="396" t="s">
        <v>44590</v>
      </c>
    </row>
    <row r="1818" spans="1:4">
      <c r="A1818" s="395">
        <v>102737</v>
      </c>
      <c r="B1818" s="395" t="s">
        <v>30536</v>
      </c>
      <c r="C1818" s="395" t="s">
        <v>6</v>
      </c>
      <c r="D1818" s="396" t="s">
        <v>44591</v>
      </c>
    </row>
    <row r="1819" spans="1:4">
      <c r="A1819" s="395">
        <v>102738</v>
      </c>
      <c r="B1819" s="395" t="s">
        <v>30537</v>
      </c>
      <c r="C1819" s="395" t="s">
        <v>6</v>
      </c>
      <c r="D1819" s="396" t="s">
        <v>44592</v>
      </c>
    </row>
    <row r="1820" spans="1:4">
      <c r="A1820" s="395">
        <v>102739</v>
      </c>
      <c r="B1820" s="395" t="s">
        <v>30538</v>
      </c>
      <c r="C1820" s="395" t="s">
        <v>6</v>
      </c>
      <c r="D1820" s="396" t="s">
        <v>44593</v>
      </c>
    </row>
    <row r="1821" spans="1:4">
      <c r="A1821" s="395">
        <v>102740</v>
      </c>
      <c r="B1821" s="395" t="s">
        <v>30539</v>
      </c>
      <c r="C1821" s="395" t="s">
        <v>6</v>
      </c>
      <c r="D1821" s="396" t="s">
        <v>44594</v>
      </c>
    </row>
    <row r="1822" spans="1:4">
      <c r="A1822" s="395">
        <v>102741</v>
      </c>
      <c r="B1822" s="395" t="s">
        <v>30540</v>
      </c>
      <c r="C1822" s="395" t="s">
        <v>6</v>
      </c>
      <c r="D1822" s="396" t="s">
        <v>44595</v>
      </c>
    </row>
    <row r="1823" spans="1:4">
      <c r="A1823" s="395">
        <v>102742</v>
      </c>
      <c r="B1823" s="395" t="s">
        <v>30541</v>
      </c>
      <c r="C1823" s="395" t="s">
        <v>6</v>
      </c>
      <c r="D1823" s="396" t="s">
        <v>44596</v>
      </c>
    </row>
    <row r="1824" spans="1:4">
      <c r="A1824" s="395">
        <v>102743</v>
      </c>
      <c r="B1824" s="395" t="s">
        <v>30542</v>
      </c>
      <c r="C1824" s="395" t="s">
        <v>6</v>
      </c>
      <c r="D1824" s="396" t="s">
        <v>44597</v>
      </c>
    </row>
    <row r="1825" spans="1:4">
      <c r="A1825" s="395">
        <v>102744</v>
      </c>
      <c r="B1825" s="395" t="s">
        <v>30543</v>
      </c>
      <c r="C1825" s="395" t="s">
        <v>6</v>
      </c>
      <c r="D1825" s="396" t="s">
        <v>44598</v>
      </c>
    </row>
    <row r="1826" spans="1:4">
      <c r="A1826" s="395">
        <v>102745</v>
      </c>
      <c r="B1826" s="395" t="s">
        <v>30544</v>
      </c>
      <c r="C1826" s="395" t="s">
        <v>6</v>
      </c>
      <c r="D1826" s="396" t="s">
        <v>44599</v>
      </c>
    </row>
    <row r="1827" spans="1:4">
      <c r="A1827" s="395">
        <v>102746</v>
      </c>
      <c r="B1827" s="395" t="s">
        <v>30545</v>
      </c>
      <c r="C1827" s="395" t="s">
        <v>6</v>
      </c>
      <c r="D1827" s="396" t="s">
        <v>44600</v>
      </c>
    </row>
    <row r="1828" spans="1:4">
      <c r="A1828" s="395">
        <v>102747</v>
      </c>
      <c r="B1828" s="395" t="s">
        <v>30546</v>
      </c>
      <c r="C1828" s="395" t="s">
        <v>6</v>
      </c>
      <c r="D1828" s="396" t="s">
        <v>44601</v>
      </c>
    </row>
    <row r="1829" spans="1:4">
      <c r="A1829" s="395">
        <v>102748</v>
      </c>
      <c r="B1829" s="395" t="s">
        <v>30547</v>
      </c>
      <c r="C1829" s="395" t="s">
        <v>6</v>
      </c>
      <c r="D1829" s="396" t="s">
        <v>44602</v>
      </c>
    </row>
    <row r="1830" spans="1:4">
      <c r="A1830" s="395">
        <v>102749</v>
      </c>
      <c r="B1830" s="395" t="s">
        <v>30548</v>
      </c>
      <c r="C1830" s="395" t="s">
        <v>6</v>
      </c>
      <c r="D1830" s="396" t="s">
        <v>44603</v>
      </c>
    </row>
    <row r="1831" spans="1:4">
      <c r="A1831" s="395">
        <v>102750</v>
      </c>
      <c r="B1831" s="395" t="s">
        <v>30549</v>
      </c>
      <c r="C1831" s="395" t="s">
        <v>6</v>
      </c>
      <c r="D1831" s="396" t="s">
        <v>44604</v>
      </c>
    </row>
    <row r="1832" spans="1:4">
      <c r="A1832" s="395">
        <v>102751</v>
      </c>
      <c r="B1832" s="395" t="s">
        <v>30550</v>
      </c>
      <c r="C1832" s="395" t="s">
        <v>6</v>
      </c>
      <c r="D1832" s="396" t="s">
        <v>44605</v>
      </c>
    </row>
    <row r="1833" spans="1:4">
      <c r="A1833" s="395">
        <v>102752</v>
      </c>
      <c r="B1833" s="395" t="s">
        <v>30551</v>
      </c>
      <c r="C1833" s="395" t="s">
        <v>6</v>
      </c>
      <c r="D1833" s="396" t="s">
        <v>44606</v>
      </c>
    </row>
    <row r="1834" spans="1:4">
      <c r="A1834" s="395">
        <v>102753</v>
      </c>
      <c r="B1834" s="395" t="s">
        <v>30552</v>
      </c>
      <c r="C1834" s="395" t="s">
        <v>6</v>
      </c>
      <c r="D1834" s="396" t="s">
        <v>44607</v>
      </c>
    </row>
    <row r="1835" spans="1:4">
      <c r="A1835" s="395">
        <v>102754</v>
      </c>
      <c r="B1835" s="395" t="s">
        <v>30553</v>
      </c>
      <c r="C1835" s="395" t="s">
        <v>6</v>
      </c>
      <c r="D1835" s="396" t="s">
        <v>44608</v>
      </c>
    </row>
    <row r="1836" spans="1:4">
      <c r="A1836" s="395">
        <v>102755</v>
      </c>
      <c r="B1836" s="395" t="s">
        <v>30554</v>
      </c>
      <c r="C1836" s="395" t="s">
        <v>6</v>
      </c>
      <c r="D1836" s="396" t="s">
        <v>44609</v>
      </c>
    </row>
    <row r="1837" spans="1:4">
      <c r="A1837" s="395">
        <v>102756</v>
      </c>
      <c r="B1837" s="395" t="s">
        <v>30555</v>
      </c>
      <c r="C1837" s="395" t="s">
        <v>6</v>
      </c>
      <c r="D1837" s="396" t="s">
        <v>44610</v>
      </c>
    </row>
    <row r="1838" spans="1:4">
      <c r="A1838" s="395">
        <v>102757</v>
      </c>
      <c r="B1838" s="395" t="s">
        <v>30556</v>
      </c>
      <c r="C1838" s="395" t="s">
        <v>6</v>
      </c>
      <c r="D1838" s="396" t="s">
        <v>44611</v>
      </c>
    </row>
    <row r="1839" spans="1:4">
      <c r="A1839" s="395">
        <v>102758</v>
      </c>
      <c r="B1839" s="395" t="s">
        <v>30557</v>
      </c>
      <c r="C1839" s="395" t="s">
        <v>6</v>
      </c>
      <c r="D1839" s="396" t="s">
        <v>44612</v>
      </c>
    </row>
    <row r="1840" spans="1:4">
      <c r="A1840" s="395">
        <v>102759</v>
      </c>
      <c r="B1840" s="395" t="s">
        <v>30558</v>
      </c>
      <c r="C1840" s="395" t="s">
        <v>6</v>
      </c>
      <c r="D1840" s="396" t="s">
        <v>44613</v>
      </c>
    </row>
    <row r="1841" spans="1:4">
      <c r="A1841" s="395">
        <v>102760</v>
      </c>
      <c r="B1841" s="395" t="s">
        <v>30559</v>
      </c>
      <c r="C1841" s="395" t="s">
        <v>6</v>
      </c>
      <c r="D1841" s="396" t="s">
        <v>44614</v>
      </c>
    </row>
    <row r="1842" spans="1:4">
      <c r="A1842" s="395">
        <v>102761</v>
      </c>
      <c r="B1842" s="395" t="s">
        <v>30560</v>
      </c>
      <c r="C1842" s="395" t="s">
        <v>6</v>
      </c>
      <c r="D1842" s="396" t="s">
        <v>44615</v>
      </c>
    </row>
    <row r="1843" spans="1:4">
      <c r="A1843" s="395">
        <v>102762</v>
      </c>
      <c r="B1843" s="395" t="s">
        <v>30561</v>
      </c>
      <c r="C1843" s="395" t="s">
        <v>6</v>
      </c>
      <c r="D1843" s="396" t="s">
        <v>44616</v>
      </c>
    </row>
    <row r="1844" spans="1:4">
      <c r="A1844" s="395">
        <v>102763</v>
      </c>
      <c r="B1844" s="395" t="s">
        <v>30562</v>
      </c>
      <c r="C1844" s="395" t="s">
        <v>6</v>
      </c>
      <c r="D1844" s="396" t="s">
        <v>44617</v>
      </c>
    </row>
    <row r="1845" spans="1:4">
      <c r="A1845" s="395">
        <v>102764</v>
      </c>
      <c r="B1845" s="395" t="s">
        <v>30563</v>
      </c>
      <c r="C1845" s="395" t="s">
        <v>6</v>
      </c>
      <c r="D1845" s="396" t="s">
        <v>44618</v>
      </c>
    </row>
    <row r="1846" spans="1:4">
      <c r="A1846" s="395">
        <v>102765</v>
      </c>
      <c r="B1846" s="395" t="s">
        <v>30564</v>
      </c>
      <c r="C1846" s="395" t="s">
        <v>6</v>
      </c>
      <c r="D1846" s="396" t="s">
        <v>44619</v>
      </c>
    </row>
    <row r="1847" spans="1:4">
      <c r="A1847" s="395">
        <v>102766</v>
      </c>
      <c r="B1847" s="395" t="s">
        <v>30565</v>
      </c>
      <c r="C1847" s="395" t="s">
        <v>6</v>
      </c>
      <c r="D1847" s="396" t="s">
        <v>44620</v>
      </c>
    </row>
    <row r="1848" spans="1:4">
      <c r="A1848" s="395">
        <v>102767</v>
      </c>
      <c r="B1848" s="395" t="s">
        <v>30566</v>
      </c>
      <c r="C1848" s="395" t="s">
        <v>6</v>
      </c>
      <c r="D1848" s="396" t="s">
        <v>44621</v>
      </c>
    </row>
    <row r="1849" spans="1:4">
      <c r="A1849" s="395">
        <v>102768</v>
      </c>
      <c r="B1849" s="395" t="s">
        <v>30567</v>
      </c>
      <c r="C1849" s="395" t="s">
        <v>6</v>
      </c>
      <c r="D1849" s="396" t="s">
        <v>44622</v>
      </c>
    </row>
    <row r="1850" spans="1:4">
      <c r="A1850" s="395">
        <v>102769</v>
      </c>
      <c r="B1850" s="395" t="s">
        <v>30568</v>
      </c>
      <c r="C1850" s="395" t="s">
        <v>6</v>
      </c>
      <c r="D1850" s="396" t="s">
        <v>44623</v>
      </c>
    </row>
    <row r="1851" spans="1:4">
      <c r="A1851" s="395">
        <v>102770</v>
      </c>
      <c r="B1851" s="395" t="s">
        <v>30569</v>
      </c>
      <c r="C1851" s="395" t="s">
        <v>6</v>
      </c>
      <c r="D1851" s="396" t="s">
        <v>44624</v>
      </c>
    </row>
    <row r="1852" spans="1:4">
      <c r="A1852" s="395">
        <v>102771</v>
      </c>
      <c r="B1852" s="395" t="s">
        <v>30570</v>
      </c>
      <c r="C1852" s="395" t="s">
        <v>6</v>
      </c>
      <c r="D1852" s="396" t="s">
        <v>44625</v>
      </c>
    </row>
    <row r="1853" spans="1:4">
      <c r="A1853" s="395">
        <v>102772</v>
      </c>
      <c r="B1853" s="395" t="s">
        <v>30571</v>
      </c>
      <c r="C1853" s="395" t="s">
        <v>6</v>
      </c>
      <c r="D1853" s="396" t="s">
        <v>44626</v>
      </c>
    </row>
    <row r="1854" spans="1:4">
      <c r="A1854" s="395">
        <v>102773</v>
      </c>
      <c r="B1854" s="395" t="s">
        <v>30572</v>
      </c>
      <c r="C1854" s="395" t="s">
        <v>6</v>
      </c>
      <c r="D1854" s="396" t="s">
        <v>44627</v>
      </c>
    </row>
    <row r="1855" spans="1:4">
      <c r="A1855" s="395">
        <v>102774</v>
      </c>
      <c r="B1855" s="395" t="s">
        <v>30573</v>
      </c>
      <c r="C1855" s="395" t="s">
        <v>6</v>
      </c>
      <c r="D1855" s="396" t="s">
        <v>44627</v>
      </c>
    </row>
    <row r="1856" spans="1:4">
      <c r="A1856" s="395">
        <v>102775</v>
      </c>
      <c r="B1856" s="395" t="s">
        <v>30574</v>
      </c>
      <c r="C1856" s="395" t="s">
        <v>6</v>
      </c>
      <c r="D1856" s="396" t="s">
        <v>44628</v>
      </c>
    </row>
    <row r="1857" spans="1:4">
      <c r="A1857" s="395">
        <v>102776</v>
      </c>
      <c r="B1857" s="395" t="s">
        <v>30575</v>
      </c>
      <c r="C1857" s="395" t="s">
        <v>6</v>
      </c>
      <c r="D1857" s="396" t="s">
        <v>44628</v>
      </c>
    </row>
    <row r="1858" spans="1:4">
      <c r="A1858" s="395">
        <v>102777</v>
      </c>
      <c r="B1858" s="395" t="s">
        <v>30576</v>
      </c>
      <c r="C1858" s="395" t="s">
        <v>6</v>
      </c>
      <c r="D1858" s="396" t="s">
        <v>44629</v>
      </c>
    </row>
    <row r="1859" spans="1:4">
      <c r="A1859" s="395">
        <v>102778</v>
      </c>
      <c r="B1859" s="395" t="s">
        <v>30577</v>
      </c>
      <c r="C1859" s="395" t="s">
        <v>6</v>
      </c>
      <c r="D1859" s="396" t="s">
        <v>44630</v>
      </c>
    </row>
    <row r="1860" spans="1:4">
      <c r="A1860" s="395">
        <v>102779</v>
      </c>
      <c r="B1860" s="395" t="s">
        <v>30578</v>
      </c>
      <c r="C1860" s="395" t="s">
        <v>6</v>
      </c>
      <c r="D1860" s="396" t="s">
        <v>44627</v>
      </c>
    </row>
    <row r="1861" spans="1:4">
      <c r="A1861" s="395">
        <v>102780</v>
      </c>
      <c r="B1861" s="395" t="s">
        <v>30579</v>
      </c>
      <c r="C1861" s="395" t="s">
        <v>6</v>
      </c>
      <c r="D1861" s="396" t="s">
        <v>44631</v>
      </c>
    </row>
    <row r="1862" spans="1:4">
      <c r="A1862" s="395">
        <v>102781</v>
      </c>
      <c r="B1862" s="395" t="s">
        <v>30580</v>
      </c>
      <c r="C1862" s="395" t="s">
        <v>6</v>
      </c>
      <c r="D1862" s="396" t="s">
        <v>44632</v>
      </c>
    </row>
    <row r="1863" spans="1:4">
      <c r="A1863" s="395">
        <v>102782</v>
      </c>
      <c r="B1863" s="395" t="s">
        <v>30581</v>
      </c>
      <c r="C1863" s="395" t="s">
        <v>6</v>
      </c>
      <c r="D1863" s="396" t="s">
        <v>44633</v>
      </c>
    </row>
    <row r="1864" spans="1:4">
      <c r="A1864" s="395">
        <v>102783</v>
      </c>
      <c r="B1864" s="395" t="s">
        <v>30582</v>
      </c>
      <c r="C1864" s="395" t="s">
        <v>6</v>
      </c>
      <c r="D1864" s="396" t="s">
        <v>44634</v>
      </c>
    </row>
    <row r="1865" spans="1:4">
      <c r="A1865" s="395">
        <v>102784</v>
      </c>
      <c r="B1865" s="395" t="s">
        <v>30583</v>
      </c>
      <c r="C1865" s="395" t="s">
        <v>6</v>
      </c>
      <c r="D1865" s="396" t="s">
        <v>44635</v>
      </c>
    </row>
    <row r="1866" spans="1:4">
      <c r="A1866" s="395">
        <v>102785</v>
      </c>
      <c r="B1866" s="395" t="s">
        <v>30584</v>
      </c>
      <c r="C1866" s="395" t="s">
        <v>6</v>
      </c>
      <c r="D1866" s="396" t="s">
        <v>44631</v>
      </c>
    </row>
    <row r="1867" spans="1:4">
      <c r="A1867" s="395">
        <v>102786</v>
      </c>
      <c r="B1867" s="395" t="s">
        <v>30585</v>
      </c>
      <c r="C1867" s="395" t="s">
        <v>6</v>
      </c>
      <c r="D1867" s="396" t="s">
        <v>44636</v>
      </c>
    </row>
    <row r="1868" spans="1:4">
      <c r="A1868" s="395">
        <v>102787</v>
      </c>
      <c r="B1868" s="395" t="s">
        <v>30586</v>
      </c>
      <c r="C1868" s="395" t="s">
        <v>6</v>
      </c>
      <c r="D1868" s="396" t="s">
        <v>44633</v>
      </c>
    </row>
    <row r="1869" spans="1:4">
      <c r="A1869" s="395">
        <v>102788</v>
      </c>
      <c r="B1869" s="395" t="s">
        <v>30587</v>
      </c>
      <c r="C1869" s="395" t="s">
        <v>6</v>
      </c>
      <c r="D1869" s="396" t="s">
        <v>44637</v>
      </c>
    </row>
    <row r="1870" spans="1:4">
      <c r="A1870" s="395">
        <v>102789</v>
      </c>
      <c r="B1870" s="395" t="s">
        <v>30588</v>
      </c>
      <c r="C1870" s="395" t="s">
        <v>6</v>
      </c>
      <c r="D1870" s="396" t="s">
        <v>44638</v>
      </c>
    </row>
    <row r="1871" spans="1:4">
      <c r="A1871" s="395">
        <v>102790</v>
      </c>
      <c r="B1871" s="395" t="s">
        <v>30589</v>
      </c>
      <c r="C1871" s="395" t="s">
        <v>6</v>
      </c>
      <c r="D1871" s="396" t="s">
        <v>44639</v>
      </c>
    </row>
    <row r="1872" spans="1:4">
      <c r="A1872" s="395">
        <v>102791</v>
      </c>
      <c r="B1872" s="395" t="s">
        <v>30590</v>
      </c>
      <c r="C1872" s="395" t="s">
        <v>6</v>
      </c>
      <c r="D1872" s="396" t="s">
        <v>44640</v>
      </c>
    </row>
    <row r="1873" spans="1:4">
      <c r="A1873" s="395">
        <v>102792</v>
      </c>
      <c r="B1873" s="395" t="s">
        <v>30591</v>
      </c>
      <c r="C1873" s="395" t="s">
        <v>6</v>
      </c>
      <c r="D1873" s="396" t="s">
        <v>44641</v>
      </c>
    </row>
    <row r="1874" spans="1:4">
      <c r="A1874" s="395">
        <v>102793</v>
      </c>
      <c r="B1874" s="395" t="s">
        <v>30592</v>
      </c>
      <c r="C1874" s="395" t="s">
        <v>6</v>
      </c>
      <c r="D1874" s="396" t="s">
        <v>44642</v>
      </c>
    </row>
    <row r="1875" spans="1:4">
      <c r="A1875" s="395">
        <v>102794</v>
      </c>
      <c r="B1875" s="395" t="s">
        <v>30593</v>
      </c>
      <c r="C1875" s="395" t="s">
        <v>6</v>
      </c>
      <c r="D1875" s="396" t="s">
        <v>44643</v>
      </c>
    </row>
    <row r="1876" spans="1:4">
      <c r="A1876" s="395">
        <v>102795</v>
      </c>
      <c r="B1876" s="395" t="s">
        <v>30594</v>
      </c>
      <c r="C1876" s="395" t="s">
        <v>6</v>
      </c>
      <c r="D1876" s="396" t="s">
        <v>44644</v>
      </c>
    </row>
    <row r="1877" spans="1:4">
      <c r="A1877" s="395">
        <v>102796</v>
      </c>
      <c r="B1877" s="395" t="s">
        <v>30595</v>
      </c>
      <c r="C1877" s="395" t="s">
        <v>6</v>
      </c>
      <c r="D1877" s="396" t="s">
        <v>44645</v>
      </c>
    </row>
    <row r="1878" spans="1:4">
      <c r="A1878" s="395">
        <v>102797</v>
      </c>
      <c r="B1878" s="395" t="s">
        <v>30596</v>
      </c>
      <c r="C1878" s="395" t="s">
        <v>6</v>
      </c>
      <c r="D1878" s="396" t="s">
        <v>44646</v>
      </c>
    </row>
    <row r="1879" spans="1:4">
      <c r="A1879" s="395">
        <v>102798</v>
      </c>
      <c r="B1879" s="395" t="s">
        <v>30597</v>
      </c>
      <c r="C1879" s="395" t="s">
        <v>6</v>
      </c>
      <c r="D1879" s="396" t="s">
        <v>44647</v>
      </c>
    </row>
    <row r="1880" spans="1:4">
      <c r="A1880" s="395">
        <v>102799</v>
      </c>
      <c r="B1880" s="395" t="s">
        <v>30598</v>
      </c>
      <c r="C1880" s="395" t="s">
        <v>6</v>
      </c>
      <c r="D1880" s="396" t="s">
        <v>44648</v>
      </c>
    </row>
    <row r="1881" spans="1:4">
      <c r="A1881" s="395">
        <v>102800</v>
      </c>
      <c r="B1881" s="395" t="s">
        <v>30599</v>
      </c>
      <c r="C1881" s="395" t="s">
        <v>6</v>
      </c>
      <c r="D1881" s="396" t="s">
        <v>44649</v>
      </c>
    </row>
    <row r="1882" spans="1:4">
      <c r="A1882" s="395">
        <v>102801</v>
      </c>
      <c r="B1882" s="395" t="s">
        <v>30600</v>
      </c>
      <c r="C1882" s="395" t="s">
        <v>6</v>
      </c>
      <c r="D1882" s="396" t="s">
        <v>44650</v>
      </c>
    </row>
    <row r="1883" spans="1:4">
      <c r="A1883" s="395">
        <v>102802</v>
      </c>
      <c r="B1883" s="395" t="s">
        <v>30601</v>
      </c>
      <c r="C1883" s="395" t="s">
        <v>6</v>
      </c>
      <c r="D1883" s="396" t="s">
        <v>44651</v>
      </c>
    </row>
    <row r="1884" spans="1:4">
      <c r="A1884" s="395">
        <v>101570</v>
      </c>
      <c r="B1884" s="395" t="s">
        <v>1784</v>
      </c>
      <c r="C1884" s="395" t="s">
        <v>429</v>
      </c>
      <c r="D1884" s="396" t="s">
        <v>40020</v>
      </c>
    </row>
    <row r="1885" spans="1:4">
      <c r="A1885" s="395">
        <v>101571</v>
      </c>
      <c r="B1885" s="395" t="s">
        <v>1785</v>
      </c>
      <c r="C1885" s="395" t="s">
        <v>429</v>
      </c>
      <c r="D1885" s="396" t="s">
        <v>40021</v>
      </c>
    </row>
    <row r="1886" spans="1:4">
      <c r="A1886" s="395">
        <v>101572</v>
      </c>
      <c r="B1886" s="395" t="s">
        <v>1786</v>
      </c>
      <c r="C1886" s="395" t="s">
        <v>429</v>
      </c>
      <c r="D1886" s="396" t="s">
        <v>40022</v>
      </c>
    </row>
    <row r="1887" spans="1:4">
      <c r="A1887" s="395">
        <v>101573</v>
      </c>
      <c r="B1887" s="395" t="s">
        <v>1787</v>
      </c>
      <c r="C1887" s="395" t="s">
        <v>429</v>
      </c>
      <c r="D1887" s="396" t="s">
        <v>40023</v>
      </c>
    </row>
    <row r="1888" spans="1:4">
      <c r="A1888" s="395">
        <v>101574</v>
      </c>
      <c r="B1888" s="395" t="s">
        <v>1788</v>
      </c>
      <c r="C1888" s="395" t="s">
        <v>429</v>
      </c>
      <c r="D1888" s="396" t="s">
        <v>40024</v>
      </c>
    </row>
    <row r="1889" spans="1:4">
      <c r="A1889" s="395">
        <v>101575</v>
      </c>
      <c r="B1889" s="395" t="s">
        <v>1789</v>
      </c>
      <c r="C1889" s="395" t="s">
        <v>429</v>
      </c>
      <c r="D1889" s="396" t="s">
        <v>40025</v>
      </c>
    </row>
    <row r="1890" spans="1:4">
      <c r="A1890" s="395">
        <v>101576</v>
      </c>
      <c r="B1890" s="395" t="s">
        <v>1790</v>
      </c>
      <c r="C1890" s="395" t="s">
        <v>429</v>
      </c>
      <c r="D1890" s="396" t="s">
        <v>40031</v>
      </c>
    </row>
    <row r="1891" spans="1:4">
      <c r="A1891" s="395">
        <v>101577</v>
      </c>
      <c r="B1891" s="395" t="s">
        <v>1791</v>
      </c>
      <c r="C1891" s="395" t="s">
        <v>429</v>
      </c>
      <c r="D1891" s="396" t="s">
        <v>44652</v>
      </c>
    </row>
    <row r="1892" spans="1:4">
      <c r="A1892" s="395">
        <v>101578</v>
      </c>
      <c r="B1892" s="395" t="s">
        <v>1792</v>
      </c>
      <c r="C1892" s="395" t="s">
        <v>429</v>
      </c>
      <c r="D1892" s="396" t="s">
        <v>41534</v>
      </c>
    </row>
    <row r="1893" spans="1:4">
      <c r="A1893" s="395">
        <v>101579</v>
      </c>
      <c r="B1893" s="395" t="s">
        <v>1793</v>
      </c>
      <c r="C1893" s="395" t="s">
        <v>429</v>
      </c>
      <c r="D1893" s="396" t="s">
        <v>40779</v>
      </c>
    </row>
    <row r="1894" spans="1:4">
      <c r="A1894" s="395">
        <v>101580</v>
      </c>
      <c r="B1894" s="395" t="s">
        <v>1794</v>
      </c>
      <c r="C1894" s="395" t="s">
        <v>429</v>
      </c>
      <c r="D1894" s="396" t="s">
        <v>44653</v>
      </c>
    </row>
    <row r="1895" spans="1:4">
      <c r="A1895" s="395">
        <v>101581</v>
      </c>
      <c r="B1895" s="395" t="s">
        <v>1795</v>
      </c>
      <c r="C1895" s="395" t="s">
        <v>429</v>
      </c>
      <c r="D1895" s="396" t="s">
        <v>44654</v>
      </c>
    </row>
    <row r="1896" spans="1:4">
      <c r="A1896" s="395">
        <v>101582</v>
      </c>
      <c r="B1896" s="395" t="s">
        <v>1796</v>
      </c>
      <c r="C1896" s="395" t="s">
        <v>429</v>
      </c>
      <c r="D1896" s="396" t="s">
        <v>42380</v>
      </c>
    </row>
    <row r="1897" spans="1:4">
      <c r="A1897" s="395">
        <v>101583</v>
      </c>
      <c r="B1897" s="395" t="s">
        <v>1797</v>
      </c>
      <c r="C1897" s="395" t="s">
        <v>429</v>
      </c>
      <c r="D1897" s="396" t="s">
        <v>44655</v>
      </c>
    </row>
    <row r="1898" spans="1:4">
      <c r="A1898" s="395">
        <v>101584</v>
      </c>
      <c r="B1898" s="395" t="s">
        <v>1798</v>
      </c>
      <c r="C1898" s="395" t="s">
        <v>429</v>
      </c>
      <c r="D1898" s="396" t="s">
        <v>44656</v>
      </c>
    </row>
    <row r="1899" spans="1:4">
      <c r="A1899" s="395">
        <v>101585</v>
      </c>
      <c r="B1899" s="395" t="s">
        <v>1799</v>
      </c>
      <c r="C1899" s="395" t="s">
        <v>429</v>
      </c>
      <c r="D1899" s="396" t="s">
        <v>41608</v>
      </c>
    </row>
    <row r="1900" spans="1:4">
      <c r="A1900" s="395">
        <v>101586</v>
      </c>
      <c r="B1900" s="395" t="s">
        <v>1800</v>
      </c>
      <c r="C1900" s="395" t="s">
        <v>429</v>
      </c>
      <c r="D1900" s="396" t="s">
        <v>40942</v>
      </c>
    </row>
    <row r="1901" spans="1:4">
      <c r="A1901" s="395">
        <v>101587</v>
      </c>
      <c r="B1901" s="395" t="s">
        <v>1801</v>
      </c>
      <c r="C1901" s="395" t="s">
        <v>429</v>
      </c>
      <c r="D1901" s="396" t="s">
        <v>44657</v>
      </c>
    </row>
    <row r="1902" spans="1:4">
      <c r="A1902" s="395">
        <v>101588</v>
      </c>
      <c r="B1902" s="395" t="s">
        <v>1802</v>
      </c>
      <c r="C1902" s="395" t="s">
        <v>429</v>
      </c>
      <c r="D1902" s="396" t="s">
        <v>44658</v>
      </c>
    </row>
    <row r="1903" spans="1:4">
      <c r="A1903" s="395">
        <v>101589</v>
      </c>
      <c r="B1903" s="395" t="s">
        <v>1803</v>
      </c>
      <c r="C1903" s="395" t="s">
        <v>429</v>
      </c>
      <c r="D1903" s="396" t="s">
        <v>44659</v>
      </c>
    </row>
    <row r="1904" spans="1:4">
      <c r="A1904" s="395">
        <v>101590</v>
      </c>
      <c r="B1904" s="395" t="s">
        <v>1804</v>
      </c>
      <c r="C1904" s="395" t="s">
        <v>429</v>
      </c>
      <c r="D1904" s="396" t="s">
        <v>43286</v>
      </c>
    </row>
    <row r="1905" spans="1:4">
      <c r="A1905" s="395">
        <v>101591</v>
      </c>
      <c r="B1905" s="395" t="s">
        <v>1805</v>
      </c>
      <c r="C1905" s="395" t="s">
        <v>429</v>
      </c>
      <c r="D1905" s="396" t="s">
        <v>40091</v>
      </c>
    </row>
    <row r="1906" spans="1:4">
      <c r="A1906" s="395">
        <v>101592</v>
      </c>
      <c r="B1906" s="395" t="s">
        <v>1806</v>
      </c>
      <c r="C1906" s="395" t="s">
        <v>429</v>
      </c>
      <c r="D1906" s="396" t="s">
        <v>44660</v>
      </c>
    </row>
    <row r="1907" spans="1:4">
      <c r="A1907" s="395">
        <v>101593</v>
      </c>
      <c r="B1907" s="395" t="s">
        <v>1807</v>
      </c>
      <c r="C1907" s="395" t="s">
        <v>429</v>
      </c>
      <c r="D1907" s="396" t="s">
        <v>41134</v>
      </c>
    </row>
    <row r="1908" spans="1:4">
      <c r="A1908" s="395">
        <v>101600</v>
      </c>
      <c r="B1908" s="395" t="s">
        <v>1808</v>
      </c>
      <c r="C1908" s="395" t="s">
        <v>429</v>
      </c>
      <c r="D1908" s="396" t="s">
        <v>41825</v>
      </c>
    </row>
    <row r="1909" spans="1:4">
      <c r="A1909" s="395">
        <v>101601</v>
      </c>
      <c r="B1909" s="395" t="s">
        <v>1809</v>
      </c>
      <c r="C1909" s="395" t="s">
        <v>429</v>
      </c>
      <c r="D1909" s="396" t="s">
        <v>42868</v>
      </c>
    </row>
    <row r="1910" spans="1:4">
      <c r="A1910" s="395">
        <v>101602</v>
      </c>
      <c r="B1910" s="395" t="s">
        <v>1810</v>
      </c>
      <c r="C1910" s="395" t="s">
        <v>429</v>
      </c>
      <c r="D1910" s="396" t="s">
        <v>42580</v>
      </c>
    </row>
    <row r="1911" spans="1:4">
      <c r="A1911" s="395">
        <v>101603</v>
      </c>
      <c r="B1911" s="395" t="s">
        <v>1811</v>
      </c>
      <c r="C1911" s="395" t="s">
        <v>429</v>
      </c>
      <c r="D1911" s="396" t="s">
        <v>44661</v>
      </c>
    </row>
    <row r="1912" spans="1:4">
      <c r="A1912" s="395">
        <v>101604</v>
      </c>
      <c r="B1912" s="395" t="s">
        <v>1812</v>
      </c>
      <c r="C1912" s="395" t="s">
        <v>429</v>
      </c>
      <c r="D1912" s="396" t="s">
        <v>41526</v>
      </c>
    </row>
    <row r="1913" spans="1:4">
      <c r="A1913" s="395">
        <v>101605</v>
      </c>
      <c r="B1913" s="395" t="s">
        <v>1813</v>
      </c>
      <c r="C1913" s="395" t="s">
        <v>429</v>
      </c>
      <c r="D1913" s="396" t="s">
        <v>40556</v>
      </c>
    </row>
    <row r="1914" spans="1:4">
      <c r="A1914" s="395">
        <v>90788</v>
      </c>
      <c r="B1914" s="395" t="s">
        <v>1814</v>
      </c>
      <c r="C1914" s="395" t="s">
        <v>6</v>
      </c>
      <c r="D1914" s="396" t="s">
        <v>44662</v>
      </c>
    </row>
    <row r="1915" spans="1:4">
      <c r="A1915" s="395">
        <v>90789</v>
      </c>
      <c r="B1915" s="395" t="s">
        <v>1815</v>
      </c>
      <c r="C1915" s="395" t="s">
        <v>6</v>
      </c>
      <c r="D1915" s="396" t="s">
        <v>44663</v>
      </c>
    </row>
    <row r="1916" spans="1:4">
      <c r="A1916" s="395">
        <v>90790</v>
      </c>
      <c r="B1916" s="395" t="s">
        <v>1816</v>
      </c>
      <c r="C1916" s="395" t="s">
        <v>6</v>
      </c>
      <c r="D1916" s="396" t="s">
        <v>44664</v>
      </c>
    </row>
    <row r="1917" spans="1:4">
      <c r="A1917" s="395">
        <v>90791</v>
      </c>
      <c r="B1917" s="395" t="s">
        <v>1817</v>
      </c>
      <c r="C1917" s="395" t="s">
        <v>6</v>
      </c>
      <c r="D1917" s="396" t="s">
        <v>44665</v>
      </c>
    </row>
    <row r="1918" spans="1:4">
      <c r="A1918" s="395">
        <v>90793</v>
      </c>
      <c r="B1918" s="395" t="s">
        <v>1818</v>
      </c>
      <c r="C1918" s="395" t="s">
        <v>6</v>
      </c>
      <c r="D1918" s="396" t="s">
        <v>44666</v>
      </c>
    </row>
    <row r="1919" spans="1:4">
      <c r="A1919" s="395">
        <v>90794</v>
      </c>
      <c r="B1919" s="395" t="s">
        <v>1819</v>
      </c>
      <c r="C1919" s="395" t="s">
        <v>6</v>
      </c>
      <c r="D1919" s="396" t="s">
        <v>44667</v>
      </c>
    </row>
    <row r="1920" spans="1:4">
      <c r="A1920" s="395">
        <v>90795</v>
      </c>
      <c r="B1920" s="395" t="s">
        <v>1820</v>
      </c>
      <c r="C1920" s="395" t="s">
        <v>6</v>
      </c>
      <c r="D1920" s="396" t="s">
        <v>44668</v>
      </c>
    </row>
    <row r="1921" spans="1:4">
      <c r="A1921" s="395">
        <v>90796</v>
      </c>
      <c r="B1921" s="395" t="s">
        <v>1821</v>
      </c>
      <c r="C1921" s="395" t="s">
        <v>6</v>
      </c>
      <c r="D1921" s="396" t="s">
        <v>44669</v>
      </c>
    </row>
    <row r="1922" spans="1:4">
      <c r="A1922" s="395">
        <v>90797</v>
      </c>
      <c r="B1922" s="395" t="s">
        <v>1822</v>
      </c>
      <c r="C1922" s="395" t="s">
        <v>6</v>
      </c>
      <c r="D1922" s="396" t="s">
        <v>44670</v>
      </c>
    </row>
    <row r="1923" spans="1:4">
      <c r="A1923" s="395">
        <v>90798</v>
      </c>
      <c r="B1923" s="395" t="s">
        <v>1823</v>
      </c>
      <c r="C1923" s="395" t="s">
        <v>6</v>
      </c>
      <c r="D1923" s="396" t="s">
        <v>44671</v>
      </c>
    </row>
    <row r="1924" spans="1:4">
      <c r="A1924" s="395">
        <v>90799</v>
      </c>
      <c r="B1924" s="395" t="s">
        <v>1824</v>
      </c>
      <c r="C1924" s="395" t="s">
        <v>6</v>
      </c>
      <c r="D1924" s="396" t="s">
        <v>44672</v>
      </c>
    </row>
    <row r="1925" spans="1:4">
      <c r="A1925" s="395">
        <v>90801</v>
      </c>
      <c r="B1925" s="395" t="s">
        <v>1825</v>
      </c>
      <c r="C1925" s="395" t="s">
        <v>6</v>
      </c>
      <c r="D1925" s="396" t="s">
        <v>44673</v>
      </c>
    </row>
    <row r="1926" spans="1:4">
      <c r="A1926" s="395">
        <v>90806</v>
      </c>
      <c r="B1926" s="395" t="s">
        <v>1826</v>
      </c>
      <c r="C1926" s="395" t="s">
        <v>6</v>
      </c>
      <c r="D1926" s="396" t="s">
        <v>44674</v>
      </c>
    </row>
    <row r="1927" spans="1:4">
      <c r="A1927" s="395">
        <v>90820</v>
      </c>
      <c r="B1927" s="395" t="s">
        <v>1827</v>
      </c>
      <c r="C1927" s="395" t="s">
        <v>6</v>
      </c>
      <c r="D1927" s="396" t="s">
        <v>44675</v>
      </c>
    </row>
    <row r="1928" spans="1:4">
      <c r="A1928" s="395">
        <v>90821</v>
      </c>
      <c r="B1928" s="395" t="s">
        <v>1828</v>
      </c>
      <c r="C1928" s="395" t="s">
        <v>6</v>
      </c>
      <c r="D1928" s="396" t="s">
        <v>44676</v>
      </c>
    </row>
    <row r="1929" spans="1:4">
      <c r="A1929" s="395">
        <v>90822</v>
      </c>
      <c r="B1929" s="395" t="s">
        <v>1829</v>
      </c>
      <c r="C1929" s="395" t="s">
        <v>6</v>
      </c>
      <c r="D1929" s="396" t="s">
        <v>44677</v>
      </c>
    </row>
    <row r="1930" spans="1:4">
      <c r="A1930" s="395">
        <v>90823</v>
      </c>
      <c r="B1930" s="395" t="s">
        <v>1830</v>
      </c>
      <c r="C1930" s="395" t="s">
        <v>6</v>
      </c>
      <c r="D1930" s="396" t="s">
        <v>44678</v>
      </c>
    </row>
    <row r="1931" spans="1:4">
      <c r="A1931" s="395">
        <v>90824</v>
      </c>
      <c r="B1931" s="395" t="s">
        <v>1831</v>
      </c>
      <c r="C1931" s="395" t="s">
        <v>6</v>
      </c>
      <c r="D1931" s="396" t="s">
        <v>44679</v>
      </c>
    </row>
    <row r="1932" spans="1:4">
      <c r="A1932" s="395">
        <v>90825</v>
      </c>
      <c r="B1932" s="395" t="s">
        <v>1832</v>
      </c>
      <c r="C1932" s="395" t="s">
        <v>6</v>
      </c>
      <c r="D1932" s="396" t="s">
        <v>44680</v>
      </c>
    </row>
    <row r="1933" spans="1:4">
      <c r="A1933" s="395">
        <v>90830</v>
      </c>
      <c r="B1933" s="395" t="s">
        <v>1833</v>
      </c>
      <c r="C1933" s="395" t="s">
        <v>6</v>
      </c>
      <c r="D1933" s="396" t="s">
        <v>40042</v>
      </c>
    </row>
    <row r="1934" spans="1:4">
      <c r="A1934" s="395">
        <v>90831</v>
      </c>
      <c r="B1934" s="395" t="s">
        <v>1834</v>
      </c>
      <c r="C1934" s="395" t="s">
        <v>6</v>
      </c>
      <c r="D1934" s="396" t="s">
        <v>40043</v>
      </c>
    </row>
    <row r="1935" spans="1:4">
      <c r="A1935" s="395">
        <v>90841</v>
      </c>
      <c r="B1935" s="395" t="s">
        <v>1835</v>
      </c>
      <c r="C1935" s="395" t="s">
        <v>6</v>
      </c>
      <c r="D1935" s="396" t="s">
        <v>44681</v>
      </c>
    </row>
    <row r="1936" spans="1:4">
      <c r="A1936" s="395">
        <v>90842</v>
      </c>
      <c r="B1936" s="395" t="s">
        <v>1836</v>
      </c>
      <c r="C1936" s="395" t="s">
        <v>6</v>
      </c>
      <c r="D1936" s="396" t="s">
        <v>44682</v>
      </c>
    </row>
    <row r="1937" spans="1:4">
      <c r="A1937" s="395">
        <v>90843</v>
      </c>
      <c r="B1937" s="395" t="s">
        <v>1837</v>
      </c>
      <c r="C1937" s="395" t="s">
        <v>6</v>
      </c>
      <c r="D1937" s="396" t="s">
        <v>44683</v>
      </c>
    </row>
    <row r="1938" spans="1:4">
      <c r="A1938" s="395">
        <v>90844</v>
      </c>
      <c r="B1938" s="395" t="s">
        <v>1838</v>
      </c>
      <c r="C1938" s="395" t="s">
        <v>6</v>
      </c>
      <c r="D1938" s="396" t="s">
        <v>44684</v>
      </c>
    </row>
    <row r="1939" spans="1:4">
      <c r="A1939" s="395">
        <v>90845</v>
      </c>
      <c r="B1939" s="395" t="s">
        <v>1839</v>
      </c>
      <c r="C1939" s="395" t="s">
        <v>6</v>
      </c>
      <c r="D1939" s="396" t="s">
        <v>44685</v>
      </c>
    </row>
    <row r="1940" spans="1:4">
      <c r="A1940" s="395">
        <v>90846</v>
      </c>
      <c r="B1940" s="395" t="s">
        <v>1840</v>
      </c>
      <c r="C1940" s="395" t="s">
        <v>6</v>
      </c>
      <c r="D1940" s="396" t="s">
        <v>44686</v>
      </c>
    </row>
    <row r="1941" spans="1:4">
      <c r="A1941" s="395">
        <v>90847</v>
      </c>
      <c r="B1941" s="395" t="s">
        <v>1841</v>
      </c>
      <c r="C1941" s="395" t="s">
        <v>6</v>
      </c>
      <c r="D1941" s="396" t="s">
        <v>44687</v>
      </c>
    </row>
    <row r="1942" spans="1:4">
      <c r="A1942" s="395">
        <v>90848</v>
      </c>
      <c r="B1942" s="395" t="s">
        <v>1842</v>
      </c>
      <c r="C1942" s="395" t="s">
        <v>6</v>
      </c>
      <c r="D1942" s="396" t="s">
        <v>44688</v>
      </c>
    </row>
    <row r="1943" spans="1:4">
      <c r="A1943" s="395">
        <v>90849</v>
      </c>
      <c r="B1943" s="395" t="s">
        <v>1843</v>
      </c>
      <c r="C1943" s="395" t="s">
        <v>6</v>
      </c>
      <c r="D1943" s="396" t="s">
        <v>44689</v>
      </c>
    </row>
    <row r="1944" spans="1:4">
      <c r="A1944" s="395">
        <v>90850</v>
      </c>
      <c r="B1944" s="395" t="s">
        <v>1844</v>
      </c>
      <c r="C1944" s="395" t="s">
        <v>6</v>
      </c>
      <c r="D1944" s="396" t="s">
        <v>44690</v>
      </c>
    </row>
    <row r="1945" spans="1:4">
      <c r="A1945" s="395">
        <v>90851</v>
      </c>
      <c r="B1945" s="395" t="s">
        <v>1845</v>
      </c>
      <c r="C1945" s="395" t="s">
        <v>6</v>
      </c>
      <c r="D1945" s="396" t="s">
        <v>44691</v>
      </c>
    </row>
    <row r="1946" spans="1:4">
      <c r="A1946" s="395">
        <v>90852</v>
      </c>
      <c r="B1946" s="395" t="s">
        <v>1846</v>
      </c>
      <c r="C1946" s="395" t="s">
        <v>6</v>
      </c>
      <c r="D1946" s="396" t="s">
        <v>44692</v>
      </c>
    </row>
    <row r="1947" spans="1:4">
      <c r="A1947" s="395">
        <v>91009</v>
      </c>
      <c r="B1947" s="395" t="s">
        <v>1847</v>
      </c>
      <c r="C1947" s="395" t="s">
        <v>6</v>
      </c>
      <c r="D1947" s="396" t="s">
        <v>44693</v>
      </c>
    </row>
    <row r="1948" spans="1:4">
      <c r="A1948" s="395">
        <v>91010</v>
      </c>
      <c r="B1948" s="395" t="s">
        <v>1848</v>
      </c>
      <c r="C1948" s="395" t="s">
        <v>6</v>
      </c>
      <c r="D1948" s="396" t="s">
        <v>44694</v>
      </c>
    </row>
    <row r="1949" spans="1:4">
      <c r="A1949" s="395">
        <v>91011</v>
      </c>
      <c r="B1949" s="395" t="s">
        <v>1849</v>
      </c>
      <c r="C1949" s="395" t="s">
        <v>6</v>
      </c>
      <c r="D1949" s="396" t="s">
        <v>44695</v>
      </c>
    </row>
    <row r="1950" spans="1:4">
      <c r="A1950" s="395">
        <v>91012</v>
      </c>
      <c r="B1950" s="395" t="s">
        <v>1850</v>
      </c>
      <c r="C1950" s="395" t="s">
        <v>6</v>
      </c>
      <c r="D1950" s="396" t="s">
        <v>44696</v>
      </c>
    </row>
    <row r="1951" spans="1:4">
      <c r="A1951" s="395">
        <v>91013</v>
      </c>
      <c r="B1951" s="395" t="s">
        <v>1851</v>
      </c>
      <c r="C1951" s="395" t="s">
        <v>6</v>
      </c>
      <c r="D1951" s="396" t="s">
        <v>44697</v>
      </c>
    </row>
    <row r="1952" spans="1:4">
      <c r="A1952" s="395">
        <v>91014</v>
      </c>
      <c r="B1952" s="395" t="s">
        <v>1852</v>
      </c>
      <c r="C1952" s="395" t="s">
        <v>6</v>
      </c>
      <c r="D1952" s="396" t="s">
        <v>44698</v>
      </c>
    </row>
    <row r="1953" spans="1:4">
      <c r="A1953" s="395">
        <v>91015</v>
      </c>
      <c r="B1953" s="395" t="s">
        <v>1853</v>
      </c>
      <c r="C1953" s="395" t="s">
        <v>6</v>
      </c>
      <c r="D1953" s="396" t="s">
        <v>44699</v>
      </c>
    </row>
    <row r="1954" spans="1:4">
      <c r="A1954" s="395">
        <v>91016</v>
      </c>
      <c r="B1954" s="395" t="s">
        <v>1854</v>
      </c>
      <c r="C1954" s="395" t="s">
        <v>6</v>
      </c>
      <c r="D1954" s="396" t="s">
        <v>44700</v>
      </c>
    </row>
    <row r="1955" spans="1:4">
      <c r="A1955" s="395">
        <v>91287</v>
      </c>
      <c r="B1955" s="395" t="s">
        <v>1855</v>
      </c>
      <c r="C1955" s="395" t="s">
        <v>6</v>
      </c>
      <c r="D1955" s="396" t="s">
        <v>44701</v>
      </c>
    </row>
    <row r="1956" spans="1:4">
      <c r="A1956" s="395">
        <v>91292</v>
      </c>
      <c r="B1956" s="395" t="s">
        <v>1856</v>
      </c>
      <c r="C1956" s="395" t="s">
        <v>6</v>
      </c>
      <c r="D1956" s="396" t="s">
        <v>44702</v>
      </c>
    </row>
    <row r="1957" spans="1:4">
      <c r="A1957" s="395">
        <v>91295</v>
      </c>
      <c r="B1957" s="395" t="s">
        <v>1857</v>
      </c>
      <c r="C1957" s="395" t="s">
        <v>6</v>
      </c>
      <c r="D1957" s="396" t="s">
        <v>44703</v>
      </c>
    </row>
    <row r="1958" spans="1:4">
      <c r="A1958" s="395">
        <v>91296</v>
      </c>
      <c r="B1958" s="395" t="s">
        <v>1858</v>
      </c>
      <c r="C1958" s="395" t="s">
        <v>6</v>
      </c>
      <c r="D1958" s="396" t="s">
        <v>44704</v>
      </c>
    </row>
    <row r="1959" spans="1:4">
      <c r="A1959" s="395">
        <v>91297</v>
      </c>
      <c r="B1959" s="395" t="s">
        <v>1859</v>
      </c>
      <c r="C1959" s="395" t="s">
        <v>6</v>
      </c>
      <c r="D1959" s="396" t="s">
        <v>44705</v>
      </c>
    </row>
    <row r="1960" spans="1:4">
      <c r="A1960" s="395">
        <v>91298</v>
      </c>
      <c r="B1960" s="395" t="s">
        <v>1860</v>
      </c>
      <c r="C1960" s="395" t="s">
        <v>6</v>
      </c>
      <c r="D1960" s="396" t="s">
        <v>44706</v>
      </c>
    </row>
    <row r="1961" spans="1:4">
      <c r="A1961" s="395">
        <v>91299</v>
      </c>
      <c r="B1961" s="395" t="s">
        <v>1861</v>
      </c>
      <c r="C1961" s="395" t="s">
        <v>6</v>
      </c>
      <c r="D1961" s="396" t="s">
        <v>40047</v>
      </c>
    </row>
    <row r="1962" spans="1:4">
      <c r="A1962" s="395">
        <v>91304</v>
      </c>
      <c r="B1962" s="395" t="s">
        <v>1862</v>
      </c>
      <c r="C1962" s="395" t="s">
        <v>6</v>
      </c>
      <c r="D1962" s="396" t="s">
        <v>40014</v>
      </c>
    </row>
    <row r="1963" spans="1:4">
      <c r="A1963" s="395">
        <v>91305</v>
      </c>
      <c r="B1963" s="395" t="s">
        <v>1863</v>
      </c>
      <c r="C1963" s="395" t="s">
        <v>6</v>
      </c>
      <c r="D1963" s="396" t="s">
        <v>39427</v>
      </c>
    </row>
    <row r="1964" spans="1:4">
      <c r="A1964" s="395">
        <v>91306</v>
      </c>
      <c r="B1964" s="395" t="s">
        <v>1864</v>
      </c>
      <c r="C1964" s="395" t="s">
        <v>6</v>
      </c>
      <c r="D1964" s="396" t="s">
        <v>40043</v>
      </c>
    </row>
    <row r="1965" spans="1:4">
      <c r="A1965" s="395">
        <v>91307</v>
      </c>
      <c r="B1965" s="395" t="s">
        <v>1865</v>
      </c>
      <c r="C1965" s="395" t="s">
        <v>6</v>
      </c>
      <c r="D1965" s="396" t="s">
        <v>40044</v>
      </c>
    </row>
    <row r="1966" spans="1:4">
      <c r="A1966" s="395">
        <v>91312</v>
      </c>
      <c r="B1966" s="395" t="s">
        <v>1866</v>
      </c>
      <c r="C1966" s="395" t="s">
        <v>6</v>
      </c>
      <c r="D1966" s="396" t="s">
        <v>44707</v>
      </c>
    </row>
    <row r="1967" spans="1:4">
      <c r="A1967" s="395">
        <v>91313</v>
      </c>
      <c r="B1967" s="395" t="s">
        <v>1867</v>
      </c>
      <c r="C1967" s="395" t="s">
        <v>6</v>
      </c>
      <c r="D1967" s="396" t="s">
        <v>44708</v>
      </c>
    </row>
    <row r="1968" spans="1:4">
      <c r="A1968" s="395">
        <v>91314</v>
      </c>
      <c r="B1968" s="395" t="s">
        <v>1868</v>
      </c>
      <c r="C1968" s="395" t="s">
        <v>6</v>
      </c>
      <c r="D1968" s="396" t="s">
        <v>44709</v>
      </c>
    </row>
    <row r="1969" spans="1:4">
      <c r="A1969" s="395">
        <v>91315</v>
      </c>
      <c r="B1969" s="395" t="s">
        <v>1869</v>
      </c>
      <c r="C1969" s="395" t="s">
        <v>6</v>
      </c>
      <c r="D1969" s="396" t="s">
        <v>44710</v>
      </c>
    </row>
    <row r="1970" spans="1:4">
      <c r="A1970" s="395">
        <v>91316</v>
      </c>
      <c r="B1970" s="395" t="s">
        <v>1870</v>
      </c>
      <c r="C1970" s="395" t="s">
        <v>6</v>
      </c>
      <c r="D1970" s="396" t="s">
        <v>44711</v>
      </c>
    </row>
    <row r="1971" spans="1:4">
      <c r="A1971" s="395">
        <v>91317</v>
      </c>
      <c r="B1971" s="395" t="s">
        <v>1871</v>
      </c>
      <c r="C1971" s="395" t="s">
        <v>6</v>
      </c>
      <c r="D1971" s="396" t="s">
        <v>44712</v>
      </c>
    </row>
    <row r="1972" spans="1:4">
      <c r="A1972" s="395">
        <v>91318</v>
      </c>
      <c r="B1972" s="395" t="s">
        <v>1872</v>
      </c>
      <c r="C1972" s="395" t="s">
        <v>6</v>
      </c>
      <c r="D1972" s="396" t="s">
        <v>44713</v>
      </c>
    </row>
    <row r="1973" spans="1:4">
      <c r="A1973" s="395">
        <v>91319</v>
      </c>
      <c r="B1973" s="395" t="s">
        <v>1873</v>
      </c>
      <c r="C1973" s="395" t="s">
        <v>6</v>
      </c>
      <c r="D1973" s="396" t="s">
        <v>44714</v>
      </c>
    </row>
    <row r="1974" spans="1:4">
      <c r="A1974" s="395">
        <v>91320</v>
      </c>
      <c r="B1974" s="395" t="s">
        <v>1874</v>
      </c>
      <c r="C1974" s="395" t="s">
        <v>6</v>
      </c>
      <c r="D1974" s="396" t="s">
        <v>44715</v>
      </c>
    </row>
    <row r="1975" spans="1:4">
      <c r="A1975" s="395">
        <v>91321</v>
      </c>
      <c r="B1975" s="395" t="s">
        <v>1875</v>
      </c>
      <c r="C1975" s="395" t="s">
        <v>6</v>
      </c>
      <c r="D1975" s="396" t="s">
        <v>44716</v>
      </c>
    </row>
    <row r="1976" spans="1:4">
      <c r="A1976" s="395">
        <v>91322</v>
      </c>
      <c r="B1976" s="395" t="s">
        <v>1876</v>
      </c>
      <c r="C1976" s="395" t="s">
        <v>6</v>
      </c>
      <c r="D1976" s="396" t="s">
        <v>44717</v>
      </c>
    </row>
    <row r="1977" spans="1:4">
      <c r="A1977" s="395">
        <v>91323</v>
      </c>
      <c r="B1977" s="395" t="s">
        <v>1877</v>
      </c>
      <c r="C1977" s="395" t="s">
        <v>6</v>
      </c>
      <c r="D1977" s="396" t="s">
        <v>44718</v>
      </c>
    </row>
    <row r="1978" spans="1:4">
      <c r="A1978" s="395">
        <v>91324</v>
      </c>
      <c r="B1978" s="395" t="s">
        <v>1878</v>
      </c>
      <c r="C1978" s="395" t="s">
        <v>6</v>
      </c>
      <c r="D1978" s="396" t="s">
        <v>44719</v>
      </c>
    </row>
    <row r="1979" spans="1:4">
      <c r="A1979" s="395">
        <v>91325</v>
      </c>
      <c r="B1979" s="395" t="s">
        <v>1879</v>
      </c>
      <c r="C1979" s="395" t="s">
        <v>6</v>
      </c>
      <c r="D1979" s="396" t="s">
        <v>44720</v>
      </c>
    </row>
    <row r="1980" spans="1:4">
      <c r="A1980" s="395">
        <v>91326</v>
      </c>
      <c r="B1980" s="395" t="s">
        <v>1880</v>
      </c>
      <c r="C1980" s="395" t="s">
        <v>6</v>
      </c>
      <c r="D1980" s="396" t="s">
        <v>44721</v>
      </c>
    </row>
    <row r="1981" spans="1:4">
      <c r="A1981" s="395">
        <v>91327</v>
      </c>
      <c r="B1981" s="395" t="s">
        <v>1881</v>
      </c>
      <c r="C1981" s="395" t="s">
        <v>6</v>
      </c>
      <c r="D1981" s="396" t="s">
        <v>44722</v>
      </c>
    </row>
    <row r="1982" spans="1:4">
      <c r="A1982" s="395">
        <v>91328</v>
      </c>
      <c r="B1982" s="395" t="s">
        <v>1882</v>
      </c>
      <c r="C1982" s="395" t="s">
        <v>6</v>
      </c>
      <c r="D1982" s="396" t="s">
        <v>44723</v>
      </c>
    </row>
    <row r="1983" spans="1:4">
      <c r="A1983" s="395">
        <v>91329</v>
      </c>
      <c r="B1983" s="395" t="s">
        <v>1883</v>
      </c>
      <c r="C1983" s="395" t="s">
        <v>6</v>
      </c>
      <c r="D1983" s="396" t="s">
        <v>44724</v>
      </c>
    </row>
    <row r="1984" spans="1:4">
      <c r="A1984" s="395">
        <v>91330</v>
      </c>
      <c r="B1984" s="395" t="s">
        <v>1884</v>
      </c>
      <c r="C1984" s="395" t="s">
        <v>6</v>
      </c>
      <c r="D1984" s="396" t="s">
        <v>44725</v>
      </c>
    </row>
    <row r="1985" spans="1:4">
      <c r="A1985" s="395">
        <v>91331</v>
      </c>
      <c r="B1985" s="395" t="s">
        <v>1885</v>
      </c>
      <c r="C1985" s="395" t="s">
        <v>6</v>
      </c>
      <c r="D1985" s="396" t="s">
        <v>44726</v>
      </c>
    </row>
    <row r="1986" spans="1:4">
      <c r="A1986" s="395">
        <v>91332</v>
      </c>
      <c r="B1986" s="395" t="s">
        <v>1886</v>
      </c>
      <c r="C1986" s="395" t="s">
        <v>6</v>
      </c>
      <c r="D1986" s="396" t="s">
        <v>44727</v>
      </c>
    </row>
    <row r="1987" spans="1:4">
      <c r="A1987" s="395">
        <v>91333</v>
      </c>
      <c r="B1987" s="395" t="s">
        <v>1887</v>
      </c>
      <c r="C1987" s="395" t="s">
        <v>6</v>
      </c>
      <c r="D1987" s="396" t="s">
        <v>44728</v>
      </c>
    </row>
    <row r="1988" spans="1:4">
      <c r="A1988" s="395">
        <v>91334</v>
      </c>
      <c r="B1988" s="395" t="s">
        <v>1888</v>
      </c>
      <c r="C1988" s="395" t="s">
        <v>6</v>
      </c>
      <c r="D1988" s="396" t="s">
        <v>44729</v>
      </c>
    </row>
    <row r="1989" spans="1:4">
      <c r="A1989" s="395">
        <v>91335</v>
      </c>
      <c r="B1989" s="395" t="s">
        <v>1889</v>
      </c>
      <c r="C1989" s="395" t="s">
        <v>6</v>
      </c>
      <c r="D1989" s="396" t="s">
        <v>44730</v>
      </c>
    </row>
    <row r="1990" spans="1:4">
      <c r="A1990" s="395">
        <v>91336</v>
      </c>
      <c r="B1990" s="395" t="s">
        <v>1890</v>
      </c>
      <c r="C1990" s="395" t="s">
        <v>6</v>
      </c>
      <c r="D1990" s="396" t="s">
        <v>44731</v>
      </c>
    </row>
    <row r="1991" spans="1:4">
      <c r="A1991" s="395">
        <v>91337</v>
      </c>
      <c r="B1991" s="395" t="s">
        <v>1891</v>
      </c>
      <c r="C1991" s="395" t="s">
        <v>6</v>
      </c>
      <c r="D1991" s="396" t="s">
        <v>44732</v>
      </c>
    </row>
    <row r="1992" spans="1:4">
      <c r="A1992" s="395">
        <v>100659</v>
      </c>
      <c r="B1992" s="395" t="s">
        <v>1892</v>
      </c>
      <c r="C1992" s="395" t="s">
        <v>41</v>
      </c>
      <c r="D1992" s="396" t="s">
        <v>40132</v>
      </c>
    </row>
    <row r="1993" spans="1:4">
      <c r="A1993" s="395">
        <v>100660</v>
      </c>
      <c r="B1993" s="395" t="s">
        <v>1893</v>
      </c>
      <c r="C1993" s="395" t="s">
        <v>41</v>
      </c>
      <c r="D1993" s="396" t="s">
        <v>39543</v>
      </c>
    </row>
    <row r="1994" spans="1:4">
      <c r="A1994" s="395">
        <v>100675</v>
      </c>
      <c r="B1994" s="395" t="s">
        <v>1894</v>
      </c>
      <c r="C1994" s="395" t="s">
        <v>6</v>
      </c>
      <c r="D1994" s="396" t="s">
        <v>44733</v>
      </c>
    </row>
    <row r="1995" spans="1:4">
      <c r="A1995" s="395">
        <v>100676</v>
      </c>
      <c r="B1995" s="395" t="s">
        <v>1895</v>
      </c>
      <c r="C1995" s="395" t="s">
        <v>6</v>
      </c>
      <c r="D1995" s="396" t="s">
        <v>44734</v>
      </c>
    </row>
    <row r="1996" spans="1:4">
      <c r="A1996" s="395">
        <v>100678</v>
      </c>
      <c r="B1996" s="395" t="s">
        <v>1896</v>
      </c>
      <c r="C1996" s="395" t="s">
        <v>6</v>
      </c>
      <c r="D1996" s="396" t="s">
        <v>44735</v>
      </c>
    </row>
    <row r="1997" spans="1:4">
      <c r="A1997" s="395">
        <v>100679</v>
      </c>
      <c r="B1997" s="395" t="s">
        <v>1897</v>
      </c>
      <c r="C1997" s="395" t="s">
        <v>6</v>
      </c>
      <c r="D1997" s="396" t="s">
        <v>43509</v>
      </c>
    </row>
    <row r="1998" spans="1:4">
      <c r="A1998" s="395">
        <v>100680</v>
      </c>
      <c r="B1998" s="395" t="s">
        <v>1898</v>
      </c>
      <c r="C1998" s="395" t="s">
        <v>6</v>
      </c>
      <c r="D1998" s="396" t="s">
        <v>44736</v>
      </c>
    </row>
    <row r="1999" spans="1:4">
      <c r="A1999" s="395">
        <v>100681</v>
      </c>
      <c r="B1999" s="395" t="s">
        <v>1899</v>
      </c>
      <c r="C1999" s="395" t="s">
        <v>6</v>
      </c>
      <c r="D1999" s="396" t="s">
        <v>44737</v>
      </c>
    </row>
    <row r="2000" spans="1:4">
      <c r="A2000" s="395">
        <v>100682</v>
      </c>
      <c r="B2000" s="395" t="s">
        <v>1900</v>
      </c>
      <c r="C2000" s="395" t="s">
        <v>6</v>
      </c>
      <c r="D2000" s="396" t="s">
        <v>44738</v>
      </c>
    </row>
    <row r="2001" spans="1:4">
      <c r="A2001" s="395">
        <v>100683</v>
      </c>
      <c r="B2001" s="395" t="s">
        <v>1901</v>
      </c>
      <c r="C2001" s="395" t="s">
        <v>6</v>
      </c>
      <c r="D2001" s="396" t="s">
        <v>44739</v>
      </c>
    </row>
    <row r="2002" spans="1:4">
      <c r="A2002" s="395">
        <v>100684</v>
      </c>
      <c r="B2002" s="395" t="s">
        <v>1902</v>
      </c>
      <c r="C2002" s="395" t="s">
        <v>6</v>
      </c>
      <c r="D2002" s="396" t="s">
        <v>44740</v>
      </c>
    </row>
    <row r="2003" spans="1:4">
      <c r="A2003" s="395">
        <v>100685</v>
      </c>
      <c r="B2003" s="395" t="s">
        <v>1903</v>
      </c>
      <c r="C2003" s="395" t="s">
        <v>6</v>
      </c>
      <c r="D2003" s="396" t="s">
        <v>44741</v>
      </c>
    </row>
    <row r="2004" spans="1:4">
      <c r="A2004" s="395">
        <v>100686</v>
      </c>
      <c r="B2004" s="395" t="s">
        <v>1904</v>
      </c>
      <c r="C2004" s="395" t="s">
        <v>6</v>
      </c>
      <c r="D2004" s="396" t="s">
        <v>44742</v>
      </c>
    </row>
    <row r="2005" spans="1:4">
      <c r="A2005" s="395">
        <v>100687</v>
      </c>
      <c r="B2005" s="395" t="s">
        <v>1905</v>
      </c>
      <c r="C2005" s="395" t="s">
        <v>6</v>
      </c>
      <c r="D2005" s="396" t="s">
        <v>44743</v>
      </c>
    </row>
    <row r="2006" spans="1:4">
      <c r="A2006" s="395">
        <v>100688</v>
      </c>
      <c r="B2006" s="395" t="s">
        <v>1906</v>
      </c>
      <c r="C2006" s="395" t="s">
        <v>6</v>
      </c>
      <c r="D2006" s="396" t="s">
        <v>44744</v>
      </c>
    </row>
    <row r="2007" spans="1:4">
      <c r="A2007" s="395">
        <v>100689</v>
      </c>
      <c r="B2007" s="395" t="s">
        <v>1907</v>
      </c>
      <c r="C2007" s="395" t="s">
        <v>6</v>
      </c>
      <c r="D2007" s="396" t="s">
        <v>44745</v>
      </c>
    </row>
    <row r="2008" spans="1:4">
      <c r="A2008" s="395">
        <v>100690</v>
      </c>
      <c r="B2008" s="395" t="s">
        <v>1908</v>
      </c>
      <c r="C2008" s="395" t="s">
        <v>6</v>
      </c>
      <c r="D2008" s="396" t="s">
        <v>44746</v>
      </c>
    </row>
    <row r="2009" spans="1:4">
      <c r="A2009" s="395">
        <v>100691</v>
      </c>
      <c r="B2009" s="395" t="s">
        <v>1909</v>
      </c>
      <c r="C2009" s="395" t="s">
        <v>6</v>
      </c>
      <c r="D2009" s="396" t="s">
        <v>44747</v>
      </c>
    </row>
    <row r="2010" spans="1:4">
      <c r="A2010" s="395">
        <v>100692</v>
      </c>
      <c r="B2010" s="395" t="s">
        <v>1910</v>
      </c>
      <c r="C2010" s="395" t="s">
        <v>6</v>
      </c>
      <c r="D2010" s="396" t="s">
        <v>44748</v>
      </c>
    </row>
    <row r="2011" spans="1:4">
      <c r="A2011" s="395">
        <v>100693</v>
      </c>
      <c r="B2011" s="395" t="s">
        <v>1911</v>
      </c>
      <c r="C2011" s="395" t="s">
        <v>6</v>
      </c>
      <c r="D2011" s="396" t="s">
        <v>44749</v>
      </c>
    </row>
    <row r="2012" spans="1:4">
      <c r="A2012" s="395">
        <v>100694</v>
      </c>
      <c r="B2012" s="395" t="s">
        <v>1912</v>
      </c>
      <c r="C2012" s="395" t="s">
        <v>6</v>
      </c>
      <c r="D2012" s="396" t="s">
        <v>44750</v>
      </c>
    </row>
    <row r="2013" spans="1:4">
      <c r="A2013" s="395">
        <v>100695</v>
      </c>
      <c r="B2013" s="395" t="s">
        <v>1913</v>
      </c>
      <c r="C2013" s="395" t="s">
        <v>6</v>
      </c>
      <c r="D2013" s="396" t="s">
        <v>40048</v>
      </c>
    </row>
    <row r="2014" spans="1:4">
      <c r="A2014" s="395">
        <v>100696</v>
      </c>
      <c r="B2014" s="395" t="s">
        <v>1914</v>
      </c>
      <c r="C2014" s="395" t="s">
        <v>6</v>
      </c>
      <c r="D2014" s="396" t="s">
        <v>40049</v>
      </c>
    </row>
    <row r="2015" spans="1:4">
      <c r="A2015" s="395">
        <v>100697</v>
      </c>
      <c r="B2015" s="395" t="s">
        <v>1915</v>
      </c>
      <c r="C2015" s="395" t="s">
        <v>6</v>
      </c>
      <c r="D2015" s="396" t="s">
        <v>40050</v>
      </c>
    </row>
    <row r="2016" spans="1:4">
      <c r="A2016" s="395">
        <v>100698</v>
      </c>
      <c r="B2016" s="395" t="s">
        <v>1916</v>
      </c>
      <c r="C2016" s="395" t="s">
        <v>6</v>
      </c>
      <c r="D2016" s="396" t="s">
        <v>40051</v>
      </c>
    </row>
    <row r="2017" spans="1:4">
      <c r="A2017" s="395">
        <v>100699</v>
      </c>
      <c r="B2017" s="395" t="s">
        <v>1917</v>
      </c>
      <c r="C2017" s="395" t="s">
        <v>6</v>
      </c>
      <c r="D2017" s="396" t="s">
        <v>40052</v>
      </c>
    </row>
    <row r="2018" spans="1:4">
      <c r="A2018" s="395">
        <v>100700</v>
      </c>
      <c r="B2018" s="395" t="s">
        <v>1918</v>
      </c>
      <c r="C2018" s="395" t="s">
        <v>6</v>
      </c>
      <c r="D2018" s="396" t="s">
        <v>44751</v>
      </c>
    </row>
    <row r="2019" spans="1:4">
      <c r="A2019" s="395">
        <v>100712</v>
      </c>
      <c r="B2019" s="395" t="s">
        <v>1919</v>
      </c>
      <c r="C2019" s="395" t="s">
        <v>6</v>
      </c>
      <c r="D2019" s="396" t="s">
        <v>44752</v>
      </c>
    </row>
    <row r="2020" spans="1:4">
      <c r="A2020" s="395">
        <v>100665</v>
      </c>
      <c r="B2020" s="395" t="s">
        <v>1920</v>
      </c>
      <c r="C2020" s="395" t="s">
        <v>429</v>
      </c>
      <c r="D2020" s="396" t="s">
        <v>44753</v>
      </c>
    </row>
    <row r="2021" spans="1:4">
      <c r="A2021" s="395">
        <v>100666</v>
      </c>
      <c r="B2021" s="395" t="s">
        <v>1921</v>
      </c>
      <c r="C2021" s="395" t="s">
        <v>429</v>
      </c>
      <c r="D2021" s="396" t="s">
        <v>44754</v>
      </c>
    </row>
    <row r="2022" spans="1:4">
      <c r="A2022" s="395">
        <v>100667</v>
      </c>
      <c r="B2022" s="395" t="s">
        <v>1922</v>
      </c>
      <c r="C2022" s="395" t="s">
        <v>429</v>
      </c>
      <c r="D2022" s="396" t="s">
        <v>44755</v>
      </c>
    </row>
    <row r="2023" spans="1:4">
      <c r="A2023" s="395">
        <v>100668</v>
      </c>
      <c r="B2023" s="395" t="s">
        <v>1923</v>
      </c>
      <c r="C2023" s="395" t="s">
        <v>429</v>
      </c>
      <c r="D2023" s="396" t="s">
        <v>44756</v>
      </c>
    </row>
    <row r="2024" spans="1:4">
      <c r="A2024" s="395">
        <v>100669</v>
      </c>
      <c r="B2024" s="395" t="s">
        <v>1924</v>
      </c>
      <c r="C2024" s="395" t="s">
        <v>429</v>
      </c>
      <c r="D2024" s="396" t="s">
        <v>44757</v>
      </c>
    </row>
    <row r="2025" spans="1:4">
      <c r="A2025" s="395">
        <v>100670</v>
      </c>
      <c r="B2025" s="395" t="s">
        <v>1925</v>
      </c>
      <c r="C2025" s="395" t="s">
        <v>429</v>
      </c>
      <c r="D2025" s="396" t="s">
        <v>44758</v>
      </c>
    </row>
    <row r="2026" spans="1:4">
      <c r="A2026" s="395">
        <v>100671</v>
      </c>
      <c r="B2026" s="395" t="s">
        <v>1926</v>
      </c>
      <c r="C2026" s="395" t="s">
        <v>429</v>
      </c>
      <c r="D2026" s="396" t="s">
        <v>44759</v>
      </c>
    </row>
    <row r="2027" spans="1:4">
      <c r="A2027" s="395">
        <v>100672</v>
      </c>
      <c r="B2027" s="395" t="s">
        <v>1927</v>
      </c>
      <c r="C2027" s="395" t="s">
        <v>429</v>
      </c>
      <c r="D2027" s="396" t="s">
        <v>44760</v>
      </c>
    </row>
    <row r="2028" spans="1:4">
      <c r="A2028" s="395">
        <v>100701</v>
      </c>
      <c r="B2028" s="395" t="s">
        <v>1928</v>
      </c>
      <c r="C2028" s="395" t="s">
        <v>429</v>
      </c>
      <c r="D2028" s="396" t="s">
        <v>44761</v>
      </c>
    </row>
    <row r="2029" spans="1:4">
      <c r="A2029" s="395">
        <v>94559</v>
      </c>
      <c r="B2029" s="395" t="s">
        <v>1929</v>
      </c>
      <c r="C2029" s="395" t="s">
        <v>429</v>
      </c>
      <c r="D2029" s="396" t="s">
        <v>44762</v>
      </c>
    </row>
    <row r="2030" spans="1:4">
      <c r="A2030" s="395">
        <v>94562</v>
      </c>
      <c r="B2030" s="395" t="s">
        <v>1930</v>
      </c>
      <c r="C2030" s="395" t="s">
        <v>429</v>
      </c>
      <c r="D2030" s="396" t="s">
        <v>44763</v>
      </c>
    </row>
    <row r="2031" spans="1:4">
      <c r="A2031" s="395">
        <v>94587</v>
      </c>
      <c r="B2031" s="395" t="s">
        <v>1931</v>
      </c>
      <c r="C2031" s="395" t="s">
        <v>41</v>
      </c>
      <c r="D2031" s="396" t="s">
        <v>44764</v>
      </c>
    </row>
    <row r="2032" spans="1:4">
      <c r="A2032" s="395">
        <v>94588</v>
      </c>
      <c r="B2032" s="395" t="s">
        <v>1932</v>
      </c>
      <c r="C2032" s="395" t="s">
        <v>41</v>
      </c>
      <c r="D2032" s="396" t="s">
        <v>44765</v>
      </c>
    </row>
    <row r="2033" spans="1:4">
      <c r="A2033" s="395">
        <v>99837</v>
      </c>
      <c r="B2033" s="395" t="s">
        <v>1933</v>
      </c>
      <c r="C2033" s="395" t="s">
        <v>41</v>
      </c>
      <c r="D2033" s="396" t="s">
        <v>44766</v>
      </c>
    </row>
    <row r="2034" spans="1:4">
      <c r="A2034" s="395">
        <v>99839</v>
      </c>
      <c r="B2034" s="395" t="s">
        <v>1934</v>
      </c>
      <c r="C2034" s="395" t="s">
        <v>41</v>
      </c>
      <c r="D2034" s="396" t="s">
        <v>44767</v>
      </c>
    </row>
    <row r="2035" spans="1:4">
      <c r="A2035" s="395">
        <v>99841</v>
      </c>
      <c r="B2035" s="395" t="s">
        <v>1935</v>
      </c>
      <c r="C2035" s="395" t="s">
        <v>41</v>
      </c>
      <c r="D2035" s="396" t="s">
        <v>44768</v>
      </c>
    </row>
    <row r="2036" spans="1:4">
      <c r="A2036" s="395">
        <v>99855</v>
      </c>
      <c r="B2036" s="395" t="s">
        <v>1936</v>
      </c>
      <c r="C2036" s="395" t="s">
        <v>41</v>
      </c>
      <c r="D2036" s="396" t="s">
        <v>44769</v>
      </c>
    </row>
    <row r="2037" spans="1:4">
      <c r="A2037" s="395">
        <v>99857</v>
      </c>
      <c r="B2037" s="395" t="s">
        <v>1937</v>
      </c>
      <c r="C2037" s="395" t="s">
        <v>41</v>
      </c>
      <c r="D2037" s="396" t="s">
        <v>40876</v>
      </c>
    </row>
    <row r="2038" spans="1:4">
      <c r="A2038" s="395">
        <v>99861</v>
      </c>
      <c r="B2038" s="395" t="s">
        <v>1938</v>
      </c>
      <c r="C2038" s="395" t="s">
        <v>429</v>
      </c>
      <c r="D2038" s="396" t="s">
        <v>44770</v>
      </c>
    </row>
    <row r="2039" spans="1:4">
      <c r="A2039" s="395">
        <v>99862</v>
      </c>
      <c r="B2039" s="395" t="s">
        <v>1939</v>
      </c>
      <c r="C2039" s="395" t="s">
        <v>429</v>
      </c>
      <c r="D2039" s="396" t="s">
        <v>44771</v>
      </c>
    </row>
    <row r="2040" spans="1:4">
      <c r="A2040" s="395">
        <v>90838</v>
      </c>
      <c r="B2040" s="395" t="s">
        <v>1940</v>
      </c>
      <c r="C2040" s="395" t="s">
        <v>6</v>
      </c>
      <c r="D2040" s="396" t="s">
        <v>44772</v>
      </c>
    </row>
    <row r="2041" spans="1:4">
      <c r="A2041" s="395">
        <v>91338</v>
      </c>
      <c r="B2041" s="395" t="s">
        <v>1941</v>
      </c>
      <c r="C2041" s="395" t="s">
        <v>429</v>
      </c>
      <c r="D2041" s="396" t="s">
        <v>44773</v>
      </c>
    </row>
    <row r="2042" spans="1:4">
      <c r="A2042" s="395">
        <v>91341</v>
      </c>
      <c r="B2042" s="395" t="s">
        <v>1942</v>
      </c>
      <c r="C2042" s="395" t="s">
        <v>429</v>
      </c>
      <c r="D2042" s="396" t="s">
        <v>44774</v>
      </c>
    </row>
    <row r="2043" spans="1:4">
      <c r="A2043" s="395">
        <v>94805</v>
      </c>
      <c r="B2043" s="395" t="s">
        <v>1943</v>
      </c>
      <c r="C2043" s="395" t="s">
        <v>6</v>
      </c>
      <c r="D2043" s="396" t="s">
        <v>44775</v>
      </c>
    </row>
    <row r="2044" spans="1:4">
      <c r="A2044" s="395">
        <v>94806</v>
      </c>
      <c r="B2044" s="395" t="s">
        <v>1944</v>
      </c>
      <c r="C2044" s="395" t="s">
        <v>6</v>
      </c>
      <c r="D2044" s="396" t="s">
        <v>44776</v>
      </c>
    </row>
    <row r="2045" spans="1:4">
      <c r="A2045" s="395">
        <v>94807</v>
      </c>
      <c r="B2045" s="395" t="s">
        <v>1945</v>
      </c>
      <c r="C2045" s="395" t="s">
        <v>6</v>
      </c>
      <c r="D2045" s="396" t="s">
        <v>44777</v>
      </c>
    </row>
    <row r="2046" spans="1:4">
      <c r="A2046" s="395">
        <v>100702</v>
      </c>
      <c r="B2046" s="395" t="s">
        <v>1946</v>
      </c>
      <c r="C2046" s="395" t="s">
        <v>429</v>
      </c>
      <c r="D2046" s="396" t="s">
        <v>44778</v>
      </c>
    </row>
    <row r="2047" spans="1:4">
      <c r="A2047" s="395">
        <v>102188</v>
      </c>
      <c r="B2047" s="395" t="s">
        <v>27944</v>
      </c>
      <c r="C2047" s="395" t="s">
        <v>6</v>
      </c>
      <c r="D2047" s="396" t="s">
        <v>40053</v>
      </c>
    </row>
    <row r="2048" spans="1:4">
      <c r="A2048" s="395">
        <v>102189</v>
      </c>
      <c r="B2048" s="395" t="s">
        <v>27945</v>
      </c>
      <c r="C2048" s="395" t="s">
        <v>6</v>
      </c>
      <c r="D2048" s="396" t="s">
        <v>40054</v>
      </c>
    </row>
    <row r="2049" spans="1:4">
      <c r="A2049" s="395">
        <v>100703</v>
      </c>
      <c r="B2049" s="395" t="s">
        <v>1947</v>
      </c>
      <c r="C2049" s="395" t="s">
        <v>6</v>
      </c>
      <c r="D2049" s="396" t="s">
        <v>40381</v>
      </c>
    </row>
    <row r="2050" spans="1:4">
      <c r="A2050" s="395">
        <v>100704</v>
      </c>
      <c r="B2050" s="395" t="s">
        <v>1948</v>
      </c>
      <c r="C2050" s="395" t="s">
        <v>6</v>
      </c>
      <c r="D2050" s="396" t="s">
        <v>44779</v>
      </c>
    </row>
    <row r="2051" spans="1:4">
      <c r="A2051" s="395">
        <v>100705</v>
      </c>
      <c r="B2051" s="395" t="s">
        <v>1949</v>
      </c>
      <c r="C2051" s="395" t="s">
        <v>6</v>
      </c>
      <c r="D2051" s="396" t="s">
        <v>41560</v>
      </c>
    </row>
    <row r="2052" spans="1:4">
      <c r="A2052" s="395">
        <v>100706</v>
      </c>
      <c r="B2052" s="395" t="s">
        <v>1950</v>
      </c>
      <c r="C2052" s="395" t="s">
        <v>6</v>
      </c>
      <c r="D2052" s="396" t="s">
        <v>44780</v>
      </c>
    </row>
    <row r="2053" spans="1:4">
      <c r="A2053" s="395">
        <v>100707</v>
      </c>
      <c r="B2053" s="395" t="s">
        <v>1951</v>
      </c>
      <c r="C2053" s="395" t="s">
        <v>6</v>
      </c>
      <c r="D2053" s="396" t="s">
        <v>44340</v>
      </c>
    </row>
    <row r="2054" spans="1:4">
      <c r="A2054" s="395">
        <v>100708</v>
      </c>
      <c r="B2054" s="395" t="s">
        <v>1952</v>
      </c>
      <c r="C2054" s="395" t="s">
        <v>6</v>
      </c>
      <c r="D2054" s="396" t="s">
        <v>44781</v>
      </c>
    </row>
    <row r="2055" spans="1:4">
      <c r="A2055" s="395">
        <v>100709</v>
      </c>
      <c r="B2055" s="395" t="s">
        <v>1953</v>
      </c>
      <c r="C2055" s="395" t="s">
        <v>6</v>
      </c>
      <c r="D2055" s="396" t="s">
        <v>40056</v>
      </c>
    </row>
    <row r="2056" spans="1:4">
      <c r="A2056" s="395">
        <v>100710</v>
      </c>
      <c r="B2056" s="395" t="s">
        <v>1954</v>
      </c>
      <c r="C2056" s="395" t="s">
        <v>6</v>
      </c>
      <c r="D2056" s="396" t="s">
        <v>40057</v>
      </c>
    </row>
    <row r="2057" spans="1:4">
      <c r="A2057" s="395">
        <v>102151</v>
      </c>
      <c r="B2057" s="395" t="s">
        <v>27946</v>
      </c>
      <c r="C2057" s="395" t="s">
        <v>429</v>
      </c>
      <c r="D2057" s="396" t="s">
        <v>44782</v>
      </c>
    </row>
    <row r="2058" spans="1:4">
      <c r="A2058" s="395">
        <v>102152</v>
      </c>
      <c r="B2058" s="395" t="s">
        <v>27947</v>
      </c>
      <c r="C2058" s="395" t="s">
        <v>429</v>
      </c>
      <c r="D2058" s="396" t="s">
        <v>44783</v>
      </c>
    </row>
    <row r="2059" spans="1:4">
      <c r="A2059" s="395">
        <v>102153</v>
      </c>
      <c r="B2059" s="395" t="s">
        <v>27948</v>
      </c>
      <c r="C2059" s="395" t="s">
        <v>429</v>
      </c>
      <c r="D2059" s="396" t="s">
        <v>44784</v>
      </c>
    </row>
    <row r="2060" spans="1:4">
      <c r="A2060" s="395">
        <v>102154</v>
      </c>
      <c r="B2060" s="395" t="s">
        <v>27949</v>
      </c>
      <c r="C2060" s="395" t="s">
        <v>429</v>
      </c>
      <c r="D2060" s="396" t="s">
        <v>44785</v>
      </c>
    </row>
    <row r="2061" spans="1:4">
      <c r="A2061" s="395">
        <v>102155</v>
      </c>
      <c r="B2061" s="395" t="s">
        <v>27950</v>
      </c>
      <c r="C2061" s="395" t="s">
        <v>429</v>
      </c>
      <c r="D2061" s="396" t="s">
        <v>44786</v>
      </c>
    </row>
    <row r="2062" spans="1:4">
      <c r="A2062" s="395">
        <v>102156</v>
      </c>
      <c r="B2062" s="395" t="s">
        <v>27951</v>
      </c>
      <c r="C2062" s="395" t="s">
        <v>429</v>
      </c>
      <c r="D2062" s="396" t="s">
        <v>44787</v>
      </c>
    </row>
    <row r="2063" spans="1:4">
      <c r="A2063" s="395">
        <v>102157</v>
      </c>
      <c r="B2063" s="395" t="s">
        <v>27952</v>
      </c>
      <c r="C2063" s="395" t="s">
        <v>429</v>
      </c>
      <c r="D2063" s="396" t="s">
        <v>44788</v>
      </c>
    </row>
    <row r="2064" spans="1:4">
      <c r="A2064" s="395">
        <v>102158</v>
      </c>
      <c r="B2064" s="395" t="s">
        <v>27953</v>
      </c>
      <c r="C2064" s="395" t="s">
        <v>429</v>
      </c>
      <c r="D2064" s="396" t="s">
        <v>44789</v>
      </c>
    </row>
    <row r="2065" spans="1:4">
      <c r="A2065" s="395">
        <v>102159</v>
      </c>
      <c r="B2065" s="395" t="s">
        <v>27954</v>
      </c>
      <c r="C2065" s="395" t="s">
        <v>429</v>
      </c>
      <c r="D2065" s="396" t="s">
        <v>44790</v>
      </c>
    </row>
    <row r="2066" spans="1:4">
      <c r="A2066" s="395">
        <v>102160</v>
      </c>
      <c r="B2066" s="395" t="s">
        <v>27955</v>
      </c>
      <c r="C2066" s="395" t="s">
        <v>429</v>
      </c>
      <c r="D2066" s="396" t="s">
        <v>44791</v>
      </c>
    </row>
    <row r="2067" spans="1:4">
      <c r="A2067" s="395">
        <v>102161</v>
      </c>
      <c r="B2067" s="395" t="s">
        <v>27956</v>
      </c>
      <c r="C2067" s="395" t="s">
        <v>429</v>
      </c>
      <c r="D2067" s="396" t="s">
        <v>44792</v>
      </c>
    </row>
    <row r="2068" spans="1:4">
      <c r="A2068" s="395">
        <v>102162</v>
      </c>
      <c r="B2068" s="395" t="s">
        <v>27957</v>
      </c>
      <c r="C2068" s="395" t="s">
        <v>429</v>
      </c>
      <c r="D2068" s="396" t="s">
        <v>44793</v>
      </c>
    </row>
    <row r="2069" spans="1:4">
      <c r="A2069" s="395">
        <v>102163</v>
      </c>
      <c r="B2069" s="395" t="s">
        <v>27958</v>
      </c>
      <c r="C2069" s="395" t="s">
        <v>429</v>
      </c>
      <c r="D2069" s="396" t="s">
        <v>44794</v>
      </c>
    </row>
    <row r="2070" spans="1:4">
      <c r="A2070" s="395">
        <v>102164</v>
      </c>
      <c r="B2070" s="395" t="s">
        <v>27959</v>
      </c>
      <c r="C2070" s="395" t="s">
        <v>429</v>
      </c>
      <c r="D2070" s="396" t="s">
        <v>44795</v>
      </c>
    </row>
    <row r="2071" spans="1:4">
      <c r="A2071" s="395">
        <v>102165</v>
      </c>
      <c r="B2071" s="395" t="s">
        <v>27960</v>
      </c>
      <c r="C2071" s="395" t="s">
        <v>429</v>
      </c>
      <c r="D2071" s="396" t="s">
        <v>44796</v>
      </c>
    </row>
    <row r="2072" spans="1:4">
      <c r="A2072" s="395">
        <v>102166</v>
      </c>
      <c r="B2072" s="395" t="s">
        <v>27961</v>
      </c>
      <c r="C2072" s="395" t="s">
        <v>429</v>
      </c>
      <c r="D2072" s="396" t="s">
        <v>44797</v>
      </c>
    </row>
    <row r="2073" spans="1:4">
      <c r="A2073" s="395">
        <v>102167</v>
      </c>
      <c r="B2073" s="395" t="s">
        <v>27962</v>
      </c>
      <c r="C2073" s="395" t="s">
        <v>429</v>
      </c>
      <c r="D2073" s="396" t="s">
        <v>44798</v>
      </c>
    </row>
    <row r="2074" spans="1:4">
      <c r="A2074" s="395">
        <v>102168</v>
      </c>
      <c r="B2074" s="395" t="s">
        <v>27963</v>
      </c>
      <c r="C2074" s="395" t="s">
        <v>429</v>
      </c>
      <c r="D2074" s="396" t="s">
        <v>44799</v>
      </c>
    </row>
    <row r="2075" spans="1:4">
      <c r="A2075" s="395">
        <v>102169</v>
      </c>
      <c r="B2075" s="395" t="s">
        <v>27964</v>
      </c>
      <c r="C2075" s="395" t="s">
        <v>429</v>
      </c>
      <c r="D2075" s="396" t="s">
        <v>44800</v>
      </c>
    </row>
    <row r="2076" spans="1:4">
      <c r="A2076" s="395">
        <v>102170</v>
      </c>
      <c r="B2076" s="395" t="s">
        <v>27965</v>
      </c>
      <c r="C2076" s="395" t="s">
        <v>429</v>
      </c>
      <c r="D2076" s="396" t="s">
        <v>44801</v>
      </c>
    </row>
    <row r="2077" spans="1:4">
      <c r="A2077" s="395">
        <v>102171</v>
      </c>
      <c r="B2077" s="395" t="s">
        <v>27966</v>
      </c>
      <c r="C2077" s="395" t="s">
        <v>429</v>
      </c>
      <c r="D2077" s="396" t="s">
        <v>44802</v>
      </c>
    </row>
    <row r="2078" spans="1:4">
      <c r="A2078" s="395">
        <v>102172</v>
      </c>
      <c r="B2078" s="395" t="s">
        <v>27967</v>
      </c>
      <c r="C2078" s="395" t="s">
        <v>429</v>
      </c>
      <c r="D2078" s="396" t="s">
        <v>44803</v>
      </c>
    </row>
    <row r="2079" spans="1:4">
      <c r="A2079" s="395">
        <v>102176</v>
      </c>
      <c r="B2079" s="395" t="s">
        <v>27968</v>
      </c>
      <c r="C2079" s="395" t="s">
        <v>429</v>
      </c>
      <c r="D2079" s="396" t="s">
        <v>44804</v>
      </c>
    </row>
    <row r="2080" spans="1:4">
      <c r="A2080" s="395">
        <v>102177</v>
      </c>
      <c r="B2080" s="395" t="s">
        <v>27969</v>
      </c>
      <c r="C2080" s="395" t="s">
        <v>429</v>
      </c>
      <c r="D2080" s="396" t="s">
        <v>44805</v>
      </c>
    </row>
    <row r="2081" spans="1:4">
      <c r="A2081" s="395">
        <v>102178</v>
      </c>
      <c r="B2081" s="395" t="s">
        <v>27970</v>
      </c>
      <c r="C2081" s="395" t="s">
        <v>429</v>
      </c>
      <c r="D2081" s="396" t="s">
        <v>44806</v>
      </c>
    </row>
    <row r="2082" spans="1:4">
      <c r="A2082" s="395">
        <v>102179</v>
      </c>
      <c r="B2082" s="395" t="s">
        <v>27971</v>
      </c>
      <c r="C2082" s="395" t="s">
        <v>429</v>
      </c>
      <c r="D2082" s="396" t="s">
        <v>44807</v>
      </c>
    </row>
    <row r="2083" spans="1:4">
      <c r="A2083" s="395">
        <v>102180</v>
      </c>
      <c r="B2083" s="395" t="s">
        <v>27972</v>
      </c>
      <c r="C2083" s="395" t="s">
        <v>429</v>
      </c>
      <c r="D2083" s="396" t="s">
        <v>44808</v>
      </c>
    </row>
    <row r="2084" spans="1:4">
      <c r="A2084" s="395">
        <v>102181</v>
      </c>
      <c r="B2084" s="395" t="s">
        <v>27973</v>
      </c>
      <c r="C2084" s="395" t="s">
        <v>429</v>
      </c>
      <c r="D2084" s="396" t="s">
        <v>40188</v>
      </c>
    </row>
    <row r="2085" spans="1:4">
      <c r="A2085" s="395">
        <v>102182</v>
      </c>
      <c r="B2085" s="395" t="s">
        <v>27974</v>
      </c>
      <c r="C2085" s="395" t="s">
        <v>6</v>
      </c>
      <c r="D2085" s="396" t="s">
        <v>44809</v>
      </c>
    </row>
    <row r="2086" spans="1:4">
      <c r="A2086" s="395">
        <v>102183</v>
      </c>
      <c r="B2086" s="395" t="s">
        <v>27975</v>
      </c>
      <c r="C2086" s="395" t="s">
        <v>6</v>
      </c>
      <c r="D2086" s="396" t="s">
        <v>44810</v>
      </c>
    </row>
    <row r="2087" spans="1:4">
      <c r="A2087" s="395">
        <v>102184</v>
      </c>
      <c r="B2087" s="395" t="s">
        <v>27976</v>
      </c>
      <c r="C2087" s="395" t="s">
        <v>6</v>
      </c>
      <c r="D2087" s="396" t="s">
        <v>44811</v>
      </c>
    </row>
    <row r="2088" spans="1:4">
      <c r="A2088" s="395">
        <v>102185</v>
      </c>
      <c r="B2088" s="395" t="s">
        <v>27977</v>
      </c>
      <c r="C2088" s="395" t="s">
        <v>6</v>
      </c>
      <c r="D2088" s="396" t="s">
        <v>44812</v>
      </c>
    </row>
    <row r="2089" spans="1:4">
      <c r="A2089" s="395">
        <v>102190</v>
      </c>
      <c r="B2089" s="395" t="s">
        <v>27978</v>
      </c>
      <c r="C2089" s="395" t="s">
        <v>429</v>
      </c>
      <c r="D2089" s="396" t="s">
        <v>40059</v>
      </c>
    </row>
    <row r="2090" spans="1:4">
      <c r="A2090" s="395">
        <v>102191</v>
      </c>
      <c r="B2090" s="395" t="s">
        <v>27979</v>
      </c>
      <c r="C2090" s="395" t="s">
        <v>429</v>
      </c>
      <c r="D2090" s="396" t="s">
        <v>40060</v>
      </c>
    </row>
    <row r="2091" spans="1:4">
      <c r="A2091" s="395">
        <v>102192</v>
      </c>
      <c r="B2091" s="395" t="s">
        <v>27980</v>
      </c>
      <c r="C2091" s="395" t="s">
        <v>429</v>
      </c>
      <c r="D2091" s="396" t="s">
        <v>40061</v>
      </c>
    </row>
    <row r="2092" spans="1:4">
      <c r="A2092" s="395">
        <v>94569</v>
      </c>
      <c r="B2092" s="395" t="s">
        <v>1955</v>
      </c>
      <c r="C2092" s="395" t="s">
        <v>429</v>
      </c>
      <c r="D2092" s="396" t="s">
        <v>44813</v>
      </c>
    </row>
    <row r="2093" spans="1:4">
      <c r="A2093" s="395">
        <v>94570</v>
      </c>
      <c r="B2093" s="395" t="s">
        <v>1956</v>
      </c>
      <c r="C2093" s="395" t="s">
        <v>429</v>
      </c>
      <c r="D2093" s="396" t="s">
        <v>44814</v>
      </c>
    </row>
    <row r="2094" spans="1:4">
      <c r="A2094" s="395">
        <v>94572</v>
      </c>
      <c r="B2094" s="395" t="s">
        <v>1957</v>
      </c>
      <c r="C2094" s="395" t="s">
        <v>429</v>
      </c>
      <c r="D2094" s="396" t="s">
        <v>44815</v>
      </c>
    </row>
    <row r="2095" spans="1:4">
      <c r="A2095" s="395">
        <v>94573</v>
      </c>
      <c r="B2095" s="395" t="s">
        <v>1958</v>
      </c>
      <c r="C2095" s="395" t="s">
        <v>429</v>
      </c>
      <c r="D2095" s="396" t="s">
        <v>44816</v>
      </c>
    </row>
    <row r="2096" spans="1:4">
      <c r="A2096" s="395">
        <v>94580</v>
      </c>
      <c r="B2096" s="395" t="s">
        <v>1959</v>
      </c>
      <c r="C2096" s="395" t="s">
        <v>429</v>
      </c>
      <c r="D2096" s="396" t="s">
        <v>44817</v>
      </c>
    </row>
    <row r="2097" spans="1:4">
      <c r="A2097" s="395">
        <v>94589</v>
      </c>
      <c r="B2097" s="395" t="s">
        <v>30815</v>
      </c>
      <c r="C2097" s="395" t="s">
        <v>41</v>
      </c>
      <c r="D2097" s="396" t="s">
        <v>41105</v>
      </c>
    </row>
    <row r="2098" spans="1:4">
      <c r="A2098" s="395">
        <v>94590</v>
      </c>
      <c r="B2098" s="395" t="s">
        <v>30816</v>
      </c>
      <c r="C2098" s="395" t="s">
        <v>41</v>
      </c>
      <c r="D2098" s="396" t="s">
        <v>41642</v>
      </c>
    </row>
    <row r="2099" spans="1:4">
      <c r="A2099" s="395">
        <v>100674</v>
      </c>
      <c r="B2099" s="395" t="s">
        <v>1960</v>
      </c>
      <c r="C2099" s="395" t="s">
        <v>429</v>
      </c>
      <c r="D2099" s="396" t="s">
        <v>44818</v>
      </c>
    </row>
    <row r="2100" spans="1:4">
      <c r="A2100" s="395">
        <v>101096</v>
      </c>
      <c r="B2100" s="395" t="s">
        <v>1961</v>
      </c>
      <c r="C2100" s="395" t="s">
        <v>1475</v>
      </c>
      <c r="D2100" s="396" t="s">
        <v>44819</v>
      </c>
    </row>
    <row r="2101" spans="1:4">
      <c r="A2101" s="395">
        <v>101097</v>
      </c>
      <c r="B2101" s="395" t="s">
        <v>1962</v>
      </c>
      <c r="C2101" s="395" t="s">
        <v>1475</v>
      </c>
      <c r="D2101" s="396" t="s">
        <v>44820</v>
      </c>
    </row>
    <row r="2102" spans="1:4">
      <c r="A2102" s="395">
        <v>101098</v>
      </c>
      <c r="B2102" s="395" t="s">
        <v>1963</v>
      </c>
      <c r="C2102" s="395" t="s">
        <v>1475</v>
      </c>
      <c r="D2102" s="396" t="s">
        <v>44821</v>
      </c>
    </row>
    <row r="2103" spans="1:4">
      <c r="A2103" s="395">
        <v>101099</v>
      </c>
      <c r="B2103" s="395" t="s">
        <v>1964</v>
      </c>
      <c r="C2103" s="395" t="s">
        <v>1475</v>
      </c>
      <c r="D2103" s="396" t="s">
        <v>44822</v>
      </c>
    </row>
    <row r="2104" spans="1:4">
      <c r="A2104" s="395">
        <v>101100</v>
      </c>
      <c r="B2104" s="395" t="s">
        <v>1965</v>
      </c>
      <c r="C2104" s="395" t="s">
        <v>1475</v>
      </c>
      <c r="D2104" s="396" t="s">
        <v>44823</v>
      </c>
    </row>
    <row r="2105" spans="1:4">
      <c r="A2105" s="395">
        <v>101101</v>
      </c>
      <c r="B2105" s="395" t="s">
        <v>1966</v>
      </c>
      <c r="C2105" s="395" t="s">
        <v>1475</v>
      </c>
      <c r="D2105" s="396" t="s">
        <v>44824</v>
      </c>
    </row>
    <row r="2106" spans="1:4">
      <c r="A2106" s="395">
        <v>101102</v>
      </c>
      <c r="B2106" s="395" t="s">
        <v>1967</v>
      </c>
      <c r="C2106" s="395" t="s">
        <v>1475</v>
      </c>
      <c r="D2106" s="396" t="s">
        <v>44825</v>
      </c>
    </row>
    <row r="2107" spans="1:4">
      <c r="A2107" s="395">
        <v>101103</v>
      </c>
      <c r="B2107" s="395" t="s">
        <v>1968</v>
      </c>
      <c r="C2107" s="395" t="s">
        <v>1475</v>
      </c>
      <c r="D2107" s="396" t="s">
        <v>44826</v>
      </c>
    </row>
    <row r="2108" spans="1:4">
      <c r="A2108" s="395">
        <v>101104</v>
      </c>
      <c r="B2108" s="395" t="s">
        <v>1969</v>
      </c>
      <c r="C2108" s="395" t="s">
        <v>1475</v>
      </c>
      <c r="D2108" s="396" t="s">
        <v>44827</v>
      </c>
    </row>
    <row r="2109" spans="1:4">
      <c r="A2109" s="395">
        <v>101105</v>
      </c>
      <c r="B2109" s="395" t="s">
        <v>1970</v>
      </c>
      <c r="C2109" s="395" t="s">
        <v>1475</v>
      </c>
      <c r="D2109" s="396" t="s">
        <v>44828</v>
      </c>
    </row>
    <row r="2110" spans="1:4">
      <c r="A2110" s="395">
        <v>101106</v>
      </c>
      <c r="B2110" s="395" t="s">
        <v>1971</v>
      </c>
      <c r="C2110" s="395" t="s">
        <v>1475</v>
      </c>
      <c r="D2110" s="396" t="s">
        <v>44829</v>
      </c>
    </row>
    <row r="2111" spans="1:4">
      <c r="A2111" s="395">
        <v>101107</v>
      </c>
      <c r="B2111" s="395" t="s">
        <v>1972</v>
      </c>
      <c r="C2111" s="395" t="s">
        <v>1475</v>
      </c>
      <c r="D2111" s="396" t="s">
        <v>44830</v>
      </c>
    </row>
    <row r="2112" spans="1:4">
      <c r="A2112" s="395">
        <v>101108</v>
      </c>
      <c r="B2112" s="395" t="s">
        <v>1973</v>
      </c>
      <c r="C2112" s="395" t="s">
        <v>1475</v>
      </c>
      <c r="D2112" s="396" t="s">
        <v>44831</v>
      </c>
    </row>
    <row r="2113" spans="1:4">
      <c r="A2113" s="395">
        <v>101109</v>
      </c>
      <c r="B2113" s="395" t="s">
        <v>1974</v>
      </c>
      <c r="C2113" s="395" t="s">
        <v>1475</v>
      </c>
      <c r="D2113" s="396" t="s">
        <v>44832</v>
      </c>
    </row>
    <row r="2114" spans="1:4">
      <c r="A2114" s="395">
        <v>101110</v>
      </c>
      <c r="B2114" s="395" t="s">
        <v>1975</v>
      </c>
      <c r="C2114" s="395" t="s">
        <v>1475</v>
      </c>
      <c r="D2114" s="396" t="s">
        <v>44833</v>
      </c>
    </row>
    <row r="2115" spans="1:4">
      <c r="A2115" s="395">
        <v>101111</v>
      </c>
      <c r="B2115" s="395" t="s">
        <v>1976</v>
      </c>
      <c r="C2115" s="395" t="s">
        <v>1475</v>
      </c>
      <c r="D2115" s="396" t="s">
        <v>44834</v>
      </c>
    </row>
    <row r="2116" spans="1:4">
      <c r="A2116" s="395">
        <v>101112</v>
      </c>
      <c r="B2116" s="395" t="s">
        <v>1977</v>
      </c>
      <c r="C2116" s="395" t="s">
        <v>1475</v>
      </c>
      <c r="D2116" s="396" t="s">
        <v>44835</v>
      </c>
    </row>
    <row r="2117" spans="1:4">
      <c r="A2117" s="395">
        <v>101113</v>
      </c>
      <c r="B2117" s="395" t="s">
        <v>1978</v>
      </c>
      <c r="C2117" s="395" t="s">
        <v>1475</v>
      </c>
      <c r="D2117" s="396" t="s">
        <v>44836</v>
      </c>
    </row>
    <row r="2118" spans="1:4">
      <c r="A2118" s="395">
        <v>95601</v>
      </c>
      <c r="B2118" s="395" t="s">
        <v>30220</v>
      </c>
      <c r="C2118" s="395" t="s">
        <v>6</v>
      </c>
      <c r="D2118" s="396" t="s">
        <v>40230</v>
      </c>
    </row>
    <row r="2119" spans="1:4">
      <c r="A2119" s="395">
        <v>95602</v>
      </c>
      <c r="B2119" s="395" t="s">
        <v>30221</v>
      </c>
      <c r="C2119" s="395" t="s">
        <v>6</v>
      </c>
      <c r="D2119" s="396" t="s">
        <v>43975</v>
      </c>
    </row>
    <row r="2120" spans="1:4">
      <c r="A2120" s="395">
        <v>95603</v>
      </c>
      <c r="B2120" s="395" t="s">
        <v>30222</v>
      </c>
      <c r="C2120" s="395" t="s">
        <v>6</v>
      </c>
      <c r="D2120" s="396" t="s">
        <v>44837</v>
      </c>
    </row>
    <row r="2121" spans="1:4">
      <c r="A2121" s="395">
        <v>95604</v>
      </c>
      <c r="B2121" s="395" t="s">
        <v>30223</v>
      </c>
      <c r="C2121" s="395" t="s">
        <v>6</v>
      </c>
      <c r="D2121" s="396" t="s">
        <v>40886</v>
      </c>
    </row>
    <row r="2122" spans="1:4">
      <c r="A2122" s="395">
        <v>95605</v>
      </c>
      <c r="B2122" s="395" t="s">
        <v>30224</v>
      </c>
      <c r="C2122" s="395" t="s">
        <v>6</v>
      </c>
      <c r="D2122" s="396" t="s">
        <v>44838</v>
      </c>
    </row>
    <row r="2123" spans="1:4">
      <c r="A2123" s="395">
        <v>95607</v>
      </c>
      <c r="B2123" s="395" t="s">
        <v>30225</v>
      </c>
      <c r="C2123" s="395" t="s">
        <v>6</v>
      </c>
      <c r="D2123" s="396" t="s">
        <v>42405</v>
      </c>
    </row>
    <row r="2124" spans="1:4">
      <c r="A2124" s="395">
        <v>95608</v>
      </c>
      <c r="B2124" s="395" t="s">
        <v>30226</v>
      </c>
      <c r="C2124" s="395" t="s">
        <v>6</v>
      </c>
      <c r="D2124" s="396" t="s">
        <v>40366</v>
      </c>
    </row>
    <row r="2125" spans="1:4">
      <c r="A2125" s="395">
        <v>95609</v>
      </c>
      <c r="B2125" s="395" t="s">
        <v>30227</v>
      </c>
      <c r="C2125" s="395" t="s">
        <v>6</v>
      </c>
      <c r="D2125" s="396" t="s">
        <v>41685</v>
      </c>
    </row>
    <row r="2126" spans="1:4">
      <c r="A2126" s="395">
        <v>100651</v>
      </c>
      <c r="B2126" s="395" t="s">
        <v>1979</v>
      </c>
      <c r="C2126" s="395" t="s">
        <v>41</v>
      </c>
      <c r="D2126" s="396" t="s">
        <v>44839</v>
      </c>
    </row>
    <row r="2127" spans="1:4">
      <c r="A2127" s="395">
        <v>100652</v>
      </c>
      <c r="B2127" s="395" t="s">
        <v>1980</v>
      </c>
      <c r="C2127" s="395" t="s">
        <v>41</v>
      </c>
      <c r="D2127" s="396" t="s">
        <v>44840</v>
      </c>
    </row>
    <row r="2128" spans="1:4">
      <c r="A2128" s="395">
        <v>100653</v>
      </c>
      <c r="B2128" s="395" t="s">
        <v>1981</v>
      </c>
      <c r="C2128" s="395" t="s">
        <v>41</v>
      </c>
      <c r="D2128" s="396" t="s">
        <v>44841</v>
      </c>
    </row>
    <row r="2129" spans="1:4">
      <c r="A2129" s="395">
        <v>100654</v>
      </c>
      <c r="B2129" s="395" t="s">
        <v>1982</v>
      </c>
      <c r="C2129" s="395" t="s">
        <v>41</v>
      </c>
      <c r="D2129" s="396" t="s">
        <v>44842</v>
      </c>
    </row>
    <row r="2130" spans="1:4">
      <c r="A2130" s="395">
        <v>100655</v>
      </c>
      <c r="B2130" s="395" t="s">
        <v>1983</v>
      </c>
      <c r="C2130" s="395" t="s">
        <v>41</v>
      </c>
      <c r="D2130" s="396" t="s">
        <v>44843</v>
      </c>
    </row>
    <row r="2131" spans="1:4">
      <c r="A2131" s="395">
        <v>100656</v>
      </c>
      <c r="B2131" s="395" t="s">
        <v>1984</v>
      </c>
      <c r="C2131" s="395" t="s">
        <v>41</v>
      </c>
      <c r="D2131" s="396" t="s">
        <v>44844</v>
      </c>
    </row>
    <row r="2132" spans="1:4">
      <c r="A2132" s="395">
        <v>100657</v>
      </c>
      <c r="B2132" s="395" t="s">
        <v>1985</v>
      </c>
      <c r="C2132" s="395" t="s">
        <v>41</v>
      </c>
      <c r="D2132" s="396" t="s">
        <v>44845</v>
      </c>
    </row>
    <row r="2133" spans="1:4">
      <c r="A2133" s="395">
        <v>100658</v>
      </c>
      <c r="B2133" s="395" t="s">
        <v>1986</v>
      </c>
      <c r="C2133" s="395" t="s">
        <v>41</v>
      </c>
      <c r="D2133" s="396" t="s">
        <v>44846</v>
      </c>
    </row>
    <row r="2134" spans="1:4">
      <c r="A2134" s="395">
        <v>100889</v>
      </c>
      <c r="B2134" s="395" t="s">
        <v>1987</v>
      </c>
      <c r="C2134" s="395" t="s">
        <v>1436</v>
      </c>
      <c r="D2134" s="396" t="s">
        <v>43396</v>
      </c>
    </row>
    <row r="2135" spans="1:4">
      <c r="A2135" s="395">
        <v>100890</v>
      </c>
      <c r="B2135" s="395" t="s">
        <v>1988</v>
      </c>
      <c r="C2135" s="395" t="s">
        <v>1436</v>
      </c>
      <c r="D2135" s="396" t="s">
        <v>41096</v>
      </c>
    </row>
    <row r="2136" spans="1:4">
      <c r="A2136" s="395">
        <v>100892</v>
      </c>
      <c r="B2136" s="395" t="s">
        <v>1989</v>
      </c>
      <c r="C2136" s="395" t="s">
        <v>1436</v>
      </c>
      <c r="D2136" s="396" t="s">
        <v>42197</v>
      </c>
    </row>
    <row r="2137" spans="1:4">
      <c r="A2137" s="395">
        <v>100893</v>
      </c>
      <c r="B2137" s="395" t="s">
        <v>1990</v>
      </c>
      <c r="C2137" s="395" t="s">
        <v>1436</v>
      </c>
      <c r="D2137" s="396" t="s">
        <v>44847</v>
      </c>
    </row>
    <row r="2138" spans="1:4">
      <c r="A2138" s="395">
        <v>100894</v>
      </c>
      <c r="B2138" s="395" t="s">
        <v>1991</v>
      </c>
      <c r="C2138" s="395" t="s">
        <v>1436</v>
      </c>
      <c r="D2138" s="396" t="s">
        <v>40737</v>
      </c>
    </row>
    <row r="2139" spans="1:4">
      <c r="A2139" s="395">
        <v>100896</v>
      </c>
      <c r="B2139" s="395" t="s">
        <v>1992</v>
      </c>
      <c r="C2139" s="395" t="s">
        <v>41</v>
      </c>
      <c r="D2139" s="396" t="s">
        <v>42681</v>
      </c>
    </row>
    <row r="2140" spans="1:4">
      <c r="A2140" s="395">
        <v>100897</v>
      </c>
      <c r="B2140" s="395" t="s">
        <v>1993</v>
      </c>
      <c r="C2140" s="395" t="s">
        <v>41</v>
      </c>
      <c r="D2140" s="396" t="s">
        <v>44848</v>
      </c>
    </row>
    <row r="2141" spans="1:4">
      <c r="A2141" s="395">
        <v>100898</v>
      </c>
      <c r="B2141" s="395" t="s">
        <v>1994</v>
      </c>
      <c r="C2141" s="395" t="s">
        <v>41</v>
      </c>
      <c r="D2141" s="396" t="s">
        <v>44849</v>
      </c>
    </row>
    <row r="2142" spans="1:4">
      <c r="A2142" s="395">
        <v>100899</v>
      </c>
      <c r="B2142" s="395" t="s">
        <v>1995</v>
      </c>
      <c r="C2142" s="395" t="s">
        <v>41</v>
      </c>
      <c r="D2142" s="396" t="s">
        <v>44850</v>
      </c>
    </row>
    <row r="2143" spans="1:4">
      <c r="A2143" s="395">
        <v>100900</v>
      </c>
      <c r="B2143" s="395" t="s">
        <v>1996</v>
      </c>
      <c r="C2143" s="395" t="s">
        <v>41</v>
      </c>
      <c r="D2143" s="396" t="s">
        <v>44851</v>
      </c>
    </row>
    <row r="2144" spans="1:4">
      <c r="A2144" s="395">
        <v>101173</v>
      </c>
      <c r="B2144" s="395" t="s">
        <v>1997</v>
      </c>
      <c r="C2144" s="395" t="s">
        <v>41</v>
      </c>
      <c r="D2144" s="396" t="s">
        <v>44852</v>
      </c>
    </row>
    <row r="2145" spans="1:4">
      <c r="A2145" s="395">
        <v>101174</v>
      </c>
      <c r="B2145" s="395" t="s">
        <v>1998</v>
      </c>
      <c r="C2145" s="395" t="s">
        <v>41</v>
      </c>
      <c r="D2145" s="396" t="s">
        <v>44853</v>
      </c>
    </row>
    <row r="2146" spans="1:4">
      <c r="A2146" s="395">
        <v>101175</v>
      </c>
      <c r="B2146" s="395" t="s">
        <v>1999</v>
      </c>
      <c r="C2146" s="395" t="s">
        <v>41</v>
      </c>
      <c r="D2146" s="396" t="s">
        <v>44854</v>
      </c>
    </row>
    <row r="2147" spans="1:4">
      <c r="A2147" s="395">
        <v>101176</v>
      </c>
      <c r="B2147" s="395" t="s">
        <v>2000</v>
      </c>
      <c r="C2147" s="395" t="s">
        <v>41</v>
      </c>
      <c r="D2147" s="396" t="s">
        <v>44855</v>
      </c>
    </row>
    <row r="2148" spans="1:4">
      <c r="A2148" s="395">
        <v>102521</v>
      </c>
      <c r="B2148" s="395" t="s">
        <v>30228</v>
      </c>
      <c r="C2148" s="395" t="s">
        <v>6</v>
      </c>
      <c r="D2148" s="396" t="s">
        <v>44856</v>
      </c>
    </row>
    <row r="2149" spans="1:4">
      <c r="A2149" s="395">
        <v>102522</v>
      </c>
      <c r="B2149" s="395" t="s">
        <v>30229</v>
      </c>
      <c r="C2149" s="395" t="s">
        <v>6</v>
      </c>
      <c r="D2149" s="396" t="s">
        <v>44857</v>
      </c>
    </row>
    <row r="2150" spans="1:4">
      <c r="A2150" s="395">
        <v>102523</v>
      </c>
      <c r="B2150" s="395" t="s">
        <v>30230</v>
      </c>
      <c r="C2150" s="395" t="s">
        <v>6</v>
      </c>
      <c r="D2150" s="396" t="s">
        <v>44858</v>
      </c>
    </row>
    <row r="2151" spans="1:4">
      <c r="A2151" s="395">
        <v>95240</v>
      </c>
      <c r="B2151" s="395" t="s">
        <v>28074</v>
      </c>
      <c r="C2151" s="395" t="s">
        <v>429</v>
      </c>
      <c r="D2151" s="396" t="s">
        <v>40339</v>
      </c>
    </row>
    <row r="2152" spans="1:4">
      <c r="A2152" s="395">
        <v>95241</v>
      </c>
      <c r="B2152" s="395" t="s">
        <v>28075</v>
      </c>
      <c r="C2152" s="395" t="s">
        <v>429</v>
      </c>
      <c r="D2152" s="396" t="s">
        <v>43122</v>
      </c>
    </row>
    <row r="2153" spans="1:4">
      <c r="A2153" s="395">
        <v>96616</v>
      </c>
      <c r="B2153" s="395" t="s">
        <v>2001</v>
      </c>
      <c r="C2153" s="395" t="s">
        <v>1475</v>
      </c>
      <c r="D2153" s="396" t="s">
        <v>44859</v>
      </c>
    </row>
    <row r="2154" spans="1:4">
      <c r="A2154" s="395">
        <v>96617</v>
      </c>
      <c r="B2154" s="395" t="s">
        <v>2002</v>
      </c>
      <c r="C2154" s="395" t="s">
        <v>429</v>
      </c>
      <c r="D2154" s="396" t="s">
        <v>39907</v>
      </c>
    </row>
    <row r="2155" spans="1:4">
      <c r="A2155" s="395">
        <v>96619</v>
      </c>
      <c r="B2155" s="395" t="s">
        <v>2003</v>
      </c>
      <c r="C2155" s="395" t="s">
        <v>429</v>
      </c>
      <c r="D2155" s="396" t="s">
        <v>41846</v>
      </c>
    </row>
    <row r="2156" spans="1:4">
      <c r="A2156" s="395">
        <v>96620</v>
      </c>
      <c r="B2156" s="395" t="s">
        <v>28076</v>
      </c>
      <c r="C2156" s="395" t="s">
        <v>1475</v>
      </c>
      <c r="D2156" s="396" t="s">
        <v>44860</v>
      </c>
    </row>
    <row r="2157" spans="1:4">
      <c r="A2157" s="395">
        <v>96621</v>
      </c>
      <c r="B2157" s="395" t="s">
        <v>2004</v>
      </c>
      <c r="C2157" s="395" t="s">
        <v>1475</v>
      </c>
      <c r="D2157" s="396" t="s">
        <v>40111</v>
      </c>
    </row>
    <row r="2158" spans="1:4">
      <c r="A2158" s="395">
        <v>96622</v>
      </c>
      <c r="B2158" s="395" t="s">
        <v>28077</v>
      </c>
      <c r="C2158" s="395" t="s">
        <v>1475</v>
      </c>
      <c r="D2158" s="396" t="s">
        <v>44861</v>
      </c>
    </row>
    <row r="2159" spans="1:4">
      <c r="A2159" s="395">
        <v>96623</v>
      </c>
      <c r="B2159" s="395" t="s">
        <v>2005</v>
      </c>
      <c r="C2159" s="395" t="s">
        <v>1475</v>
      </c>
      <c r="D2159" s="396" t="s">
        <v>44862</v>
      </c>
    </row>
    <row r="2160" spans="1:4">
      <c r="A2160" s="395">
        <v>96624</v>
      </c>
      <c r="B2160" s="395" t="s">
        <v>28078</v>
      </c>
      <c r="C2160" s="395" t="s">
        <v>1475</v>
      </c>
      <c r="D2160" s="396" t="s">
        <v>44863</v>
      </c>
    </row>
    <row r="2161" spans="1:4">
      <c r="A2161" s="395">
        <v>97082</v>
      </c>
      <c r="B2161" s="395" t="s">
        <v>30817</v>
      </c>
      <c r="C2161" s="395" t="s">
        <v>1475</v>
      </c>
      <c r="D2161" s="396" t="s">
        <v>40075</v>
      </c>
    </row>
    <row r="2162" spans="1:4">
      <c r="A2162" s="395">
        <v>97083</v>
      </c>
      <c r="B2162" s="395" t="s">
        <v>30818</v>
      </c>
      <c r="C2162" s="395" t="s">
        <v>429</v>
      </c>
      <c r="D2162" s="396" t="s">
        <v>41649</v>
      </c>
    </row>
    <row r="2163" spans="1:4">
      <c r="A2163" s="395">
        <v>97084</v>
      </c>
      <c r="B2163" s="395" t="s">
        <v>30819</v>
      </c>
      <c r="C2163" s="395" t="s">
        <v>429</v>
      </c>
      <c r="D2163" s="396" t="s">
        <v>39875</v>
      </c>
    </row>
    <row r="2164" spans="1:4">
      <c r="A2164" s="395">
        <v>97086</v>
      </c>
      <c r="B2164" s="395" t="s">
        <v>30820</v>
      </c>
      <c r="C2164" s="395" t="s">
        <v>429</v>
      </c>
      <c r="D2164" s="396" t="s">
        <v>44864</v>
      </c>
    </row>
    <row r="2165" spans="1:4">
      <c r="A2165" s="395">
        <v>97087</v>
      </c>
      <c r="B2165" s="395" t="s">
        <v>30821</v>
      </c>
      <c r="C2165" s="395" t="s">
        <v>429</v>
      </c>
      <c r="D2165" s="396" t="s">
        <v>44865</v>
      </c>
    </row>
    <row r="2166" spans="1:4">
      <c r="A2166" s="395">
        <v>97088</v>
      </c>
      <c r="B2166" s="395" t="s">
        <v>30822</v>
      </c>
      <c r="C2166" s="395" t="s">
        <v>1436</v>
      </c>
      <c r="D2166" s="396" t="s">
        <v>41718</v>
      </c>
    </row>
    <row r="2167" spans="1:4">
      <c r="A2167" s="395">
        <v>97089</v>
      </c>
      <c r="B2167" s="395" t="s">
        <v>30823</v>
      </c>
      <c r="C2167" s="395" t="s">
        <v>1436</v>
      </c>
      <c r="D2167" s="396" t="s">
        <v>42489</v>
      </c>
    </row>
    <row r="2168" spans="1:4">
      <c r="A2168" s="395">
        <v>97090</v>
      </c>
      <c r="B2168" s="395" t="s">
        <v>30824</v>
      </c>
      <c r="C2168" s="395" t="s">
        <v>1436</v>
      </c>
      <c r="D2168" s="396" t="s">
        <v>39235</v>
      </c>
    </row>
    <row r="2169" spans="1:4">
      <c r="A2169" s="395">
        <v>97091</v>
      </c>
      <c r="B2169" s="395" t="s">
        <v>30825</v>
      </c>
      <c r="C2169" s="395" t="s">
        <v>1436</v>
      </c>
      <c r="D2169" s="396" t="s">
        <v>44866</v>
      </c>
    </row>
    <row r="2170" spans="1:4">
      <c r="A2170" s="395">
        <v>97092</v>
      </c>
      <c r="B2170" s="395" t="s">
        <v>30826</v>
      </c>
      <c r="C2170" s="395" t="s">
        <v>1436</v>
      </c>
      <c r="D2170" s="396" t="s">
        <v>41499</v>
      </c>
    </row>
    <row r="2171" spans="1:4">
      <c r="A2171" s="395">
        <v>97093</v>
      </c>
      <c r="B2171" s="395" t="s">
        <v>30827</v>
      </c>
      <c r="C2171" s="395" t="s">
        <v>1436</v>
      </c>
      <c r="D2171" s="396" t="s">
        <v>40734</v>
      </c>
    </row>
    <row r="2172" spans="1:4">
      <c r="A2172" s="395">
        <v>97096</v>
      </c>
      <c r="B2172" s="395" t="s">
        <v>30828</v>
      </c>
      <c r="C2172" s="395" t="s">
        <v>1475</v>
      </c>
      <c r="D2172" s="396" t="s">
        <v>44867</v>
      </c>
    </row>
    <row r="2173" spans="1:4">
      <c r="A2173" s="395">
        <v>97097</v>
      </c>
      <c r="B2173" s="395" t="s">
        <v>30829</v>
      </c>
      <c r="C2173" s="395" t="s">
        <v>429</v>
      </c>
      <c r="D2173" s="396" t="s">
        <v>40503</v>
      </c>
    </row>
    <row r="2174" spans="1:4">
      <c r="A2174" s="395">
        <v>97101</v>
      </c>
      <c r="B2174" s="395" t="s">
        <v>30830</v>
      </c>
      <c r="C2174" s="395" t="s">
        <v>429</v>
      </c>
      <c r="D2174" s="396" t="s">
        <v>44868</v>
      </c>
    </row>
    <row r="2175" spans="1:4">
      <c r="A2175" s="395">
        <v>97102</v>
      </c>
      <c r="B2175" s="395" t="s">
        <v>30831</v>
      </c>
      <c r="C2175" s="395" t="s">
        <v>429</v>
      </c>
      <c r="D2175" s="396" t="s">
        <v>44869</v>
      </c>
    </row>
    <row r="2176" spans="1:4">
      <c r="A2176" s="395">
        <v>97103</v>
      </c>
      <c r="B2176" s="395" t="s">
        <v>30832</v>
      </c>
      <c r="C2176" s="395" t="s">
        <v>429</v>
      </c>
      <c r="D2176" s="396" t="s">
        <v>44870</v>
      </c>
    </row>
    <row r="2177" spans="1:4">
      <c r="A2177" s="395">
        <v>100322</v>
      </c>
      <c r="B2177" s="395" t="s">
        <v>28079</v>
      </c>
      <c r="C2177" s="395" t="s">
        <v>1475</v>
      </c>
      <c r="D2177" s="396" t="s">
        <v>44871</v>
      </c>
    </row>
    <row r="2178" spans="1:4">
      <c r="A2178" s="395">
        <v>100323</v>
      </c>
      <c r="B2178" s="395" t="s">
        <v>28080</v>
      </c>
      <c r="C2178" s="395" t="s">
        <v>1475</v>
      </c>
      <c r="D2178" s="396" t="s">
        <v>44872</v>
      </c>
    </row>
    <row r="2179" spans="1:4">
      <c r="A2179" s="395">
        <v>100324</v>
      </c>
      <c r="B2179" s="395" t="s">
        <v>28081</v>
      </c>
      <c r="C2179" s="395" t="s">
        <v>1475</v>
      </c>
      <c r="D2179" s="396" t="s">
        <v>44873</v>
      </c>
    </row>
    <row r="2180" spans="1:4">
      <c r="A2180" s="395">
        <v>103072</v>
      </c>
      <c r="B2180" s="395" t="s">
        <v>30833</v>
      </c>
      <c r="C2180" s="395" t="s">
        <v>429</v>
      </c>
      <c r="D2180" s="396" t="s">
        <v>44874</v>
      </c>
    </row>
    <row r="2181" spans="1:4">
      <c r="A2181" s="395">
        <v>103073</v>
      </c>
      <c r="B2181" s="395" t="s">
        <v>30834</v>
      </c>
      <c r="C2181" s="395" t="s">
        <v>429</v>
      </c>
      <c r="D2181" s="396" t="s">
        <v>44875</v>
      </c>
    </row>
    <row r="2182" spans="1:4">
      <c r="A2182" s="395">
        <v>103074</v>
      </c>
      <c r="B2182" s="395" t="s">
        <v>30835</v>
      </c>
      <c r="C2182" s="395" t="s">
        <v>429</v>
      </c>
      <c r="D2182" s="396" t="s">
        <v>44876</v>
      </c>
    </row>
    <row r="2183" spans="1:4">
      <c r="A2183" s="395">
        <v>103075</v>
      </c>
      <c r="B2183" s="395" t="s">
        <v>30836</v>
      </c>
      <c r="C2183" s="395" t="s">
        <v>429</v>
      </c>
      <c r="D2183" s="396" t="s">
        <v>44877</v>
      </c>
    </row>
    <row r="2184" spans="1:4">
      <c r="A2184" s="395">
        <v>103076</v>
      </c>
      <c r="B2184" s="395" t="s">
        <v>30837</v>
      </c>
      <c r="C2184" s="395" t="s">
        <v>429</v>
      </c>
      <c r="D2184" s="396" t="s">
        <v>44878</v>
      </c>
    </row>
    <row r="2185" spans="1:4">
      <c r="A2185" s="395">
        <v>103077</v>
      </c>
      <c r="B2185" s="395" t="s">
        <v>30838</v>
      </c>
      <c r="C2185" s="395" t="s">
        <v>429</v>
      </c>
      <c r="D2185" s="396" t="s">
        <v>44879</v>
      </c>
    </row>
    <row r="2186" spans="1:4">
      <c r="A2186" s="395">
        <v>103078</v>
      </c>
      <c r="B2186" s="395" t="s">
        <v>30839</v>
      </c>
      <c r="C2186" s="395" t="s">
        <v>429</v>
      </c>
      <c r="D2186" s="396" t="s">
        <v>44880</v>
      </c>
    </row>
    <row r="2187" spans="1:4">
      <c r="A2187" s="395">
        <v>103079</v>
      </c>
      <c r="B2187" s="395" t="s">
        <v>30840</v>
      </c>
      <c r="C2187" s="395" t="s">
        <v>429</v>
      </c>
      <c r="D2187" s="396" t="s">
        <v>44881</v>
      </c>
    </row>
    <row r="2188" spans="1:4">
      <c r="A2188" s="395">
        <v>103080</v>
      </c>
      <c r="B2188" s="395" t="s">
        <v>30841</v>
      </c>
      <c r="C2188" s="395" t="s">
        <v>429</v>
      </c>
      <c r="D2188" s="396" t="s">
        <v>44882</v>
      </c>
    </row>
    <row r="2189" spans="1:4">
      <c r="A2189" s="395">
        <v>92263</v>
      </c>
      <c r="B2189" s="395" t="s">
        <v>2006</v>
      </c>
      <c r="C2189" s="395" t="s">
        <v>429</v>
      </c>
      <c r="D2189" s="396" t="s">
        <v>44883</v>
      </c>
    </row>
    <row r="2190" spans="1:4">
      <c r="A2190" s="395">
        <v>92264</v>
      </c>
      <c r="B2190" s="395" t="s">
        <v>2007</v>
      </c>
      <c r="C2190" s="395" t="s">
        <v>429</v>
      </c>
      <c r="D2190" s="396" t="s">
        <v>44884</v>
      </c>
    </row>
    <row r="2191" spans="1:4">
      <c r="A2191" s="395">
        <v>92265</v>
      </c>
      <c r="B2191" s="395" t="s">
        <v>2008</v>
      </c>
      <c r="C2191" s="395" t="s">
        <v>429</v>
      </c>
      <c r="D2191" s="396" t="s">
        <v>44885</v>
      </c>
    </row>
    <row r="2192" spans="1:4">
      <c r="A2192" s="395">
        <v>92266</v>
      </c>
      <c r="B2192" s="395" t="s">
        <v>2009</v>
      </c>
      <c r="C2192" s="395" t="s">
        <v>429</v>
      </c>
      <c r="D2192" s="396" t="s">
        <v>40397</v>
      </c>
    </row>
    <row r="2193" spans="1:4">
      <c r="A2193" s="395">
        <v>92267</v>
      </c>
      <c r="B2193" s="395" t="s">
        <v>2010</v>
      </c>
      <c r="C2193" s="395" t="s">
        <v>429</v>
      </c>
      <c r="D2193" s="396" t="s">
        <v>44886</v>
      </c>
    </row>
    <row r="2194" spans="1:4">
      <c r="A2194" s="395">
        <v>92268</v>
      </c>
      <c r="B2194" s="395" t="s">
        <v>2011</v>
      </c>
      <c r="C2194" s="395" t="s">
        <v>429</v>
      </c>
      <c r="D2194" s="396" t="s">
        <v>44887</v>
      </c>
    </row>
    <row r="2195" spans="1:4">
      <c r="A2195" s="395">
        <v>92269</v>
      </c>
      <c r="B2195" s="395" t="s">
        <v>2012</v>
      </c>
      <c r="C2195" s="395" t="s">
        <v>429</v>
      </c>
      <c r="D2195" s="396" t="s">
        <v>44888</v>
      </c>
    </row>
    <row r="2196" spans="1:4">
      <c r="A2196" s="395">
        <v>92270</v>
      </c>
      <c r="B2196" s="395" t="s">
        <v>2013</v>
      </c>
      <c r="C2196" s="395" t="s">
        <v>429</v>
      </c>
      <c r="D2196" s="396" t="s">
        <v>44889</v>
      </c>
    </row>
    <row r="2197" spans="1:4">
      <c r="A2197" s="395">
        <v>92271</v>
      </c>
      <c r="B2197" s="395" t="s">
        <v>2014</v>
      </c>
      <c r="C2197" s="395" t="s">
        <v>429</v>
      </c>
      <c r="D2197" s="396" t="s">
        <v>43665</v>
      </c>
    </row>
    <row r="2198" spans="1:4">
      <c r="A2198" s="395">
        <v>92272</v>
      </c>
      <c r="B2198" s="395" t="s">
        <v>2015</v>
      </c>
      <c r="C2198" s="395" t="s">
        <v>41</v>
      </c>
      <c r="D2198" s="396" t="s">
        <v>43722</v>
      </c>
    </row>
    <row r="2199" spans="1:4">
      <c r="A2199" s="395">
        <v>92273</v>
      </c>
      <c r="B2199" s="395" t="s">
        <v>2016</v>
      </c>
      <c r="C2199" s="395" t="s">
        <v>41</v>
      </c>
      <c r="D2199" s="396" t="s">
        <v>41434</v>
      </c>
    </row>
    <row r="2200" spans="1:4">
      <c r="A2200" s="395">
        <v>92409</v>
      </c>
      <c r="B2200" s="395" t="s">
        <v>2017</v>
      </c>
      <c r="C2200" s="395" t="s">
        <v>429</v>
      </c>
      <c r="D2200" s="396" t="s">
        <v>44890</v>
      </c>
    </row>
    <row r="2201" spans="1:4">
      <c r="A2201" s="395">
        <v>92411</v>
      </c>
      <c r="B2201" s="395" t="s">
        <v>2018</v>
      </c>
      <c r="C2201" s="395" t="s">
        <v>429</v>
      </c>
      <c r="D2201" s="396" t="s">
        <v>44891</v>
      </c>
    </row>
    <row r="2202" spans="1:4">
      <c r="A2202" s="395">
        <v>92413</v>
      </c>
      <c r="B2202" s="395" t="s">
        <v>2019</v>
      </c>
      <c r="C2202" s="395" t="s">
        <v>429</v>
      </c>
      <c r="D2202" s="396" t="s">
        <v>43988</v>
      </c>
    </row>
    <row r="2203" spans="1:4">
      <c r="A2203" s="395">
        <v>92415</v>
      </c>
      <c r="B2203" s="395" t="s">
        <v>2020</v>
      </c>
      <c r="C2203" s="395" t="s">
        <v>429</v>
      </c>
      <c r="D2203" s="396" t="s">
        <v>44892</v>
      </c>
    </row>
    <row r="2204" spans="1:4">
      <c r="A2204" s="395">
        <v>92417</v>
      </c>
      <c r="B2204" s="395" t="s">
        <v>2021</v>
      </c>
      <c r="C2204" s="395" t="s">
        <v>429</v>
      </c>
      <c r="D2204" s="396" t="s">
        <v>44893</v>
      </c>
    </row>
    <row r="2205" spans="1:4">
      <c r="A2205" s="395">
        <v>92419</v>
      </c>
      <c r="B2205" s="395" t="s">
        <v>2022</v>
      </c>
      <c r="C2205" s="395" t="s">
        <v>429</v>
      </c>
      <c r="D2205" s="396" t="s">
        <v>43284</v>
      </c>
    </row>
    <row r="2206" spans="1:4">
      <c r="A2206" s="395">
        <v>92421</v>
      </c>
      <c r="B2206" s="395" t="s">
        <v>2023</v>
      </c>
      <c r="C2206" s="395" t="s">
        <v>429</v>
      </c>
      <c r="D2206" s="396" t="s">
        <v>44894</v>
      </c>
    </row>
    <row r="2207" spans="1:4">
      <c r="A2207" s="395">
        <v>92423</v>
      </c>
      <c r="B2207" s="395" t="s">
        <v>2024</v>
      </c>
      <c r="C2207" s="395" t="s">
        <v>429</v>
      </c>
      <c r="D2207" s="396" t="s">
        <v>40066</v>
      </c>
    </row>
    <row r="2208" spans="1:4">
      <c r="A2208" s="395">
        <v>92425</v>
      </c>
      <c r="B2208" s="395" t="s">
        <v>2025</v>
      </c>
      <c r="C2208" s="395" t="s">
        <v>429</v>
      </c>
      <c r="D2208" s="396" t="s">
        <v>44895</v>
      </c>
    </row>
    <row r="2209" spans="1:4">
      <c r="A2209" s="395">
        <v>92427</v>
      </c>
      <c r="B2209" s="395" t="s">
        <v>2026</v>
      </c>
      <c r="C2209" s="395" t="s">
        <v>429</v>
      </c>
      <c r="D2209" s="396" t="s">
        <v>44896</v>
      </c>
    </row>
    <row r="2210" spans="1:4">
      <c r="A2210" s="395">
        <v>92429</v>
      </c>
      <c r="B2210" s="395" t="s">
        <v>2027</v>
      </c>
      <c r="C2210" s="395" t="s">
        <v>429</v>
      </c>
      <c r="D2210" s="396" t="s">
        <v>44897</v>
      </c>
    </row>
    <row r="2211" spans="1:4">
      <c r="A2211" s="395">
        <v>92431</v>
      </c>
      <c r="B2211" s="395" t="s">
        <v>2028</v>
      </c>
      <c r="C2211" s="395" t="s">
        <v>429</v>
      </c>
      <c r="D2211" s="396" t="s">
        <v>44040</v>
      </c>
    </row>
    <row r="2212" spans="1:4">
      <c r="A2212" s="395">
        <v>92433</v>
      </c>
      <c r="B2212" s="395" t="s">
        <v>2029</v>
      </c>
      <c r="C2212" s="395" t="s">
        <v>429</v>
      </c>
      <c r="D2212" s="396" t="s">
        <v>44898</v>
      </c>
    </row>
    <row r="2213" spans="1:4">
      <c r="A2213" s="395">
        <v>92435</v>
      </c>
      <c r="B2213" s="395" t="s">
        <v>2030</v>
      </c>
      <c r="C2213" s="395" t="s">
        <v>429</v>
      </c>
      <c r="D2213" s="396" t="s">
        <v>41103</v>
      </c>
    </row>
    <row r="2214" spans="1:4">
      <c r="A2214" s="395">
        <v>92437</v>
      </c>
      <c r="B2214" s="395" t="s">
        <v>2031</v>
      </c>
      <c r="C2214" s="395" t="s">
        <v>429</v>
      </c>
      <c r="D2214" s="396" t="s">
        <v>44899</v>
      </c>
    </row>
    <row r="2215" spans="1:4">
      <c r="A2215" s="395">
        <v>92439</v>
      </c>
      <c r="B2215" s="395" t="s">
        <v>2032</v>
      </c>
      <c r="C2215" s="395" t="s">
        <v>429</v>
      </c>
      <c r="D2215" s="396" t="s">
        <v>44900</v>
      </c>
    </row>
    <row r="2216" spans="1:4">
      <c r="A2216" s="395">
        <v>92441</v>
      </c>
      <c r="B2216" s="395" t="s">
        <v>2033</v>
      </c>
      <c r="C2216" s="395" t="s">
        <v>429</v>
      </c>
      <c r="D2216" s="396" t="s">
        <v>40880</v>
      </c>
    </row>
    <row r="2217" spans="1:4">
      <c r="A2217" s="395">
        <v>92443</v>
      </c>
      <c r="B2217" s="395" t="s">
        <v>2034</v>
      </c>
      <c r="C2217" s="395" t="s">
        <v>429</v>
      </c>
      <c r="D2217" s="396" t="s">
        <v>44901</v>
      </c>
    </row>
    <row r="2218" spans="1:4">
      <c r="A2218" s="395">
        <v>92445</v>
      </c>
      <c r="B2218" s="395" t="s">
        <v>2035</v>
      </c>
      <c r="C2218" s="395" t="s">
        <v>429</v>
      </c>
      <c r="D2218" s="396" t="s">
        <v>39584</v>
      </c>
    </row>
    <row r="2219" spans="1:4">
      <c r="A2219" s="395">
        <v>92446</v>
      </c>
      <c r="B2219" s="395" t="s">
        <v>2036</v>
      </c>
      <c r="C2219" s="395" t="s">
        <v>429</v>
      </c>
      <c r="D2219" s="396" t="s">
        <v>44902</v>
      </c>
    </row>
    <row r="2220" spans="1:4">
      <c r="A2220" s="395">
        <v>92447</v>
      </c>
      <c r="B2220" s="395" t="s">
        <v>2037</v>
      </c>
      <c r="C2220" s="395" t="s">
        <v>429</v>
      </c>
      <c r="D2220" s="396" t="s">
        <v>44903</v>
      </c>
    </row>
    <row r="2221" spans="1:4">
      <c r="A2221" s="395">
        <v>92448</v>
      </c>
      <c r="B2221" s="395" t="s">
        <v>2038</v>
      </c>
      <c r="C2221" s="395" t="s">
        <v>429</v>
      </c>
      <c r="D2221" s="396" t="s">
        <v>44904</v>
      </c>
    </row>
    <row r="2222" spans="1:4">
      <c r="A2222" s="395">
        <v>92449</v>
      </c>
      <c r="B2222" s="395" t="s">
        <v>2039</v>
      </c>
      <c r="C2222" s="395" t="s">
        <v>429</v>
      </c>
      <c r="D2222" s="396" t="s">
        <v>44905</v>
      </c>
    </row>
    <row r="2223" spans="1:4">
      <c r="A2223" s="395">
        <v>92450</v>
      </c>
      <c r="B2223" s="395" t="s">
        <v>2040</v>
      </c>
      <c r="C2223" s="395" t="s">
        <v>429</v>
      </c>
      <c r="D2223" s="396" t="s">
        <v>44906</v>
      </c>
    </row>
    <row r="2224" spans="1:4">
      <c r="A2224" s="395">
        <v>92451</v>
      </c>
      <c r="B2224" s="395" t="s">
        <v>2041</v>
      </c>
      <c r="C2224" s="395" t="s">
        <v>429</v>
      </c>
      <c r="D2224" s="396" t="s">
        <v>44907</v>
      </c>
    </row>
    <row r="2225" spans="1:4">
      <c r="A2225" s="395">
        <v>92452</v>
      </c>
      <c r="B2225" s="395" t="s">
        <v>2042</v>
      </c>
      <c r="C2225" s="395" t="s">
        <v>429</v>
      </c>
      <c r="D2225" s="396" t="s">
        <v>44908</v>
      </c>
    </row>
    <row r="2226" spans="1:4">
      <c r="A2226" s="395">
        <v>92453</v>
      </c>
      <c r="B2226" s="395" t="s">
        <v>2043</v>
      </c>
      <c r="C2226" s="395" t="s">
        <v>429</v>
      </c>
      <c r="D2226" s="396" t="s">
        <v>44909</v>
      </c>
    </row>
    <row r="2227" spans="1:4">
      <c r="A2227" s="395">
        <v>92454</v>
      </c>
      <c r="B2227" s="395" t="s">
        <v>2044</v>
      </c>
      <c r="C2227" s="395" t="s">
        <v>429</v>
      </c>
      <c r="D2227" s="396" t="s">
        <v>44910</v>
      </c>
    </row>
    <row r="2228" spans="1:4">
      <c r="A2228" s="395">
        <v>92455</v>
      </c>
      <c r="B2228" s="395" t="s">
        <v>2045</v>
      </c>
      <c r="C2228" s="395" t="s">
        <v>429</v>
      </c>
      <c r="D2228" s="396" t="s">
        <v>42022</v>
      </c>
    </row>
    <row r="2229" spans="1:4">
      <c r="A2229" s="395">
        <v>92456</v>
      </c>
      <c r="B2229" s="395" t="s">
        <v>2046</v>
      </c>
      <c r="C2229" s="395" t="s">
        <v>429</v>
      </c>
      <c r="D2229" s="396" t="s">
        <v>43726</v>
      </c>
    </row>
    <row r="2230" spans="1:4">
      <c r="A2230" s="395">
        <v>92457</v>
      </c>
      <c r="B2230" s="395" t="s">
        <v>2047</v>
      </c>
      <c r="C2230" s="395" t="s">
        <v>429</v>
      </c>
      <c r="D2230" s="396" t="s">
        <v>44911</v>
      </c>
    </row>
    <row r="2231" spans="1:4">
      <c r="A2231" s="395">
        <v>92458</v>
      </c>
      <c r="B2231" s="395" t="s">
        <v>2048</v>
      </c>
      <c r="C2231" s="395" t="s">
        <v>429</v>
      </c>
      <c r="D2231" s="396" t="s">
        <v>44912</v>
      </c>
    </row>
    <row r="2232" spans="1:4">
      <c r="A2232" s="395">
        <v>92459</v>
      </c>
      <c r="B2232" s="395" t="s">
        <v>2049</v>
      </c>
      <c r="C2232" s="395" t="s">
        <v>429</v>
      </c>
      <c r="D2232" s="396" t="s">
        <v>44913</v>
      </c>
    </row>
    <row r="2233" spans="1:4">
      <c r="A2233" s="395">
        <v>92460</v>
      </c>
      <c r="B2233" s="395" t="s">
        <v>2050</v>
      </c>
      <c r="C2233" s="395" t="s">
        <v>429</v>
      </c>
      <c r="D2233" s="396" t="s">
        <v>44914</v>
      </c>
    </row>
    <row r="2234" spans="1:4">
      <c r="A2234" s="395">
        <v>92461</v>
      </c>
      <c r="B2234" s="395" t="s">
        <v>2051</v>
      </c>
      <c r="C2234" s="395" t="s">
        <v>429</v>
      </c>
      <c r="D2234" s="396" t="s">
        <v>44915</v>
      </c>
    </row>
    <row r="2235" spans="1:4">
      <c r="A2235" s="395">
        <v>92462</v>
      </c>
      <c r="B2235" s="395" t="s">
        <v>2052</v>
      </c>
      <c r="C2235" s="395" t="s">
        <v>429</v>
      </c>
      <c r="D2235" s="396" t="s">
        <v>44916</v>
      </c>
    </row>
    <row r="2236" spans="1:4">
      <c r="A2236" s="395">
        <v>92463</v>
      </c>
      <c r="B2236" s="395" t="s">
        <v>2053</v>
      </c>
      <c r="C2236" s="395" t="s">
        <v>429</v>
      </c>
      <c r="D2236" s="396" t="s">
        <v>43965</v>
      </c>
    </row>
    <row r="2237" spans="1:4">
      <c r="A2237" s="395">
        <v>92464</v>
      </c>
      <c r="B2237" s="395" t="s">
        <v>2054</v>
      </c>
      <c r="C2237" s="395" t="s">
        <v>429</v>
      </c>
      <c r="D2237" s="396" t="s">
        <v>44917</v>
      </c>
    </row>
    <row r="2238" spans="1:4">
      <c r="A2238" s="395">
        <v>92465</v>
      </c>
      <c r="B2238" s="395" t="s">
        <v>2055</v>
      </c>
      <c r="C2238" s="395" t="s">
        <v>429</v>
      </c>
      <c r="D2238" s="396" t="s">
        <v>44918</v>
      </c>
    </row>
    <row r="2239" spans="1:4">
      <c r="A2239" s="395">
        <v>92466</v>
      </c>
      <c r="B2239" s="395" t="s">
        <v>2056</v>
      </c>
      <c r="C2239" s="395" t="s">
        <v>429</v>
      </c>
      <c r="D2239" s="396" t="s">
        <v>44919</v>
      </c>
    </row>
    <row r="2240" spans="1:4">
      <c r="A2240" s="395">
        <v>92467</v>
      </c>
      <c r="B2240" s="395" t="s">
        <v>2057</v>
      </c>
      <c r="C2240" s="395" t="s">
        <v>429</v>
      </c>
      <c r="D2240" s="396" t="s">
        <v>44920</v>
      </c>
    </row>
    <row r="2241" spans="1:4">
      <c r="A2241" s="395">
        <v>92468</v>
      </c>
      <c r="B2241" s="395" t="s">
        <v>2058</v>
      </c>
      <c r="C2241" s="395" t="s">
        <v>429</v>
      </c>
      <c r="D2241" s="396" t="s">
        <v>40877</v>
      </c>
    </row>
    <row r="2242" spans="1:4">
      <c r="A2242" s="395">
        <v>92469</v>
      </c>
      <c r="B2242" s="395" t="s">
        <v>2059</v>
      </c>
      <c r="C2242" s="395" t="s">
        <v>429</v>
      </c>
      <c r="D2242" s="396" t="s">
        <v>44921</v>
      </c>
    </row>
    <row r="2243" spans="1:4">
      <c r="A2243" s="395">
        <v>92470</v>
      </c>
      <c r="B2243" s="395" t="s">
        <v>2060</v>
      </c>
      <c r="C2243" s="395" t="s">
        <v>429</v>
      </c>
      <c r="D2243" s="396" t="s">
        <v>44922</v>
      </c>
    </row>
    <row r="2244" spans="1:4">
      <c r="A2244" s="395">
        <v>92471</v>
      </c>
      <c r="B2244" s="395" t="s">
        <v>2061</v>
      </c>
      <c r="C2244" s="395" t="s">
        <v>429</v>
      </c>
      <c r="D2244" s="396" t="s">
        <v>42282</v>
      </c>
    </row>
    <row r="2245" spans="1:4">
      <c r="A2245" s="395">
        <v>92472</v>
      </c>
      <c r="B2245" s="395" t="s">
        <v>2062</v>
      </c>
      <c r="C2245" s="395" t="s">
        <v>429</v>
      </c>
      <c r="D2245" s="396" t="s">
        <v>43670</v>
      </c>
    </row>
    <row r="2246" spans="1:4">
      <c r="A2246" s="395">
        <v>92473</v>
      </c>
      <c r="B2246" s="395" t="s">
        <v>2063</v>
      </c>
      <c r="C2246" s="395" t="s">
        <v>429</v>
      </c>
      <c r="D2246" s="396" t="s">
        <v>44923</v>
      </c>
    </row>
    <row r="2247" spans="1:4">
      <c r="A2247" s="395">
        <v>92474</v>
      </c>
      <c r="B2247" s="395" t="s">
        <v>2064</v>
      </c>
      <c r="C2247" s="395" t="s">
        <v>429</v>
      </c>
      <c r="D2247" s="396" t="s">
        <v>44924</v>
      </c>
    </row>
    <row r="2248" spans="1:4">
      <c r="A2248" s="395">
        <v>92475</v>
      </c>
      <c r="B2248" s="395" t="s">
        <v>2065</v>
      </c>
      <c r="C2248" s="395" t="s">
        <v>429</v>
      </c>
      <c r="D2248" s="396" t="s">
        <v>44925</v>
      </c>
    </row>
    <row r="2249" spans="1:4">
      <c r="A2249" s="395">
        <v>92476</v>
      </c>
      <c r="B2249" s="395" t="s">
        <v>2066</v>
      </c>
      <c r="C2249" s="395" t="s">
        <v>429</v>
      </c>
      <c r="D2249" s="396" t="s">
        <v>44926</v>
      </c>
    </row>
    <row r="2250" spans="1:4">
      <c r="A2250" s="395">
        <v>92477</v>
      </c>
      <c r="B2250" s="395" t="s">
        <v>2067</v>
      </c>
      <c r="C2250" s="395" t="s">
        <v>429</v>
      </c>
      <c r="D2250" s="396" t="s">
        <v>42438</v>
      </c>
    </row>
    <row r="2251" spans="1:4">
      <c r="A2251" s="395">
        <v>92478</v>
      </c>
      <c r="B2251" s="395" t="s">
        <v>2068</v>
      </c>
      <c r="C2251" s="395" t="s">
        <v>429</v>
      </c>
      <c r="D2251" s="396" t="s">
        <v>44927</v>
      </c>
    </row>
    <row r="2252" spans="1:4">
      <c r="A2252" s="395">
        <v>92479</v>
      </c>
      <c r="B2252" s="395" t="s">
        <v>2069</v>
      </c>
      <c r="C2252" s="395" t="s">
        <v>429</v>
      </c>
      <c r="D2252" s="396" t="s">
        <v>44928</v>
      </c>
    </row>
    <row r="2253" spans="1:4">
      <c r="A2253" s="395">
        <v>92480</v>
      </c>
      <c r="B2253" s="395" t="s">
        <v>2070</v>
      </c>
      <c r="C2253" s="395" t="s">
        <v>429</v>
      </c>
      <c r="D2253" s="396" t="s">
        <v>40094</v>
      </c>
    </row>
    <row r="2254" spans="1:4">
      <c r="A2254" s="395">
        <v>92482</v>
      </c>
      <c r="B2254" s="395" t="s">
        <v>2071</v>
      </c>
      <c r="C2254" s="395" t="s">
        <v>429</v>
      </c>
      <c r="D2254" s="396" t="s">
        <v>44929</v>
      </c>
    </row>
    <row r="2255" spans="1:4">
      <c r="A2255" s="395">
        <v>92484</v>
      </c>
      <c r="B2255" s="395" t="s">
        <v>2072</v>
      </c>
      <c r="C2255" s="395" t="s">
        <v>429</v>
      </c>
      <c r="D2255" s="396" t="s">
        <v>44930</v>
      </c>
    </row>
    <row r="2256" spans="1:4">
      <c r="A2256" s="395">
        <v>92486</v>
      </c>
      <c r="B2256" s="395" t="s">
        <v>2073</v>
      </c>
      <c r="C2256" s="395" t="s">
        <v>429</v>
      </c>
      <c r="D2256" s="396" t="s">
        <v>43065</v>
      </c>
    </row>
    <row r="2257" spans="1:4">
      <c r="A2257" s="395">
        <v>92488</v>
      </c>
      <c r="B2257" s="395" t="s">
        <v>2074</v>
      </c>
      <c r="C2257" s="395" t="s">
        <v>429</v>
      </c>
      <c r="D2257" s="396" t="s">
        <v>44931</v>
      </c>
    </row>
    <row r="2258" spans="1:4">
      <c r="A2258" s="395">
        <v>92490</v>
      </c>
      <c r="B2258" s="395" t="s">
        <v>2075</v>
      </c>
      <c r="C2258" s="395" t="s">
        <v>429</v>
      </c>
      <c r="D2258" s="396" t="s">
        <v>44932</v>
      </c>
    </row>
    <row r="2259" spans="1:4">
      <c r="A2259" s="395">
        <v>92492</v>
      </c>
      <c r="B2259" s="395" t="s">
        <v>2076</v>
      </c>
      <c r="C2259" s="395" t="s">
        <v>429</v>
      </c>
      <c r="D2259" s="396" t="s">
        <v>44933</v>
      </c>
    </row>
    <row r="2260" spans="1:4">
      <c r="A2260" s="395">
        <v>92494</v>
      </c>
      <c r="B2260" s="395" t="s">
        <v>2077</v>
      </c>
      <c r="C2260" s="395" t="s">
        <v>429</v>
      </c>
      <c r="D2260" s="396" t="s">
        <v>44934</v>
      </c>
    </row>
    <row r="2261" spans="1:4">
      <c r="A2261" s="395">
        <v>92496</v>
      </c>
      <c r="B2261" s="395" t="s">
        <v>2078</v>
      </c>
      <c r="C2261" s="395" t="s">
        <v>429</v>
      </c>
      <c r="D2261" s="396" t="s">
        <v>44935</v>
      </c>
    </row>
    <row r="2262" spans="1:4">
      <c r="A2262" s="395">
        <v>92498</v>
      </c>
      <c r="B2262" s="395" t="s">
        <v>2079</v>
      </c>
      <c r="C2262" s="395" t="s">
        <v>429</v>
      </c>
      <c r="D2262" s="396" t="s">
        <v>44936</v>
      </c>
    </row>
    <row r="2263" spans="1:4">
      <c r="A2263" s="395">
        <v>92500</v>
      </c>
      <c r="B2263" s="395" t="s">
        <v>2080</v>
      </c>
      <c r="C2263" s="395" t="s">
        <v>429</v>
      </c>
      <c r="D2263" s="396" t="s">
        <v>44937</v>
      </c>
    </row>
    <row r="2264" spans="1:4">
      <c r="A2264" s="395">
        <v>92502</v>
      </c>
      <c r="B2264" s="395" t="s">
        <v>2081</v>
      </c>
      <c r="C2264" s="395" t="s">
        <v>429</v>
      </c>
      <c r="D2264" s="396" t="s">
        <v>40219</v>
      </c>
    </row>
    <row r="2265" spans="1:4">
      <c r="A2265" s="395">
        <v>92504</v>
      </c>
      <c r="B2265" s="395" t="s">
        <v>2082</v>
      </c>
      <c r="C2265" s="395" t="s">
        <v>429</v>
      </c>
      <c r="D2265" s="396" t="s">
        <v>44938</v>
      </c>
    </row>
    <row r="2266" spans="1:4">
      <c r="A2266" s="395">
        <v>92506</v>
      </c>
      <c r="B2266" s="395" t="s">
        <v>2083</v>
      </c>
      <c r="C2266" s="395" t="s">
        <v>429</v>
      </c>
      <c r="D2266" s="396" t="s">
        <v>40997</v>
      </c>
    </row>
    <row r="2267" spans="1:4">
      <c r="A2267" s="395">
        <v>92508</v>
      </c>
      <c r="B2267" s="395" t="s">
        <v>2084</v>
      </c>
      <c r="C2267" s="395" t="s">
        <v>429</v>
      </c>
      <c r="D2267" s="396" t="s">
        <v>44939</v>
      </c>
    </row>
    <row r="2268" spans="1:4">
      <c r="A2268" s="395">
        <v>92510</v>
      </c>
      <c r="B2268" s="395" t="s">
        <v>2085</v>
      </c>
      <c r="C2268" s="395" t="s">
        <v>429</v>
      </c>
      <c r="D2268" s="396" t="s">
        <v>44940</v>
      </c>
    </row>
    <row r="2269" spans="1:4">
      <c r="A2269" s="395">
        <v>92512</v>
      </c>
      <c r="B2269" s="395" t="s">
        <v>2086</v>
      </c>
      <c r="C2269" s="395" t="s">
        <v>429</v>
      </c>
      <c r="D2269" s="396" t="s">
        <v>44941</v>
      </c>
    </row>
    <row r="2270" spans="1:4">
      <c r="A2270" s="395">
        <v>92514</v>
      </c>
      <c r="B2270" s="395" t="s">
        <v>2087</v>
      </c>
      <c r="C2270" s="395" t="s">
        <v>429</v>
      </c>
      <c r="D2270" s="396" t="s">
        <v>44942</v>
      </c>
    </row>
    <row r="2271" spans="1:4">
      <c r="A2271" s="395">
        <v>92515</v>
      </c>
      <c r="B2271" s="395" t="s">
        <v>2088</v>
      </c>
      <c r="C2271" s="395" t="s">
        <v>429</v>
      </c>
      <c r="D2271" s="396" t="s">
        <v>44943</v>
      </c>
    </row>
    <row r="2272" spans="1:4">
      <c r="A2272" s="395">
        <v>92518</v>
      </c>
      <c r="B2272" s="395" t="s">
        <v>2089</v>
      </c>
      <c r="C2272" s="395" t="s">
        <v>429</v>
      </c>
      <c r="D2272" s="396" t="s">
        <v>44944</v>
      </c>
    </row>
    <row r="2273" spans="1:4">
      <c r="A2273" s="395">
        <v>92520</v>
      </c>
      <c r="B2273" s="395" t="s">
        <v>2090</v>
      </c>
      <c r="C2273" s="395" t="s">
        <v>429</v>
      </c>
      <c r="D2273" s="396" t="s">
        <v>43369</v>
      </c>
    </row>
    <row r="2274" spans="1:4">
      <c r="A2274" s="395">
        <v>92522</v>
      </c>
      <c r="B2274" s="395" t="s">
        <v>2091</v>
      </c>
      <c r="C2274" s="395" t="s">
        <v>429</v>
      </c>
      <c r="D2274" s="396" t="s">
        <v>44945</v>
      </c>
    </row>
    <row r="2275" spans="1:4">
      <c r="A2275" s="395">
        <v>92524</v>
      </c>
      <c r="B2275" s="395" t="s">
        <v>40097</v>
      </c>
      <c r="C2275" s="395" t="s">
        <v>429</v>
      </c>
      <c r="D2275" s="396" t="s">
        <v>44946</v>
      </c>
    </row>
    <row r="2276" spans="1:4">
      <c r="A2276" s="395">
        <v>92526</v>
      </c>
      <c r="B2276" s="395" t="s">
        <v>2092</v>
      </c>
      <c r="C2276" s="395" t="s">
        <v>429</v>
      </c>
      <c r="D2276" s="396" t="s">
        <v>44947</v>
      </c>
    </row>
    <row r="2277" spans="1:4">
      <c r="A2277" s="395">
        <v>92528</v>
      </c>
      <c r="B2277" s="395" t="s">
        <v>2093</v>
      </c>
      <c r="C2277" s="395" t="s">
        <v>429</v>
      </c>
      <c r="D2277" s="396" t="s">
        <v>43096</v>
      </c>
    </row>
    <row r="2278" spans="1:4">
      <c r="A2278" s="395">
        <v>92530</v>
      </c>
      <c r="B2278" s="395" t="s">
        <v>2094</v>
      </c>
      <c r="C2278" s="395" t="s">
        <v>429</v>
      </c>
      <c r="D2278" s="396" t="s">
        <v>39945</v>
      </c>
    </row>
    <row r="2279" spans="1:4">
      <c r="A2279" s="395">
        <v>92532</v>
      </c>
      <c r="B2279" s="395" t="s">
        <v>2095</v>
      </c>
      <c r="C2279" s="395" t="s">
        <v>429</v>
      </c>
      <c r="D2279" s="396" t="s">
        <v>41069</v>
      </c>
    </row>
    <row r="2280" spans="1:4">
      <c r="A2280" s="395">
        <v>92534</v>
      </c>
      <c r="B2280" s="395" t="s">
        <v>2096</v>
      </c>
      <c r="C2280" s="395" t="s">
        <v>429</v>
      </c>
      <c r="D2280" s="396" t="s">
        <v>44948</v>
      </c>
    </row>
    <row r="2281" spans="1:4">
      <c r="A2281" s="395">
        <v>92536</v>
      </c>
      <c r="B2281" s="395" t="s">
        <v>2097</v>
      </c>
      <c r="C2281" s="395" t="s">
        <v>429</v>
      </c>
      <c r="D2281" s="396" t="s">
        <v>41693</v>
      </c>
    </row>
    <row r="2282" spans="1:4">
      <c r="A2282" s="395">
        <v>92538</v>
      </c>
      <c r="B2282" s="395" t="s">
        <v>2098</v>
      </c>
      <c r="C2282" s="395" t="s">
        <v>429</v>
      </c>
      <c r="D2282" s="396" t="s">
        <v>39863</v>
      </c>
    </row>
    <row r="2283" spans="1:4">
      <c r="A2283" s="395">
        <v>96252</v>
      </c>
      <c r="B2283" s="395" t="s">
        <v>2099</v>
      </c>
      <c r="C2283" s="395" t="s">
        <v>429</v>
      </c>
      <c r="D2283" s="396" t="s">
        <v>44949</v>
      </c>
    </row>
    <row r="2284" spans="1:4">
      <c r="A2284" s="395">
        <v>96257</v>
      </c>
      <c r="B2284" s="395" t="s">
        <v>2100</v>
      </c>
      <c r="C2284" s="395" t="s">
        <v>429</v>
      </c>
      <c r="D2284" s="396" t="s">
        <v>44950</v>
      </c>
    </row>
    <row r="2285" spans="1:4">
      <c r="A2285" s="395">
        <v>96258</v>
      </c>
      <c r="B2285" s="395" t="s">
        <v>2101</v>
      </c>
      <c r="C2285" s="395" t="s">
        <v>429</v>
      </c>
      <c r="D2285" s="396" t="s">
        <v>44951</v>
      </c>
    </row>
    <row r="2286" spans="1:4">
      <c r="A2286" s="395">
        <v>96259</v>
      </c>
      <c r="B2286" s="395" t="s">
        <v>2102</v>
      </c>
      <c r="C2286" s="395" t="s">
        <v>429</v>
      </c>
      <c r="D2286" s="396" t="s">
        <v>44952</v>
      </c>
    </row>
    <row r="2287" spans="1:4">
      <c r="A2287" s="395">
        <v>96529</v>
      </c>
      <c r="B2287" s="395" t="s">
        <v>2103</v>
      </c>
      <c r="C2287" s="395" t="s">
        <v>429</v>
      </c>
      <c r="D2287" s="396" t="s">
        <v>44953</v>
      </c>
    </row>
    <row r="2288" spans="1:4">
      <c r="A2288" s="395">
        <v>96530</v>
      </c>
      <c r="B2288" s="395" t="s">
        <v>2104</v>
      </c>
      <c r="C2288" s="395" t="s">
        <v>429</v>
      </c>
      <c r="D2288" s="396" t="s">
        <v>44954</v>
      </c>
    </row>
    <row r="2289" spans="1:4">
      <c r="A2289" s="395">
        <v>96531</v>
      </c>
      <c r="B2289" s="395" t="s">
        <v>2105</v>
      </c>
      <c r="C2289" s="395" t="s">
        <v>429</v>
      </c>
      <c r="D2289" s="396" t="s">
        <v>43221</v>
      </c>
    </row>
    <row r="2290" spans="1:4">
      <c r="A2290" s="395">
        <v>96532</v>
      </c>
      <c r="B2290" s="395" t="s">
        <v>2106</v>
      </c>
      <c r="C2290" s="395" t="s">
        <v>429</v>
      </c>
      <c r="D2290" s="396" t="s">
        <v>44955</v>
      </c>
    </row>
    <row r="2291" spans="1:4">
      <c r="A2291" s="395">
        <v>96533</v>
      </c>
      <c r="B2291" s="395" t="s">
        <v>2107</v>
      </c>
      <c r="C2291" s="395" t="s">
        <v>429</v>
      </c>
      <c r="D2291" s="396" t="s">
        <v>44956</v>
      </c>
    </row>
    <row r="2292" spans="1:4">
      <c r="A2292" s="395">
        <v>96534</v>
      </c>
      <c r="B2292" s="395" t="s">
        <v>2108</v>
      </c>
      <c r="C2292" s="395" t="s">
        <v>429</v>
      </c>
      <c r="D2292" s="396" t="s">
        <v>41324</v>
      </c>
    </row>
    <row r="2293" spans="1:4">
      <c r="A2293" s="395">
        <v>96535</v>
      </c>
      <c r="B2293" s="395" t="s">
        <v>2109</v>
      </c>
      <c r="C2293" s="395" t="s">
        <v>429</v>
      </c>
      <c r="D2293" s="396" t="s">
        <v>44957</v>
      </c>
    </row>
    <row r="2294" spans="1:4">
      <c r="A2294" s="395">
        <v>96536</v>
      </c>
      <c r="B2294" s="395" t="s">
        <v>2110</v>
      </c>
      <c r="C2294" s="395" t="s">
        <v>429</v>
      </c>
      <c r="D2294" s="396" t="s">
        <v>44958</v>
      </c>
    </row>
    <row r="2295" spans="1:4">
      <c r="A2295" s="395">
        <v>96537</v>
      </c>
      <c r="B2295" s="395" t="s">
        <v>2111</v>
      </c>
      <c r="C2295" s="395" t="s">
        <v>429</v>
      </c>
      <c r="D2295" s="396" t="s">
        <v>44959</v>
      </c>
    </row>
    <row r="2296" spans="1:4">
      <c r="A2296" s="395">
        <v>96538</v>
      </c>
      <c r="B2296" s="395" t="s">
        <v>2112</v>
      </c>
      <c r="C2296" s="395" t="s">
        <v>429</v>
      </c>
      <c r="D2296" s="396" t="s">
        <v>40106</v>
      </c>
    </row>
    <row r="2297" spans="1:4">
      <c r="A2297" s="395">
        <v>96539</v>
      </c>
      <c r="B2297" s="395" t="s">
        <v>2113</v>
      </c>
      <c r="C2297" s="395" t="s">
        <v>429</v>
      </c>
      <c r="D2297" s="396" t="s">
        <v>44960</v>
      </c>
    </row>
    <row r="2298" spans="1:4">
      <c r="A2298" s="395">
        <v>96540</v>
      </c>
      <c r="B2298" s="395" t="s">
        <v>2114</v>
      </c>
      <c r="C2298" s="395" t="s">
        <v>429</v>
      </c>
      <c r="D2298" s="396" t="s">
        <v>44961</v>
      </c>
    </row>
    <row r="2299" spans="1:4">
      <c r="A2299" s="395">
        <v>96541</v>
      </c>
      <c r="B2299" s="395" t="s">
        <v>2115</v>
      </c>
      <c r="C2299" s="395" t="s">
        <v>429</v>
      </c>
      <c r="D2299" s="396" t="s">
        <v>44962</v>
      </c>
    </row>
    <row r="2300" spans="1:4">
      <c r="A2300" s="395">
        <v>96542</v>
      </c>
      <c r="B2300" s="395" t="s">
        <v>2116</v>
      </c>
      <c r="C2300" s="395" t="s">
        <v>429</v>
      </c>
      <c r="D2300" s="396" t="s">
        <v>44381</v>
      </c>
    </row>
    <row r="2301" spans="1:4">
      <c r="A2301" s="395">
        <v>96543</v>
      </c>
      <c r="B2301" s="395" t="s">
        <v>2117</v>
      </c>
      <c r="C2301" s="395" t="s">
        <v>1436</v>
      </c>
      <c r="D2301" s="396" t="s">
        <v>41714</v>
      </c>
    </row>
    <row r="2302" spans="1:4">
      <c r="A2302" s="395">
        <v>97747</v>
      </c>
      <c r="B2302" s="395" t="s">
        <v>2118</v>
      </c>
      <c r="C2302" s="395" t="s">
        <v>429</v>
      </c>
      <c r="D2302" s="396" t="s">
        <v>44963</v>
      </c>
    </row>
    <row r="2303" spans="1:4">
      <c r="A2303" s="395">
        <v>101791</v>
      </c>
      <c r="B2303" s="395" t="s">
        <v>2119</v>
      </c>
      <c r="C2303" s="395" t="s">
        <v>41</v>
      </c>
      <c r="D2303" s="396" t="s">
        <v>42577</v>
      </c>
    </row>
    <row r="2304" spans="1:4">
      <c r="A2304" s="395">
        <v>101792</v>
      </c>
      <c r="B2304" s="395" t="s">
        <v>2120</v>
      </c>
      <c r="C2304" s="395" t="s">
        <v>1475</v>
      </c>
      <c r="D2304" s="396" t="s">
        <v>44964</v>
      </c>
    </row>
    <row r="2305" spans="1:4">
      <c r="A2305" s="395">
        <v>101793</v>
      </c>
      <c r="B2305" s="395" t="s">
        <v>2121</v>
      </c>
      <c r="C2305" s="395" t="s">
        <v>1475</v>
      </c>
      <c r="D2305" s="396" t="s">
        <v>42851</v>
      </c>
    </row>
    <row r="2306" spans="1:4">
      <c r="A2306" s="395">
        <v>101969</v>
      </c>
      <c r="B2306" s="395" t="s">
        <v>2122</v>
      </c>
      <c r="C2306" s="395" t="s">
        <v>429</v>
      </c>
      <c r="D2306" s="396" t="s">
        <v>42808</v>
      </c>
    </row>
    <row r="2307" spans="1:4">
      <c r="A2307" s="395">
        <v>101971</v>
      </c>
      <c r="B2307" s="395" t="s">
        <v>2123</v>
      </c>
      <c r="C2307" s="395" t="s">
        <v>429</v>
      </c>
      <c r="D2307" s="396" t="s">
        <v>44965</v>
      </c>
    </row>
    <row r="2308" spans="1:4">
      <c r="A2308" s="395">
        <v>101973</v>
      </c>
      <c r="B2308" s="395" t="s">
        <v>2124</v>
      </c>
      <c r="C2308" s="395" t="s">
        <v>429</v>
      </c>
      <c r="D2308" s="396" t="s">
        <v>44966</v>
      </c>
    </row>
    <row r="2309" spans="1:4">
      <c r="A2309" s="395">
        <v>101974</v>
      </c>
      <c r="B2309" s="395" t="s">
        <v>2125</v>
      </c>
      <c r="C2309" s="395" t="s">
        <v>429</v>
      </c>
      <c r="D2309" s="396" t="s">
        <v>44967</v>
      </c>
    </row>
    <row r="2310" spans="1:4">
      <c r="A2310" s="395">
        <v>101975</v>
      </c>
      <c r="B2310" s="395" t="s">
        <v>2126</v>
      </c>
      <c r="C2310" s="395" t="s">
        <v>429</v>
      </c>
      <c r="D2310" s="396" t="s">
        <v>44968</v>
      </c>
    </row>
    <row r="2311" spans="1:4">
      <c r="A2311" s="395">
        <v>101977</v>
      </c>
      <c r="B2311" s="395" t="s">
        <v>2127</v>
      </c>
      <c r="C2311" s="395" t="s">
        <v>429</v>
      </c>
      <c r="D2311" s="396" t="s">
        <v>44969</v>
      </c>
    </row>
    <row r="2312" spans="1:4">
      <c r="A2312" s="395">
        <v>101980</v>
      </c>
      <c r="B2312" s="395" t="s">
        <v>2128</v>
      </c>
      <c r="C2312" s="395" t="s">
        <v>429</v>
      </c>
      <c r="D2312" s="396" t="s">
        <v>44970</v>
      </c>
    </row>
    <row r="2313" spans="1:4">
      <c r="A2313" s="395">
        <v>101981</v>
      </c>
      <c r="B2313" s="395" t="s">
        <v>2129</v>
      </c>
      <c r="C2313" s="395" t="s">
        <v>429</v>
      </c>
      <c r="D2313" s="396" t="s">
        <v>44971</v>
      </c>
    </row>
    <row r="2314" spans="1:4">
      <c r="A2314" s="395">
        <v>101982</v>
      </c>
      <c r="B2314" s="395" t="s">
        <v>2130</v>
      </c>
      <c r="C2314" s="395" t="s">
        <v>429</v>
      </c>
      <c r="D2314" s="396" t="s">
        <v>44972</v>
      </c>
    </row>
    <row r="2315" spans="1:4">
      <c r="A2315" s="395">
        <v>101983</v>
      </c>
      <c r="B2315" s="395" t="s">
        <v>2131</v>
      </c>
      <c r="C2315" s="395" t="s">
        <v>429</v>
      </c>
      <c r="D2315" s="396" t="s">
        <v>44973</v>
      </c>
    </row>
    <row r="2316" spans="1:4">
      <c r="A2316" s="395">
        <v>101985</v>
      </c>
      <c r="B2316" s="395" t="s">
        <v>2132</v>
      </c>
      <c r="C2316" s="395" t="s">
        <v>429</v>
      </c>
      <c r="D2316" s="396" t="s">
        <v>44974</v>
      </c>
    </row>
    <row r="2317" spans="1:4">
      <c r="A2317" s="395">
        <v>101986</v>
      </c>
      <c r="B2317" s="395" t="s">
        <v>2133</v>
      </c>
      <c r="C2317" s="395" t="s">
        <v>429</v>
      </c>
      <c r="D2317" s="396" t="s">
        <v>44975</v>
      </c>
    </row>
    <row r="2318" spans="1:4">
      <c r="A2318" s="395">
        <v>101987</v>
      </c>
      <c r="B2318" s="395" t="s">
        <v>2134</v>
      </c>
      <c r="C2318" s="395" t="s">
        <v>429</v>
      </c>
      <c r="D2318" s="396" t="s">
        <v>43281</v>
      </c>
    </row>
    <row r="2319" spans="1:4">
      <c r="A2319" s="395">
        <v>101988</v>
      </c>
      <c r="B2319" s="395" t="s">
        <v>2135</v>
      </c>
      <c r="C2319" s="395" t="s">
        <v>429</v>
      </c>
      <c r="D2319" s="396" t="s">
        <v>44976</v>
      </c>
    </row>
    <row r="2320" spans="1:4">
      <c r="A2320" s="395">
        <v>101989</v>
      </c>
      <c r="B2320" s="395" t="s">
        <v>2136</v>
      </c>
      <c r="C2320" s="395" t="s">
        <v>429</v>
      </c>
      <c r="D2320" s="396" t="s">
        <v>44977</v>
      </c>
    </row>
    <row r="2321" spans="1:4">
      <c r="A2321" s="395">
        <v>101990</v>
      </c>
      <c r="B2321" s="395" t="s">
        <v>2137</v>
      </c>
      <c r="C2321" s="395" t="s">
        <v>429</v>
      </c>
      <c r="D2321" s="396" t="s">
        <v>44978</v>
      </c>
    </row>
    <row r="2322" spans="1:4">
      <c r="A2322" s="395">
        <v>101991</v>
      </c>
      <c r="B2322" s="395" t="s">
        <v>2138</v>
      </c>
      <c r="C2322" s="395" t="s">
        <v>429</v>
      </c>
      <c r="D2322" s="396" t="s">
        <v>44979</v>
      </c>
    </row>
    <row r="2323" spans="1:4">
      <c r="A2323" s="395">
        <v>101992</v>
      </c>
      <c r="B2323" s="395" t="s">
        <v>2139</v>
      </c>
      <c r="C2323" s="395" t="s">
        <v>429</v>
      </c>
      <c r="D2323" s="396" t="s">
        <v>44980</v>
      </c>
    </row>
    <row r="2324" spans="1:4">
      <c r="A2324" s="395">
        <v>101993</v>
      </c>
      <c r="B2324" s="395" t="s">
        <v>2140</v>
      </c>
      <c r="C2324" s="395" t="s">
        <v>429</v>
      </c>
      <c r="D2324" s="396" t="s">
        <v>44981</v>
      </c>
    </row>
    <row r="2325" spans="1:4">
      <c r="A2325" s="395">
        <v>101994</v>
      </c>
      <c r="B2325" s="395" t="s">
        <v>2141</v>
      </c>
      <c r="C2325" s="395" t="s">
        <v>429</v>
      </c>
      <c r="D2325" s="396" t="s">
        <v>44982</v>
      </c>
    </row>
    <row r="2326" spans="1:4">
      <c r="A2326" s="395">
        <v>101995</v>
      </c>
      <c r="B2326" s="395" t="s">
        <v>2142</v>
      </c>
      <c r="C2326" s="395" t="s">
        <v>429</v>
      </c>
      <c r="D2326" s="396" t="s">
        <v>44983</v>
      </c>
    </row>
    <row r="2327" spans="1:4">
      <c r="A2327" s="395">
        <v>101996</v>
      </c>
      <c r="B2327" s="395" t="s">
        <v>2143</v>
      </c>
      <c r="C2327" s="395" t="s">
        <v>429</v>
      </c>
      <c r="D2327" s="396" t="s">
        <v>40046</v>
      </c>
    </row>
    <row r="2328" spans="1:4">
      <c r="A2328" s="395">
        <v>101997</v>
      </c>
      <c r="B2328" s="395" t="s">
        <v>2144</v>
      </c>
      <c r="C2328" s="395" t="s">
        <v>429</v>
      </c>
      <c r="D2328" s="396" t="s">
        <v>44984</v>
      </c>
    </row>
    <row r="2329" spans="1:4">
      <c r="A2329" s="395">
        <v>101998</v>
      </c>
      <c r="B2329" s="395" t="s">
        <v>2145</v>
      </c>
      <c r="C2329" s="395" t="s">
        <v>429</v>
      </c>
      <c r="D2329" s="396" t="s">
        <v>44985</v>
      </c>
    </row>
    <row r="2330" spans="1:4">
      <c r="A2330" s="395">
        <v>101999</v>
      </c>
      <c r="B2330" s="395" t="s">
        <v>2146</v>
      </c>
      <c r="C2330" s="395" t="s">
        <v>429</v>
      </c>
      <c r="D2330" s="396" t="s">
        <v>44986</v>
      </c>
    </row>
    <row r="2331" spans="1:4">
      <c r="A2331" s="395">
        <v>102000</v>
      </c>
      <c r="B2331" s="395" t="s">
        <v>2147</v>
      </c>
      <c r="C2331" s="395" t="s">
        <v>429</v>
      </c>
      <c r="D2331" s="396" t="s">
        <v>44987</v>
      </c>
    </row>
    <row r="2332" spans="1:4">
      <c r="A2332" s="395">
        <v>102001</v>
      </c>
      <c r="B2332" s="395" t="s">
        <v>2148</v>
      </c>
      <c r="C2332" s="395" t="s">
        <v>429</v>
      </c>
      <c r="D2332" s="396" t="s">
        <v>44988</v>
      </c>
    </row>
    <row r="2333" spans="1:4">
      <c r="A2333" s="395">
        <v>102002</v>
      </c>
      <c r="B2333" s="395" t="s">
        <v>2149</v>
      </c>
      <c r="C2333" s="395" t="s">
        <v>429</v>
      </c>
      <c r="D2333" s="396" t="s">
        <v>44989</v>
      </c>
    </row>
    <row r="2334" spans="1:4">
      <c r="A2334" s="395">
        <v>102003</v>
      </c>
      <c r="B2334" s="395" t="s">
        <v>2150</v>
      </c>
      <c r="C2334" s="395" t="s">
        <v>429</v>
      </c>
      <c r="D2334" s="396" t="s">
        <v>44990</v>
      </c>
    </row>
    <row r="2335" spans="1:4">
      <c r="A2335" s="395">
        <v>102004</v>
      </c>
      <c r="B2335" s="395" t="s">
        <v>2151</v>
      </c>
      <c r="C2335" s="395" t="s">
        <v>429</v>
      </c>
      <c r="D2335" s="396" t="s">
        <v>44991</v>
      </c>
    </row>
    <row r="2336" spans="1:4">
      <c r="A2336" s="395">
        <v>102005</v>
      </c>
      <c r="B2336" s="395" t="s">
        <v>2152</v>
      </c>
      <c r="C2336" s="395" t="s">
        <v>429</v>
      </c>
      <c r="D2336" s="396" t="s">
        <v>44992</v>
      </c>
    </row>
    <row r="2337" spans="1:4">
      <c r="A2337" s="395">
        <v>102006</v>
      </c>
      <c r="B2337" s="395" t="s">
        <v>2153</v>
      </c>
      <c r="C2337" s="395" t="s">
        <v>429</v>
      </c>
      <c r="D2337" s="396" t="s">
        <v>44993</v>
      </c>
    </row>
    <row r="2338" spans="1:4">
      <c r="A2338" s="395">
        <v>102007</v>
      </c>
      <c r="B2338" s="395" t="s">
        <v>2154</v>
      </c>
      <c r="C2338" s="395" t="s">
        <v>429</v>
      </c>
      <c r="D2338" s="396" t="s">
        <v>44994</v>
      </c>
    </row>
    <row r="2339" spans="1:4">
      <c r="A2339" s="395">
        <v>102008</v>
      </c>
      <c r="B2339" s="395" t="s">
        <v>2155</v>
      </c>
      <c r="C2339" s="395" t="s">
        <v>429</v>
      </c>
      <c r="D2339" s="396" t="s">
        <v>44995</v>
      </c>
    </row>
    <row r="2340" spans="1:4">
      <c r="A2340" s="395">
        <v>102009</v>
      </c>
      <c r="B2340" s="395" t="s">
        <v>2156</v>
      </c>
      <c r="C2340" s="395" t="s">
        <v>429</v>
      </c>
      <c r="D2340" s="396" t="s">
        <v>44996</v>
      </c>
    </row>
    <row r="2341" spans="1:4">
      <c r="A2341" s="395">
        <v>102010</v>
      </c>
      <c r="B2341" s="395" t="s">
        <v>2157</v>
      </c>
      <c r="C2341" s="395" t="s">
        <v>429</v>
      </c>
      <c r="D2341" s="396" t="s">
        <v>44997</v>
      </c>
    </row>
    <row r="2342" spans="1:4">
      <c r="A2342" s="395">
        <v>102011</v>
      </c>
      <c r="B2342" s="395" t="s">
        <v>2158</v>
      </c>
      <c r="C2342" s="395" t="s">
        <v>429</v>
      </c>
      <c r="D2342" s="396" t="s">
        <v>44998</v>
      </c>
    </row>
    <row r="2343" spans="1:4">
      <c r="A2343" s="395">
        <v>102012</v>
      </c>
      <c r="B2343" s="395" t="s">
        <v>2159</v>
      </c>
      <c r="C2343" s="395" t="s">
        <v>429</v>
      </c>
      <c r="D2343" s="396" t="s">
        <v>44999</v>
      </c>
    </row>
    <row r="2344" spans="1:4">
      <c r="A2344" s="395">
        <v>102013</v>
      </c>
      <c r="B2344" s="395" t="s">
        <v>2160</v>
      </c>
      <c r="C2344" s="395" t="s">
        <v>429</v>
      </c>
      <c r="D2344" s="396" t="s">
        <v>45000</v>
      </c>
    </row>
    <row r="2345" spans="1:4">
      <c r="A2345" s="395">
        <v>102014</v>
      </c>
      <c r="B2345" s="395" t="s">
        <v>2161</v>
      </c>
      <c r="C2345" s="395" t="s">
        <v>429</v>
      </c>
      <c r="D2345" s="396" t="s">
        <v>45001</v>
      </c>
    </row>
    <row r="2346" spans="1:4">
      <c r="A2346" s="395">
        <v>102015</v>
      </c>
      <c r="B2346" s="395" t="s">
        <v>2162</v>
      </c>
      <c r="C2346" s="395" t="s">
        <v>429</v>
      </c>
      <c r="D2346" s="396" t="s">
        <v>45002</v>
      </c>
    </row>
    <row r="2347" spans="1:4">
      <c r="A2347" s="395">
        <v>102016</v>
      </c>
      <c r="B2347" s="395" t="s">
        <v>2163</v>
      </c>
      <c r="C2347" s="395" t="s">
        <v>429</v>
      </c>
      <c r="D2347" s="396" t="s">
        <v>45003</v>
      </c>
    </row>
    <row r="2348" spans="1:4">
      <c r="A2348" s="395">
        <v>102017</v>
      </c>
      <c r="B2348" s="395" t="s">
        <v>2164</v>
      </c>
      <c r="C2348" s="395" t="s">
        <v>429</v>
      </c>
      <c r="D2348" s="396" t="s">
        <v>45004</v>
      </c>
    </row>
    <row r="2349" spans="1:4">
      <c r="A2349" s="395">
        <v>102036</v>
      </c>
      <c r="B2349" s="395" t="s">
        <v>2165</v>
      </c>
      <c r="C2349" s="395" t="s">
        <v>429</v>
      </c>
      <c r="D2349" s="396" t="s">
        <v>45005</v>
      </c>
    </row>
    <row r="2350" spans="1:4">
      <c r="A2350" s="395">
        <v>102037</v>
      </c>
      <c r="B2350" s="395" t="s">
        <v>2166</v>
      </c>
      <c r="C2350" s="395" t="s">
        <v>429</v>
      </c>
      <c r="D2350" s="396" t="s">
        <v>45006</v>
      </c>
    </row>
    <row r="2351" spans="1:4">
      <c r="A2351" s="395">
        <v>102038</v>
      </c>
      <c r="B2351" s="395" t="s">
        <v>2167</v>
      </c>
      <c r="C2351" s="395" t="s">
        <v>429</v>
      </c>
      <c r="D2351" s="396" t="s">
        <v>45007</v>
      </c>
    </row>
    <row r="2352" spans="1:4">
      <c r="A2352" s="395">
        <v>102039</v>
      </c>
      <c r="B2352" s="395" t="s">
        <v>2168</v>
      </c>
      <c r="C2352" s="395" t="s">
        <v>429</v>
      </c>
      <c r="D2352" s="396" t="s">
        <v>45008</v>
      </c>
    </row>
    <row r="2353" spans="1:4">
      <c r="A2353" s="395">
        <v>102040</v>
      </c>
      <c r="B2353" s="395" t="s">
        <v>2169</v>
      </c>
      <c r="C2353" s="395" t="s">
        <v>429</v>
      </c>
      <c r="D2353" s="396" t="s">
        <v>45009</v>
      </c>
    </row>
    <row r="2354" spans="1:4">
      <c r="A2354" s="395">
        <v>102041</v>
      </c>
      <c r="B2354" s="395" t="s">
        <v>2170</v>
      </c>
      <c r="C2354" s="395" t="s">
        <v>429</v>
      </c>
      <c r="D2354" s="396" t="s">
        <v>45010</v>
      </c>
    </row>
    <row r="2355" spans="1:4">
      <c r="A2355" s="395">
        <v>102042</v>
      </c>
      <c r="B2355" s="395" t="s">
        <v>2171</v>
      </c>
      <c r="C2355" s="395" t="s">
        <v>429</v>
      </c>
      <c r="D2355" s="396" t="s">
        <v>45011</v>
      </c>
    </row>
    <row r="2356" spans="1:4">
      <c r="A2356" s="395">
        <v>102043</v>
      </c>
      <c r="B2356" s="395" t="s">
        <v>2172</v>
      </c>
      <c r="C2356" s="395" t="s">
        <v>429</v>
      </c>
      <c r="D2356" s="396" t="s">
        <v>45012</v>
      </c>
    </row>
    <row r="2357" spans="1:4">
      <c r="A2357" s="395">
        <v>102044</v>
      </c>
      <c r="B2357" s="395" t="s">
        <v>2173</v>
      </c>
      <c r="C2357" s="395" t="s">
        <v>429</v>
      </c>
      <c r="D2357" s="396" t="s">
        <v>45013</v>
      </c>
    </row>
    <row r="2358" spans="1:4">
      <c r="A2358" s="395">
        <v>102045</v>
      </c>
      <c r="B2358" s="395" t="s">
        <v>2174</v>
      </c>
      <c r="C2358" s="395" t="s">
        <v>429</v>
      </c>
      <c r="D2358" s="396" t="s">
        <v>45014</v>
      </c>
    </row>
    <row r="2359" spans="1:4">
      <c r="A2359" s="395">
        <v>102046</v>
      </c>
      <c r="B2359" s="395" t="s">
        <v>2175</v>
      </c>
      <c r="C2359" s="395" t="s">
        <v>429</v>
      </c>
      <c r="D2359" s="396" t="s">
        <v>45015</v>
      </c>
    </row>
    <row r="2360" spans="1:4">
      <c r="A2360" s="395">
        <v>102047</v>
      </c>
      <c r="B2360" s="395" t="s">
        <v>2176</v>
      </c>
      <c r="C2360" s="395" t="s">
        <v>429</v>
      </c>
      <c r="D2360" s="396" t="s">
        <v>41099</v>
      </c>
    </row>
    <row r="2361" spans="1:4">
      <c r="A2361" s="395">
        <v>102048</v>
      </c>
      <c r="B2361" s="395" t="s">
        <v>2177</v>
      </c>
      <c r="C2361" s="395" t="s">
        <v>429</v>
      </c>
      <c r="D2361" s="396" t="s">
        <v>45016</v>
      </c>
    </row>
    <row r="2362" spans="1:4">
      <c r="A2362" s="395">
        <v>102049</v>
      </c>
      <c r="B2362" s="395" t="s">
        <v>2178</v>
      </c>
      <c r="C2362" s="395" t="s">
        <v>429</v>
      </c>
      <c r="D2362" s="396" t="s">
        <v>40467</v>
      </c>
    </row>
    <row r="2363" spans="1:4">
      <c r="A2363" s="395">
        <v>102050</v>
      </c>
      <c r="B2363" s="395" t="s">
        <v>2179</v>
      </c>
      <c r="C2363" s="395" t="s">
        <v>429</v>
      </c>
      <c r="D2363" s="396" t="s">
        <v>45017</v>
      </c>
    </row>
    <row r="2364" spans="1:4">
      <c r="A2364" s="395">
        <v>102051</v>
      </c>
      <c r="B2364" s="395" t="s">
        <v>2180</v>
      </c>
      <c r="C2364" s="395" t="s">
        <v>429</v>
      </c>
      <c r="D2364" s="396" t="s">
        <v>45018</v>
      </c>
    </row>
    <row r="2365" spans="1:4">
      <c r="A2365" s="395">
        <v>102052</v>
      </c>
      <c r="B2365" s="395" t="s">
        <v>2181</v>
      </c>
      <c r="C2365" s="395" t="s">
        <v>429</v>
      </c>
      <c r="D2365" s="396" t="s">
        <v>45019</v>
      </c>
    </row>
    <row r="2366" spans="1:4">
      <c r="A2366" s="395">
        <v>102059</v>
      </c>
      <c r="B2366" s="395" t="s">
        <v>2182</v>
      </c>
      <c r="C2366" s="395" t="s">
        <v>429</v>
      </c>
      <c r="D2366" s="396" t="s">
        <v>45020</v>
      </c>
    </row>
    <row r="2367" spans="1:4">
      <c r="A2367" s="395">
        <v>102060</v>
      </c>
      <c r="B2367" s="395" t="s">
        <v>2183</v>
      </c>
      <c r="C2367" s="395" t="s">
        <v>429</v>
      </c>
      <c r="D2367" s="396" t="s">
        <v>45021</v>
      </c>
    </row>
    <row r="2368" spans="1:4">
      <c r="A2368" s="395">
        <v>102061</v>
      </c>
      <c r="B2368" s="395" t="s">
        <v>2184</v>
      </c>
      <c r="C2368" s="395" t="s">
        <v>429</v>
      </c>
      <c r="D2368" s="396" t="s">
        <v>45022</v>
      </c>
    </row>
    <row r="2369" spans="1:4">
      <c r="A2369" s="395">
        <v>102062</v>
      </c>
      <c r="B2369" s="395" t="s">
        <v>2185</v>
      </c>
      <c r="C2369" s="395" t="s">
        <v>429</v>
      </c>
      <c r="D2369" s="396" t="s">
        <v>45023</v>
      </c>
    </row>
    <row r="2370" spans="1:4">
      <c r="A2370" s="395">
        <v>102063</v>
      </c>
      <c r="B2370" s="395" t="s">
        <v>2186</v>
      </c>
      <c r="C2370" s="395" t="s">
        <v>429</v>
      </c>
      <c r="D2370" s="396" t="s">
        <v>43931</v>
      </c>
    </row>
    <row r="2371" spans="1:4">
      <c r="A2371" s="395">
        <v>102064</v>
      </c>
      <c r="B2371" s="395" t="s">
        <v>2187</v>
      </c>
      <c r="C2371" s="395" t="s">
        <v>429</v>
      </c>
      <c r="D2371" s="396" t="s">
        <v>45024</v>
      </c>
    </row>
    <row r="2372" spans="1:4">
      <c r="A2372" s="395">
        <v>102065</v>
      </c>
      <c r="B2372" s="395" t="s">
        <v>2188</v>
      </c>
      <c r="C2372" s="395" t="s">
        <v>429</v>
      </c>
      <c r="D2372" s="396" t="s">
        <v>45025</v>
      </c>
    </row>
    <row r="2373" spans="1:4">
      <c r="A2373" s="395">
        <v>102066</v>
      </c>
      <c r="B2373" s="395" t="s">
        <v>2189</v>
      </c>
      <c r="C2373" s="395" t="s">
        <v>429</v>
      </c>
      <c r="D2373" s="396" t="s">
        <v>45026</v>
      </c>
    </row>
    <row r="2374" spans="1:4">
      <c r="A2374" s="395">
        <v>102067</v>
      </c>
      <c r="B2374" s="395" t="s">
        <v>2190</v>
      </c>
      <c r="C2374" s="395" t="s">
        <v>429</v>
      </c>
      <c r="D2374" s="396" t="s">
        <v>41156</v>
      </c>
    </row>
    <row r="2375" spans="1:4">
      <c r="A2375" s="395">
        <v>102068</v>
      </c>
      <c r="B2375" s="395" t="s">
        <v>2191</v>
      </c>
      <c r="C2375" s="395" t="s">
        <v>429</v>
      </c>
      <c r="D2375" s="396" t="s">
        <v>45027</v>
      </c>
    </row>
    <row r="2376" spans="1:4">
      <c r="A2376" s="395">
        <v>102069</v>
      </c>
      <c r="B2376" s="395" t="s">
        <v>2192</v>
      </c>
      <c r="C2376" s="395" t="s">
        <v>429</v>
      </c>
      <c r="D2376" s="396" t="s">
        <v>45028</v>
      </c>
    </row>
    <row r="2377" spans="1:4">
      <c r="A2377" s="395">
        <v>102070</v>
      </c>
      <c r="B2377" s="395" t="s">
        <v>2193</v>
      </c>
      <c r="C2377" s="395" t="s">
        <v>429</v>
      </c>
      <c r="D2377" s="396" t="s">
        <v>44915</v>
      </c>
    </row>
    <row r="2378" spans="1:4">
      <c r="A2378" s="395">
        <v>102071</v>
      </c>
      <c r="B2378" s="395" t="s">
        <v>2194</v>
      </c>
      <c r="C2378" s="395" t="s">
        <v>429</v>
      </c>
      <c r="D2378" s="396" t="s">
        <v>45029</v>
      </c>
    </row>
    <row r="2379" spans="1:4">
      <c r="A2379" s="395">
        <v>102072</v>
      </c>
      <c r="B2379" s="395" t="s">
        <v>2195</v>
      </c>
      <c r="C2379" s="395" t="s">
        <v>429</v>
      </c>
      <c r="D2379" s="396" t="s">
        <v>40547</v>
      </c>
    </row>
    <row r="2380" spans="1:4">
      <c r="A2380" s="395">
        <v>102073</v>
      </c>
      <c r="B2380" s="395" t="s">
        <v>2196</v>
      </c>
      <c r="C2380" s="395" t="s">
        <v>1475</v>
      </c>
      <c r="D2380" s="396" t="s">
        <v>45030</v>
      </c>
    </row>
    <row r="2381" spans="1:4">
      <c r="A2381" s="395">
        <v>102074</v>
      </c>
      <c r="B2381" s="395" t="s">
        <v>2197</v>
      </c>
      <c r="C2381" s="395" t="s">
        <v>1475</v>
      </c>
      <c r="D2381" s="396" t="s">
        <v>45031</v>
      </c>
    </row>
    <row r="2382" spans="1:4">
      <c r="A2382" s="395">
        <v>102075</v>
      </c>
      <c r="B2382" s="395" t="s">
        <v>2198</v>
      </c>
      <c r="C2382" s="395" t="s">
        <v>1475</v>
      </c>
      <c r="D2382" s="396" t="s">
        <v>45032</v>
      </c>
    </row>
    <row r="2383" spans="1:4">
      <c r="A2383" s="395">
        <v>102076</v>
      </c>
      <c r="B2383" s="395" t="s">
        <v>2199</v>
      </c>
      <c r="C2383" s="395" t="s">
        <v>1475</v>
      </c>
      <c r="D2383" s="396" t="s">
        <v>45033</v>
      </c>
    </row>
    <row r="2384" spans="1:4">
      <c r="A2384" s="395">
        <v>102077</v>
      </c>
      <c r="B2384" s="395" t="s">
        <v>2200</v>
      </c>
      <c r="C2384" s="395" t="s">
        <v>1475</v>
      </c>
      <c r="D2384" s="396" t="s">
        <v>45034</v>
      </c>
    </row>
    <row r="2385" spans="1:4">
      <c r="A2385" s="395">
        <v>102078</v>
      </c>
      <c r="B2385" s="395" t="s">
        <v>2201</v>
      </c>
      <c r="C2385" s="395" t="s">
        <v>1475</v>
      </c>
      <c r="D2385" s="396" t="s">
        <v>45035</v>
      </c>
    </row>
    <row r="2386" spans="1:4">
      <c r="A2386" s="395">
        <v>102079</v>
      </c>
      <c r="B2386" s="395" t="s">
        <v>2202</v>
      </c>
      <c r="C2386" s="395" t="s">
        <v>1475</v>
      </c>
      <c r="D2386" s="396" t="s">
        <v>45036</v>
      </c>
    </row>
    <row r="2387" spans="1:4">
      <c r="A2387" s="395">
        <v>102080</v>
      </c>
      <c r="B2387" s="395" t="s">
        <v>2203</v>
      </c>
      <c r="C2387" s="395" t="s">
        <v>1475</v>
      </c>
      <c r="D2387" s="396" t="s">
        <v>45037</v>
      </c>
    </row>
    <row r="2388" spans="1:4">
      <c r="A2388" s="395">
        <v>102086</v>
      </c>
      <c r="B2388" s="395" t="s">
        <v>2204</v>
      </c>
      <c r="C2388" s="395" t="s">
        <v>429</v>
      </c>
      <c r="D2388" s="396" t="s">
        <v>45038</v>
      </c>
    </row>
    <row r="2389" spans="1:4">
      <c r="A2389" s="395">
        <v>102087</v>
      </c>
      <c r="B2389" s="395" t="s">
        <v>2205</v>
      </c>
      <c r="C2389" s="395" t="s">
        <v>429</v>
      </c>
      <c r="D2389" s="396" t="s">
        <v>45039</v>
      </c>
    </row>
    <row r="2390" spans="1:4">
      <c r="A2390" s="395">
        <v>102088</v>
      </c>
      <c r="B2390" s="395" t="s">
        <v>2206</v>
      </c>
      <c r="C2390" s="395" t="s">
        <v>429</v>
      </c>
      <c r="D2390" s="396" t="s">
        <v>45040</v>
      </c>
    </row>
    <row r="2391" spans="1:4">
      <c r="A2391" s="395">
        <v>102089</v>
      </c>
      <c r="B2391" s="395" t="s">
        <v>2207</v>
      </c>
      <c r="C2391" s="395" t="s">
        <v>429</v>
      </c>
      <c r="D2391" s="396" t="s">
        <v>45041</v>
      </c>
    </row>
    <row r="2392" spans="1:4">
      <c r="A2392" s="395">
        <v>102090</v>
      </c>
      <c r="B2392" s="395" t="s">
        <v>2208</v>
      </c>
      <c r="C2392" s="395" t="s">
        <v>429</v>
      </c>
      <c r="D2392" s="396" t="s">
        <v>45042</v>
      </c>
    </row>
    <row r="2393" spans="1:4">
      <c r="A2393" s="395">
        <v>102091</v>
      </c>
      <c r="B2393" s="395" t="s">
        <v>2209</v>
      </c>
      <c r="C2393" s="395" t="s">
        <v>429</v>
      </c>
      <c r="D2393" s="396" t="s">
        <v>45043</v>
      </c>
    </row>
    <row r="2394" spans="1:4">
      <c r="A2394" s="395">
        <v>103760</v>
      </c>
      <c r="B2394" s="395" t="s">
        <v>45044</v>
      </c>
      <c r="C2394" s="395" t="s">
        <v>429</v>
      </c>
      <c r="D2394" s="396" t="s">
        <v>45045</v>
      </c>
    </row>
    <row r="2395" spans="1:4">
      <c r="A2395" s="395">
        <v>103761</v>
      </c>
      <c r="B2395" s="395" t="s">
        <v>45046</v>
      </c>
      <c r="C2395" s="395" t="s">
        <v>429</v>
      </c>
      <c r="D2395" s="396" t="s">
        <v>45047</v>
      </c>
    </row>
    <row r="2396" spans="1:4">
      <c r="A2396" s="395">
        <v>103762</v>
      </c>
      <c r="B2396" s="395" t="s">
        <v>45048</v>
      </c>
      <c r="C2396" s="395" t="s">
        <v>429</v>
      </c>
      <c r="D2396" s="396" t="s">
        <v>45049</v>
      </c>
    </row>
    <row r="2397" spans="1:4">
      <c r="A2397" s="395">
        <v>103763</v>
      </c>
      <c r="B2397" s="395" t="s">
        <v>45050</v>
      </c>
      <c r="C2397" s="395" t="s">
        <v>429</v>
      </c>
      <c r="D2397" s="396" t="s">
        <v>45051</v>
      </c>
    </row>
    <row r="2398" spans="1:4">
      <c r="A2398" s="395">
        <v>89996</v>
      </c>
      <c r="B2398" s="395" t="s">
        <v>30842</v>
      </c>
      <c r="C2398" s="395" t="s">
        <v>1436</v>
      </c>
      <c r="D2398" s="396" t="s">
        <v>39785</v>
      </c>
    </row>
    <row r="2399" spans="1:4">
      <c r="A2399" s="395">
        <v>89997</v>
      </c>
      <c r="B2399" s="395" t="s">
        <v>30843</v>
      </c>
      <c r="C2399" s="395" t="s">
        <v>1436</v>
      </c>
      <c r="D2399" s="396" t="s">
        <v>40263</v>
      </c>
    </row>
    <row r="2400" spans="1:4">
      <c r="A2400" s="395">
        <v>89998</v>
      </c>
      <c r="B2400" s="395" t="s">
        <v>30844</v>
      </c>
      <c r="C2400" s="395" t="s">
        <v>1436</v>
      </c>
      <c r="D2400" s="396" t="s">
        <v>45052</v>
      </c>
    </row>
    <row r="2401" spans="1:4">
      <c r="A2401" s="395">
        <v>89999</v>
      </c>
      <c r="B2401" s="395" t="s">
        <v>30845</v>
      </c>
      <c r="C2401" s="395" t="s">
        <v>1436</v>
      </c>
      <c r="D2401" s="396" t="s">
        <v>41948</v>
      </c>
    </row>
    <row r="2402" spans="1:4">
      <c r="A2402" s="395">
        <v>90000</v>
      </c>
      <c r="B2402" s="395" t="s">
        <v>30846</v>
      </c>
      <c r="C2402" s="395" t="s">
        <v>1436</v>
      </c>
      <c r="D2402" s="396" t="s">
        <v>45053</v>
      </c>
    </row>
    <row r="2403" spans="1:4">
      <c r="A2403" s="395">
        <v>91593</v>
      </c>
      <c r="B2403" s="395" t="s">
        <v>2210</v>
      </c>
      <c r="C2403" s="395" t="s">
        <v>1436</v>
      </c>
      <c r="D2403" s="396" t="s">
        <v>40730</v>
      </c>
    </row>
    <row r="2404" spans="1:4">
      <c r="A2404" s="395">
        <v>91594</v>
      </c>
      <c r="B2404" s="395" t="s">
        <v>2211</v>
      </c>
      <c r="C2404" s="395" t="s">
        <v>1436</v>
      </c>
      <c r="D2404" s="396" t="s">
        <v>39462</v>
      </c>
    </row>
    <row r="2405" spans="1:4">
      <c r="A2405" s="395">
        <v>91595</v>
      </c>
      <c r="B2405" s="395" t="s">
        <v>2212</v>
      </c>
      <c r="C2405" s="395" t="s">
        <v>1436</v>
      </c>
      <c r="D2405" s="396" t="s">
        <v>45054</v>
      </c>
    </row>
    <row r="2406" spans="1:4">
      <c r="A2406" s="395">
        <v>91596</v>
      </c>
      <c r="B2406" s="395" t="s">
        <v>2213</v>
      </c>
      <c r="C2406" s="395" t="s">
        <v>1436</v>
      </c>
      <c r="D2406" s="396" t="s">
        <v>41859</v>
      </c>
    </row>
    <row r="2407" spans="1:4">
      <c r="A2407" s="395">
        <v>91597</v>
      </c>
      <c r="B2407" s="395" t="s">
        <v>2214</v>
      </c>
      <c r="C2407" s="395" t="s">
        <v>1436</v>
      </c>
      <c r="D2407" s="396" t="s">
        <v>40149</v>
      </c>
    </row>
    <row r="2408" spans="1:4">
      <c r="A2408" s="395">
        <v>91598</v>
      </c>
      <c r="B2408" s="395" t="s">
        <v>2215</v>
      </c>
      <c r="C2408" s="395" t="s">
        <v>1436</v>
      </c>
      <c r="D2408" s="396" t="s">
        <v>45055</v>
      </c>
    </row>
    <row r="2409" spans="1:4">
      <c r="A2409" s="395">
        <v>91599</v>
      </c>
      <c r="B2409" s="395" t="s">
        <v>2216</v>
      </c>
      <c r="C2409" s="395" t="s">
        <v>1436</v>
      </c>
      <c r="D2409" s="396" t="s">
        <v>45056</v>
      </c>
    </row>
    <row r="2410" spans="1:4">
      <c r="A2410" s="395">
        <v>91600</v>
      </c>
      <c r="B2410" s="395" t="s">
        <v>2217</v>
      </c>
      <c r="C2410" s="395" t="s">
        <v>1436</v>
      </c>
      <c r="D2410" s="396" t="s">
        <v>45057</v>
      </c>
    </row>
    <row r="2411" spans="1:4">
      <c r="A2411" s="395">
        <v>91601</v>
      </c>
      <c r="B2411" s="395" t="s">
        <v>2218</v>
      </c>
      <c r="C2411" s="395" t="s">
        <v>1436</v>
      </c>
      <c r="D2411" s="396" t="s">
        <v>44141</v>
      </c>
    </row>
    <row r="2412" spans="1:4">
      <c r="A2412" s="395">
        <v>91602</v>
      </c>
      <c r="B2412" s="395" t="s">
        <v>2219</v>
      </c>
      <c r="C2412" s="395" t="s">
        <v>1436</v>
      </c>
      <c r="D2412" s="396" t="s">
        <v>45058</v>
      </c>
    </row>
    <row r="2413" spans="1:4">
      <c r="A2413" s="395">
        <v>91603</v>
      </c>
      <c r="B2413" s="395" t="s">
        <v>2220</v>
      </c>
      <c r="C2413" s="395" t="s">
        <v>1436</v>
      </c>
      <c r="D2413" s="396" t="s">
        <v>42451</v>
      </c>
    </row>
    <row r="2414" spans="1:4">
      <c r="A2414" s="395">
        <v>92759</v>
      </c>
      <c r="B2414" s="395" t="s">
        <v>2221</v>
      </c>
      <c r="C2414" s="395" t="s">
        <v>1436</v>
      </c>
      <c r="D2414" s="396" t="s">
        <v>40869</v>
      </c>
    </row>
    <row r="2415" spans="1:4">
      <c r="A2415" s="395">
        <v>92760</v>
      </c>
      <c r="B2415" s="395" t="s">
        <v>2222</v>
      </c>
      <c r="C2415" s="395" t="s">
        <v>1436</v>
      </c>
      <c r="D2415" s="396" t="s">
        <v>41521</v>
      </c>
    </row>
    <row r="2416" spans="1:4">
      <c r="A2416" s="395">
        <v>92761</v>
      </c>
      <c r="B2416" s="395" t="s">
        <v>2223</v>
      </c>
      <c r="C2416" s="395" t="s">
        <v>1436</v>
      </c>
      <c r="D2416" s="396" t="s">
        <v>45059</v>
      </c>
    </row>
    <row r="2417" spans="1:4">
      <c r="A2417" s="395">
        <v>92762</v>
      </c>
      <c r="B2417" s="395" t="s">
        <v>2224</v>
      </c>
      <c r="C2417" s="395" t="s">
        <v>1436</v>
      </c>
      <c r="D2417" s="396" t="s">
        <v>45060</v>
      </c>
    </row>
    <row r="2418" spans="1:4">
      <c r="A2418" s="395">
        <v>92763</v>
      </c>
      <c r="B2418" s="395" t="s">
        <v>2225</v>
      </c>
      <c r="C2418" s="395" t="s">
        <v>1436</v>
      </c>
      <c r="D2418" s="396" t="s">
        <v>41528</v>
      </c>
    </row>
    <row r="2419" spans="1:4">
      <c r="A2419" s="395">
        <v>92764</v>
      </c>
      <c r="B2419" s="395" t="s">
        <v>2226</v>
      </c>
      <c r="C2419" s="395" t="s">
        <v>1436</v>
      </c>
      <c r="D2419" s="396" t="s">
        <v>40599</v>
      </c>
    </row>
    <row r="2420" spans="1:4">
      <c r="A2420" s="395">
        <v>92765</v>
      </c>
      <c r="B2420" s="395" t="s">
        <v>2227</v>
      </c>
      <c r="C2420" s="395" t="s">
        <v>1436</v>
      </c>
      <c r="D2420" s="396" t="s">
        <v>40691</v>
      </c>
    </row>
    <row r="2421" spans="1:4">
      <c r="A2421" s="395">
        <v>92766</v>
      </c>
      <c r="B2421" s="395" t="s">
        <v>2228</v>
      </c>
      <c r="C2421" s="395" t="s">
        <v>1436</v>
      </c>
      <c r="D2421" s="396" t="s">
        <v>42710</v>
      </c>
    </row>
    <row r="2422" spans="1:4">
      <c r="A2422" s="395">
        <v>92767</v>
      </c>
      <c r="B2422" s="395" t="s">
        <v>2229</v>
      </c>
      <c r="C2422" s="395" t="s">
        <v>1436</v>
      </c>
      <c r="D2422" s="396" t="s">
        <v>40730</v>
      </c>
    </row>
    <row r="2423" spans="1:4">
      <c r="A2423" s="395">
        <v>92768</v>
      </c>
      <c r="B2423" s="395" t="s">
        <v>2230</v>
      </c>
      <c r="C2423" s="395" t="s">
        <v>1436</v>
      </c>
      <c r="D2423" s="396" t="s">
        <v>41327</v>
      </c>
    </row>
    <row r="2424" spans="1:4">
      <c r="A2424" s="395">
        <v>92769</v>
      </c>
      <c r="B2424" s="395" t="s">
        <v>2231</v>
      </c>
      <c r="C2424" s="395" t="s">
        <v>1436</v>
      </c>
      <c r="D2424" s="396" t="s">
        <v>42721</v>
      </c>
    </row>
    <row r="2425" spans="1:4">
      <c r="A2425" s="395">
        <v>92770</v>
      </c>
      <c r="B2425" s="395" t="s">
        <v>2232</v>
      </c>
      <c r="C2425" s="395" t="s">
        <v>1436</v>
      </c>
      <c r="D2425" s="396" t="s">
        <v>41340</v>
      </c>
    </row>
    <row r="2426" spans="1:4">
      <c r="A2426" s="395">
        <v>92771</v>
      </c>
      <c r="B2426" s="395" t="s">
        <v>2233</v>
      </c>
      <c r="C2426" s="395" t="s">
        <v>1436</v>
      </c>
      <c r="D2426" s="396" t="s">
        <v>40127</v>
      </c>
    </row>
    <row r="2427" spans="1:4">
      <c r="A2427" s="395">
        <v>92772</v>
      </c>
      <c r="B2427" s="395" t="s">
        <v>2234</v>
      </c>
      <c r="C2427" s="395" t="s">
        <v>1436</v>
      </c>
      <c r="D2427" s="396" t="s">
        <v>43291</v>
      </c>
    </row>
    <row r="2428" spans="1:4">
      <c r="A2428" s="395">
        <v>92773</v>
      </c>
      <c r="B2428" s="395" t="s">
        <v>2235</v>
      </c>
      <c r="C2428" s="395" t="s">
        <v>1436</v>
      </c>
      <c r="D2428" s="396" t="s">
        <v>39280</v>
      </c>
    </row>
    <row r="2429" spans="1:4">
      <c r="A2429" s="395">
        <v>92774</v>
      </c>
      <c r="B2429" s="395" t="s">
        <v>2236</v>
      </c>
      <c r="C2429" s="395" t="s">
        <v>1436</v>
      </c>
      <c r="D2429" s="396" t="s">
        <v>40142</v>
      </c>
    </row>
    <row r="2430" spans="1:4">
      <c r="A2430" s="395">
        <v>92775</v>
      </c>
      <c r="B2430" s="395" t="s">
        <v>2237</v>
      </c>
      <c r="C2430" s="395" t="s">
        <v>1436</v>
      </c>
      <c r="D2430" s="396" t="s">
        <v>39407</v>
      </c>
    </row>
    <row r="2431" spans="1:4">
      <c r="A2431" s="395">
        <v>92776</v>
      </c>
      <c r="B2431" s="395" t="s">
        <v>2238</v>
      </c>
      <c r="C2431" s="395" t="s">
        <v>1436</v>
      </c>
      <c r="D2431" s="396" t="s">
        <v>40119</v>
      </c>
    </row>
    <row r="2432" spans="1:4">
      <c r="A2432" s="395">
        <v>92777</v>
      </c>
      <c r="B2432" s="395" t="s">
        <v>2239</v>
      </c>
      <c r="C2432" s="395" t="s">
        <v>1436</v>
      </c>
      <c r="D2432" s="396" t="s">
        <v>39246</v>
      </c>
    </row>
    <row r="2433" spans="1:4">
      <c r="A2433" s="395">
        <v>92778</v>
      </c>
      <c r="B2433" s="395" t="s">
        <v>2240</v>
      </c>
      <c r="C2433" s="395" t="s">
        <v>1436</v>
      </c>
      <c r="D2433" s="396" t="s">
        <v>42721</v>
      </c>
    </row>
    <row r="2434" spans="1:4">
      <c r="A2434" s="395">
        <v>92779</v>
      </c>
      <c r="B2434" s="395" t="s">
        <v>2241</v>
      </c>
      <c r="C2434" s="395" t="s">
        <v>1436</v>
      </c>
      <c r="D2434" s="396" t="s">
        <v>40154</v>
      </c>
    </row>
    <row r="2435" spans="1:4">
      <c r="A2435" s="395">
        <v>92780</v>
      </c>
      <c r="B2435" s="395" t="s">
        <v>2242</v>
      </c>
      <c r="C2435" s="395" t="s">
        <v>1436</v>
      </c>
      <c r="D2435" s="396" t="s">
        <v>39847</v>
      </c>
    </row>
    <row r="2436" spans="1:4">
      <c r="A2436" s="395">
        <v>92781</v>
      </c>
      <c r="B2436" s="395" t="s">
        <v>2243</v>
      </c>
      <c r="C2436" s="395" t="s">
        <v>1436</v>
      </c>
      <c r="D2436" s="396" t="s">
        <v>41643</v>
      </c>
    </row>
    <row r="2437" spans="1:4">
      <c r="A2437" s="395">
        <v>92782</v>
      </c>
      <c r="B2437" s="395" t="s">
        <v>2244</v>
      </c>
      <c r="C2437" s="395" t="s">
        <v>1436</v>
      </c>
      <c r="D2437" s="396" t="s">
        <v>40155</v>
      </c>
    </row>
    <row r="2438" spans="1:4">
      <c r="A2438" s="395">
        <v>92783</v>
      </c>
      <c r="B2438" s="395" t="s">
        <v>2245</v>
      </c>
      <c r="C2438" s="395" t="s">
        <v>1436</v>
      </c>
      <c r="D2438" s="396" t="s">
        <v>45061</v>
      </c>
    </row>
    <row r="2439" spans="1:4">
      <c r="A2439" s="395">
        <v>92784</v>
      </c>
      <c r="B2439" s="395" t="s">
        <v>2246</v>
      </c>
      <c r="C2439" s="395" t="s">
        <v>1436</v>
      </c>
      <c r="D2439" s="396" t="s">
        <v>43015</v>
      </c>
    </row>
    <row r="2440" spans="1:4">
      <c r="A2440" s="395">
        <v>92785</v>
      </c>
      <c r="B2440" s="395" t="s">
        <v>2247</v>
      </c>
      <c r="C2440" s="395" t="s">
        <v>1436</v>
      </c>
      <c r="D2440" s="396" t="s">
        <v>41282</v>
      </c>
    </row>
    <row r="2441" spans="1:4">
      <c r="A2441" s="395">
        <v>92786</v>
      </c>
      <c r="B2441" s="395" t="s">
        <v>2248</v>
      </c>
      <c r="C2441" s="395" t="s">
        <v>1436</v>
      </c>
      <c r="D2441" s="396" t="s">
        <v>42002</v>
      </c>
    </row>
    <row r="2442" spans="1:4">
      <c r="A2442" s="395">
        <v>92787</v>
      </c>
      <c r="B2442" s="395" t="s">
        <v>2249</v>
      </c>
      <c r="C2442" s="395" t="s">
        <v>1436</v>
      </c>
      <c r="D2442" s="396" t="s">
        <v>40159</v>
      </c>
    </row>
    <row r="2443" spans="1:4">
      <c r="A2443" s="395">
        <v>92788</v>
      </c>
      <c r="B2443" s="395" t="s">
        <v>2250</v>
      </c>
      <c r="C2443" s="395" t="s">
        <v>1436</v>
      </c>
      <c r="D2443" s="396" t="s">
        <v>42631</v>
      </c>
    </row>
    <row r="2444" spans="1:4">
      <c r="A2444" s="395">
        <v>92789</v>
      </c>
      <c r="B2444" s="395" t="s">
        <v>2251</v>
      </c>
      <c r="C2444" s="395" t="s">
        <v>1436</v>
      </c>
      <c r="D2444" s="396" t="s">
        <v>40599</v>
      </c>
    </row>
    <row r="2445" spans="1:4">
      <c r="A2445" s="395">
        <v>92790</v>
      </c>
      <c r="B2445" s="395" t="s">
        <v>2252</v>
      </c>
      <c r="C2445" s="395" t="s">
        <v>1436</v>
      </c>
      <c r="D2445" s="396" t="s">
        <v>41329</v>
      </c>
    </row>
    <row r="2446" spans="1:4">
      <c r="A2446" s="395">
        <v>92791</v>
      </c>
      <c r="B2446" s="395" t="s">
        <v>2253</v>
      </c>
      <c r="C2446" s="395" t="s">
        <v>1436</v>
      </c>
      <c r="D2446" s="396" t="s">
        <v>40137</v>
      </c>
    </row>
    <row r="2447" spans="1:4">
      <c r="A2447" s="395">
        <v>92792</v>
      </c>
      <c r="B2447" s="395" t="s">
        <v>2254</v>
      </c>
      <c r="C2447" s="395" t="s">
        <v>1436</v>
      </c>
      <c r="D2447" s="396" t="s">
        <v>39996</v>
      </c>
    </row>
    <row r="2448" spans="1:4">
      <c r="A2448" s="395">
        <v>92793</v>
      </c>
      <c r="B2448" s="395" t="s">
        <v>2255</v>
      </c>
      <c r="C2448" s="395" t="s">
        <v>1436</v>
      </c>
      <c r="D2448" s="396" t="s">
        <v>40260</v>
      </c>
    </row>
    <row r="2449" spans="1:4">
      <c r="A2449" s="395">
        <v>92794</v>
      </c>
      <c r="B2449" s="395" t="s">
        <v>2256</v>
      </c>
      <c r="C2449" s="395" t="s">
        <v>1436</v>
      </c>
      <c r="D2449" s="396" t="s">
        <v>40167</v>
      </c>
    </row>
    <row r="2450" spans="1:4">
      <c r="A2450" s="395">
        <v>92795</v>
      </c>
      <c r="B2450" s="395" t="s">
        <v>2257</v>
      </c>
      <c r="C2450" s="395" t="s">
        <v>1436</v>
      </c>
      <c r="D2450" s="396" t="s">
        <v>45062</v>
      </c>
    </row>
    <row r="2451" spans="1:4">
      <c r="A2451" s="395">
        <v>92796</v>
      </c>
      <c r="B2451" s="395" t="s">
        <v>2258</v>
      </c>
      <c r="C2451" s="395" t="s">
        <v>1436</v>
      </c>
      <c r="D2451" s="396" t="s">
        <v>40373</v>
      </c>
    </row>
    <row r="2452" spans="1:4">
      <c r="A2452" s="395">
        <v>92797</v>
      </c>
      <c r="B2452" s="395" t="s">
        <v>2259</v>
      </c>
      <c r="C2452" s="395" t="s">
        <v>1436</v>
      </c>
      <c r="D2452" s="396" t="s">
        <v>41951</v>
      </c>
    </row>
    <row r="2453" spans="1:4">
      <c r="A2453" s="395">
        <v>92798</v>
      </c>
      <c r="B2453" s="395" t="s">
        <v>2260</v>
      </c>
      <c r="C2453" s="395" t="s">
        <v>1436</v>
      </c>
      <c r="D2453" s="396" t="s">
        <v>40164</v>
      </c>
    </row>
    <row r="2454" spans="1:4">
      <c r="A2454" s="395">
        <v>92799</v>
      </c>
      <c r="B2454" s="395" t="s">
        <v>2261</v>
      </c>
      <c r="C2454" s="395" t="s">
        <v>1436</v>
      </c>
      <c r="D2454" s="396" t="s">
        <v>40128</v>
      </c>
    </row>
    <row r="2455" spans="1:4">
      <c r="A2455" s="395">
        <v>92800</v>
      </c>
      <c r="B2455" s="395" t="s">
        <v>2262</v>
      </c>
      <c r="C2455" s="395" t="s">
        <v>1436</v>
      </c>
      <c r="D2455" s="396" t="s">
        <v>40151</v>
      </c>
    </row>
    <row r="2456" spans="1:4">
      <c r="A2456" s="395">
        <v>92801</v>
      </c>
      <c r="B2456" s="395" t="s">
        <v>2263</v>
      </c>
      <c r="C2456" s="395" t="s">
        <v>1436</v>
      </c>
      <c r="D2456" s="396" t="s">
        <v>40305</v>
      </c>
    </row>
    <row r="2457" spans="1:4">
      <c r="A2457" s="395">
        <v>92802</v>
      </c>
      <c r="B2457" s="395" t="s">
        <v>2264</v>
      </c>
      <c r="C2457" s="395" t="s">
        <v>1436</v>
      </c>
      <c r="D2457" s="396" t="s">
        <v>40337</v>
      </c>
    </row>
    <row r="2458" spans="1:4">
      <c r="A2458" s="395">
        <v>92803</v>
      </c>
      <c r="B2458" s="395" t="s">
        <v>2265</v>
      </c>
      <c r="C2458" s="395" t="s">
        <v>1436</v>
      </c>
      <c r="D2458" s="396" t="s">
        <v>43291</v>
      </c>
    </row>
    <row r="2459" spans="1:4">
      <c r="A2459" s="395">
        <v>92804</v>
      </c>
      <c r="B2459" s="395" t="s">
        <v>2266</v>
      </c>
      <c r="C2459" s="395" t="s">
        <v>1436</v>
      </c>
      <c r="D2459" s="396" t="s">
        <v>42492</v>
      </c>
    </row>
    <row r="2460" spans="1:4">
      <c r="A2460" s="395">
        <v>92805</v>
      </c>
      <c r="B2460" s="395" t="s">
        <v>2267</v>
      </c>
      <c r="C2460" s="395" t="s">
        <v>1436</v>
      </c>
      <c r="D2460" s="396" t="s">
        <v>40245</v>
      </c>
    </row>
    <row r="2461" spans="1:4">
      <c r="A2461" s="395">
        <v>92806</v>
      </c>
      <c r="B2461" s="395" t="s">
        <v>2268</v>
      </c>
      <c r="C2461" s="395" t="s">
        <v>1436</v>
      </c>
      <c r="D2461" s="396" t="s">
        <v>40164</v>
      </c>
    </row>
    <row r="2462" spans="1:4">
      <c r="A2462" s="395">
        <v>92875</v>
      </c>
      <c r="B2462" s="395" t="s">
        <v>2269</v>
      </c>
      <c r="C2462" s="395" t="s">
        <v>1436</v>
      </c>
      <c r="D2462" s="396" t="s">
        <v>41961</v>
      </c>
    </row>
    <row r="2463" spans="1:4">
      <c r="A2463" s="395">
        <v>92876</v>
      </c>
      <c r="B2463" s="395" t="s">
        <v>2270</v>
      </c>
      <c r="C2463" s="395" t="s">
        <v>1436</v>
      </c>
      <c r="D2463" s="396" t="s">
        <v>40701</v>
      </c>
    </row>
    <row r="2464" spans="1:4">
      <c r="A2464" s="395">
        <v>92877</v>
      </c>
      <c r="B2464" s="395" t="s">
        <v>2271</v>
      </c>
      <c r="C2464" s="395" t="s">
        <v>1436</v>
      </c>
      <c r="D2464" s="396" t="s">
        <v>45063</v>
      </c>
    </row>
    <row r="2465" spans="1:4">
      <c r="A2465" s="395">
        <v>92878</v>
      </c>
      <c r="B2465" s="395" t="s">
        <v>2272</v>
      </c>
      <c r="C2465" s="395" t="s">
        <v>1436</v>
      </c>
      <c r="D2465" s="396" t="s">
        <v>45064</v>
      </c>
    </row>
    <row r="2466" spans="1:4">
      <c r="A2466" s="395">
        <v>92879</v>
      </c>
      <c r="B2466" s="395" t="s">
        <v>2273</v>
      </c>
      <c r="C2466" s="395" t="s">
        <v>1436</v>
      </c>
      <c r="D2466" s="396" t="s">
        <v>42631</v>
      </c>
    </row>
    <row r="2467" spans="1:4">
      <c r="A2467" s="395">
        <v>92880</v>
      </c>
      <c r="B2467" s="395" t="s">
        <v>2274</v>
      </c>
      <c r="C2467" s="395" t="s">
        <v>1436</v>
      </c>
      <c r="D2467" s="396" t="s">
        <v>40165</v>
      </c>
    </row>
    <row r="2468" spans="1:4">
      <c r="A2468" s="395">
        <v>92881</v>
      </c>
      <c r="B2468" s="395" t="s">
        <v>2275</v>
      </c>
      <c r="C2468" s="395" t="s">
        <v>1436</v>
      </c>
      <c r="D2468" s="396" t="s">
        <v>40337</v>
      </c>
    </row>
    <row r="2469" spans="1:4">
      <c r="A2469" s="395">
        <v>92882</v>
      </c>
      <c r="B2469" s="395" t="s">
        <v>2276</v>
      </c>
      <c r="C2469" s="395" t="s">
        <v>1436</v>
      </c>
      <c r="D2469" s="396" t="s">
        <v>42988</v>
      </c>
    </row>
    <row r="2470" spans="1:4">
      <c r="A2470" s="395">
        <v>92883</v>
      </c>
      <c r="B2470" s="395" t="s">
        <v>2277</v>
      </c>
      <c r="C2470" s="395" t="s">
        <v>1436</v>
      </c>
      <c r="D2470" s="396" t="s">
        <v>42727</v>
      </c>
    </row>
    <row r="2471" spans="1:4">
      <c r="A2471" s="395">
        <v>92884</v>
      </c>
      <c r="B2471" s="395" t="s">
        <v>2278</v>
      </c>
      <c r="C2471" s="395" t="s">
        <v>1436</v>
      </c>
      <c r="D2471" s="396" t="s">
        <v>39336</v>
      </c>
    </row>
    <row r="2472" spans="1:4">
      <c r="A2472" s="395">
        <v>92885</v>
      </c>
      <c r="B2472" s="395" t="s">
        <v>2279</v>
      </c>
      <c r="C2472" s="395" t="s">
        <v>1436</v>
      </c>
      <c r="D2472" s="396" t="s">
        <v>42682</v>
      </c>
    </row>
    <row r="2473" spans="1:4">
      <c r="A2473" s="395">
        <v>92886</v>
      </c>
      <c r="B2473" s="395" t="s">
        <v>2280</v>
      </c>
      <c r="C2473" s="395" t="s">
        <v>1436</v>
      </c>
      <c r="D2473" s="396" t="s">
        <v>42975</v>
      </c>
    </row>
    <row r="2474" spans="1:4">
      <c r="A2474" s="395">
        <v>92887</v>
      </c>
      <c r="B2474" s="395" t="s">
        <v>2281</v>
      </c>
      <c r="C2474" s="395" t="s">
        <v>1436</v>
      </c>
      <c r="D2474" s="396" t="s">
        <v>41322</v>
      </c>
    </row>
    <row r="2475" spans="1:4">
      <c r="A2475" s="395">
        <v>92888</v>
      </c>
      <c r="B2475" s="395" t="s">
        <v>2282</v>
      </c>
      <c r="C2475" s="395" t="s">
        <v>1436</v>
      </c>
      <c r="D2475" s="396" t="s">
        <v>40786</v>
      </c>
    </row>
    <row r="2476" spans="1:4">
      <c r="A2476" s="395">
        <v>92915</v>
      </c>
      <c r="B2476" s="395" t="s">
        <v>2283</v>
      </c>
      <c r="C2476" s="395" t="s">
        <v>1436</v>
      </c>
      <c r="D2476" s="396" t="s">
        <v>45065</v>
      </c>
    </row>
    <row r="2477" spans="1:4">
      <c r="A2477" s="395">
        <v>92916</v>
      </c>
      <c r="B2477" s="395" t="s">
        <v>2284</v>
      </c>
      <c r="C2477" s="395" t="s">
        <v>1436</v>
      </c>
      <c r="D2477" s="396" t="s">
        <v>39232</v>
      </c>
    </row>
    <row r="2478" spans="1:4">
      <c r="A2478" s="395">
        <v>92917</v>
      </c>
      <c r="B2478" s="395" t="s">
        <v>2285</v>
      </c>
      <c r="C2478" s="395" t="s">
        <v>1436</v>
      </c>
      <c r="D2478" s="396" t="s">
        <v>42454</v>
      </c>
    </row>
    <row r="2479" spans="1:4">
      <c r="A2479" s="395">
        <v>92919</v>
      </c>
      <c r="B2479" s="395" t="s">
        <v>2286</v>
      </c>
      <c r="C2479" s="395" t="s">
        <v>1436</v>
      </c>
      <c r="D2479" s="396" t="s">
        <v>44141</v>
      </c>
    </row>
    <row r="2480" spans="1:4">
      <c r="A2480" s="395">
        <v>92921</v>
      </c>
      <c r="B2480" s="395" t="s">
        <v>2287</v>
      </c>
      <c r="C2480" s="395" t="s">
        <v>1436</v>
      </c>
      <c r="D2480" s="396" t="s">
        <v>40260</v>
      </c>
    </row>
    <row r="2481" spans="1:4">
      <c r="A2481" s="395">
        <v>92922</v>
      </c>
      <c r="B2481" s="395" t="s">
        <v>2288</v>
      </c>
      <c r="C2481" s="395" t="s">
        <v>1436</v>
      </c>
      <c r="D2481" s="396" t="s">
        <v>43233</v>
      </c>
    </row>
    <row r="2482" spans="1:4">
      <c r="A2482" s="395">
        <v>92923</v>
      </c>
      <c r="B2482" s="395" t="s">
        <v>2289</v>
      </c>
      <c r="C2482" s="395" t="s">
        <v>1436</v>
      </c>
      <c r="D2482" s="396" t="s">
        <v>40256</v>
      </c>
    </row>
    <row r="2483" spans="1:4">
      <c r="A2483" s="395">
        <v>92924</v>
      </c>
      <c r="B2483" s="395" t="s">
        <v>2290</v>
      </c>
      <c r="C2483" s="395" t="s">
        <v>1436</v>
      </c>
      <c r="D2483" s="396" t="s">
        <v>40483</v>
      </c>
    </row>
    <row r="2484" spans="1:4">
      <c r="A2484" s="395">
        <v>95445</v>
      </c>
      <c r="B2484" s="395" t="s">
        <v>30847</v>
      </c>
      <c r="C2484" s="395" t="s">
        <v>1436</v>
      </c>
      <c r="D2484" s="396" t="s">
        <v>40115</v>
      </c>
    </row>
    <row r="2485" spans="1:4">
      <c r="A2485" s="395">
        <v>95446</v>
      </c>
      <c r="B2485" s="395" t="s">
        <v>30848</v>
      </c>
      <c r="C2485" s="395" t="s">
        <v>1436</v>
      </c>
      <c r="D2485" s="396" t="s">
        <v>40182</v>
      </c>
    </row>
    <row r="2486" spans="1:4">
      <c r="A2486" s="395">
        <v>95448</v>
      </c>
      <c r="B2486" s="395" t="s">
        <v>2291</v>
      </c>
      <c r="C2486" s="395" t="s">
        <v>1436</v>
      </c>
      <c r="D2486" s="396" t="s">
        <v>40148</v>
      </c>
    </row>
    <row r="2487" spans="1:4">
      <c r="A2487" s="395">
        <v>95576</v>
      </c>
      <c r="B2487" s="395" t="s">
        <v>30849</v>
      </c>
      <c r="C2487" s="395" t="s">
        <v>1436</v>
      </c>
      <c r="D2487" s="396" t="s">
        <v>41655</v>
      </c>
    </row>
    <row r="2488" spans="1:4">
      <c r="A2488" s="395">
        <v>95577</v>
      </c>
      <c r="B2488" s="395" t="s">
        <v>30850</v>
      </c>
      <c r="C2488" s="395" t="s">
        <v>1436</v>
      </c>
      <c r="D2488" s="396" t="s">
        <v>40145</v>
      </c>
    </row>
    <row r="2489" spans="1:4">
      <c r="A2489" s="395">
        <v>95578</v>
      </c>
      <c r="B2489" s="395" t="s">
        <v>30851</v>
      </c>
      <c r="C2489" s="395" t="s">
        <v>1436</v>
      </c>
      <c r="D2489" s="396" t="s">
        <v>42830</v>
      </c>
    </row>
    <row r="2490" spans="1:4">
      <c r="A2490" s="395">
        <v>95579</v>
      </c>
      <c r="B2490" s="395" t="s">
        <v>30852</v>
      </c>
      <c r="C2490" s="395" t="s">
        <v>1436</v>
      </c>
      <c r="D2490" s="396" t="s">
        <v>45066</v>
      </c>
    </row>
    <row r="2491" spans="1:4">
      <c r="A2491" s="395">
        <v>95580</v>
      </c>
      <c r="B2491" s="395" t="s">
        <v>30853</v>
      </c>
      <c r="C2491" s="395" t="s">
        <v>1436</v>
      </c>
      <c r="D2491" s="396" t="s">
        <v>41531</v>
      </c>
    </row>
    <row r="2492" spans="1:4">
      <c r="A2492" s="395">
        <v>95581</v>
      </c>
      <c r="B2492" s="395" t="s">
        <v>30854</v>
      </c>
      <c r="C2492" s="395" t="s">
        <v>1436</v>
      </c>
      <c r="D2492" s="396" t="s">
        <v>40165</v>
      </c>
    </row>
    <row r="2493" spans="1:4">
      <c r="A2493" s="395">
        <v>95582</v>
      </c>
      <c r="B2493" s="395" t="s">
        <v>30855</v>
      </c>
      <c r="C2493" s="395" t="s">
        <v>1436</v>
      </c>
      <c r="D2493" s="396" t="s">
        <v>40248</v>
      </c>
    </row>
    <row r="2494" spans="1:4">
      <c r="A2494" s="395">
        <v>95583</v>
      </c>
      <c r="B2494" s="395" t="s">
        <v>30856</v>
      </c>
      <c r="C2494" s="395" t="s">
        <v>1436</v>
      </c>
      <c r="D2494" s="396" t="s">
        <v>45067</v>
      </c>
    </row>
    <row r="2495" spans="1:4">
      <c r="A2495" s="395">
        <v>95584</v>
      </c>
      <c r="B2495" s="395" t="s">
        <v>30857</v>
      </c>
      <c r="C2495" s="395" t="s">
        <v>1436</v>
      </c>
      <c r="D2495" s="396" t="s">
        <v>41034</v>
      </c>
    </row>
    <row r="2496" spans="1:4">
      <c r="A2496" s="395">
        <v>95592</v>
      </c>
      <c r="B2496" s="395" t="s">
        <v>30858</v>
      </c>
      <c r="C2496" s="395" t="s">
        <v>1436</v>
      </c>
      <c r="D2496" s="396" t="s">
        <v>41566</v>
      </c>
    </row>
    <row r="2497" spans="1:4">
      <c r="A2497" s="395">
        <v>95593</v>
      </c>
      <c r="B2497" s="395" t="s">
        <v>30859</v>
      </c>
      <c r="C2497" s="395" t="s">
        <v>1436</v>
      </c>
      <c r="D2497" s="396" t="s">
        <v>42406</v>
      </c>
    </row>
    <row r="2498" spans="1:4">
      <c r="A2498" s="395">
        <v>95943</v>
      </c>
      <c r="B2498" s="395" t="s">
        <v>2292</v>
      </c>
      <c r="C2498" s="395" t="s">
        <v>1436</v>
      </c>
      <c r="D2498" s="396" t="s">
        <v>39301</v>
      </c>
    </row>
    <row r="2499" spans="1:4">
      <c r="A2499" s="395">
        <v>95944</v>
      </c>
      <c r="B2499" s="395" t="s">
        <v>2293</v>
      </c>
      <c r="C2499" s="395" t="s">
        <v>1436</v>
      </c>
      <c r="D2499" s="396" t="s">
        <v>40068</v>
      </c>
    </row>
    <row r="2500" spans="1:4">
      <c r="A2500" s="395">
        <v>95945</v>
      </c>
      <c r="B2500" s="395" t="s">
        <v>2294</v>
      </c>
      <c r="C2500" s="395" t="s">
        <v>1436</v>
      </c>
      <c r="D2500" s="396" t="s">
        <v>41095</v>
      </c>
    </row>
    <row r="2501" spans="1:4">
      <c r="A2501" s="395">
        <v>95946</v>
      </c>
      <c r="B2501" s="395" t="s">
        <v>2295</v>
      </c>
      <c r="C2501" s="395" t="s">
        <v>1436</v>
      </c>
      <c r="D2501" s="396" t="s">
        <v>41447</v>
      </c>
    </row>
    <row r="2502" spans="1:4">
      <c r="A2502" s="395">
        <v>95947</v>
      </c>
      <c r="B2502" s="395" t="s">
        <v>2296</v>
      </c>
      <c r="C2502" s="395" t="s">
        <v>1436</v>
      </c>
      <c r="D2502" s="396" t="s">
        <v>39997</v>
      </c>
    </row>
    <row r="2503" spans="1:4">
      <c r="A2503" s="395">
        <v>95948</v>
      </c>
      <c r="B2503" s="395" t="s">
        <v>2297</v>
      </c>
      <c r="C2503" s="395" t="s">
        <v>1436</v>
      </c>
      <c r="D2503" s="396" t="s">
        <v>40848</v>
      </c>
    </row>
    <row r="2504" spans="1:4">
      <c r="A2504" s="395">
        <v>96544</v>
      </c>
      <c r="B2504" s="395" t="s">
        <v>2298</v>
      </c>
      <c r="C2504" s="395" t="s">
        <v>1436</v>
      </c>
      <c r="D2504" s="396" t="s">
        <v>40172</v>
      </c>
    </row>
    <row r="2505" spans="1:4">
      <c r="A2505" s="395">
        <v>96545</v>
      </c>
      <c r="B2505" s="395" t="s">
        <v>2299</v>
      </c>
      <c r="C2505" s="395" t="s">
        <v>1436</v>
      </c>
      <c r="D2505" s="396" t="s">
        <v>45068</v>
      </c>
    </row>
    <row r="2506" spans="1:4">
      <c r="A2506" s="395">
        <v>96546</v>
      </c>
      <c r="B2506" s="395" t="s">
        <v>2300</v>
      </c>
      <c r="C2506" s="395" t="s">
        <v>1436</v>
      </c>
      <c r="D2506" s="396" t="s">
        <v>39754</v>
      </c>
    </row>
    <row r="2507" spans="1:4">
      <c r="A2507" s="395">
        <v>96547</v>
      </c>
      <c r="B2507" s="395" t="s">
        <v>2301</v>
      </c>
      <c r="C2507" s="395" t="s">
        <v>1436</v>
      </c>
      <c r="D2507" s="396" t="s">
        <v>40847</v>
      </c>
    </row>
    <row r="2508" spans="1:4">
      <c r="A2508" s="395">
        <v>96548</v>
      </c>
      <c r="B2508" s="395" t="s">
        <v>2302</v>
      </c>
      <c r="C2508" s="395" t="s">
        <v>1436</v>
      </c>
      <c r="D2508" s="396" t="s">
        <v>42290</v>
      </c>
    </row>
    <row r="2509" spans="1:4">
      <c r="A2509" s="395">
        <v>96549</v>
      </c>
      <c r="B2509" s="395" t="s">
        <v>2303</v>
      </c>
      <c r="C2509" s="395" t="s">
        <v>1436</v>
      </c>
      <c r="D2509" s="396" t="s">
        <v>41278</v>
      </c>
    </row>
    <row r="2510" spans="1:4">
      <c r="A2510" s="395">
        <v>96550</v>
      </c>
      <c r="B2510" s="395" t="s">
        <v>2304</v>
      </c>
      <c r="C2510" s="395" t="s">
        <v>1436</v>
      </c>
      <c r="D2510" s="396" t="s">
        <v>39999</v>
      </c>
    </row>
    <row r="2511" spans="1:4">
      <c r="A2511" s="395">
        <v>100064</v>
      </c>
      <c r="B2511" s="395" t="s">
        <v>30201</v>
      </c>
      <c r="C2511" s="395" t="s">
        <v>1436</v>
      </c>
      <c r="D2511" s="396" t="s">
        <v>39464</v>
      </c>
    </row>
    <row r="2512" spans="1:4">
      <c r="A2512" s="395">
        <v>100066</v>
      </c>
      <c r="B2512" s="395" t="s">
        <v>2305</v>
      </c>
      <c r="C2512" s="395" t="s">
        <v>1436</v>
      </c>
      <c r="D2512" s="396" t="s">
        <v>41356</v>
      </c>
    </row>
    <row r="2513" spans="1:4">
      <c r="A2513" s="395">
        <v>100067</v>
      </c>
      <c r="B2513" s="395" t="s">
        <v>2306</v>
      </c>
      <c r="C2513" s="395" t="s">
        <v>1436</v>
      </c>
      <c r="D2513" s="396" t="s">
        <v>42942</v>
      </c>
    </row>
    <row r="2514" spans="1:4">
      <c r="A2514" s="395">
        <v>100068</v>
      </c>
      <c r="B2514" s="395" t="s">
        <v>2307</v>
      </c>
      <c r="C2514" s="395" t="s">
        <v>1436</v>
      </c>
      <c r="D2514" s="396" t="s">
        <v>40168</v>
      </c>
    </row>
    <row r="2515" spans="1:4">
      <c r="A2515" s="395">
        <v>102920</v>
      </c>
      <c r="B2515" s="395" t="s">
        <v>30860</v>
      </c>
      <c r="C2515" s="395" t="s">
        <v>1436</v>
      </c>
      <c r="D2515" s="396" t="s">
        <v>40294</v>
      </c>
    </row>
    <row r="2516" spans="1:4">
      <c r="A2516" s="395">
        <v>102921</v>
      </c>
      <c r="B2516" s="395" t="s">
        <v>30861</v>
      </c>
      <c r="C2516" s="395" t="s">
        <v>1436</v>
      </c>
      <c r="D2516" s="396" t="s">
        <v>39547</v>
      </c>
    </row>
    <row r="2517" spans="1:4">
      <c r="A2517" s="395">
        <v>102922</v>
      </c>
      <c r="B2517" s="395" t="s">
        <v>30862</v>
      </c>
      <c r="C2517" s="395" t="s">
        <v>1436</v>
      </c>
      <c r="D2517" s="396" t="s">
        <v>41317</v>
      </c>
    </row>
    <row r="2518" spans="1:4">
      <c r="A2518" s="395">
        <v>102923</v>
      </c>
      <c r="B2518" s="395" t="s">
        <v>30863</v>
      </c>
      <c r="C2518" s="395" t="s">
        <v>1436</v>
      </c>
      <c r="D2518" s="396" t="s">
        <v>40498</v>
      </c>
    </row>
    <row r="2519" spans="1:4">
      <c r="A2519" s="395">
        <v>103088</v>
      </c>
      <c r="B2519" s="395" t="s">
        <v>30864</v>
      </c>
      <c r="C2519" s="395" t="s">
        <v>1436</v>
      </c>
      <c r="D2519" s="396" t="s">
        <v>40675</v>
      </c>
    </row>
    <row r="2520" spans="1:4">
      <c r="A2520" s="395">
        <v>89993</v>
      </c>
      <c r="B2520" s="395" t="s">
        <v>30865</v>
      </c>
      <c r="C2520" s="395" t="s">
        <v>1475</v>
      </c>
      <c r="D2520" s="396" t="s">
        <v>45069</v>
      </c>
    </row>
    <row r="2521" spans="1:4">
      <c r="A2521" s="395">
        <v>89994</v>
      </c>
      <c r="B2521" s="395" t="s">
        <v>30866</v>
      </c>
      <c r="C2521" s="395" t="s">
        <v>1475</v>
      </c>
      <c r="D2521" s="396" t="s">
        <v>45070</v>
      </c>
    </row>
    <row r="2522" spans="1:4">
      <c r="A2522" s="395">
        <v>89995</v>
      </c>
      <c r="B2522" s="395" t="s">
        <v>30867</v>
      </c>
      <c r="C2522" s="395" t="s">
        <v>1475</v>
      </c>
      <c r="D2522" s="396" t="s">
        <v>45071</v>
      </c>
    </row>
    <row r="2523" spans="1:4">
      <c r="A2523" s="395">
        <v>90278</v>
      </c>
      <c r="B2523" s="395" t="s">
        <v>30868</v>
      </c>
      <c r="C2523" s="395" t="s">
        <v>1475</v>
      </c>
      <c r="D2523" s="396" t="s">
        <v>45072</v>
      </c>
    </row>
    <row r="2524" spans="1:4">
      <c r="A2524" s="395">
        <v>90279</v>
      </c>
      <c r="B2524" s="395" t="s">
        <v>30869</v>
      </c>
      <c r="C2524" s="395" t="s">
        <v>1475</v>
      </c>
      <c r="D2524" s="396" t="s">
        <v>45073</v>
      </c>
    </row>
    <row r="2525" spans="1:4">
      <c r="A2525" s="395">
        <v>90280</v>
      </c>
      <c r="B2525" s="395" t="s">
        <v>30870</v>
      </c>
      <c r="C2525" s="395" t="s">
        <v>1475</v>
      </c>
      <c r="D2525" s="396" t="s">
        <v>45074</v>
      </c>
    </row>
    <row r="2526" spans="1:4">
      <c r="A2526" s="395">
        <v>90281</v>
      </c>
      <c r="B2526" s="395" t="s">
        <v>30871</v>
      </c>
      <c r="C2526" s="395" t="s">
        <v>1475</v>
      </c>
      <c r="D2526" s="396" t="s">
        <v>45075</v>
      </c>
    </row>
    <row r="2527" spans="1:4">
      <c r="A2527" s="395">
        <v>90282</v>
      </c>
      <c r="B2527" s="395" t="s">
        <v>30872</v>
      </c>
      <c r="C2527" s="395" t="s">
        <v>1475</v>
      </c>
      <c r="D2527" s="396" t="s">
        <v>45076</v>
      </c>
    </row>
    <row r="2528" spans="1:4">
      <c r="A2528" s="395">
        <v>90283</v>
      </c>
      <c r="B2528" s="395" t="s">
        <v>30873</v>
      </c>
      <c r="C2528" s="395" t="s">
        <v>1475</v>
      </c>
      <c r="D2528" s="396" t="s">
        <v>45077</v>
      </c>
    </row>
    <row r="2529" spans="1:4">
      <c r="A2529" s="395">
        <v>90284</v>
      </c>
      <c r="B2529" s="395" t="s">
        <v>30874</v>
      </c>
      <c r="C2529" s="395" t="s">
        <v>1475</v>
      </c>
      <c r="D2529" s="396" t="s">
        <v>45078</v>
      </c>
    </row>
    <row r="2530" spans="1:4">
      <c r="A2530" s="395">
        <v>90285</v>
      </c>
      <c r="B2530" s="395" t="s">
        <v>30875</v>
      </c>
      <c r="C2530" s="395" t="s">
        <v>1475</v>
      </c>
      <c r="D2530" s="396" t="s">
        <v>45079</v>
      </c>
    </row>
    <row r="2531" spans="1:4">
      <c r="A2531" s="395">
        <v>94962</v>
      </c>
      <c r="B2531" s="395" t="s">
        <v>30231</v>
      </c>
      <c r="C2531" s="395" t="s">
        <v>1475</v>
      </c>
      <c r="D2531" s="396" t="s">
        <v>45080</v>
      </c>
    </row>
    <row r="2532" spans="1:4">
      <c r="A2532" s="395">
        <v>94963</v>
      </c>
      <c r="B2532" s="395" t="s">
        <v>30232</v>
      </c>
      <c r="C2532" s="395" t="s">
        <v>1475</v>
      </c>
      <c r="D2532" s="396" t="s">
        <v>45081</v>
      </c>
    </row>
    <row r="2533" spans="1:4">
      <c r="A2533" s="395">
        <v>94964</v>
      </c>
      <c r="B2533" s="395" t="s">
        <v>30233</v>
      </c>
      <c r="C2533" s="395" t="s">
        <v>1475</v>
      </c>
      <c r="D2533" s="396" t="s">
        <v>45082</v>
      </c>
    </row>
    <row r="2534" spans="1:4">
      <c r="A2534" s="395">
        <v>94965</v>
      </c>
      <c r="B2534" s="395" t="s">
        <v>30234</v>
      </c>
      <c r="C2534" s="395" t="s">
        <v>1475</v>
      </c>
      <c r="D2534" s="396" t="s">
        <v>45083</v>
      </c>
    </row>
    <row r="2535" spans="1:4">
      <c r="A2535" s="395">
        <v>94966</v>
      </c>
      <c r="B2535" s="395" t="s">
        <v>30235</v>
      </c>
      <c r="C2535" s="395" t="s">
        <v>1475</v>
      </c>
      <c r="D2535" s="396" t="s">
        <v>45084</v>
      </c>
    </row>
    <row r="2536" spans="1:4">
      <c r="A2536" s="395">
        <v>94967</v>
      </c>
      <c r="B2536" s="395" t="s">
        <v>30236</v>
      </c>
      <c r="C2536" s="395" t="s">
        <v>1475</v>
      </c>
      <c r="D2536" s="396" t="s">
        <v>45085</v>
      </c>
    </row>
    <row r="2537" spans="1:4">
      <c r="A2537" s="395">
        <v>94968</v>
      </c>
      <c r="B2537" s="395" t="s">
        <v>30237</v>
      </c>
      <c r="C2537" s="395" t="s">
        <v>1475</v>
      </c>
      <c r="D2537" s="396" t="s">
        <v>45086</v>
      </c>
    </row>
    <row r="2538" spans="1:4">
      <c r="A2538" s="395">
        <v>94969</v>
      </c>
      <c r="B2538" s="395" t="s">
        <v>30238</v>
      </c>
      <c r="C2538" s="395" t="s">
        <v>1475</v>
      </c>
      <c r="D2538" s="396" t="s">
        <v>45087</v>
      </c>
    </row>
    <row r="2539" spans="1:4">
      <c r="A2539" s="395">
        <v>94970</v>
      </c>
      <c r="B2539" s="395" t="s">
        <v>30239</v>
      </c>
      <c r="C2539" s="395" t="s">
        <v>1475</v>
      </c>
      <c r="D2539" s="396" t="s">
        <v>45088</v>
      </c>
    </row>
    <row r="2540" spans="1:4">
      <c r="A2540" s="395">
        <v>94971</v>
      </c>
      <c r="B2540" s="395" t="s">
        <v>30240</v>
      </c>
      <c r="C2540" s="395" t="s">
        <v>1475</v>
      </c>
      <c r="D2540" s="396" t="s">
        <v>45089</v>
      </c>
    </row>
    <row r="2541" spans="1:4">
      <c r="A2541" s="395">
        <v>94972</v>
      </c>
      <c r="B2541" s="395" t="s">
        <v>30241</v>
      </c>
      <c r="C2541" s="395" t="s">
        <v>1475</v>
      </c>
      <c r="D2541" s="396" t="s">
        <v>45090</v>
      </c>
    </row>
    <row r="2542" spans="1:4">
      <c r="A2542" s="395">
        <v>94973</v>
      </c>
      <c r="B2542" s="395" t="s">
        <v>30242</v>
      </c>
      <c r="C2542" s="395" t="s">
        <v>1475</v>
      </c>
      <c r="D2542" s="396" t="s">
        <v>45091</v>
      </c>
    </row>
    <row r="2543" spans="1:4">
      <c r="A2543" s="395">
        <v>94974</v>
      </c>
      <c r="B2543" s="395" t="s">
        <v>30243</v>
      </c>
      <c r="C2543" s="395" t="s">
        <v>1475</v>
      </c>
      <c r="D2543" s="396" t="s">
        <v>45092</v>
      </c>
    </row>
    <row r="2544" spans="1:4">
      <c r="A2544" s="395">
        <v>94975</v>
      </c>
      <c r="B2544" s="395" t="s">
        <v>30244</v>
      </c>
      <c r="C2544" s="395" t="s">
        <v>1475</v>
      </c>
      <c r="D2544" s="396" t="s">
        <v>45093</v>
      </c>
    </row>
    <row r="2545" spans="1:4">
      <c r="A2545" s="395">
        <v>96555</v>
      </c>
      <c r="B2545" s="395" t="s">
        <v>2308</v>
      </c>
      <c r="C2545" s="395" t="s">
        <v>1475</v>
      </c>
      <c r="D2545" s="396" t="s">
        <v>45094</v>
      </c>
    </row>
    <row r="2546" spans="1:4">
      <c r="A2546" s="395">
        <v>96556</v>
      </c>
      <c r="B2546" s="395" t="s">
        <v>2309</v>
      </c>
      <c r="C2546" s="395" t="s">
        <v>1475</v>
      </c>
      <c r="D2546" s="396" t="s">
        <v>45095</v>
      </c>
    </row>
    <row r="2547" spans="1:4">
      <c r="A2547" s="395">
        <v>96557</v>
      </c>
      <c r="B2547" s="395" t="s">
        <v>2310</v>
      </c>
      <c r="C2547" s="395" t="s">
        <v>1475</v>
      </c>
      <c r="D2547" s="396" t="s">
        <v>45096</v>
      </c>
    </row>
    <row r="2548" spans="1:4">
      <c r="A2548" s="395">
        <v>96558</v>
      </c>
      <c r="B2548" s="395" t="s">
        <v>2311</v>
      </c>
      <c r="C2548" s="395" t="s">
        <v>1475</v>
      </c>
      <c r="D2548" s="396" t="s">
        <v>45097</v>
      </c>
    </row>
    <row r="2549" spans="1:4">
      <c r="A2549" s="395">
        <v>99235</v>
      </c>
      <c r="B2549" s="395" t="s">
        <v>30876</v>
      </c>
      <c r="C2549" s="395" t="s">
        <v>1475</v>
      </c>
      <c r="D2549" s="396" t="s">
        <v>45098</v>
      </c>
    </row>
    <row r="2550" spans="1:4">
      <c r="A2550" s="395">
        <v>99431</v>
      </c>
      <c r="B2550" s="395" t="s">
        <v>30877</v>
      </c>
      <c r="C2550" s="395" t="s">
        <v>1475</v>
      </c>
      <c r="D2550" s="396" t="s">
        <v>45099</v>
      </c>
    </row>
    <row r="2551" spans="1:4">
      <c r="A2551" s="395">
        <v>99432</v>
      </c>
      <c r="B2551" s="395" t="s">
        <v>30878</v>
      </c>
      <c r="C2551" s="395" t="s">
        <v>1475</v>
      </c>
      <c r="D2551" s="396" t="s">
        <v>45100</v>
      </c>
    </row>
    <row r="2552" spans="1:4">
      <c r="A2552" s="395">
        <v>99433</v>
      </c>
      <c r="B2552" s="395" t="s">
        <v>30879</v>
      </c>
      <c r="C2552" s="395" t="s">
        <v>1475</v>
      </c>
      <c r="D2552" s="396" t="s">
        <v>45101</v>
      </c>
    </row>
    <row r="2553" spans="1:4">
      <c r="A2553" s="395">
        <v>99434</v>
      </c>
      <c r="B2553" s="395" t="s">
        <v>30880</v>
      </c>
      <c r="C2553" s="395" t="s">
        <v>1475</v>
      </c>
      <c r="D2553" s="396" t="s">
        <v>45102</v>
      </c>
    </row>
    <row r="2554" spans="1:4">
      <c r="A2554" s="395">
        <v>99435</v>
      </c>
      <c r="B2554" s="395" t="s">
        <v>30881</v>
      </c>
      <c r="C2554" s="395" t="s">
        <v>1475</v>
      </c>
      <c r="D2554" s="396" t="s">
        <v>42595</v>
      </c>
    </row>
    <row r="2555" spans="1:4">
      <c r="A2555" s="395">
        <v>99436</v>
      </c>
      <c r="B2555" s="395" t="s">
        <v>30882</v>
      </c>
      <c r="C2555" s="395" t="s">
        <v>1475</v>
      </c>
      <c r="D2555" s="396" t="s">
        <v>45103</v>
      </c>
    </row>
    <row r="2556" spans="1:4">
      <c r="A2556" s="395">
        <v>99437</v>
      </c>
      <c r="B2556" s="395" t="s">
        <v>30883</v>
      </c>
      <c r="C2556" s="395" t="s">
        <v>1475</v>
      </c>
      <c r="D2556" s="396" t="s">
        <v>45104</v>
      </c>
    </row>
    <row r="2557" spans="1:4">
      <c r="A2557" s="395">
        <v>99438</v>
      </c>
      <c r="B2557" s="395" t="s">
        <v>30884</v>
      </c>
      <c r="C2557" s="395" t="s">
        <v>1475</v>
      </c>
      <c r="D2557" s="396" t="s">
        <v>45105</v>
      </c>
    </row>
    <row r="2558" spans="1:4">
      <c r="A2558" s="395">
        <v>99439</v>
      </c>
      <c r="B2558" s="395" t="s">
        <v>30885</v>
      </c>
      <c r="C2558" s="395" t="s">
        <v>1475</v>
      </c>
      <c r="D2558" s="396" t="s">
        <v>45106</v>
      </c>
    </row>
    <row r="2559" spans="1:4">
      <c r="A2559" s="395">
        <v>102473</v>
      </c>
      <c r="B2559" s="395" t="s">
        <v>30245</v>
      </c>
      <c r="C2559" s="395" t="s">
        <v>1475</v>
      </c>
      <c r="D2559" s="396" t="s">
        <v>45107</v>
      </c>
    </row>
    <row r="2560" spans="1:4">
      <c r="A2560" s="395">
        <v>102474</v>
      </c>
      <c r="B2560" s="395" t="s">
        <v>30246</v>
      </c>
      <c r="C2560" s="395" t="s">
        <v>1475</v>
      </c>
      <c r="D2560" s="396" t="s">
        <v>45108</v>
      </c>
    </row>
    <row r="2561" spans="1:4">
      <c r="A2561" s="395">
        <v>102475</v>
      </c>
      <c r="B2561" s="395" t="s">
        <v>30247</v>
      </c>
      <c r="C2561" s="395" t="s">
        <v>1475</v>
      </c>
      <c r="D2561" s="396" t="s">
        <v>45109</v>
      </c>
    </row>
    <row r="2562" spans="1:4">
      <c r="A2562" s="395">
        <v>102476</v>
      </c>
      <c r="B2562" s="395" t="s">
        <v>30248</v>
      </c>
      <c r="C2562" s="395" t="s">
        <v>1475</v>
      </c>
      <c r="D2562" s="396" t="s">
        <v>45110</v>
      </c>
    </row>
    <row r="2563" spans="1:4">
      <c r="A2563" s="395">
        <v>102477</v>
      </c>
      <c r="B2563" s="395" t="s">
        <v>30249</v>
      </c>
      <c r="C2563" s="395" t="s">
        <v>1475</v>
      </c>
      <c r="D2563" s="396" t="s">
        <v>45111</v>
      </c>
    </row>
    <row r="2564" spans="1:4">
      <c r="A2564" s="395">
        <v>102478</v>
      </c>
      <c r="B2564" s="395" t="s">
        <v>30250</v>
      </c>
      <c r="C2564" s="395" t="s">
        <v>1475</v>
      </c>
      <c r="D2564" s="396" t="s">
        <v>45112</v>
      </c>
    </row>
    <row r="2565" spans="1:4">
      <c r="A2565" s="395">
        <v>102479</v>
      </c>
      <c r="B2565" s="395" t="s">
        <v>30251</v>
      </c>
      <c r="C2565" s="395" t="s">
        <v>1475</v>
      </c>
      <c r="D2565" s="396" t="s">
        <v>45113</v>
      </c>
    </row>
    <row r="2566" spans="1:4">
      <c r="A2566" s="395">
        <v>102480</v>
      </c>
      <c r="B2566" s="395" t="s">
        <v>30252</v>
      </c>
      <c r="C2566" s="395" t="s">
        <v>1475</v>
      </c>
      <c r="D2566" s="396" t="s">
        <v>45114</v>
      </c>
    </row>
    <row r="2567" spans="1:4">
      <c r="A2567" s="395">
        <v>102481</v>
      </c>
      <c r="B2567" s="395" t="s">
        <v>30253</v>
      </c>
      <c r="C2567" s="395" t="s">
        <v>1475</v>
      </c>
      <c r="D2567" s="396" t="s">
        <v>45115</v>
      </c>
    </row>
    <row r="2568" spans="1:4">
      <c r="A2568" s="395">
        <v>102482</v>
      </c>
      <c r="B2568" s="395" t="s">
        <v>30254</v>
      </c>
      <c r="C2568" s="395" t="s">
        <v>1475</v>
      </c>
      <c r="D2568" s="396" t="s">
        <v>45116</v>
      </c>
    </row>
    <row r="2569" spans="1:4">
      <c r="A2569" s="395">
        <v>102483</v>
      </c>
      <c r="B2569" s="395" t="s">
        <v>30255</v>
      </c>
      <c r="C2569" s="395" t="s">
        <v>1475</v>
      </c>
      <c r="D2569" s="396" t="s">
        <v>45117</v>
      </c>
    </row>
    <row r="2570" spans="1:4">
      <c r="A2570" s="395">
        <v>102484</v>
      </c>
      <c r="B2570" s="395" t="s">
        <v>30256</v>
      </c>
      <c r="C2570" s="395" t="s">
        <v>1475</v>
      </c>
      <c r="D2570" s="396" t="s">
        <v>45118</v>
      </c>
    </row>
    <row r="2571" spans="1:4">
      <c r="A2571" s="395">
        <v>102485</v>
      </c>
      <c r="B2571" s="395" t="s">
        <v>30257</v>
      </c>
      <c r="C2571" s="395" t="s">
        <v>1475</v>
      </c>
      <c r="D2571" s="396" t="s">
        <v>45119</v>
      </c>
    </row>
    <row r="2572" spans="1:4">
      <c r="A2572" s="395">
        <v>102486</v>
      </c>
      <c r="B2572" s="395" t="s">
        <v>30258</v>
      </c>
      <c r="C2572" s="395" t="s">
        <v>1475</v>
      </c>
      <c r="D2572" s="396" t="s">
        <v>45120</v>
      </c>
    </row>
    <row r="2573" spans="1:4">
      <c r="A2573" s="395">
        <v>102487</v>
      </c>
      <c r="B2573" s="395" t="s">
        <v>30259</v>
      </c>
      <c r="C2573" s="395" t="s">
        <v>1475</v>
      </c>
      <c r="D2573" s="396" t="s">
        <v>45121</v>
      </c>
    </row>
    <row r="2574" spans="1:4">
      <c r="A2574" s="395">
        <v>103183</v>
      </c>
      <c r="B2574" s="395" t="s">
        <v>30886</v>
      </c>
      <c r="C2574" s="395" t="s">
        <v>1475</v>
      </c>
      <c r="D2574" s="396" t="s">
        <v>45122</v>
      </c>
    </row>
    <row r="2575" spans="1:4">
      <c r="A2575" s="395">
        <v>103184</v>
      </c>
      <c r="B2575" s="395" t="s">
        <v>30887</v>
      </c>
      <c r="C2575" s="395" t="s">
        <v>1475</v>
      </c>
      <c r="D2575" s="396" t="s">
        <v>45123</v>
      </c>
    </row>
    <row r="2576" spans="1:4">
      <c r="A2576" s="395">
        <v>103669</v>
      </c>
      <c r="B2576" s="395" t="s">
        <v>40193</v>
      </c>
      <c r="C2576" s="395" t="s">
        <v>1475</v>
      </c>
      <c r="D2576" s="396" t="s">
        <v>45124</v>
      </c>
    </row>
    <row r="2577" spans="1:4">
      <c r="A2577" s="395">
        <v>103670</v>
      </c>
      <c r="B2577" s="395" t="s">
        <v>40194</v>
      </c>
      <c r="C2577" s="395" t="s">
        <v>1475</v>
      </c>
      <c r="D2577" s="396" t="s">
        <v>45125</v>
      </c>
    </row>
    <row r="2578" spans="1:4">
      <c r="A2578" s="395">
        <v>103671</v>
      </c>
      <c r="B2578" s="395" t="s">
        <v>40195</v>
      </c>
      <c r="C2578" s="395" t="s">
        <v>1475</v>
      </c>
      <c r="D2578" s="396" t="s">
        <v>45126</v>
      </c>
    </row>
    <row r="2579" spans="1:4">
      <c r="A2579" s="395">
        <v>103672</v>
      </c>
      <c r="B2579" s="395" t="s">
        <v>40196</v>
      </c>
      <c r="C2579" s="395" t="s">
        <v>1475</v>
      </c>
      <c r="D2579" s="396" t="s">
        <v>45127</v>
      </c>
    </row>
    <row r="2580" spans="1:4">
      <c r="A2580" s="395">
        <v>103673</v>
      </c>
      <c r="B2580" s="395" t="s">
        <v>40197</v>
      </c>
      <c r="C2580" s="395" t="s">
        <v>1475</v>
      </c>
      <c r="D2580" s="396" t="s">
        <v>45128</v>
      </c>
    </row>
    <row r="2581" spans="1:4">
      <c r="A2581" s="395">
        <v>103674</v>
      </c>
      <c r="B2581" s="395" t="s">
        <v>40198</v>
      </c>
      <c r="C2581" s="395" t="s">
        <v>1475</v>
      </c>
      <c r="D2581" s="396" t="s">
        <v>45129</v>
      </c>
    </row>
    <row r="2582" spans="1:4">
      <c r="A2582" s="395">
        <v>103675</v>
      </c>
      <c r="B2582" s="395" t="s">
        <v>40199</v>
      </c>
      <c r="C2582" s="395" t="s">
        <v>1475</v>
      </c>
      <c r="D2582" s="396" t="s">
        <v>45130</v>
      </c>
    </row>
    <row r="2583" spans="1:4">
      <c r="A2583" s="395">
        <v>103676</v>
      </c>
      <c r="B2583" s="395" t="s">
        <v>40200</v>
      </c>
      <c r="C2583" s="395" t="s">
        <v>1475</v>
      </c>
      <c r="D2583" s="396" t="s">
        <v>45131</v>
      </c>
    </row>
    <row r="2584" spans="1:4">
      <c r="A2584" s="395">
        <v>103677</v>
      </c>
      <c r="B2584" s="395" t="s">
        <v>40201</v>
      </c>
      <c r="C2584" s="395" t="s">
        <v>1475</v>
      </c>
      <c r="D2584" s="396" t="s">
        <v>45132</v>
      </c>
    </row>
    <row r="2585" spans="1:4">
      <c r="A2585" s="395">
        <v>103678</v>
      </c>
      <c r="B2585" s="395" t="s">
        <v>40202</v>
      </c>
      <c r="C2585" s="395" t="s">
        <v>1475</v>
      </c>
      <c r="D2585" s="396" t="s">
        <v>45133</v>
      </c>
    </row>
    <row r="2586" spans="1:4">
      <c r="A2586" s="395">
        <v>103679</v>
      </c>
      <c r="B2586" s="395" t="s">
        <v>40203</v>
      </c>
      <c r="C2586" s="395" t="s">
        <v>1475</v>
      </c>
      <c r="D2586" s="396" t="s">
        <v>45134</v>
      </c>
    </row>
    <row r="2587" spans="1:4">
      <c r="A2587" s="395">
        <v>103680</v>
      </c>
      <c r="B2587" s="395" t="s">
        <v>40204</v>
      </c>
      <c r="C2587" s="395" t="s">
        <v>1475</v>
      </c>
      <c r="D2587" s="396" t="s">
        <v>45135</v>
      </c>
    </row>
    <row r="2588" spans="1:4">
      <c r="A2588" s="395">
        <v>103681</v>
      </c>
      <c r="B2588" s="395" t="s">
        <v>40205</v>
      </c>
      <c r="C2588" s="395" t="s">
        <v>1475</v>
      </c>
      <c r="D2588" s="396" t="s">
        <v>45136</v>
      </c>
    </row>
    <row r="2589" spans="1:4">
      <c r="A2589" s="395">
        <v>103682</v>
      </c>
      <c r="B2589" s="395" t="s">
        <v>40206</v>
      </c>
      <c r="C2589" s="395" t="s">
        <v>1475</v>
      </c>
      <c r="D2589" s="396" t="s">
        <v>45137</v>
      </c>
    </row>
    <row r="2590" spans="1:4">
      <c r="A2590" s="395">
        <v>103683</v>
      </c>
      <c r="B2590" s="395" t="s">
        <v>40207</v>
      </c>
      <c r="C2590" s="395" t="s">
        <v>1475</v>
      </c>
      <c r="D2590" s="396" t="s">
        <v>45138</v>
      </c>
    </row>
    <row r="2591" spans="1:4">
      <c r="A2591" s="395">
        <v>103684</v>
      </c>
      <c r="B2591" s="395" t="s">
        <v>40208</v>
      </c>
      <c r="C2591" s="395" t="s">
        <v>1475</v>
      </c>
      <c r="D2591" s="396" t="s">
        <v>42819</v>
      </c>
    </row>
    <row r="2592" spans="1:4">
      <c r="A2592" s="395">
        <v>103685</v>
      </c>
      <c r="B2592" s="395" t="s">
        <v>40209</v>
      </c>
      <c r="C2592" s="395" t="s">
        <v>1475</v>
      </c>
      <c r="D2592" s="396" t="s">
        <v>45139</v>
      </c>
    </row>
    <row r="2593" spans="1:4">
      <c r="A2593" s="395">
        <v>103686</v>
      </c>
      <c r="B2593" s="395" t="s">
        <v>40210</v>
      </c>
      <c r="C2593" s="395" t="s">
        <v>1475</v>
      </c>
      <c r="D2593" s="396" t="s">
        <v>45140</v>
      </c>
    </row>
    <row r="2594" spans="1:4">
      <c r="A2594" s="395">
        <v>103687</v>
      </c>
      <c r="B2594" s="395" t="s">
        <v>40211</v>
      </c>
      <c r="C2594" s="395" t="s">
        <v>1475</v>
      </c>
      <c r="D2594" s="396" t="s">
        <v>45141</v>
      </c>
    </row>
    <row r="2595" spans="1:4">
      <c r="A2595" s="395">
        <v>103688</v>
      </c>
      <c r="B2595" s="395" t="s">
        <v>40212</v>
      </c>
      <c r="C2595" s="395" t="s">
        <v>1475</v>
      </c>
      <c r="D2595" s="396" t="s">
        <v>45142</v>
      </c>
    </row>
    <row r="2596" spans="1:4">
      <c r="A2596" s="395">
        <v>101963</v>
      </c>
      <c r="B2596" s="395" t="s">
        <v>2312</v>
      </c>
      <c r="C2596" s="395" t="s">
        <v>429</v>
      </c>
      <c r="D2596" s="396" t="s">
        <v>43085</v>
      </c>
    </row>
    <row r="2597" spans="1:4">
      <c r="A2597" s="395">
        <v>101964</v>
      </c>
      <c r="B2597" s="395" t="s">
        <v>2313</v>
      </c>
      <c r="C2597" s="395" t="s">
        <v>429</v>
      </c>
      <c r="D2597" s="396" t="s">
        <v>45143</v>
      </c>
    </row>
    <row r="2598" spans="1:4">
      <c r="A2598" s="395">
        <v>101165</v>
      </c>
      <c r="B2598" s="395" t="s">
        <v>2314</v>
      </c>
      <c r="C2598" s="395" t="s">
        <v>1475</v>
      </c>
      <c r="D2598" s="396" t="s">
        <v>45144</v>
      </c>
    </row>
    <row r="2599" spans="1:4">
      <c r="A2599" s="395">
        <v>101166</v>
      </c>
      <c r="B2599" s="395" t="s">
        <v>2315</v>
      </c>
      <c r="C2599" s="395" t="s">
        <v>1475</v>
      </c>
      <c r="D2599" s="396" t="s">
        <v>45145</v>
      </c>
    </row>
    <row r="2600" spans="1:4">
      <c r="A2600" s="395">
        <v>98575</v>
      </c>
      <c r="B2600" s="395" t="s">
        <v>30888</v>
      </c>
      <c r="C2600" s="395" t="s">
        <v>41</v>
      </c>
      <c r="D2600" s="396" t="s">
        <v>45146</v>
      </c>
    </row>
    <row r="2601" spans="1:4">
      <c r="A2601" s="395">
        <v>98576</v>
      </c>
      <c r="B2601" s="395" t="s">
        <v>2316</v>
      </c>
      <c r="C2601" s="395" t="s">
        <v>41</v>
      </c>
      <c r="D2601" s="396" t="s">
        <v>39609</v>
      </c>
    </row>
    <row r="2602" spans="1:4">
      <c r="A2602" s="395">
        <v>98577</v>
      </c>
      <c r="B2602" s="395" t="s">
        <v>30889</v>
      </c>
      <c r="C2602" s="395" t="s">
        <v>41</v>
      </c>
      <c r="D2602" s="396" t="s">
        <v>45147</v>
      </c>
    </row>
    <row r="2603" spans="1:4">
      <c r="A2603" s="395">
        <v>93182</v>
      </c>
      <c r="B2603" s="395" t="s">
        <v>2317</v>
      </c>
      <c r="C2603" s="395" t="s">
        <v>41</v>
      </c>
      <c r="D2603" s="396" t="s">
        <v>40027</v>
      </c>
    </row>
    <row r="2604" spans="1:4">
      <c r="A2604" s="395">
        <v>93183</v>
      </c>
      <c r="B2604" s="395" t="s">
        <v>2318</v>
      </c>
      <c r="C2604" s="395" t="s">
        <v>41</v>
      </c>
      <c r="D2604" s="396" t="s">
        <v>45148</v>
      </c>
    </row>
    <row r="2605" spans="1:4">
      <c r="A2605" s="395">
        <v>93184</v>
      </c>
      <c r="B2605" s="395" t="s">
        <v>2319</v>
      </c>
      <c r="C2605" s="395" t="s">
        <v>41</v>
      </c>
      <c r="D2605" s="396" t="s">
        <v>40234</v>
      </c>
    </row>
    <row r="2606" spans="1:4">
      <c r="A2606" s="395">
        <v>93185</v>
      </c>
      <c r="B2606" s="395" t="s">
        <v>2320</v>
      </c>
      <c r="C2606" s="395" t="s">
        <v>41</v>
      </c>
      <c r="D2606" s="396" t="s">
        <v>42575</v>
      </c>
    </row>
    <row r="2607" spans="1:4">
      <c r="A2607" s="395">
        <v>93186</v>
      </c>
      <c r="B2607" s="395" t="s">
        <v>2321</v>
      </c>
      <c r="C2607" s="395" t="s">
        <v>41</v>
      </c>
      <c r="D2607" s="396" t="s">
        <v>45149</v>
      </c>
    </row>
    <row r="2608" spans="1:4">
      <c r="A2608" s="395">
        <v>93187</v>
      </c>
      <c r="B2608" s="395" t="s">
        <v>2322</v>
      </c>
      <c r="C2608" s="395" t="s">
        <v>41</v>
      </c>
      <c r="D2608" s="396" t="s">
        <v>45150</v>
      </c>
    </row>
    <row r="2609" spans="1:4">
      <c r="A2609" s="395">
        <v>93188</v>
      </c>
      <c r="B2609" s="395" t="s">
        <v>2323</v>
      </c>
      <c r="C2609" s="395" t="s">
        <v>41</v>
      </c>
      <c r="D2609" s="396" t="s">
        <v>44123</v>
      </c>
    </row>
    <row r="2610" spans="1:4">
      <c r="A2610" s="395">
        <v>93189</v>
      </c>
      <c r="B2610" s="395" t="s">
        <v>2324</v>
      </c>
      <c r="C2610" s="395" t="s">
        <v>41</v>
      </c>
      <c r="D2610" s="396" t="s">
        <v>45151</v>
      </c>
    </row>
    <row r="2611" spans="1:4">
      <c r="A2611" s="395">
        <v>93190</v>
      </c>
      <c r="B2611" s="395" t="s">
        <v>2325</v>
      </c>
      <c r="C2611" s="395" t="s">
        <v>41</v>
      </c>
      <c r="D2611" s="396" t="s">
        <v>45152</v>
      </c>
    </row>
    <row r="2612" spans="1:4">
      <c r="A2612" s="395">
        <v>93191</v>
      </c>
      <c r="B2612" s="395" t="s">
        <v>2326</v>
      </c>
      <c r="C2612" s="395" t="s">
        <v>41</v>
      </c>
      <c r="D2612" s="396" t="s">
        <v>42743</v>
      </c>
    </row>
    <row r="2613" spans="1:4">
      <c r="A2613" s="395">
        <v>93192</v>
      </c>
      <c r="B2613" s="395" t="s">
        <v>2327</v>
      </c>
      <c r="C2613" s="395" t="s">
        <v>41</v>
      </c>
      <c r="D2613" s="396" t="s">
        <v>41638</v>
      </c>
    </row>
    <row r="2614" spans="1:4">
      <c r="A2614" s="395">
        <v>93193</v>
      </c>
      <c r="B2614" s="395" t="s">
        <v>2328</v>
      </c>
      <c r="C2614" s="395" t="s">
        <v>41</v>
      </c>
      <c r="D2614" s="396" t="s">
        <v>45153</v>
      </c>
    </row>
    <row r="2615" spans="1:4">
      <c r="A2615" s="395">
        <v>93194</v>
      </c>
      <c r="B2615" s="395" t="s">
        <v>2329</v>
      </c>
      <c r="C2615" s="395" t="s">
        <v>41</v>
      </c>
      <c r="D2615" s="396" t="s">
        <v>45154</v>
      </c>
    </row>
    <row r="2616" spans="1:4">
      <c r="A2616" s="395">
        <v>93195</v>
      </c>
      <c r="B2616" s="395" t="s">
        <v>2330</v>
      </c>
      <c r="C2616" s="395" t="s">
        <v>41</v>
      </c>
      <c r="D2616" s="396" t="s">
        <v>45155</v>
      </c>
    </row>
    <row r="2617" spans="1:4">
      <c r="A2617" s="395">
        <v>93196</v>
      </c>
      <c r="B2617" s="395" t="s">
        <v>2331</v>
      </c>
      <c r="C2617" s="395" t="s">
        <v>41</v>
      </c>
      <c r="D2617" s="396" t="s">
        <v>45156</v>
      </c>
    </row>
    <row r="2618" spans="1:4">
      <c r="A2618" s="395">
        <v>93197</v>
      </c>
      <c r="B2618" s="395" t="s">
        <v>2332</v>
      </c>
      <c r="C2618" s="395" t="s">
        <v>41</v>
      </c>
      <c r="D2618" s="396" t="s">
        <v>41032</v>
      </c>
    </row>
    <row r="2619" spans="1:4">
      <c r="A2619" s="395">
        <v>93198</v>
      </c>
      <c r="B2619" s="395" t="s">
        <v>2333</v>
      </c>
      <c r="C2619" s="395" t="s">
        <v>41</v>
      </c>
      <c r="D2619" s="396" t="s">
        <v>42551</v>
      </c>
    </row>
    <row r="2620" spans="1:4">
      <c r="A2620" s="395">
        <v>93199</v>
      </c>
      <c r="B2620" s="395" t="s">
        <v>2334</v>
      </c>
      <c r="C2620" s="395" t="s">
        <v>41</v>
      </c>
      <c r="D2620" s="396" t="s">
        <v>40854</v>
      </c>
    </row>
    <row r="2621" spans="1:4">
      <c r="A2621" s="395">
        <v>93200</v>
      </c>
      <c r="B2621" s="395" t="s">
        <v>2335</v>
      </c>
      <c r="C2621" s="395" t="s">
        <v>41</v>
      </c>
      <c r="D2621" s="396" t="s">
        <v>39801</v>
      </c>
    </row>
    <row r="2622" spans="1:4">
      <c r="A2622" s="395">
        <v>93201</v>
      </c>
      <c r="B2622" s="395" t="s">
        <v>2336</v>
      </c>
      <c r="C2622" s="395" t="s">
        <v>41</v>
      </c>
      <c r="D2622" s="396" t="s">
        <v>41333</v>
      </c>
    </row>
    <row r="2623" spans="1:4">
      <c r="A2623" s="395">
        <v>93202</v>
      </c>
      <c r="B2623" s="395" t="s">
        <v>2337</v>
      </c>
      <c r="C2623" s="395" t="s">
        <v>41</v>
      </c>
      <c r="D2623" s="396" t="s">
        <v>45157</v>
      </c>
    </row>
    <row r="2624" spans="1:4">
      <c r="A2624" s="395">
        <v>93203</v>
      </c>
      <c r="B2624" s="395" t="s">
        <v>2338</v>
      </c>
      <c r="C2624" s="395" t="s">
        <v>41</v>
      </c>
      <c r="D2624" s="396" t="s">
        <v>39823</v>
      </c>
    </row>
    <row r="2625" spans="1:4">
      <c r="A2625" s="395">
        <v>93204</v>
      </c>
      <c r="B2625" s="395" t="s">
        <v>2339</v>
      </c>
      <c r="C2625" s="395" t="s">
        <v>41</v>
      </c>
      <c r="D2625" s="396" t="s">
        <v>40503</v>
      </c>
    </row>
    <row r="2626" spans="1:4">
      <c r="A2626" s="395">
        <v>93205</v>
      </c>
      <c r="B2626" s="395" t="s">
        <v>2340</v>
      </c>
      <c r="C2626" s="395" t="s">
        <v>41</v>
      </c>
      <c r="D2626" s="396" t="s">
        <v>45158</v>
      </c>
    </row>
    <row r="2627" spans="1:4">
      <c r="A2627" s="395">
        <v>95952</v>
      </c>
      <c r="B2627" s="395" t="s">
        <v>2341</v>
      </c>
      <c r="C2627" s="395" t="s">
        <v>1475</v>
      </c>
      <c r="D2627" s="396" t="s">
        <v>45159</v>
      </c>
    </row>
    <row r="2628" spans="1:4">
      <c r="A2628" s="395">
        <v>95953</v>
      </c>
      <c r="B2628" s="395" t="s">
        <v>2342</v>
      </c>
      <c r="C2628" s="395" t="s">
        <v>1475</v>
      </c>
      <c r="D2628" s="396" t="s">
        <v>45160</v>
      </c>
    </row>
    <row r="2629" spans="1:4">
      <c r="A2629" s="395">
        <v>95954</v>
      </c>
      <c r="B2629" s="395" t="s">
        <v>2343</v>
      </c>
      <c r="C2629" s="395" t="s">
        <v>1475</v>
      </c>
      <c r="D2629" s="396" t="s">
        <v>45161</v>
      </c>
    </row>
    <row r="2630" spans="1:4">
      <c r="A2630" s="395">
        <v>95955</v>
      </c>
      <c r="B2630" s="395" t="s">
        <v>2344</v>
      </c>
      <c r="C2630" s="395" t="s">
        <v>1475</v>
      </c>
      <c r="D2630" s="396" t="s">
        <v>45162</v>
      </c>
    </row>
    <row r="2631" spans="1:4">
      <c r="A2631" s="395">
        <v>95956</v>
      </c>
      <c r="B2631" s="395" t="s">
        <v>2345</v>
      </c>
      <c r="C2631" s="395" t="s">
        <v>1475</v>
      </c>
      <c r="D2631" s="396" t="s">
        <v>45163</v>
      </c>
    </row>
    <row r="2632" spans="1:4">
      <c r="A2632" s="395">
        <v>95957</v>
      </c>
      <c r="B2632" s="395" t="s">
        <v>2346</v>
      </c>
      <c r="C2632" s="395" t="s">
        <v>1475</v>
      </c>
      <c r="D2632" s="396" t="s">
        <v>45164</v>
      </c>
    </row>
    <row r="2633" spans="1:4">
      <c r="A2633" s="395">
        <v>95969</v>
      </c>
      <c r="B2633" s="395" t="s">
        <v>2347</v>
      </c>
      <c r="C2633" s="395" t="s">
        <v>1475</v>
      </c>
      <c r="D2633" s="396" t="s">
        <v>45165</v>
      </c>
    </row>
    <row r="2634" spans="1:4">
      <c r="A2634" s="395">
        <v>97733</v>
      </c>
      <c r="B2634" s="395" t="s">
        <v>2348</v>
      </c>
      <c r="C2634" s="395" t="s">
        <v>1475</v>
      </c>
      <c r="D2634" s="396" t="s">
        <v>45166</v>
      </c>
    </row>
    <row r="2635" spans="1:4">
      <c r="A2635" s="395">
        <v>97734</v>
      </c>
      <c r="B2635" s="395" t="s">
        <v>2349</v>
      </c>
      <c r="C2635" s="395" t="s">
        <v>1475</v>
      </c>
      <c r="D2635" s="396" t="s">
        <v>45167</v>
      </c>
    </row>
    <row r="2636" spans="1:4">
      <c r="A2636" s="395">
        <v>97735</v>
      </c>
      <c r="B2636" s="395" t="s">
        <v>2350</v>
      </c>
      <c r="C2636" s="395" t="s">
        <v>1475</v>
      </c>
      <c r="D2636" s="396" t="s">
        <v>45168</v>
      </c>
    </row>
    <row r="2637" spans="1:4">
      <c r="A2637" s="395">
        <v>97736</v>
      </c>
      <c r="B2637" s="395" t="s">
        <v>2351</v>
      </c>
      <c r="C2637" s="395" t="s">
        <v>1475</v>
      </c>
      <c r="D2637" s="396" t="s">
        <v>45169</v>
      </c>
    </row>
    <row r="2638" spans="1:4">
      <c r="A2638" s="395">
        <v>97737</v>
      </c>
      <c r="B2638" s="395" t="s">
        <v>2352</v>
      </c>
      <c r="C2638" s="395" t="s">
        <v>1475</v>
      </c>
      <c r="D2638" s="396" t="s">
        <v>45170</v>
      </c>
    </row>
    <row r="2639" spans="1:4">
      <c r="A2639" s="395">
        <v>97738</v>
      </c>
      <c r="B2639" s="395" t="s">
        <v>2353</v>
      </c>
      <c r="C2639" s="395" t="s">
        <v>1475</v>
      </c>
      <c r="D2639" s="396" t="s">
        <v>45171</v>
      </c>
    </row>
    <row r="2640" spans="1:4">
      <c r="A2640" s="395">
        <v>97739</v>
      </c>
      <c r="B2640" s="395" t="s">
        <v>2354</v>
      </c>
      <c r="C2640" s="395" t="s">
        <v>1475</v>
      </c>
      <c r="D2640" s="396" t="s">
        <v>45172</v>
      </c>
    </row>
    <row r="2641" spans="1:4">
      <c r="A2641" s="395">
        <v>97740</v>
      </c>
      <c r="B2641" s="395" t="s">
        <v>2355</v>
      </c>
      <c r="C2641" s="395" t="s">
        <v>1475</v>
      </c>
      <c r="D2641" s="396" t="s">
        <v>45173</v>
      </c>
    </row>
    <row r="2642" spans="1:4">
      <c r="A2642" s="395">
        <v>98615</v>
      </c>
      <c r="B2642" s="395" t="s">
        <v>2356</v>
      </c>
      <c r="C2642" s="395" t="s">
        <v>429</v>
      </c>
      <c r="D2642" s="396" t="s">
        <v>45174</v>
      </c>
    </row>
    <row r="2643" spans="1:4">
      <c r="A2643" s="395">
        <v>98616</v>
      </c>
      <c r="B2643" s="395" t="s">
        <v>2357</v>
      </c>
      <c r="C2643" s="395" t="s">
        <v>429</v>
      </c>
      <c r="D2643" s="396" t="s">
        <v>45175</v>
      </c>
    </row>
    <row r="2644" spans="1:4">
      <c r="A2644" s="395">
        <v>98617</v>
      </c>
      <c r="B2644" s="395" t="s">
        <v>2358</v>
      </c>
      <c r="C2644" s="395" t="s">
        <v>429</v>
      </c>
      <c r="D2644" s="396" t="s">
        <v>41405</v>
      </c>
    </row>
    <row r="2645" spans="1:4">
      <c r="A2645" s="395">
        <v>98618</v>
      </c>
      <c r="B2645" s="395" t="s">
        <v>2359</v>
      </c>
      <c r="C2645" s="395" t="s">
        <v>429</v>
      </c>
      <c r="D2645" s="396" t="s">
        <v>45176</v>
      </c>
    </row>
    <row r="2646" spans="1:4">
      <c r="A2646" s="395">
        <v>98619</v>
      </c>
      <c r="B2646" s="395" t="s">
        <v>2360</v>
      </c>
      <c r="C2646" s="395" t="s">
        <v>429</v>
      </c>
      <c r="D2646" s="396" t="s">
        <v>45177</v>
      </c>
    </row>
    <row r="2647" spans="1:4">
      <c r="A2647" s="395">
        <v>98620</v>
      </c>
      <c r="B2647" s="395" t="s">
        <v>2361</v>
      </c>
      <c r="C2647" s="395" t="s">
        <v>429</v>
      </c>
      <c r="D2647" s="396" t="s">
        <v>40454</v>
      </c>
    </row>
    <row r="2648" spans="1:4">
      <c r="A2648" s="395">
        <v>98621</v>
      </c>
      <c r="B2648" s="395" t="s">
        <v>2362</v>
      </c>
      <c r="C2648" s="395" t="s">
        <v>429</v>
      </c>
      <c r="D2648" s="396" t="s">
        <v>45178</v>
      </c>
    </row>
    <row r="2649" spans="1:4">
      <c r="A2649" s="395">
        <v>98622</v>
      </c>
      <c r="B2649" s="395" t="s">
        <v>2363</v>
      </c>
      <c r="C2649" s="395" t="s">
        <v>429</v>
      </c>
      <c r="D2649" s="396" t="s">
        <v>45179</v>
      </c>
    </row>
    <row r="2650" spans="1:4">
      <c r="A2650" s="395">
        <v>98623</v>
      </c>
      <c r="B2650" s="395" t="s">
        <v>2364</v>
      </c>
      <c r="C2650" s="395" t="s">
        <v>429</v>
      </c>
      <c r="D2650" s="396" t="s">
        <v>41557</v>
      </c>
    </row>
    <row r="2651" spans="1:4">
      <c r="A2651" s="395">
        <v>98624</v>
      </c>
      <c r="B2651" s="395" t="s">
        <v>2365</v>
      </c>
      <c r="C2651" s="395" t="s">
        <v>429</v>
      </c>
      <c r="D2651" s="396" t="s">
        <v>45180</v>
      </c>
    </row>
    <row r="2652" spans="1:4">
      <c r="A2652" s="395">
        <v>98625</v>
      </c>
      <c r="B2652" s="395" t="s">
        <v>2366</v>
      </c>
      <c r="C2652" s="395" t="s">
        <v>429</v>
      </c>
      <c r="D2652" s="396" t="s">
        <v>45181</v>
      </c>
    </row>
    <row r="2653" spans="1:4">
      <c r="A2653" s="395">
        <v>98626</v>
      </c>
      <c r="B2653" s="395" t="s">
        <v>2367</v>
      </c>
      <c r="C2653" s="395" t="s">
        <v>429</v>
      </c>
      <c r="D2653" s="396" t="s">
        <v>45182</v>
      </c>
    </row>
    <row r="2654" spans="1:4">
      <c r="A2654" s="395">
        <v>98655</v>
      </c>
      <c r="B2654" s="395" t="s">
        <v>2368</v>
      </c>
      <c r="C2654" s="395" t="s">
        <v>41</v>
      </c>
      <c r="D2654" s="396" t="s">
        <v>45183</v>
      </c>
    </row>
    <row r="2655" spans="1:4">
      <c r="A2655" s="395">
        <v>98656</v>
      </c>
      <c r="B2655" s="395" t="s">
        <v>2369</v>
      </c>
      <c r="C2655" s="395" t="s">
        <v>41</v>
      </c>
      <c r="D2655" s="396" t="s">
        <v>45184</v>
      </c>
    </row>
    <row r="2656" spans="1:4">
      <c r="A2656" s="395">
        <v>98657</v>
      </c>
      <c r="B2656" s="395" t="s">
        <v>2370</v>
      </c>
      <c r="C2656" s="395" t="s">
        <v>41</v>
      </c>
      <c r="D2656" s="396" t="s">
        <v>45185</v>
      </c>
    </row>
    <row r="2657" spans="1:4">
      <c r="A2657" s="395">
        <v>98658</v>
      </c>
      <c r="B2657" s="395" t="s">
        <v>2371</v>
      </c>
      <c r="C2657" s="395" t="s">
        <v>41</v>
      </c>
      <c r="D2657" s="396" t="s">
        <v>45186</v>
      </c>
    </row>
    <row r="2658" spans="1:4">
      <c r="A2658" s="395">
        <v>98659</v>
      </c>
      <c r="B2658" s="395" t="s">
        <v>2372</v>
      </c>
      <c r="C2658" s="395" t="s">
        <v>41</v>
      </c>
      <c r="D2658" s="396" t="s">
        <v>45187</v>
      </c>
    </row>
    <row r="2659" spans="1:4">
      <c r="A2659" s="395">
        <v>98746</v>
      </c>
      <c r="B2659" s="395" t="s">
        <v>2373</v>
      </c>
      <c r="C2659" s="395" t="s">
        <v>41</v>
      </c>
      <c r="D2659" s="396" t="s">
        <v>43743</v>
      </c>
    </row>
    <row r="2660" spans="1:4">
      <c r="A2660" s="395">
        <v>98749</v>
      </c>
      <c r="B2660" s="395" t="s">
        <v>2374</v>
      </c>
      <c r="C2660" s="395" t="s">
        <v>41</v>
      </c>
      <c r="D2660" s="396" t="s">
        <v>45188</v>
      </c>
    </row>
    <row r="2661" spans="1:4">
      <c r="A2661" s="395">
        <v>98750</v>
      </c>
      <c r="B2661" s="395" t="s">
        <v>2375</v>
      </c>
      <c r="C2661" s="395" t="s">
        <v>41</v>
      </c>
      <c r="D2661" s="396" t="s">
        <v>45189</v>
      </c>
    </row>
    <row r="2662" spans="1:4">
      <c r="A2662" s="395">
        <v>98751</v>
      </c>
      <c r="B2662" s="395" t="s">
        <v>2376</v>
      </c>
      <c r="C2662" s="395" t="s">
        <v>41</v>
      </c>
      <c r="D2662" s="396" t="s">
        <v>45190</v>
      </c>
    </row>
    <row r="2663" spans="1:4">
      <c r="A2663" s="395">
        <v>98752</v>
      </c>
      <c r="B2663" s="395" t="s">
        <v>2377</v>
      </c>
      <c r="C2663" s="395" t="s">
        <v>41</v>
      </c>
      <c r="D2663" s="396" t="s">
        <v>45191</v>
      </c>
    </row>
    <row r="2664" spans="1:4">
      <c r="A2664" s="395">
        <v>98753</v>
      </c>
      <c r="B2664" s="395" t="s">
        <v>2378</v>
      </c>
      <c r="C2664" s="395" t="s">
        <v>41</v>
      </c>
      <c r="D2664" s="396" t="s">
        <v>45192</v>
      </c>
    </row>
    <row r="2665" spans="1:4">
      <c r="A2665" s="395">
        <v>100763</v>
      </c>
      <c r="B2665" s="395" t="s">
        <v>2379</v>
      </c>
      <c r="C2665" s="395" t="s">
        <v>1436</v>
      </c>
      <c r="D2665" s="396" t="s">
        <v>39938</v>
      </c>
    </row>
    <row r="2666" spans="1:4">
      <c r="A2666" s="395">
        <v>100764</v>
      </c>
      <c r="B2666" s="395" t="s">
        <v>2380</v>
      </c>
      <c r="C2666" s="395" t="s">
        <v>1436</v>
      </c>
      <c r="D2666" s="396" t="s">
        <v>39913</v>
      </c>
    </row>
    <row r="2667" spans="1:4">
      <c r="A2667" s="395">
        <v>100765</v>
      </c>
      <c r="B2667" s="395" t="s">
        <v>2381</v>
      </c>
      <c r="C2667" s="395" t="s">
        <v>1436</v>
      </c>
      <c r="D2667" s="396" t="s">
        <v>40778</v>
      </c>
    </row>
    <row r="2668" spans="1:4">
      <c r="A2668" s="395">
        <v>100766</v>
      </c>
      <c r="B2668" s="395" t="s">
        <v>30260</v>
      </c>
      <c r="C2668" s="395" t="s">
        <v>1436</v>
      </c>
      <c r="D2668" s="396" t="s">
        <v>41763</v>
      </c>
    </row>
    <row r="2669" spans="1:4">
      <c r="A2669" s="395">
        <v>100767</v>
      </c>
      <c r="B2669" s="395" t="s">
        <v>2382</v>
      </c>
      <c r="C2669" s="395" t="s">
        <v>1436</v>
      </c>
      <c r="D2669" s="396" t="s">
        <v>45193</v>
      </c>
    </row>
    <row r="2670" spans="1:4">
      <c r="A2670" s="395">
        <v>100768</v>
      </c>
      <c r="B2670" s="395" t="s">
        <v>30261</v>
      </c>
      <c r="C2670" s="395" t="s">
        <v>1436</v>
      </c>
      <c r="D2670" s="396" t="s">
        <v>45194</v>
      </c>
    </row>
    <row r="2671" spans="1:4">
      <c r="A2671" s="395">
        <v>100769</v>
      </c>
      <c r="B2671" s="395" t="s">
        <v>2383</v>
      </c>
      <c r="C2671" s="395" t="s">
        <v>1436</v>
      </c>
      <c r="D2671" s="396" t="s">
        <v>45195</v>
      </c>
    </row>
    <row r="2672" spans="1:4">
      <c r="A2672" s="395">
        <v>100770</v>
      </c>
      <c r="B2672" s="395" t="s">
        <v>30262</v>
      </c>
      <c r="C2672" s="395" t="s">
        <v>1436</v>
      </c>
      <c r="D2672" s="396" t="s">
        <v>43078</v>
      </c>
    </row>
    <row r="2673" spans="1:4">
      <c r="A2673" s="395">
        <v>100771</v>
      </c>
      <c r="B2673" s="395" t="s">
        <v>2384</v>
      </c>
      <c r="C2673" s="395" t="s">
        <v>1436</v>
      </c>
      <c r="D2673" s="396" t="s">
        <v>42965</v>
      </c>
    </row>
    <row r="2674" spans="1:4">
      <c r="A2674" s="395">
        <v>100772</v>
      </c>
      <c r="B2674" s="395" t="s">
        <v>30263</v>
      </c>
      <c r="C2674" s="395" t="s">
        <v>1436</v>
      </c>
      <c r="D2674" s="396" t="s">
        <v>42847</v>
      </c>
    </row>
    <row r="2675" spans="1:4">
      <c r="A2675" s="395">
        <v>100773</v>
      </c>
      <c r="B2675" s="395" t="s">
        <v>2385</v>
      </c>
      <c r="C2675" s="395" t="s">
        <v>1436</v>
      </c>
      <c r="D2675" s="396" t="s">
        <v>40228</v>
      </c>
    </row>
    <row r="2676" spans="1:4">
      <c r="A2676" s="395">
        <v>100774</v>
      </c>
      <c r="B2676" s="395" t="s">
        <v>2386</v>
      </c>
      <c r="C2676" s="395" t="s">
        <v>1436</v>
      </c>
      <c r="D2676" s="396" t="s">
        <v>40310</v>
      </c>
    </row>
    <row r="2677" spans="1:4">
      <c r="A2677" s="395">
        <v>100775</v>
      </c>
      <c r="B2677" s="395" t="s">
        <v>2387</v>
      </c>
      <c r="C2677" s="395" t="s">
        <v>1436</v>
      </c>
      <c r="D2677" s="396" t="s">
        <v>40230</v>
      </c>
    </row>
    <row r="2678" spans="1:4">
      <c r="A2678" s="395">
        <v>100776</v>
      </c>
      <c r="B2678" s="395" t="s">
        <v>2388</v>
      </c>
      <c r="C2678" s="395" t="s">
        <v>1436</v>
      </c>
      <c r="D2678" s="396" t="s">
        <v>40324</v>
      </c>
    </row>
    <row r="2679" spans="1:4">
      <c r="A2679" s="395">
        <v>100777</v>
      </c>
      <c r="B2679" s="395" t="s">
        <v>2389</v>
      </c>
      <c r="C2679" s="395" t="s">
        <v>1436</v>
      </c>
      <c r="D2679" s="396" t="s">
        <v>45196</v>
      </c>
    </row>
    <row r="2680" spans="1:4">
      <c r="A2680" s="395">
        <v>100778</v>
      </c>
      <c r="B2680" s="395" t="s">
        <v>2390</v>
      </c>
      <c r="C2680" s="395" t="s">
        <v>1436</v>
      </c>
      <c r="D2680" s="396" t="s">
        <v>40232</v>
      </c>
    </row>
    <row r="2681" spans="1:4">
      <c r="A2681" s="395">
        <v>98560</v>
      </c>
      <c r="B2681" s="395" t="s">
        <v>2391</v>
      </c>
      <c r="C2681" s="395" t="s">
        <v>429</v>
      </c>
      <c r="D2681" s="396" t="s">
        <v>42599</v>
      </c>
    </row>
    <row r="2682" spans="1:4">
      <c r="A2682" s="395">
        <v>98561</v>
      </c>
      <c r="B2682" s="395" t="s">
        <v>2392</v>
      </c>
      <c r="C2682" s="395" t="s">
        <v>429</v>
      </c>
      <c r="D2682" s="396" t="s">
        <v>43686</v>
      </c>
    </row>
    <row r="2683" spans="1:4">
      <c r="A2683" s="395">
        <v>98562</v>
      </c>
      <c r="B2683" s="395" t="s">
        <v>2393</v>
      </c>
      <c r="C2683" s="395" t="s">
        <v>429</v>
      </c>
      <c r="D2683" s="396" t="s">
        <v>44142</v>
      </c>
    </row>
    <row r="2684" spans="1:4">
      <c r="A2684" s="395">
        <v>98555</v>
      </c>
      <c r="B2684" s="395" t="s">
        <v>2394</v>
      </c>
      <c r="C2684" s="395" t="s">
        <v>429</v>
      </c>
      <c r="D2684" s="396" t="s">
        <v>40234</v>
      </c>
    </row>
    <row r="2685" spans="1:4">
      <c r="A2685" s="395">
        <v>98556</v>
      </c>
      <c r="B2685" s="395" t="s">
        <v>2395</v>
      </c>
      <c r="C2685" s="395" t="s">
        <v>429</v>
      </c>
      <c r="D2685" s="396" t="s">
        <v>40235</v>
      </c>
    </row>
    <row r="2686" spans="1:4">
      <c r="A2686" s="395">
        <v>98558</v>
      </c>
      <c r="B2686" s="395" t="s">
        <v>2396</v>
      </c>
      <c r="C2686" s="395" t="s">
        <v>6</v>
      </c>
      <c r="D2686" s="396" t="s">
        <v>40236</v>
      </c>
    </row>
    <row r="2687" spans="1:4">
      <c r="A2687" s="395">
        <v>98559</v>
      </c>
      <c r="B2687" s="395" t="s">
        <v>2397</v>
      </c>
      <c r="C2687" s="395" t="s">
        <v>41</v>
      </c>
      <c r="D2687" s="396" t="s">
        <v>39356</v>
      </c>
    </row>
    <row r="2688" spans="1:4">
      <c r="A2688" s="395">
        <v>98546</v>
      </c>
      <c r="B2688" s="395" t="s">
        <v>2398</v>
      </c>
      <c r="C2688" s="395" t="s">
        <v>429</v>
      </c>
      <c r="D2688" s="396" t="s">
        <v>45197</v>
      </c>
    </row>
    <row r="2689" spans="1:4">
      <c r="A2689" s="395">
        <v>98547</v>
      </c>
      <c r="B2689" s="395" t="s">
        <v>2399</v>
      </c>
      <c r="C2689" s="395" t="s">
        <v>429</v>
      </c>
      <c r="D2689" s="396" t="s">
        <v>45198</v>
      </c>
    </row>
    <row r="2690" spans="1:4">
      <c r="A2690" s="395">
        <v>98553</v>
      </c>
      <c r="B2690" s="395" t="s">
        <v>2400</v>
      </c>
      <c r="C2690" s="395" t="s">
        <v>429</v>
      </c>
      <c r="D2690" s="396" t="s">
        <v>40237</v>
      </c>
    </row>
    <row r="2691" spans="1:4">
      <c r="A2691" s="395">
        <v>98554</v>
      </c>
      <c r="B2691" s="395" t="s">
        <v>2401</v>
      </c>
      <c r="C2691" s="395" t="s">
        <v>429</v>
      </c>
      <c r="D2691" s="396" t="s">
        <v>40238</v>
      </c>
    </row>
    <row r="2692" spans="1:4">
      <c r="A2692" s="395">
        <v>98557</v>
      </c>
      <c r="B2692" s="395" t="s">
        <v>2402</v>
      </c>
      <c r="C2692" s="395" t="s">
        <v>429</v>
      </c>
      <c r="D2692" s="396" t="s">
        <v>40239</v>
      </c>
    </row>
    <row r="2693" spans="1:4">
      <c r="A2693" s="395">
        <v>98563</v>
      </c>
      <c r="B2693" s="395" t="s">
        <v>2403</v>
      </c>
      <c r="C2693" s="395" t="s">
        <v>429</v>
      </c>
      <c r="D2693" s="396" t="s">
        <v>45199</v>
      </c>
    </row>
    <row r="2694" spans="1:4">
      <c r="A2694" s="395">
        <v>98564</v>
      </c>
      <c r="B2694" s="395" t="s">
        <v>2404</v>
      </c>
      <c r="C2694" s="395" t="s">
        <v>429</v>
      </c>
      <c r="D2694" s="396" t="s">
        <v>40897</v>
      </c>
    </row>
    <row r="2695" spans="1:4">
      <c r="A2695" s="395">
        <v>98565</v>
      </c>
      <c r="B2695" s="395" t="s">
        <v>2405</v>
      </c>
      <c r="C2695" s="395" t="s">
        <v>429</v>
      </c>
      <c r="D2695" s="396" t="s">
        <v>42148</v>
      </c>
    </row>
    <row r="2696" spans="1:4">
      <c r="A2696" s="395">
        <v>98566</v>
      </c>
      <c r="B2696" s="395" t="s">
        <v>2406</v>
      </c>
      <c r="C2696" s="395" t="s">
        <v>429</v>
      </c>
      <c r="D2696" s="396" t="s">
        <v>41158</v>
      </c>
    </row>
    <row r="2697" spans="1:4">
      <c r="A2697" s="395">
        <v>98567</v>
      </c>
      <c r="B2697" s="395" t="s">
        <v>2407</v>
      </c>
      <c r="C2697" s="395" t="s">
        <v>429</v>
      </c>
      <c r="D2697" s="396" t="s">
        <v>40445</v>
      </c>
    </row>
    <row r="2698" spans="1:4">
      <c r="A2698" s="395">
        <v>98568</v>
      </c>
      <c r="B2698" s="395" t="s">
        <v>2408</v>
      </c>
      <c r="C2698" s="395" t="s">
        <v>429</v>
      </c>
      <c r="D2698" s="396" t="s">
        <v>45200</v>
      </c>
    </row>
    <row r="2699" spans="1:4">
      <c r="A2699" s="395">
        <v>98569</v>
      </c>
      <c r="B2699" s="395" t="s">
        <v>2409</v>
      </c>
      <c r="C2699" s="395" t="s">
        <v>429</v>
      </c>
      <c r="D2699" s="396" t="s">
        <v>45201</v>
      </c>
    </row>
    <row r="2700" spans="1:4">
      <c r="A2700" s="395">
        <v>98570</v>
      </c>
      <c r="B2700" s="395" t="s">
        <v>2410</v>
      </c>
      <c r="C2700" s="395" t="s">
        <v>429</v>
      </c>
      <c r="D2700" s="396" t="s">
        <v>45202</v>
      </c>
    </row>
    <row r="2701" spans="1:4">
      <c r="A2701" s="395">
        <v>98571</v>
      </c>
      <c r="B2701" s="395" t="s">
        <v>2411</v>
      </c>
      <c r="C2701" s="395" t="s">
        <v>429</v>
      </c>
      <c r="D2701" s="396" t="s">
        <v>44121</v>
      </c>
    </row>
    <row r="2702" spans="1:4">
      <c r="A2702" s="395">
        <v>98572</v>
      </c>
      <c r="B2702" s="395" t="s">
        <v>2412</v>
      </c>
      <c r="C2702" s="395" t="s">
        <v>429</v>
      </c>
      <c r="D2702" s="396" t="s">
        <v>43722</v>
      </c>
    </row>
    <row r="2703" spans="1:4">
      <c r="A2703" s="395">
        <v>98573</v>
      </c>
      <c r="B2703" s="395" t="s">
        <v>2413</v>
      </c>
      <c r="C2703" s="395" t="s">
        <v>429</v>
      </c>
      <c r="D2703" s="396" t="s">
        <v>44250</v>
      </c>
    </row>
    <row r="2704" spans="1:4">
      <c r="A2704" s="395">
        <v>91831</v>
      </c>
      <c r="B2704" s="395" t="s">
        <v>2414</v>
      </c>
      <c r="C2704" s="395" t="s">
        <v>41</v>
      </c>
      <c r="D2704" s="396" t="s">
        <v>40243</v>
      </c>
    </row>
    <row r="2705" spans="1:4">
      <c r="A2705" s="395">
        <v>91833</v>
      </c>
      <c r="B2705" s="395" t="s">
        <v>2415</v>
      </c>
      <c r="C2705" s="395" t="s">
        <v>41</v>
      </c>
      <c r="D2705" s="396" t="s">
        <v>41042</v>
      </c>
    </row>
    <row r="2706" spans="1:4">
      <c r="A2706" s="395">
        <v>91834</v>
      </c>
      <c r="B2706" s="395" t="s">
        <v>2416</v>
      </c>
      <c r="C2706" s="395" t="s">
        <v>41</v>
      </c>
      <c r="D2706" s="396" t="s">
        <v>45203</v>
      </c>
    </row>
    <row r="2707" spans="1:4">
      <c r="A2707" s="395">
        <v>91835</v>
      </c>
      <c r="B2707" s="395" t="s">
        <v>2417</v>
      </c>
      <c r="C2707" s="395" t="s">
        <v>41</v>
      </c>
      <c r="D2707" s="396" t="s">
        <v>43344</v>
      </c>
    </row>
    <row r="2708" spans="1:4">
      <c r="A2708" s="395">
        <v>91836</v>
      </c>
      <c r="B2708" s="395" t="s">
        <v>2418</v>
      </c>
      <c r="C2708" s="395" t="s">
        <v>41</v>
      </c>
      <c r="D2708" s="396" t="s">
        <v>41329</v>
      </c>
    </row>
    <row r="2709" spans="1:4">
      <c r="A2709" s="395">
        <v>91837</v>
      </c>
      <c r="B2709" s="395" t="s">
        <v>2419</v>
      </c>
      <c r="C2709" s="395" t="s">
        <v>41</v>
      </c>
      <c r="D2709" s="396" t="s">
        <v>39852</v>
      </c>
    </row>
    <row r="2710" spans="1:4">
      <c r="A2710" s="395">
        <v>91839</v>
      </c>
      <c r="B2710" s="395" t="s">
        <v>2420</v>
      </c>
      <c r="C2710" s="395" t="s">
        <v>41</v>
      </c>
      <c r="D2710" s="396" t="s">
        <v>43505</v>
      </c>
    </row>
    <row r="2711" spans="1:4">
      <c r="A2711" s="395">
        <v>91840</v>
      </c>
      <c r="B2711" s="395" t="s">
        <v>2421</v>
      </c>
      <c r="C2711" s="395" t="s">
        <v>41</v>
      </c>
      <c r="D2711" s="396" t="s">
        <v>39244</v>
      </c>
    </row>
    <row r="2712" spans="1:4">
      <c r="A2712" s="395">
        <v>91841</v>
      </c>
      <c r="B2712" s="395" t="s">
        <v>2422</v>
      </c>
      <c r="C2712" s="395" t="s">
        <v>41</v>
      </c>
      <c r="D2712" s="396" t="s">
        <v>42493</v>
      </c>
    </row>
    <row r="2713" spans="1:4">
      <c r="A2713" s="395">
        <v>91842</v>
      </c>
      <c r="B2713" s="395" t="s">
        <v>2423</v>
      </c>
      <c r="C2713" s="395" t="s">
        <v>41</v>
      </c>
      <c r="D2713" s="396" t="s">
        <v>45204</v>
      </c>
    </row>
    <row r="2714" spans="1:4">
      <c r="A2714" s="395">
        <v>91843</v>
      </c>
      <c r="B2714" s="395" t="s">
        <v>2424</v>
      </c>
      <c r="C2714" s="395" t="s">
        <v>41</v>
      </c>
      <c r="D2714" s="396" t="s">
        <v>41634</v>
      </c>
    </row>
    <row r="2715" spans="1:4">
      <c r="A2715" s="395">
        <v>91844</v>
      </c>
      <c r="B2715" s="395" t="s">
        <v>2425</v>
      </c>
      <c r="C2715" s="395" t="s">
        <v>41</v>
      </c>
      <c r="D2715" s="396" t="s">
        <v>40447</v>
      </c>
    </row>
    <row r="2716" spans="1:4">
      <c r="A2716" s="395">
        <v>91845</v>
      </c>
      <c r="B2716" s="395" t="s">
        <v>2426</v>
      </c>
      <c r="C2716" s="395" t="s">
        <v>41</v>
      </c>
      <c r="D2716" s="396" t="s">
        <v>41678</v>
      </c>
    </row>
    <row r="2717" spans="1:4">
      <c r="A2717" s="395">
        <v>91846</v>
      </c>
      <c r="B2717" s="395" t="s">
        <v>2427</v>
      </c>
      <c r="C2717" s="395" t="s">
        <v>41</v>
      </c>
      <c r="D2717" s="396" t="s">
        <v>40183</v>
      </c>
    </row>
    <row r="2718" spans="1:4">
      <c r="A2718" s="395">
        <v>91847</v>
      </c>
      <c r="B2718" s="395" t="s">
        <v>2428</v>
      </c>
      <c r="C2718" s="395" t="s">
        <v>41</v>
      </c>
      <c r="D2718" s="396" t="s">
        <v>39313</v>
      </c>
    </row>
    <row r="2719" spans="1:4">
      <c r="A2719" s="395">
        <v>91849</v>
      </c>
      <c r="B2719" s="395" t="s">
        <v>2429</v>
      </c>
      <c r="C2719" s="395" t="s">
        <v>41</v>
      </c>
      <c r="D2719" s="396" t="s">
        <v>39484</v>
      </c>
    </row>
    <row r="2720" spans="1:4">
      <c r="A2720" s="395">
        <v>91850</v>
      </c>
      <c r="B2720" s="395" t="s">
        <v>2430</v>
      </c>
      <c r="C2720" s="395" t="s">
        <v>41</v>
      </c>
      <c r="D2720" s="396" t="s">
        <v>40152</v>
      </c>
    </row>
    <row r="2721" spans="1:4">
      <c r="A2721" s="395">
        <v>91851</v>
      </c>
      <c r="B2721" s="395" t="s">
        <v>2431</v>
      </c>
      <c r="C2721" s="395" t="s">
        <v>41</v>
      </c>
      <c r="D2721" s="396" t="s">
        <v>43291</v>
      </c>
    </row>
    <row r="2722" spans="1:4">
      <c r="A2722" s="395">
        <v>91852</v>
      </c>
      <c r="B2722" s="395" t="s">
        <v>2432</v>
      </c>
      <c r="C2722" s="395" t="s">
        <v>41</v>
      </c>
      <c r="D2722" s="396" t="s">
        <v>45205</v>
      </c>
    </row>
    <row r="2723" spans="1:4">
      <c r="A2723" s="395">
        <v>91853</v>
      </c>
      <c r="B2723" s="395" t="s">
        <v>2433</v>
      </c>
      <c r="C2723" s="395" t="s">
        <v>41</v>
      </c>
      <c r="D2723" s="396" t="s">
        <v>40671</v>
      </c>
    </row>
    <row r="2724" spans="1:4">
      <c r="A2724" s="395">
        <v>91854</v>
      </c>
      <c r="B2724" s="395" t="s">
        <v>2434</v>
      </c>
      <c r="C2724" s="395" t="s">
        <v>41</v>
      </c>
      <c r="D2724" s="396" t="s">
        <v>42004</v>
      </c>
    </row>
    <row r="2725" spans="1:4">
      <c r="A2725" s="395">
        <v>91855</v>
      </c>
      <c r="B2725" s="395" t="s">
        <v>2435</v>
      </c>
      <c r="C2725" s="395" t="s">
        <v>41</v>
      </c>
      <c r="D2725" s="396" t="s">
        <v>45206</v>
      </c>
    </row>
    <row r="2726" spans="1:4">
      <c r="A2726" s="395">
        <v>91856</v>
      </c>
      <c r="B2726" s="395" t="s">
        <v>2436</v>
      </c>
      <c r="C2726" s="395" t="s">
        <v>41</v>
      </c>
      <c r="D2726" s="396" t="s">
        <v>40143</v>
      </c>
    </row>
    <row r="2727" spans="1:4">
      <c r="A2727" s="395">
        <v>91857</v>
      </c>
      <c r="B2727" s="395" t="s">
        <v>2437</v>
      </c>
      <c r="C2727" s="395" t="s">
        <v>41</v>
      </c>
      <c r="D2727" s="396" t="s">
        <v>40246</v>
      </c>
    </row>
    <row r="2728" spans="1:4">
      <c r="A2728" s="395">
        <v>91859</v>
      </c>
      <c r="B2728" s="395" t="s">
        <v>2438</v>
      </c>
      <c r="C2728" s="395" t="s">
        <v>41</v>
      </c>
      <c r="D2728" s="396" t="s">
        <v>40656</v>
      </c>
    </row>
    <row r="2729" spans="1:4">
      <c r="A2729" s="395">
        <v>91860</v>
      </c>
      <c r="B2729" s="395" t="s">
        <v>2439</v>
      </c>
      <c r="C2729" s="395" t="s">
        <v>41</v>
      </c>
      <c r="D2729" s="396" t="s">
        <v>41958</v>
      </c>
    </row>
    <row r="2730" spans="1:4">
      <c r="A2730" s="395">
        <v>91861</v>
      </c>
      <c r="B2730" s="395" t="s">
        <v>2440</v>
      </c>
      <c r="C2730" s="395" t="s">
        <v>41</v>
      </c>
      <c r="D2730" s="396" t="s">
        <v>41246</v>
      </c>
    </row>
    <row r="2731" spans="1:4">
      <c r="A2731" s="395">
        <v>91862</v>
      </c>
      <c r="B2731" s="395" t="s">
        <v>2441</v>
      </c>
      <c r="C2731" s="395" t="s">
        <v>41</v>
      </c>
      <c r="D2731" s="396" t="s">
        <v>42475</v>
      </c>
    </row>
    <row r="2732" spans="1:4">
      <c r="A2732" s="395">
        <v>91863</v>
      </c>
      <c r="B2732" s="395" t="s">
        <v>2442</v>
      </c>
      <c r="C2732" s="395" t="s">
        <v>41</v>
      </c>
      <c r="D2732" s="396" t="s">
        <v>40372</v>
      </c>
    </row>
    <row r="2733" spans="1:4">
      <c r="A2733" s="395">
        <v>91864</v>
      </c>
      <c r="B2733" s="395" t="s">
        <v>2443</v>
      </c>
      <c r="C2733" s="395" t="s">
        <v>41</v>
      </c>
      <c r="D2733" s="396" t="s">
        <v>42947</v>
      </c>
    </row>
    <row r="2734" spans="1:4">
      <c r="A2734" s="395">
        <v>91865</v>
      </c>
      <c r="B2734" s="395" t="s">
        <v>2444</v>
      </c>
      <c r="C2734" s="395" t="s">
        <v>41</v>
      </c>
      <c r="D2734" s="396" t="s">
        <v>40600</v>
      </c>
    </row>
    <row r="2735" spans="1:4">
      <c r="A2735" s="395">
        <v>91866</v>
      </c>
      <c r="B2735" s="395" t="s">
        <v>2445</v>
      </c>
      <c r="C2735" s="395" t="s">
        <v>41</v>
      </c>
      <c r="D2735" s="396" t="s">
        <v>45207</v>
      </c>
    </row>
    <row r="2736" spans="1:4">
      <c r="A2736" s="395">
        <v>91867</v>
      </c>
      <c r="B2736" s="395" t="s">
        <v>2446</v>
      </c>
      <c r="C2736" s="395" t="s">
        <v>41</v>
      </c>
      <c r="D2736" s="396" t="s">
        <v>45208</v>
      </c>
    </row>
    <row r="2737" spans="1:4">
      <c r="A2737" s="395">
        <v>91868</v>
      </c>
      <c r="B2737" s="395" t="s">
        <v>2447</v>
      </c>
      <c r="C2737" s="395" t="s">
        <v>41</v>
      </c>
      <c r="D2737" s="396" t="s">
        <v>40038</v>
      </c>
    </row>
    <row r="2738" spans="1:4">
      <c r="A2738" s="395">
        <v>91869</v>
      </c>
      <c r="B2738" s="395" t="s">
        <v>2448</v>
      </c>
      <c r="C2738" s="395" t="s">
        <v>41</v>
      </c>
      <c r="D2738" s="396" t="s">
        <v>41948</v>
      </c>
    </row>
    <row r="2739" spans="1:4">
      <c r="A2739" s="395">
        <v>91870</v>
      </c>
      <c r="B2739" s="395" t="s">
        <v>2449</v>
      </c>
      <c r="C2739" s="395" t="s">
        <v>41</v>
      </c>
      <c r="D2739" s="396" t="s">
        <v>40252</v>
      </c>
    </row>
    <row r="2740" spans="1:4">
      <c r="A2740" s="395">
        <v>91871</v>
      </c>
      <c r="B2740" s="395" t="s">
        <v>2450</v>
      </c>
      <c r="C2740" s="395" t="s">
        <v>41</v>
      </c>
      <c r="D2740" s="396" t="s">
        <v>39313</v>
      </c>
    </row>
    <row r="2741" spans="1:4">
      <c r="A2741" s="395">
        <v>91872</v>
      </c>
      <c r="B2741" s="395" t="s">
        <v>2451</v>
      </c>
      <c r="C2741" s="395" t="s">
        <v>41</v>
      </c>
      <c r="D2741" s="396" t="s">
        <v>41281</v>
      </c>
    </row>
    <row r="2742" spans="1:4">
      <c r="A2742" s="395">
        <v>91873</v>
      </c>
      <c r="B2742" s="395" t="s">
        <v>2452</v>
      </c>
      <c r="C2742" s="395" t="s">
        <v>41</v>
      </c>
      <c r="D2742" s="396" t="s">
        <v>39810</v>
      </c>
    </row>
    <row r="2743" spans="1:4">
      <c r="A2743" s="395">
        <v>93008</v>
      </c>
      <c r="B2743" s="395" t="s">
        <v>40267</v>
      </c>
      <c r="C2743" s="395" t="s">
        <v>41</v>
      </c>
      <c r="D2743" s="396" t="s">
        <v>41297</v>
      </c>
    </row>
    <row r="2744" spans="1:4">
      <c r="A2744" s="395">
        <v>93009</v>
      </c>
      <c r="B2744" s="395" t="s">
        <v>40269</v>
      </c>
      <c r="C2744" s="395" t="s">
        <v>41</v>
      </c>
      <c r="D2744" s="396" t="s">
        <v>41113</v>
      </c>
    </row>
    <row r="2745" spans="1:4">
      <c r="A2745" s="395">
        <v>93010</v>
      </c>
      <c r="B2745" s="395" t="s">
        <v>40271</v>
      </c>
      <c r="C2745" s="395" t="s">
        <v>41</v>
      </c>
      <c r="D2745" s="396" t="s">
        <v>45209</v>
      </c>
    </row>
    <row r="2746" spans="1:4">
      <c r="A2746" s="395">
        <v>93011</v>
      </c>
      <c r="B2746" s="395" t="s">
        <v>40272</v>
      </c>
      <c r="C2746" s="395" t="s">
        <v>41</v>
      </c>
      <c r="D2746" s="396" t="s">
        <v>45210</v>
      </c>
    </row>
    <row r="2747" spans="1:4">
      <c r="A2747" s="395">
        <v>93012</v>
      </c>
      <c r="B2747" s="395" t="s">
        <v>40274</v>
      </c>
      <c r="C2747" s="395" t="s">
        <v>41</v>
      </c>
      <c r="D2747" s="396" t="s">
        <v>45211</v>
      </c>
    </row>
    <row r="2748" spans="1:4">
      <c r="A2748" s="395">
        <v>95726</v>
      </c>
      <c r="B2748" s="395" t="s">
        <v>2453</v>
      </c>
      <c r="C2748" s="395" t="s">
        <v>41</v>
      </c>
      <c r="D2748" s="396" t="s">
        <v>39641</v>
      </c>
    </row>
    <row r="2749" spans="1:4">
      <c r="A2749" s="395">
        <v>95727</v>
      </c>
      <c r="B2749" s="395" t="s">
        <v>2454</v>
      </c>
      <c r="C2749" s="395" t="s">
        <v>41</v>
      </c>
      <c r="D2749" s="396" t="s">
        <v>40777</v>
      </c>
    </row>
    <row r="2750" spans="1:4">
      <c r="A2750" s="395">
        <v>95728</v>
      </c>
      <c r="B2750" s="395" t="s">
        <v>2455</v>
      </c>
      <c r="C2750" s="395" t="s">
        <v>41</v>
      </c>
      <c r="D2750" s="396" t="s">
        <v>43351</v>
      </c>
    </row>
    <row r="2751" spans="1:4">
      <c r="A2751" s="395">
        <v>95729</v>
      </c>
      <c r="B2751" s="395" t="s">
        <v>2456</v>
      </c>
      <c r="C2751" s="395" t="s">
        <v>41</v>
      </c>
      <c r="D2751" s="396" t="s">
        <v>45212</v>
      </c>
    </row>
    <row r="2752" spans="1:4">
      <c r="A2752" s="395">
        <v>95730</v>
      </c>
      <c r="B2752" s="395" t="s">
        <v>2457</v>
      </c>
      <c r="C2752" s="395" t="s">
        <v>41</v>
      </c>
      <c r="D2752" s="396" t="s">
        <v>42646</v>
      </c>
    </row>
    <row r="2753" spans="1:4">
      <c r="A2753" s="395">
        <v>95731</v>
      </c>
      <c r="B2753" s="395" t="s">
        <v>2458</v>
      </c>
      <c r="C2753" s="395" t="s">
        <v>41</v>
      </c>
      <c r="D2753" s="396" t="s">
        <v>40278</v>
      </c>
    </row>
    <row r="2754" spans="1:4">
      <c r="A2754" s="395">
        <v>95732</v>
      </c>
      <c r="B2754" s="395" t="s">
        <v>2459</v>
      </c>
      <c r="C2754" s="395" t="s">
        <v>6</v>
      </c>
      <c r="D2754" s="396" t="s">
        <v>39794</v>
      </c>
    </row>
    <row r="2755" spans="1:4">
      <c r="A2755" s="395">
        <v>95745</v>
      </c>
      <c r="B2755" s="395" t="s">
        <v>2460</v>
      </c>
      <c r="C2755" s="395" t="s">
        <v>41</v>
      </c>
      <c r="D2755" s="396" t="s">
        <v>45213</v>
      </c>
    </row>
    <row r="2756" spans="1:4">
      <c r="A2756" s="395">
        <v>95746</v>
      </c>
      <c r="B2756" s="395" t="s">
        <v>2461</v>
      </c>
      <c r="C2756" s="395" t="s">
        <v>41</v>
      </c>
      <c r="D2756" s="396" t="s">
        <v>41732</v>
      </c>
    </row>
    <row r="2757" spans="1:4">
      <c r="A2757" s="395">
        <v>95747</v>
      </c>
      <c r="B2757" s="395" t="s">
        <v>2462</v>
      </c>
      <c r="C2757" s="395" t="s">
        <v>41</v>
      </c>
      <c r="D2757" s="396" t="s">
        <v>45214</v>
      </c>
    </row>
    <row r="2758" spans="1:4">
      <c r="A2758" s="395">
        <v>95748</v>
      </c>
      <c r="B2758" s="395" t="s">
        <v>2463</v>
      </c>
      <c r="C2758" s="395" t="s">
        <v>41</v>
      </c>
      <c r="D2758" s="396" t="s">
        <v>45215</v>
      </c>
    </row>
    <row r="2759" spans="1:4">
      <c r="A2759" s="395">
        <v>95749</v>
      </c>
      <c r="B2759" s="395" t="s">
        <v>2464</v>
      </c>
      <c r="C2759" s="395" t="s">
        <v>41</v>
      </c>
      <c r="D2759" s="396" t="s">
        <v>40846</v>
      </c>
    </row>
    <row r="2760" spans="1:4">
      <c r="A2760" s="395">
        <v>95750</v>
      </c>
      <c r="B2760" s="395" t="s">
        <v>2465</v>
      </c>
      <c r="C2760" s="395" t="s">
        <v>41</v>
      </c>
      <c r="D2760" s="396" t="s">
        <v>39863</v>
      </c>
    </row>
    <row r="2761" spans="1:4">
      <c r="A2761" s="395">
        <v>95751</v>
      </c>
      <c r="B2761" s="395" t="s">
        <v>2466</v>
      </c>
      <c r="C2761" s="395" t="s">
        <v>41</v>
      </c>
      <c r="D2761" s="396" t="s">
        <v>45216</v>
      </c>
    </row>
    <row r="2762" spans="1:4">
      <c r="A2762" s="395">
        <v>95752</v>
      </c>
      <c r="B2762" s="395" t="s">
        <v>2467</v>
      </c>
      <c r="C2762" s="395" t="s">
        <v>41</v>
      </c>
      <c r="D2762" s="396" t="s">
        <v>45217</v>
      </c>
    </row>
    <row r="2763" spans="1:4">
      <c r="A2763" s="395">
        <v>97667</v>
      </c>
      <c r="B2763" s="395" t="s">
        <v>40283</v>
      </c>
      <c r="C2763" s="395" t="s">
        <v>41</v>
      </c>
      <c r="D2763" s="396" t="s">
        <v>41225</v>
      </c>
    </row>
    <row r="2764" spans="1:4">
      <c r="A2764" s="395">
        <v>97668</v>
      </c>
      <c r="B2764" s="395" t="s">
        <v>40285</v>
      </c>
      <c r="C2764" s="395" t="s">
        <v>41</v>
      </c>
      <c r="D2764" s="396" t="s">
        <v>40717</v>
      </c>
    </row>
    <row r="2765" spans="1:4">
      <c r="A2765" s="395">
        <v>97669</v>
      </c>
      <c r="B2765" s="395" t="s">
        <v>40286</v>
      </c>
      <c r="C2765" s="395" t="s">
        <v>41</v>
      </c>
      <c r="D2765" s="396" t="s">
        <v>39972</v>
      </c>
    </row>
    <row r="2766" spans="1:4">
      <c r="A2766" s="395">
        <v>97670</v>
      </c>
      <c r="B2766" s="395" t="s">
        <v>40288</v>
      </c>
      <c r="C2766" s="395" t="s">
        <v>41</v>
      </c>
      <c r="D2766" s="396" t="s">
        <v>41304</v>
      </c>
    </row>
    <row r="2767" spans="1:4">
      <c r="A2767" s="395">
        <v>91874</v>
      </c>
      <c r="B2767" s="395" t="s">
        <v>2468</v>
      </c>
      <c r="C2767" s="395" t="s">
        <v>6</v>
      </c>
      <c r="D2767" s="396" t="s">
        <v>39803</v>
      </c>
    </row>
    <row r="2768" spans="1:4">
      <c r="A2768" s="395">
        <v>91875</v>
      </c>
      <c r="B2768" s="395" t="s">
        <v>2469</v>
      </c>
      <c r="C2768" s="395" t="s">
        <v>6</v>
      </c>
      <c r="D2768" s="396" t="s">
        <v>40447</v>
      </c>
    </row>
    <row r="2769" spans="1:4">
      <c r="A2769" s="395">
        <v>91876</v>
      </c>
      <c r="B2769" s="395" t="s">
        <v>2470</v>
      </c>
      <c r="C2769" s="395" t="s">
        <v>6</v>
      </c>
      <c r="D2769" s="396" t="s">
        <v>40345</v>
      </c>
    </row>
    <row r="2770" spans="1:4">
      <c r="A2770" s="395">
        <v>91877</v>
      </c>
      <c r="B2770" s="395" t="s">
        <v>2471</v>
      </c>
      <c r="C2770" s="395" t="s">
        <v>6</v>
      </c>
      <c r="D2770" s="396" t="s">
        <v>41435</v>
      </c>
    </row>
    <row r="2771" spans="1:4">
      <c r="A2771" s="395">
        <v>91878</v>
      </c>
      <c r="B2771" s="395" t="s">
        <v>2472</v>
      </c>
      <c r="C2771" s="395" t="s">
        <v>6</v>
      </c>
      <c r="D2771" s="396" t="s">
        <v>39279</v>
      </c>
    </row>
    <row r="2772" spans="1:4">
      <c r="A2772" s="395">
        <v>91879</v>
      </c>
      <c r="B2772" s="395" t="s">
        <v>2473</v>
      </c>
      <c r="C2772" s="395" t="s">
        <v>6</v>
      </c>
      <c r="D2772" s="396" t="s">
        <v>41809</v>
      </c>
    </row>
    <row r="2773" spans="1:4">
      <c r="A2773" s="395">
        <v>91880</v>
      </c>
      <c r="B2773" s="395" t="s">
        <v>2474</v>
      </c>
      <c r="C2773" s="395" t="s">
        <v>6</v>
      </c>
      <c r="D2773" s="396" t="s">
        <v>42664</v>
      </c>
    </row>
    <row r="2774" spans="1:4">
      <c r="A2774" s="395">
        <v>91881</v>
      </c>
      <c r="B2774" s="395" t="s">
        <v>2475</v>
      </c>
      <c r="C2774" s="395" t="s">
        <v>6</v>
      </c>
      <c r="D2774" s="396" t="s">
        <v>45218</v>
      </c>
    </row>
    <row r="2775" spans="1:4">
      <c r="A2775" s="395">
        <v>91882</v>
      </c>
      <c r="B2775" s="395" t="s">
        <v>2476</v>
      </c>
      <c r="C2775" s="395" t="s">
        <v>6</v>
      </c>
      <c r="D2775" s="396" t="s">
        <v>39610</v>
      </c>
    </row>
    <row r="2776" spans="1:4">
      <c r="A2776" s="395">
        <v>91884</v>
      </c>
      <c r="B2776" s="395" t="s">
        <v>2477</v>
      </c>
      <c r="C2776" s="395" t="s">
        <v>6</v>
      </c>
      <c r="D2776" s="396" t="s">
        <v>39894</v>
      </c>
    </row>
    <row r="2777" spans="1:4">
      <c r="A2777" s="395">
        <v>91885</v>
      </c>
      <c r="B2777" s="395" t="s">
        <v>2478</v>
      </c>
      <c r="C2777" s="395" t="s">
        <v>6</v>
      </c>
      <c r="D2777" s="396" t="s">
        <v>45052</v>
      </c>
    </row>
    <row r="2778" spans="1:4">
      <c r="A2778" s="395">
        <v>91886</v>
      </c>
      <c r="B2778" s="395" t="s">
        <v>2479</v>
      </c>
      <c r="C2778" s="395" t="s">
        <v>6</v>
      </c>
      <c r="D2778" s="396" t="s">
        <v>39844</v>
      </c>
    </row>
    <row r="2779" spans="1:4">
      <c r="A2779" s="395">
        <v>91887</v>
      </c>
      <c r="B2779" s="395" t="s">
        <v>2480</v>
      </c>
      <c r="C2779" s="395" t="s">
        <v>6</v>
      </c>
      <c r="D2779" s="396" t="s">
        <v>39779</v>
      </c>
    </row>
    <row r="2780" spans="1:4">
      <c r="A2780" s="395">
        <v>91889</v>
      </c>
      <c r="B2780" s="395" t="s">
        <v>2481</v>
      </c>
      <c r="C2780" s="395" t="s">
        <v>6</v>
      </c>
      <c r="D2780" s="396" t="s">
        <v>42760</v>
      </c>
    </row>
    <row r="2781" spans="1:4">
      <c r="A2781" s="395">
        <v>91890</v>
      </c>
      <c r="B2781" s="395" t="s">
        <v>2482</v>
      </c>
      <c r="C2781" s="395" t="s">
        <v>6</v>
      </c>
      <c r="D2781" s="396" t="s">
        <v>42798</v>
      </c>
    </row>
    <row r="2782" spans="1:4">
      <c r="A2782" s="395">
        <v>91892</v>
      </c>
      <c r="B2782" s="395" t="s">
        <v>2483</v>
      </c>
      <c r="C2782" s="395" t="s">
        <v>6</v>
      </c>
      <c r="D2782" s="396" t="s">
        <v>45219</v>
      </c>
    </row>
    <row r="2783" spans="1:4">
      <c r="A2783" s="395">
        <v>91893</v>
      </c>
      <c r="B2783" s="395" t="s">
        <v>2484</v>
      </c>
      <c r="C2783" s="395" t="s">
        <v>6</v>
      </c>
      <c r="D2783" s="396" t="s">
        <v>40161</v>
      </c>
    </row>
    <row r="2784" spans="1:4">
      <c r="A2784" s="395">
        <v>91895</v>
      </c>
      <c r="B2784" s="395" t="s">
        <v>2485</v>
      </c>
      <c r="C2784" s="395" t="s">
        <v>6</v>
      </c>
      <c r="D2784" s="396" t="s">
        <v>45220</v>
      </c>
    </row>
    <row r="2785" spans="1:4">
      <c r="A2785" s="395">
        <v>91896</v>
      </c>
      <c r="B2785" s="395" t="s">
        <v>2486</v>
      </c>
      <c r="C2785" s="395" t="s">
        <v>6</v>
      </c>
      <c r="D2785" s="396" t="s">
        <v>45221</v>
      </c>
    </row>
    <row r="2786" spans="1:4">
      <c r="A2786" s="395">
        <v>91898</v>
      </c>
      <c r="B2786" s="395" t="s">
        <v>2487</v>
      </c>
      <c r="C2786" s="395" t="s">
        <v>6</v>
      </c>
      <c r="D2786" s="396" t="s">
        <v>45222</v>
      </c>
    </row>
    <row r="2787" spans="1:4">
      <c r="A2787" s="395">
        <v>91899</v>
      </c>
      <c r="B2787" s="395" t="s">
        <v>2488</v>
      </c>
      <c r="C2787" s="395" t="s">
        <v>6</v>
      </c>
      <c r="D2787" s="396" t="s">
        <v>41315</v>
      </c>
    </row>
    <row r="2788" spans="1:4">
      <c r="A2788" s="395">
        <v>91901</v>
      </c>
      <c r="B2788" s="395" t="s">
        <v>2489</v>
      </c>
      <c r="C2788" s="395" t="s">
        <v>6</v>
      </c>
      <c r="D2788" s="396" t="s">
        <v>39635</v>
      </c>
    </row>
    <row r="2789" spans="1:4">
      <c r="A2789" s="395">
        <v>91902</v>
      </c>
      <c r="B2789" s="395" t="s">
        <v>2490</v>
      </c>
      <c r="C2789" s="395" t="s">
        <v>6</v>
      </c>
      <c r="D2789" s="396" t="s">
        <v>41340</v>
      </c>
    </row>
    <row r="2790" spans="1:4">
      <c r="A2790" s="395">
        <v>91904</v>
      </c>
      <c r="B2790" s="395" t="s">
        <v>2491</v>
      </c>
      <c r="C2790" s="395" t="s">
        <v>6</v>
      </c>
      <c r="D2790" s="396" t="s">
        <v>39993</v>
      </c>
    </row>
    <row r="2791" spans="1:4">
      <c r="A2791" s="395">
        <v>91905</v>
      </c>
      <c r="B2791" s="395" t="s">
        <v>2492</v>
      </c>
      <c r="C2791" s="395" t="s">
        <v>6</v>
      </c>
      <c r="D2791" s="396" t="s">
        <v>40073</v>
      </c>
    </row>
    <row r="2792" spans="1:4">
      <c r="A2792" s="395">
        <v>91907</v>
      </c>
      <c r="B2792" s="395" t="s">
        <v>2493</v>
      </c>
      <c r="C2792" s="395" t="s">
        <v>6</v>
      </c>
      <c r="D2792" s="396" t="s">
        <v>43451</v>
      </c>
    </row>
    <row r="2793" spans="1:4">
      <c r="A2793" s="395">
        <v>91908</v>
      </c>
      <c r="B2793" s="395" t="s">
        <v>2494</v>
      </c>
      <c r="C2793" s="395" t="s">
        <v>6</v>
      </c>
      <c r="D2793" s="396" t="s">
        <v>43421</v>
      </c>
    </row>
    <row r="2794" spans="1:4">
      <c r="A2794" s="395">
        <v>91910</v>
      </c>
      <c r="B2794" s="395" t="s">
        <v>2495</v>
      </c>
      <c r="C2794" s="395" t="s">
        <v>6</v>
      </c>
      <c r="D2794" s="396" t="s">
        <v>45223</v>
      </c>
    </row>
    <row r="2795" spans="1:4">
      <c r="A2795" s="395">
        <v>91911</v>
      </c>
      <c r="B2795" s="395" t="s">
        <v>2496</v>
      </c>
      <c r="C2795" s="395" t="s">
        <v>6</v>
      </c>
      <c r="D2795" s="396" t="s">
        <v>45224</v>
      </c>
    </row>
    <row r="2796" spans="1:4">
      <c r="A2796" s="395">
        <v>91913</v>
      </c>
      <c r="B2796" s="395" t="s">
        <v>2497</v>
      </c>
      <c r="C2796" s="395" t="s">
        <v>6</v>
      </c>
      <c r="D2796" s="396" t="s">
        <v>45053</v>
      </c>
    </row>
    <row r="2797" spans="1:4">
      <c r="A2797" s="395">
        <v>91914</v>
      </c>
      <c r="B2797" s="395" t="s">
        <v>2498</v>
      </c>
      <c r="C2797" s="395" t="s">
        <v>6</v>
      </c>
      <c r="D2797" s="396" t="s">
        <v>41051</v>
      </c>
    </row>
    <row r="2798" spans="1:4">
      <c r="A2798" s="395">
        <v>91916</v>
      </c>
      <c r="B2798" s="395" t="s">
        <v>2499</v>
      </c>
      <c r="C2798" s="395" t="s">
        <v>6</v>
      </c>
      <c r="D2798" s="396" t="s">
        <v>40996</v>
      </c>
    </row>
    <row r="2799" spans="1:4">
      <c r="A2799" s="395">
        <v>91917</v>
      </c>
      <c r="B2799" s="395" t="s">
        <v>2500</v>
      </c>
      <c r="C2799" s="395" t="s">
        <v>6</v>
      </c>
      <c r="D2799" s="396" t="s">
        <v>40302</v>
      </c>
    </row>
    <row r="2800" spans="1:4">
      <c r="A2800" s="395">
        <v>91919</v>
      </c>
      <c r="B2800" s="395" t="s">
        <v>2501</v>
      </c>
      <c r="C2800" s="395" t="s">
        <v>6</v>
      </c>
      <c r="D2800" s="396" t="s">
        <v>45225</v>
      </c>
    </row>
    <row r="2801" spans="1:4">
      <c r="A2801" s="395">
        <v>91920</v>
      </c>
      <c r="B2801" s="395" t="s">
        <v>2502</v>
      </c>
      <c r="C2801" s="395" t="s">
        <v>6</v>
      </c>
      <c r="D2801" s="396" t="s">
        <v>40773</v>
      </c>
    </row>
    <row r="2802" spans="1:4">
      <c r="A2802" s="395">
        <v>91922</v>
      </c>
      <c r="B2802" s="395" t="s">
        <v>2503</v>
      </c>
      <c r="C2802" s="395" t="s">
        <v>6</v>
      </c>
      <c r="D2802" s="396" t="s">
        <v>40676</v>
      </c>
    </row>
    <row r="2803" spans="1:4">
      <c r="A2803" s="395">
        <v>93013</v>
      </c>
      <c r="B2803" s="395" t="s">
        <v>40314</v>
      </c>
      <c r="C2803" s="395" t="s">
        <v>6</v>
      </c>
      <c r="D2803" s="396" t="s">
        <v>44373</v>
      </c>
    </row>
    <row r="2804" spans="1:4">
      <c r="A2804" s="395">
        <v>93014</v>
      </c>
      <c r="B2804" s="395" t="s">
        <v>40316</v>
      </c>
      <c r="C2804" s="395" t="s">
        <v>6</v>
      </c>
      <c r="D2804" s="396" t="s">
        <v>40222</v>
      </c>
    </row>
    <row r="2805" spans="1:4">
      <c r="A2805" s="395">
        <v>93015</v>
      </c>
      <c r="B2805" s="395" t="s">
        <v>40318</v>
      </c>
      <c r="C2805" s="395" t="s">
        <v>6</v>
      </c>
      <c r="D2805" s="396" t="s">
        <v>40694</v>
      </c>
    </row>
    <row r="2806" spans="1:4">
      <c r="A2806" s="395">
        <v>93016</v>
      </c>
      <c r="B2806" s="395" t="s">
        <v>40320</v>
      </c>
      <c r="C2806" s="395" t="s">
        <v>6</v>
      </c>
      <c r="D2806" s="396" t="s">
        <v>39471</v>
      </c>
    </row>
    <row r="2807" spans="1:4">
      <c r="A2807" s="395">
        <v>93017</v>
      </c>
      <c r="B2807" s="395" t="s">
        <v>40322</v>
      </c>
      <c r="C2807" s="395" t="s">
        <v>6</v>
      </c>
      <c r="D2807" s="396" t="s">
        <v>45226</v>
      </c>
    </row>
    <row r="2808" spans="1:4">
      <c r="A2808" s="395">
        <v>93018</v>
      </c>
      <c r="B2808" s="395" t="s">
        <v>40323</v>
      </c>
      <c r="C2808" s="395" t="s">
        <v>6</v>
      </c>
      <c r="D2808" s="396" t="s">
        <v>45227</v>
      </c>
    </row>
    <row r="2809" spans="1:4">
      <c r="A2809" s="395">
        <v>93020</v>
      </c>
      <c r="B2809" s="395" t="s">
        <v>40325</v>
      </c>
      <c r="C2809" s="395" t="s">
        <v>6</v>
      </c>
      <c r="D2809" s="396" t="s">
        <v>39608</v>
      </c>
    </row>
    <row r="2810" spans="1:4">
      <c r="A2810" s="395">
        <v>93022</v>
      </c>
      <c r="B2810" s="395" t="s">
        <v>40326</v>
      </c>
      <c r="C2810" s="395" t="s">
        <v>6</v>
      </c>
      <c r="D2810" s="396" t="s">
        <v>45228</v>
      </c>
    </row>
    <row r="2811" spans="1:4">
      <c r="A2811" s="395">
        <v>93024</v>
      </c>
      <c r="B2811" s="395" t="s">
        <v>40328</v>
      </c>
      <c r="C2811" s="395" t="s">
        <v>6</v>
      </c>
      <c r="D2811" s="396" t="s">
        <v>45229</v>
      </c>
    </row>
    <row r="2812" spans="1:4">
      <c r="A2812" s="395">
        <v>93026</v>
      </c>
      <c r="B2812" s="395" t="s">
        <v>40329</v>
      </c>
      <c r="C2812" s="395" t="s">
        <v>6</v>
      </c>
      <c r="D2812" s="396" t="s">
        <v>45230</v>
      </c>
    </row>
    <row r="2813" spans="1:4">
      <c r="A2813" s="395">
        <v>95733</v>
      </c>
      <c r="B2813" s="395" t="s">
        <v>2504</v>
      </c>
      <c r="C2813" s="395" t="s">
        <v>6</v>
      </c>
      <c r="D2813" s="396" t="s">
        <v>41681</v>
      </c>
    </row>
    <row r="2814" spans="1:4">
      <c r="A2814" s="395">
        <v>95734</v>
      </c>
      <c r="B2814" s="395" t="s">
        <v>2505</v>
      </c>
      <c r="C2814" s="395" t="s">
        <v>6</v>
      </c>
      <c r="D2814" s="396" t="s">
        <v>42839</v>
      </c>
    </row>
    <row r="2815" spans="1:4">
      <c r="A2815" s="395">
        <v>95735</v>
      </c>
      <c r="B2815" s="395" t="s">
        <v>2506</v>
      </c>
      <c r="C2815" s="395" t="s">
        <v>6</v>
      </c>
      <c r="D2815" s="396" t="s">
        <v>39451</v>
      </c>
    </row>
    <row r="2816" spans="1:4">
      <c r="A2816" s="395">
        <v>95736</v>
      </c>
      <c r="B2816" s="395" t="s">
        <v>2507</v>
      </c>
      <c r="C2816" s="395" t="s">
        <v>6</v>
      </c>
      <c r="D2816" s="396" t="s">
        <v>40775</v>
      </c>
    </row>
    <row r="2817" spans="1:4">
      <c r="A2817" s="395">
        <v>95738</v>
      </c>
      <c r="B2817" s="395" t="s">
        <v>2508</v>
      </c>
      <c r="C2817" s="395" t="s">
        <v>6</v>
      </c>
      <c r="D2817" s="396" t="s">
        <v>45066</v>
      </c>
    </row>
    <row r="2818" spans="1:4">
      <c r="A2818" s="395">
        <v>95753</v>
      </c>
      <c r="B2818" s="395" t="s">
        <v>2509</v>
      </c>
      <c r="C2818" s="395" t="s">
        <v>6</v>
      </c>
      <c r="D2818" s="396" t="s">
        <v>45231</v>
      </c>
    </row>
    <row r="2819" spans="1:4">
      <c r="A2819" s="395">
        <v>95754</v>
      </c>
      <c r="B2819" s="395" t="s">
        <v>2510</v>
      </c>
      <c r="C2819" s="395" t="s">
        <v>6</v>
      </c>
      <c r="D2819" s="396" t="s">
        <v>45232</v>
      </c>
    </row>
    <row r="2820" spans="1:4">
      <c r="A2820" s="395">
        <v>95755</v>
      </c>
      <c r="B2820" s="395" t="s">
        <v>2511</v>
      </c>
      <c r="C2820" s="395" t="s">
        <v>6</v>
      </c>
      <c r="D2820" s="396" t="s">
        <v>45233</v>
      </c>
    </row>
    <row r="2821" spans="1:4">
      <c r="A2821" s="395">
        <v>95756</v>
      </c>
      <c r="B2821" s="395" t="s">
        <v>2512</v>
      </c>
      <c r="C2821" s="395" t="s">
        <v>6</v>
      </c>
      <c r="D2821" s="396" t="s">
        <v>45061</v>
      </c>
    </row>
    <row r="2822" spans="1:4">
      <c r="A2822" s="395">
        <v>95757</v>
      </c>
      <c r="B2822" s="395" t="s">
        <v>2513</v>
      </c>
      <c r="C2822" s="395" t="s">
        <v>6</v>
      </c>
      <c r="D2822" s="396" t="s">
        <v>40483</v>
      </c>
    </row>
    <row r="2823" spans="1:4">
      <c r="A2823" s="395">
        <v>95758</v>
      </c>
      <c r="B2823" s="395" t="s">
        <v>2514</v>
      </c>
      <c r="C2823" s="395" t="s">
        <v>6</v>
      </c>
      <c r="D2823" s="396" t="s">
        <v>40759</v>
      </c>
    </row>
    <row r="2824" spans="1:4">
      <c r="A2824" s="395">
        <v>95759</v>
      </c>
      <c r="B2824" s="395" t="s">
        <v>2515</v>
      </c>
      <c r="C2824" s="395" t="s">
        <v>6</v>
      </c>
      <c r="D2824" s="396" t="s">
        <v>42307</v>
      </c>
    </row>
    <row r="2825" spans="1:4">
      <c r="A2825" s="395">
        <v>95760</v>
      </c>
      <c r="B2825" s="395" t="s">
        <v>2516</v>
      </c>
      <c r="C2825" s="395" t="s">
        <v>6</v>
      </c>
      <c r="D2825" s="396" t="s">
        <v>42179</v>
      </c>
    </row>
    <row r="2826" spans="1:4">
      <c r="A2826" s="395">
        <v>97559</v>
      </c>
      <c r="B2826" s="395" t="s">
        <v>2517</v>
      </c>
      <c r="C2826" s="395" t="s">
        <v>6</v>
      </c>
      <c r="D2826" s="396" t="s">
        <v>42629</v>
      </c>
    </row>
    <row r="2827" spans="1:4">
      <c r="A2827" s="395">
        <v>97562</v>
      </c>
      <c r="B2827" s="395" t="s">
        <v>2518</v>
      </c>
      <c r="C2827" s="395" t="s">
        <v>6</v>
      </c>
      <c r="D2827" s="396" t="s">
        <v>41274</v>
      </c>
    </row>
    <row r="2828" spans="1:4">
      <c r="A2828" s="395">
        <v>97564</v>
      </c>
      <c r="B2828" s="395" t="s">
        <v>2519</v>
      </c>
      <c r="C2828" s="395" t="s">
        <v>6</v>
      </c>
      <c r="D2828" s="396" t="s">
        <v>45234</v>
      </c>
    </row>
    <row r="2829" spans="1:4">
      <c r="A2829" s="395">
        <v>91924</v>
      </c>
      <c r="B2829" s="395" t="s">
        <v>2520</v>
      </c>
      <c r="C2829" s="395" t="s">
        <v>41</v>
      </c>
      <c r="D2829" s="396" t="s">
        <v>42132</v>
      </c>
    </row>
    <row r="2830" spans="1:4">
      <c r="A2830" s="395">
        <v>91925</v>
      </c>
      <c r="B2830" s="395" t="s">
        <v>2521</v>
      </c>
      <c r="C2830" s="395" t="s">
        <v>41</v>
      </c>
      <c r="D2830" s="396" t="s">
        <v>40474</v>
      </c>
    </row>
    <row r="2831" spans="1:4">
      <c r="A2831" s="395">
        <v>91926</v>
      </c>
      <c r="B2831" s="395" t="s">
        <v>2522</v>
      </c>
      <c r="C2831" s="395" t="s">
        <v>41</v>
      </c>
      <c r="D2831" s="396" t="s">
        <v>39906</v>
      </c>
    </row>
    <row r="2832" spans="1:4">
      <c r="A2832" s="395">
        <v>91927</v>
      </c>
      <c r="B2832" s="395" t="s">
        <v>2523</v>
      </c>
      <c r="C2832" s="395" t="s">
        <v>41</v>
      </c>
      <c r="D2832" s="396" t="s">
        <v>41634</v>
      </c>
    </row>
    <row r="2833" spans="1:4">
      <c r="A2833" s="395">
        <v>91928</v>
      </c>
      <c r="B2833" s="395" t="s">
        <v>2524</v>
      </c>
      <c r="C2833" s="395" t="s">
        <v>41</v>
      </c>
      <c r="D2833" s="396" t="s">
        <v>41341</v>
      </c>
    </row>
    <row r="2834" spans="1:4">
      <c r="A2834" s="395">
        <v>91929</v>
      </c>
      <c r="B2834" s="395" t="s">
        <v>2525</v>
      </c>
      <c r="C2834" s="395" t="s">
        <v>41</v>
      </c>
      <c r="D2834" s="396" t="s">
        <v>42990</v>
      </c>
    </row>
    <row r="2835" spans="1:4">
      <c r="A2835" s="395">
        <v>91930</v>
      </c>
      <c r="B2835" s="395" t="s">
        <v>2526</v>
      </c>
      <c r="C2835" s="395" t="s">
        <v>41</v>
      </c>
      <c r="D2835" s="396" t="s">
        <v>40126</v>
      </c>
    </row>
    <row r="2836" spans="1:4">
      <c r="A2836" s="395">
        <v>91931</v>
      </c>
      <c r="B2836" s="395" t="s">
        <v>2527</v>
      </c>
      <c r="C2836" s="395" t="s">
        <v>41</v>
      </c>
      <c r="D2836" s="396" t="s">
        <v>40739</v>
      </c>
    </row>
    <row r="2837" spans="1:4">
      <c r="A2837" s="395">
        <v>91932</v>
      </c>
      <c r="B2837" s="395" t="s">
        <v>2528</v>
      </c>
      <c r="C2837" s="395" t="s">
        <v>41</v>
      </c>
      <c r="D2837" s="396" t="s">
        <v>39282</v>
      </c>
    </row>
    <row r="2838" spans="1:4">
      <c r="A2838" s="395">
        <v>91933</v>
      </c>
      <c r="B2838" s="395" t="s">
        <v>2529</v>
      </c>
      <c r="C2838" s="395" t="s">
        <v>41</v>
      </c>
      <c r="D2838" s="396" t="s">
        <v>40365</v>
      </c>
    </row>
    <row r="2839" spans="1:4">
      <c r="A2839" s="395">
        <v>91934</v>
      </c>
      <c r="B2839" s="395" t="s">
        <v>2530</v>
      </c>
      <c r="C2839" s="395" t="s">
        <v>41</v>
      </c>
      <c r="D2839" s="396" t="s">
        <v>40889</v>
      </c>
    </row>
    <row r="2840" spans="1:4">
      <c r="A2840" s="395">
        <v>91935</v>
      </c>
      <c r="B2840" s="395" t="s">
        <v>2531</v>
      </c>
      <c r="C2840" s="395" t="s">
        <v>41</v>
      </c>
      <c r="D2840" s="396" t="s">
        <v>45235</v>
      </c>
    </row>
    <row r="2841" spans="1:4">
      <c r="A2841" s="395">
        <v>92979</v>
      </c>
      <c r="B2841" s="395" t="s">
        <v>2532</v>
      </c>
      <c r="C2841" s="395" t="s">
        <v>41</v>
      </c>
      <c r="D2841" s="396" t="s">
        <v>45236</v>
      </c>
    </row>
    <row r="2842" spans="1:4">
      <c r="A2842" s="395">
        <v>92980</v>
      </c>
      <c r="B2842" s="395" t="s">
        <v>2533</v>
      </c>
      <c r="C2842" s="395" t="s">
        <v>41</v>
      </c>
      <c r="D2842" s="396" t="s">
        <v>43104</v>
      </c>
    </row>
    <row r="2843" spans="1:4">
      <c r="A2843" s="395">
        <v>92981</v>
      </c>
      <c r="B2843" s="395" t="s">
        <v>2534</v>
      </c>
      <c r="C2843" s="395" t="s">
        <v>41</v>
      </c>
      <c r="D2843" s="396" t="s">
        <v>40222</v>
      </c>
    </row>
    <row r="2844" spans="1:4">
      <c r="A2844" s="395">
        <v>92982</v>
      </c>
      <c r="B2844" s="395" t="s">
        <v>2535</v>
      </c>
      <c r="C2844" s="395" t="s">
        <v>41</v>
      </c>
      <c r="D2844" s="396" t="s">
        <v>41223</v>
      </c>
    </row>
    <row r="2845" spans="1:4">
      <c r="A2845" s="395">
        <v>92984</v>
      </c>
      <c r="B2845" s="395" t="s">
        <v>40354</v>
      </c>
      <c r="C2845" s="395" t="s">
        <v>41</v>
      </c>
      <c r="D2845" s="396" t="s">
        <v>43122</v>
      </c>
    </row>
    <row r="2846" spans="1:4">
      <c r="A2846" s="395">
        <v>92986</v>
      </c>
      <c r="B2846" s="395" t="s">
        <v>40355</v>
      </c>
      <c r="C2846" s="395" t="s">
        <v>41</v>
      </c>
      <c r="D2846" s="396" t="s">
        <v>41500</v>
      </c>
    </row>
    <row r="2847" spans="1:4">
      <c r="A2847" s="395">
        <v>92988</v>
      </c>
      <c r="B2847" s="395" t="s">
        <v>40357</v>
      </c>
      <c r="C2847" s="395" t="s">
        <v>41</v>
      </c>
      <c r="D2847" s="396" t="s">
        <v>45237</v>
      </c>
    </row>
    <row r="2848" spans="1:4">
      <c r="A2848" s="395">
        <v>92990</v>
      </c>
      <c r="B2848" s="395" t="s">
        <v>40358</v>
      </c>
      <c r="C2848" s="395" t="s">
        <v>41</v>
      </c>
      <c r="D2848" s="396" t="s">
        <v>45238</v>
      </c>
    </row>
    <row r="2849" spans="1:4">
      <c r="A2849" s="395">
        <v>92992</v>
      </c>
      <c r="B2849" s="395" t="s">
        <v>40359</v>
      </c>
      <c r="C2849" s="395" t="s">
        <v>41</v>
      </c>
      <c r="D2849" s="396" t="s">
        <v>45239</v>
      </c>
    </row>
    <row r="2850" spans="1:4">
      <c r="A2850" s="395">
        <v>92994</v>
      </c>
      <c r="B2850" s="395" t="s">
        <v>40360</v>
      </c>
      <c r="C2850" s="395" t="s">
        <v>41</v>
      </c>
      <c r="D2850" s="396" t="s">
        <v>45240</v>
      </c>
    </row>
    <row r="2851" spans="1:4">
      <c r="A2851" s="395">
        <v>92996</v>
      </c>
      <c r="B2851" s="395" t="s">
        <v>40361</v>
      </c>
      <c r="C2851" s="395" t="s">
        <v>41</v>
      </c>
      <c r="D2851" s="396" t="s">
        <v>45241</v>
      </c>
    </row>
    <row r="2852" spans="1:4">
      <c r="A2852" s="395">
        <v>92998</v>
      </c>
      <c r="B2852" s="395" t="s">
        <v>40362</v>
      </c>
      <c r="C2852" s="395" t="s">
        <v>41</v>
      </c>
      <c r="D2852" s="396" t="s">
        <v>45242</v>
      </c>
    </row>
    <row r="2853" spans="1:4">
      <c r="A2853" s="395">
        <v>93000</v>
      </c>
      <c r="B2853" s="395" t="s">
        <v>40363</v>
      </c>
      <c r="C2853" s="395" t="s">
        <v>41</v>
      </c>
      <c r="D2853" s="396" t="s">
        <v>44970</v>
      </c>
    </row>
    <row r="2854" spans="1:4">
      <c r="A2854" s="395">
        <v>93002</v>
      </c>
      <c r="B2854" s="395" t="s">
        <v>40364</v>
      </c>
      <c r="C2854" s="395" t="s">
        <v>41</v>
      </c>
      <c r="D2854" s="396" t="s">
        <v>45243</v>
      </c>
    </row>
    <row r="2855" spans="1:4">
      <c r="A2855" s="395">
        <v>101884</v>
      </c>
      <c r="B2855" s="395" t="s">
        <v>2536</v>
      </c>
      <c r="C2855" s="395" t="s">
        <v>41</v>
      </c>
      <c r="D2855" s="396" t="s">
        <v>41988</v>
      </c>
    </row>
    <row r="2856" spans="1:4">
      <c r="A2856" s="395">
        <v>101885</v>
      </c>
      <c r="B2856" s="395" t="s">
        <v>2537</v>
      </c>
      <c r="C2856" s="395" t="s">
        <v>41</v>
      </c>
      <c r="D2856" s="396" t="s">
        <v>41340</v>
      </c>
    </row>
    <row r="2857" spans="1:4">
      <c r="A2857" s="395">
        <v>101886</v>
      </c>
      <c r="B2857" s="395" t="s">
        <v>2538</v>
      </c>
      <c r="C2857" s="395" t="s">
        <v>41</v>
      </c>
      <c r="D2857" s="396" t="s">
        <v>40317</v>
      </c>
    </row>
    <row r="2858" spans="1:4">
      <c r="A2858" s="395">
        <v>101887</v>
      </c>
      <c r="B2858" s="395" t="s">
        <v>2539</v>
      </c>
      <c r="C2858" s="395" t="s">
        <v>41</v>
      </c>
      <c r="D2858" s="396" t="s">
        <v>45244</v>
      </c>
    </row>
    <row r="2859" spans="1:4">
      <c r="A2859" s="395">
        <v>101888</v>
      </c>
      <c r="B2859" s="395" t="s">
        <v>2540</v>
      </c>
      <c r="C2859" s="395" t="s">
        <v>41</v>
      </c>
      <c r="D2859" s="396" t="s">
        <v>41512</v>
      </c>
    </row>
    <row r="2860" spans="1:4">
      <c r="A2860" s="395">
        <v>101889</v>
      </c>
      <c r="B2860" s="395" t="s">
        <v>2541</v>
      </c>
      <c r="C2860" s="395" t="s">
        <v>41</v>
      </c>
      <c r="D2860" s="396" t="s">
        <v>43418</v>
      </c>
    </row>
    <row r="2861" spans="1:4">
      <c r="A2861" s="395">
        <v>91936</v>
      </c>
      <c r="B2861" s="395" t="s">
        <v>2542</v>
      </c>
      <c r="C2861" s="395" t="s">
        <v>6</v>
      </c>
      <c r="D2861" s="396" t="s">
        <v>45245</v>
      </c>
    </row>
    <row r="2862" spans="1:4">
      <c r="A2862" s="395">
        <v>91937</v>
      </c>
      <c r="B2862" s="395" t="s">
        <v>2543</v>
      </c>
      <c r="C2862" s="395" t="s">
        <v>6</v>
      </c>
      <c r="D2862" s="396" t="s">
        <v>45236</v>
      </c>
    </row>
    <row r="2863" spans="1:4">
      <c r="A2863" s="395">
        <v>91939</v>
      </c>
      <c r="B2863" s="395" t="s">
        <v>2544</v>
      </c>
      <c r="C2863" s="395" t="s">
        <v>6</v>
      </c>
      <c r="D2863" s="396" t="s">
        <v>45246</v>
      </c>
    </row>
    <row r="2864" spans="1:4">
      <c r="A2864" s="395">
        <v>91940</v>
      </c>
      <c r="B2864" s="395" t="s">
        <v>2545</v>
      </c>
      <c r="C2864" s="395" t="s">
        <v>6</v>
      </c>
      <c r="D2864" s="396" t="s">
        <v>40161</v>
      </c>
    </row>
    <row r="2865" spans="1:4">
      <c r="A2865" s="395">
        <v>91941</v>
      </c>
      <c r="B2865" s="395" t="s">
        <v>2546</v>
      </c>
      <c r="C2865" s="395" t="s">
        <v>6</v>
      </c>
      <c r="D2865" s="396" t="s">
        <v>40126</v>
      </c>
    </row>
    <row r="2866" spans="1:4">
      <c r="A2866" s="395">
        <v>91942</v>
      </c>
      <c r="B2866" s="395" t="s">
        <v>2547</v>
      </c>
      <c r="C2866" s="395" t="s">
        <v>6</v>
      </c>
      <c r="D2866" s="396" t="s">
        <v>41543</v>
      </c>
    </row>
    <row r="2867" spans="1:4">
      <c r="A2867" s="395">
        <v>91943</v>
      </c>
      <c r="B2867" s="395" t="s">
        <v>2548</v>
      </c>
      <c r="C2867" s="395" t="s">
        <v>6</v>
      </c>
      <c r="D2867" s="396" t="s">
        <v>41720</v>
      </c>
    </row>
    <row r="2868" spans="1:4">
      <c r="A2868" s="395">
        <v>91944</v>
      </c>
      <c r="B2868" s="395" t="s">
        <v>2549</v>
      </c>
      <c r="C2868" s="395" t="s">
        <v>6</v>
      </c>
      <c r="D2868" s="396" t="s">
        <v>39994</v>
      </c>
    </row>
    <row r="2869" spans="1:4">
      <c r="A2869" s="395">
        <v>92865</v>
      </c>
      <c r="B2869" s="395" t="s">
        <v>2550</v>
      </c>
      <c r="C2869" s="395" t="s">
        <v>6</v>
      </c>
      <c r="D2869" s="396" t="s">
        <v>45247</v>
      </c>
    </row>
    <row r="2870" spans="1:4">
      <c r="A2870" s="395">
        <v>92866</v>
      </c>
      <c r="B2870" s="395" t="s">
        <v>2551</v>
      </c>
      <c r="C2870" s="395" t="s">
        <v>6</v>
      </c>
      <c r="D2870" s="396" t="s">
        <v>41524</v>
      </c>
    </row>
    <row r="2871" spans="1:4">
      <c r="A2871" s="395">
        <v>92867</v>
      </c>
      <c r="B2871" s="395" t="s">
        <v>2552</v>
      </c>
      <c r="C2871" s="395" t="s">
        <v>6</v>
      </c>
      <c r="D2871" s="396" t="s">
        <v>40100</v>
      </c>
    </row>
    <row r="2872" spans="1:4">
      <c r="A2872" s="395">
        <v>92868</v>
      </c>
      <c r="B2872" s="395" t="s">
        <v>2553</v>
      </c>
      <c r="C2872" s="395" t="s">
        <v>6</v>
      </c>
      <c r="D2872" s="396" t="s">
        <v>41468</v>
      </c>
    </row>
    <row r="2873" spans="1:4">
      <c r="A2873" s="395">
        <v>92869</v>
      </c>
      <c r="B2873" s="395" t="s">
        <v>2554</v>
      </c>
      <c r="C2873" s="395" t="s">
        <v>6</v>
      </c>
      <c r="D2873" s="396" t="s">
        <v>40666</v>
      </c>
    </row>
    <row r="2874" spans="1:4">
      <c r="A2874" s="395">
        <v>92870</v>
      </c>
      <c r="B2874" s="395" t="s">
        <v>2555</v>
      </c>
      <c r="C2874" s="395" t="s">
        <v>6</v>
      </c>
      <c r="D2874" s="396" t="s">
        <v>42633</v>
      </c>
    </row>
    <row r="2875" spans="1:4">
      <c r="A2875" s="395">
        <v>92871</v>
      </c>
      <c r="B2875" s="395" t="s">
        <v>2556</v>
      </c>
      <c r="C2875" s="395" t="s">
        <v>6</v>
      </c>
      <c r="D2875" s="396" t="s">
        <v>40069</v>
      </c>
    </row>
    <row r="2876" spans="1:4">
      <c r="A2876" s="395">
        <v>92872</v>
      </c>
      <c r="B2876" s="395" t="s">
        <v>2557</v>
      </c>
      <c r="C2876" s="395" t="s">
        <v>6</v>
      </c>
      <c r="D2876" s="396" t="s">
        <v>41340</v>
      </c>
    </row>
    <row r="2877" spans="1:4">
      <c r="A2877" s="395">
        <v>95777</v>
      </c>
      <c r="B2877" s="395" t="s">
        <v>2558</v>
      </c>
      <c r="C2877" s="395" t="s">
        <v>6</v>
      </c>
      <c r="D2877" s="396" t="s">
        <v>41746</v>
      </c>
    </row>
    <row r="2878" spans="1:4">
      <c r="A2878" s="395">
        <v>95778</v>
      </c>
      <c r="B2878" s="395" t="s">
        <v>2559</v>
      </c>
      <c r="C2878" s="395" t="s">
        <v>6</v>
      </c>
      <c r="D2878" s="396" t="s">
        <v>41459</v>
      </c>
    </row>
    <row r="2879" spans="1:4">
      <c r="A2879" s="395">
        <v>95779</v>
      </c>
      <c r="B2879" s="395" t="s">
        <v>2560</v>
      </c>
      <c r="C2879" s="395" t="s">
        <v>6</v>
      </c>
      <c r="D2879" s="396" t="s">
        <v>42550</v>
      </c>
    </row>
    <row r="2880" spans="1:4">
      <c r="A2880" s="395">
        <v>95780</v>
      </c>
      <c r="B2880" s="395" t="s">
        <v>2561</v>
      </c>
      <c r="C2880" s="395" t="s">
        <v>6</v>
      </c>
      <c r="D2880" s="396" t="s">
        <v>45248</v>
      </c>
    </row>
    <row r="2881" spans="1:4">
      <c r="A2881" s="395">
        <v>95781</v>
      </c>
      <c r="B2881" s="395" t="s">
        <v>2562</v>
      </c>
      <c r="C2881" s="395" t="s">
        <v>6</v>
      </c>
      <c r="D2881" s="396" t="s">
        <v>40055</v>
      </c>
    </row>
    <row r="2882" spans="1:4">
      <c r="A2882" s="395">
        <v>95782</v>
      </c>
      <c r="B2882" s="395" t="s">
        <v>2563</v>
      </c>
      <c r="C2882" s="395" t="s">
        <v>6</v>
      </c>
      <c r="D2882" s="396" t="s">
        <v>42978</v>
      </c>
    </row>
    <row r="2883" spans="1:4">
      <c r="A2883" s="395">
        <v>95785</v>
      </c>
      <c r="B2883" s="395" t="s">
        <v>2564</v>
      </c>
      <c r="C2883" s="395" t="s">
        <v>6</v>
      </c>
      <c r="D2883" s="396" t="s">
        <v>43254</v>
      </c>
    </row>
    <row r="2884" spans="1:4">
      <c r="A2884" s="395">
        <v>95787</v>
      </c>
      <c r="B2884" s="395" t="s">
        <v>2565</v>
      </c>
      <c r="C2884" s="395" t="s">
        <v>6</v>
      </c>
      <c r="D2884" s="396" t="s">
        <v>45249</v>
      </c>
    </row>
    <row r="2885" spans="1:4">
      <c r="A2885" s="395">
        <v>95789</v>
      </c>
      <c r="B2885" s="395" t="s">
        <v>2566</v>
      </c>
      <c r="C2885" s="395" t="s">
        <v>6</v>
      </c>
      <c r="D2885" s="396" t="s">
        <v>45250</v>
      </c>
    </row>
    <row r="2886" spans="1:4">
      <c r="A2886" s="395">
        <v>95791</v>
      </c>
      <c r="B2886" s="395" t="s">
        <v>2567</v>
      </c>
      <c r="C2886" s="395" t="s">
        <v>6</v>
      </c>
      <c r="D2886" s="396" t="s">
        <v>41360</v>
      </c>
    </row>
    <row r="2887" spans="1:4">
      <c r="A2887" s="395">
        <v>95795</v>
      </c>
      <c r="B2887" s="395" t="s">
        <v>2568</v>
      </c>
      <c r="C2887" s="395" t="s">
        <v>6</v>
      </c>
      <c r="D2887" s="396" t="s">
        <v>45251</v>
      </c>
    </row>
    <row r="2888" spans="1:4">
      <c r="A2888" s="395">
        <v>95796</v>
      </c>
      <c r="B2888" s="395" t="s">
        <v>2569</v>
      </c>
      <c r="C2888" s="395" t="s">
        <v>6</v>
      </c>
      <c r="D2888" s="396" t="s">
        <v>42364</v>
      </c>
    </row>
    <row r="2889" spans="1:4">
      <c r="A2889" s="395">
        <v>95797</v>
      </c>
      <c r="B2889" s="395" t="s">
        <v>2570</v>
      </c>
      <c r="C2889" s="395" t="s">
        <v>6</v>
      </c>
      <c r="D2889" s="396" t="s">
        <v>45252</v>
      </c>
    </row>
    <row r="2890" spans="1:4">
      <c r="A2890" s="395">
        <v>95801</v>
      </c>
      <c r="B2890" s="395" t="s">
        <v>2571</v>
      </c>
      <c r="C2890" s="395" t="s">
        <v>6</v>
      </c>
      <c r="D2890" s="396" t="s">
        <v>45253</v>
      </c>
    </row>
    <row r="2891" spans="1:4">
      <c r="A2891" s="395">
        <v>95802</v>
      </c>
      <c r="B2891" s="395" t="s">
        <v>2572</v>
      </c>
      <c r="C2891" s="395" t="s">
        <v>6</v>
      </c>
      <c r="D2891" s="396" t="s">
        <v>40811</v>
      </c>
    </row>
    <row r="2892" spans="1:4">
      <c r="A2892" s="395">
        <v>95803</v>
      </c>
      <c r="B2892" s="395" t="s">
        <v>2573</v>
      </c>
      <c r="C2892" s="395" t="s">
        <v>6</v>
      </c>
      <c r="D2892" s="396" t="s">
        <v>45254</v>
      </c>
    </row>
    <row r="2893" spans="1:4">
      <c r="A2893" s="395">
        <v>95804</v>
      </c>
      <c r="B2893" s="395" t="s">
        <v>2574</v>
      </c>
      <c r="C2893" s="395" t="s">
        <v>6</v>
      </c>
      <c r="D2893" s="396" t="s">
        <v>42842</v>
      </c>
    </row>
    <row r="2894" spans="1:4">
      <c r="A2894" s="395">
        <v>95805</v>
      </c>
      <c r="B2894" s="395" t="s">
        <v>2575</v>
      </c>
      <c r="C2894" s="395" t="s">
        <v>6</v>
      </c>
      <c r="D2894" s="396" t="s">
        <v>42636</v>
      </c>
    </row>
    <row r="2895" spans="1:4">
      <c r="A2895" s="395">
        <v>95806</v>
      </c>
      <c r="B2895" s="395" t="s">
        <v>2576</v>
      </c>
      <c r="C2895" s="395" t="s">
        <v>6</v>
      </c>
      <c r="D2895" s="396" t="s">
        <v>45255</v>
      </c>
    </row>
    <row r="2896" spans="1:4">
      <c r="A2896" s="395">
        <v>95807</v>
      </c>
      <c r="B2896" s="395" t="s">
        <v>2577</v>
      </c>
      <c r="C2896" s="395" t="s">
        <v>6</v>
      </c>
      <c r="D2896" s="396" t="s">
        <v>40890</v>
      </c>
    </row>
    <row r="2897" spans="1:4">
      <c r="A2897" s="395">
        <v>95808</v>
      </c>
      <c r="B2897" s="395" t="s">
        <v>2578</v>
      </c>
      <c r="C2897" s="395" t="s">
        <v>6</v>
      </c>
      <c r="D2897" s="396" t="s">
        <v>40424</v>
      </c>
    </row>
    <row r="2898" spans="1:4">
      <c r="A2898" s="395">
        <v>95809</v>
      </c>
      <c r="B2898" s="395" t="s">
        <v>2579</v>
      </c>
      <c r="C2898" s="395" t="s">
        <v>6</v>
      </c>
      <c r="D2898" s="396" t="s">
        <v>40462</v>
      </c>
    </row>
    <row r="2899" spans="1:4">
      <c r="A2899" s="395">
        <v>95810</v>
      </c>
      <c r="B2899" s="395" t="s">
        <v>2580</v>
      </c>
      <c r="C2899" s="395" t="s">
        <v>6</v>
      </c>
      <c r="D2899" s="396" t="s">
        <v>39233</v>
      </c>
    </row>
    <row r="2900" spans="1:4">
      <c r="A2900" s="395">
        <v>95811</v>
      </c>
      <c r="B2900" s="395" t="s">
        <v>2581</v>
      </c>
      <c r="C2900" s="395" t="s">
        <v>6</v>
      </c>
      <c r="D2900" s="396" t="s">
        <v>45256</v>
      </c>
    </row>
    <row r="2901" spans="1:4">
      <c r="A2901" s="395">
        <v>95812</v>
      </c>
      <c r="B2901" s="395" t="s">
        <v>2582</v>
      </c>
      <c r="C2901" s="395" t="s">
        <v>6</v>
      </c>
      <c r="D2901" s="396" t="s">
        <v>39909</v>
      </c>
    </row>
    <row r="2902" spans="1:4">
      <c r="A2902" s="395">
        <v>95813</v>
      </c>
      <c r="B2902" s="395" t="s">
        <v>2583</v>
      </c>
      <c r="C2902" s="395" t="s">
        <v>6</v>
      </c>
      <c r="D2902" s="396" t="s">
        <v>45257</v>
      </c>
    </row>
    <row r="2903" spans="1:4">
      <c r="A2903" s="395">
        <v>95814</v>
      </c>
      <c r="B2903" s="395" t="s">
        <v>2584</v>
      </c>
      <c r="C2903" s="395" t="s">
        <v>6</v>
      </c>
      <c r="D2903" s="396" t="s">
        <v>39685</v>
      </c>
    </row>
    <row r="2904" spans="1:4">
      <c r="A2904" s="395">
        <v>95815</v>
      </c>
      <c r="B2904" s="395" t="s">
        <v>2585</v>
      </c>
      <c r="C2904" s="395" t="s">
        <v>6</v>
      </c>
      <c r="D2904" s="396" t="s">
        <v>43043</v>
      </c>
    </row>
    <row r="2905" spans="1:4">
      <c r="A2905" s="395">
        <v>95816</v>
      </c>
      <c r="B2905" s="395" t="s">
        <v>2586</v>
      </c>
      <c r="C2905" s="395" t="s">
        <v>6</v>
      </c>
      <c r="D2905" s="396" t="s">
        <v>40814</v>
      </c>
    </row>
    <row r="2906" spans="1:4">
      <c r="A2906" s="395">
        <v>95817</v>
      </c>
      <c r="B2906" s="395" t="s">
        <v>2587</v>
      </c>
      <c r="C2906" s="395" t="s">
        <v>6</v>
      </c>
      <c r="D2906" s="396" t="s">
        <v>39944</v>
      </c>
    </row>
    <row r="2907" spans="1:4">
      <c r="A2907" s="395">
        <v>95818</v>
      </c>
      <c r="B2907" s="395" t="s">
        <v>2588</v>
      </c>
      <c r="C2907" s="395" t="s">
        <v>6</v>
      </c>
      <c r="D2907" s="396" t="s">
        <v>45258</v>
      </c>
    </row>
    <row r="2908" spans="1:4">
      <c r="A2908" s="395">
        <v>97881</v>
      </c>
      <c r="B2908" s="395" t="s">
        <v>2589</v>
      </c>
      <c r="C2908" s="395" t="s">
        <v>6</v>
      </c>
      <c r="D2908" s="396" t="s">
        <v>45259</v>
      </c>
    </row>
    <row r="2909" spans="1:4">
      <c r="A2909" s="395">
        <v>97882</v>
      </c>
      <c r="B2909" s="395" t="s">
        <v>2590</v>
      </c>
      <c r="C2909" s="395" t="s">
        <v>6</v>
      </c>
      <c r="D2909" s="396" t="s">
        <v>45260</v>
      </c>
    </row>
    <row r="2910" spans="1:4">
      <c r="A2910" s="395">
        <v>97883</v>
      </c>
      <c r="B2910" s="395" t="s">
        <v>2591</v>
      </c>
      <c r="C2910" s="395" t="s">
        <v>6</v>
      </c>
      <c r="D2910" s="396" t="s">
        <v>45261</v>
      </c>
    </row>
    <row r="2911" spans="1:4">
      <c r="A2911" s="395">
        <v>97884</v>
      </c>
      <c r="B2911" s="395" t="s">
        <v>2592</v>
      </c>
      <c r="C2911" s="395" t="s">
        <v>6</v>
      </c>
      <c r="D2911" s="396" t="s">
        <v>41571</v>
      </c>
    </row>
    <row r="2912" spans="1:4">
      <c r="A2912" s="395">
        <v>97885</v>
      </c>
      <c r="B2912" s="395" t="s">
        <v>2593</v>
      </c>
      <c r="C2912" s="395" t="s">
        <v>6</v>
      </c>
      <c r="D2912" s="396" t="s">
        <v>45262</v>
      </c>
    </row>
    <row r="2913" spans="1:4">
      <c r="A2913" s="395">
        <v>97886</v>
      </c>
      <c r="B2913" s="395" t="s">
        <v>2594</v>
      </c>
      <c r="C2913" s="395" t="s">
        <v>6</v>
      </c>
      <c r="D2913" s="396" t="s">
        <v>45263</v>
      </c>
    </row>
    <row r="2914" spans="1:4">
      <c r="A2914" s="395">
        <v>97887</v>
      </c>
      <c r="B2914" s="395" t="s">
        <v>2595</v>
      </c>
      <c r="C2914" s="395" t="s">
        <v>6</v>
      </c>
      <c r="D2914" s="396" t="s">
        <v>45264</v>
      </c>
    </row>
    <row r="2915" spans="1:4">
      <c r="A2915" s="395">
        <v>97888</v>
      </c>
      <c r="B2915" s="395" t="s">
        <v>2596</v>
      </c>
      <c r="C2915" s="395" t="s">
        <v>6</v>
      </c>
      <c r="D2915" s="396" t="s">
        <v>45265</v>
      </c>
    </row>
    <row r="2916" spans="1:4">
      <c r="A2916" s="395">
        <v>97889</v>
      </c>
      <c r="B2916" s="395" t="s">
        <v>2597</v>
      </c>
      <c r="C2916" s="395" t="s">
        <v>6</v>
      </c>
      <c r="D2916" s="396" t="s">
        <v>45266</v>
      </c>
    </row>
    <row r="2917" spans="1:4">
      <c r="A2917" s="395">
        <v>97890</v>
      </c>
      <c r="B2917" s="395" t="s">
        <v>2598</v>
      </c>
      <c r="C2917" s="395" t="s">
        <v>6</v>
      </c>
      <c r="D2917" s="396" t="s">
        <v>45267</v>
      </c>
    </row>
    <row r="2918" spans="1:4">
      <c r="A2918" s="395">
        <v>97891</v>
      </c>
      <c r="B2918" s="395" t="s">
        <v>2599</v>
      </c>
      <c r="C2918" s="395" t="s">
        <v>6</v>
      </c>
      <c r="D2918" s="396" t="s">
        <v>39431</v>
      </c>
    </row>
    <row r="2919" spans="1:4">
      <c r="A2919" s="395">
        <v>97892</v>
      </c>
      <c r="B2919" s="395" t="s">
        <v>2600</v>
      </c>
      <c r="C2919" s="395" t="s">
        <v>6</v>
      </c>
      <c r="D2919" s="396" t="s">
        <v>45268</v>
      </c>
    </row>
    <row r="2920" spans="1:4">
      <c r="A2920" s="395">
        <v>97893</v>
      </c>
      <c r="B2920" s="395" t="s">
        <v>2601</v>
      </c>
      <c r="C2920" s="395" t="s">
        <v>6</v>
      </c>
      <c r="D2920" s="396" t="s">
        <v>45269</v>
      </c>
    </row>
    <row r="2921" spans="1:4">
      <c r="A2921" s="395">
        <v>97894</v>
      </c>
      <c r="B2921" s="395" t="s">
        <v>2602</v>
      </c>
      <c r="C2921" s="395" t="s">
        <v>6</v>
      </c>
      <c r="D2921" s="396" t="s">
        <v>45270</v>
      </c>
    </row>
    <row r="2922" spans="1:4">
      <c r="A2922" s="395">
        <v>93653</v>
      </c>
      <c r="B2922" s="395" t="s">
        <v>2603</v>
      </c>
      <c r="C2922" s="395" t="s">
        <v>6</v>
      </c>
      <c r="D2922" s="396" t="s">
        <v>42434</v>
      </c>
    </row>
    <row r="2923" spans="1:4">
      <c r="A2923" s="395">
        <v>93654</v>
      </c>
      <c r="B2923" s="395" t="s">
        <v>2604</v>
      </c>
      <c r="C2923" s="395" t="s">
        <v>6</v>
      </c>
      <c r="D2923" s="396" t="s">
        <v>41034</v>
      </c>
    </row>
    <row r="2924" spans="1:4">
      <c r="A2924" s="395">
        <v>93655</v>
      </c>
      <c r="B2924" s="395" t="s">
        <v>2605</v>
      </c>
      <c r="C2924" s="395" t="s">
        <v>6</v>
      </c>
      <c r="D2924" s="396" t="s">
        <v>41352</v>
      </c>
    </row>
    <row r="2925" spans="1:4">
      <c r="A2925" s="395">
        <v>93656</v>
      </c>
      <c r="B2925" s="395" t="s">
        <v>2606</v>
      </c>
      <c r="C2925" s="395" t="s">
        <v>6</v>
      </c>
      <c r="D2925" s="396" t="s">
        <v>41352</v>
      </c>
    </row>
    <row r="2926" spans="1:4">
      <c r="A2926" s="395">
        <v>93657</v>
      </c>
      <c r="B2926" s="395" t="s">
        <v>2607</v>
      </c>
      <c r="C2926" s="395" t="s">
        <v>6</v>
      </c>
      <c r="D2926" s="396" t="s">
        <v>41299</v>
      </c>
    </row>
    <row r="2927" spans="1:4">
      <c r="A2927" s="395">
        <v>93658</v>
      </c>
      <c r="B2927" s="395" t="s">
        <v>2608</v>
      </c>
      <c r="C2927" s="395" t="s">
        <v>6</v>
      </c>
      <c r="D2927" s="396" t="s">
        <v>42583</v>
      </c>
    </row>
    <row r="2928" spans="1:4">
      <c r="A2928" s="395">
        <v>93659</v>
      </c>
      <c r="B2928" s="395" t="s">
        <v>2609</v>
      </c>
      <c r="C2928" s="395" t="s">
        <v>6</v>
      </c>
      <c r="D2928" s="396" t="s">
        <v>41049</v>
      </c>
    </row>
    <row r="2929" spans="1:4">
      <c r="A2929" s="395">
        <v>93660</v>
      </c>
      <c r="B2929" s="395" t="s">
        <v>2610</v>
      </c>
      <c r="C2929" s="395" t="s">
        <v>6</v>
      </c>
      <c r="D2929" s="396" t="s">
        <v>45271</v>
      </c>
    </row>
    <row r="2930" spans="1:4">
      <c r="A2930" s="395">
        <v>93661</v>
      </c>
      <c r="B2930" s="395" t="s">
        <v>2611</v>
      </c>
      <c r="C2930" s="395" t="s">
        <v>6</v>
      </c>
      <c r="D2930" s="396" t="s">
        <v>40998</v>
      </c>
    </row>
    <row r="2931" spans="1:4">
      <c r="A2931" s="395">
        <v>93662</v>
      </c>
      <c r="B2931" s="395" t="s">
        <v>2612</v>
      </c>
      <c r="C2931" s="395" t="s">
        <v>6</v>
      </c>
      <c r="D2931" s="396" t="s">
        <v>41549</v>
      </c>
    </row>
    <row r="2932" spans="1:4">
      <c r="A2932" s="395">
        <v>93663</v>
      </c>
      <c r="B2932" s="395" t="s">
        <v>2613</v>
      </c>
      <c r="C2932" s="395" t="s">
        <v>6</v>
      </c>
      <c r="D2932" s="396" t="s">
        <v>41549</v>
      </c>
    </row>
    <row r="2933" spans="1:4">
      <c r="A2933" s="395">
        <v>93664</v>
      </c>
      <c r="B2933" s="395" t="s">
        <v>2614</v>
      </c>
      <c r="C2933" s="395" t="s">
        <v>6</v>
      </c>
      <c r="D2933" s="396" t="s">
        <v>43082</v>
      </c>
    </row>
    <row r="2934" spans="1:4">
      <c r="A2934" s="395">
        <v>93665</v>
      </c>
      <c r="B2934" s="395" t="s">
        <v>2615</v>
      </c>
      <c r="C2934" s="395" t="s">
        <v>6</v>
      </c>
      <c r="D2934" s="396" t="s">
        <v>45272</v>
      </c>
    </row>
    <row r="2935" spans="1:4">
      <c r="A2935" s="395">
        <v>93666</v>
      </c>
      <c r="B2935" s="395" t="s">
        <v>2616</v>
      </c>
      <c r="C2935" s="395" t="s">
        <v>6</v>
      </c>
      <c r="D2935" s="396" t="s">
        <v>45273</v>
      </c>
    </row>
    <row r="2936" spans="1:4">
      <c r="A2936" s="395">
        <v>93667</v>
      </c>
      <c r="B2936" s="395" t="s">
        <v>2617</v>
      </c>
      <c r="C2936" s="395" t="s">
        <v>6</v>
      </c>
      <c r="D2936" s="396" t="s">
        <v>45274</v>
      </c>
    </row>
    <row r="2937" spans="1:4">
      <c r="A2937" s="395">
        <v>93668</v>
      </c>
      <c r="B2937" s="395" t="s">
        <v>2618</v>
      </c>
      <c r="C2937" s="395" t="s">
        <v>6</v>
      </c>
      <c r="D2937" s="396" t="s">
        <v>45275</v>
      </c>
    </row>
    <row r="2938" spans="1:4">
      <c r="A2938" s="395">
        <v>93669</v>
      </c>
      <c r="B2938" s="395" t="s">
        <v>2619</v>
      </c>
      <c r="C2938" s="395" t="s">
        <v>6</v>
      </c>
      <c r="D2938" s="396" t="s">
        <v>45276</v>
      </c>
    </row>
    <row r="2939" spans="1:4">
      <c r="A2939" s="395">
        <v>93670</v>
      </c>
      <c r="B2939" s="395" t="s">
        <v>2620</v>
      </c>
      <c r="C2939" s="395" t="s">
        <v>6</v>
      </c>
      <c r="D2939" s="396" t="s">
        <v>45276</v>
      </c>
    </row>
    <row r="2940" spans="1:4">
      <c r="A2940" s="395">
        <v>93671</v>
      </c>
      <c r="B2940" s="395" t="s">
        <v>2621</v>
      </c>
      <c r="C2940" s="395" t="s">
        <v>6</v>
      </c>
      <c r="D2940" s="396" t="s">
        <v>45277</v>
      </c>
    </row>
    <row r="2941" spans="1:4">
      <c r="A2941" s="395">
        <v>93672</v>
      </c>
      <c r="B2941" s="395" t="s">
        <v>2622</v>
      </c>
      <c r="C2941" s="395" t="s">
        <v>6</v>
      </c>
      <c r="D2941" s="396" t="s">
        <v>45278</v>
      </c>
    </row>
    <row r="2942" spans="1:4">
      <c r="A2942" s="395">
        <v>93673</v>
      </c>
      <c r="B2942" s="395" t="s">
        <v>2623</v>
      </c>
      <c r="C2942" s="395" t="s">
        <v>6</v>
      </c>
      <c r="D2942" s="396" t="s">
        <v>43522</v>
      </c>
    </row>
    <row r="2943" spans="1:4">
      <c r="A2943" s="395">
        <v>97359</v>
      </c>
      <c r="B2943" s="395" t="s">
        <v>2624</v>
      </c>
      <c r="C2943" s="395" t="s">
        <v>6</v>
      </c>
      <c r="D2943" s="396" t="s">
        <v>45279</v>
      </c>
    </row>
    <row r="2944" spans="1:4">
      <c r="A2944" s="395">
        <v>97360</v>
      </c>
      <c r="B2944" s="395" t="s">
        <v>2625</v>
      </c>
      <c r="C2944" s="395" t="s">
        <v>6</v>
      </c>
      <c r="D2944" s="396" t="s">
        <v>45280</v>
      </c>
    </row>
    <row r="2945" spans="1:4">
      <c r="A2945" s="395">
        <v>97361</v>
      </c>
      <c r="B2945" s="395" t="s">
        <v>2626</v>
      </c>
      <c r="C2945" s="395" t="s">
        <v>6</v>
      </c>
      <c r="D2945" s="396" t="s">
        <v>45281</v>
      </c>
    </row>
    <row r="2946" spans="1:4">
      <c r="A2946" s="395">
        <v>97362</v>
      </c>
      <c r="B2946" s="395" t="s">
        <v>2627</v>
      </c>
      <c r="C2946" s="395" t="s">
        <v>6</v>
      </c>
      <c r="D2946" s="396" t="s">
        <v>45282</v>
      </c>
    </row>
    <row r="2947" spans="1:4">
      <c r="A2947" s="395">
        <v>101875</v>
      </c>
      <c r="B2947" s="395" t="s">
        <v>2628</v>
      </c>
      <c r="C2947" s="395" t="s">
        <v>6</v>
      </c>
      <c r="D2947" s="396" t="s">
        <v>45283</v>
      </c>
    </row>
    <row r="2948" spans="1:4">
      <c r="A2948" s="395">
        <v>101876</v>
      </c>
      <c r="B2948" s="395" t="s">
        <v>2629</v>
      </c>
      <c r="C2948" s="395" t="s">
        <v>6</v>
      </c>
      <c r="D2948" s="396" t="s">
        <v>41695</v>
      </c>
    </row>
    <row r="2949" spans="1:4">
      <c r="A2949" s="395">
        <v>101877</v>
      </c>
      <c r="B2949" s="395" t="s">
        <v>2630</v>
      </c>
      <c r="C2949" s="395" t="s">
        <v>6</v>
      </c>
      <c r="D2949" s="396" t="s">
        <v>40413</v>
      </c>
    </row>
    <row r="2950" spans="1:4">
      <c r="A2950" s="395">
        <v>101878</v>
      </c>
      <c r="B2950" s="395" t="s">
        <v>2631</v>
      </c>
      <c r="C2950" s="395" t="s">
        <v>6</v>
      </c>
      <c r="D2950" s="396" t="s">
        <v>45284</v>
      </c>
    </row>
    <row r="2951" spans="1:4">
      <c r="A2951" s="395">
        <v>101879</v>
      </c>
      <c r="B2951" s="395" t="s">
        <v>2632</v>
      </c>
      <c r="C2951" s="395" t="s">
        <v>6</v>
      </c>
      <c r="D2951" s="396" t="s">
        <v>45285</v>
      </c>
    </row>
    <row r="2952" spans="1:4">
      <c r="A2952" s="395">
        <v>101880</v>
      </c>
      <c r="B2952" s="395" t="s">
        <v>2633</v>
      </c>
      <c r="C2952" s="395" t="s">
        <v>6</v>
      </c>
      <c r="D2952" s="396" t="s">
        <v>45286</v>
      </c>
    </row>
    <row r="2953" spans="1:4">
      <c r="A2953" s="395">
        <v>101881</v>
      </c>
      <c r="B2953" s="395" t="s">
        <v>2634</v>
      </c>
      <c r="C2953" s="395" t="s">
        <v>6</v>
      </c>
      <c r="D2953" s="396" t="s">
        <v>45287</v>
      </c>
    </row>
    <row r="2954" spans="1:4">
      <c r="A2954" s="395">
        <v>101882</v>
      </c>
      <c r="B2954" s="395" t="s">
        <v>2635</v>
      </c>
      <c r="C2954" s="395" t="s">
        <v>6</v>
      </c>
      <c r="D2954" s="396" t="s">
        <v>45288</v>
      </c>
    </row>
    <row r="2955" spans="1:4">
      <c r="A2955" s="395">
        <v>101883</v>
      </c>
      <c r="B2955" s="395" t="s">
        <v>2636</v>
      </c>
      <c r="C2955" s="395" t="s">
        <v>6</v>
      </c>
      <c r="D2955" s="396" t="s">
        <v>45289</v>
      </c>
    </row>
    <row r="2956" spans="1:4">
      <c r="A2956" s="395">
        <v>101890</v>
      </c>
      <c r="B2956" s="395" t="s">
        <v>2637</v>
      </c>
      <c r="C2956" s="395" t="s">
        <v>6</v>
      </c>
      <c r="D2956" s="396" t="s">
        <v>40762</v>
      </c>
    </row>
    <row r="2957" spans="1:4">
      <c r="A2957" s="395">
        <v>101891</v>
      </c>
      <c r="B2957" s="395" t="s">
        <v>2638</v>
      </c>
      <c r="C2957" s="395" t="s">
        <v>6</v>
      </c>
      <c r="D2957" s="396" t="s">
        <v>45290</v>
      </c>
    </row>
    <row r="2958" spans="1:4">
      <c r="A2958" s="395">
        <v>101892</v>
      </c>
      <c r="B2958" s="395" t="s">
        <v>2639</v>
      </c>
      <c r="C2958" s="395" t="s">
        <v>6</v>
      </c>
      <c r="D2958" s="396" t="s">
        <v>45291</v>
      </c>
    </row>
    <row r="2959" spans="1:4">
      <c r="A2959" s="395">
        <v>101893</v>
      </c>
      <c r="B2959" s="395" t="s">
        <v>2640</v>
      </c>
      <c r="C2959" s="395" t="s">
        <v>6</v>
      </c>
      <c r="D2959" s="396" t="s">
        <v>41171</v>
      </c>
    </row>
    <row r="2960" spans="1:4">
      <c r="A2960" s="395">
        <v>101894</v>
      </c>
      <c r="B2960" s="395" t="s">
        <v>2641</v>
      </c>
      <c r="C2960" s="395" t="s">
        <v>6</v>
      </c>
      <c r="D2960" s="396" t="s">
        <v>45292</v>
      </c>
    </row>
    <row r="2961" spans="1:4">
      <c r="A2961" s="395">
        <v>101895</v>
      </c>
      <c r="B2961" s="395" t="s">
        <v>2642</v>
      </c>
      <c r="C2961" s="395" t="s">
        <v>6</v>
      </c>
      <c r="D2961" s="396" t="s">
        <v>45293</v>
      </c>
    </row>
    <row r="2962" spans="1:4">
      <c r="A2962" s="395">
        <v>101896</v>
      </c>
      <c r="B2962" s="395" t="s">
        <v>2643</v>
      </c>
      <c r="C2962" s="395" t="s">
        <v>6</v>
      </c>
      <c r="D2962" s="396" t="s">
        <v>42811</v>
      </c>
    </row>
    <row r="2963" spans="1:4">
      <c r="A2963" s="395">
        <v>101897</v>
      </c>
      <c r="B2963" s="395" t="s">
        <v>2644</v>
      </c>
      <c r="C2963" s="395" t="s">
        <v>6</v>
      </c>
      <c r="D2963" s="396" t="s">
        <v>45294</v>
      </c>
    </row>
    <row r="2964" spans="1:4">
      <c r="A2964" s="395">
        <v>101898</v>
      </c>
      <c r="B2964" s="395" t="s">
        <v>2645</v>
      </c>
      <c r="C2964" s="395" t="s">
        <v>6</v>
      </c>
      <c r="D2964" s="396" t="s">
        <v>45295</v>
      </c>
    </row>
    <row r="2965" spans="1:4">
      <c r="A2965" s="395">
        <v>101899</v>
      </c>
      <c r="B2965" s="395" t="s">
        <v>2646</v>
      </c>
      <c r="C2965" s="395" t="s">
        <v>6</v>
      </c>
      <c r="D2965" s="396" t="s">
        <v>45296</v>
      </c>
    </row>
    <row r="2966" spans="1:4">
      <c r="A2966" s="395">
        <v>101900</v>
      </c>
      <c r="B2966" s="395" t="s">
        <v>2647</v>
      </c>
      <c r="C2966" s="395" t="s">
        <v>6</v>
      </c>
      <c r="D2966" s="396" t="s">
        <v>45297</v>
      </c>
    </row>
    <row r="2967" spans="1:4">
      <c r="A2967" s="395">
        <v>101901</v>
      </c>
      <c r="B2967" s="395" t="s">
        <v>2648</v>
      </c>
      <c r="C2967" s="395" t="s">
        <v>6</v>
      </c>
      <c r="D2967" s="396" t="s">
        <v>45298</v>
      </c>
    </row>
    <row r="2968" spans="1:4">
      <c r="A2968" s="395">
        <v>101902</v>
      </c>
      <c r="B2968" s="395" t="s">
        <v>2649</v>
      </c>
      <c r="C2968" s="395" t="s">
        <v>6</v>
      </c>
      <c r="D2968" s="396" t="s">
        <v>45299</v>
      </c>
    </row>
    <row r="2969" spans="1:4">
      <c r="A2969" s="395">
        <v>101903</v>
      </c>
      <c r="B2969" s="395" t="s">
        <v>2650</v>
      </c>
      <c r="C2969" s="395" t="s">
        <v>6</v>
      </c>
      <c r="D2969" s="396" t="s">
        <v>45300</v>
      </c>
    </row>
    <row r="2970" spans="1:4">
      <c r="A2970" s="395">
        <v>101904</v>
      </c>
      <c r="B2970" s="395" t="s">
        <v>2651</v>
      </c>
      <c r="C2970" s="395" t="s">
        <v>6</v>
      </c>
      <c r="D2970" s="396" t="s">
        <v>45301</v>
      </c>
    </row>
    <row r="2971" spans="1:4">
      <c r="A2971" s="395">
        <v>101938</v>
      </c>
      <c r="B2971" s="395" t="s">
        <v>2652</v>
      </c>
      <c r="C2971" s="395" t="s">
        <v>6</v>
      </c>
      <c r="D2971" s="396" t="s">
        <v>45302</v>
      </c>
    </row>
    <row r="2972" spans="1:4">
      <c r="A2972" s="395">
        <v>101946</v>
      </c>
      <c r="B2972" s="395" t="s">
        <v>2653</v>
      </c>
      <c r="C2972" s="395" t="s">
        <v>6</v>
      </c>
      <c r="D2972" s="396" t="s">
        <v>41417</v>
      </c>
    </row>
    <row r="2973" spans="1:4">
      <c r="A2973" s="395">
        <v>91945</v>
      </c>
      <c r="B2973" s="395" t="s">
        <v>2654</v>
      </c>
      <c r="C2973" s="395" t="s">
        <v>6</v>
      </c>
      <c r="D2973" s="396" t="s">
        <v>40185</v>
      </c>
    </row>
    <row r="2974" spans="1:4">
      <c r="A2974" s="395">
        <v>91946</v>
      </c>
      <c r="B2974" s="395" t="s">
        <v>2655</v>
      </c>
      <c r="C2974" s="395" t="s">
        <v>6</v>
      </c>
      <c r="D2974" s="396" t="s">
        <v>40040</v>
      </c>
    </row>
    <row r="2975" spans="1:4">
      <c r="A2975" s="395">
        <v>91947</v>
      </c>
      <c r="B2975" s="395" t="s">
        <v>2656</v>
      </c>
      <c r="C2975" s="395" t="s">
        <v>6</v>
      </c>
      <c r="D2975" s="396" t="s">
        <v>40405</v>
      </c>
    </row>
    <row r="2976" spans="1:4">
      <c r="A2976" s="395">
        <v>91949</v>
      </c>
      <c r="B2976" s="395" t="s">
        <v>2657</v>
      </c>
      <c r="C2976" s="395" t="s">
        <v>6</v>
      </c>
      <c r="D2976" s="396" t="s">
        <v>40406</v>
      </c>
    </row>
    <row r="2977" spans="1:4">
      <c r="A2977" s="395">
        <v>91950</v>
      </c>
      <c r="B2977" s="395" t="s">
        <v>2658</v>
      </c>
      <c r="C2977" s="395" t="s">
        <v>6</v>
      </c>
      <c r="D2977" s="396" t="s">
        <v>40407</v>
      </c>
    </row>
    <row r="2978" spans="1:4">
      <c r="A2978" s="395">
        <v>91951</v>
      </c>
      <c r="B2978" s="395" t="s">
        <v>2659</v>
      </c>
      <c r="C2978" s="395" t="s">
        <v>6</v>
      </c>
      <c r="D2978" s="396" t="s">
        <v>40160</v>
      </c>
    </row>
    <row r="2979" spans="1:4">
      <c r="A2979" s="395">
        <v>91952</v>
      </c>
      <c r="B2979" s="395" t="s">
        <v>2660</v>
      </c>
      <c r="C2979" s="395" t="s">
        <v>6</v>
      </c>
      <c r="D2979" s="396" t="s">
        <v>41714</v>
      </c>
    </row>
    <row r="2980" spans="1:4">
      <c r="A2980" s="395">
        <v>91953</v>
      </c>
      <c r="B2980" s="395" t="s">
        <v>2661</v>
      </c>
      <c r="C2980" s="395" t="s">
        <v>6</v>
      </c>
      <c r="D2980" s="396" t="s">
        <v>41298</v>
      </c>
    </row>
    <row r="2981" spans="1:4">
      <c r="A2981" s="395">
        <v>91954</v>
      </c>
      <c r="B2981" s="395" t="s">
        <v>2662</v>
      </c>
      <c r="C2981" s="395" t="s">
        <v>6</v>
      </c>
      <c r="D2981" s="396" t="s">
        <v>40863</v>
      </c>
    </row>
    <row r="2982" spans="1:4">
      <c r="A2982" s="395">
        <v>91955</v>
      </c>
      <c r="B2982" s="395" t="s">
        <v>2663</v>
      </c>
      <c r="C2982" s="395" t="s">
        <v>6</v>
      </c>
      <c r="D2982" s="396" t="s">
        <v>45303</v>
      </c>
    </row>
    <row r="2983" spans="1:4">
      <c r="A2983" s="395">
        <v>91956</v>
      </c>
      <c r="B2983" s="395" t="s">
        <v>2664</v>
      </c>
      <c r="C2983" s="395" t="s">
        <v>6</v>
      </c>
      <c r="D2983" s="396" t="s">
        <v>45304</v>
      </c>
    </row>
    <row r="2984" spans="1:4">
      <c r="A2984" s="395">
        <v>91957</v>
      </c>
      <c r="B2984" s="395" t="s">
        <v>2665</v>
      </c>
      <c r="C2984" s="395" t="s">
        <v>6</v>
      </c>
      <c r="D2984" s="396" t="s">
        <v>43355</v>
      </c>
    </row>
    <row r="2985" spans="1:4">
      <c r="A2985" s="395">
        <v>91958</v>
      </c>
      <c r="B2985" s="395" t="s">
        <v>2666</v>
      </c>
      <c r="C2985" s="395" t="s">
        <v>6</v>
      </c>
      <c r="D2985" s="396" t="s">
        <v>45305</v>
      </c>
    </row>
    <row r="2986" spans="1:4">
      <c r="A2986" s="395">
        <v>91959</v>
      </c>
      <c r="B2986" s="395" t="s">
        <v>2667</v>
      </c>
      <c r="C2986" s="395" t="s">
        <v>6</v>
      </c>
      <c r="D2986" s="396" t="s">
        <v>45306</v>
      </c>
    </row>
    <row r="2987" spans="1:4">
      <c r="A2987" s="395">
        <v>91960</v>
      </c>
      <c r="B2987" s="395" t="s">
        <v>2668</v>
      </c>
      <c r="C2987" s="395" t="s">
        <v>6</v>
      </c>
      <c r="D2987" s="396" t="s">
        <v>40036</v>
      </c>
    </row>
    <row r="2988" spans="1:4">
      <c r="A2988" s="395">
        <v>91961</v>
      </c>
      <c r="B2988" s="395" t="s">
        <v>2669</v>
      </c>
      <c r="C2988" s="395" t="s">
        <v>6</v>
      </c>
      <c r="D2988" s="396" t="s">
        <v>45307</v>
      </c>
    </row>
    <row r="2989" spans="1:4">
      <c r="A2989" s="395">
        <v>91962</v>
      </c>
      <c r="B2989" s="395" t="s">
        <v>2670</v>
      </c>
      <c r="C2989" s="395" t="s">
        <v>6</v>
      </c>
      <c r="D2989" s="396" t="s">
        <v>45308</v>
      </c>
    </row>
    <row r="2990" spans="1:4">
      <c r="A2990" s="395">
        <v>91963</v>
      </c>
      <c r="B2990" s="395" t="s">
        <v>2671</v>
      </c>
      <c r="C2990" s="395" t="s">
        <v>6</v>
      </c>
      <c r="D2990" s="396" t="s">
        <v>45309</v>
      </c>
    </row>
    <row r="2991" spans="1:4">
      <c r="A2991" s="395">
        <v>91964</v>
      </c>
      <c r="B2991" s="395" t="s">
        <v>2672</v>
      </c>
      <c r="C2991" s="395" t="s">
        <v>6</v>
      </c>
      <c r="D2991" s="396" t="s">
        <v>45310</v>
      </c>
    </row>
    <row r="2992" spans="1:4">
      <c r="A2992" s="395">
        <v>91965</v>
      </c>
      <c r="B2992" s="395" t="s">
        <v>2673</v>
      </c>
      <c r="C2992" s="395" t="s">
        <v>6</v>
      </c>
      <c r="D2992" s="396" t="s">
        <v>45311</v>
      </c>
    </row>
    <row r="2993" spans="1:4">
      <c r="A2993" s="395">
        <v>91966</v>
      </c>
      <c r="B2993" s="395" t="s">
        <v>2674</v>
      </c>
      <c r="C2993" s="395" t="s">
        <v>6</v>
      </c>
      <c r="D2993" s="396" t="s">
        <v>45312</v>
      </c>
    </row>
    <row r="2994" spans="1:4">
      <c r="A2994" s="395">
        <v>91967</v>
      </c>
      <c r="B2994" s="395" t="s">
        <v>2675</v>
      </c>
      <c r="C2994" s="395" t="s">
        <v>6</v>
      </c>
      <c r="D2994" s="396" t="s">
        <v>42892</v>
      </c>
    </row>
    <row r="2995" spans="1:4">
      <c r="A2995" s="395">
        <v>91968</v>
      </c>
      <c r="B2995" s="395" t="s">
        <v>2676</v>
      </c>
      <c r="C2995" s="395" t="s">
        <v>6</v>
      </c>
      <c r="D2995" s="396" t="s">
        <v>44067</v>
      </c>
    </row>
    <row r="2996" spans="1:4">
      <c r="A2996" s="395">
        <v>91969</v>
      </c>
      <c r="B2996" s="395" t="s">
        <v>2677</v>
      </c>
      <c r="C2996" s="395" t="s">
        <v>6</v>
      </c>
      <c r="D2996" s="396" t="s">
        <v>45313</v>
      </c>
    </row>
    <row r="2997" spans="1:4">
      <c r="A2997" s="395">
        <v>91970</v>
      </c>
      <c r="B2997" s="395" t="s">
        <v>2678</v>
      </c>
      <c r="C2997" s="395" t="s">
        <v>6</v>
      </c>
      <c r="D2997" s="396" t="s">
        <v>42336</v>
      </c>
    </row>
    <row r="2998" spans="1:4">
      <c r="A2998" s="395">
        <v>91971</v>
      </c>
      <c r="B2998" s="395" t="s">
        <v>2679</v>
      </c>
      <c r="C2998" s="395" t="s">
        <v>6</v>
      </c>
      <c r="D2998" s="396" t="s">
        <v>45314</v>
      </c>
    </row>
    <row r="2999" spans="1:4">
      <c r="A2999" s="395">
        <v>91972</v>
      </c>
      <c r="B2999" s="395" t="s">
        <v>2680</v>
      </c>
      <c r="C2999" s="395" t="s">
        <v>6</v>
      </c>
      <c r="D2999" s="396" t="s">
        <v>45315</v>
      </c>
    </row>
    <row r="3000" spans="1:4">
      <c r="A3000" s="395">
        <v>91973</v>
      </c>
      <c r="B3000" s="395" t="s">
        <v>2681</v>
      </c>
      <c r="C3000" s="395" t="s">
        <v>6</v>
      </c>
      <c r="D3000" s="396" t="s">
        <v>45316</v>
      </c>
    </row>
    <row r="3001" spans="1:4">
      <c r="A3001" s="395">
        <v>91974</v>
      </c>
      <c r="B3001" s="395" t="s">
        <v>2682</v>
      </c>
      <c r="C3001" s="395" t="s">
        <v>6</v>
      </c>
      <c r="D3001" s="396" t="s">
        <v>41347</v>
      </c>
    </row>
    <row r="3002" spans="1:4">
      <c r="A3002" s="395">
        <v>91975</v>
      </c>
      <c r="B3002" s="395" t="s">
        <v>2683</v>
      </c>
      <c r="C3002" s="395" t="s">
        <v>6</v>
      </c>
      <c r="D3002" s="396" t="s">
        <v>45317</v>
      </c>
    </row>
    <row r="3003" spans="1:4">
      <c r="A3003" s="395">
        <v>91976</v>
      </c>
      <c r="B3003" s="395" t="s">
        <v>2684</v>
      </c>
      <c r="C3003" s="395" t="s">
        <v>6</v>
      </c>
      <c r="D3003" s="396" t="s">
        <v>45318</v>
      </c>
    </row>
    <row r="3004" spans="1:4">
      <c r="A3004" s="395">
        <v>91977</v>
      </c>
      <c r="B3004" s="395" t="s">
        <v>2685</v>
      </c>
      <c r="C3004" s="395" t="s">
        <v>6</v>
      </c>
      <c r="D3004" s="396" t="s">
        <v>45319</v>
      </c>
    </row>
    <row r="3005" spans="1:4">
      <c r="A3005" s="395">
        <v>91978</v>
      </c>
      <c r="B3005" s="395" t="s">
        <v>2686</v>
      </c>
      <c r="C3005" s="395" t="s">
        <v>6</v>
      </c>
      <c r="D3005" s="396" t="s">
        <v>45320</v>
      </c>
    </row>
    <row r="3006" spans="1:4">
      <c r="A3006" s="395">
        <v>91979</v>
      </c>
      <c r="B3006" s="395" t="s">
        <v>2687</v>
      </c>
      <c r="C3006" s="395" t="s">
        <v>6</v>
      </c>
      <c r="D3006" s="396" t="s">
        <v>40429</v>
      </c>
    </row>
    <row r="3007" spans="1:4">
      <c r="A3007" s="395">
        <v>91980</v>
      </c>
      <c r="B3007" s="395" t="s">
        <v>2688</v>
      </c>
      <c r="C3007" s="395" t="s">
        <v>6</v>
      </c>
      <c r="D3007" s="396" t="s">
        <v>40924</v>
      </c>
    </row>
    <row r="3008" spans="1:4">
      <c r="A3008" s="395">
        <v>91981</v>
      </c>
      <c r="B3008" s="395" t="s">
        <v>2689</v>
      </c>
      <c r="C3008" s="395" t="s">
        <v>6</v>
      </c>
      <c r="D3008" s="396" t="s">
        <v>45321</v>
      </c>
    </row>
    <row r="3009" spans="1:4">
      <c r="A3009" s="395">
        <v>91982</v>
      </c>
      <c r="B3009" s="395" t="s">
        <v>2690</v>
      </c>
      <c r="C3009" s="395" t="s">
        <v>6</v>
      </c>
      <c r="D3009" s="396" t="s">
        <v>45322</v>
      </c>
    </row>
    <row r="3010" spans="1:4">
      <c r="A3010" s="395">
        <v>91983</v>
      </c>
      <c r="B3010" s="395" t="s">
        <v>2691</v>
      </c>
      <c r="C3010" s="395" t="s">
        <v>6</v>
      </c>
      <c r="D3010" s="396" t="s">
        <v>45323</v>
      </c>
    </row>
    <row r="3011" spans="1:4">
      <c r="A3011" s="395">
        <v>91984</v>
      </c>
      <c r="B3011" s="395" t="s">
        <v>2692</v>
      </c>
      <c r="C3011" s="395" t="s">
        <v>6</v>
      </c>
      <c r="D3011" s="396" t="s">
        <v>40175</v>
      </c>
    </row>
    <row r="3012" spans="1:4">
      <c r="A3012" s="395">
        <v>91985</v>
      </c>
      <c r="B3012" s="395" t="s">
        <v>2693</v>
      </c>
      <c r="C3012" s="395" t="s">
        <v>6</v>
      </c>
      <c r="D3012" s="396" t="s">
        <v>41685</v>
      </c>
    </row>
    <row r="3013" spans="1:4">
      <c r="A3013" s="395">
        <v>91986</v>
      </c>
      <c r="B3013" s="395" t="s">
        <v>2694</v>
      </c>
      <c r="C3013" s="395" t="s">
        <v>6</v>
      </c>
      <c r="D3013" s="396" t="s">
        <v>45324</v>
      </c>
    </row>
    <row r="3014" spans="1:4">
      <c r="A3014" s="395">
        <v>91987</v>
      </c>
      <c r="B3014" s="395" t="s">
        <v>2695</v>
      </c>
      <c r="C3014" s="395" t="s">
        <v>6</v>
      </c>
      <c r="D3014" s="396" t="s">
        <v>40715</v>
      </c>
    </row>
    <row r="3015" spans="1:4">
      <c r="A3015" s="395">
        <v>91988</v>
      </c>
      <c r="B3015" s="395" t="s">
        <v>2696</v>
      </c>
      <c r="C3015" s="395" t="s">
        <v>6</v>
      </c>
      <c r="D3015" s="396" t="s">
        <v>43079</v>
      </c>
    </row>
    <row r="3016" spans="1:4">
      <c r="A3016" s="395">
        <v>91989</v>
      </c>
      <c r="B3016" s="395" t="s">
        <v>2697</v>
      </c>
      <c r="C3016" s="395" t="s">
        <v>6</v>
      </c>
      <c r="D3016" s="396" t="s">
        <v>45325</v>
      </c>
    </row>
    <row r="3017" spans="1:4">
      <c r="A3017" s="395">
        <v>91990</v>
      </c>
      <c r="B3017" s="395" t="s">
        <v>2698</v>
      </c>
      <c r="C3017" s="395" t="s">
        <v>6</v>
      </c>
      <c r="D3017" s="396" t="s">
        <v>42848</v>
      </c>
    </row>
    <row r="3018" spans="1:4">
      <c r="A3018" s="395">
        <v>91991</v>
      </c>
      <c r="B3018" s="395" t="s">
        <v>2699</v>
      </c>
      <c r="C3018" s="395" t="s">
        <v>6</v>
      </c>
      <c r="D3018" s="396" t="s">
        <v>45326</v>
      </c>
    </row>
    <row r="3019" spans="1:4">
      <c r="A3019" s="395">
        <v>91992</v>
      </c>
      <c r="B3019" s="395" t="s">
        <v>2700</v>
      </c>
      <c r="C3019" s="395" t="s">
        <v>6</v>
      </c>
      <c r="D3019" s="396" t="s">
        <v>41229</v>
      </c>
    </row>
    <row r="3020" spans="1:4">
      <c r="A3020" s="395">
        <v>91993</v>
      </c>
      <c r="B3020" s="395" t="s">
        <v>2701</v>
      </c>
      <c r="C3020" s="395" t="s">
        <v>6</v>
      </c>
      <c r="D3020" s="396" t="s">
        <v>45327</v>
      </c>
    </row>
    <row r="3021" spans="1:4">
      <c r="A3021" s="395">
        <v>91994</v>
      </c>
      <c r="B3021" s="395" t="s">
        <v>2702</v>
      </c>
      <c r="C3021" s="395" t="s">
        <v>6</v>
      </c>
      <c r="D3021" s="396" t="s">
        <v>40504</v>
      </c>
    </row>
    <row r="3022" spans="1:4">
      <c r="A3022" s="395">
        <v>91995</v>
      </c>
      <c r="B3022" s="395" t="s">
        <v>2703</v>
      </c>
      <c r="C3022" s="395" t="s">
        <v>6</v>
      </c>
      <c r="D3022" s="396" t="s">
        <v>45328</v>
      </c>
    </row>
    <row r="3023" spans="1:4">
      <c r="A3023" s="395">
        <v>91996</v>
      </c>
      <c r="B3023" s="395" t="s">
        <v>2704</v>
      </c>
      <c r="C3023" s="395" t="s">
        <v>6</v>
      </c>
      <c r="D3023" s="396" t="s">
        <v>41648</v>
      </c>
    </row>
    <row r="3024" spans="1:4">
      <c r="A3024" s="395">
        <v>91997</v>
      </c>
      <c r="B3024" s="395" t="s">
        <v>2705</v>
      </c>
      <c r="C3024" s="395" t="s">
        <v>6</v>
      </c>
      <c r="D3024" s="396" t="s">
        <v>41424</v>
      </c>
    </row>
    <row r="3025" spans="1:4">
      <c r="A3025" s="395">
        <v>91998</v>
      </c>
      <c r="B3025" s="395" t="s">
        <v>2706</v>
      </c>
      <c r="C3025" s="395" t="s">
        <v>6</v>
      </c>
      <c r="D3025" s="396" t="s">
        <v>42377</v>
      </c>
    </row>
    <row r="3026" spans="1:4">
      <c r="A3026" s="395">
        <v>91999</v>
      </c>
      <c r="B3026" s="395" t="s">
        <v>2707</v>
      </c>
      <c r="C3026" s="395" t="s">
        <v>6</v>
      </c>
      <c r="D3026" s="396" t="s">
        <v>43077</v>
      </c>
    </row>
    <row r="3027" spans="1:4">
      <c r="A3027" s="395">
        <v>92000</v>
      </c>
      <c r="B3027" s="395" t="s">
        <v>2708</v>
      </c>
      <c r="C3027" s="395" t="s">
        <v>6</v>
      </c>
      <c r="D3027" s="396" t="s">
        <v>40815</v>
      </c>
    </row>
    <row r="3028" spans="1:4">
      <c r="A3028" s="395">
        <v>92001</v>
      </c>
      <c r="B3028" s="395" t="s">
        <v>2709</v>
      </c>
      <c r="C3028" s="395" t="s">
        <v>6</v>
      </c>
      <c r="D3028" s="396" t="s">
        <v>40514</v>
      </c>
    </row>
    <row r="3029" spans="1:4">
      <c r="A3029" s="395">
        <v>92002</v>
      </c>
      <c r="B3029" s="395" t="s">
        <v>2710</v>
      </c>
      <c r="C3029" s="395" t="s">
        <v>6</v>
      </c>
      <c r="D3029" s="396" t="s">
        <v>45329</v>
      </c>
    </row>
    <row r="3030" spans="1:4">
      <c r="A3030" s="395">
        <v>92003</v>
      </c>
      <c r="B3030" s="395" t="s">
        <v>2711</v>
      </c>
      <c r="C3030" s="395" t="s">
        <v>6</v>
      </c>
      <c r="D3030" s="396" t="s">
        <v>45330</v>
      </c>
    </row>
    <row r="3031" spans="1:4">
      <c r="A3031" s="395">
        <v>92004</v>
      </c>
      <c r="B3031" s="395" t="s">
        <v>2712</v>
      </c>
      <c r="C3031" s="395" t="s">
        <v>6</v>
      </c>
      <c r="D3031" s="396" t="s">
        <v>45331</v>
      </c>
    </row>
    <row r="3032" spans="1:4">
      <c r="A3032" s="395">
        <v>92005</v>
      </c>
      <c r="B3032" s="395" t="s">
        <v>2713</v>
      </c>
      <c r="C3032" s="395" t="s">
        <v>6</v>
      </c>
      <c r="D3032" s="396" t="s">
        <v>45332</v>
      </c>
    </row>
    <row r="3033" spans="1:4">
      <c r="A3033" s="395">
        <v>92006</v>
      </c>
      <c r="B3033" s="395" t="s">
        <v>2714</v>
      </c>
      <c r="C3033" s="395" t="s">
        <v>6</v>
      </c>
      <c r="D3033" s="396" t="s">
        <v>45333</v>
      </c>
    </row>
    <row r="3034" spans="1:4">
      <c r="A3034" s="395">
        <v>92007</v>
      </c>
      <c r="B3034" s="395" t="s">
        <v>2715</v>
      </c>
      <c r="C3034" s="395" t="s">
        <v>6</v>
      </c>
      <c r="D3034" s="396" t="s">
        <v>42849</v>
      </c>
    </row>
    <row r="3035" spans="1:4">
      <c r="A3035" s="395">
        <v>92008</v>
      </c>
      <c r="B3035" s="395" t="s">
        <v>2716</v>
      </c>
      <c r="C3035" s="395" t="s">
        <v>6</v>
      </c>
      <c r="D3035" s="396" t="s">
        <v>41479</v>
      </c>
    </row>
    <row r="3036" spans="1:4">
      <c r="A3036" s="395">
        <v>92009</v>
      </c>
      <c r="B3036" s="395" t="s">
        <v>2717</v>
      </c>
      <c r="C3036" s="395" t="s">
        <v>6</v>
      </c>
      <c r="D3036" s="396" t="s">
        <v>39286</v>
      </c>
    </row>
    <row r="3037" spans="1:4">
      <c r="A3037" s="395">
        <v>92010</v>
      </c>
      <c r="B3037" s="395" t="s">
        <v>2718</v>
      </c>
      <c r="C3037" s="395" t="s">
        <v>6</v>
      </c>
      <c r="D3037" s="396" t="s">
        <v>45334</v>
      </c>
    </row>
    <row r="3038" spans="1:4">
      <c r="A3038" s="395">
        <v>92011</v>
      </c>
      <c r="B3038" s="395" t="s">
        <v>2719</v>
      </c>
      <c r="C3038" s="395" t="s">
        <v>6</v>
      </c>
      <c r="D3038" s="396" t="s">
        <v>45335</v>
      </c>
    </row>
    <row r="3039" spans="1:4">
      <c r="A3039" s="395">
        <v>92012</v>
      </c>
      <c r="B3039" s="395" t="s">
        <v>2720</v>
      </c>
      <c r="C3039" s="395" t="s">
        <v>6</v>
      </c>
      <c r="D3039" s="396" t="s">
        <v>45336</v>
      </c>
    </row>
    <row r="3040" spans="1:4">
      <c r="A3040" s="395">
        <v>92013</v>
      </c>
      <c r="B3040" s="395" t="s">
        <v>2721</v>
      </c>
      <c r="C3040" s="395" t="s">
        <v>6</v>
      </c>
      <c r="D3040" s="396" t="s">
        <v>45337</v>
      </c>
    </row>
    <row r="3041" spans="1:4">
      <c r="A3041" s="395">
        <v>92014</v>
      </c>
      <c r="B3041" s="395" t="s">
        <v>2722</v>
      </c>
      <c r="C3041" s="395" t="s">
        <v>6</v>
      </c>
      <c r="D3041" s="396" t="s">
        <v>40413</v>
      </c>
    </row>
    <row r="3042" spans="1:4">
      <c r="A3042" s="395">
        <v>92015</v>
      </c>
      <c r="B3042" s="395" t="s">
        <v>2723</v>
      </c>
      <c r="C3042" s="395" t="s">
        <v>6</v>
      </c>
      <c r="D3042" s="396" t="s">
        <v>45338</v>
      </c>
    </row>
    <row r="3043" spans="1:4">
      <c r="A3043" s="395">
        <v>92016</v>
      </c>
      <c r="B3043" s="395" t="s">
        <v>2724</v>
      </c>
      <c r="C3043" s="395" t="s">
        <v>6</v>
      </c>
      <c r="D3043" s="396" t="s">
        <v>45339</v>
      </c>
    </row>
    <row r="3044" spans="1:4">
      <c r="A3044" s="395">
        <v>92017</v>
      </c>
      <c r="B3044" s="395" t="s">
        <v>2725</v>
      </c>
      <c r="C3044" s="395" t="s">
        <v>6</v>
      </c>
      <c r="D3044" s="396" t="s">
        <v>45340</v>
      </c>
    </row>
    <row r="3045" spans="1:4">
      <c r="A3045" s="395">
        <v>92018</v>
      </c>
      <c r="B3045" s="395" t="s">
        <v>2726</v>
      </c>
      <c r="C3045" s="395" t="s">
        <v>6</v>
      </c>
      <c r="D3045" s="396" t="s">
        <v>42336</v>
      </c>
    </row>
    <row r="3046" spans="1:4">
      <c r="A3046" s="395">
        <v>92019</v>
      </c>
      <c r="B3046" s="395" t="s">
        <v>2727</v>
      </c>
      <c r="C3046" s="395" t="s">
        <v>6</v>
      </c>
      <c r="D3046" s="396" t="s">
        <v>45314</v>
      </c>
    </row>
    <row r="3047" spans="1:4">
      <c r="A3047" s="395">
        <v>92020</v>
      </c>
      <c r="B3047" s="395" t="s">
        <v>2728</v>
      </c>
      <c r="C3047" s="395" t="s">
        <v>6</v>
      </c>
      <c r="D3047" s="396" t="s">
        <v>45341</v>
      </c>
    </row>
    <row r="3048" spans="1:4">
      <c r="A3048" s="395">
        <v>92021</v>
      </c>
      <c r="B3048" s="395" t="s">
        <v>2729</v>
      </c>
      <c r="C3048" s="395" t="s">
        <v>6</v>
      </c>
      <c r="D3048" s="396" t="s">
        <v>40559</v>
      </c>
    </row>
    <row r="3049" spans="1:4">
      <c r="A3049" s="395">
        <v>92022</v>
      </c>
      <c r="B3049" s="395" t="s">
        <v>2730</v>
      </c>
      <c r="C3049" s="395" t="s">
        <v>6</v>
      </c>
      <c r="D3049" s="396" t="s">
        <v>45342</v>
      </c>
    </row>
    <row r="3050" spans="1:4">
      <c r="A3050" s="395">
        <v>92023</v>
      </c>
      <c r="B3050" s="395" t="s">
        <v>2731</v>
      </c>
      <c r="C3050" s="395" t="s">
        <v>6</v>
      </c>
      <c r="D3050" s="396" t="s">
        <v>45343</v>
      </c>
    </row>
    <row r="3051" spans="1:4">
      <c r="A3051" s="395">
        <v>92024</v>
      </c>
      <c r="B3051" s="395" t="s">
        <v>2732</v>
      </c>
      <c r="C3051" s="395" t="s">
        <v>6</v>
      </c>
      <c r="D3051" s="396" t="s">
        <v>45344</v>
      </c>
    </row>
    <row r="3052" spans="1:4">
      <c r="A3052" s="395">
        <v>92025</v>
      </c>
      <c r="B3052" s="395" t="s">
        <v>2733</v>
      </c>
      <c r="C3052" s="395" t="s">
        <v>6</v>
      </c>
      <c r="D3052" s="396" t="s">
        <v>45345</v>
      </c>
    </row>
    <row r="3053" spans="1:4">
      <c r="A3053" s="395">
        <v>92026</v>
      </c>
      <c r="B3053" s="395" t="s">
        <v>2734</v>
      </c>
      <c r="C3053" s="395" t="s">
        <v>6</v>
      </c>
      <c r="D3053" s="396" t="s">
        <v>45346</v>
      </c>
    </row>
    <row r="3054" spans="1:4">
      <c r="A3054" s="395">
        <v>92027</v>
      </c>
      <c r="B3054" s="395" t="s">
        <v>2735</v>
      </c>
      <c r="C3054" s="395" t="s">
        <v>6</v>
      </c>
      <c r="D3054" s="396" t="s">
        <v>45347</v>
      </c>
    </row>
    <row r="3055" spans="1:4">
      <c r="A3055" s="395">
        <v>92028</v>
      </c>
      <c r="B3055" s="395" t="s">
        <v>2736</v>
      </c>
      <c r="C3055" s="395" t="s">
        <v>6</v>
      </c>
      <c r="D3055" s="396" t="s">
        <v>40065</v>
      </c>
    </row>
    <row r="3056" spans="1:4">
      <c r="A3056" s="395">
        <v>92029</v>
      </c>
      <c r="B3056" s="395" t="s">
        <v>2737</v>
      </c>
      <c r="C3056" s="395" t="s">
        <v>6</v>
      </c>
      <c r="D3056" s="396" t="s">
        <v>41103</v>
      </c>
    </row>
    <row r="3057" spans="1:4">
      <c r="A3057" s="395">
        <v>92030</v>
      </c>
      <c r="B3057" s="395" t="s">
        <v>2738</v>
      </c>
      <c r="C3057" s="395" t="s">
        <v>6</v>
      </c>
      <c r="D3057" s="396" t="s">
        <v>42070</v>
      </c>
    </row>
    <row r="3058" spans="1:4">
      <c r="A3058" s="395">
        <v>92031</v>
      </c>
      <c r="B3058" s="395" t="s">
        <v>2739</v>
      </c>
      <c r="C3058" s="395" t="s">
        <v>6</v>
      </c>
      <c r="D3058" s="396" t="s">
        <v>45348</v>
      </c>
    </row>
    <row r="3059" spans="1:4">
      <c r="A3059" s="395">
        <v>92032</v>
      </c>
      <c r="B3059" s="395" t="s">
        <v>2740</v>
      </c>
      <c r="C3059" s="395" t="s">
        <v>6</v>
      </c>
      <c r="D3059" s="396" t="s">
        <v>42894</v>
      </c>
    </row>
    <row r="3060" spans="1:4">
      <c r="A3060" s="395">
        <v>92033</v>
      </c>
      <c r="B3060" s="395" t="s">
        <v>2741</v>
      </c>
      <c r="C3060" s="395" t="s">
        <v>6</v>
      </c>
      <c r="D3060" s="396" t="s">
        <v>45349</v>
      </c>
    </row>
    <row r="3061" spans="1:4">
      <c r="A3061" s="395">
        <v>92034</v>
      </c>
      <c r="B3061" s="395" t="s">
        <v>2742</v>
      </c>
      <c r="C3061" s="395" t="s">
        <v>6</v>
      </c>
      <c r="D3061" s="396" t="s">
        <v>45350</v>
      </c>
    </row>
    <row r="3062" spans="1:4">
      <c r="A3062" s="395">
        <v>92035</v>
      </c>
      <c r="B3062" s="395" t="s">
        <v>2743</v>
      </c>
      <c r="C3062" s="395" t="s">
        <v>6</v>
      </c>
      <c r="D3062" s="396" t="s">
        <v>40050</v>
      </c>
    </row>
    <row r="3063" spans="1:4">
      <c r="A3063" s="395">
        <v>97583</v>
      </c>
      <c r="B3063" s="395" t="s">
        <v>2744</v>
      </c>
      <c r="C3063" s="395" t="s">
        <v>6</v>
      </c>
      <c r="D3063" s="396" t="s">
        <v>40492</v>
      </c>
    </row>
    <row r="3064" spans="1:4">
      <c r="A3064" s="395">
        <v>97584</v>
      </c>
      <c r="B3064" s="395" t="s">
        <v>2745</v>
      </c>
      <c r="C3064" s="395" t="s">
        <v>6</v>
      </c>
      <c r="D3064" s="396" t="s">
        <v>45351</v>
      </c>
    </row>
    <row r="3065" spans="1:4">
      <c r="A3065" s="395">
        <v>97585</v>
      </c>
      <c r="B3065" s="395" t="s">
        <v>2746</v>
      </c>
      <c r="C3065" s="395" t="s">
        <v>6</v>
      </c>
      <c r="D3065" s="396" t="s">
        <v>45352</v>
      </c>
    </row>
    <row r="3066" spans="1:4">
      <c r="A3066" s="395">
        <v>97586</v>
      </c>
      <c r="B3066" s="395" t="s">
        <v>2747</v>
      </c>
      <c r="C3066" s="395" t="s">
        <v>6</v>
      </c>
      <c r="D3066" s="396" t="s">
        <v>45353</v>
      </c>
    </row>
    <row r="3067" spans="1:4">
      <c r="A3067" s="395">
        <v>97587</v>
      </c>
      <c r="B3067" s="395" t="s">
        <v>2748</v>
      </c>
      <c r="C3067" s="395" t="s">
        <v>6</v>
      </c>
      <c r="D3067" s="396" t="s">
        <v>45354</v>
      </c>
    </row>
    <row r="3068" spans="1:4">
      <c r="A3068" s="395">
        <v>97589</v>
      </c>
      <c r="B3068" s="395" t="s">
        <v>2749</v>
      </c>
      <c r="C3068" s="395" t="s">
        <v>6</v>
      </c>
      <c r="D3068" s="396" t="s">
        <v>43692</v>
      </c>
    </row>
    <row r="3069" spans="1:4">
      <c r="A3069" s="395">
        <v>97590</v>
      </c>
      <c r="B3069" s="395" t="s">
        <v>2750</v>
      </c>
      <c r="C3069" s="395" t="s">
        <v>6</v>
      </c>
      <c r="D3069" s="396" t="s">
        <v>45355</v>
      </c>
    </row>
    <row r="3070" spans="1:4">
      <c r="A3070" s="395">
        <v>97591</v>
      </c>
      <c r="B3070" s="395" t="s">
        <v>2751</v>
      </c>
      <c r="C3070" s="395" t="s">
        <v>6</v>
      </c>
      <c r="D3070" s="396" t="s">
        <v>45356</v>
      </c>
    </row>
    <row r="3071" spans="1:4">
      <c r="A3071" s="395">
        <v>97593</v>
      </c>
      <c r="B3071" s="395" t="s">
        <v>2752</v>
      </c>
      <c r="C3071" s="395" t="s">
        <v>6</v>
      </c>
      <c r="D3071" s="396" t="s">
        <v>45357</v>
      </c>
    </row>
    <row r="3072" spans="1:4">
      <c r="A3072" s="395">
        <v>97594</v>
      </c>
      <c r="B3072" s="395" t="s">
        <v>2753</v>
      </c>
      <c r="C3072" s="395" t="s">
        <v>6</v>
      </c>
      <c r="D3072" s="396" t="s">
        <v>45358</v>
      </c>
    </row>
    <row r="3073" spans="1:4">
      <c r="A3073" s="395">
        <v>97595</v>
      </c>
      <c r="B3073" s="395" t="s">
        <v>2754</v>
      </c>
      <c r="C3073" s="395" t="s">
        <v>6</v>
      </c>
      <c r="D3073" s="396" t="s">
        <v>45359</v>
      </c>
    </row>
    <row r="3074" spans="1:4">
      <c r="A3074" s="395">
        <v>97596</v>
      </c>
      <c r="B3074" s="395" t="s">
        <v>2755</v>
      </c>
      <c r="C3074" s="395" t="s">
        <v>6</v>
      </c>
      <c r="D3074" s="396" t="s">
        <v>40898</v>
      </c>
    </row>
    <row r="3075" spans="1:4">
      <c r="A3075" s="395">
        <v>97597</v>
      </c>
      <c r="B3075" s="395" t="s">
        <v>2756</v>
      </c>
      <c r="C3075" s="395" t="s">
        <v>6</v>
      </c>
      <c r="D3075" s="396" t="s">
        <v>45360</v>
      </c>
    </row>
    <row r="3076" spans="1:4">
      <c r="A3076" s="395">
        <v>97598</v>
      </c>
      <c r="B3076" s="395" t="s">
        <v>2757</v>
      </c>
      <c r="C3076" s="395" t="s">
        <v>6</v>
      </c>
      <c r="D3076" s="396" t="s">
        <v>44168</v>
      </c>
    </row>
    <row r="3077" spans="1:4">
      <c r="A3077" s="395">
        <v>97599</v>
      </c>
      <c r="B3077" s="395" t="s">
        <v>2758</v>
      </c>
      <c r="C3077" s="395" t="s">
        <v>6</v>
      </c>
      <c r="D3077" s="396" t="s">
        <v>41856</v>
      </c>
    </row>
    <row r="3078" spans="1:4">
      <c r="A3078" s="395">
        <v>97609</v>
      </c>
      <c r="B3078" s="395" t="s">
        <v>2759</v>
      </c>
      <c r="C3078" s="395" t="s">
        <v>6</v>
      </c>
      <c r="D3078" s="396" t="s">
        <v>41466</v>
      </c>
    </row>
    <row r="3079" spans="1:4">
      <c r="A3079" s="395">
        <v>97610</v>
      </c>
      <c r="B3079" s="395" t="s">
        <v>2760</v>
      </c>
      <c r="C3079" s="395" t="s">
        <v>6</v>
      </c>
      <c r="D3079" s="396" t="s">
        <v>39687</v>
      </c>
    </row>
    <row r="3080" spans="1:4">
      <c r="A3080" s="395">
        <v>97611</v>
      </c>
      <c r="B3080" s="395" t="s">
        <v>2761</v>
      </c>
      <c r="C3080" s="395" t="s">
        <v>6</v>
      </c>
      <c r="D3080" s="396" t="s">
        <v>40301</v>
      </c>
    </row>
    <row r="3081" spans="1:4">
      <c r="A3081" s="395">
        <v>97612</v>
      </c>
      <c r="B3081" s="395" t="s">
        <v>2762</v>
      </c>
      <c r="C3081" s="395" t="s">
        <v>6</v>
      </c>
      <c r="D3081" s="396" t="s">
        <v>45361</v>
      </c>
    </row>
    <row r="3082" spans="1:4">
      <c r="A3082" s="395">
        <v>97613</v>
      </c>
      <c r="B3082" s="395" t="s">
        <v>2763</v>
      </c>
      <c r="C3082" s="395" t="s">
        <v>6</v>
      </c>
      <c r="D3082" s="396" t="s">
        <v>45362</v>
      </c>
    </row>
    <row r="3083" spans="1:4">
      <c r="A3083" s="395">
        <v>97614</v>
      </c>
      <c r="B3083" s="395" t="s">
        <v>2764</v>
      </c>
      <c r="C3083" s="395" t="s">
        <v>6</v>
      </c>
      <c r="D3083" s="396" t="s">
        <v>43720</v>
      </c>
    </row>
    <row r="3084" spans="1:4">
      <c r="A3084" s="395">
        <v>97615</v>
      </c>
      <c r="B3084" s="395" t="s">
        <v>2765</v>
      </c>
      <c r="C3084" s="395" t="s">
        <v>6</v>
      </c>
      <c r="D3084" s="396" t="s">
        <v>45363</v>
      </c>
    </row>
    <row r="3085" spans="1:4">
      <c r="A3085" s="395">
        <v>97616</v>
      </c>
      <c r="B3085" s="395" t="s">
        <v>2766</v>
      </c>
      <c r="C3085" s="395" t="s">
        <v>6</v>
      </c>
      <c r="D3085" s="396" t="s">
        <v>43121</v>
      </c>
    </row>
    <row r="3086" spans="1:4">
      <c r="A3086" s="395">
        <v>97617</v>
      </c>
      <c r="B3086" s="395" t="s">
        <v>2767</v>
      </c>
      <c r="C3086" s="395" t="s">
        <v>6</v>
      </c>
      <c r="D3086" s="396" t="s">
        <v>45364</v>
      </c>
    </row>
    <row r="3087" spans="1:4">
      <c r="A3087" s="395">
        <v>97618</v>
      </c>
      <c r="B3087" s="395" t="s">
        <v>2768</v>
      </c>
      <c r="C3087" s="395" t="s">
        <v>6</v>
      </c>
      <c r="D3087" s="396" t="s">
        <v>45365</v>
      </c>
    </row>
    <row r="3088" spans="1:4">
      <c r="A3088" s="395">
        <v>100902</v>
      </c>
      <c r="B3088" s="395" t="s">
        <v>2769</v>
      </c>
      <c r="C3088" s="395" t="s">
        <v>6</v>
      </c>
      <c r="D3088" s="396" t="s">
        <v>43607</v>
      </c>
    </row>
    <row r="3089" spans="1:4">
      <c r="A3089" s="395">
        <v>100903</v>
      </c>
      <c r="B3089" s="395" t="s">
        <v>2770</v>
      </c>
      <c r="C3089" s="395" t="s">
        <v>6</v>
      </c>
      <c r="D3089" s="396" t="s">
        <v>39450</v>
      </c>
    </row>
    <row r="3090" spans="1:4">
      <c r="A3090" s="395">
        <v>100904</v>
      </c>
      <c r="B3090" s="395" t="s">
        <v>2771</v>
      </c>
      <c r="C3090" s="395" t="s">
        <v>6</v>
      </c>
      <c r="D3090" s="396" t="s">
        <v>40492</v>
      </c>
    </row>
    <row r="3091" spans="1:4">
      <c r="A3091" s="395">
        <v>100905</v>
      </c>
      <c r="B3091" s="395" t="s">
        <v>2772</v>
      </c>
      <c r="C3091" s="395" t="s">
        <v>6</v>
      </c>
      <c r="D3091" s="396" t="s">
        <v>45366</v>
      </c>
    </row>
    <row r="3092" spans="1:4">
      <c r="A3092" s="395">
        <v>100906</v>
      </c>
      <c r="B3092" s="395" t="s">
        <v>2773</v>
      </c>
      <c r="C3092" s="395" t="s">
        <v>6</v>
      </c>
      <c r="D3092" s="396" t="s">
        <v>45367</v>
      </c>
    </row>
    <row r="3093" spans="1:4">
      <c r="A3093" s="395">
        <v>100919</v>
      </c>
      <c r="B3093" s="395" t="s">
        <v>2774</v>
      </c>
      <c r="C3093" s="395" t="s">
        <v>6</v>
      </c>
      <c r="D3093" s="396" t="s">
        <v>41495</v>
      </c>
    </row>
    <row r="3094" spans="1:4">
      <c r="A3094" s="395">
        <v>100920</v>
      </c>
      <c r="B3094" s="395" t="s">
        <v>2775</v>
      </c>
      <c r="C3094" s="395" t="s">
        <v>6</v>
      </c>
      <c r="D3094" s="396" t="s">
        <v>45368</v>
      </c>
    </row>
    <row r="3095" spans="1:4">
      <c r="A3095" s="395">
        <v>100921</v>
      </c>
      <c r="B3095" s="395" t="s">
        <v>2776</v>
      </c>
      <c r="C3095" s="395" t="s">
        <v>6</v>
      </c>
      <c r="D3095" s="396" t="s">
        <v>45369</v>
      </c>
    </row>
    <row r="3096" spans="1:4">
      <c r="A3096" s="395">
        <v>100922</v>
      </c>
      <c r="B3096" s="395" t="s">
        <v>2777</v>
      </c>
      <c r="C3096" s="395" t="s">
        <v>6</v>
      </c>
      <c r="D3096" s="396" t="s">
        <v>40431</v>
      </c>
    </row>
    <row r="3097" spans="1:4">
      <c r="A3097" s="395">
        <v>100923</v>
      </c>
      <c r="B3097" s="395" t="s">
        <v>2778</v>
      </c>
      <c r="C3097" s="395" t="s">
        <v>6</v>
      </c>
      <c r="D3097" s="396" t="s">
        <v>45370</v>
      </c>
    </row>
    <row r="3098" spans="1:4">
      <c r="A3098" s="395">
        <v>103782</v>
      </c>
      <c r="B3098" s="395" t="s">
        <v>45371</v>
      </c>
      <c r="C3098" s="395" t="s">
        <v>6</v>
      </c>
      <c r="D3098" s="396" t="s">
        <v>45372</v>
      </c>
    </row>
    <row r="3099" spans="1:4">
      <c r="A3099" s="395">
        <v>101489</v>
      </c>
      <c r="B3099" s="395" t="s">
        <v>2779</v>
      </c>
      <c r="C3099" s="395" t="s">
        <v>6</v>
      </c>
      <c r="D3099" s="396" t="s">
        <v>45373</v>
      </c>
    </row>
    <row r="3100" spans="1:4">
      <c r="A3100" s="395">
        <v>101490</v>
      </c>
      <c r="B3100" s="395" t="s">
        <v>2780</v>
      </c>
      <c r="C3100" s="395" t="s">
        <v>6</v>
      </c>
      <c r="D3100" s="396" t="s">
        <v>45374</v>
      </c>
    </row>
    <row r="3101" spans="1:4">
      <c r="A3101" s="395">
        <v>101491</v>
      </c>
      <c r="B3101" s="395" t="s">
        <v>2781</v>
      </c>
      <c r="C3101" s="395" t="s">
        <v>6</v>
      </c>
      <c r="D3101" s="396" t="s">
        <v>45375</v>
      </c>
    </row>
    <row r="3102" spans="1:4">
      <c r="A3102" s="395">
        <v>101492</v>
      </c>
      <c r="B3102" s="395" t="s">
        <v>2782</v>
      </c>
      <c r="C3102" s="395" t="s">
        <v>6</v>
      </c>
      <c r="D3102" s="396" t="s">
        <v>45376</v>
      </c>
    </row>
    <row r="3103" spans="1:4">
      <c r="A3103" s="395">
        <v>101493</v>
      </c>
      <c r="B3103" s="395" t="s">
        <v>2783</v>
      </c>
      <c r="C3103" s="395" t="s">
        <v>6</v>
      </c>
      <c r="D3103" s="396" t="s">
        <v>45377</v>
      </c>
    </row>
    <row r="3104" spans="1:4">
      <c r="A3104" s="395">
        <v>101494</v>
      </c>
      <c r="B3104" s="395" t="s">
        <v>2784</v>
      </c>
      <c r="C3104" s="395" t="s">
        <v>6</v>
      </c>
      <c r="D3104" s="396" t="s">
        <v>45378</v>
      </c>
    </row>
    <row r="3105" spans="1:4">
      <c r="A3105" s="395">
        <v>101495</v>
      </c>
      <c r="B3105" s="395" t="s">
        <v>2785</v>
      </c>
      <c r="C3105" s="395" t="s">
        <v>6</v>
      </c>
      <c r="D3105" s="396" t="s">
        <v>45379</v>
      </c>
    </row>
    <row r="3106" spans="1:4">
      <c r="A3106" s="395">
        <v>101496</v>
      </c>
      <c r="B3106" s="395" t="s">
        <v>2786</v>
      </c>
      <c r="C3106" s="395" t="s">
        <v>6</v>
      </c>
      <c r="D3106" s="396" t="s">
        <v>45380</v>
      </c>
    </row>
    <row r="3107" spans="1:4">
      <c r="A3107" s="395">
        <v>101497</v>
      </c>
      <c r="B3107" s="395" t="s">
        <v>2787</v>
      </c>
      <c r="C3107" s="395" t="s">
        <v>6</v>
      </c>
      <c r="D3107" s="396" t="s">
        <v>45381</v>
      </c>
    </row>
    <row r="3108" spans="1:4">
      <c r="A3108" s="395">
        <v>101498</v>
      </c>
      <c r="B3108" s="395" t="s">
        <v>2788</v>
      </c>
      <c r="C3108" s="395" t="s">
        <v>6</v>
      </c>
      <c r="D3108" s="396" t="s">
        <v>45382</v>
      </c>
    </row>
    <row r="3109" spans="1:4">
      <c r="A3109" s="395">
        <v>101499</v>
      </c>
      <c r="B3109" s="395" t="s">
        <v>2789</v>
      </c>
      <c r="C3109" s="395" t="s">
        <v>6</v>
      </c>
      <c r="D3109" s="396" t="s">
        <v>45383</v>
      </c>
    </row>
    <row r="3110" spans="1:4">
      <c r="A3110" s="395">
        <v>101500</v>
      </c>
      <c r="B3110" s="395" t="s">
        <v>2790</v>
      </c>
      <c r="C3110" s="395" t="s">
        <v>6</v>
      </c>
      <c r="D3110" s="396" t="s">
        <v>45384</v>
      </c>
    </row>
    <row r="3111" spans="1:4">
      <c r="A3111" s="395">
        <v>101501</v>
      </c>
      <c r="B3111" s="395" t="s">
        <v>2791</v>
      </c>
      <c r="C3111" s="395" t="s">
        <v>6</v>
      </c>
      <c r="D3111" s="396" t="s">
        <v>45385</v>
      </c>
    </row>
    <row r="3112" spans="1:4">
      <c r="A3112" s="395">
        <v>101502</v>
      </c>
      <c r="B3112" s="395" t="s">
        <v>2792</v>
      </c>
      <c r="C3112" s="395" t="s">
        <v>6</v>
      </c>
      <c r="D3112" s="396" t="s">
        <v>45386</v>
      </c>
    </row>
    <row r="3113" spans="1:4">
      <c r="A3113" s="395">
        <v>101503</v>
      </c>
      <c r="B3113" s="395" t="s">
        <v>2793</v>
      </c>
      <c r="C3113" s="395" t="s">
        <v>6</v>
      </c>
      <c r="D3113" s="396" t="s">
        <v>45387</v>
      </c>
    </row>
    <row r="3114" spans="1:4">
      <c r="A3114" s="395">
        <v>101504</v>
      </c>
      <c r="B3114" s="395" t="s">
        <v>2794</v>
      </c>
      <c r="C3114" s="395" t="s">
        <v>6</v>
      </c>
      <c r="D3114" s="396" t="s">
        <v>45388</v>
      </c>
    </row>
    <row r="3115" spans="1:4">
      <c r="A3115" s="395">
        <v>101505</v>
      </c>
      <c r="B3115" s="395" t="s">
        <v>2795</v>
      </c>
      <c r="C3115" s="395" t="s">
        <v>6</v>
      </c>
      <c r="D3115" s="396" t="s">
        <v>45389</v>
      </c>
    </row>
    <row r="3116" spans="1:4">
      <c r="A3116" s="395">
        <v>101506</v>
      </c>
      <c r="B3116" s="395" t="s">
        <v>2796</v>
      </c>
      <c r="C3116" s="395" t="s">
        <v>6</v>
      </c>
      <c r="D3116" s="396" t="s">
        <v>45390</v>
      </c>
    </row>
    <row r="3117" spans="1:4">
      <c r="A3117" s="395">
        <v>101507</v>
      </c>
      <c r="B3117" s="395" t="s">
        <v>2797</v>
      </c>
      <c r="C3117" s="395" t="s">
        <v>6</v>
      </c>
      <c r="D3117" s="396" t="s">
        <v>45391</v>
      </c>
    </row>
    <row r="3118" spans="1:4">
      <c r="A3118" s="395">
        <v>101508</v>
      </c>
      <c r="B3118" s="395" t="s">
        <v>2798</v>
      </c>
      <c r="C3118" s="395" t="s">
        <v>6</v>
      </c>
      <c r="D3118" s="396" t="s">
        <v>45392</v>
      </c>
    </row>
    <row r="3119" spans="1:4">
      <c r="A3119" s="395">
        <v>101509</v>
      </c>
      <c r="B3119" s="395" t="s">
        <v>2799</v>
      </c>
      <c r="C3119" s="395" t="s">
        <v>6</v>
      </c>
      <c r="D3119" s="396" t="s">
        <v>45393</v>
      </c>
    </row>
    <row r="3120" spans="1:4">
      <c r="A3120" s="395">
        <v>101510</v>
      </c>
      <c r="B3120" s="395" t="s">
        <v>2800</v>
      </c>
      <c r="C3120" s="395" t="s">
        <v>6</v>
      </c>
      <c r="D3120" s="396" t="s">
        <v>45394</v>
      </c>
    </row>
    <row r="3121" spans="1:4">
      <c r="A3121" s="395">
        <v>101511</v>
      </c>
      <c r="B3121" s="395" t="s">
        <v>2801</v>
      </c>
      <c r="C3121" s="395" t="s">
        <v>6</v>
      </c>
      <c r="D3121" s="396" t="s">
        <v>45395</v>
      </c>
    </row>
    <row r="3122" spans="1:4">
      <c r="A3122" s="395">
        <v>101512</v>
      </c>
      <c r="B3122" s="395" t="s">
        <v>2802</v>
      </c>
      <c r="C3122" s="395" t="s">
        <v>6</v>
      </c>
      <c r="D3122" s="396" t="s">
        <v>45396</v>
      </c>
    </row>
    <row r="3123" spans="1:4">
      <c r="A3123" s="395">
        <v>101513</v>
      </c>
      <c r="B3123" s="395" t="s">
        <v>2803</v>
      </c>
      <c r="C3123" s="395" t="s">
        <v>6</v>
      </c>
      <c r="D3123" s="396" t="s">
        <v>45397</v>
      </c>
    </row>
    <row r="3124" spans="1:4">
      <c r="A3124" s="395">
        <v>101514</v>
      </c>
      <c r="B3124" s="395" t="s">
        <v>2804</v>
      </c>
      <c r="C3124" s="395" t="s">
        <v>6</v>
      </c>
      <c r="D3124" s="396" t="s">
        <v>45398</v>
      </c>
    </row>
    <row r="3125" spans="1:4">
      <c r="A3125" s="395">
        <v>101515</v>
      </c>
      <c r="B3125" s="395" t="s">
        <v>2805</v>
      </c>
      <c r="C3125" s="395" t="s">
        <v>6</v>
      </c>
      <c r="D3125" s="396" t="s">
        <v>45399</v>
      </c>
    </row>
    <row r="3126" spans="1:4">
      <c r="A3126" s="395">
        <v>101516</v>
      </c>
      <c r="B3126" s="395" t="s">
        <v>2806</v>
      </c>
      <c r="C3126" s="395" t="s">
        <v>6</v>
      </c>
      <c r="D3126" s="396" t="s">
        <v>45400</v>
      </c>
    </row>
    <row r="3127" spans="1:4">
      <c r="A3127" s="395">
        <v>101517</v>
      </c>
      <c r="B3127" s="395" t="s">
        <v>2807</v>
      </c>
      <c r="C3127" s="395" t="s">
        <v>6</v>
      </c>
      <c r="D3127" s="396" t="s">
        <v>45401</v>
      </c>
    </row>
    <row r="3128" spans="1:4">
      <c r="A3128" s="395">
        <v>101518</v>
      </c>
      <c r="B3128" s="395" t="s">
        <v>2808</v>
      </c>
      <c r="C3128" s="395" t="s">
        <v>6</v>
      </c>
      <c r="D3128" s="396" t="s">
        <v>45402</v>
      </c>
    </row>
    <row r="3129" spans="1:4">
      <c r="A3129" s="395">
        <v>101519</v>
      </c>
      <c r="B3129" s="395" t="s">
        <v>2809</v>
      </c>
      <c r="C3129" s="395" t="s">
        <v>6</v>
      </c>
      <c r="D3129" s="396" t="s">
        <v>45403</v>
      </c>
    </row>
    <row r="3130" spans="1:4">
      <c r="A3130" s="395">
        <v>101520</v>
      </c>
      <c r="B3130" s="395" t="s">
        <v>2810</v>
      </c>
      <c r="C3130" s="395" t="s">
        <v>6</v>
      </c>
      <c r="D3130" s="396" t="s">
        <v>45404</v>
      </c>
    </row>
    <row r="3131" spans="1:4">
      <c r="A3131" s="395">
        <v>101521</v>
      </c>
      <c r="B3131" s="395" t="s">
        <v>2811</v>
      </c>
      <c r="C3131" s="395" t="s">
        <v>6</v>
      </c>
      <c r="D3131" s="396" t="s">
        <v>45405</v>
      </c>
    </row>
    <row r="3132" spans="1:4">
      <c r="A3132" s="395">
        <v>101522</v>
      </c>
      <c r="B3132" s="395" t="s">
        <v>2812</v>
      </c>
      <c r="C3132" s="395" t="s">
        <v>6</v>
      </c>
      <c r="D3132" s="396" t="s">
        <v>45406</v>
      </c>
    </row>
    <row r="3133" spans="1:4">
      <c r="A3133" s="395">
        <v>101523</v>
      </c>
      <c r="B3133" s="395" t="s">
        <v>2813</v>
      </c>
      <c r="C3133" s="395" t="s">
        <v>6</v>
      </c>
      <c r="D3133" s="396" t="s">
        <v>45407</v>
      </c>
    </row>
    <row r="3134" spans="1:4">
      <c r="A3134" s="395">
        <v>101524</v>
      </c>
      <c r="B3134" s="395" t="s">
        <v>2814</v>
      </c>
      <c r="C3134" s="395" t="s">
        <v>6</v>
      </c>
      <c r="D3134" s="396" t="s">
        <v>45408</v>
      </c>
    </row>
    <row r="3135" spans="1:4">
      <c r="A3135" s="395">
        <v>101525</v>
      </c>
      <c r="B3135" s="395" t="s">
        <v>2815</v>
      </c>
      <c r="C3135" s="395" t="s">
        <v>6</v>
      </c>
      <c r="D3135" s="396" t="s">
        <v>45409</v>
      </c>
    </row>
    <row r="3136" spans="1:4">
      <c r="A3136" s="395">
        <v>101526</v>
      </c>
      <c r="B3136" s="395" t="s">
        <v>2816</v>
      </c>
      <c r="C3136" s="395" t="s">
        <v>6</v>
      </c>
      <c r="D3136" s="396" t="s">
        <v>45410</v>
      </c>
    </row>
    <row r="3137" spans="1:4">
      <c r="A3137" s="395">
        <v>101527</v>
      </c>
      <c r="B3137" s="395" t="s">
        <v>2817</v>
      </c>
      <c r="C3137" s="395" t="s">
        <v>6</v>
      </c>
      <c r="D3137" s="396" t="s">
        <v>45411</v>
      </c>
    </row>
    <row r="3138" spans="1:4">
      <c r="A3138" s="395">
        <v>101528</v>
      </c>
      <c r="B3138" s="395" t="s">
        <v>2818</v>
      </c>
      <c r="C3138" s="395" t="s">
        <v>6</v>
      </c>
      <c r="D3138" s="396" t="s">
        <v>45412</v>
      </c>
    </row>
    <row r="3139" spans="1:4">
      <c r="A3139" s="395">
        <v>101529</v>
      </c>
      <c r="B3139" s="395" t="s">
        <v>2819</v>
      </c>
      <c r="C3139" s="395" t="s">
        <v>6</v>
      </c>
      <c r="D3139" s="396" t="s">
        <v>45413</v>
      </c>
    </row>
    <row r="3140" spans="1:4">
      <c r="A3140" s="395">
        <v>101530</v>
      </c>
      <c r="B3140" s="395" t="s">
        <v>2820</v>
      </c>
      <c r="C3140" s="395" t="s">
        <v>6</v>
      </c>
      <c r="D3140" s="396" t="s">
        <v>45414</v>
      </c>
    </row>
    <row r="3141" spans="1:4">
      <c r="A3141" s="395">
        <v>101531</v>
      </c>
      <c r="B3141" s="395" t="s">
        <v>2821</v>
      </c>
      <c r="C3141" s="395" t="s">
        <v>6</v>
      </c>
      <c r="D3141" s="396" t="s">
        <v>45415</v>
      </c>
    </row>
    <row r="3142" spans="1:4">
      <c r="A3142" s="395">
        <v>101532</v>
      </c>
      <c r="B3142" s="395" t="s">
        <v>2822</v>
      </c>
      <c r="C3142" s="395" t="s">
        <v>6</v>
      </c>
      <c r="D3142" s="396" t="s">
        <v>45416</v>
      </c>
    </row>
    <row r="3143" spans="1:4">
      <c r="A3143" s="395">
        <v>101533</v>
      </c>
      <c r="B3143" s="395" t="s">
        <v>2823</v>
      </c>
      <c r="C3143" s="395" t="s">
        <v>6</v>
      </c>
      <c r="D3143" s="396" t="s">
        <v>45417</v>
      </c>
    </row>
    <row r="3144" spans="1:4">
      <c r="A3144" s="395">
        <v>101534</v>
      </c>
      <c r="B3144" s="395" t="s">
        <v>2824</v>
      </c>
      <c r="C3144" s="395" t="s">
        <v>6</v>
      </c>
      <c r="D3144" s="396" t="s">
        <v>45418</v>
      </c>
    </row>
    <row r="3145" spans="1:4">
      <c r="A3145" s="395">
        <v>101535</v>
      </c>
      <c r="B3145" s="395" t="s">
        <v>2825</v>
      </c>
      <c r="C3145" s="395" t="s">
        <v>6</v>
      </c>
      <c r="D3145" s="396" t="s">
        <v>45419</v>
      </c>
    </row>
    <row r="3146" spans="1:4">
      <c r="A3146" s="395">
        <v>101536</v>
      </c>
      <c r="B3146" s="395" t="s">
        <v>2826</v>
      </c>
      <c r="C3146" s="395" t="s">
        <v>6</v>
      </c>
      <c r="D3146" s="396" t="s">
        <v>45420</v>
      </c>
    </row>
    <row r="3147" spans="1:4">
      <c r="A3147" s="395">
        <v>101537</v>
      </c>
      <c r="B3147" s="395" t="s">
        <v>2827</v>
      </c>
      <c r="C3147" s="395" t="s">
        <v>6</v>
      </c>
      <c r="D3147" s="396" t="s">
        <v>45421</v>
      </c>
    </row>
    <row r="3148" spans="1:4">
      <c r="A3148" s="395">
        <v>101538</v>
      </c>
      <c r="B3148" s="395" t="s">
        <v>2828</v>
      </c>
      <c r="C3148" s="395" t="s">
        <v>6</v>
      </c>
      <c r="D3148" s="396" t="s">
        <v>41416</v>
      </c>
    </row>
    <row r="3149" spans="1:4">
      <c r="A3149" s="395">
        <v>101539</v>
      </c>
      <c r="B3149" s="395" t="s">
        <v>2829</v>
      </c>
      <c r="C3149" s="395" t="s">
        <v>6</v>
      </c>
      <c r="D3149" s="396" t="s">
        <v>43363</v>
      </c>
    </row>
    <row r="3150" spans="1:4">
      <c r="A3150" s="395">
        <v>101540</v>
      </c>
      <c r="B3150" s="395" t="s">
        <v>2830</v>
      </c>
      <c r="C3150" s="395" t="s">
        <v>6</v>
      </c>
      <c r="D3150" s="396" t="s">
        <v>45422</v>
      </c>
    </row>
    <row r="3151" spans="1:4">
      <c r="A3151" s="395">
        <v>101541</v>
      </c>
      <c r="B3151" s="395" t="s">
        <v>2831</v>
      </c>
      <c r="C3151" s="395" t="s">
        <v>6</v>
      </c>
      <c r="D3151" s="396" t="s">
        <v>45423</v>
      </c>
    </row>
    <row r="3152" spans="1:4">
      <c r="A3152" s="395">
        <v>101542</v>
      </c>
      <c r="B3152" s="395" t="s">
        <v>2832</v>
      </c>
      <c r="C3152" s="395" t="s">
        <v>6</v>
      </c>
      <c r="D3152" s="396" t="s">
        <v>45424</v>
      </c>
    </row>
    <row r="3153" spans="1:4">
      <c r="A3153" s="395">
        <v>101543</v>
      </c>
      <c r="B3153" s="395" t="s">
        <v>2833</v>
      </c>
      <c r="C3153" s="395" t="s">
        <v>6</v>
      </c>
      <c r="D3153" s="396" t="s">
        <v>45425</v>
      </c>
    </row>
    <row r="3154" spans="1:4">
      <c r="A3154" s="395">
        <v>101544</v>
      </c>
      <c r="B3154" s="395" t="s">
        <v>2834</v>
      </c>
      <c r="C3154" s="395" t="s">
        <v>6</v>
      </c>
      <c r="D3154" s="396" t="s">
        <v>45426</v>
      </c>
    </row>
    <row r="3155" spans="1:4">
      <c r="A3155" s="395">
        <v>101545</v>
      </c>
      <c r="B3155" s="395" t="s">
        <v>2835</v>
      </c>
      <c r="C3155" s="395" t="s">
        <v>6</v>
      </c>
      <c r="D3155" s="396" t="s">
        <v>45427</v>
      </c>
    </row>
    <row r="3156" spans="1:4">
      <c r="A3156" s="395">
        <v>101546</v>
      </c>
      <c r="B3156" s="395" t="s">
        <v>2836</v>
      </c>
      <c r="C3156" s="395" t="s">
        <v>6</v>
      </c>
      <c r="D3156" s="396" t="s">
        <v>40123</v>
      </c>
    </row>
    <row r="3157" spans="1:4">
      <c r="A3157" s="395">
        <v>101547</v>
      </c>
      <c r="B3157" s="395" t="s">
        <v>2837</v>
      </c>
      <c r="C3157" s="395" t="s">
        <v>6</v>
      </c>
      <c r="D3157" s="396" t="s">
        <v>40896</v>
      </c>
    </row>
    <row r="3158" spans="1:4">
      <c r="A3158" s="395">
        <v>101548</v>
      </c>
      <c r="B3158" s="395" t="s">
        <v>2838</v>
      </c>
      <c r="C3158" s="395" t="s">
        <v>6</v>
      </c>
      <c r="D3158" s="396" t="s">
        <v>45428</v>
      </c>
    </row>
    <row r="3159" spans="1:4">
      <c r="A3159" s="395">
        <v>101549</v>
      </c>
      <c r="B3159" s="395" t="s">
        <v>2839</v>
      </c>
      <c r="C3159" s="395" t="s">
        <v>6</v>
      </c>
      <c r="D3159" s="396" t="s">
        <v>40567</v>
      </c>
    </row>
    <row r="3160" spans="1:4">
      <c r="A3160" s="395">
        <v>101553</v>
      </c>
      <c r="B3160" s="395" t="s">
        <v>2840</v>
      </c>
      <c r="C3160" s="395" t="s">
        <v>6</v>
      </c>
      <c r="D3160" s="396" t="s">
        <v>40769</v>
      </c>
    </row>
    <row r="3161" spans="1:4">
      <c r="A3161" s="395">
        <v>101554</v>
      </c>
      <c r="B3161" s="395" t="s">
        <v>2841</v>
      </c>
      <c r="C3161" s="395" t="s">
        <v>6</v>
      </c>
      <c r="D3161" s="396" t="s">
        <v>40669</v>
      </c>
    </row>
    <row r="3162" spans="1:4">
      <c r="A3162" s="395">
        <v>101555</v>
      </c>
      <c r="B3162" s="395" t="s">
        <v>2842</v>
      </c>
      <c r="C3162" s="395" t="s">
        <v>6</v>
      </c>
      <c r="D3162" s="396" t="s">
        <v>40784</v>
      </c>
    </row>
    <row r="3163" spans="1:4">
      <c r="A3163" s="395">
        <v>101556</v>
      </c>
      <c r="B3163" s="395" t="s">
        <v>2843</v>
      </c>
      <c r="C3163" s="395" t="s">
        <v>6</v>
      </c>
      <c r="D3163" s="396" t="s">
        <v>41079</v>
      </c>
    </row>
    <row r="3164" spans="1:4">
      <c r="A3164" s="395">
        <v>101560</v>
      </c>
      <c r="B3164" s="395" t="s">
        <v>2844</v>
      </c>
      <c r="C3164" s="395" t="s">
        <v>41</v>
      </c>
      <c r="D3164" s="396" t="s">
        <v>39821</v>
      </c>
    </row>
    <row r="3165" spans="1:4">
      <c r="A3165" s="395">
        <v>101561</v>
      </c>
      <c r="B3165" s="395" t="s">
        <v>2845</v>
      </c>
      <c r="C3165" s="395" t="s">
        <v>41</v>
      </c>
      <c r="D3165" s="396" t="s">
        <v>40448</v>
      </c>
    </row>
    <row r="3166" spans="1:4">
      <c r="A3166" s="395">
        <v>101562</v>
      </c>
      <c r="B3166" s="395" t="s">
        <v>2846</v>
      </c>
      <c r="C3166" s="395" t="s">
        <v>41</v>
      </c>
      <c r="D3166" s="396" t="s">
        <v>40449</v>
      </c>
    </row>
    <row r="3167" spans="1:4">
      <c r="A3167" s="395">
        <v>101563</v>
      </c>
      <c r="B3167" s="395" t="s">
        <v>2847</v>
      </c>
      <c r="C3167" s="395" t="s">
        <v>41</v>
      </c>
      <c r="D3167" s="396" t="s">
        <v>40450</v>
      </c>
    </row>
    <row r="3168" spans="1:4">
      <c r="A3168" s="395">
        <v>101564</v>
      </c>
      <c r="B3168" s="395" t="s">
        <v>2848</v>
      </c>
      <c r="C3168" s="395" t="s">
        <v>41</v>
      </c>
      <c r="D3168" s="396" t="s">
        <v>40451</v>
      </c>
    </row>
    <row r="3169" spans="1:4">
      <c r="A3169" s="395">
        <v>101565</v>
      </c>
      <c r="B3169" s="395" t="s">
        <v>2849</v>
      </c>
      <c r="C3169" s="395" t="s">
        <v>41</v>
      </c>
      <c r="D3169" s="396" t="s">
        <v>39576</v>
      </c>
    </row>
    <row r="3170" spans="1:4">
      <c r="A3170" s="395">
        <v>101567</v>
      </c>
      <c r="B3170" s="395" t="s">
        <v>2850</v>
      </c>
      <c r="C3170" s="395" t="s">
        <v>41</v>
      </c>
      <c r="D3170" s="396" t="s">
        <v>40452</v>
      </c>
    </row>
    <row r="3171" spans="1:4">
      <c r="A3171" s="395">
        <v>101568</v>
      </c>
      <c r="B3171" s="395" t="s">
        <v>2851</v>
      </c>
      <c r="C3171" s="395" t="s">
        <v>41</v>
      </c>
      <c r="D3171" s="396" t="s">
        <v>40453</v>
      </c>
    </row>
    <row r="3172" spans="1:4">
      <c r="A3172" s="395">
        <v>101626</v>
      </c>
      <c r="B3172" s="395" t="s">
        <v>2852</v>
      </c>
      <c r="C3172" s="395" t="s">
        <v>6</v>
      </c>
      <c r="D3172" s="396" t="s">
        <v>45429</v>
      </c>
    </row>
    <row r="3173" spans="1:4">
      <c r="A3173" s="395">
        <v>101627</v>
      </c>
      <c r="B3173" s="395" t="s">
        <v>2853</v>
      </c>
      <c r="C3173" s="395" t="s">
        <v>6</v>
      </c>
      <c r="D3173" s="396" t="s">
        <v>45430</v>
      </c>
    </row>
    <row r="3174" spans="1:4">
      <c r="A3174" s="395">
        <v>101628</v>
      </c>
      <c r="B3174" s="395" t="s">
        <v>2854</v>
      </c>
      <c r="C3174" s="395" t="s">
        <v>6</v>
      </c>
      <c r="D3174" s="396" t="s">
        <v>45431</v>
      </c>
    </row>
    <row r="3175" spans="1:4">
      <c r="A3175" s="395">
        <v>101629</v>
      </c>
      <c r="B3175" s="395" t="s">
        <v>2855</v>
      </c>
      <c r="C3175" s="395" t="s">
        <v>6</v>
      </c>
      <c r="D3175" s="396" t="s">
        <v>45432</v>
      </c>
    </row>
    <row r="3176" spans="1:4">
      <c r="A3176" s="395">
        <v>101630</v>
      </c>
      <c r="B3176" s="395" t="s">
        <v>2856</v>
      </c>
      <c r="C3176" s="395" t="s">
        <v>6</v>
      </c>
      <c r="D3176" s="396" t="s">
        <v>45433</v>
      </c>
    </row>
    <row r="3177" spans="1:4">
      <c r="A3177" s="395">
        <v>101631</v>
      </c>
      <c r="B3177" s="395" t="s">
        <v>2857</v>
      </c>
      <c r="C3177" s="395" t="s">
        <v>6</v>
      </c>
      <c r="D3177" s="396" t="s">
        <v>39897</v>
      </c>
    </row>
    <row r="3178" spans="1:4">
      <c r="A3178" s="395">
        <v>101632</v>
      </c>
      <c r="B3178" s="395" t="s">
        <v>2858</v>
      </c>
      <c r="C3178" s="395" t="s">
        <v>6</v>
      </c>
      <c r="D3178" s="396" t="s">
        <v>45434</v>
      </c>
    </row>
    <row r="3179" spans="1:4">
      <c r="A3179" s="395">
        <v>101633</v>
      </c>
      <c r="B3179" s="395" t="s">
        <v>2859</v>
      </c>
      <c r="C3179" s="395" t="s">
        <v>6</v>
      </c>
      <c r="D3179" s="396" t="s">
        <v>45435</v>
      </c>
    </row>
    <row r="3180" spans="1:4">
      <c r="A3180" s="395">
        <v>101636</v>
      </c>
      <c r="B3180" s="395" t="s">
        <v>2860</v>
      </c>
      <c r="C3180" s="395" t="s">
        <v>6</v>
      </c>
      <c r="D3180" s="396" t="s">
        <v>45436</v>
      </c>
    </row>
    <row r="3181" spans="1:4">
      <c r="A3181" s="395">
        <v>101637</v>
      </c>
      <c r="B3181" s="395" t="s">
        <v>2861</v>
      </c>
      <c r="C3181" s="395" t="s">
        <v>6</v>
      </c>
      <c r="D3181" s="396" t="s">
        <v>45437</v>
      </c>
    </row>
    <row r="3182" spans="1:4">
      <c r="A3182" s="395">
        <v>101640</v>
      </c>
      <c r="B3182" s="395" t="s">
        <v>2862</v>
      </c>
      <c r="C3182" s="395" t="s">
        <v>6</v>
      </c>
      <c r="D3182" s="396" t="s">
        <v>45438</v>
      </c>
    </row>
    <row r="3183" spans="1:4">
      <c r="A3183" s="395">
        <v>101641</v>
      </c>
      <c r="B3183" s="395" t="s">
        <v>2863</v>
      </c>
      <c r="C3183" s="395" t="s">
        <v>6</v>
      </c>
      <c r="D3183" s="396" t="s">
        <v>42540</v>
      </c>
    </row>
    <row r="3184" spans="1:4">
      <c r="A3184" s="395">
        <v>101642</v>
      </c>
      <c r="B3184" s="395" t="s">
        <v>2864</v>
      </c>
      <c r="C3184" s="395" t="s">
        <v>6</v>
      </c>
      <c r="D3184" s="396" t="s">
        <v>42167</v>
      </c>
    </row>
    <row r="3185" spans="1:4">
      <c r="A3185" s="395">
        <v>101643</v>
      </c>
      <c r="B3185" s="395" t="s">
        <v>2865</v>
      </c>
      <c r="C3185" s="395" t="s">
        <v>6</v>
      </c>
      <c r="D3185" s="396" t="s">
        <v>45439</v>
      </c>
    </row>
    <row r="3186" spans="1:4">
      <c r="A3186" s="395">
        <v>101644</v>
      </c>
      <c r="B3186" s="395" t="s">
        <v>2866</v>
      </c>
      <c r="C3186" s="395" t="s">
        <v>6</v>
      </c>
      <c r="D3186" s="396" t="s">
        <v>45440</v>
      </c>
    </row>
    <row r="3187" spans="1:4">
      <c r="A3187" s="395">
        <v>101645</v>
      </c>
      <c r="B3187" s="395" t="s">
        <v>2867</v>
      </c>
      <c r="C3187" s="395" t="s">
        <v>6</v>
      </c>
      <c r="D3187" s="396" t="s">
        <v>41533</v>
      </c>
    </row>
    <row r="3188" spans="1:4">
      <c r="A3188" s="395">
        <v>101646</v>
      </c>
      <c r="B3188" s="395" t="s">
        <v>2868</v>
      </c>
      <c r="C3188" s="395" t="s">
        <v>6</v>
      </c>
      <c r="D3188" s="396" t="s">
        <v>42748</v>
      </c>
    </row>
    <row r="3189" spans="1:4">
      <c r="A3189" s="395">
        <v>101647</v>
      </c>
      <c r="B3189" s="395" t="s">
        <v>2869</v>
      </c>
      <c r="C3189" s="395" t="s">
        <v>6</v>
      </c>
      <c r="D3189" s="396" t="s">
        <v>43054</v>
      </c>
    </row>
    <row r="3190" spans="1:4">
      <c r="A3190" s="395">
        <v>101648</v>
      </c>
      <c r="B3190" s="395" t="s">
        <v>2870</v>
      </c>
      <c r="C3190" s="395" t="s">
        <v>6</v>
      </c>
      <c r="D3190" s="396" t="s">
        <v>42578</v>
      </c>
    </row>
    <row r="3191" spans="1:4">
      <c r="A3191" s="395">
        <v>101649</v>
      </c>
      <c r="B3191" s="395" t="s">
        <v>2871</v>
      </c>
      <c r="C3191" s="395" t="s">
        <v>6</v>
      </c>
      <c r="D3191" s="396" t="s">
        <v>41611</v>
      </c>
    </row>
    <row r="3192" spans="1:4">
      <c r="A3192" s="395">
        <v>101650</v>
      </c>
      <c r="B3192" s="395" t="s">
        <v>2872</v>
      </c>
      <c r="C3192" s="395" t="s">
        <v>6</v>
      </c>
      <c r="D3192" s="396" t="s">
        <v>43686</v>
      </c>
    </row>
    <row r="3193" spans="1:4">
      <c r="A3193" s="395">
        <v>101651</v>
      </c>
      <c r="B3193" s="395" t="s">
        <v>2873</v>
      </c>
      <c r="C3193" s="395" t="s">
        <v>6</v>
      </c>
      <c r="D3193" s="396" t="s">
        <v>45441</v>
      </c>
    </row>
    <row r="3194" spans="1:4">
      <c r="A3194" s="395">
        <v>101652</v>
      </c>
      <c r="B3194" s="395" t="s">
        <v>2874</v>
      </c>
      <c r="C3194" s="395" t="s">
        <v>6</v>
      </c>
      <c r="D3194" s="396" t="s">
        <v>45442</v>
      </c>
    </row>
    <row r="3195" spans="1:4">
      <c r="A3195" s="395">
        <v>101653</v>
      </c>
      <c r="B3195" s="395" t="s">
        <v>2875</v>
      </c>
      <c r="C3195" s="395" t="s">
        <v>6</v>
      </c>
      <c r="D3195" s="396" t="s">
        <v>45443</v>
      </c>
    </row>
    <row r="3196" spans="1:4">
      <c r="A3196" s="395">
        <v>101654</v>
      </c>
      <c r="B3196" s="395" t="s">
        <v>2876</v>
      </c>
      <c r="C3196" s="395" t="s">
        <v>6</v>
      </c>
      <c r="D3196" s="396" t="s">
        <v>45444</v>
      </c>
    </row>
    <row r="3197" spans="1:4">
      <c r="A3197" s="395">
        <v>101655</v>
      </c>
      <c r="B3197" s="395" t="s">
        <v>2877</v>
      </c>
      <c r="C3197" s="395" t="s">
        <v>6</v>
      </c>
      <c r="D3197" s="396" t="s">
        <v>45445</v>
      </c>
    </row>
    <row r="3198" spans="1:4">
      <c r="A3198" s="395">
        <v>101656</v>
      </c>
      <c r="B3198" s="395" t="s">
        <v>2878</v>
      </c>
      <c r="C3198" s="395" t="s">
        <v>6</v>
      </c>
      <c r="D3198" s="396" t="s">
        <v>42746</v>
      </c>
    </row>
    <row r="3199" spans="1:4">
      <c r="A3199" s="395">
        <v>101657</v>
      </c>
      <c r="B3199" s="395" t="s">
        <v>2879</v>
      </c>
      <c r="C3199" s="395" t="s">
        <v>6</v>
      </c>
      <c r="D3199" s="396" t="s">
        <v>45446</v>
      </c>
    </row>
    <row r="3200" spans="1:4">
      <c r="A3200" s="395">
        <v>101658</v>
      </c>
      <c r="B3200" s="395" t="s">
        <v>2880</v>
      </c>
      <c r="C3200" s="395" t="s">
        <v>6</v>
      </c>
      <c r="D3200" s="396" t="s">
        <v>45447</v>
      </c>
    </row>
    <row r="3201" spans="1:4">
      <c r="A3201" s="395">
        <v>101659</v>
      </c>
      <c r="B3201" s="395" t="s">
        <v>2881</v>
      </c>
      <c r="C3201" s="395" t="s">
        <v>6</v>
      </c>
      <c r="D3201" s="396" t="s">
        <v>45448</v>
      </c>
    </row>
    <row r="3202" spans="1:4">
      <c r="A3202" s="395">
        <v>101660</v>
      </c>
      <c r="B3202" s="395" t="s">
        <v>2882</v>
      </c>
      <c r="C3202" s="395" t="s">
        <v>6</v>
      </c>
      <c r="D3202" s="396" t="s">
        <v>45449</v>
      </c>
    </row>
    <row r="3203" spans="1:4">
      <c r="A3203" s="395">
        <v>101661</v>
      </c>
      <c r="B3203" s="395" t="s">
        <v>2883</v>
      </c>
      <c r="C3203" s="395" t="s">
        <v>6</v>
      </c>
      <c r="D3203" s="396" t="s">
        <v>45450</v>
      </c>
    </row>
    <row r="3204" spans="1:4">
      <c r="A3204" s="395">
        <v>101662</v>
      </c>
      <c r="B3204" s="395" t="s">
        <v>2884</v>
      </c>
      <c r="C3204" s="395" t="s">
        <v>6</v>
      </c>
      <c r="D3204" s="396" t="s">
        <v>45269</v>
      </c>
    </row>
    <row r="3205" spans="1:4">
      <c r="A3205" s="395">
        <v>101663</v>
      </c>
      <c r="B3205" s="395" t="s">
        <v>2885</v>
      </c>
      <c r="C3205" s="395" t="s">
        <v>6</v>
      </c>
      <c r="D3205" s="396" t="s">
        <v>45451</v>
      </c>
    </row>
    <row r="3206" spans="1:4">
      <c r="A3206" s="395">
        <v>101664</v>
      </c>
      <c r="B3206" s="395" t="s">
        <v>2886</v>
      </c>
      <c r="C3206" s="395" t="s">
        <v>6</v>
      </c>
      <c r="D3206" s="396" t="s">
        <v>42431</v>
      </c>
    </row>
    <row r="3207" spans="1:4">
      <c r="A3207" s="395">
        <v>101665</v>
      </c>
      <c r="B3207" s="395" t="s">
        <v>2887</v>
      </c>
      <c r="C3207" s="395" t="s">
        <v>6</v>
      </c>
      <c r="D3207" s="396" t="s">
        <v>43620</v>
      </c>
    </row>
    <row r="3208" spans="1:4">
      <c r="A3208" s="395">
        <v>101666</v>
      </c>
      <c r="B3208" s="395" t="s">
        <v>2888</v>
      </c>
      <c r="C3208" s="395" t="s">
        <v>6</v>
      </c>
      <c r="D3208" s="396" t="s">
        <v>45452</v>
      </c>
    </row>
    <row r="3209" spans="1:4">
      <c r="A3209" s="395">
        <v>102085</v>
      </c>
      <c r="B3209" s="395" t="s">
        <v>2889</v>
      </c>
      <c r="C3209" s="395" t="s">
        <v>6</v>
      </c>
      <c r="D3209" s="396" t="s">
        <v>45453</v>
      </c>
    </row>
    <row r="3210" spans="1:4">
      <c r="A3210" s="395">
        <v>100578</v>
      </c>
      <c r="B3210" s="395" t="s">
        <v>2890</v>
      </c>
      <c r="C3210" s="395" t="s">
        <v>6</v>
      </c>
      <c r="D3210" s="396" t="s">
        <v>45454</v>
      </c>
    </row>
    <row r="3211" spans="1:4">
      <c r="A3211" s="395">
        <v>100579</v>
      </c>
      <c r="B3211" s="395" t="s">
        <v>2891</v>
      </c>
      <c r="C3211" s="395" t="s">
        <v>6</v>
      </c>
      <c r="D3211" s="396" t="s">
        <v>45455</v>
      </c>
    </row>
    <row r="3212" spans="1:4">
      <c r="A3212" s="395">
        <v>100580</v>
      </c>
      <c r="B3212" s="395" t="s">
        <v>2892</v>
      </c>
      <c r="C3212" s="395" t="s">
        <v>6</v>
      </c>
      <c r="D3212" s="396" t="s">
        <v>40635</v>
      </c>
    </row>
    <row r="3213" spans="1:4">
      <c r="A3213" s="395">
        <v>100581</v>
      </c>
      <c r="B3213" s="395" t="s">
        <v>2893</v>
      </c>
      <c r="C3213" s="395" t="s">
        <v>6</v>
      </c>
      <c r="D3213" s="396" t="s">
        <v>45456</v>
      </c>
    </row>
    <row r="3214" spans="1:4">
      <c r="A3214" s="395">
        <v>100582</v>
      </c>
      <c r="B3214" s="395" t="s">
        <v>2894</v>
      </c>
      <c r="C3214" s="395" t="s">
        <v>6</v>
      </c>
      <c r="D3214" s="396" t="s">
        <v>45457</v>
      </c>
    </row>
    <row r="3215" spans="1:4">
      <c r="A3215" s="395">
        <v>100583</v>
      </c>
      <c r="B3215" s="395" t="s">
        <v>2895</v>
      </c>
      <c r="C3215" s="395" t="s">
        <v>6</v>
      </c>
      <c r="D3215" s="396" t="s">
        <v>45458</v>
      </c>
    </row>
    <row r="3216" spans="1:4">
      <c r="A3216" s="395">
        <v>100584</v>
      </c>
      <c r="B3216" s="395" t="s">
        <v>2896</v>
      </c>
      <c r="C3216" s="395" t="s">
        <v>6</v>
      </c>
      <c r="D3216" s="396" t="s">
        <v>45459</v>
      </c>
    </row>
    <row r="3217" spans="1:4">
      <c r="A3217" s="395">
        <v>100585</v>
      </c>
      <c r="B3217" s="395" t="s">
        <v>2897</v>
      </c>
      <c r="C3217" s="395" t="s">
        <v>6</v>
      </c>
      <c r="D3217" s="396" t="s">
        <v>45460</v>
      </c>
    </row>
    <row r="3218" spans="1:4">
      <c r="A3218" s="395">
        <v>100586</v>
      </c>
      <c r="B3218" s="395" t="s">
        <v>2898</v>
      </c>
      <c r="C3218" s="395" t="s">
        <v>6</v>
      </c>
      <c r="D3218" s="396" t="s">
        <v>45461</v>
      </c>
    </row>
    <row r="3219" spans="1:4">
      <c r="A3219" s="395">
        <v>100587</v>
      </c>
      <c r="B3219" s="395" t="s">
        <v>2899</v>
      </c>
      <c r="C3219" s="395" t="s">
        <v>6</v>
      </c>
      <c r="D3219" s="396" t="s">
        <v>45462</v>
      </c>
    </row>
    <row r="3220" spans="1:4">
      <c r="A3220" s="395">
        <v>100588</v>
      </c>
      <c r="B3220" s="395" t="s">
        <v>2900</v>
      </c>
      <c r="C3220" s="395" t="s">
        <v>6</v>
      </c>
      <c r="D3220" s="396" t="s">
        <v>45463</v>
      </c>
    </row>
    <row r="3221" spans="1:4">
      <c r="A3221" s="395">
        <v>100589</v>
      </c>
      <c r="B3221" s="395" t="s">
        <v>2901</v>
      </c>
      <c r="C3221" s="395" t="s">
        <v>6</v>
      </c>
      <c r="D3221" s="396" t="s">
        <v>45464</v>
      </c>
    </row>
    <row r="3222" spans="1:4">
      <c r="A3222" s="395">
        <v>100590</v>
      </c>
      <c r="B3222" s="395" t="s">
        <v>2902</v>
      </c>
      <c r="C3222" s="395" t="s">
        <v>6</v>
      </c>
      <c r="D3222" s="396" t="s">
        <v>45465</v>
      </c>
    </row>
    <row r="3223" spans="1:4">
      <c r="A3223" s="395">
        <v>100591</v>
      </c>
      <c r="B3223" s="395" t="s">
        <v>2903</v>
      </c>
      <c r="C3223" s="395" t="s">
        <v>6</v>
      </c>
      <c r="D3223" s="396" t="s">
        <v>45466</v>
      </c>
    </row>
    <row r="3224" spans="1:4">
      <c r="A3224" s="395">
        <v>100592</v>
      </c>
      <c r="B3224" s="395" t="s">
        <v>2904</v>
      </c>
      <c r="C3224" s="395" t="s">
        <v>6</v>
      </c>
      <c r="D3224" s="396" t="s">
        <v>45467</v>
      </c>
    </row>
    <row r="3225" spans="1:4">
      <c r="A3225" s="395">
        <v>100593</v>
      </c>
      <c r="B3225" s="395" t="s">
        <v>2905</v>
      </c>
      <c r="C3225" s="395" t="s">
        <v>6</v>
      </c>
      <c r="D3225" s="396" t="s">
        <v>45468</v>
      </c>
    </row>
    <row r="3226" spans="1:4">
      <c r="A3226" s="395">
        <v>100594</v>
      </c>
      <c r="B3226" s="395" t="s">
        <v>2906</v>
      </c>
      <c r="C3226" s="395" t="s">
        <v>6</v>
      </c>
      <c r="D3226" s="396" t="s">
        <v>45469</v>
      </c>
    </row>
    <row r="3227" spans="1:4">
      <c r="A3227" s="395">
        <v>100595</v>
      </c>
      <c r="B3227" s="395" t="s">
        <v>2907</v>
      </c>
      <c r="C3227" s="395" t="s">
        <v>6</v>
      </c>
      <c r="D3227" s="396" t="s">
        <v>45470</v>
      </c>
    </row>
    <row r="3228" spans="1:4">
      <c r="A3228" s="395">
        <v>100596</v>
      </c>
      <c r="B3228" s="395" t="s">
        <v>2908</v>
      </c>
      <c r="C3228" s="395" t="s">
        <v>6</v>
      </c>
      <c r="D3228" s="396" t="s">
        <v>45471</v>
      </c>
    </row>
    <row r="3229" spans="1:4">
      <c r="A3229" s="395">
        <v>100597</v>
      </c>
      <c r="B3229" s="395" t="s">
        <v>2909</v>
      </c>
      <c r="C3229" s="395" t="s">
        <v>6</v>
      </c>
      <c r="D3229" s="396" t="s">
        <v>45472</v>
      </c>
    </row>
    <row r="3230" spans="1:4">
      <c r="A3230" s="395">
        <v>100598</v>
      </c>
      <c r="B3230" s="395" t="s">
        <v>2910</v>
      </c>
      <c r="C3230" s="395" t="s">
        <v>6</v>
      </c>
      <c r="D3230" s="396" t="s">
        <v>45473</v>
      </c>
    </row>
    <row r="3231" spans="1:4">
      <c r="A3231" s="395">
        <v>100599</v>
      </c>
      <c r="B3231" s="395" t="s">
        <v>2911</v>
      </c>
      <c r="C3231" s="395" t="s">
        <v>6</v>
      </c>
      <c r="D3231" s="396" t="s">
        <v>45474</v>
      </c>
    </row>
    <row r="3232" spans="1:4">
      <c r="A3232" s="395">
        <v>100600</v>
      </c>
      <c r="B3232" s="395" t="s">
        <v>2912</v>
      </c>
      <c r="C3232" s="395" t="s">
        <v>6</v>
      </c>
      <c r="D3232" s="396" t="s">
        <v>45475</v>
      </c>
    </row>
    <row r="3233" spans="1:4">
      <c r="A3233" s="395">
        <v>100601</v>
      </c>
      <c r="B3233" s="395" t="s">
        <v>2913</v>
      </c>
      <c r="C3233" s="395" t="s">
        <v>6</v>
      </c>
      <c r="D3233" s="396" t="s">
        <v>45476</v>
      </c>
    </row>
    <row r="3234" spans="1:4">
      <c r="A3234" s="395">
        <v>100602</v>
      </c>
      <c r="B3234" s="395" t="s">
        <v>2914</v>
      </c>
      <c r="C3234" s="395" t="s">
        <v>6</v>
      </c>
      <c r="D3234" s="396" t="s">
        <v>45477</v>
      </c>
    </row>
    <row r="3235" spans="1:4">
      <c r="A3235" s="395">
        <v>100603</v>
      </c>
      <c r="B3235" s="395" t="s">
        <v>2915</v>
      </c>
      <c r="C3235" s="395" t="s">
        <v>6</v>
      </c>
      <c r="D3235" s="396" t="s">
        <v>45478</v>
      </c>
    </row>
    <row r="3236" spans="1:4">
      <c r="A3236" s="395">
        <v>100604</v>
      </c>
      <c r="B3236" s="395" t="s">
        <v>2916</v>
      </c>
      <c r="C3236" s="395" t="s">
        <v>6</v>
      </c>
      <c r="D3236" s="396" t="s">
        <v>45479</v>
      </c>
    </row>
    <row r="3237" spans="1:4">
      <c r="A3237" s="395">
        <v>100605</v>
      </c>
      <c r="B3237" s="395" t="s">
        <v>2917</v>
      </c>
      <c r="C3237" s="395" t="s">
        <v>6</v>
      </c>
      <c r="D3237" s="396" t="s">
        <v>45480</v>
      </c>
    </row>
    <row r="3238" spans="1:4">
      <c r="A3238" s="395">
        <v>100606</v>
      </c>
      <c r="B3238" s="395" t="s">
        <v>2918</v>
      </c>
      <c r="C3238" s="395" t="s">
        <v>6</v>
      </c>
      <c r="D3238" s="396" t="s">
        <v>45481</v>
      </c>
    </row>
    <row r="3239" spans="1:4">
      <c r="A3239" s="395">
        <v>100607</v>
      </c>
      <c r="B3239" s="395" t="s">
        <v>2919</v>
      </c>
      <c r="C3239" s="395" t="s">
        <v>6</v>
      </c>
      <c r="D3239" s="396" t="s">
        <v>45482</v>
      </c>
    </row>
    <row r="3240" spans="1:4">
      <c r="A3240" s="395">
        <v>100608</v>
      </c>
      <c r="B3240" s="395" t="s">
        <v>2920</v>
      </c>
      <c r="C3240" s="395" t="s">
        <v>6</v>
      </c>
      <c r="D3240" s="396" t="s">
        <v>45483</v>
      </c>
    </row>
    <row r="3241" spans="1:4">
      <c r="A3241" s="395">
        <v>100609</v>
      </c>
      <c r="B3241" s="395" t="s">
        <v>2921</v>
      </c>
      <c r="C3241" s="395" t="s">
        <v>6</v>
      </c>
      <c r="D3241" s="396" t="s">
        <v>45484</v>
      </c>
    </row>
    <row r="3242" spans="1:4">
      <c r="A3242" s="395">
        <v>100610</v>
      </c>
      <c r="B3242" s="395" t="s">
        <v>2922</v>
      </c>
      <c r="C3242" s="395" t="s">
        <v>6</v>
      </c>
      <c r="D3242" s="396" t="s">
        <v>45485</v>
      </c>
    </row>
    <row r="3243" spans="1:4">
      <c r="A3243" s="395">
        <v>100611</v>
      </c>
      <c r="B3243" s="395" t="s">
        <v>2923</v>
      </c>
      <c r="C3243" s="395" t="s">
        <v>6</v>
      </c>
      <c r="D3243" s="396" t="s">
        <v>45486</v>
      </c>
    </row>
    <row r="3244" spans="1:4">
      <c r="A3244" s="395">
        <v>100612</v>
      </c>
      <c r="B3244" s="395" t="s">
        <v>2924</v>
      </c>
      <c r="C3244" s="395" t="s">
        <v>6</v>
      </c>
      <c r="D3244" s="396" t="s">
        <v>45487</v>
      </c>
    </row>
    <row r="3245" spans="1:4">
      <c r="A3245" s="395">
        <v>100613</v>
      </c>
      <c r="B3245" s="395" t="s">
        <v>2925</v>
      </c>
      <c r="C3245" s="395" t="s">
        <v>6</v>
      </c>
      <c r="D3245" s="396" t="s">
        <v>45488</v>
      </c>
    </row>
    <row r="3246" spans="1:4">
      <c r="A3246" s="395">
        <v>100614</v>
      </c>
      <c r="B3246" s="395" t="s">
        <v>2926</v>
      </c>
      <c r="C3246" s="395" t="s">
        <v>6</v>
      </c>
      <c r="D3246" s="396" t="s">
        <v>45489</v>
      </c>
    </row>
    <row r="3247" spans="1:4">
      <c r="A3247" s="395">
        <v>100615</v>
      </c>
      <c r="B3247" s="395" t="s">
        <v>2927</v>
      </c>
      <c r="C3247" s="395" t="s">
        <v>6</v>
      </c>
      <c r="D3247" s="396" t="s">
        <v>45490</v>
      </c>
    </row>
    <row r="3248" spans="1:4">
      <c r="A3248" s="395">
        <v>100616</v>
      </c>
      <c r="B3248" s="395" t="s">
        <v>2928</v>
      </c>
      <c r="C3248" s="395" t="s">
        <v>6</v>
      </c>
      <c r="D3248" s="396" t="s">
        <v>45491</v>
      </c>
    </row>
    <row r="3249" spans="1:4">
      <c r="A3249" s="395">
        <v>100617</v>
      </c>
      <c r="B3249" s="395" t="s">
        <v>2929</v>
      </c>
      <c r="C3249" s="395" t="s">
        <v>6</v>
      </c>
      <c r="D3249" s="396" t="s">
        <v>45492</v>
      </c>
    </row>
    <row r="3250" spans="1:4">
      <c r="A3250" s="395">
        <v>100618</v>
      </c>
      <c r="B3250" s="395" t="s">
        <v>2930</v>
      </c>
      <c r="C3250" s="395" t="s">
        <v>6</v>
      </c>
      <c r="D3250" s="396" t="s">
        <v>45493</v>
      </c>
    </row>
    <row r="3251" spans="1:4">
      <c r="A3251" s="395">
        <v>100619</v>
      </c>
      <c r="B3251" s="395" t="s">
        <v>2931</v>
      </c>
      <c r="C3251" s="395" t="s">
        <v>6</v>
      </c>
      <c r="D3251" s="396" t="s">
        <v>45494</v>
      </c>
    </row>
    <row r="3252" spans="1:4">
      <c r="A3252" s="395">
        <v>100620</v>
      </c>
      <c r="B3252" s="395" t="s">
        <v>2932</v>
      </c>
      <c r="C3252" s="395" t="s">
        <v>6</v>
      </c>
      <c r="D3252" s="396" t="s">
        <v>45495</v>
      </c>
    </row>
    <row r="3253" spans="1:4">
      <c r="A3253" s="395">
        <v>100621</v>
      </c>
      <c r="B3253" s="395" t="s">
        <v>2933</v>
      </c>
      <c r="C3253" s="395" t="s">
        <v>6</v>
      </c>
      <c r="D3253" s="396" t="s">
        <v>45496</v>
      </c>
    </row>
    <row r="3254" spans="1:4">
      <c r="A3254" s="395">
        <v>100622</v>
      </c>
      <c r="B3254" s="395" t="s">
        <v>2934</v>
      </c>
      <c r="C3254" s="395" t="s">
        <v>6</v>
      </c>
      <c r="D3254" s="396" t="s">
        <v>45497</v>
      </c>
    </row>
    <row r="3255" spans="1:4">
      <c r="A3255" s="395">
        <v>100623</v>
      </c>
      <c r="B3255" s="395" t="s">
        <v>2935</v>
      </c>
      <c r="C3255" s="395" t="s">
        <v>6</v>
      </c>
      <c r="D3255" s="396" t="s">
        <v>45498</v>
      </c>
    </row>
    <row r="3256" spans="1:4">
      <c r="A3256" s="395">
        <v>97600</v>
      </c>
      <c r="B3256" s="395" t="s">
        <v>2936</v>
      </c>
      <c r="C3256" s="395" t="s">
        <v>6</v>
      </c>
      <c r="D3256" s="396" t="s">
        <v>44115</v>
      </c>
    </row>
    <row r="3257" spans="1:4">
      <c r="A3257" s="395">
        <v>97601</v>
      </c>
      <c r="B3257" s="395" t="s">
        <v>2937</v>
      </c>
      <c r="C3257" s="395" t="s">
        <v>6</v>
      </c>
      <c r="D3257" s="396" t="s">
        <v>45499</v>
      </c>
    </row>
    <row r="3258" spans="1:4">
      <c r="A3258" s="395">
        <v>97605</v>
      </c>
      <c r="B3258" s="395" t="s">
        <v>2938</v>
      </c>
      <c r="C3258" s="395" t="s">
        <v>6</v>
      </c>
      <c r="D3258" s="396" t="s">
        <v>45500</v>
      </c>
    </row>
    <row r="3259" spans="1:4">
      <c r="A3259" s="395">
        <v>97606</v>
      </c>
      <c r="B3259" s="395" t="s">
        <v>2939</v>
      </c>
      <c r="C3259" s="395" t="s">
        <v>6</v>
      </c>
      <c r="D3259" s="396" t="s">
        <v>45501</v>
      </c>
    </row>
    <row r="3260" spans="1:4">
      <c r="A3260" s="395">
        <v>97607</v>
      </c>
      <c r="B3260" s="395" t="s">
        <v>2940</v>
      </c>
      <c r="C3260" s="395" t="s">
        <v>6</v>
      </c>
      <c r="D3260" s="396" t="s">
        <v>45502</v>
      </c>
    </row>
    <row r="3261" spans="1:4">
      <c r="A3261" s="395">
        <v>97608</v>
      </c>
      <c r="B3261" s="395" t="s">
        <v>2941</v>
      </c>
      <c r="C3261" s="395" t="s">
        <v>6</v>
      </c>
      <c r="D3261" s="396" t="s">
        <v>45503</v>
      </c>
    </row>
    <row r="3262" spans="1:4">
      <c r="A3262" s="395">
        <v>102102</v>
      </c>
      <c r="B3262" s="395" t="s">
        <v>2942</v>
      </c>
      <c r="C3262" s="395" t="s">
        <v>6</v>
      </c>
      <c r="D3262" s="396" t="s">
        <v>45504</v>
      </c>
    </row>
    <row r="3263" spans="1:4">
      <c r="A3263" s="395">
        <v>102103</v>
      </c>
      <c r="B3263" s="395" t="s">
        <v>2943</v>
      </c>
      <c r="C3263" s="395" t="s">
        <v>6</v>
      </c>
      <c r="D3263" s="396" t="s">
        <v>45505</v>
      </c>
    </row>
    <row r="3264" spans="1:4">
      <c r="A3264" s="395">
        <v>102104</v>
      </c>
      <c r="B3264" s="395" t="s">
        <v>2944</v>
      </c>
      <c r="C3264" s="395" t="s">
        <v>6</v>
      </c>
      <c r="D3264" s="396" t="s">
        <v>45506</v>
      </c>
    </row>
    <row r="3265" spans="1:4">
      <c r="A3265" s="395">
        <v>102105</v>
      </c>
      <c r="B3265" s="395" t="s">
        <v>2945</v>
      </c>
      <c r="C3265" s="395" t="s">
        <v>6</v>
      </c>
      <c r="D3265" s="396" t="s">
        <v>45507</v>
      </c>
    </row>
    <row r="3266" spans="1:4">
      <c r="A3266" s="395">
        <v>102106</v>
      </c>
      <c r="B3266" s="395" t="s">
        <v>2946</v>
      </c>
      <c r="C3266" s="395" t="s">
        <v>6</v>
      </c>
      <c r="D3266" s="396" t="s">
        <v>45508</v>
      </c>
    </row>
    <row r="3267" spans="1:4">
      <c r="A3267" s="395">
        <v>102107</v>
      </c>
      <c r="B3267" s="395" t="s">
        <v>2947</v>
      </c>
      <c r="C3267" s="395" t="s">
        <v>6</v>
      </c>
      <c r="D3267" s="396" t="s">
        <v>45509</v>
      </c>
    </row>
    <row r="3268" spans="1:4">
      <c r="A3268" s="395">
        <v>102108</v>
      </c>
      <c r="B3268" s="395" t="s">
        <v>2948</v>
      </c>
      <c r="C3268" s="395" t="s">
        <v>6</v>
      </c>
      <c r="D3268" s="396" t="s">
        <v>45510</v>
      </c>
    </row>
    <row r="3269" spans="1:4">
      <c r="A3269" s="395">
        <v>102109</v>
      </c>
      <c r="B3269" s="395" t="s">
        <v>2949</v>
      </c>
      <c r="C3269" s="395" t="s">
        <v>6</v>
      </c>
      <c r="D3269" s="396" t="s">
        <v>45511</v>
      </c>
    </row>
    <row r="3270" spans="1:4">
      <c r="A3270" s="395">
        <v>102110</v>
      </c>
      <c r="B3270" s="395" t="s">
        <v>2950</v>
      </c>
      <c r="C3270" s="395" t="s">
        <v>6</v>
      </c>
      <c r="D3270" s="396" t="s">
        <v>45512</v>
      </c>
    </row>
    <row r="3271" spans="1:4">
      <c r="A3271" s="395">
        <v>103654</v>
      </c>
      <c r="B3271" s="395" t="s">
        <v>40464</v>
      </c>
      <c r="C3271" s="395" t="s">
        <v>6</v>
      </c>
      <c r="D3271" s="396" t="s">
        <v>45513</v>
      </c>
    </row>
    <row r="3272" spans="1:4">
      <c r="A3272" s="395">
        <v>103655</v>
      </c>
      <c r="B3272" s="395" t="s">
        <v>40465</v>
      </c>
      <c r="C3272" s="395" t="s">
        <v>6</v>
      </c>
      <c r="D3272" s="396" t="s">
        <v>45514</v>
      </c>
    </row>
    <row r="3273" spans="1:4">
      <c r="A3273" s="395">
        <v>103656</v>
      </c>
      <c r="B3273" s="395" t="s">
        <v>40466</v>
      </c>
      <c r="C3273" s="395" t="s">
        <v>6</v>
      </c>
      <c r="D3273" s="396" t="s">
        <v>45515</v>
      </c>
    </row>
    <row r="3274" spans="1:4">
      <c r="A3274" s="395">
        <v>93128</v>
      </c>
      <c r="B3274" s="395" t="s">
        <v>2951</v>
      </c>
      <c r="C3274" s="395" t="s">
        <v>6</v>
      </c>
      <c r="D3274" s="396" t="s">
        <v>45516</v>
      </c>
    </row>
    <row r="3275" spans="1:4">
      <c r="A3275" s="395">
        <v>93137</v>
      </c>
      <c r="B3275" s="395" t="s">
        <v>2952</v>
      </c>
      <c r="C3275" s="395" t="s">
        <v>6</v>
      </c>
      <c r="D3275" s="396" t="s">
        <v>45517</v>
      </c>
    </row>
    <row r="3276" spans="1:4">
      <c r="A3276" s="395">
        <v>93138</v>
      </c>
      <c r="B3276" s="395" t="s">
        <v>2953</v>
      </c>
      <c r="C3276" s="395" t="s">
        <v>6</v>
      </c>
      <c r="D3276" s="396" t="s">
        <v>45518</v>
      </c>
    </row>
    <row r="3277" spans="1:4">
      <c r="A3277" s="395">
        <v>93139</v>
      </c>
      <c r="B3277" s="395" t="s">
        <v>2954</v>
      </c>
      <c r="C3277" s="395" t="s">
        <v>6</v>
      </c>
      <c r="D3277" s="396" t="s">
        <v>45519</v>
      </c>
    </row>
    <row r="3278" spans="1:4">
      <c r="A3278" s="395">
        <v>93140</v>
      </c>
      <c r="B3278" s="395" t="s">
        <v>2955</v>
      </c>
      <c r="C3278" s="395" t="s">
        <v>6</v>
      </c>
      <c r="D3278" s="396" t="s">
        <v>45520</v>
      </c>
    </row>
    <row r="3279" spans="1:4">
      <c r="A3279" s="395">
        <v>93141</v>
      </c>
      <c r="B3279" s="395" t="s">
        <v>2956</v>
      </c>
      <c r="C3279" s="395" t="s">
        <v>6</v>
      </c>
      <c r="D3279" s="396" t="s">
        <v>45521</v>
      </c>
    </row>
    <row r="3280" spans="1:4">
      <c r="A3280" s="395">
        <v>93142</v>
      </c>
      <c r="B3280" s="395" t="s">
        <v>2957</v>
      </c>
      <c r="C3280" s="395" t="s">
        <v>6</v>
      </c>
      <c r="D3280" s="396" t="s">
        <v>45522</v>
      </c>
    </row>
    <row r="3281" spans="1:4">
      <c r="A3281" s="395">
        <v>93143</v>
      </c>
      <c r="B3281" s="395" t="s">
        <v>2958</v>
      </c>
      <c r="C3281" s="395" t="s">
        <v>6</v>
      </c>
      <c r="D3281" s="396" t="s">
        <v>45523</v>
      </c>
    </row>
    <row r="3282" spans="1:4">
      <c r="A3282" s="395">
        <v>93144</v>
      </c>
      <c r="B3282" s="395" t="s">
        <v>2959</v>
      </c>
      <c r="C3282" s="395" t="s">
        <v>6</v>
      </c>
      <c r="D3282" s="396" t="s">
        <v>45524</v>
      </c>
    </row>
    <row r="3283" spans="1:4">
      <c r="A3283" s="395">
        <v>93145</v>
      </c>
      <c r="B3283" s="395" t="s">
        <v>2960</v>
      </c>
      <c r="C3283" s="395" t="s">
        <v>6</v>
      </c>
      <c r="D3283" s="396" t="s">
        <v>45525</v>
      </c>
    </row>
    <row r="3284" spans="1:4">
      <c r="A3284" s="395">
        <v>93146</v>
      </c>
      <c r="B3284" s="395" t="s">
        <v>2961</v>
      </c>
      <c r="C3284" s="395" t="s">
        <v>6</v>
      </c>
      <c r="D3284" s="396" t="s">
        <v>45526</v>
      </c>
    </row>
    <row r="3285" spans="1:4">
      <c r="A3285" s="395">
        <v>93147</v>
      </c>
      <c r="B3285" s="395" t="s">
        <v>2962</v>
      </c>
      <c r="C3285" s="395" t="s">
        <v>6</v>
      </c>
      <c r="D3285" s="396" t="s">
        <v>45527</v>
      </c>
    </row>
    <row r="3286" spans="1:4">
      <c r="A3286" s="395">
        <v>96971</v>
      </c>
      <c r="B3286" s="395" t="s">
        <v>2963</v>
      </c>
      <c r="C3286" s="395" t="s">
        <v>41</v>
      </c>
      <c r="D3286" s="396" t="s">
        <v>43816</v>
      </c>
    </row>
    <row r="3287" spans="1:4">
      <c r="A3287" s="395">
        <v>96972</v>
      </c>
      <c r="B3287" s="395" t="s">
        <v>2964</v>
      </c>
      <c r="C3287" s="395" t="s">
        <v>41</v>
      </c>
      <c r="D3287" s="396" t="s">
        <v>45528</v>
      </c>
    </row>
    <row r="3288" spans="1:4">
      <c r="A3288" s="395">
        <v>96973</v>
      </c>
      <c r="B3288" s="395" t="s">
        <v>2965</v>
      </c>
      <c r="C3288" s="395" t="s">
        <v>41</v>
      </c>
      <c r="D3288" s="396" t="s">
        <v>45529</v>
      </c>
    </row>
    <row r="3289" spans="1:4">
      <c r="A3289" s="395">
        <v>96974</v>
      </c>
      <c r="B3289" s="395" t="s">
        <v>2966</v>
      </c>
      <c r="C3289" s="395" t="s">
        <v>41</v>
      </c>
      <c r="D3289" s="396" t="s">
        <v>45530</v>
      </c>
    </row>
    <row r="3290" spans="1:4">
      <c r="A3290" s="395">
        <v>96975</v>
      </c>
      <c r="B3290" s="395" t="s">
        <v>2967</v>
      </c>
      <c r="C3290" s="395" t="s">
        <v>41</v>
      </c>
      <c r="D3290" s="396" t="s">
        <v>45531</v>
      </c>
    </row>
    <row r="3291" spans="1:4">
      <c r="A3291" s="395">
        <v>96976</v>
      </c>
      <c r="B3291" s="395" t="s">
        <v>2968</v>
      </c>
      <c r="C3291" s="395" t="s">
        <v>41</v>
      </c>
      <c r="D3291" s="396" t="s">
        <v>42483</v>
      </c>
    </row>
    <row r="3292" spans="1:4">
      <c r="A3292" s="395">
        <v>96977</v>
      </c>
      <c r="B3292" s="395" t="s">
        <v>2969</v>
      </c>
      <c r="C3292" s="395" t="s">
        <v>41</v>
      </c>
      <c r="D3292" s="396" t="s">
        <v>45532</v>
      </c>
    </row>
    <row r="3293" spans="1:4">
      <c r="A3293" s="395">
        <v>96978</v>
      </c>
      <c r="B3293" s="395" t="s">
        <v>2970</v>
      </c>
      <c r="C3293" s="395" t="s">
        <v>41</v>
      </c>
      <c r="D3293" s="396" t="s">
        <v>45533</v>
      </c>
    </row>
    <row r="3294" spans="1:4">
      <c r="A3294" s="395">
        <v>96979</v>
      </c>
      <c r="B3294" s="395" t="s">
        <v>2971</v>
      </c>
      <c r="C3294" s="395" t="s">
        <v>41</v>
      </c>
      <c r="D3294" s="396" t="s">
        <v>45534</v>
      </c>
    </row>
    <row r="3295" spans="1:4">
      <c r="A3295" s="395">
        <v>96984</v>
      </c>
      <c r="B3295" s="395" t="s">
        <v>2972</v>
      </c>
      <c r="C3295" s="395" t="s">
        <v>6</v>
      </c>
      <c r="D3295" s="396" t="s">
        <v>45535</v>
      </c>
    </row>
    <row r="3296" spans="1:4">
      <c r="A3296" s="395">
        <v>96985</v>
      </c>
      <c r="B3296" s="395" t="s">
        <v>2973</v>
      </c>
      <c r="C3296" s="395" t="s">
        <v>6</v>
      </c>
      <c r="D3296" s="396" t="s">
        <v>45536</v>
      </c>
    </row>
    <row r="3297" spans="1:4">
      <c r="A3297" s="395">
        <v>96986</v>
      </c>
      <c r="B3297" s="395" t="s">
        <v>2974</v>
      </c>
      <c r="C3297" s="395" t="s">
        <v>6</v>
      </c>
      <c r="D3297" s="396" t="s">
        <v>45537</v>
      </c>
    </row>
    <row r="3298" spans="1:4">
      <c r="A3298" s="395">
        <v>96987</v>
      </c>
      <c r="B3298" s="395" t="s">
        <v>2975</v>
      </c>
      <c r="C3298" s="395" t="s">
        <v>6</v>
      </c>
      <c r="D3298" s="396" t="s">
        <v>45538</v>
      </c>
    </row>
    <row r="3299" spans="1:4">
      <c r="A3299" s="395">
        <v>96988</v>
      </c>
      <c r="B3299" s="395" t="s">
        <v>2976</v>
      </c>
      <c r="C3299" s="395" t="s">
        <v>6</v>
      </c>
      <c r="D3299" s="396" t="s">
        <v>45539</v>
      </c>
    </row>
    <row r="3300" spans="1:4">
      <c r="A3300" s="395">
        <v>96989</v>
      </c>
      <c r="B3300" s="395" t="s">
        <v>2977</v>
      </c>
      <c r="C3300" s="395" t="s">
        <v>6</v>
      </c>
      <c r="D3300" s="396" t="s">
        <v>45540</v>
      </c>
    </row>
    <row r="3301" spans="1:4">
      <c r="A3301" s="395">
        <v>98463</v>
      </c>
      <c r="B3301" s="395" t="s">
        <v>2978</v>
      </c>
      <c r="C3301" s="395" t="s">
        <v>6</v>
      </c>
      <c r="D3301" s="396" t="s">
        <v>40976</v>
      </c>
    </row>
    <row r="3302" spans="1:4">
      <c r="A3302" s="395">
        <v>103490</v>
      </c>
      <c r="B3302" s="395" t="s">
        <v>40470</v>
      </c>
      <c r="C3302" s="395" t="s">
        <v>1475</v>
      </c>
      <c r="D3302" s="396" t="s">
        <v>45541</v>
      </c>
    </row>
    <row r="3303" spans="1:4">
      <c r="A3303" s="395">
        <v>103491</v>
      </c>
      <c r="B3303" s="395" t="s">
        <v>40471</v>
      </c>
      <c r="C3303" s="395" t="s">
        <v>1475</v>
      </c>
      <c r="D3303" s="396" t="s">
        <v>45542</v>
      </c>
    </row>
    <row r="3304" spans="1:4">
      <c r="A3304" s="395">
        <v>96765</v>
      </c>
      <c r="B3304" s="395" t="s">
        <v>2979</v>
      </c>
      <c r="C3304" s="395" t="s">
        <v>6</v>
      </c>
      <c r="D3304" s="396" t="s">
        <v>45543</v>
      </c>
    </row>
    <row r="3305" spans="1:4">
      <c r="A3305" s="395">
        <v>101905</v>
      </c>
      <c r="B3305" s="395" t="s">
        <v>2980</v>
      </c>
      <c r="C3305" s="395" t="s">
        <v>6</v>
      </c>
      <c r="D3305" s="396" t="s">
        <v>45544</v>
      </c>
    </row>
    <row r="3306" spans="1:4">
      <c r="A3306" s="395">
        <v>101906</v>
      </c>
      <c r="B3306" s="395" t="s">
        <v>2981</v>
      </c>
      <c r="C3306" s="395" t="s">
        <v>6</v>
      </c>
      <c r="D3306" s="396" t="s">
        <v>40192</v>
      </c>
    </row>
    <row r="3307" spans="1:4">
      <c r="A3307" s="395">
        <v>101907</v>
      </c>
      <c r="B3307" s="395" t="s">
        <v>2982</v>
      </c>
      <c r="C3307" s="395" t="s">
        <v>6</v>
      </c>
      <c r="D3307" s="396" t="s">
        <v>45545</v>
      </c>
    </row>
    <row r="3308" spans="1:4">
      <c r="A3308" s="395">
        <v>101908</v>
      </c>
      <c r="B3308" s="395" t="s">
        <v>2983</v>
      </c>
      <c r="C3308" s="395" t="s">
        <v>6</v>
      </c>
      <c r="D3308" s="396" t="s">
        <v>45546</v>
      </c>
    </row>
    <row r="3309" spans="1:4">
      <c r="A3309" s="395">
        <v>101909</v>
      </c>
      <c r="B3309" s="395" t="s">
        <v>2984</v>
      </c>
      <c r="C3309" s="395" t="s">
        <v>6</v>
      </c>
      <c r="D3309" s="396" t="s">
        <v>45547</v>
      </c>
    </row>
    <row r="3310" spans="1:4">
      <c r="A3310" s="395">
        <v>101910</v>
      </c>
      <c r="B3310" s="395" t="s">
        <v>2985</v>
      </c>
      <c r="C3310" s="395" t="s">
        <v>6</v>
      </c>
      <c r="D3310" s="396" t="s">
        <v>45548</v>
      </c>
    </row>
    <row r="3311" spans="1:4">
      <c r="A3311" s="395">
        <v>101911</v>
      </c>
      <c r="B3311" s="395" t="s">
        <v>2986</v>
      </c>
      <c r="C3311" s="395" t="s">
        <v>6</v>
      </c>
      <c r="D3311" s="396" t="s">
        <v>42313</v>
      </c>
    </row>
    <row r="3312" spans="1:4">
      <c r="A3312" s="395">
        <v>101912</v>
      </c>
      <c r="B3312" s="395" t="s">
        <v>2987</v>
      </c>
      <c r="C3312" s="395" t="s">
        <v>6</v>
      </c>
      <c r="D3312" s="396" t="s">
        <v>45549</v>
      </c>
    </row>
    <row r="3313" spans="1:4">
      <c r="A3313" s="395">
        <v>101913</v>
      </c>
      <c r="B3313" s="395" t="s">
        <v>2988</v>
      </c>
      <c r="C3313" s="395" t="s">
        <v>6</v>
      </c>
      <c r="D3313" s="396" t="s">
        <v>45550</v>
      </c>
    </row>
    <row r="3314" spans="1:4">
      <c r="A3314" s="395">
        <v>101914</v>
      </c>
      <c r="B3314" s="395" t="s">
        <v>2989</v>
      </c>
      <c r="C3314" s="395" t="s">
        <v>6</v>
      </c>
      <c r="D3314" s="396" t="s">
        <v>45551</v>
      </c>
    </row>
    <row r="3315" spans="1:4">
      <c r="A3315" s="395">
        <v>101915</v>
      </c>
      <c r="B3315" s="395" t="s">
        <v>2990</v>
      </c>
      <c r="C3315" s="395" t="s">
        <v>6</v>
      </c>
      <c r="D3315" s="396" t="s">
        <v>40472</v>
      </c>
    </row>
    <row r="3316" spans="1:4">
      <c r="A3316" s="395">
        <v>101916</v>
      </c>
      <c r="B3316" s="395" t="s">
        <v>2991</v>
      </c>
      <c r="C3316" s="395" t="s">
        <v>6</v>
      </c>
      <c r="D3316" s="396" t="s">
        <v>45552</v>
      </c>
    </row>
    <row r="3317" spans="1:4">
      <c r="A3317" s="395">
        <v>101917</v>
      </c>
      <c r="B3317" s="395" t="s">
        <v>2992</v>
      </c>
      <c r="C3317" s="395" t="s">
        <v>6</v>
      </c>
      <c r="D3317" s="396" t="s">
        <v>45553</v>
      </c>
    </row>
    <row r="3318" spans="1:4">
      <c r="A3318" s="395">
        <v>98261</v>
      </c>
      <c r="B3318" s="395" t="s">
        <v>2993</v>
      </c>
      <c r="C3318" s="395" t="s">
        <v>41</v>
      </c>
      <c r="D3318" s="396" t="s">
        <v>42779</v>
      </c>
    </row>
    <row r="3319" spans="1:4">
      <c r="A3319" s="395">
        <v>98262</v>
      </c>
      <c r="B3319" s="395" t="s">
        <v>2994</v>
      </c>
      <c r="C3319" s="395" t="s">
        <v>41</v>
      </c>
      <c r="D3319" s="396" t="s">
        <v>39818</v>
      </c>
    </row>
    <row r="3320" spans="1:4">
      <c r="A3320" s="395">
        <v>98263</v>
      </c>
      <c r="B3320" s="395" t="s">
        <v>2995</v>
      </c>
      <c r="C3320" s="395" t="s">
        <v>41</v>
      </c>
      <c r="D3320" s="396" t="s">
        <v>41681</v>
      </c>
    </row>
    <row r="3321" spans="1:4">
      <c r="A3321" s="395">
        <v>98264</v>
      </c>
      <c r="B3321" s="395" t="s">
        <v>2996</v>
      </c>
      <c r="C3321" s="395" t="s">
        <v>41</v>
      </c>
      <c r="D3321" s="396" t="s">
        <v>39705</v>
      </c>
    </row>
    <row r="3322" spans="1:4">
      <c r="A3322" s="395">
        <v>98265</v>
      </c>
      <c r="B3322" s="395" t="s">
        <v>2997</v>
      </c>
      <c r="C3322" s="395" t="s">
        <v>41</v>
      </c>
      <c r="D3322" s="396" t="s">
        <v>45205</v>
      </c>
    </row>
    <row r="3323" spans="1:4">
      <c r="A3323" s="395">
        <v>98266</v>
      </c>
      <c r="B3323" s="395" t="s">
        <v>2998</v>
      </c>
      <c r="C3323" s="395" t="s">
        <v>41</v>
      </c>
      <c r="D3323" s="396" t="s">
        <v>40255</v>
      </c>
    </row>
    <row r="3324" spans="1:4">
      <c r="A3324" s="395">
        <v>98267</v>
      </c>
      <c r="B3324" s="395" t="s">
        <v>2999</v>
      </c>
      <c r="C3324" s="395" t="s">
        <v>41</v>
      </c>
      <c r="D3324" s="396" t="s">
        <v>40173</v>
      </c>
    </row>
    <row r="3325" spans="1:4">
      <c r="A3325" s="395">
        <v>98268</v>
      </c>
      <c r="B3325" s="395" t="s">
        <v>3000</v>
      </c>
      <c r="C3325" s="395" t="s">
        <v>41</v>
      </c>
      <c r="D3325" s="396" t="s">
        <v>40028</v>
      </c>
    </row>
    <row r="3326" spans="1:4">
      <c r="A3326" s="395">
        <v>98269</v>
      </c>
      <c r="B3326" s="395" t="s">
        <v>3001</v>
      </c>
      <c r="C3326" s="395" t="s">
        <v>41</v>
      </c>
      <c r="D3326" s="396" t="s">
        <v>40971</v>
      </c>
    </row>
    <row r="3327" spans="1:4">
      <c r="A3327" s="395">
        <v>98270</v>
      </c>
      <c r="B3327" s="395" t="s">
        <v>3002</v>
      </c>
      <c r="C3327" s="395" t="s">
        <v>41</v>
      </c>
      <c r="D3327" s="396" t="s">
        <v>42680</v>
      </c>
    </row>
    <row r="3328" spans="1:4">
      <c r="A3328" s="395">
        <v>98271</v>
      </c>
      <c r="B3328" s="395" t="s">
        <v>3003</v>
      </c>
      <c r="C3328" s="395" t="s">
        <v>41</v>
      </c>
      <c r="D3328" s="396" t="s">
        <v>45554</v>
      </c>
    </row>
    <row r="3329" spans="1:4">
      <c r="A3329" s="395">
        <v>98272</v>
      </c>
      <c r="B3329" s="395" t="s">
        <v>3004</v>
      </c>
      <c r="C3329" s="395" t="s">
        <v>41</v>
      </c>
      <c r="D3329" s="396" t="s">
        <v>45555</v>
      </c>
    </row>
    <row r="3330" spans="1:4">
      <c r="A3330" s="395">
        <v>98273</v>
      </c>
      <c r="B3330" s="395" t="s">
        <v>3005</v>
      </c>
      <c r="C3330" s="395" t="s">
        <v>41</v>
      </c>
      <c r="D3330" s="396" t="s">
        <v>39767</v>
      </c>
    </row>
    <row r="3331" spans="1:4">
      <c r="A3331" s="395">
        <v>98274</v>
      </c>
      <c r="B3331" s="395" t="s">
        <v>3006</v>
      </c>
      <c r="C3331" s="395" t="s">
        <v>41</v>
      </c>
      <c r="D3331" s="396" t="s">
        <v>45556</v>
      </c>
    </row>
    <row r="3332" spans="1:4">
      <c r="A3332" s="395">
        <v>98275</v>
      </c>
      <c r="B3332" s="395" t="s">
        <v>3007</v>
      </c>
      <c r="C3332" s="395" t="s">
        <v>41</v>
      </c>
      <c r="D3332" s="396" t="s">
        <v>39817</v>
      </c>
    </row>
    <row r="3333" spans="1:4">
      <c r="A3333" s="395">
        <v>98276</v>
      </c>
      <c r="B3333" s="395" t="s">
        <v>3008</v>
      </c>
      <c r="C3333" s="395" t="s">
        <v>41</v>
      </c>
      <c r="D3333" s="396" t="s">
        <v>40661</v>
      </c>
    </row>
    <row r="3334" spans="1:4">
      <c r="A3334" s="395">
        <v>98277</v>
      </c>
      <c r="B3334" s="395" t="s">
        <v>3009</v>
      </c>
      <c r="C3334" s="395" t="s">
        <v>41</v>
      </c>
      <c r="D3334" s="396" t="s">
        <v>45557</v>
      </c>
    </row>
    <row r="3335" spans="1:4">
      <c r="A3335" s="395">
        <v>98278</v>
      </c>
      <c r="B3335" s="395" t="s">
        <v>3010</v>
      </c>
      <c r="C3335" s="395" t="s">
        <v>41</v>
      </c>
      <c r="D3335" s="396" t="s">
        <v>45558</v>
      </c>
    </row>
    <row r="3336" spans="1:4">
      <c r="A3336" s="395">
        <v>98279</v>
      </c>
      <c r="B3336" s="395" t="s">
        <v>3011</v>
      </c>
      <c r="C3336" s="395" t="s">
        <v>41</v>
      </c>
      <c r="D3336" s="396" t="s">
        <v>43634</v>
      </c>
    </row>
    <row r="3337" spans="1:4">
      <c r="A3337" s="395">
        <v>98280</v>
      </c>
      <c r="B3337" s="395" t="s">
        <v>3012</v>
      </c>
      <c r="C3337" s="395" t="s">
        <v>41</v>
      </c>
      <c r="D3337" s="396" t="s">
        <v>45559</v>
      </c>
    </row>
    <row r="3338" spans="1:4">
      <c r="A3338" s="395">
        <v>98281</v>
      </c>
      <c r="B3338" s="395" t="s">
        <v>3013</v>
      </c>
      <c r="C3338" s="395" t="s">
        <v>41</v>
      </c>
      <c r="D3338" s="396" t="s">
        <v>45560</v>
      </c>
    </row>
    <row r="3339" spans="1:4">
      <c r="A3339" s="395">
        <v>98282</v>
      </c>
      <c r="B3339" s="395" t="s">
        <v>3014</v>
      </c>
      <c r="C3339" s="395" t="s">
        <v>41</v>
      </c>
      <c r="D3339" s="396" t="s">
        <v>40115</v>
      </c>
    </row>
    <row r="3340" spans="1:4">
      <c r="A3340" s="395">
        <v>98283</v>
      </c>
      <c r="B3340" s="395" t="s">
        <v>3015</v>
      </c>
      <c r="C3340" s="395" t="s">
        <v>41</v>
      </c>
      <c r="D3340" s="396" t="s">
        <v>40132</v>
      </c>
    </row>
    <row r="3341" spans="1:4">
      <c r="A3341" s="395">
        <v>98284</v>
      </c>
      <c r="B3341" s="395" t="s">
        <v>3016</v>
      </c>
      <c r="C3341" s="395" t="s">
        <v>41</v>
      </c>
      <c r="D3341" s="396" t="s">
        <v>45056</v>
      </c>
    </row>
    <row r="3342" spans="1:4">
      <c r="A3342" s="395">
        <v>98285</v>
      </c>
      <c r="B3342" s="395" t="s">
        <v>3017</v>
      </c>
      <c r="C3342" s="395" t="s">
        <v>41</v>
      </c>
      <c r="D3342" s="396" t="s">
        <v>41072</v>
      </c>
    </row>
    <row r="3343" spans="1:4">
      <c r="A3343" s="395">
        <v>98286</v>
      </c>
      <c r="B3343" s="395" t="s">
        <v>3018</v>
      </c>
      <c r="C3343" s="395" t="s">
        <v>41</v>
      </c>
      <c r="D3343" s="396" t="s">
        <v>40102</v>
      </c>
    </row>
    <row r="3344" spans="1:4">
      <c r="A3344" s="395">
        <v>98287</v>
      </c>
      <c r="B3344" s="395" t="s">
        <v>3019</v>
      </c>
      <c r="C3344" s="395" t="s">
        <v>41</v>
      </c>
      <c r="D3344" s="396" t="s">
        <v>42672</v>
      </c>
    </row>
    <row r="3345" spans="1:4">
      <c r="A3345" s="395">
        <v>98288</v>
      </c>
      <c r="B3345" s="395" t="s">
        <v>3020</v>
      </c>
      <c r="C3345" s="395" t="s">
        <v>41</v>
      </c>
      <c r="D3345" s="396" t="s">
        <v>42833</v>
      </c>
    </row>
    <row r="3346" spans="1:4">
      <c r="A3346" s="395">
        <v>98289</v>
      </c>
      <c r="B3346" s="395" t="s">
        <v>3021</v>
      </c>
      <c r="C3346" s="395" t="s">
        <v>41</v>
      </c>
      <c r="D3346" s="396" t="s">
        <v>42951</v>
      </c>
    </row>
    <row r="3347" spans="1:4">
      <c r="A3347" s="395">
        <v>98290</v>
      </c>
      <c r="B3347" s="395" t="s">
        <v>3022</v>
      </c>
      <c r="C3347" s="395" t="s">
        <v>41</v>
      </c>
      <c r="D3347" s="396" t="s">
        <v>41482</v>
      </c>
    </row>
    <row r="3348" spans="1:4">
      <c r="A3348" s="395">
        <v>98291</v>
      </c>
      <c r="B3348" s="395" t="s">
        <v>3023</v>
      </c>
      <c r="C3348" s="395" t="s">
        <v>41</v>
      </c>
      <c r="D3348" s="396" t="s">
        <v>39356</v>
      </c>
    </row>
    <row r="3349" spans="1:4">
      <c r="A3349" s="395">
        <v>98292</v>
      </c>
      <c r="B3349" s="395" t="s">
        <v>3024</v>
      </c>
      <c r="C3349" s="395" t="s">
        <v>41</v>
      </c>
      <c r="D3349" s="396" t="s">
        <v>39814</v>
      </c>
    </row>
    <row r="3350" spans="1:4">
      <c r="A3350" s="395">
        <v>98293</v>
      </c>
      <c r="B3350" s="395" t="s">
        <v>3025</v>
      </c>
      <c r="C3350" s="395" t="s">
        <v>41</v>
      </c>
      <c r="D3350" s="396" t="s">
        <v>39821</v>
      </c>
    </row>
    <row r="3351" spans="1:4">
      <c r="A3351" s="395">
        <v>98400</v>
      </c>
      <c r="B3351" s="395" t="s">
        <v>3026</v>
      </c>
      <c r="C3351" s="395" t="s">
        <v>41</v>
      </c>
      <c r="D3351" s="396" t="s">
        <v>40317</v>
      </c>
    </row>
    <row r="3352" spans="1:4">
      <c r="A3352" s="395">
        <v>98401</v>
      </c>
      <c r="B3352" s="395" t="s">
        <v>3027</v>
      </c>
      <c r="C3352" s="395" t="s">
        <v>41</v>
      </c>
      <c r="D3352" s="396" t="s">
        <v>45561</v>
      </c>
    </row>
    <row r="3353" spans="1:4">
      <c r="A3353" s="395">
        <v>98402</v>
      </c>
      <c r="B3353" s="395" t="s">
        <v>3028</v>
      </c>
      <c r="C3353" s="395" t="s">
        <v>41</v>
      </c>
      <c r="D3353" s="396" t="s">
        <v>39698</v>
      </c>
    </row>
    <row r="3354" spans="1:4">
      <c r="A3354" s="395">
        <v>100556</v>
      </c>
      <c r="B3354" s="395" t="s">
        <v>3029</v>
      </c>
      <c r="C3354" s="395" t="s">
        <v>6</v>
      </c>
      <c r="D3354" s="396" t="s">
        <v>45562</v>
      </c>
    </row>
    <row r="3355" spans="1:4">
      <c r="A3355" s="395">
        <v>100557</v>
      </c>
      <c r="B3355" s="395" t="s">
        <v>3030</v>
      </c>
      <c r="C3355" s="395" t="s">
        <v>6</v>
      </c>
      <c r="D3355" s="396" t="s">
        <v>45563</v>
      </c>
    </row>
    <row r="3356" spans="1:4">
      <c r="A3356" s="395">
        <v>100560</v>
      </c>
      <c r="B3356" s="395" t="s">
        <v>3031</v>
      </c>
      <c r="C3356" s="395" t="s">
        <v>6</v>
      </c>
      <c r="D3356" s="396" t="s">
        <v>45564</v>
      </c>
    </row>
    <row r="3357" spans="1:4">
      <c r="A3357" s="395">
        <v>100561</v>
      </c>
      <c r="B3357" s="395" t="s">
        <v>3032</v>
      </c>
      <c r="C3357" s="395" t="s">
        <v>6</v>
      </c>
      <c r="D3357" s="396" t="s">
        <v>45565</v>
      </c>
    </row>
    <row r="3358" spans="1:4">
      <c r="A3358" s="395">
        <v>100562</v>
      </c>
      <c r="B3358" s="395" t="s">
        <v>3033</v>
      </c>
      <c r="C3358" s="395" t="s">
        <v>6</v>
      </c>
      <c r="D3358" s="396" t="s">
        <v>45566</v>
      </c>
    </row>
    <row r="3359" spans="1:4">
      <c r="A3359" s="395">
        <v>100563</v>
      </c>
      <c r="B3359" s="395" t="s">
        <v>3034</v>
      </c>
      <c r="C3359" s="395" t="s">
        <v>6</v>
      </c>
      <c r="D3359" s="396" t="s">
        <v>45567</v>
      </c>
    </row>
    <row r="3360" spans="1:4">
      <c r="A3360" s="395">
        <v>101795</v>
      </c>
      <c r="B3360" s="395" t="s">
        <v>3035</v>
      </c>
      <c r="C3360" s="395" t="s">
        <v>6</v>
      </c>
      <c r="D3360" s="396" t="s">
        <v>45568</v>
      </c>
    </row>
    <row r="3361" spans="1:4">
      <c r="A3361" s="395">
        <v>101798</v>
      </c>
      <c r="B3361" s="395" t="s">
        <v>3036</v>
      </c>
      <c r="C3361" s="395" t="s">
        <v>6</v>
      </c>
      <c r="D3361" s="396" t="s">
        <v>41231</v>
      </c>
    </row>
    <row r="3362" spans="1:4">
      <c r="A3362" s="395">
        <v>101799</v>
      </c>
      <c r="B3362" s="395" t="s">
        <v>3037</v>
      </c>
      <c r="C3362" s="395" t="s">
        <v>6</v>
      </c>
      <c r="D3362" s="396" t="s">
        <v>45569</v>
      </c>
    </row>
    <row r="3363" spans="1:4">
      <c r="A3363" s="395">
        <v>98397</v>
      </c>
      <c r="B3363" s="395" t="s">
        <v>3038</v>
      </c>
      <c r="C3363" s="395" t="s">
        <v>429</v>
      </c>
      <c r="D3363" s="396" t="s">
        <v>40122</v>
      </c>
    </row>
    <row r="3364" spans="1:4">
      <c r="A3364" s="395">
        <v>103244</v>
      </c>
      <c r="B3364" s="395" t="s">
        <v>30890</v>
      </c>
      <c r="C3364" s="395" t="s">
        <v>6</v>
      </c>
      <c r="D3364" s="396" t="s">
        <v>45570</v>
      </c>
    </row>
    <row r="3365" spans="1:4">
      <c r="A3365" s="395">
        <v>103245</v>
      </c>
      <c r="B3365" s="395" t="s">
        <v>30891</v>
      </c>
      <c r="C3365" s="395" t="s">
        <v>6</v>
      </c>
      <c r="D3365" s="396" t="s">
        <v>45571</v>
      </c>
    </row>
    <row r="3366" spans="1:4">
      <c r="A3366" s="395">
        <v>103246</v>
      </c>
      <c r="B3366" s="395" t="s">
        <v>30892</v>
      </c>
      <c r="C3366" s="395" t="s">
        <v>6</v>
      </c>
      <c r="D3366" s="396" t="s">
        <v>45572</v>
      </c>
    </row>
    <row r="3367" spans="1:4">
      <c r="A3367" s="395">
        <v>103247</v>
      </c>
      <c r="B3367" s="395" t="s">
        <v>30893</v>
      </c>
      <c r="C3367" s="395" t="s">
        <v>6</v>
      </c>
      <c r="D3367" s="396" t="s">
        <v>45573</v>
      </c>
    </row>
    <row r="3368" spans="1:4">
      <c r="A3368" s="395">
        <v>103248</v>
      </c>
      <c r="B3368" s="395" t="s">
        <v>30894</v>
      </c>
      <c r="C3368" s="395" t="s">
        <v>6</v>
      </c>
      <c r="D3368" s="396" t="s">
        <v>45574</v>
      </c>
    </row>
    <row r="3369" spans="1:4">
      <c r="A3369" s="395">
        <v>103249</v>
      </c>
      <c r="B3369" s="395" t="s">
        <v>30895</v>
      </c>
      <c r="C3369" s="395" t="s">
        <v>6</v>
      </c>
      <c r="D3369" s="396" t="s">
        <v>45575</v>
      </c>
    </row>
    <row r="3370" spans="1:4">
      <c r="A3370" s="395">
        <v>103250</v>
      </c>
      <c r="B3370" s="395" t="s">
        <v>30896</v>
      </c>
      <c r="C3370" s="395" t="s">
        <v>6</v>
      </c>
      <c r="D3370" s="396" t="s">
        <v>45576</v>
      </c>
    </row>
    <row r="3371" spans="1:4">
      <c r="A3371" s="395">
        <v>103251</v>
      </c>
      <c r="B3371" s="395" t="s">
        <v>30897</v>
      </c>
      <c r="C3371" s="395" t="s">
        <v>6</v>
      </c>
      <c r="D3371" s="396" t="s">
        <v>45577</v>
      </c>
    </row>
    <row r="3372" spans="1:4">
      <c r="A3372" s="395">
        <v>103252</v>
      </c>
      <c r="B3372" s="395" t="s">
        <v>30898</v>
      </c>
      <c r="C3372" s="395" t="s">
        <v>6</v>
      </c>
      <c r="D3372" s="396" t="s">
        <v>45578</v>
      </c>
    </row>
    <row r="3373" spans="1:4">
      <c r="A3373" s="395">
        <v>103253</v>
      </c>
      <c r="B3373" s="395" t="s">
        <v>30899</v>
      </c>
      <c r="C3373" s="395" t="s">
        <v>6</v>
      </c>
      <c r="D3373" s="396" t="s">
        <v>45579</v>
      </c>
    </row>
    <row r="3374" spans="1:4">
      <c r="A3374" s="395">
        <v>103254</v>
      </c>
      <c r="B3374" s="395" t="s">
        <v>30900</v>
      </c>
      <c r="C3374" s="395" t="s">
        <v>6</v>
      </c>
      <c r="D3374" s="396" t="s">
        <v>45580</v>
      </c>
    </row>
    <row r="3375" spans="1:4">
      <c r="A3375" s="395">
        <v>103255</v>
      </c>
      <c r="B3375" s="395" t="s">
        <v>30901</v>
      </c>
      <c r="C3375" s="395" t="s">
        <v>6</v>
      </c>
      <c r="D3375" s="396" t="s">
        <v>45581</v>
      </c>
    </row>
    <row r="3376" spans="1:4">
      <c r="A3376" s="395">
        <v>103256</v>
      </c>
      <c r="B3376" s="395" t="s">
        <v>30902</v>
      </c>
      <c r="C3376" s="395" t="s">
        <v>6</v>
      </c>
      <c r="D3376" s="396" t="s">
        <v>45582</v>
      </c>
    </row>
    <row r="3377" spans="1:4">
      <c r="A3377" s="395">
        <v>103257</v>
      </c>
      <c r="B3377" s="395" t="s">
        <v>30903</v>
      </c>
      <c r="C3377" s="395" t="s">
        <v>6</v>
      </c>
      <c r="D3377" s="396" t="s">
        <v>45583</v>
      </c>
    </row>
    <row r="3378" spans="1:4">
      <c r="A3378" s="395">
        <v>103258</v>
      </c>
      <c r="B3378" s="395" t="s">
        <v>30904</v>
      </c>
      <c r="C3378" s="395" t="s">
        <v>6</v>
      </c>
      <c r="D3378" s="396" t="s">
        <v>45584</v>
      </c>
    </row>
    <row r="3379" spans="1:4">
      <c r="A3379" s="395">
        <v>103259</v>
      </c>
      <c r="B3379" s="395" t="s">
        <v>30905</v>
      </c>
      <c r="C3379" s="395" t="s">
        <v>6</v>
      </c>
      <c r="D3379" s="396" t="s">
        <v>45585</v>
      </c>
    </row>
    <row r="3380" spans="1:4">
      <c r="A3380" s="395">
        <v>103260</v>
      </c>
      <c r="B3380" s="395" t="s">
        <v>30906</v>
      </c>
      <c r="C3380" s="395" t="s">
        <v>6</v>
      </c>
      <c r="D3380" s="396" t="s">
        <v>45586</v>
      </c>
    </row>
    <row r="3381" spans="1:4">
      <c r="A3381" s="395">
        <v>103261</v>
      </c>
      <c r="B3381" s="395" t="s">
        <v>30907</v>
      </c>
      <c r="C3381" s="395" t="s">
        <v>6</v>
      </c>
      <c r="D3381" s="396" t="s">
        <v>45587</v>
      </c>
    </row>
    <row r="3382" spans="1:4">
      <c r="A3382" s="395">
        <v>103262</v>
      </c>
      <c r="B3382" s="395" t="s">
        <v>30908</v>
      </c>
      <c r="C3382" s="395" t="s">
        <v>6</v>
      </c>
      <c r="D3382" s="396" t="s">
        <v>45588</v>
      </c>
    </row>
    <row r="3383" spans="1:4">
      <c r="A3383" s="395">
        <v>103263</v>
      </c>
      <c r="B3383" s="395" t="s">
        <v>30909</v>
      </c>
      <c r="C3383" s="395" t="s">
        <v>6</v>
      </c>
      <c r="D3383" s="396" t="s">
        <v>45589</v>
      </c>
    </row>
    <row r="3384" spans="1:4">
      <c r="A3384" s="395">
        <v>103264</v>
      </c>
      <c r="B3384" s="395" t="s">
        <v>30910</v>
      </c>
      <c r="C3384" s="395" t="s">
        <v>6</v>
      </c>
      <c r="D3384" s="396" t="s">
        <v>45590</v>
      </c>
    </row>
    <row r="3385" spans="1:4">
      <c r="A3385" s="395">
        <v>103265</v>
      </c>
      <c r="B3385" s="395" t="s">
        <v>30911</v>
      </c>
      <c r="C3385" s="395" t="s">
        <v>6</v>
      </c>
      <c r="D3385" s="396" t="s">
        <v>45591</v>
      </c>
    </row>
    <row r="3386" spans="1:4">
      <c r="A3386" s="395">
        <v>103266</v>
      </c>
      <c r="B3386" s="395" t="s">
        <v>30912</v>
      </c>
      <c r="C3386" s="395" t="s">
        <v>6</v>
      </c>
      <c r="D3386" s="396" t="s">
        <v>45592</v>
      </c>
    </row>
    <row r="3387" spans="1:4">
      <c r="A3387" s="395">
        <v>103267</v>
      </c>
      <c r="B3387" s="395" t="s">
        <v>30913</v>
      </c>
      <c r="C3387" s="395" t="s">
        <v>6</v>
      </c>
      <c r="D3387" s="396" t="s">
        <v>45593</v>
      </c>
    </row>
    <row r="3388" spans="1:4">
      <c r="A3388" s="395">
        <v>103268</v>
      </c>
      <c r="B3388" s="395" t="s">
        <v>30914</v>
      </c>
      <c r="C3388" s="395" t="s">
        <v>6</v>
      </c>
      <c r="D3388" s="396" t="s">
        <v>45594</v>
      </c>
    </row>
    <row r="3389" spans="1:4">
      <c r="A3389" s="395">
        <v>103269</v>
      </c>
      <c r="B3389" s="395" t="s">
        <v>30915</v>
      </c>
      <c r="C3389" s="395" t="s">
        <v>6</v>
      </c>
      <c r="D3389" s="396" t="s">
        <v>45595</v>
      </c>
    </row>
    <row r="3390" spans="1:4">
      <c r="A3390" s="395">
        <v>103270</v>
      </c>
      <c r="B3390" s="395" t="s">
        <v>30916</v>
      </c>
      <c r="C3390" s="395" t="s">
        <v>6</v>
      </c>
      <c r="D3390" s="396" t="s">
        <v>45596</v>
      </c>
    </row>
    <row r="3391" spans="1:4">
      <c r="A3391" s="395">
        <v>103271</v>
      </c>
      <c r="B3391" s="395" t="s">
        <v>30917</v>
      </c>
      <c r="C3391" s="395" t="s">
        <v>6</v>
      </c>
      <c r="D3391" s="396" t="s">
        <v>45597</v>
      </c>
    </row>
    <row r="3392" spans="1:4">
      <c r="A3392" s="395">
        <v>103272</v>
      </c>
      <c r="B3392" s="395" t="s">
        <v>30918</v>
      </c>
      <c r="C3392" s="395" t="s">
        <v>6</v>
      </c>
      <c r="D3392" s="396" t="s">
        <v>45598</v>
      </c>
    </row>
    <row r="3393" spans="1:4">
      <c r="A3393" s="395">
        <v>103273</v>
      </c>
      <c r="B3393" s="395" t="s">
        <v>30919</v>
      </c>
      <c r="C3393" s="395" t="s">
        <v>6</v>
      </c>
      <c r="D3393" s="396" t="s">
        <v>45599</v>
      </c>
    </row>
    <row r="3394" spans="1:4">
      <c r="A3394" s="395">
        <v>103274</v>
      </c>
      <c r="B3394" s="395" t="s">
        <v>30920</v>
      </c>
      <c r="C3394" s="395" t="s">
        <v>6</v>
      </c>
      <c r="D3394" s="396" t="s">
        <v>45600</v>
      </c>
    </row>
    <row r="3395" spans="1:4">
      <c r="A3395" s="395">
        <v>103275</v>
      </c>
      <c r="B3395" s="395" t="s">
        <v>30921</v>
      </c>
      <c r="C3395" s="395" t="s">
        <v>6</v>
      </c>
      <c r="D3395" s="396" t="s">
        <v>45601</v>
      </c>
    </row>
    <row r="3396" spans="1:4">
      <c r="A3396" s="395">
        <v>103276</v>
      </c>
      <c r="B3396" s="395" t="s">
        <v>30922</v>
      </c>
      <c r="C3396" s="395" t="s">
        <v>6</v>
      </c>
      <c r="D3396" s="396" t="s">
        <v>45602</v>
      </c>
    </row>
    <row r="3397" spans="1:4">
      <c r="A3397" s="395">
        <v>103277</v>
      </c>
      <c r="B3397" s="395" t="s">
        <v>30923</v>
      </c>
      <c r="C3397" s="395" t="s">
        <v>6</v>
      </c>
      <c r="D3397" s="396" t="s">
        <v>45603</v>
      </c>
    </row>
    <row r="3398" spans="1:4">
      <c r="A3398" s="395">
        <v>103278</v>
      </c>
      <c r="B3398" s="395" t="s">
        <v>30924</v>
      </c>
      <c r="C3398" s="395" t="s">
        <v>6</v>
      </c>
      <c r="D3398" s="396" t="s">
        <v>45604</v>
      </c>
    </row>
    <row r="3399" spans="1:4">
      <c r="A3399" s="395">
        <v>103288</v>
      </c>
      <c r="B3399" s="395" t="s">
        <v>30925</v>
      </c>
      <c r="C3399" s="395" t="s">
        <v>6</v>
      </c>
      <c r="D3399" s="396" t="s">
        <v>39763</v>
      </c>
    </row>
    <row r="3400" spans="1:4">
      <c r="A3400" s="395">
        <v>103289</v>
      </c>
      <c r="B3400" s="395" t="s">
        <v>30926</v>
      </c>
      <c r="C3400" s="395" t="s">
        <v>41</v>
      </c>
      <c r="D3400" s="396" t="s">
        <v>45605</v>
      </c>
    </row>
    <row r="3401" spans="1:4">
      <c r="A3401" s="395">
        <v>103290</v>
      </c>
      <c r="B3401" s="395" t="s">
        <v>30927</v>
      </c>
      <c r="C3401" s="395" t="s">
        <v>41</v>
      </c>
      <c r="D3401" s="396" t="s">
        <v>45606</v>
      </c>
    </row>
    <row r="3402" spans="1:4">
      <c r="A3402" s="395">
        <v>103291</v>
      </c>
      <c r="B3402" s="395" t="s">
        <v>30928</v>
      </c>
      <c r="C3402" s="395" t="s">
        <v>41</v>
      </c>
      <c r="D3402" s="396" t="s">
        <v>45607</v>
      </c>
    </row>
    <row r="3403" spans="1:4">
      <c r="A3403" s="395">
        <v>103292</v>
      </c>
      <c r="B3403" s="395" t="s">
        <v>30929</v>
      </c>
      <c r="C3403" s="395" t="s">
        <v>41</v>
      </c>
      <c r="D3403" s="396" t="s">
        <v>45608</v>
      </c>
    </row>
    <row r="3404" spans="1:4">
      <c r="A3404" s="395">
        <v>101936</v>
      </c>
      <c r="B3404" s="395" t="s">
        <v>3039</v>
      </c>
      <c r="C3404" s="395" t="s">
        <v>6</v>
      </c>
      <c r="D3404" s="396" t="s">
        <v>45609</v>
      </c>
    </row>
    <row r="3405" spans="1:4">
      <c r="A3405" s="395">
        <v>101937</v>
      </c>
      <c r="B3405" s="395" t="s">
        <v>3040</v>
      </c>
      <c r="C3405" s="395" t="s">
        <v>6</v>
      </c>
      <c r="D3405" s="396" t="s">
        <v>45610</v>
      </c>
    </row>
    <row r="3406" spans="1:4">
      <c r="A3406" s="395">
        <v>98294</v>
      </c>
      <c r="B3406" s="395" t="s">
        <v>3041</v>
      </c>
      <c r="C3406" s="395" t="s">
        <v>41</v>
      </c>
      <c r="D3406" s="396" t="s">
        <v>40485</v>
      </c>
    </row>
    <row r="3407" spans="1:4">
      <c r="A3407" s="395">
        <v>98295</v>
      </c>
      <c r="B3407" s="395" t="s">
        <v>3042</v>
      </c>
      <c r="C3407" s="395" t="s">
        <v>41</v>
      </c>
      <c r="D3407" s="396" t="s">
        <v>41251</v>
      </c>
    </row>
    <row r="3408" spans="1:4">
      <c r="A3408" s="395">
        <v>98296</v>
      </c>
      <c r="B3408" s="395" t="s">
        <v>3043</v>
      </c>
      <c r="C3408" s="395" t="s">
        <v>41</v>
      </c>
      <c r="D3408" s="396" t="s">
        <v>45556</v>
      </c>
    </row>
    <row r="3409" spans="1:4">
      <c r="A3409" s="395">
        <v>98297</v>
      </c>
      <c r="B3409" s="395" t="s">
        <v>3044</v>
      </c>
      <c r="C3409" s="395" t="s">
        <v>41</v>
      </c>
      <c r="D3409" s="396" t="s">
        <v>41953</v>
      </c>
    </row>
    <row r="3410" spans="1:4">
      <c r="A3410" s="395">
        <v>98301</v>
      </c>
      <c r="B3410" s="395" t="s">
        <v>3045</v>
      </c>
      <c r="C3410" s="395" t="s">
        <v>6</v>
      </c>
      <c r="D3410" s="396" t="s">
        <v>45611</v>
      </c>
    </row>
    <row r="3411" spans="1:4">
      <c r="A3411" s="395">
        <v>98302</v>
      </c>
      <c r="B3411" s="395" t="s">
        <v>3046</v>
      </c>
      <c r="C3411" s="395" t="s">
        <v>6</v>
      </c>
      <c r="D3411" s="396" t="s">
        <v>45612</v>
      </c>
    </row>
    <row r="3412" spans="1:4">
      <c r="A3412" s="395">
        <v>98304</v>
      </c>
      <c r="B3412" s="395" t="s">
        <v>3047</v>
      </c>
      <c r="C3412" s="395" t="s">
        <v>6</v>
      </c>
      <c r="D3412" s="396" t="s">
        <v>45613</v>
      </c>
    </row>
    <row r="3413" spans="1:4">
      <c r="A3413" s="395">
        <v>98307</v>
      </c>
      <c r="B3413" s="395" t="s">
        <v>3048</v>
      </c>
      <c r="C3413" s="395" t="s">
        <v>6</v>
      </c>
      <c r="D3413" s="396" t="s">
        <v>45214</v>
      </c>
    </row>
    <row r="3414" spans="1:4">
      <c r="A3414" s="395">
        <v>98308</v>
      </c>
      <c r="B3414" s="395" t="s">
        <v>3049</v>
      </c>
      <c r="C3414" s="395" t="s">
        <v>6</v>
      </c>
      <c r="D3414" s="396" t="s">
        <v>42799</v>
      </c>
    </row>
    <row r="3415" spans="1:4">
      <c r="A3415" s="395">
        <v>98593</v>
      </c>
      <c r="B3415" s="395" t="s">
        <v>3050</v>
      </c>
      <c r="C3415" s="395" t="s">
        <v>6</v>
      </c>
      <c r="D3415" s="396" t="s">
        <v>45614</v>
      </c>
    </row>
    <row r="3416" spans="1:4">
      <c r="A3416" s="395">
        <v>89355</v>
      </c>
      <c r="B3416" s="395" t="s">
        <v>3051</v>
      </c>
      <c r="C3416" s="395" t="s">
        <v>41</v>
      </c>
      <c r="D3416" s="396" t="s">
        <v>40365</v>
      </c>
    </row>
    <row r="3417" spans="1:4">
      <c r="A3417" s="395">
        <v>89356</v>
      </c>
      <c r="B3417" s="395" t="s">
        <v>3052</v>
      </c>
      <c r="C3417" s="395" t="s">
        <v>41</v>
      </c>
      <c r="D3417" s="396" t="s">
        <v>40686</v>
      </c>
    </row>
    <row r="3418" spans="1:4">
      <c r="A3418" s="395">
        <v>89357</v>
      </c>
      <c r="B3418" s="395" t="s">
        <v>3053</v>
      </c>
      <c r="C3418" s="395" t="s">
        <v>41</v>
      </c>
      <c r="D3418" s="396" t="s">
        <v>41239</v>
      </c>
    </row>
    <row r="3419" spans="1:4">
      <c r="A3419" s="395">
        <v>89401</v>
      </c>
      <c r="B3419" s="395" t="s">
        <v>3054</v>
      </c>
      <c r="C3419" s="395" t="s">
        <v>41</v>
      </c>
      <c r="D3419" s="396" t="s">
        <v>41225</v>
      </c>
    </row>
    <row r="3420" spans="1:4">
      <c r="A3420" s="395">
        <v>89402</v>
      </c>
      <c r="B3420" s="395" t="s">
        <v>3055</v>
      </c>
      <c r="C3420" s="395" t="s">
        <v>41</v>
      </c>
      <c r="D3420" s="396" t="s">
        <v>45206</v>
      </c>
    </row>
    <row r="3421" spans="1:4">
      <c r="A3421" s="395">
        <v>89403</v>
      </c>
      <c r="B3421" s="395" t="s">
        <v>3056</v>
      </c>
      <c r="C3421" s="395" t="s">
        <v>41</v>
      </c>
      <c r="D3421" s="396" t="s">
        <v>39322</v>
      </c>
    </row>
    <row r="3422" spans="1:4">
      <c r="A3422" s="395">
        <v>89446</v>
      </c>
      <c r="B3422" s="395" t="s">
        <v>3057</v>
      </c>
      <c r="C3422" s="395" t="s">
        <v>41</v>
      </c>
      <c r="D3422" s="396" t="s">
        <v>39558</v>
      </c>
    </row>
    <row r="3423" spans="1:4">
      <c r="A3423" s="395">
        <v>89447</v>
      </c>
      <c r="B3423" s="395" t="s">
        <v>3058</v>
      </c>
      <c r="C3423" s="395" t="s">
        <v>41</v>
      </c>
      <c r="D3423" s="396" t="s">
        <v>45615</v>
      </c>
    </row>
    <row r="3424" spans="1:4">
      <c r="A3424" s="395">
        <v>89448</v>
      </c>
      <c r="B3424" s="395" t="s">
        <v>3059</v>
      </c>
      <c r="C3424" s="395" t="s">
        <v>41</v>
      </c>
      <c r="D3424" s="396" t="s">
        <v>42485</v>
      </c>
    </row>
    <row r="3425" spans="1:4">
      <c r="A3425" s="395">
        <v>89449</v>
      </c>
      <c r="B3425" s="395" t="s">
        <v>3060</v>
      </c>
      <c r="C3425" s="395" t="s">
        <v>41</v>
      </c>
      <c r="D3425" s="396" t="s">
        <v>40307</v>
      </c>
    </row>
    <row r="3426" spans="1:4">
      <c r="A3426" s="395">
        <v>89450</v>
      </c>
      <c r="B3426" s="395" t="s">
        <v>3061</v>
      </c>
      <c r="C3426" s="395" t="s">
        <v>41</v>
      </c>
      <c r="D3426" s="396" t="s">
        <v>43620</v>
      </c>
    </row>
    <row r="3427" spans="1:4">
      <c r="A3427" s="395">
        <v>89451</v>
      </c>
      <c r="B3427" s="395" t="s">
        <v>3062</v>
      </c>
      <c r="C3427" s="395" t="s">
        <v>41</v>
      </c>
      <c r="D3427" s="396" t="s">
        <v>45616</v>
      </c>
    </row>
    <row r="3428" spans="1:4">
      <c r="A3428" s="395">
        <v>89452</v>
      </c>
      <c r="B3428" s="395" t="s">
        <v>3063</v>
      </c>
      <c r="C3428" s="395" t="s">
        <v>41</v>
      </c>
      <c r="D3428" s="396" t="s">
        <v>45617</v>
      </c>
    </row>
    <row r="3429" spans="1:4">
      <c r="A3429" s="395">
        <v>89508</v>
      </c>
      <c r="B3429" s="395" t="s">
        <v>3064</v>
      </c>
      <c r="C3429" s="395" t="s">
        <v>41</v>
      </c>
      <c r="D3429" s="396" t="s">
        <v>40504</v>
      </c>
    </row>
    <row r="3430" spans="1:4">
      <c r="A3430" s="395">
        <v>89509</v>
      </c>
      <c r="B3430" s="395" t="s">
        <v>3065</v>
      </c>
      <c r="C3430" s="395" t="s">
        <v>41</v>
      </c>
      <c r="D3430" s="396" t="s">
        <v>40505</v>
      </c>
    </row>
    <row r="3431" spans="1:4">
      <c r="A3431" s="395">
        <v>89511</v>
      </c>
      <c r="B3431" s="395" t="s">
        <v>3066</v>
      </c>
      <c r="C3431" s="395" t="s">
        <v>41</v>
      </c>
      <c r="D3431" s="396" t="s">
        <v>40506</v>
      </c>
    </row>
    <row r="3432" spans="1:4">
      <c r="A3432" s="395">
        <v>89512</v>
      </c>
      <c r="B3432" s="395" t="s">
        <v>3067</v>
      </c>
      <c r="C3432" s="395" t="s">
        <v>41</v>
      </c>
      <c r="D3432" s="396" t="s">
        <v>40507</v>
      </c>
    </row>
    <row r="3433" spans="1:4">
      <c r="A3433" s="395">
        <v>89576</v>
      </c>
      <c r="B3433" s="395" t="s">
        <v>3068</v>
      </c>
      <c r="C3433" s="395" t="s">
        <v>41</v>
      </c>
      <c r="D3433" s="396" t="s">
        <v>39330</v>
      </c>
    </row>
    <row r="3434" spans="1:4">
      <c r="A3434" s="395">
        <v>89578</v>
      </c>
      <c r="B3434" s="395" t="s">
        <v>3069</v>
      </c>
      <c r="C3434" s="395" t="s">
        <v>41</v>
      </c>
      <c r="D3434" s="396" t="s">
        <v>40508</v>
      </c>
    </row>
    <row r="3435" spans="1:4">
      <c r="A3435" s="395">
        <v>89580</v>
      </c>
      <c r="B3435" s="395" t="s">
        <v>3070</v>
      </c>
      <c r="C3435" s="395" t="s">
        <v>41</v>
      </c>
      <c r="D3435" s="396" t="s">
        <v>40509</v>
      </c>
    </row>
    <row r="3436" spans="1:4">
      <c r="A3436" s="395">
        <v>89633</v>
      </c>
      <c r="B3436" s="395" t="s">
        <v>3071</v>
      </c>
      <c r="C3436" s="395" t="s">
        <v>41</v>
      </c>
      <c r="D3436" s="396" t="s">
        <v>42755</v>
      </c>
    </row>
    <row r="3437" spans="1:4">
      <c r="A3437" s="395">
        <v>89634</v>
      </c>
      <c r="B3437" s="395" t="s">
        <v>3072</v>
      </c>
      <c r="C3437" s="395" t="s">
        <v>41</v>
      </c>
      <c r="D3437" s="396" t="s">
        <v>40396</v>
      </c>
    </row>
    <row r="3438" spans="1:4">
      <c r="A3438" s="395">
        <v>89635</v>
      </c>
      <c r="B3438" s="395" t="s">
        <v>3073</v>
      </c>
      <c r="C3438" s="395" t="s">
        <v>41</v>
      </c>
      <c r="D3438" s="396" t="s">
        <v>45618</v>
      </c>
    </row>
    <row r="3439" spans="1:4">
      <c r="A3439" s="395">
        <v>89636</v>
      </c>
      <c r="B3439" s="395" t="s">
        <v>3074</v>
      </c>
      <c r="C3439" s="395" t="s">
        <v>41</v>
      </c>
      <c r="D3439" s="396" t="s">
        <v>42896</v>
      </c>
    </row>
    <row r="3440" spans="1:4">
      <c r="A3440" s="395">
        <v>89711</v>
      </c>
      <c r="B3440" s="395" t="s">
        <v>3075</v>
      </c>
      <c r="C3440" s="395" t="s">
        <v>41</v>
      </c>
      <c r="D3440" s="396" t="s">
        <v>41303</v>
      </c>
    </row>
    <row r="3441" spans="1:4">
      <c r="A3441" s="395">
        <v>89712</v>
      </c>
      <c r="B3441" s="395" t="s">
        <v>3076</v>
      </c>
      <c r="C3441" s="395" t="s">
        <v>41</v>
      </c>
      <c r="D3441" s="396" t="s">
        <v>40514</v>
      </c>
    </row>
    <row r="3442" spans="1:4">
      <c r="A3442" s="395">
        <v>89713</v>
      </c>
      <c r="B3442" s="395" t="s">
        <v>3077</v>
      </c>
      <c r="C3442" s="395" t="s">
        <v>41</v>
      </c>
      <c r="D3442" s="396" t="s">
        <v>40432</v>
      </c>
    </row>
    <row r="3443" spans="1:4">
      <c r="A3443" s="395">
        <v>89714</v>
      </c>
      <c r="B3443" s="395" t="s">
        <v>3078</v>
      </c>
      <c r="C3443" s="395" t="s">
        <v>41</v>
      </c>
      <c r="D3443" s="396" t="s">
        <v>39390</v>
      </c>
    </row>
    <row r="3444" spans="1:4">
      <c r="A3444" s="395">
        <v>89716</v>
      </c>
      <c r="B3444" s="395" t="s">
        <v>3079</v>
      </c>
      <c r="C3444" s="395" t="s">
        <v>41</v>
      </c>
      <c r="D3444" s="396" t="s">
        <v>45619</v>
      </c>
    </row>
    <row r="3445" spans="1:4">
      <c r="A3445" s="395">
        <v>89717</v>
      </c>
      <c r="B3445" s="395" t="s">
        <v>3080</v>
      </c>
      <c r="C3445" s="395" t="s">
        <v>41</v>
      </c>
      <c r="D3445" s="396" t="s">
        <v>45620</v>
      </c>
    </row>
    <row r="3446" spans="1:4">
      <c r="A3446" s="395">
        <v>89770</v>
      </c>
      <c r="B3446" s="395" t="s">
        <v>3081</v>
      </c>
      <c r="C3446" s="395" t="s">
        <v>41</v>
      </c>
      <c r="D3446" s="396" t="s">
        <v>39935</v>
      </c>
    </row>
    <row r="3447" spans="1:4">
      <c r="A3447" s="395">
        <v>89771</v>
      </c>
      <c r="B3447" s="395" t="s">
        <v>3082</v>
      </c>
      <c r="C3447" s="395" t="s">
        <v>41</v>
      </c>
      <c r="D3447" s="396" t="s">
        <v>41037</v>
      </c>
    </row>
    <row r="3448" spans="1:4">
      <c r="A3448" s="395">
        <v>89773</v>
      </c>
      <c r="B3448" s="395" t="s">
        <v>3083</v>
      </c>
      <c r="C3448" s="395" t="s">
        <v>41</v>
      </c>
      <c r="D3448" s="396" t="s">
        <v>45621</v>
      </c>
    </row>
    <row r="3449" spans="1:4">
      <c r="A3449" s="395">
        <v>89775</v>
      </c>
      <c r="B3449" s="395" t="s">
        <v>3084</v>
      </c>
      <c r="C3449" s="395" t="s">
        <v>41</v>
      </c>
      <c r="D3449" s="396" t="s">
        <v>45622</v>
      </c>
    </row>
    <row r="3450" spans="1:4">
      <c r="A3450" s="395">
        <v>89798</v>
      </c>
      <c r="B3450" s="395" t="s">
        <v>3085</v>
      </c>
      <c r="C3450" s="395" t="s">
        <v>41</v>
      </c>
      <c r="D3450" s="396" t="s">
        <v>40517</v>
      </c>
    </row>
    <row r="3451" spans="1:4">
      <c r="A3451" s="395">
        <v>89799</v>
      </c>
      <c r="B3451" s="395" t="s">
        <v>3086</v>
      </c>
      <c r="C3451" s="395" t="s">
        <v>41</v>
      </c>
      <c r="D3451" s="396" t="s">
        <v>39623</v>
      </c>
    </row>
    <row r="3452" spans="1:4">
      <c r="A3452" s="395">
        <v>89800</v>
      </c>
      <c r="B3452" s="395" t="s">
        <v>3087</v>
      </c>
      <c r="C3452" s="395" t="s">
        <v>41</v>
      </c>
      <c r="D3452" s="396" t="s">
        <v>40518</v>
      </c>
    </row>
    <row r="3453" spans="1:4">
      <c r="A3453" s="395">
        <v>89848</v>
      </c>
      <c r="B3453" s="395" t="s">
        <v>3088</v>
      </c>
      <c r="C3453" s="395" t="s">
        <v>41</v>
      </c>
      <c r="D3453" s="396" t="s">
        <v>40411</v>
      </c>
    </row>
    <row r="3454" spans="1:4">
      <c r="A3454" s="395">
        <v>89849</v>
      </c>
      <c r="B3454" s="395" t="s">
        <v>3089</v>
      </c>
      <c r="C3454" s="395" t="s">
        <v>41</v>
      </c>
      <c r="D3454" s="396" t="s">
        <v>39611</v>
      </c>
    </row>
    <row r="3455" spans="1:4">
      <c r="A3455" s="395">
        <v>89865</v>
      </c>
      <c r="B3455" s="395" t="s">
        <v>3090</v>
      </c>
      <c r="C3455" s="395" t="s">
        <v>41</v>
      </c>
      <c r="D3455" s="396" t="s">
        <v>45219</v>
      </c>
    </row>
    <row r="3456" spans="1:4">
      <c r="A3456" s="395">
        <v>91784</v>
      </c>
      <c r="B3456" s="395" t="s">
        <v>3091</v>
      </c>
      <c r="C3456" s="395" t="s">
        <v>41</v>
      </c>
      <c r="D3456" s="396" t="s">
        <v>41059</v>
      </c>
    </row>
    <row r="3457" spans="1:4">
      <c r="A3457" s="395">
        <v>91785</v>
      </c>
      <c r="B3457" s="395" t="s">
        <v>3092</v>
      </c>
      <c r="C3457" s="395" t="s">
        <v>41</v>
      </c>
      <c r="D3457" s="396" t="s">
        <v>45623</v>
      </c>
    </row>
    <row r="3458" spans="1:4">
      <c r="A3458" s="395">
        <v>91786</v>
      </c>
      <c r="B3458" s="395" t="s">
        <v>3093</v>
      </c>
      <c r="C3458" s="395" t="s">
        <v>41</v>
      </c>
      <c r="D3458" s="396" t="s">
        <v>45624</v>
      </c>
    </row>
    <row r="3459" spans="1:4">
      <c r="A3459" s="395">
        <v>91787</v>
      </c>
      <c r="B3459" s="395" t="s">
        <v>3094</v>
      </c>
      <c r="C3459" s="395" t="s">
        <v>41</v>
      </c>
      <c r="D3459" s="396" t="s">
        <v>41542</v>
      </c>
    </row>
    <row r="3460" spans="1:4">
      <c r="A3460" s="395">
        <v>91788</v>
      </c>
      <c r="B3460" s="395" t="s">
        <v>3095</v>
      </c>
      <c r="C3460" s="395" t="s">
        <v>41</v>
      </c>
      <c r="D3460" s="396" t="s">
        <v>45625</v>
      </c>
    </row>
    <row r="3461" spans="1:4">
      <c r="A3461" s="395">
        <v>91789</v>
      </c>
      <c r="B3461" s="395" t="s">
        <v>3096</v>
      </c>
      <c r="C3461" s="395" t="s">
        <v>41</v>
      </c>
      <c r="D3461" s="396" t="s">
        <v>40521</v>
      </c>
    </row>
    <row r="3462" spans="1:4">
      <c r="A3462" s="395">
        <v>91790</v>
      </c>
      <c r="B3462" s="395" t="s">
        <v>3097</v>
      </c>
      <c r="C3462" s="395" t="s">
        <v>41</v>
      </c>
      <c r="D3462" s="396" t="s">
        <v>45317</v>
      </c>
    </row>
    <row r="3463" spans="1:4">
      <c r="A3463" s="395">
        <v>91791</v>
      </c>
      <c r="B3463" s="395" t="s">
        <v>3098</v>
      </c>
      <c r="C3463" s="395" t="s">
        <v>41</v>
      </c>
      <c r="D3463" s="396" t="s">
        <v>40522</v>
      </c>
    </row>
    <row r="3464" spans="1:4">
      <c r="A3464" s="395">
        <v>91792</v>
      </c>
      <c r="B3464" s="395" t="s">
        <v>3099</v>
      </c>
      <c r="C3464" s="395" t="s">
        <v>41</v>
      </c>
      <c r="D3464" s="396" t="s">
        <v>45626</v>
      </c>
    </row>
    <row r="3465" spans="1:4">
      <c r="A3465" s="395">
        <v>91793</v>
      </c>
      <c r="B3465" s="395" t="s">
        <v>3100</v>
      </c>
      <c r="C3465" s="395" t="s">
        <v>41</v>
      </c>
      <c r="D3465" s="396" t="s">
        <v>45627</v>
      </c>
    </row>
    <row r="3466" spans="1:4">
      <c r="A3466" s="395">
        <v>91794</v>
      </c>
      <c r="B3466" s="395" t="s">
        <v>3101</v>
      </c>
      <c r="C3466" s="395" t="s">
        <v>41</v>
      </c>
      <c r="D3466" s="396" t="s">
        <v>40524</v>
      </c>
    </row>
    <row r="3467" spans="1:4">
      <c r="A3467" s="395">
        <v>91795</v>
      </c>
      <c r="B3467" s="395" t="s">
        <v>3102</v>
      </c>
      <c r="C3467" s="395" t="s">
        <v>41</v>
      </c>
      <c r="D3467" s="396" t="s">
        <v>45628</v>
      </c>
    </row>
    <row r="3468" spans="1:4">
      <c r="A3468" s="395">
        <v>91796</v>
      </c>
      <c r="B3468" s="395" t="s">
        <v>3103</v>
      </c>
      <c r="C3468" s="395" t="s">
        <v>41</v>
      </c>
      <c r="D3468" s="396" t="s">
        <v>43432</v>
      </c>
    </row>
    <row r="3469" spans="1:4">
      <c r="A3469" s="395">
        <v>92275</v>
      </c>
      <c r="B3469" s="395" t="s">
        <v>3104</v>
      </c>
      <c r="C3469" s="395" t="s">
        <v>41</v>
      </c>
      <c r="D3469" s="396" t="s">
        <v>40525</v>
      </c>
    </row>
    <row r="3470" spans="1:4">
      <c r="A3470" s="395">
        <v>92276</v>
      </c>
      <c r="B3470" s="395" t="s">
        <v>3105</v>
      </c>
      <c r="C3470" s="395" t="s">
        <v>41</v>
      </c>
      <c r="D3470" s="396" t="s">
        <v>39965</v>
      </c>
    </row>
    <row r="3471" spans="1:4">
      <c r="A3471" s="395">
        <v>92277</v>
      </c>
      <c r="B3471" s="395" t="s">
        <v>3106</v>
      </c>
      <c r="C3471" s="395" t="s">
        <v>41</v>
      </c>
      <c r="D3471" s="396" t="s">
        <v>40526</v>
      </c>
    </row>
    <row r="3472" spans="1:4">
      <c r="A3472" s="395">
        <v>92278</v>
      </c>
      <c r="B3472" s="395" t="s">
        <v>3107</v>
      </c>
      <c r="C3472" s="395" t="s">
        <v>41</v>
      </c>
      <c r="D3472" s="396" t="s">
        <v>40527</v>
      </c>
    </row>
    <row r="3473" spans="1:4">
      <c r="A3473" s="395">
        <v>92279</v>
      </c>
      <c r="B3473" s="395" t="s">
        <v>3108</v>
      </c>
      <c r="C3473" s="395" t="s">
        <v>41</v>
      </c>
      <c r="D3473" s="396" t="s">
        <v>40528</v>
      </c>
    </row>
    <row r="3474" spans="1:4">
      <c r="A3474" s="395">
        <v>92280</v>
      </c>
      <c r="B3474" s="395" t="s">
        <v>3109</v>
      </c>
      <c r="C3474" s="395" t="s">
        <v>41</v>
      </c>
      <c r="D3474" s="396" t="s">
        <v>40490</v>
      </c>
    </row>
    <row r="3475" spans="1:4">
      <c r="A3475" s="395">
        <v>92281</v>
      </c>
      <c r="B3475" s="395" t="s">
        <v>3110</v>
      </c>
      <c r="C3475" s="395" t="s">
        <v>41</v>
      </c>
      <c r="D3475" s="396" t="s">
        <v>40529</v>
      </c>
    </row>
    <row r="3476" spans="1:4">
      <c r="A3476" s="395">
        <v>92282</v>
      </c>
      <c r="B3476" s="395" t="s">
        <v>3111</v>
      </c>
      <c r="C3476" s="395" t="s">
        <v>41</v>
      </c>
      <c r="D3476" s="396" t="s">
        <v>40530</v>
      </c>
    </row>
    <row r="3477" spans="1:4">
      <c r="A3477" s="395">
        <v>92283</v>
      </c>
      <c r="B3477" s="395" t="s">
        <v>3112</v>
      </c>
      <c r="C3477" s="395" t="s">
        <v>41</v>
      </c>
      <c r="D3477" s="396" t="s">
        <v>40531</v>
      </c>
    </row>
    <row r="3478" spans="1:4">
      <c r="A3478" s="395">
        <v>92284</v>
      </c>
      <c r="B3478" s="395" t="s">
        <v>3113</v>
      </c>
      <c r="C3478" s="395" t="s">
        <v>41</v>
      </c>
      <c r="D3478" s="396" t="s">
        <v>40532</v>
      </c>
    </row>
    <row r="3479" spans="1:4">
      <c r="A3479" s="395">
        <v>92285</v>
      </c>
      <c r="B3479" s="395" t="s">
        <v>3114</v>
      </c>
      <c r="C3479" s="395" t="s">
        <v>41</v>
      </c>
      <c r="D3479" s="396" t="s">
        <v>40533</v>
      </c>
    </row>
    <row r="3480" spans="1:4">
      <c r="A3480" s="395">
        <v>92286</v>
      </c>
      <c r="B3480" s="395" t="s">
        <v>3115</v>
      </c>
      <c r="C3480" s="395" t="s">
        <v>41</v>
      </c>
      <c r="D3480" s="396" t="s">
        <v>40534</v>
      </c>
    </row>
    <row r="3481" spans="1:4">
      <c r="A3481" s="395">
        <v>92305</v>
      </c>
      <c r="B3481" s="395" t="s">
        <v>3116</v>
      </c>
      <c r="C3481" s="395" t="s">
        <v>41</v>
      </c>
      <c r="D3481" s="396" t="s">
        <v>40535</v>
      </c>
    </row>
    <row r="3482" spans="1:4">
      <c r="A3482" s="395">
        <v>92306</v>
      </c>
      <c r="B3482" s="395" t="s">
        <v>3117</v>
      </c>
      <c r="C3482" s="395" t="s">
        <v>41</v>
      </c>
      <c r="D3482" s="396" t="s">
        <v>40536</v>
      </c>
    </row>
    <row r="3483" spans="1:4">
      <c r="A3483" s="395">
        <v>92307</v>
      </c>
      <c r="B3483" s="395" t="s">
        <v>3118</v>
      </c>
      <c r="C3483" s="395" t="s">
        <v>41</v>
      </c>
      <c r="D3483" s="396" t="s">
        <v>40537</v>
      </c>
    </row>
    <row r="3484" spans="1:4">
      <c r="A3484" s="395">
        <v>92308</v>
      </c>
      <c r="B3484" s="395" t="s">
        <v>3119</v>
      </c>
      <c r="C3484" s="395" t="s">
        <v>41</v>
      </c>
      <c r="D3484" s="396" t="s">
        <v>40538</v>
      </c>
    </row>
    <row r="3485" spans="1:4">
      <c r="A3485" s="395">
        <v>92309</v>
      </c>
      <c r="B3485" s="395" t="s">
        <v>3120</v>
      </c>
      <c r="C3485" s="395" t="s">
        <v>41</v>
      </c>
      <c r="D3485" s="396" t="s">
        <v>40539</v>
      </c>
    </row>
    <row r="3486" spans="1:4">
      <c r="A3486" s="395">
        <v>92310</v>
      </c>
      <c r="B3486" s="395" t="s">
        <v>3121</v>
      </c>
      <c r="C3486" s="395" t="s">
        <v>41</v>
      </c>
      <c r="D3486" s="396" t="s">
        <v>40540</v>
      </c>
    </row>
    <row r="3487" spans="1:4">
      <c r="A3487" s="395">
        <v>92320</v>
      </c>
      <c r="B3487" s="395" t="s">
        <v>3122</v>
      </c>
      <c r="C3487" s="395" t="s">
        <v>41</v>
      </c>
      <c r="D3487" s="396" t="s">
        <v>40541</v>
      </c>
    </row>
    <row r="3488" spans="1:4">
      <c r="A3488" s="395">
        <v>92321</v>
      </c>
      <c r="B3488" s="395" t="s">
        <v>3123</v>
      </c>
      <c r="C3488" s="395" t="s">
        <v>41</v>
      </c>
      <c r="D3488" s="396" t="s">
        <v>40542</v>
      </c>
    </row>
    <row r="3489" spans="1:4">
      <c r="A3489" s="395">
        <v>92322</v>
      </c>
      <c r="B3489" s="395" t="s">
        <v>3124</v>
      </c>
      <c r="C3489" s="395" t="s">
        <v>41</v>
      </c>
      <c r="D3489" s="396" t="s">
        <v>40543</v>
      </c>
    </row>
    <row r="3490" spans="1:4">
      <c r="A3490" s="395">
        <v>92323</v>
      </c>
      <c r="B3490" s="395" t="s">
        <v>3125</v>
      </c>
      <c r="C3490" s="395" t="s">
        <v>41</v>
      </c>
      <c r="D3490" s="396" t="s">
        <v>40544</v>
      </c>
    </row>
    <row r="3491" spans="1:4">
      <c r="A3491" s="395">
        <v>92324</v>
      </c>
      <c r="B3491" s="395" t="s">
        <v>3126</v>
      </c>
      <c r="C3491" s="395" t="s">
        <v>41</v>
      </c>
      <c r="D3491" s="396" t="s">
        <v>40545</v>
      </c>
    </row>
    <row r="3492" spans="1:4">
      <c r="A3492" s="395">
        <v>92325</v>
      </c>
      <c r="B3492" s="395" t="s">
        <v>3127</v>
      </c>
      <c r="C3492" s="395" t="s">
        <v>41</v>
      </c>
      <c r="D3492" s="396" t="s">
        <v>40546</v>
      </c>
    </row>
    <row r="3493" spans="1:4">
      <c r="A3493" s="395">
        <v>92335</v>
      </c>
      <c r="B3493" s="395" t="s">
        <v>3128</v>
      </c>
      <c r="C3493" s="395" t="s">
        <v>41</v>
      </c>
      <c r="D3493" s="396" t="s">
        <v>45629</v>
      </c>
    </row>
    <row r="3494" spans="1:4">
      <c r="A3494" s="395">
        <v>92336</v>
      </c>
      <c r="B3494" s="395" t="s">
        <v>3129</v>
      </c>
      <c r="C3494" s="395" t="s">
        <v>41</v>
      </c>
      <c r="D3494" s="396" t="s">
        <v>45630</v>
      </c>
    </row>
    <row r="3495" spans="1:4">
      <c r="A3495" s="395">
        <v>92337</v>
      </c>
      <c r="B3495" s="395" t="s">
        <v>3130</v>
      </c>
      <c r="C3495" s="395" t="s">
        <v>41</v>
      </c>
      <c r="D3495" s="396" t="s">
        <v>45631</v>
      </c>
    </row>
    <row r="3496" spans="1:4">
      <c r="A3496" s="395">
        <v>92338</v>
      </c>
      <c r="B3496" s="395" t="s">
        <v>3131</v>
      </c>
      <c r="C3496" s="395" t="s">
        <v>41</v>
      </c>
      <c r="D3496" s="396" t="s">
        <v>44297</v>
      </c>
    </row>
    <row r="3497" spans="1:4">
      <c r="A3497" s="395">
        <v>92339</v>
      </c>
      <c r="B3497" s="395" t="s">
        <v>3132</v>
      </c>
      <c r="C3497" s="395" t="s">
        <v>41</v>
      </c>
      <c r="D3497" s="396" t="s">
        <v>45632</v>
      </c>
    </row>
    <row r="3498" spans="1:4">
      <c r="A3498" s="395">
        <v>92341</v>
      </c>
      <c r="B3498" s="395" t="s">
        <v>3133</v>
      </c>
      <c r="C3498" s="395" t="s">
        <v>41</v>
      </c>
      <c r="D3498" s="396" t="s">
        <v>45633</v>
      </c>
    </row>
    <row r="3499" spans="1:4">
      <c r="A3499" s="395">
        <v>92342</v>
      </c>
      <c r="B3499" s="395" t="s">
        <v>3134</v>
      </c>
      <c r="C3499" s="395" t="s">
        <v>41</v>
      </c>
      <c r="D3499" s="396" t="s">
        <v>45634</v>
      </c>
    </row>
    <row r="3500" spans="1:4">
      <c r="A3500" s="395">
        <v>92343</v>
      </c>
      <c r="B3500" s="395" t="s">
        <v>3135</v>
      </c>
      <c r="C3500" s="395" t="s">
        <v>41</v>
      </c>
      <c r="D3500" s="396" t="s">
        <v>45635</v>
      </c>
    </row>
    <row r="3501" spans="1:4">
      <c r="A3501" s="395">
        <v>92359</v>
      </c>
      <c r="B3501" s="395" t="s">
        <v>3136</v>
      </c>
      <c r="C3501" s="395" t="s">
        <v>41</v>
      </c>
      <c r="D3501" s="396" t="s">
        <v>45636</v>
      </c>
    </row>
    <row r="3502" spans="1:4">
      <c r="A3502" s="395">
        <v>92360</v>
      </c>
      <c r="B3502" s="395" t="s">
        <v>3137</v>
      </c>
      <c r="C3502" s="395" t="s">
        <v>41</v>
      </c>
      <c r="D3502" s="396" t="s">
        <v>44042</v>
      </c>
    </row>
    <row r="3503" spans="1:4">
      <c r="A3503" s="395">
        <v>92361</v>
      </c>
      <c r="B3503" s="395" t="s">
        <v>3138</v>
      </c>
      <c r="C3503" s="395" t="s">
        <v>41</v>
      </c>
      <c r="D3503" s="396" t="s">
        <v>45637</v>
      </c>
    </row>
    <row r="3504" spans="1:4">
      <c r="A3504" s="395">
        <v>92362</v>
      </c>
      <c r="B3504" s="395" t="s">
        <v>3139</v>
      </c>
      <c r="C3504" s="395" t="s">
        <v>41</v>
      </c>
      <c r="D3504" s="396" t="s">
        <v>45638</v>
      </c>
    </row>
    <row r="3505" spans="1:4">
      <c r="A3505" s="395">
        <v>92364</v>
      </c>
      <c r="B3505" s="395" t="s">
        <v>3140</v>
      </c>
      <c r="C3505" s="395" t="s">
        <v>41</v>
      </c>
      <c r="D3505" s="396" t="s">
        <v>45639</v>
      </c>
    </row>
    <row r="3506" spans="1:4">
      <c r="A3506" s="395">
        <v>92365</v>
      </c>
      <c r="B3506" s="395" t="s">
        <v>3141</v>
      </c>
      <c r="C3506" s="395" t="s">
        <v>41</v>
      </c>
      <c r="D3506" s="396" t="s">
        <v>41980</v>
      </c>
    </row>
    <row r="3507" spans="1:4">
      <c r="A3507" s="395">
        <v>92366</v>
      </c>
      <c r="B3507" s="395" t="s">
        <v>3142</v>
      </c>
      <c r="C3507" s="395" t="s">
        <v>41</v>
      </c>
      <c r="D3507" s="396" t="s">
        <v>45239</v>
      </c>
    </row>
    <row r="3508" spans="1:4">
      <c r="A3508" s="395">
        <v>92367</v>
      </c>
      <c r="B3508" s="395" t="s">
        <v>3143</v>
      </c>
      <c r="C3508" s="395" t="s">
        <v>41</v>
      </c>
      <c r="D3508" s="396" t="s">
        <v>45640</v>
      </c>
    </row>
    <row r="3509" spans="1:4">
      <c r="A3509" s="395">
        <v>92368</v>
      </c>
      <c r="B3509" s="395" t="s">
        <v>3144</v>
      </c>
      <c r="C3509" s="395" t="s">
        <v>41</v>
      </c>
      <c r="D3509" s="396" t="s">
        <v>42022</v>
      </c>
    </row>
    <row r="3510" spans="1:4">
      <c r="A3510" s="395">
        <v>92645</v>
      </c>
      <c r="B3510" s="395" t="s">
        <v>3145</v>
      </c>
      <c r="C3510" s="395" t="s">
        <v>41</v>
      </c>
      <c r="D3510" s="396" t="s">
        <v>45641</v>
      </c>
    </row>
    <row r="3511" spans="1:4">
      <c r="A3511" s="395">
        <v>92646</v>
      </c>
      <c r="B3511" s="395" t="s">
        <v>3146</v>
      </c>
      <c r="C3511" s="395" t="s">
        <v>41</v>
      </c>
      <c r="D3511" s="396" t="s">
        <v>45642</v>
      </c>
    </row>
    <row r="3512" spans="1:4">
      <c r="A3512" s="395">
        <v>92648</v>
      </c>
      <c r="B3512" s="395" t="s">
        <v>3147</v>
      </c>
      <c r="C3512" s="395" t="s">
        <v>41</v>
      </c>
      <c r="D3512" s="396" t="s">
        <v>45643</v>
      </c>
    </row>
    <row r="3513" spans="1:4">
      <c r="A3513" s="395">
        <v>92649</v>
      </c>
      <c r="B3513" s="395" t="s">
        <v>3148</v>
      </c>
      <c r="C3513" s="395" t="s">
        <v>41</v>
      </c>
      <c r="D3513" s="396" t="s">
        <v>45644</v>
      </c>
    </row>
    <row r="3514" spans="1:4">
      <c r="A3514" s="395">
        <v>92650</v>
      </c>
      <c r="B3514" s="395" t="s">
        <v>3149</v>
      </c>
      <c r="C3514" s="395" t="s">
        <v>41</v>
      </c>
      <c r="D3514" s="396" t="s">
        <v>39502</v>
      </c>
    </row>
    <row r="3515" spans="1:4">
      <c r="A3515" s="395">
        <v>92652</v>
      </c>
      <c r="B3515" s="395" t="s">
        <v>3150</v>
      </c>
      <c r="C3515" s="395" t="s">
        <v>41</v>
      </c>
      <c r="D3515" s="396" t="s">
        <v>45645</v>
      </c>
    </row>
    <row r="3516" spans="1:4">
      <c r="A3516" s="395">
        <v>92653</v>
      </c>
      <c r="B3516" s="395" t="s">
        <v>3151</v>
      </c>
      <c r="C3516" s="395" t="s">
        <v>41</v>
      </c>
      <c r="D3516" s="396" t="s">
        <v>45646</v>
      </c>
    </row>
    <row r="3517" spans="1:4">
      <c r="A3517" s="395">
        <v>92654</v>
      </c>
      <c r="B3517" s="395" t="s">
        <v>3152</v>
      </c>
      <c r="C3517" s="395" t="s">
        <v>41</v>
      </c>
      <c r="D3517" s="396" t="s">
        <v>45647</v>
      </c>
    </row>
    <row r="3518" spans="1:4">
      <c r="A3518" s="395">
        <v>92655</v>
      </c>
      <c r="B3518" s="395" t="s">
        <v>3153</v>
      </c>
      <c r="C3518" s="395" t="s">
        <v>41</v>
      </c>
      <c r="D3518" s="396" t="s">
        <v>45648</v>
      </c>
    </row>
    <row r="3519" spans="1:4">
      <c r="A3519" s="395">
        <v>92656</v>
      </c>
      <c r="B3519" s="395" t="s">
        <v>3154</v>
      </c>
      <c r="C3519" s="395" t="s">
        <v>41</v>
      </c>
      <c r="D3519" s="396" t="s">
        <v>45649</v>
      </c>
    </row>
    <row r="3520" spans="1:4">
      <c r="A3520" s="395">
        <v>92687</v>
      </c>
      <c r="B3520" s="395" t="s">
        <v>3155</v>
      </c>
      <c r="C3520" s="395" t="s">
        <v>41</v>
      </c>
      <c r="D3520" s="396" t="s">
        <v>45251</v>
      </c>
    </row>
    <row r="3521" spans="1:4">
      <c r="A3521" s="395">
        <v>92688</v>
      </c>
      <c r="B3521" s="395" t="s">
        <v>3156</v>
      </c>
      <c r="C3521" s="395" t="s">
        <v>41</v>
      </c>
      <c r="D3521" s="396" t="s">
        <v>41501</v>
      </c>
    </row>
    <row r="3522" spans="1:4">
      <c r="A3522" s="395">
        <v>92689</v>
      </c>
      <c r="B3522" s="395" t="s">
        <v>3157</v>
      </c>
      <c r="C3522" s="395" t="s">
        <v>41</v>
      </c>
      <c r="D3522" s="396" t="s">
        <v>41509</v>
      </c>
    </row>
    <row r="3523" spans="1:4">
      <c r="A3523" s="395">
        <v>92690</v>
      </c>
      <c r="B3523" s="395" t="s">
        <v>3158</v>
      </c>
      <c r="C3523" s="395" t="s">
        <v>41</v>
      </c>
      <c r="D3523" s="396" t="s">
        <v>45650</v>
      </c>
    </row>
    <row r="3524" spans="1:4">
      <c r="A3524" s="395">
        <v>92691</v>
      </c>
      <c r="B3524" s="395" t="s">
        <v>3159</v>
      </c>
      <c r="C3524" s="395" t="s">
        <v>41</v>
      </c>
      <c r="D3524" s="396" t="s">
        <v>45651</v>
      </c>
    </row>
    <row r="3525" spans="1:4">
      <c r="A3525" s="395">
        <v>94462</v>
      </c>
      <c r="B3525" s="395" t="s">
        <v>3160</v>
      </c>
      <c r="C3525" s="395" t="s">
        <v>41</v>
      </c>
      <c r="D3525" s="396" t="s">
        <v>45652</v>
      </c>
    </row>
    <row r="3526" spans="1:4">
      <c r="A3526" s="395">
        <v>94463</v>
      </c>
      <c r="B3526" s="395" t="s">
        <v>3161</v>
      </c>
      <c r="C3526" s="395" t="s">
        <v>41</v>
      </c>
      <c r="D3526" s="396" t="s">
        <v>45653</v>
      </c>
    </row>
    <row r="3527" spans="1:4">
      <c r="A3527" s="395">
        <v>94464</v>
      </c>
      <c r="B3527" s="395" t="s">
        <v>3162</v>
      </c>
      <c r="C3527" s="395" t="s">
        <v>41</v>
      </c>
      <c r="D3527" s="396" t="s">
        <v>45654</v>
      </c>
    </row>
    <row r="3528" spans="1:4">
      <c r="A3528" s="395">
        <v>94602</v>
      </c>
      <c r="B3528" s="395" t="s">
        <v>3163</v>
      </c>
      <c r="C3528" s="395" t="s">
        <v>41</v>
      </c>
      <c r="D3528" s="396" t="s">
        <v>40552</v>
      </c>
    </row>
    <row r="3529" spans="1:4">
      <c r="A3529" s="395">
        <v>94603</v>
      </c>
      <c r="B3529" s="395" t="s">
        <v>3164</v>
      </c>
      <c r="C3529" s="395" t="s">
        <v>41</v>
      </c>
      <c r="D3529" s="396" t="s">
        <v>40553</v>
      </c>
    </row>
    <row r="3530" spans="1:4">
      <c r="A3530" s="395">
        <v>94604</v>
      </c>
      <c r="B3530" s="395" t="s">
        <v>3165</v>
      </c>
      <c r="C3530" s="395" t="s">
        <v>41</v>
      </c>
      <c r="D3530" s="396" t="s">
        <v>40554</v>
      </c>
    </row>
    <row r="3531" spans="1:4">
      <c r="A3531" s="395">
        <v>94605</v>
      </c>
      <c r="B3531" s="395" t="s">
        <v>3166</v>
      </c>
      <c r="C3531" s="395" t="s">
        <v>41</v>
      </c>
      <c r="D3531" s="396" t="s">
        <v>40555</v>
      </c>
    </row>
    <row r="3532" spans="1:4">
      <c r="A3532" s="395">
        <v>94648</v>
      </c>
      <c r="B3532" s="395" t="s">
        <v>3167</v>
      </c>
      <c r="C3532" s="395" t="s">
        <v>41</v>
      </c>
      <c r="D3532" s="396" t="s">
        <v>43641</v>
      </c>
    </row>
    <row r="3533" spans="1:4">
      <c r="A3533" s="395">
        <v>94649</v>
      </c>
      <c r="B3533" s="395" t="s">
        <v>3168</v>
      </c>
      <c r="C3533" s="395" t="s">
        <v>41</v>
      </c>
      <c r="D3533" s="396" t="s">
        <v>40311</v>
      </c>
    </row>
    <row r="3534" spans="1:4">
      <c r="A3534" s="395">
        <v>94650</v>
      </c>
      <c r="B3534" s="395" t="s">
        <v>3169</v>
      </c>
      <c r="C3534" s="395" t="s">
        <v>41</v>
      </c>
      <c r="D3534" s="396" t="s">
        <v>41085</v>
      </c>
    </row>
    <row r="3535" spans="1:4">
      <c r="A3535" s="395">
        <v>94651</v>
      </c>
      <c r="B3535" s="395" t="s">
        <v>3170</v>
      </c>
      <c r="C3535" s="395" t="s">
        <v>41</v>
      </c>
      <c r="D3535" s="396" t="s">
        <v>39483</v>
      </c>
    </row>
    <row r="3536" spans="1:4">
      <c r="A3536" s="395">
        <v>94652</v>
      </c>
      <c r="B3536" s="395" t="s">
        <v>3171</v>
      </c>
      <c r="C3536" s="395" t="s">
        <v>41</v>
      </c>
      <c r="D3536" s="396" t="s">
        <v>40457</v>
      </c>
    </row>
    <row r="3537" spans="1:4">
      <c r="A3537" s="395">
        <v>94653</v>
      </c>
      <c r="B3537" s="395" t="s">
        <v>3172</v>
      </c>
      <c r="C3537" s="395" t="s">
        <v>41</v>
      </c>
      <c r="D3537" s="396" t="s">
        <v>45655</v>
      </c>
    </row>
    <row r="3538" spans="1:4">
      <c r="A3538" s="395">
        <v>94654</v>
      </c>
      <c r="B3538" s="395" t="s">
        <v>3173</v>
      </c>
      <c r="C3538" s="395" t="s">
        <v>41</v>
      </c>
      <c r="D3538" s="396" t="s">
        <v>45656</v>
      </c>
    </row>
    <row r="3539" spans="1:4">
      <c r="A3539" s="395">
        <v>94655</v>
      </c>
      <c r="B3539" s="395" t="s">
        <v>3174</v>
      </c>
      <c r="C3539" s="395" t="s">
        <v>41</v>
      </c>
      <c r="D3539" s="396" t="s">
        <v>45657</v>
      </c>
    </row>
    <row r="3540" spans="1:4">
      <c r="A3540" s="395">
        <v>94716</v>
      </c>
      <c r="B3540" s="395" t="s">
        <v>3175</v>
      </c>
      <c r="C3540" s="395" t="s">
        <v>41</v>
      </c>
      <c r="D3540" s="396" t="s">
        <v>42373</v>
      </c>
    </row>
    <row r="3541" spans="1:4">
      <c r="A3541" s="395">
        <v>94717</v>
      </c>
      <c r="B3541" s="395" t="s">
        <v>3176</v>
      </c>
      <c r="C3541" s="395" t="s">
        <v>41</v>
      </c>
      <c r="D3541" s="396" t="s">
        <v>45658</v>
      </c>
    </row>
    <row r="3542" spans="1:4">
      <c r="A3542" s="395">
        <v>94718</v>
      </c>
      <c r="B3542" s="395" t="s">
        <v>3177</v>
      </c>
      <c r="C3542" s="395" t="s">
        <v>41</v>
      </c>
      <c r="D3542" s="396" t="s">
        <v>45659</v>
      </c>
    </row>
    <row r="3543" spans="1:4">
      <c r="A3543" s="395">
        <v>94719</v>
      </c>
      <c r="B3543" s="395" t="s">
        <v>3178</v>
      </c>
      <c r="C3543" s="395" t="s">
        <v>41</v>
      </c>
      <c r="D3543" s="396" t="s">
        <v>41697</v>
      </c>
    </row>
    <row r="3544" spans="1:4">
      <c r="A3544" s="395">
        <v>94720</v>
      </c>
      <c r="B3544" s="395" t="s">
        <v>3179</v>
      </c>
      <c r="C3544" s="395" t="s">
        <v>41</v>
      </c>
      <c r="D3544" s="396" t="s">
        <v>45660</v>
      </c>
    </row>
    <row r="3545" spans="1:4">
      <c r="A3545" s="395">
        <v>94721</v>
      </c>
      <c r="B3545" s="395" t="s">
        <v>3180</v>
      </c>
      <c r="C3545" s="395" t="s">
        <v>41</v>
      </c>
      <c r="D3545" s="396" t="s">
        <v>45661</v>
      </c>
    </row>
    <row r="3546" spans="1:4">
      <c r="A3546" s="395">
        <v>94722</v>
      </c>
      <c r="B3546" s="395" t="s">
        <v>3181</v>
      </c>
      <c r="C3546" s="395" t="s">
        <v>41</v>
      </c>
      <c r="D3546" s="396" t="s">
        <v>45662</v>
      </c>
    </row>
    <row r="3547" spans="1:4">
      <c r="A3547" s="395">
        <v>95697</v>
      </c>
      <c r="B3547" s="395" t="s">
        <v>3182</v>
      </c>
      <c r="C3547" s="395" t="s">
        <v>41</v>
      </c>
      <c r="D3547" s="396" t="s">
        <v>42620</v>
      </c>
    </row>
    <row r="3548" spans="1:4">
      <c r="A3548" s="395">
        <v>96635</v>
      </c>
      <c r="B3548" s="395" t="s">
        <v>3183</v>
      </c>
      <c r="C3548" s="395" t="s">
        <v>41</v>
      </c>
      <c r="D3548" s="396" t="s">
        <v>40098</v>
      </c>
    </row>
    <row r="3549" spans="1:4">
      <c r="A3549" s="395">
        <v>96636</v>
      </c>
      <c r="B3549" s="395" t="s">
        <v>3184</v>
      </c>
      <c r="C3549" s="395" t="s">
        <v>41</v>
      </c>
      <c r="D3549" s="396" t="s">
        <v>40561</v>
      </c>
    </row>
    <row r="3550" spans="1:4">
      <c r="A3550" s="395">
        <v>96644</v>
      </c>
      <c r="B3550" s="395" t="s">
        <v>3185</v>
      </c>
      <c r="C3550" s="395" t="s">
        <v>41</v>
      </c>
      <c r="D3550" s="396" t="s">
        <v>40562</v>
      </c>
    </row>
    <row r="3551" spans="1:4">
      <c r="A3551" s="395">
        <v>96645</v>
      </c>
      <c r="B3551" s="395" t="s">
        <v>3186</v>
      </c>
      <c r="C3551" s="395" t="s">
        <v>41</v>
      </c>
      <c r="D3551" s="396" t="s">
        <v>40390</v>
      </c>
    </row>
    <row r="3552" spans="1:4">
      <c r="A3552" s="395">
        <v>96646</v>
      </c>
      <c r="B3552" s="395" t="s">
        <v>3187</v>
      </c>
      <c r="C3552" s="395" t="s">
        <v>41</v>
      </c>
      <c r="D3552" s="396" t="s">
        <v>40563</v>
      </c>
    </row>
    <row r="3553" spans="1:4">
      <c r="A3553" s="395">
        <v>96647</v>
      </c>
      <c r="B3553" s="395" t="s">
        <v>3188</v>
      </c>
      <c r="C3553" s="395" t="s">
        <v>41</v>
      </c>
      <c r="D3553" s="396" t="s">
        <v>40564</v>
      </c>
    </row>
    <row r="3554" spans="1:4">
      <c r="A3554" s="395">
        <v>96648</v>
      </c>
      <c r="B3554" s="395" t="s">
        <v>3189</v>
      </c>
      <c r="C3554" s="395" t="s">
        <v>41</v>
      </c>
      <c r="D3554" s="396" t="s">
        <v>40565</v>
      </c>
    </row>
    <row r="3555" spans="1:4">
      <c r="A3555" s="395">
        <v>96649</v>
      </c>
      <c r="B3555" s="395" t="s">
        <v>3190</v>
      </c>
      <c r="C3555" s="395" t="s">
        <v>41</v>
      </c>
      <c r="D3555" s="396" t="s">
        <v>40075</v>
      </c>
    </row>
    <row r="3556" spans="1:4">
      <c r="A3556" s="395">
        <v>96668</v>
      </c>
      <c r="B3556" s="395" t="s">
        <v>3191</v>
      </c>
      <c r="C3556" s="395" t="s">
        <v>41</v>
      </c>
      <c r="D3556" s="396" t="s">
        <v>40566</v>
      </c>
    </row>
    <row r="3557" spans="1:4">
      <c r="A3557" s="395">
        <v>96669</v>
      </c>
      <c r="B3557" s="395" t="s">
        <v>3192</v>
      </c>
      <c r="C3557" s="395" t="s">
        <v>41</v>
      </c>
      <c r="D3557" s="396" t="s">
        <v>40567</v>
      </c>
    </row>
    <row r="3558" spans="1:4">
      <c r="A3558" s="395">
        <v>96670</v>
      </c>
      <c r="B3558" s="395" t="s">
        <v>3193</v>
      </c>
      <c r="C3558" s="395" t="s">
        <v>41</v>
      </c>
      <c r="D3558" s="396" t="s">
        <v>40568</v>
      </c>
    </row>
    <row r="3559" spans="1:4">
      <c r="A3559" s="395">
        <v>96671</v>
      </c>
      <c r="B3559" s="395" t="s">
        <v>3194</v>
      </c>
      <c r="C3559" s="395" t="s">
        <v>41</v>
      </c>
      <c r="D3559" s="396" t="s">
        <v>40569</v>
      </c>
    </row>
    <row r="3560" spans="1:4">
      <c r="A3560" s="395">
        <v>96672</v>
      </c>
      <c r="B3560" s="395" t="s">
        <v>3195</v>
      </c>
      <c r="C3560" s="395" t="s">
        <v>41</v>
      </c>
      <c r="D3560" s="396" t="s">
        <v>40570</v>
      </c>
    </row>
    <row r="3561" spans="1:4">
      <c r="A3561" s="395">
        <v>96673</v>
      </c>
      <c r="B3561" s="395" t="s">
        <v>3196</v>
      </c>
      <c r="C3561" s="395" t="s">
        <v>41</v>
      </c>
      <c r="D3561" s="396" t="s">
        <v>40571</v>
      </c>
    </row>
    <row r="3562" spans="1:4">
      <c r="A3562" s="395">
        <v>96674</v>
      </c>
      <c r="B3562" s="395" t="s">
        <v>3197</v>
      </c>
      <c r="C3562" s="395" t="s">
        <v>41</v>
      </c>
      <c r="D3562" s="396" t="s">
        <v>40572</v>
      </c>
    </row>
    <row r="3563" spans="1:4">
      <c r="A3563" s="395">
        <v>96675</v>
      </c>
      <c r="B3563" s="395" t="s">
        <v>3198</v>
      </c>
      <c r="C3563" s="395" t="s">
        <v>41</v>
      </c>
      <c r="D3563" s="396" t="s">
        <v>40573</v>
      </c>
    </row>
    <row r="3564" spans="1:4">
      <c r="A3564" s="395">
        <v>96676</v>
      </c>
      <c r="B3564" s="395" t="s">
        <v>3199</v>
      </c>
      <c r="C3564" s="395" t="s">
        <v>41</v>
      </c>
      <c r="D3564" s="396" t="s">
        <v>40574</v>
      </c>
    </row>
    <row r="3565" spans="1:4">
      <c r="A3565" s="395">
        <v>96677</v>
      </c>
      <c r="B3565" s="395" t="s">
        <v>3200</v>
      </c>
      <c r="C3565" s="395" t="s">
        <v>41</v>
      </c>
      <c r="D3565" s="396" t="s">
        <v>40575</v>
      </c>
    </row>
    <row r="3566" spans="1:4">
      <c r="A3566" s="395">
        <v>96678</v>
      </c>
      <c r="B3566" s="395" t="s">
        <v>3201</v>
      </c>
      <c r="C3566" s="395" t="s">
        <v>41</v>
      </c>
      <c r="D3566" s="396" t="s">
        <v>40576</v>
      </c>
    </row>
    <row r="3567" spans="1:4">
      <c r="A3567" s="395">
        <v>96679</v>
      </c>
      <c r="B3567" s="395" t="s">
        <v>3202</v>
      </c>
      <c r="C3567" s="395" t="s">
        <v>41</v>
      </c>
      <c r="D3567" s="396" t="s">
        <v>40577</v>
      </c>
    </row>
    <row r="3568" spans="1:4">
      <c r="A3568" s="395">
        <v>96680</v>
      </c>
      <c r="B3568" s="395" t="s">
        <v>3203</v>
      </c>
      <c r="C3568" s="395" t="s">
        <v>41</v>
      </c>
      <c r="D3568" s="396" t="s">
        <v>40578</v>
      </c>
    </row>
    <row r="3569" spans="1:4">
      <c r="A3569" s="395">
        <v>96681</v>
      </c>
      <c r="B3569" s="395" t="s">
        <v>3204</v>
      </c>
      <c r="C3569" s="395" t="s">
        <v>41</v>
      </c>
      <c r="D3569" s="396" t="s">
        <v>40579</v>
      </c>
    </row>
    <row r="3570" spans="1:4">
      <c r="A3570" s="395">
        <v>96682</v>
      </c>
      <c r="B3570" s="395" t="s">
        <v>3205</v>
      </c>
      <c r="C3570" s="395" t="s">
        <v>41</v>
      </c>
      <c r="D3570" s="396" t="s">
        <v>40580</v>
      </c>
    </row>
    <row r="3571" spans="1:4">
      <c r="A3571" s="395">
        <v>96683</v>
      </c>
      <c r="B3571" s="395" t="s">
        <v>3206</v>
      </c>
      <c r="C3571" s="395" t="s">
        <v>41</v>
      </c>
      <c r="D3571" s="396" t="s">
        <v>40581</v>
      </c>
    </row>
    <row r="3572" spans="1:4">
      <c r="A3572" s="395">
        <v>96718</v>
      </c>
      <c r="B3572" s="395" t="s">
        <v>3207</v>
      </c>
      <c r="C3572" s="395" t="s">
        <v>41</v>
      </c>
      <c r="D3572" s="396" t="s">
        <v>40582</v>
      </c>
    </row>
    <row r="3573" spans="1:4">
      <c r="A3573" s="395">
        <v>96719</v>
      </c>
      <c r="B3573" s="395" t="s">
        <v>3208</v>
      </c>
      <c r="C3573" s="395" t="s">
        <v>41</v>
      </c>
      <c r="D3573" s="396" t="s">
        <v>40583</v>
      </c>
    </row>
    <row r="3574" spans="1:4">
      <c r="A3574" s="395">
        <v>96720</v>
      </c>
      <c r="B3574" s="395" t="s">
        <v>3209</v>
      </c>
      <c r="C3574" s="395" t="s">
        <v>41</v>
      </c>
      <c r="D3574" s="396" t="s">
        <v>40584</v>
      </c>
    </row>
    <row r="3575" spans="1:4">
      <c r="A3575" s="395">
        <v>96721</v>
      </c>
      <c r="B3575" s="395" t="s">
        <v>3210</v>
      </c>
      <c r="C3575" s="395" t="s">
        <v>41</v>
      </c>
      <c r="D3575" s="396" t="s">
        <v>40585</v>
      </c>
    </row>
    <row r="3576" spans="1:4">
      <c r="A3576" s="395">
        <v>96722</v>
      </c>
      <c r="B3576" s="395" t="s">
        <v>3211</v>
      </c>
      <c r="C3576" s="395" t="s">
        <v>41</v>
      </c>
      <c r="D3576" s="396" t="s">
        <v>40586</v>
      </c>
    </row>
    <row r="3577" spans="1:4">
      <c r="A3577" s="395">
        <v>96723</v>
      </c>
      <c r="B3577" s="395" t="s">
        <v>3212</v>
      </c>
      <c r="C3577" s="395" t="s">
        <v>41</v>
      </c>
      <c r="D3577" s="396" t="s">
        <v>40587</v>
      </c>
    </row>
    <row r="3578" spans="1:4">
      <c r="A3578" s="395">
        <v>96724</v>
      </c>
      <c r="B3578" s="395" t="s">
        <v>3213</v>
      </c>
      <c r="C3578" s="395" t="s">
        <v>41</v>
      </c>
      <c r="D3578" s="396" t="s">
        <v>40588</v>
      </c>
    </row>
    <row r="3579" spans="1:4">
      <c r="A3579" s="395">
        <v>96725</v>
      </c>
      <c r="B3579" s="395" t="s">
        <v>3214</v>
      </c>
      <c r="C3579" s="395" t="s">
        <v>41</v>
      </c>
      <c r="D3579" s="396" t="s">
        <v>40589</v>
      </c>
    </row>
    <row r="3580" spans="1:4">
      <c r="A3580" s="395">
        <v>96726</v>
      </c>
      <c r="B3580" s="395" t="s">
        <v>3215</v>
      </c>
      <c r="C3580" s="395" t="s">
        <v>41</v>
      </c>
      <c r="D3580" s="396" t="s">
        <v>40590</v>
      </c>
    </row>
    <row r="3581" spans="1:4">
      <c r="A3581" s="395">
        <v>96727</v>
      </c>
      <c r="B3581" s="395" t="s">
        <v>3216</v>
      </c>
      <c r="C3581" s="395" t="s">
        <v>41</v>
      </c>
      <c r="D3581" s="396" t="s">
        <v>40591</v>
      </c>
    </row>
    <row r="3582" spans="1:4">
      <c r="A3582" s="395">
        <v>96728</v>
      </c>
      <c r="B3582" s="395" t="s">
        <v>3217</v>
      </c>
      <c r="C3582" s="395" t="s">
        <v>41</v>
      </c>
      <c r="D3582" s="396" t="s">
        <v>40592</v>
      </c>
    </row>
    <row r="3583" spans="1:4">
      <c r="A3583" s="395">
        <v>96729</v>
      </c>
      <c r="B3583" s="395" t="s">
        <v>3218</v>
      </c>
      <c r="C3583" s="395" t="s">
        <v>41</v>
      </c>
      <c r="D3583" s="396" t="s">
        <v>39237</v>
      </c>
    </row>
    <row r="3584" spans="1:4">
      <c r="A3584" s="395">
        <v>96730</v>
      </c>
      <c r="B3584" s="395" t="s">
        <v>3219</v>
      </c>
      <c r="C3584" s="395" t="s">
        <v>41</v>
      </c>
      <c r="D3584" s="396" t="s">
        <v>40593</v>
      </c>
    </row>
    <row r="3585" spans="1:4">
      <c r="A3585" s="395">
        <v>96731</v>
      </c>
      <c r="B3585" s="395" t="s">
        <v>3220</v>
      </c>
      <c r="C3585" s="395" t="s">
        <v>41</v>
      </c>
      <c r="D3585" s="396" t="s">
        <v>40594</v>
      </c>
    </row>
    <row r="3586" spans="1:4">
      <c r="A3586" s="395">
        <v>96732</v>
      </c>
      <c r="B3586" s="395" t="s">
        <v>3221</v>
      </c>
      <c r="C3586" s="395" t="s">
        <v>41</v>
      </c>
      <c r="D3586" s="396" t="s">
        <v>40595</v>
      </c>
    </row>
    <row r="3587" spans="1:4">
      <c r="A3587" s="395">
        <v>96733</v>
      </c>
      <c r="B3587" s="395" t="s">
        <v>3222</v>
      </c>
      <c r="C3587" s="395" t="s">
        <v>41</v>
      </c>
      <c r="D3587" s="396" t="s">
        <v>40596</v>
      </c>
    </row>
    <row r="3588" spans="1:4">
      <c r="A3588" s="395">
        <v>96734</v>
      </c>
      <c r="B3588" s="395" t="s">
        <v>3223</v>
      </c>
      <c r="C3588" s="395" t="s">
        <v>41</v>
      </c>
      <c r="D3588" s="396" t="s">
        <v>40597</v>
      </c>
    </row>
    <row r="3589" spans="1:4">
      <c r="A3589" s="395">
        <v>96735</v>
      </c>
      <c r="B3589" s="395" t="s">
        <v>3224</v>
      </c>
      <c r="C3589" s="395" t="s">
        <v>41</v>
      </c>
      <c r="D3589" s="396" t="s">
        <v>40598</v>
      </c>
    </row>
    <row r="3590" spans="1:4">
      <c r="A3590" s="395">
        <v>96794</v>
      </c>
      <c r="B3590" s="395" t="s">
        <v>3225</v>
      </c>
      <c r="C3590" s="395" t="s">
        <v>41</v>
      </c>
      <c r="D3590" s="396" t="s">
        <v>40599</v>
      </c>
    </row>
    <row r="3591" spans="1:4">
      <c r="A3591" s="395">
        <v>96795</v>
      </c>
      <c r="B3591" s="395" t="s">
        <v>3226</v>
      </c>
      <c r="C3591" s="395" t="s">
        <v>41</v>
      </c>
      <c r="D3591" s="396" t="s">
        <v>40377</v>
      </c>
    </row>
    <row r="3592" spans="1:4">
      <c r="A3592" s="395">
        <v>96796</v>
      </c>
      <c r="B3592" s="395" t="s">
        <v>3227</v>
      </c>
      <c r="C3592" s="395" t="s">
        <v>41</v>
      </c>
      <c r="D3592" s="396" t="s">
        <v>40600</v>
      </c>
    </row>
    <row r="3593" spans="1:4">
      <c r="A3593" s="395">
        <v>96797</v>
      </c>
      <c r="B3593" s="395" t="s">
        <v>3228</v>
      </c>
      <c r="C3593" s="395" t="s">
        <v>41</v>
      </c>
      <c r="D3593" s="396" t="s">
        <v>39861</v>
      </c>
    </row>
    <row r="3594" spans="1:4">
      <c r="A3594" s="395">
        <v>96798</v>
      </c>
      <c r="B3594" s="395" t="s">
        <v>3229</v>
      </c>
      <c r="C3594" s="395" t="s">
        <v>41</v>
      </c>
      <c r="D3594" s="396" t="s">
        <v>40601</v>
      </c>
    </row>
    <row r="3595" spans="1:4">
      <c r="A3595" s="395">
        <v>96799</v>
      </c>
      <c r="B3595" s="395" t="s">
        <v>3230</v>
      </c>
      <c r="C3595" s="395" t="s">
        <v>41</v>
      </c>
      <c r="D3595" s="396" t="s">
        <v>40602</v>
      </c>
    </row>
    <row r="3596" spans="1:4">
      <c r="A3596" s="395">
        <v>96800</v>
      </c>
      <c r="B3596" s="395" t="s">
        <v>3231</v>
      </c>
      <c r="C3596" s="395" t="s">
        <v>41</v>
      </c>
      <c r="D3596" s="396" t="s">
        <v>40603</v>
      </c>
    </row>
    <row r="3597" spans="1:4">
      <c r="A3597" s="395">
        <v>96801</v>
      </c>
      <c r="B3597" s="395" t="s">
        <v>3232</v>
      </c>
      <c r="C3597" s="395" t="s">
        <v>41</v>
      </c>
      <c r="D3597" s="396" t="s">
        <v>40604</v>
      </c>
    </row>
    <row r="3598" spans="1:4">
      <c r="A3598" s="395">
        <v>97327</v>
      </c>
      <c r="B3598" s="395" t="s">
        <v>3233</v>
      </c>
      <c r="C3598" s="395" t="s">
        <v>41</v>
      </c>
      <c r="D3598" s="396" t="s">
        <v>40605</v>
      </c>
    </row>
    <row r="3599" spans="1:4">
      <c r="A3599" s="395">
        <v>97328</v>
      </c>
      <c r="B3599" s="395" t="s">
        <v>3234</v>
      </c>
      <c r="C3599" s="395" t="s">
        <v>41</v>
      </c>
      <c r="D3599" s="396" t="s">
        <v>40606</v>
      </c>
    </row>
    <row r="3600" spans="1:4">
      <c r="A3600" s="395">
        <v>97329</v>
      </c>
      <c r="B3600" s="395" t="s">
        <v>3235</v>
      </c>
      <c r="C3600" s="395" t="s">
        <v>41</v>
      </c>
      <c r="D3600" s="396" t="s">
        <v>40607</v>
      </c>
    </row>
    <row r="3601" spans="1:4">
      <c r="A3601" s="395">
        <v>97330</v>
      </c>
      <c r="B3601" s="395" t="s">
        <v>3236</v>
      </c>
      <c r="C3601" s="395" t="s">
        <v>41</v>
      </c>
      <c r="D3601" s="396" t="s">
        <v>40608</v>
      </c>
    </row>
    <row r="3602" spans="1:4">
      <c r="A3602" s="395">
        <v>97331</v>
      </c>
      <c r="B3602" s="395" t="s">
        <v>3237</v>
      </c>
      <c r="C3602" s="395" t="s">
        <v>41</v>
      </c>
      <c r="D3602" s="396" t="s">
        <v>40609</v>
      </c>
    </row>
    <row r="3603" spans="1:4">
      <c r="A3603" s="395">
        <v>97332</v>
      </c>
      <c r="B3603" s="395" t="s">
        <v>3238</v>
      </c>
      <c r="C3603" s="395" t="s">
        <v>41</v>
      </c>
      <c r="D3603" s="396" t="s">
        <v>40434</v>
      </c>
    </row>
    <row r="3604" spans="1:4">
      <c r="A3604" s="395">
        <v>97333</v>
      </c>
      <c r="B3604" s="395" t="s">
        <v>3239</v>
      </c>
      <c r="C3604" s="395" t="s">
        <v>41</v>
      </c>
      <c r="D3604" s="396" t="s">
        <v>40610</v>
      </c>
    </row>
    <row r="3605" spans="1:4">
      <c r="A3605" s="395">
        <v>97334</v>
      </c>
      <c r="B3605" s="395" t="s">
        <v>3240</v>
      </c>
      <c r="C3605" s="395" t="s">
        <v>41</v>
      </c>
      <c r="D3605" s="396" t="s">
        <v>40611</v>
      </c>
    </row>
    <row r="3606" spans="1:4">
      <c r="A3606" s="395">
        <v>97335</v>
      </c>
      <c r="B3606" s="395" t="s">
        <v>3241</v>
      </c>
      <c r="C3606" s="395" t="s">
        <v>41</v>
      </c>
      <c r="D3606" s="396" t="s">
        <v>40612</v>
      </c>
    </row>
    <row r="3607" spans="1:4">
      <c r="A3607" s="395">
        <v>97336</v>
      </c>
      <c r="B3607" s="395" t="s">
        <v>3242</v>
      </c>
      <c r="C3607" s="395" t="s">
        <v>41</v>
      </c>
      <c r="D3607" s="396" t="s">
        <v>40613</v>
      </c>
    </row>
    <row r="3608" spans="1:4">
      <c r="A3608" s="395">
        <v>97337</v>
      </c>
      <c r="B3608" s="395" t="s">
        <v>3243</v>
      </c>
      <c r="C3608" s="395" t="s">
        <v>41</v>
      </c>
      <c r="D3608" s="396" t="s">
        <v>40614</v>
      </c>
    </row>
    <row r="3609" spans="1:4">
      <c r="A3609" s="395">
        <v>97338</v>
      </c>
      <c r="B3609" s="395" t="s">
        <v>3244</v>
      </c>
      <c r="C3609" s="395" t="s">
        <v>41</v>
      </c>
      <c r="D3609" s="396" t="s">
        <v>40615</v>
      </c>
    </row>
    <row r="3610" spans="1:4">
      <c r="A3610" s="395">
        <v>97339</v>
      </c>
      <c r="B3610" s="395" t="s">
        <v>3245</v>
      </c>
      <c r="C3610" s="395" t="s">
        <v>41</v>
      </c>
      <c r="D3610" s="396" t="s">
        <v>40528</v>
      </c>
    </row>
    <row r="3611" spans="1:4">
      <c r="A3611" s="395">
        <v>97340</v>
      </c>
      <c r="B3611" s="395" t="s">
        <v>3246</v>
      </c>
      <c r="C3611" s="395" t="s">
        <v>41</v>
      </c>
      <c r="D3611" s="396" t="s">
        <v>40616</v>
      </c>
    </row>
    <row r="3612" spans="1:4">
      <c r="A3612" s="395">
        <v>97341</v>
      </c>
      <c r="B3612" s="395" t="s">
        <v>3247</v>
      </c>
      <c r="C3612" s="395" t="s">
        <v>41</v>
      </c>
      <c r="D3612" s="396" t="s">
        <v>40617</v>
      </c>
    </row>
    <row r="3613" spans="1:4">
      <c r="A3613" s="395">
        <v>97342</v>
      </c>
      <c r="B3613" s="395" t="s">
        <v>3248</v>
      </c>
      <c r="C3613" s="395" t="s">
        <v>41</v>
      </c>
      <c r="D3613" s="396" t="s">
        <v>40618</v>
      </c>
    </row>
    <row r="3614" spans="1:4">
      <c r="A3614" s="395">
        <v>97343</v>
      </c>
      <c r="B3614" s="395" t="s">
        <v>3249</v>
      </c>
      <c r="C3614" s="395" t="s">
        <v>41</v>
      </c>
      <c r="D3614" s="396" t="s">
        <v>40619</v>
      </c>
    </row>
    <row r="3615" spans="1:4">
      <c r="A3615" s="395">
        <v>97344</v>
      </c>
      <c r="B3615" s="395" t="s">
        <v>3250</v>
      </c>
      <c r="C3615" s="395" t="s">
        <v>41</v>
      </c>
      <c r="D3615" s="396" t="s">
        <v>40620</v>
      </c>
    </row>
    <row r="3616" spans="1:4">
      <c r="A3616" s="395">
        <v>97345</v>
      </c>
      <c r="B3616" s="395" t="s">
        <v>3251</v>
      </c>
      <c r="C3616" s="395" t="s">
        <v>41</v>
      </c>
      <c r="D3616" s="396" t="s">
        <v>40621</v>
      </c>
    </row>
    <row r="3617" spans="1:4">
      <c r="A3617" s="395">
        <v>97346</v>
      </c>
      <c r="B3617" s="395" t="s">
        <v>3252</v>
      </c>
      <c r="C3617" s="395" t="s">
        <v>41</v>
      </c>
      <c r="D3617" s="396" t="s">
        <v>40622</v>
      </c>
    </row>
    <row r="3618" spans="1:4">
      <c r="A3618" s="395">
        <v>97347</v>
      </c>
      <c r="B3618" s="395" t="s">
        <v>3253</v>
      </c>
      <c r="C3618" s="395" t="s">
        <v>41</v>
      </c>
      <c r="D3618" s="396" t="s">
        <v>40623</v>
      </c>
    </row>
    <row r="3619" spans="1:4">
      <c r="A3619" s="395">
        <v>97348</v>
      </c>
      <c r="B3619" s="395" t="s">
        <v>3254</v>
      </c>
      <c r="C3619" s="395" t="s">
        <v>41</v>
      </c>
      <c r="D3619" s="396" t="s">
        <v>40624</v>
      </c>
    </row>
    <row r="3620" spans="1:4">
      <c r="A3620" s="395">
        <v>97349</v>
      </c>
      <c r="B3620" s="395" t="s">
        <v>3255</v>
      </c>
      <c r="C3620" s="395" t="s">
        <v>41</v>
      </c>
      <c r="D3620" s="396" t="s">
        <v>40625</v>
      </c>
    </row>
    <row r="3621" spans="1:4">
      <c r="A3621" s="395">
        <v>97350</v>
      </c>
      <c r="B3621" s="395" t="s">
        <v>3256</v>
      </c>
      <c r="C3621" s="395" t="s">
        <v>41</v>
      </c>
      <c r="D3621" s="396" t="s">
        <v>40626</v>
      </c>
    </row>
    <row r="3622" spans="1:4">
      <c r="A3622" s="395">
        <v>97351</v>
      </c>
      <c r="B3622" s="395" t="s">
        <v>3257</v>
      </c>
      <c r="C3622" s="395" t="s">
        <v>41</v>
      </c>
      <c r="D3622" s="396" t="s">
        <v>40627</v>
      </c>
    </row>
    <row r="3623" spans="1:4">
      <c r="A3623" s="395">
        <v>97352</v>
      </c>
      <c r="B3623" s="395" t="s">
        <v>3258</v>
      </c>
      <c r="C3623" s="395" t="s">
        <v>41</v>
      </c>
      <c r="D3623" s="396" t="s">
        <v>40628</v>
      </c>
    </row>
    <row r="3624" spans="1:4">
      <c r="A3624" s="395">
        <v>97353</v>
      </c>
      <c r="B3624" s="395" t="s">
        <v>3259</v>
      </c>
      <c r="C3624" s="395" t="s">
        <v>41</v>
      </c>
      <c r="D3624" s="396" t="s">
        <v>40629</v>
      </c>
    </row>
    <row r="3625" spans="1:4">
      <c r="A3625" s="395">
        <v>97354</v>
      </c>
      <c r="B3625" s="395" t="s">
        <v>3260</v>
      </c>
      <c r="C3625" s="395" t="s">
        <v>41</v>
      </c>
      <c r="D3625" s="396" t="s">
        <v>40630</v>
      </c>
    </row>
    <row r="3626" spans="1:4">
      <c r="A3626" s="395">
        <v>97355</v>
      </c>
      <c r="B3626" s="395" t="s">
        <v>3261</v>
      </c>
      <c r="C3626" s="395" t="s">
        <v>41</v>
      </c>
      <c r="D3626" s="396" t="s">
        <v>40631</v>
      </c>
    </row>
    <row r="3627" spans="1:4">
      <c r="A3627" s="395">
        <v>97356</v>
      </c>
      <c r="B3627" s="395" t="s">
        <v>3262</v>
      </c>
      <c r="C3627" s="395" t="s">
        <v>41</v>
      </c>
      <c r="D3627" s="396" t="s">
        <v>40632</v>
      </c>
    </row>
    <row r="3628" spans="1:4">
      <c r="A3628" s="395">
        <v>97357</v>
      </c>
      <c r="B3628" s="395" t="s">
        <v>3263</v>
      </c>
      <c r="C3628" s="395" t="s">
        <v>41</v>
      </c>
      <c r="D3628" s="396" t="s">
        <v>40633</v>
      </c>
    </row>
    <row r="3629" spans="1:4">
      <c r="A3629" s="395">
        <v>97358</v>
      </c>
      <c r="B3629" s="395" t="s">
        <v>3264</v>
      </c>
      <c r="C3629" s="395" t="s">
        <v>41</v>
      </c>
      <c r="D3629" s="396" t="s">
        <v>40634</v>
      </c>
    </row>
    <row r="3630" spans="1:4">
      <c r="A3630" s="395">
        <v>97498</v>
      </c>
      <c r="B3630" s="395" t="s">
        <v>3265</v>
      </c>
      <c r="C3630" s="395" t="s">
        <v>41</v>
      </c>
      <c r="D3630" s="396" t="s">
        <v>45663</v>
      </c>
    </row>
    <row r="3631" spans="1:4">
      <c r="A3631" s="395">
        <v>97535</v>
      </c>
      <c r="B3631" s="395" t="s">
        <v>3266</v>
      </c>
      <c r="C3631" s="395" t="s">
        <v>41</v>
      </c>
      <c r="D3631" s="396" t="s">
        <v>45664</v>
      </c>
    </row>
    <row r="3632" spans="1:4">
      <c r="A3632" s="395">
        <v>97536</v>
      </c>
      <c r="B3632" s="395" t="s">
        <v>3267</v>
      </c>
      <c r="C3632" s="395" t="s">
        <v>41</v>
      </c>
      <c r="D3632" s="396" t="s">
        <v>45368</v>
      </c>
    </row>
    <row r="3633" spans="1:4">
      <c r="A3633" s="395">
        <v>100788</v>
      </c>
      <c r="B3633" s="395" t="s">
        <v>3268</v>
      </c>
      <c r="C3633" s="395" t="s">
        <v>6</v>
      </c>
      <c r="D3633" s="396" t="s">
        <v>45665</v>
      </c>
    </row>
    <row r="3634" spans="1:4">
      <c r="A3634" s="395">
        <v>100791</v>
      </c>
      <c r="B3634" s="395" t="s">
        <v>3269</v>
      </c>
      <c r="C3634" s="395" t="s">
        <v>41</v>
      </c>
      <c r="D3634" s="396" t="s">
        <v>40636</v>
      </c>
    </row>
    <row r="3635" spans="1:4">
      <c r="A3635" s="395">
        <v>100792</v>
      </c>
      <c r="B3635" s="395" t="s">
        <v>3270</v>
      </c>
      <c r="C3635" s="395" t="s">
        <v>41</v>
      </c>
      <c r="D3635" s="396" t="s">
        <v>40637</v>
      </c>
    </row>
    <row r="3636" spans="1:4">
      <c r="A3636" s="395">
        <v>100793</v>
      </c>
      <c r="B3636" s="395" t="s">
        <v>3271</v>
      </c>
      <c r="C3636" s="395" t="s">
        <v>41</v>
      </c>
      <c r="D3636" s="396" t="s">
        <v>40638</v>
      </c>
    </row>
    <row r="3637" spans="1:4">
      <c r="A3637" s="395">
        <v>100794</v>
      </c>
      <c r="B3637" s="395" t="s">
        <v>3272</v>
      </c>
      <c r="C3637" s="395" t="s">
        <v>41</v>
      </c>
      <c r="D3637" s="396" t="s">
        <v>40639</v>
      </c>
    </row>
    <row r="3638" spans="1:4">
      <c r="A3638" s="395">
        <v>100799</v>
      </c>
      <c r="B3638" s="395" t="s">
        <v>30202</v>
      </c>
      <c r="C3638" s="395" t="s">
        <v>41</v>
      </c>
      <c r="D3638" s="396" t="s">
        <v>40640</v>
      </c>
    </row>
    <row r="3639" spans="1:4">
      <c r="A3639" s="395">
        <v>100800</v>
      </c>
      <c r="B3639" s="395" t="s">
        <v>30203</v>
      </c>
      <c r="C3639" s="395" t="s">
        <v>41</v>
      </c>
      <c r="D3639" s="396" t="s">
        <v>40641</v>
      </c>
    </row>
    <row r="3640" spans="1:4">
      <c r="A3640" s="395">
        <v>100801</v>
      </c>
      <c r="B3640" s="395" t="s">
        <v>30204</v>
      </c>
      <c r="C3640" s="395" t="s">
        <v>41</v>
      </c>
      <c r="D3640" s="396" t="s">
        <v>40642</v>
      </c>
    </row>
    <row r="3641" spans="1:4">
      <c r="A3641" s="395">
        <v>100802</v>
      </c>
      <c r="B3641" s="395" t="s">
        <v>30205</v>
      </c>
      <c r="C3641" s="395" t="s">
        <v>41</v>
      </c>
      <c r="D3641" s="396" t="s">
        <v>39629</v>
      </c>
    </row>
    <row r="3642" spans="1:4">
      <c r="A3642" s="395">
        <v>100803</v>
      </c>
      <c r="B3642" s="395" t="s">
        <v>3273</v>
      </c>
      <c r="C3642" s="395" t="s">
        <v>41</v>
      </c>
      <c r="D3642" s="396" t="s">
        <v>40643</v>
      </c>
    </row>
    <row r="3643" spans="1:4">
      <c r="A3643" s="395">
        <v>100804</v>
      </c>
      <c r="B3643" s="395" t="s">
        <v>3274</v>
      </c>
      <c r="C3643" s="395" t="s">
        <v>41</v>
      </c>
      <c r="D3643" s="396" t="s">
        <v>40644</v>
      </c>
    </row>
    <row r="3644" spans="1:4">
      <c r="A3644" s="395">
        <v>100805</v>
      </c>
      <c r="B3644" s="395" t="s">
        <v>3275</v>
      </c>
      <c r="C3644" s="395" t="s">
        <v>41</v>
      </c>
      <c r="D3644" s="396" t="s">
        <v>39254</v>
      </c>
    </row>
    <row r="3645" spans="1:4">
      <c r="A3645" s="395">
        <v>100806</v>
      </c>
      <c r="B3645" s="395" t="s">
        <v>3276</v>
      </c>
      <c r="C3645" s="395" t="s">
        <v>41</v>
      </c>
      <c r="D3645" s="396" t="s">
        <v>40645</v>
      </c>
    </row>
    <row r="3646" spans="1:4">
      <c r="A3646" s="395">
        <v>100807</v>
      </c>
      <c r="B3646" s="395" t="s">
        <v>30206</v>
      </c>
      <c r="C3646" s="395" t="s">
        <v>41</v>
      </c>
      <c r="D3646" s="396" t="s">
        <v>40350</v>
      </c>
    </row>
    <row r="3647" spans="1:4">
      <c r="A3647" s="395">
        <v>100808</v>
      </c>
      <c r="B3647" s="395" t="s">
        <v>30207</v>
      </c>
      <c r="C3647" s="395" t="s">
        <v>41</v>
      </c>
      <c r="D3647" s="396" t="s">
        <v>40646</v>
      </c>
    </row>
    <row r="3648" spans="1:4">
      <c r="A3648" s="395">
        <v>100809</v>
      </c>
      <c r="B3648" s="395" t="s">
        <v>30208</v>
      </c>
      <c r="C3648" s="395" t="s">
        <v>41</v>
      </c>
      <c r="D3648" s="396" t="s">
        <v>39741</v>
      </c>
    </row>
    <row r="3649" spans="1:4">
      <c r="A3649" s="395">
        <v>100810</v>
      </c>
      <c r="B3649" s="395" t="s">
        <v>30209</v>
      </c>
      <c r="C3649" s="395" t="s">
        <v>41</v>
      </c>
      <c r="D3649" s="396" t="s">
        <v>40647</v>
      </c>
    </row>
    <row r="3650" spans="1:4">
      <c r="A3650" s="395">
        <v>101918</v>
      </c>
      <c r="B3650" s="395" t="s">
        <v>3277</v>
      </c>
      <c r="C3650" s="395" t="s">
        <v>41</v>
      </c>
      <c r="D3650" s="396" t="s">
        <v>45666</v>
      </c>
    </row>
    <row r="3651" spans="1:4">
      <c r="A3651" s="395">
        <v>101919</v>
      </c>
      <c r="B3651" s="395" t="s">
        <v>3278</v>
      </c>
      <c r="C3651" s="395" t="s">
        <v>6</v>
      </c>
      <c r="D3651" s="396" t="s">
        <v>45667</v>
      </c>
    </row>
    <row r="3652" spans="1:4">
      <c r="A3652" s="395">
        <v>101920</v>
      </c>
      <c r="B3652" s="395" t="s">
        <v>3279</v>
      </c>
      <c r="C3652" s="395" t="s">
        <v>6</v>
      </c>
      <c r="D3652" s="396" t="s">
        <v>45668</v>
      </c>
    </row>
    <row r="3653" spans="1:4">
      <c r="A3653" s="395">
        <v>101921</v>
      </c>
      <c r="B3653" s="395" t="s">
        <v>3280</v>
      </c>
      <c r="C3653" s="395" t="s">
        <v>6</v>
      </c>
      <c r="D3653" s="396" t="s">
        <v>45669</v>
      </c>
    </row>
    <row r="3654" spans="1:4">
      <c r="A3654" s="395">
        <v>101922</v>
      </c>
      <c r="B3654" s="395" t="s">
        <v>3281</v>
      </c>
      <c r="C3654" s="395" t="s">
        <v>6</v>
      </c>
      <c r="D3654" s="396" t="s">
        <v>45669</v>
      </c>
    </row>
    <row r="3655" spans="1:4">
      <c r="A3655" s="395">
        <v>101923</v>
      </c>
      <c r="B3655" s="395" t="s">
        <v>3282</v>
      </c>
      <c r="C3655" s="395" t="s">
        <v>6</v>
      </c>
      <c r="D3655" s="396" t="s">
        <v>45669</v>
      </c>
    </row>
    <row r="3656" spans="1:4">
      <c r="A3656" s="395">
        <v>101924</v>
      </c>
      <c r="B3656" s="395" t="s">
        <v>3283</v>
      </c>
      <c r="C3656" s="395" t="s">
        <v>6</v>
      </c>
      <c r="D3656" s="396" t="s">
        <v>45670</v>
      </c>
    </row>
    <row r="3657" spans="1:4">
      <c r="A3657" s="395">
        <v>101925</v>
      </c>
      <c r="B3657" s="395" t="s">
        <v>3284</v>
      </c>
      <c r="C3657" s="395" t="s">
        <v>6</v>
      </c>
      <c r="D3657" s="396" t="s">
        <v>45671</v>
      </c>
    </row>
    <row r="3658" spans="1:4">
      <c r="A3658" s="395">
        <v>101926</v>
      </c>
      <c r="B3658" s="395" t="s">
        <v>3285</v>
      </c>
      <c r="C3658" s="395" t="s">
        <v>6</v>
      </c>
      <c r="D3658" s="396" t="s">
        <v>45672</v>
      </c>
    </row>
    <row r="3659" spans="1:4">
      <c r="A3659" s="395">
        <v>101927</v>
      </c>
      <c r="B3659" s="395" t="s">
        <v>3286</v>
      </c>
      <c r="C3659" s="395" t="s">
        <v>41</v>
      </c>
      <c r="D3659" s="396" t="s">
        <v>45673</v>
      </c>
    </row>
    <row r="3660" spans="1:4">
      <c r="A3660" s="395">
        <v>101928</v>
      </c>
      <c r="B3660" s="395" t="s">
        <v>3287</v>
      </c>
      <c r="C3660" s="395" t="s">
        <v>6</v>
      </c>
      <c r="D3660" s="396" t="s">
        <v>45674</v>
      </c>
    </row>
    <row r="3661" spans="1:4">
      <c r="A3661" s="395">
        <v>101929</v>
      </c>
      <c r="B3661" s="395" t="s">
        <v>3288</v>
      </c>
      <c r="C3661" s="395" t="s">
        <v>6</v>
      </c>
      <c r="D3661" s="396" t="s">
        <v>45675</v>
      </c>
    </row>
    <row r="3662" spans="1:4">
      <c r="A3662" s="395">
        <v>101930</v>
      </c>
      <c r="B3662" s="395" t="s">
        <v>3289</v>
      </c>
      <c r="C3662" s="395" t="s">
        <v>6</v>
      </c>
      <c r="D3662" s="396" t="s">
        <v>45676</v>
      </c>
    </row>
    <row r="3663" spans="1:4">
      <c r="A3663" s="395">
        <v>101931</v>
      </c>
      <c r="B3663" s="395" t="s">
        <v>3290</v>
      </c>
      <c r="C3663" s="395" t="s">
        <v>6</v>
      </c>
      <c r="D3663" s="396" t="s">
        <v>45676</v>
      </c>
    </row>
    <row r="3664" spans="1:4">
      <c r="A3664" s="395">
        <v>101932</v>
      </c>
      <c r="B3664" s="395" t="s">
        <v>3291</v>
      </c>
      <c r="C3664" s="395" t="s">
        <v>6</v>
      </c>
      <c r="D3664" s="396" t="s">
        <v>45676</v>
      </c>
    </row>
    <row r="3665" spans="1:4">
      <c r="A3665" s="395">
        <v>101933</v>
      </c>
      <c r="B3665" s="395" t="s">
        <v>3292</v>
      </c>
      <c r="C3665" s="395" t="s">
        <v>6</v>
      </c>
      <c r="D3665" s="396" t="s">
        <v>45677</v>
      </c>
    </row>
    <row r="3666" spans="1:4">
      <c r="A3666" s="395">
        <v>101934</v>
      </c>
      <c r="B3666" s="395" t="s">
        <v>3293</v>
      </c>
      <c r="C3666" s="395" t="s">
        <v>6</v>
      </c>
      <c r="D3666" s="396" t="s">
        <v>45678</v>
      </c>
    </row>
    <row r="3667" spans="1:4">
      <c r="A3667" s="395">
        <v>101935</v>
      </c>
      <c r="B3667" s="395" t="s">
        <v>3294</v>
      </c>
      <c r="C3667" s="395" t="s">
        <v>6</v>
      </c>
      <c r="D3667" s="396" t="s">
        <v>45679</v>
      </c>
    </row>
    <row r="3668" spans="1:4">
      <c r="A3668" s="395">
        <v>89358</v>
      </c>
      <c r="B3668" s="395" t="s">
        <v>3295</v>
      </c>
      <c r="C3668" s="395" t="s">
        <v>6</v>
      </c>
      <c r="D3668" s="396" t="s">
        <v>39739</v>
      </c>
    </row>
    <row r="3669" spans="1:4">
      <c r="A3669" s="395">
        <v>89359</v>
      </c>
      <c r="B3669" s="395" t="s">
        <v>3296</v>
      </c>
      <c r="C3669" s="395" t="s">
        <v>6</v>
      </c>
      <c r="D3669" s="396" t="s">
        <v>39616</v>
      </c>
    </row>
    <row r="3670" spans="1:4">
      <c r="A3670" s="395">
        <v>89360</v>
      </c>
      <c r="B3670" s="395" t="s">
        <v>3297</v>
      </c>
      <c r="C3670" s="395" t="s">
        <v>6</v>
      </c>
      <c r="D3670" s="396" t="s">
        <v>42196</v>
      </c>
    </row>
    <row r="3671" spans="1:4">
      <c r="A3671" s="395">
        <v>89361</v>
      </c>
      <c r="B3671" s="395" t="s">
        <v>3298</v>
      </c>
      <c r="C3671" s="395" t="s">
        <v>6</v>
      </c>
      <c r="D3671" s="396" t="s">
        <v>45680</v>
      </c>
    </row>
    <row r="3672" spans="1:4">
      <c r="A3672" s="395">
        <v>89362</v>
      </c>
      <c r="B3672" s="395" t="s">
        <v>3299</v>
      </c>
      <c r="C3672" s="395" t="s">
        <v>6</v>
      </c>
      <c r="D3672" s="396" t="s">
        <v>41460</v>
      </c>
    </row>
    <row r="3673" spans="1:4">
      <c r="A3673" s="395">
        <v>89363</v>
      </c>
      <c r="B3673" s="395" t="s">
        <v>3300</v>
      </c>
      <c r="C3673" s="395" t="s">
        <v>6</v>
      </c>
      <c r="D3673" s="396" t="s">
        <v>40669</v>
      </c>
    </row>
    <row r="3674" spans="1:4">
      <c r="A3674" s="395">
        <v>89364</v>
      </c>
      <c r="B3674" s="395" t="s">
        <v>3301</v>
      </c>
      <c r="C3674" s="395" t="s">
        <v>6</v>
      </c>
      <c r="D3674" s="396" t="s">
        <v>40484</v>
      </c>
    </row>
    <row r="3675" spans="1:4">
      <c r="A3675" s="395">
        <v>89365</v>
      </c>
      <c r="B3675" s="395" t="s">
        <v>3302</v>
      </c>
      <c r="C3675" s="395" t="s">
        <v>6</v>
      </c>
      <c r="D3675" s="396" t="s">
        <v>41467</v>
      </c>
    </row>
    <row r="3676" spans="1:4">
      <c r="A3676" s="395">
        <v>89366</v>
      </c>
      <c r="B3676" s="395" t="s">
        <v>3303</v>
      </c>
      <c r="C3676" s="395" t="s">
        <v>6</v>
      </c>
      <c r="D3676" s="396" t="s">
        <v>40737</v>
      </c>
    </row>
    <row r="3677" spans="1:4">
      <c r="A3677" s="395">
        <v>89367</v>
      </c>
      <c r="B3677" s="395" t="s">
        <v>3304</v>
      </c>
      <c r="C3677" s="395" t="s">
        <v>6</v>
      </c>
      <c r="D3677" s="396" t="s">
        <v>44219</v>
      </c>
    </row>
    <row r="3678" spans="1:4">
      <c r="A3678" s="395">
        <v>89368</v>
      </c>
      <c r="B3678" s="395" t="s">
        <v>3305</v>
      </c>
      <c r="C3678" s="395" t="s">
        <v>6</v>
      </c>
      <c r="D3678" s="396" t="s">
        <v>39939</v>
      </c>
    </row>
    <row r="3679" spans="1:4">
      <c r="A3679" s="395">
        <v>89369</v>
      </c>
      <c r="B3679" s="395" t="s">
        <v>3306</v>
      </c>
      <c r="C3679" s="395" t="s">
        <v>6</v>
      </c>
      <c r="D3679" s="396" t="s">
        <v>41466</v>
      </c>
    </row>
    <row r="3680" spans="1:4">
      <c r="A3680" s="395">
        <v>89370</v>
      </c>
      <c r="B3680" s="395" t="s">
        <v>3307</v>
      </c>
      <c r="C3680" s="395" t="s">
        <v>6</v>
      </c>
      <c r="D3680" s="396" t="s">
        <v>39960</v>
      </c>
    </row>
    <row r="3681" spans="1:4">
      <c r="A3681" s="395">
        <v>89371</v>
      </c>
      <c r="B3681" s="395" t="s">
        <v>3308</v>
      </c>
      <c r="C3681" s="395" t="s">
        <v>6</v>
      </c>
      <c r="D3681" s="396" t="s">
        <v>39454</v>
      </c>
    </row>
    <row r="3682" spans="1:4">
      <c r="A3682" s="395">
        <v>89372</v>
      </c>
      <c r="B3682" s="395" t="s">
        <v>3309</v>
      </c>
      <c r="C3682" s="395" t="s">
        <v>6</v>
      </c>
      <c r="D3682" s="396" t="s">
        <v>41458</v>
      </c>
    </row>
    <row r="3683" spans="1:4">
      <c r="A3683" s="395">
        <v>89373</v>
      </c>
      <c r="B3683" s="395" t="s">
        <v>3310</v>
      </c>
      <c r="C3683" s="395" t="s">
        <v>6</v>
      </c>
      <c r="D3683" s="396" t="s">
        <v>39274</v>
      </c>
    </row>
    <row r="3684" spans="1:4">
      <c r="A3684" s="395">
        <v>89374</v>
      </c>
      <c r="B3684" s="395" t="s">
        <v>3311</v>
      </c>
      <c r="C3684" s="395" t="s">
        <v>6</v>
      </c>
      <c r="D3684" s="396" t="s">
        <v>41315</v>
      </c>
    </row>
    <row r="3685" spans="1:4">
      <c r="A3685" s="395">
        <v>89375</v>
      </c>
      <c r="B3685" s="395" t="s">
        <v>3312</v>
      </c>
      <c r="C3685" s="395" t="s">
        <v>6</v>
      </c>
      <c r="D3685" s="396" t="s">
        <v>45681</v>
      </c>
    </row>
    <row r="3686" spans="1:4">
      <c r="A3686" s="395">
        <v>89376</v>
      </c>
      <c r="B3686" s="395" t="s">
        <v>3313</v>
      </c>
      <c r="C3686" s="395" t="s">
        <v>6</v>
      </c>
      <c r="D3686" s="396" t="s">
        <v>40682</v>
      </c>
    </row>
    <row r="3687" spans="1:4">
      <c r="A3687" s="395">
        <v>89377</v>
      </c>
      <c r="B3687" s="395" t="s">
        <v>3314</v>
      </c>
      <c r="C3687" s="395" t="s">
        <v>6</v>
      </c>
      <c r="D3687" s="396" t="s">
        <v>41462</v>
      </c>
    </row>
    <row r="3688" spans="1:4">
      <c r="A3688" s="395">
        <v>89378</v>
      </c>
      <c r="B3688" s="395" t="s">
        <v>3315</v>
      </c>
      <c r="C3688" s="395" t="s">
        <v>6</v>
      </c>
      <c r="D3688" s="396" t="s">
        <v>45682</v>
      </c>
    </row>
    <row r="3689" spans="1:4">
      <c r="A3689" s="395">
        <v>89379</v>
      </c>
      <c r="B3689" s="395" t="s">
        <v>3316</v>
      </c>
      <c r="C3689" s="395" t="s">
        <v>6</v>
      </c>
      <c r="D3689" s="396" t="s">
        <v>45683</v>
      </c>
    </row>
    <row r="3690" spans="1:4">
      <c r="A3690" s="395">
        <v>89380</v>
      </c>
      <c r="B3690" s="395" t="s">
        <v>3317</v>
      </c>
      <c r="C3690" s="395" t="s">
        <v>6</v>
      </c>
      <c r="D3690" s="396" t="s">
        <v>40346</v>
      </c>
    </row>
    <row r="3691" spans="1:4">
      <c r="A3691" s="395">
        <v>89381</v>
      </c>
      <c r="B3691" s="395" t="s">
        <v>3318</v>
      </c>
      <c r="C3691" s="395" t="s">
        <v>6</v>
      </c>
      <c r="D3691" s="396" t="s">
        <v>45681</v>
      </c>
    </row>
    <row r="3692" spans="1:4">
      <c r="A3692" s="395">
        <v>89382</v>
      </c>
      <c r="B3692" s="395" t="s">
        <v>3319</v>
      </c>
      <c r="C3692" s="395" t="s">
        <v>6</v>
      </c>
      <c r="D3692" s="396" t="s">
        <v>40574</v>
      </c>
    </row>
    <row r="3693" spans="1:4">
      <c r="A3693" s="395">
        <v>89383</v>
      </c>
      <c r="B3693" s="395" t="s">
        <v>3320</v>
      </c>
      <c r="C3693" s="395" t="s">
        <v>6</v>
      </c>
      <c r="D3693" s="396" t="s">
        <v>39886</v>
      </c>
    </row>
    <row r="3694" spans="1:4">
      <c r="A3694" s="395">
        <v>89384</v>
      </c>
      <c r="B3694" s="395" t="s">
        <v>3321</v>
      </c>
      <c r="C3694" s="395" t="s">
        <v>6</v>
      </c>
      <c r="D3694" s="396" t="s">
        <v>40310</v>
      </c>
    </row>
    <row r="3695" spans="1:4">
      <c r="A3695" s="395">
        <v>89385</v>
      </c>
      <c r="B3695" s="395" t="s">
        <v>3322</v>
      </c>
      <c r="C3695" s="395" t="s">
        <v>6</v>
      </c>
      <c r="D3695" s="396" t="s">
        <v>41847</v>
      </c>
    </row>
    <row r="3696" spans="1:4">
      <c r="A3696" s="395">
        <v>89386</v>
      </c>
      <c r="B3696" s="395" t="s">
        <v>3323</v>
      </c>
      <c r="C3696" s="395" t="s">
        <v>6</v>
      </c>
      <c r="D3696" s="396" t="s">
        <v>42172</v>
      </c>
    </row>
    <row r="3697" spans="1:4">
      <c r="A3697" s="395">
        <v>89387</v>
      </c>
      <c r="B3697" s="395" t="s">
        <v>3324</v>
      </c>
      <c r="C3697" s="395" t="s">
        <v>6</v>
      </c>
      <c r="D3697" s="396" t="s">
        <v>40713</v>
      </c>
    </row>
    <row r="3698" spans="1:4">
      <c r="A3698" s="395">
        <v>89388</v>
      </c>
      <c r="B3698" s="395" t="s">
        <v>3325</v>
      </c>
      <c r="C3698" s="395" t="s">
        <v>6</v>
      </c>
      <c r="D3698" s="396" t="s">
        <v>39447</v>
      </c>
    </row>
    <row r="3699" spans="1:4">
      <c r="A3699" s="395">
        <v>89389</v>
      </c>
      <c r="B3699" s="395" t="s">
        <v>3326</v>
      </c>
      <c r="C3699" s="395" t="s">
        <v>6</v>
      </c>
      <c r="D3699" s="396" t="s">
        <v>39754</v>
      </c>
    </row>
    <row r="3700" spans="1:4">
      <c r="A3700" s="395">
        <v>89390</v>
      </c>
      <c r="B3700" s="395" t="s">
        <v>3327</v>
      </c>
      <c r="C3700" s="395" t="s">
        <v>6</v>
      </c>
      <c r="D3700" s="396" t="s">
        <v>40938</v>
      </c>
    </row>
    <row r="3701" spans="1:4">
      <c r="A3701" s="395">
        <v>89391</v>
      </c>
      <c r="B3701" s="395" t="s">
        <v>3328</v>
      </c>
      <c r="C3701" s="395" t="s">
        <v>6</v>
      </c>
      <c r="D3701" s="396" t="s">
        <v>40183</v>
      </c>
    </row>
    <row r="3702" spans="1:4">
      <c r="A3702" s="395">
        <v>89392</v>
      </c>
      <c r="B3702" s="395" t="s">
        <v>3329</v>
      </c>
      <c r="C3702" s="395" t="s">
        <v>6</v>
      </c>
      <c r="D3702" s="396" t="s">
        <v>40818</v>
      </c>
    </row>
    <row r="3703" spans="1:4">
      <c r="A3703" s="395">
        <v>89393</v>
      </c>
      <c r="B3703" s="395" t="s">
        <v>3330</v>
      </c>
      <c r="C3703" s="395" t="s">
        <v>6</v>
      </c>
      <c r="D3703" s="396" t="s">
        <v>45684</v>
      </c>
    </row>
    <row r="3704" spans="1:4">
      <c r="A3704" s="395">
        <v>89394</v>
      </c>
      <c r="B3704" s="395" t="s">
        <v>3331</v>
      </c>
      <c r="C3704" s="395" t="s">
        <v>6</v>
      </c>
      <c r="D3704" s="396" t="s">
        <v>45685</v>
      </c>
    </row>
    <row r="3705" spans="1:4">
      <c r="A3705" s="395">
        <v>89395</v>
      </c>
      <c r="B3705" s="395" t="s">
        <v>3332</v>
      </c>
      <c r="C3705" s="395" t="s">
        <v>6</v>
      </c>
      <c r="D3705" s="396" t="s">
        <v>44219</v>
      </c>
    </row>
    <row r="3706" spans="1:4">
      <c r="A3706" s="395">
        <v>89396</v>
      </c>
      <c r="B3706" s="395" t="s">
        <v>3333</v>
      </c>
      <c r="C3706" s="395" t="s">
        <v>6</v>
      </c>
      <c r="D3706" s="396" t="s">
        <v>41805</v>
      </c>
    </row>
    <row r="3707" spans="1:4">
      <c r="A3707" s="395">
        <v>89397</v>
      </c>
      <c r="B3707" s="395" t="s">
        <v>3334</v>
      </c>
      <c r="C3707" s="395" t="s">
        <v>6</v>
      </c>
      <c r="D3707" s="396" t="s">
        <v>45686</v>
      </c>
    </row>
    <row r="3708" spans="1:4">
      <c r="A3708" s="395">
        <v>89398</v>
      </c>
      <c r="B3708" s="395" t="s">
        <v>3335</v>
      </c>
      <c r="C3708" s="395" t="s">
        <v>6</v>
      </c>
      <c r="D3708" s="396" t="s">
        <v>45687</v>
      </c>
    </row>
    <row r="3709" spans="1:4">
      <c r="A3709" s="395">
        <v>89399</v>
      </c>
      <c r="B3709" s="395" t="s">
        <v>3336</v>
      </c>
      <c r="C3709" s="395" t="s">
        <v>6</v>
      </c>
      <c r="D3709" s="396" t="s">
        <v>45688</v>
      </c>
    </row>
    <row r="3710" spans="1:4">
      <c r="A3710" s="395">
        <v>89400</v>
      </c>
      <c r="B3710" s="395" t="s">
        <v>3337</v>
      </c>
      <c r="C3710" s="395" t="s">
        <v>6</v>
      </c>
      <c r="D3710" s="396" t="s">
        <v>45689</v>
      </c>
    </row>
    <row r="3711" spans="1:4">
      <c r="A3711" s="395">
        <v>89404</v>
      </c>
      <c r="B3711" s="395" t="s">
        <v>3338</v>
      </c>
      <c r="C3711" s="395" t="s">
        <v>6</v>
      </c>
      <c r="D3711" s="396" t="s">
        <v>39919</v>
      </c>
    </row>
    <row r="3712" spans="1:4">
      <c r="A3712" s="395">
        <v>89405</v>
      </c>
      <c r="B3712" s="395" t="s">
        <v>3339</v>
      </c>
      <c r="C3712" s="395" t="s">
        <v>6</v>
      </c>
      <c r="D3712" s="396" t="s">
        <v>39455</v>
      </c>
    </row>
    <row r="3713" spans="1:4">
      <c r="A3713" s="395">
        <v>89406</v>
      </c>
      <c r="B3713" s="395" t="s">
        <v>3340</v>
      </c>
      <c r="C3713" s="395" t="s">
        <v>6</v>
      </c>
      <c r="D3713" s="396" t="s">
        <v>41676</v>
      </c>
    </row>
    <row r="3714" spans="1:4">
      <c r="A3714" s="395">
        <v>89407</v>
      </c>
      <c r="B3714" s="395" t="s">
        <v>3341</v>
      </c>
      <c r="C3714" s="395" t="s">
        <v>6</v>
      </c>
      <c r="D3714" s="396" t="s">
        <v>41255</v>
      </c>
    </row>
    <row r="3715" spans="1:4">
      <c r="A3715" s="395">
        <v>89408</v>
      </c>
      <c r="B3715" s="395" t="s">
        <v>3342</v>
      </c>
      <c r="C3715" s="395" t="s">
        <v>6</v>
      </c>
      <c r="D3715" s="396" t="s">
        <v>40217</v>
      </c>
    </row>
    <row r="3716" spans="1:4">
      <c r="A3716" s="395">
        <v>89409</v>
      </c>
      <c r="B3716" s="395" t="s">
        <v>3343</v>
      </c>
      <c r="C3716" s="395" t="s">
        <v>6</v>
      </c>
      <c r="D3716" s="396" t="s">
        <v>41530</v>
      </c>
    </row>
    <row r="3717" spans="1:4">
      <c r="A3717" s="395">
        <v>89410</v>
      </c>
      <c r="B3717" s="395" t="s">
        <v>3344</v>
      </c>
      <c r="C3717" s="395" t="s">
        <v>6</v>
      </c>
      <c r="D3717" s="396" t="s">
        <v>40146</v>
      </c>
    </row>
    <row r="3718" spans="1:4">
      <c r="A3718" s="395">
        <v>89411</v>
      </c>
      <c r="B3718" s="395" t="s">
        <v>3345</v>
      </c>
      <c r="C3718" s="395" t="s">
        <v>6</v>
      </c>
      <c r="D3718" s="396" t="s">
        <v>41600</v>
      </c>
    </row>
    <row r="3719" spans="1:4">
      <c r="A3719" s="395">
        <v>89412</v>
      </c>
      <c r="B3719" s="395" t="s">
        <v>3346</v>
      </c>
      <c r="C3719" s="395" t="s">
        <v>6</v>
      </c>
      <c r="D3719" s="396" t="s">
        <v>40848</v>
      </c>
    </row>
    <row r="3720" spans="1:4">
      <c r="A3720" s="395">
        <v>89413</v>
      </c>
      <c r="B3720" s="395" t="s">
        <v>3347</v>
      </c>
      <c r="C3720" s="395" t="s">
        <v>6</v>
      </c>
      <c r="D3720" s="396" t="s">
        <v>40146</v>
      </c>
    </row>
    <row r="3721" spans="1:4">
      <c r="A3721" s="395">
        <v>89414</v>
      </c>
      <c r="B3721" s="395" t="s">
        <v>3348</v>
      </c>
      <c r="C3721" s="395" t="s">
        <v>6</v>
      </c>
      <c r="D3721" s="396" t="s">
        <v>39998</v>
      </c>
    </row>
    <row r="3722" spans="1:4">
      <c r="A3722" s="395">
        <v>89415</v>
      </c>
      <c r="B3722" s="395" t="s">
        <v>3349</v>
      </c>
      <c r="C3722" s="395" t="s">
        <v>6</v>
      </c>
      <c r="D3722" s="396" t="s">
        <v>41308</v>
      </c>
    </row>
    <row r="3723" spans="1:4">
      <c r="A3723" s="395">
        <v>89416</v>
      </c>
      <c r="B3723" s="395" t="s">
        <v>3350</v>
      </c>
      <c r="C3723" s="395" t="s">
        <v>6</v>
      </c>
      <c r="D3723" s="396" t="s">
        <v>45690</v>
      </c>
    </row>
    <row r="3724" spans="1:4">
      <c r="A3724" s="395">
        <v>89417</v>
      </c>
      <c r="B3724" s="395" t="s">
        <v>3351</v>
      </c>
      <c r="C3724" s="395" t="s">
        <v>6</v>
      </c>
      <c r="D3724" s="396" t="s">
        <v>41665</v>
      </c>
    </row>
    <row r="3725" spans="1:4">
      <c r="A3725" s="395">
        <v>89418</v>
      </c>
      <c r="B3725" s="395" t="s">
        <v>3352</v>
      </c>
      <c r="C3725" s="395" t="s">
        <v>6</v>
      </c>
      <c r="D3725" s="396" t="s">
        <v>39844</v>
      </c>
    </row>
    <row r="3726" spans="1:4">
      <c r="A3726" s="395">
        <v>89419</v>
      </c>
      <c r="B3726" s="395" t="s">
        <v>3353</v>
      </c>
      <c r="C3726" s="395" t="s">
        <v>6</v>
      </c>
      <c r="D3726" s="396" t="s">
        <v>41668</v>
      </c>
    </row>
    <row r="3727" spans="1:4">
      <c r="A3727" s="395">
        <v>89420</v>
      </c>
      <c r="B3727" s="395" t="s">
        <v>3354</v>
      </c>
      <c r="C3727" s="395" t="s">
        <v>6</v>
      </c>
      <c r="D3727" s="396" t="s">
        <v>42196</v>
      </c>
    </row>
    <row r="3728" spans="1:4">
      <c r="A3728" s="395">
        <v>89421</v>
      </c>
      <c r="B3728" s="395" t="s">
        <v>3355</v>
      </c>
      <c r="C3728" s="395" t="s">
        <v>6</v>
      </c>
      <c r="D3728" s="396" t="s">
        <v>41248</v>
      </c>
    </row>
    <row r="3729" spans="1:4">
      <c r="A3729" s="395">
        <v>89422</v>
      </c>
      <c r="B3729" s="395" t="s">
        <v>3356</v>
      </c>
      <c r="C3729" s="395" t="s">
        <v>6</v>
      </c>
      <c r="D3729" s="396" t="s">
        <v>42145</v>
      </c>
    </row>
    <row r="3730" spans="1:4">
      <c r="A3730" s="395">
        <v>89423</v>
      </c>
      <c r="B3730" s="395" t="s">
        <v>3357</v>
      </c>
      <c r="C3730" s="395" t="s">
        <v>6</v>
      </c>
      <c r="D3730" s="396" t="s">
        <v>41523</v>
      </c>
    </row>
    <row r="3731" spans="1:4">
      <c r="A3731" s="395">
        <v>89424</v>
      </c>
      <c r="B3731" s="395" t="s">
        <v>3358</v>
      </c>
      <c r="C3731" s="395" t="s">
        <v>6</v>
      </c>
      <c r="D3731" s="396" t="s">
        <v>39542</v>
      </c>
    </row>
    <row r="3732" spans="1:4">
      <c r="A3732" s="395">
        <v>89425</v>
      </c>
      <c r="B3732" s="395" t="s">
        <v>3359</v>
      </c>
      <c r="C3732" s="395" t="s">
        <v>6</v>
      </c>
      <c r="D3732" s="396" t="s">
        <v>40172</v>
      </c>
    </row>
    <row r="3733" spans="1:4">
      <c r="A3733" s="395">
        <v>89426</v>
      </c>
      <c r="B3733" s="395" t="s">
        <v>3360</v>
      </c>
      <c r="C3733" s="395" t="s">
        <v>6</v>
      </c>
      <c r="D3733" s="396" t="s">
        <v>39547</v>
      </c>
    </row>
    <row r="3734" spans="1:4">
      <c r="A3734" s="395">
        <v>89427</v>
      </c>
      <c r="B3734" s="395" t="s">
        <v>3361</v>
      </c>
      <c r="C3734" s="395" t="s">
        <v>6</v>
      </c>
      <c r="D3734" s="396" t="s">
        <v>42968</v>
      </c>
    </row>
    <row r="3735" spans="1:4">
      <c r="A3735" s="395">
        <v>89428</v>
      </c>
      <c r="B3735" s="395" t="s">
        <v>3362</v>
      </c>
      <c r="C3735" s="395" t="s">
        <v>6</v>
      </c>
      <c r="D3735" s="396" t="s">
        <v>40173</v>
      </c>
    </row>
    <row r="3736" spans="1:4">
      <c r="A3736" s="395">
        <v>89429</v>
      </c>
      <c r="B3736" s="395" t="s">
        <v>3363</v>
      </c>
      <c r="C3736" s="395" t="s">
        <v>6</v>
      </c>
      <c r="D3736" s="396" t="s">
        <v>39681</v>
      </c>
    </row>
    <row r="3737" spans="1:4">
      <c r="A3737" s="395">
        <v>89430</v>
      </c>
      <c r="B3737" s="395" t="s">
        <v>3364</v>
      </c>
      <c r="C3737" s="395" t="s">
        <v>6</v>
      </c>
      <c r="D3737" s="396" t="s">
        <v>42411</v>
      </c>
    </row>
    <row r="3738" spans="1:4">
      <c r="A3738" s="395">
        <v>89431</v>
      </c>
      <c r="B3738" s="395" t="s">
        <v>3365</v>
      </c>
      <c r="C3738" s="395" t="s">
        <v>6</v>
      </c>
      <c r="D3738" s="396" t="s">
        <v>39667</v>
      </c>
    </row>
    <row r="3739" spans="1:4">
      <c r="A3739" s="395">
        <v>89432</v>
      </c>
      <c r="B3739" s="395" t="s">
        <v>3366</v>
      </c>
      <c r="C3739" s="395" t="s">
        <v>6</v>
      </c>
      <c r="D3739" s="396" t="s">
        <v>45691</v>
      </c>
    </row>
    <row r="3740" spans="1:4">
      <c r="A3740" s="395">
        <v>89433</v>
      </c>
      <c r="B3740" s="395" t="s">
        <v>3367</v>
      </c>
      <c r="C3740" s="395" t="s">
        <v>6</v>
      </c>
      <c r="D3740" s="396" t="s">
        <v>40132</v>
      </c>
    </row>
    <row r="3741" spans="1:4">
      <c r="A3741" s="395">
        <v>89434</v>
      </c>
      <c r="B3741" s="395" t="s">
        <v>3368</v>
      </c>
      <c r="C3741" s="395" t="s">
        <v>6</v>
      </c>
      <c r="D3741" s="396" t="s">
        <v>40128</v>
      </c>
    </row>
    <row r="3742" spans="1:4">
      <c r="A3742" s="395">
        <v>89435</v>
      </c>
      <c r="B3742" s="395" t="s">
        <v>3369</v>
      </c>
      <c r="C3742" s="395" t="s">
        <v>6</v>
      </c>
      <c r="D3742" s="396" t="s">
        <v>41614</v>
      </c>
    </row>
    <row r="3743" spans="1:4">
      <c r="A3743" s="395">
        <v>89436</v>
      </c>
      <c r="B3743" s="395" t="s">
        <v>3370</v>
      </c>
      <c r="C3743" s="395" t="s">
        <v>6</v>
      </c>
      <c r="D3743" s="396" t="s">
        <v>44108</v>
      </c>
    </row>
    <row r="3744" spans="1:4">
      <c r="A3744" s="395">
        <v>89437</v>
      </c>
      <c r="B3744" s="395" t="s">
        <v>3371</v>
      </c>
      <c r="C3744" s="395" t="s">
        <v>6</v>
      </c>
      <c r="D3744" s="396" t="s">
        <v>42487</v>
      </c>
    </row>
    <row r="3745" spans="1:4">
      <c r="A3745" s="395">
        <v>89438</v>
      </c>
      <c r="B3745" s="395" t="s">
        <v>3372</v>
      </c>
      <c r="C3745" s="395" t="s">
        <v>6</v>
      </c>
      <c r="D3745" s="396" t="s">
        <v>39545</v>
      </c>
    </row>
    <row r="3746" spans="1:4">
      <c r="A3746" s="395">
        <v>89439</v>
      </c>
      <c r="B3746" s="395" t="s">
        <v>3373</v>
      </c>
      <c r="C3746" s="395" t="s">
        <v>6</v>
      </c>
      <c r="D3746" s="396" t="s">
        <v>42726</v>
      </c>
    </row>
    <row r="3747" spans="1:4">
      <c r="A3747" s="395">
        <v>89440</v>
      </c>
      <c r="B3747" s="395" t="s">
        <v>3374</v>
      </c>
      <c r="C3747" s="395" t="s">
        <v>6</v>
      </c>
      <c r="D3747" s="396" t="s">
        <v>45692</v>
      </c>
    </row>
    <row r="3748" spans="1:4">
      <c r="A3748" s="395">
        <v>89441</v>
      </c>
      <c r="B3748" s="395" t="s">
        <v>3375</v>
      </c>
      <c r="C3748" s="395" t="s">
        <v>6</v>
      </c>
      <c r="D3748" s="396" t="s">
        <v>45693</v>
      </c>
    </row>
    <row r="3749" spans="1:4">
      <c r="A3749" s="395">
        <v>89442</v>
      </c>
      <c r="B3749" s="395" t="s">
        <v>3376</v>
      </c>
      <c r="C3749" s="395" t="s">
        <v>6</v>
      </c>
      <c r="D3749" s="396" t="s">
        <v>45694</v>
      </c>
    </row>
    <row r="3750" spans="1:4">
      <c r="A3750" s="395">
        <v>89443</v>
      </c>
      <c r="B3750" s="395" t="s">
        <v>3377</v>
      </c>
      <c r="C3750" s="395" t="s">
        <v>6</v>
      </c>
      <c r="D3750" s="396" t="s">
        <v>45695</v>
      </c>
    </row>
    <row r="3751" spans="1:4">
      <c r="A3751" s="395">
        <v>89444</v>
      </c>
      <c r="B3751" s="395" t="s">
        <v>3378</v>
      </c>
      <c r="C3751" s="395" t="s">
        <v>6</v>
      </c>
      <c r="D3751" s="396" t="s">
        <v>41969</v>
      </c>
    </row>
    <row r="3752" spans="1:4">
      <c r="A3752" s="395">
        <v>89445</v>
      </c>
      <c r="B3752" s="395" t="s">
        <v>3379</v>
      </c>
      <c r="C3752" s="395" t="s">
        <v>6</v>
      </c>
      <c r="D3752" s="396" t="s">
        <v>41095</v>
      </c>
    </row>
    <row r="3753" spans="1:4">
      <c r="A3753" s="395">
        <v>89481</v>
      </c>
      <c r="B3753" s="395" t="s">
        <v>3380</v>
      </c>
      <c r="C3753" s="395" t="s">
        <v>6</v>
      </c>
      <c r="D3753" s="396" t="s">
        <v>39760</v>
      </c>
    </row>
    <row r="3754" spans="1:4">
      <c r="A3754" s="395">
        <v>89485</v>
      </c>
      <c r="B3754" s="395" t="s">
        <v>3381</v>
      </c>
      <c r="C3754" s="395" t="s">
        <v>6</v>
      </c>
      <c r="D3754" s="396" t="s">
        <v>41664</v>
      </c>
    </row>
    <row r="3755" spans="1:4">
      <c r="A3755" s="395">
        <v>89489</v>
      </c>
      <c r="B3755" s="395" t="s">
        <v>3382</v>
      </c>
      <c r="C3755" s="395" t="s">
        <v>6</v>
      </c>
      <c r="D3755" s="396" t="s">
        <v>40292</v>
      </c>
    </row>
    <row r="3756" spans="1:4">
      <c r="A3756" s="395">
        <v>89490</v>
      </c>
      <c r="B3756" s="395" t="s">
        <v>3383</v>
      </c>
      <c r="C3756" s="395" t="s">
        <v>6</v>
      </c>
      <c r="D3756" s="396" t="s">
        <v>40657</v>
      </c>
    </row>
    <row r="3757" spans="1:4">
      <c r="A3757" s="395">
        <v>89492</v>
      </c>
      <c r="B3757" s="395" t="s">
        <v>3384</v>
      </c>
      <c r="C3757" s="395" t="s">
        <v>6</v>
      </c>
      <c r="D3757" s="396" t="s">
        <v>39882</v>
      </c>
    </row>
    <row r="3758" spans="1:4">
      <c r="A3758" s="395">
        <v>89493</v>
      </c>
      <c r="B3758" s="395" t="s">
        <v>3385</v>
      </c>
      <c r="C3758" s="395" t="s">
        <v>6</v>
      </c>
      <c r="D3758" s="396" t="s">
        <v>40182</v>
      </c>
    </row>
    <row r="3759" spans="1:4">
      <c r="A3759" s="395">
        <v>89494</v>
      </c>
      <c r="B3759" s="395" t="s">
        <v>3386</v>
      </c>
      <c r="C3759" s="395" t="s">
        <v>6</v>
      </c>
      <c r="D3759" s="396" t="s">
        <v>39796</v>
      </c>
    </row>
    <row r="3760" spans="1:4">
      <c r="A3760" s="395">
        <v>89496</v>
      </c>
      <c r="B3760" s="395" t="s">
        <v>3387</v>
      </c>
      <c r="C3760" s="395" t="s">
        <v>6</v>
      </c>
      <c r="D3760" s="396" t="s">
        <v>42546</v>
      </c>
    </row>
    <row r="3761" spans="1:4">
      <c r="A3761" s="395">
        <v>89497</v>
      </c>
      <c r="B3761" s="395" t="s">
        <v>3388</v>
      </c>
      <c r="C3761" s="395" t="s">
        <v>6</v>
      </c>
      <c r="D3761" s="396" t="s">
        <v>40341</v>
      </c>
    </row>
    <row r="3762" spans="1:4">
      <c r="A3762" s="395">
        <v>89498</v>
      </c>
      <c r="B3762" s="395" t="s">
        <v>3389</v>
      </c>
      <c r="C3762" s="395" t="s">
        <v>6</v>
      </c>
      <c r="D3762" s="396" t="s">
        <v>43089</v>
      </c>
    </row>
    <row r="3763" spans="1:4">
      <c r="A3763" s="395">
        <v>89499</v>
      </c>
      <c r="B3763" s="395" t="s">
        <v>3390</v>
      </c>
      <c r="C3763" s="395" t="s">
        <v>6</v>
      </c>
      <c r="D3763" s="396" t="s">
        <v>42429</v>
      </c>
    </row>
    <row r="3764" spans="1:4">
      <c r="A3764" s="395">
        <v>89500</v>
      </c>
      <c r="B3764" s="395" t="s">
        <v>3391</v>
      </c>
      <c r="C3764" s="395" t="s">
        <v>6</v>
      </c>
      <c r="D3764" s="396" t="s">
        <v>39245</v>
      </c>
    </row>
    <row r="3765" spans="1:4">
      <c r="A3765" s="395">
        <v>89501</v>
      </c>
      <c r="B3765" s="395" t="s">
        <v>3392</v>
      </c>
      <c r="C3765" s="395" t="s">
        <v>6</v>
      </c>
      <c r="D3765" s="396" t="s">
        <v>45686</v>
      </c>
    </row>
    <row r="3766" spans="1:4">
      <c r="A3766" s="395">
        <v>89502</v>
      </c>
      <c r="B3766" s="395" t="s">
        <v>3393</v>
      </c>
      <c r="C3766" s="395" t="s">
        <v>6</v>
      </c>
      <c r="D3766" s="396" t="s">
        <v>41533</v>
      </c>
    </row>
    <row r="3767" spans="1:4">
      <c r="A3767" s="395">
        <v>89503</v>
      </c>
      <c r="B3767" s="395" t="s">
        <v>3394</v>
      </c>
      <c r="C3767" s="395" t="s">
        <v>6</v>
      </c>
      <c r="D3767" s="396" t="s">
        <v>42366</v>
      </c>
    </row>
    <row r="3768" spans="1:4">
      <c r="A3768" s="395">
        <v>89504</v>
      </c>
      <c r="B3768" s="395" t="s">
        <v>3395</v>
      </c>
      <c r="C3768" s="395" t="s">
        <v>6</v>
      </c>
      <c r="D3768" s="396" t="s">
        <v>40439</v>
      </c>
    </row>
    <row r="3769" spans="1:4">
      <c r="A3769" s="395">
        <v>89505</v>
      </c>
      <c r="B3769" s="395" t="s">
        <v>3396</v>
      </c>
      <c r="C3769" s="395" t="s">
        <v>6</v>
      </c>
      <c r="D3769" s="396" t="s">
        <v>40638</v>
      </c>
    </row>
    <row r="3770" spans="1:4">
      <c r="A3770" s="395">
        <v>89506</v>
      </c>
      <c r="B3770" s="395" t="s">
        <v>3397</v>
      </c>
      <c r="C3770" s="395" t="s">
        <v>6</v>
      </c>
      <c r="D3770" s="396" t="s">
        <v>45696</v>
      </c>
    </row>
    <row r="3771" spans="1:4">
      <c r="A3771" s="395">
        <v>89507</v>
      </c>
      <c r="B3771" s="395" t="s">
        <v>3398</v>
      </c>
      <c r="C3771" s="395" t="s">
        <v>6</v>
      </c>
      <c r="D3771" s="396" t="s">
        <v>45697</v>
      </c>
    </row>
    <row r="3772" spans="1:4">
      <c r="A3772" s="395">
        <v>89510</v>
      </c>
      <c r="B3772" s="395" t="s">
        <v>3399</v>
      </c>
      <c r="C3772" s="395" t="s">
        <v>6</v>
      </c>
      <c r="D3772" s="396" t="s">
        <v>45698</v>
      </c>
    </row>
    <row r="3773" spans="1:4">
      <c r="A3773" s="395">
        <v>89513</v>
      </c>
      <c r="B3773" s="395" t="s">
        <v>3400</v>
      </c>
      <c r="C3773" s="395" t="s">
        <v>6</v>
      </c>
      <c r="D3773" s="396" t="s">
        <v>45699</v>
      </c>
    </row>
    <row r="3774" spans="1:4">
      <c r="A3774" s="395">
        <v>89514</v>
      </c>
      <c r="B3774" s="395" t="s">
        <v>3401</v>
      </c>
      <c r="C3774" s="395" t="s">
        <v>6</v>
      </c>
      <c r="D3774" s="396" t="s">
        <v>40691</v>
      </c>
    </row>
    <row r="3775" spans="1:4">
      <c r="A3775" s="395">
        <v>89515</v>
      </c>
      <c r="B3775" s="395" t="s">
        <v>3402</v>
      </c>
      <c r="C3775" s="395" t="s">
        <v>6</v>
      </c>
      <c r="D3775" s="396" t="s">
        <v>45700</v>
      </c>
    </row>
    <row r="3776" spans="1:4">
      <c r="A3776" s="395">
        <v>89516</v>
      </c>
      <c r="B3776" s="395" t="s">
        <v>3403</v>
      </c>
      <c r="C3776" s="395" t="s">
        <v>6</v>
      </c>
      <c r="D3776" s="396" t="s">
        <v>39922</v>
      </c>
    </row>
    <row r="3777" spans="1:4">
      <c r="A3777" s="395">
        <v>89517</v>
      </c>
      <c r="B3777" s="395" t="s">
        <v>3404</v>
      </c>
      <c r="C3777" s="395" t="s">
        <v>6</v>
      </c>
      <c r="D3777" s="396" t="s">
        <v>42945</v>
      </c>
    </row>
    <row r="3778" spans="1:4">
      <c r="A3778" s="395">
        <v>89518</v>
      </c>
      <c r="B3778" s="395" t="s">
        <v>3405</v>
      </c>
      <c r="C3778" s="395" t="s">
        <v>6</v>
      </c>
      <c r="D3778" s="396" t="s">
        <v>39322</v>
      </c>
    </row>
    <row r="3779" spans="1:4">
      <c r="A3779" s="395">
        <v>89519</v>
      </c>
      <c r="B3779" s="395" t="s">
        <v>3406</v>
      </c>
      <c r="C3779" s="395" t="s">
        <v>6</v>
      </c>
      <c r="D3779" s="396" t="s">
        <v>45701</v>
      </c>
    </row>
    <row r="3780" spans="1:4">
      <c r="A3780" s="395">
        <v>89520</v>
      </c>
      <c r="B3780" s="395" t="s">
        <v>3407</v>
      </c>
      <c r="C3780" s="395" t="s">
        <v>6</v>
      </c>
      <c r="D3780" s="396" t="s">
        <v>40667</v>
      </c>
    </row>
    <row r="3781" spans="1:4">
      <c r="A3781" s="395">
        <v>89521</v>
      </c>
      <c r="B3781" s="395" t="s">
        <v>3408</v>
      </c>
      <c r="C3781" s="395" t="s">
        <v>6</v>
      </c>
      <c r="D3781" s="396" t="s">
        <v>45702</v>
      </c>
    </row>
    <row r="3782" spans="1:4">
      <c r="A3782" s="395">
        <v>89522</v>
      </c>
      <c r="B3782" s="395" t="s">
        <v>3409</v>
      </c>
      <c r="C3782" s="395" t="s">
        <v>6</v>
      </c>
      <c r="D3782" s="396" t="s">
        <v>40381</v>
      </c>
    </row>
    <row r="3783" spans="1:4">
      <c r="A3783" s="395">
        <v>89523</v>
      </c>
      <c r="B3783" s="395" t="s">
        <v>3410</v>
      </c>
      <c r="C3783" s="395" t="s">
        <v>6</v>
      </c>
      <c r="D3783" s="396" t="s">
        <v>45703</v>
      </c>
    </row>
    <row r="3784" spans="1:4">
      <c r="A3784" s="395">
        <v>89524</v>
      </c>
      <c r="B3784" s="395" t="s">
        <v>3411</v>
      </c>
      <c r="C3784" s="395" t="s">
        <v>6</v>
      </c>
      <c r="D3784" s="396" t="s">
        <v>39264</v>
      </c>
    </row>
    <row r="3785" spans="1:4">
      <c r="A3785" s="395">
        <v>89525</v>
      </c>
      <c r="B3785" s="395" t="s">
        <v>3412</v>
      </c>
      <c r="C3785" s="395" t="s">
        <v>6</v>
      </c>
      <c r="D3785" s="396" t="s">
        <v>43887</v>
      </c>
    </row>
    <row r="3786" spans="1:4">
      <c r="A3786" s="395">
        <v>89526</v>
      </c>
      <c r="B3786" s="395" t="s">
        <v>3413</v>
      </c>
      <c r="C3786" s="395" t="s">
        <v>6</v>
      </c>
      <c r="D3786" s="396" t="s">
        <v>40519</v>
      </c>
    </row>
    <row r="3787" spans="1:4">
      <c r="A3787" s="395">
        <v>89527</v>
      </c>
      <c r="B3787" s="395" t="s">
        <v>3414</v>
      </c>
      <c r="C3787" s="395" t="s">
        <v>6</v>
      </c>
      <c r="D3787" s="396" t="s">
        <v>44294</v>
      </c>
    </row>
    <row r="3788" spans="1:4">
      <c r="A3788" s="395">
        <v>89528</v>
      </c>
      <c r="B3788" s="395" t="s">
        <v>3415</v>
      </c>
      <c r="C3788" s="395" t="s">
        <v>6</v>
      </c>
      <c r="D3788" s="396" t="s">
        <v>41588</v>
      </c>
    </row>
    <row r="3789" spans="1:4">
      <c r="A3789" s="395">
        <v>89529</v>
      </c>
      <c r="B3789" s="395" t="s">
        <v>3416</v>
      </c>
      <c r="C3789" s="395" t="s">
        <v>6</v>
      </c>
      <c r="D3789" s="396" t="s">
        <v>40001</v>
      </c>
    </row>
    <row r="3790" spans="1:4">
      <c r="A3790" s="395">
        <v>89530</v>
      </c>
      <c r="B3790" s="395" t="s">
        <v>3417</v>
      </c>
      <c r="C3790" s="395" t="s">
        <v>6</v>
      </c>
      <c r="D3790" s="396" t="s">
        <v>42754</v>
      </c>
    </row>
    <row r="3791" spans="1:4">
      <c r="A3791" s="395">
        <v>89531</v>
      </c>
      <c r="B3791" s="395" t="s">
        <v>3418</v>
      </c>
      <c r="C3791" s="395" t="s">
        <v>6</v>
      </c>
      <c r="D3791" s="396" t="s">
        <v>45704</v>
      </c>
    </row>
    <row r="3792" spans="1:4">
      <c r="A3792" s="395">
        <v>89532</v>
      </c>
      <c r="B3792" s="395" t="s">
        <v>3419</v>
      </c>
      <c r="C3792" s="395" t="s">
        <v>6</v>
      </c>
      <c r="D3792" s="396" t="s">
        <v>40293</v>
      </c>
    </row>
    <row r="3793" spans="1:4">
      <c r="A3793" s="395">
        <v>89533</v>
      </c>
      <c r="B3793" s="395" t="s">
        <v>3420</v>
      </c>
      <c r="C3793" s="395" t="s">
        <v>6</v>
      </c>
      <c r="D3793" s="396" t="s">
        <v>45704</v>
      </c>
    </row>
    <row r="3794" spans="1:4">
      <c r="A3794" s="395">
        <v>89534</v>
      </c>
      <c r="B3794" s="395" t="s">
        <v>3421</v>
      </c>
      <c r="C3794" s="395" t="s">
        <v>6</v>
      </c>
      <c r="D3794" s="396" t="s">
        <v>39681</v>
      </c>
    </row>
    <row r="3795" spans="1:4">
      <c r="A3795" s="395">
        <v>89535</v>
      </c>
      <c r="B3795" s="395" t="s">
        <v>3422</v>
      </c>
      <c r="C3795" s="395" t="s">
        <v>6</v>
      </c>
      <c r="D3795" s="396" t="s">
        <v>45705</v>
      </c>
    </row>
    <row r="3796" spans="1:4">
      <c r="A3796" s="395">
        <v>89536</v>
      </c>
      <c r="B3796" s="395" t="s">
        <v>3423</v>
      </c>
      <c r="C3796" s="395" t="s">
        <v>6</v>
      </c>
      <c r="D3796" s="396" t="s">
        <v>45706</v>
      </c>
    </row>
    <row r="3797" spans="1:4">
      <c r="A3797" s="395">
        <v>89538</v>
      </c>
      <c r="B3797" s="395" t="s">
        <v>3424</v>
      </c>
      <c r="C3797" s="395" t="s">
        <v>6</v>
      </c>
      <c r="D3797" s="396" t="s">
        <v>40700</v>
      </c>
    </row>
    <row r="3798" spans="1:4">
      <c r="A3798" s="395">
        <v>89539</v>
      </c>
      <c r="B3798" s="395" t="s">
        <v>30210</v>
      </c>
      <c r="C3798" s="395" t="s">
        <v>6</v>
      </c>
      <c r="D3798" s="396" t="s">
        <v>45707</v>
      </c>
    </row>
    <row r="3799" spans="1:4">
      <c r="A3799" s="395">
        <v>89540</v>
      </c>
      <c r="B3799" s="395" t="s">
        <v>3425</v>
      </c>
      <c r="C3799" s="395" t="s">
        <v>6</v>
      </c>
      <c r="D3799" s="396" t="s">
        <v>39296</v>
      </c>
    </row>
    <row r="3800" spans="1:4">
      <c r="A3800" s="395">
        <v>89541</v>
      </c>
      <c r="B3800" s="395" t="s">
        <v>3426</v>
      </c>
      <c r="C3800" s="395" t="s">
        <v>6</v>
      </c>
      <c r="D3800" s="396" t="s">
        <v>40664</v>
      </c>
    </row>
    <row r="3801" spans="1:4">
      <c r="A3801" s="395">
        <v>89542</v>
      </c>
      <c r="B3801" s="395" t="s">
        <v>3427</v>
      </c>
      <c r="C3801" s="395" t="s">
        <v>6</v>
      </c>
      <c r="D3801" s="396" t="s">
        <v>40942</v>
      </c>
    </row>
    <row r="3802" spans="1:4">
      <c r="A3802" s="395">
        <v>89544</v>
      </c>
      <c r="B3802" s="395" t="s">
        <v>3428</v>
      </c>
      <c r="C3802" s="395" t="s">
        <v>6</v>
      </c>
      <c r="D3802" s="396" t="s">
        <v>40701</v>
      </c>
    </row>
    <row r="3803" spans="1:4">
      <c r="A3803" s="395">
        <v>89545</v>
      </c>
      <c r="B3803" s="395" t="s">
        <v>3429</v>
      </c>
      <c r="C3803" s="395" t="s">
        <v>6</v>
      </c>
      <c r="D3803" s="396" t="s">
        <v>40702</v>
      </c>
    </row>
    <row r="3804" spans="1:4">
      <c r="A3804" s="395">
        <v>89546</v>
      </c>
      <c r="B3804" s="395" t="s">
        <v>3430</v>
      </c>
      <c r="C3804" s="395" t="s">
        <v>6</v>
      </c>
      <c r="D3804" s="396" t="s">
        <v>40061</v>
      </c>
    </row>
    <row r="3805" spans="1:4">
      <c r="A3805" s="395">
        <v>89547</v>
      </c>
      <c r="B3805" s="395" t="s">
        <v>3431</v>
      </c>
      <c r="C3805" s="395" t="s">
        <v>6</v>
      </c>
      <c r="D3805" s="396" t="s">
        <v>45708</v>
      </c>
    </row>
    <row r="3806" spans="1:4">
      <c r="A3806" s="395">
        <v>89548</v>
      </c>
      <c r="B3806" s="395" t="s">
        <v>3432</v>
      </c>
      <c r="C3806" s="395" t="s">
        <v>6</v>
      </c>
      <c r="D3806" s="396" t="s">
        <v>41085</v>
      </c>
    </row>
    <row r="3807" spans="1:4">
      <c r="A3807" s="395">
        <v>89549</v>
      </c>
      <c r="B3807" s="395" t="s">
        <v>3433</v>
      </c>
      <c r="C3807" s="395" t="s">
        <v>6</v>
      </c>
      <c r="D3807" s="396" t="s">
        <v>43949</v>
      </c>
    </row>
    <row r="3808" spans="1:4">
      <c r="A3808" s="395">
        <v>89550</v>
      </c>
      <c r="B3808" s="395" t="s">
        <v>3434</v>
      </c>
      <c r="C3808" s="395" t="s">
        <v>6</v>
      </c>
      <c r="D3808" s="396" t="s">
        <v>45709</v>
      </c>
    </row>
    <row r="3809" spans="1:4">
      <c r="A3809" s="395">
        <v>89551</v>
      </c>
      <c r="B3809" s="395" t="s">
        <v>3435</v>
      </c>
      <c r="C3809" s="395" t="s">
        <v>6</v>
      </c>
      <c r="D3809" s="396" t="s">
        <v>41038</v>
      </c>
    </row>
    <row r="3810" spans="1:4">
      <c r="A3810" s="395">
        <v>89552</v>
      </c>
      <c r="B3810" s="395" t="s">
        <v>3436</v>
      </c>
      <c r="C3810" s="395" t="s">
        <v>6</v>
      </c>
      <c r="D3810" s="396" t="s">
        <v>45710</v>
      </c>
    </row>
    <row r="3811" spans="1:4">
      <c r="A3811" s="395">
        <v>89553</v>
      </c>
      <c r="B3811" s="395" t="s">
        <v>3437</v>
      </c>
      <c r="C3811" s="395" t="s">
        <v>6</v>
      </c>
      <c r="D3811" s="396" t="s">
        <v>43076</v>
      </c>
    </row>
    <row r="3812" spans="1:4">
      <c r="A3812" s="395">
        <v>89554</v>
      </c>
      <c r="B3812" s="395" t="s">
        <v>3438</v>
      </c>
      <c r="C3812" s="395" t="s">
        <v>6</v>
      </c>
      <c r="D3812" s="396" t="s">
        <v>41691</v>
      </c>
    </row>
    <row r="3813" spans="1:4">
      <c r="A3813" s="395">
        <v>89555</v>
      </c>
      <c r="B3813" s="395" t="s">
        <v>3439</v>
      </c>
      <c r="C3813" s="395" t="s">
        <v>6</v>
      </c>
      <c r="D3813" s="396" t="s">
        <v>45711</v>
      </c>
    </row>
    <row r="3814" spans="1:4">
      <c r="A3814" s="395">
        <v>89556</v>
      </c>
      <c r="B3814" s="395" t="s">
        <v>3440</v>
      </c>
      <c r="C3814" s="395" t="s">
        <v>6</v>
      </c>
      <c r="D3814" s="396" t="s">
        <v>45712</v>
      </c>
    </row>
    <row r="3815" spans="1:4">
      <c r="A3815" s="395">
        <v>89557</v>
      </c>
      <c r="B3815" s="395" t="s">
        <v>3441</v>
      </c>
      <c r="C3815" s="395" t="s">
        <v>6</v>
      </c>
      <c r="D3815" s="396" t="s">
        <v>42457</v>
      </c>
    </row>
    <row r="3816" spans="1:4">
      <c r="A3816" s="395">
        <v>89558</v>
      </c>
      <c r="B3816" s="395" t="s">
        <v>3442</v>
      </c>
      <c r="C3816" s="395" t="s">
        <v>6</v>
      </c>
      <c r="D3816" s="396" t="s">
        <v>43650</v>
      </c>
    </row>
    <row r="3817" spans="1:4">
      <c r="A3817" s="395">
        <v>89559</v>
      </c>
      <c r="B3817" s="395" t="s">
        <v>3443</v>
      </c>
      <c r="C3817" s="395" t="s">
        <v>6</v>
      </c>
      <c r="D3817" s="396" t="s">
        <v>45713</v>
      </c>
    </row>
    <row r="3818" spans="1:4">
      <c r="A3818" s="395">
        <v>89561</v>
      </c>
      <c r="B3818" s="395" t="s">
        <v>3444</v>
      </c>
      <c r="C3818" s="395" t="s">
        <v>6</v>
      </c>
      <c r="D3818" s="396" t="s">
        <v>42427</v>
      </c>
    </row>
    <row r="3819" spans="1:4">
      <c r="A3819" s="395">
        <v>89562</v>
      </c>
      <c r="B3819" s="395" t="s">
        <v>3445</v>
      </c>
      <c r="C3819" s="395" t="s">
        <v>6</v>
      </c>
      <c r="D3819" s="396" t="s">
        <v>40182</v>
      </c>
    </row>
    <row r="3820" spans="1:4">
      <c r="A3820" s="395">
        <v>89563</v>
      </c>
      <c r="B3820" s="395" t="s">
        <v>3446</v>
      </c>
      <c r="C3820" s="395" t="s">
        <v>6</v>
      </c>
      <c r="D3820" s="396" t="s">
        <v>40408</v>
      </c>
    </row>
    <row r="3821" spans="1:4">
      <c r="A3821" s="395">
        <v>89564</v>
      </c>
      <c r="B3821" s="395" t="s">
        <v>3447</v>
      </c>
      <c r="C3821" s="395" t="s">
        <v>6</v>
      </c>
      <c r="D3821" s="396" t="s">
        <v>41289</v>
      </c>
    </row>
    <row r="3822" spans="1:4">
      <c r="A3822" s="395">
        <v>89565</v>
      </c>
      <c r="B3822" s="395" t="s">
        <v>3448</v>
      </c>
      <c r="C3822" s="395" t="s">
        <v>6</v>
      </c>
      <c r="D3822" s="396" t="s">
        <v>43690</v>
      </c>
    </row>
    <row r="3823" spans="1:4">
      <c r="A3823" s="395">
        <v>89566</v>
      </c>
      <c r="B3823" s="395" t="s">
        <v>3449</v>
      </c>
      <c r="C3823" s="395" t="s">
        <v>6</v>
      </c>
      <c r="D3823" s="396" t="s">
        <v>43750</v>
      </c>
    </row>
    <row r="3824" spans="1:4">
      <c r="A3824" s="395">
        <v>89567</v>
      </c>
      <c r="B3824" s="395" t="s">
        <v>3450</v>
      </c>
      <c r="C3824" s="395" t="s">
        <v>6</v>
      </c>
      <c r="D3824" s="396" t="s">
        <v>43117</v>
      </c>
    </row>
    <row r="3825" spans="1:4">
      <c r="A3825" s="395">
        <v>89568</v>
      </c>
      <c r="B3825" s="395" t="s">
        <v>3451</v>
      </c>
      <c r="C3825" s="395" t="s">
        <v>6</v>
      </c>
      <c r="D3825" s="396" t="s">
        <v>45714</v>
      </c>
    </row>
    <row r="3826" spans="1:4">
      <c r="A3826" s="395">
        <v>89569</v>
      </c>
      <c r="B3826" s="395" t="s">
        <v>3452</v>
      </c>
      <c r="C3826" s="395" t="s">
        <v>6</v>
      </c>
      <c r="D3826" s="396" t="s">
        <v>45715</v>
      </c>
    </row>
    <row r="3827" spans="1:4">
      <c r="A3827" s="395">
        <v>89570</v>
      </c>
      <c r="B3827" s="395" t="s">
        <v>3453</v>
      </c>
      <c r="C3827" s="395" t="s">
        <v>6</v>
      </c>
      <c r="D3827" s="396" t="s">
        <v>40131</v>
      </c>
    </row>
    <row r="3828" spans="1:4">
      <c r="A3828" s="395">
        <v>89571</v>
      </c>
      <c r="B3828" s="395" t="s">
        <v>3454</v>
      </c>
      <c r="C3828" s="395" t="s">
        <v>6</v>
      </c>
      <c r="D3828" s="396" t="s">
        <v>45716</v>
      </c>
    </row>
    <row r="3829" spans="1:4">
      <c r="A3829" s="395">
        <v>89572</v>
      </c>
      <c r="B3829" s="395" t="s">
        <v>3455</v>
      </c>
      <c r="C3829" s="395" t="s">
        <v>6</v>
      </c>
      <c r="D3829" s="396" t="s">
        <v>42004</v>
      </c>
    </row>
    <row r="3830" spans="1:4">
      <c r="A3830" s="395">
        <v>89573</v>
      </c>
      <c r="B3830" s="395" t="s">
        <v>3456</v>
      </c>
      <c r="C3830" s="395" t="s">
        <v>6</v>
      </c>
      <c r="D3830" s="396" t="s">
        <v>45717</v>
      </c>
    </row>
    <row r="3831" spans="1:4">
      <c r="A3831" s="395">
        <v>89574</v>
      </c>
      <c r="B3831" s="395" t="s">
        <v>3457</v>
      </c>
      <c r="C3831" s="395" t="s">
        <v>6</v>
      </c>
      <c r="D3831" s="396" t="s">
        <v>45718</v>
      </c>
    </row>
    <row r="3832" spans="1:4">
      <c r="A3832" s="395">
        <v>89575</v>
      </c>
      <c r="B3832" s="395" t="s">
        <v>3458</v>
      </c>
      <c r="C3832" s="395" t="s">
        <v>6</v>
      </c>
      <c r="D3832" s="396" t="s">
        <v>42975</v>
      </c>
    </row>
    <row r="3833" spans="1:4">
      <c r="A3833" s="395">
        <v>89577</v>
      </c>
      <c r="B3833" s="395" t="s">
        <v>3459</v>
      </c>
      <c r="C3833" s="395" t="s">
        <v>6</v>
      </c>
      <c r="D3833" s="396" t="s">
        <v>45719</v>
      </c>
    </row>
    <row r="3834" spans="1:4">
      <c r="A3834" s="395">
        <v>89579</v>
      </c>
      <c r="B3834" s="395" t="s">
        <v>3460</v>
      </c>
      <c r="C3834" s="395" t="s">
        <v>6</v>
      </c>
      <c r="D3834" s="396" t="s">
        <v>44219</v>
      </c>
    </row>
    <row r="3835" spans="1:4">
      <c r="A3835" s="395">
        <v>89581</v>
      </c>
      <c r="B3835" s="395" t="s">
        <v>3461</v>
      </c>
      <c r="C3835" s="395" t="s">
        <v>6</v>
      </c>
      <c r="D3835" s="396" t="s">
        <v>40754</v>
      </c>
    </row>
    <row r="3836" spans="1:4">
      <c r="A3836" s="395">
        <v>89582</v>
      </c>
      <c r="B3836" s="395" t="s">
        <v>3462</v>
      </c>
      <c r="C3836" s="395" t="s">
        <v>6</v>
      </c>
      <c r="D3836" s="396" t="s">
        <v>40388</v>
      </c>
    </row>
    <row r="3837" spans="1:4">
      <c r="A3837" s="395">
        <v>89583</v>
      </c>
      <c r="B3837" s="395" t="s">
        <v>3463</v>
      </c>
      <c r="C3837" s="395" t="s">
        <v>6</v>
      </c>
      <c r="D3837" s="396" t="s">
        <v>44656</v>
      </c>
    </row>
    <row r="3838" spans="1:4">
      <c r="A3838" s="395">
        <v>89584</v>
      </c>
      <c r="B3838" s="395" t="s">
        <v>3464</v>
      </c>
      <c r="C3838" s="395" t="s">
        <v>6</v>
      </c>
      <c r="D3838" s="396" t="s">
        <v>42461</v>
      </c>
    </row>
    <row r="3839" spans="1:4">
      <c r="A3839" s="395">
        <v>89585</v>
      </c>
      <c r="B3839" s="395" t="s">
        <v>3465</v>
      </c>
      <c r="C3839" s="395" t="s">
        <v>6</v>
      </c>
      <c r="D3839" s="396" t="s">
        <v>45720</v>
      </c>
    </row>
    <row r="3840" spans="1:4">
      <c r="A3840" s="395">
        <v>89586</v>
      </c>
      <c r="B3840" s="395" t="s">
        <v>3466</v>
      </c>
      <c r="C3840" s="395" t="s">
        <v>6</v>
      </c>
      <c r="D3840" s="396" t="s">
        <v>45720</v>
      </c>
    </row>
    <row r="3841" spans="1:4">
      <c r="A3841" s="395">
        <v>89587</v>
      </c>
      <c r="B3841" s="395" t="s">
        <v>3467</v>
      </c>
      <c r="C3841" s="395" t="s">
        <v>6</v>
      </c>
      <c r="D3841" s="396" t="s">
        <v>43041</v>
      </c>
    </row>
    <row r="3842" spans="1:4">
      <c r="A3842" s="395">
        <v>89589</v>
      </c>
      <c r="B3842" s="395" t="s">
        <v>30211</v>
      </c>
      <c r="C3842" s="395" t="s">
        <v>6</v>
      </c>
      <c r="D3842" s="396" t="s">
        <v>45658</v>
      </c>
    </row>
    <row r="3843" spans="1:4">
      <c r="A3843" s="395">
        <v>89590</v>
      </c>
      <c r="B3843" s="395" t="s">
        <v>3468</v>
      </c>
      <c r="C3843" s="395" t="s">
        <v>6</v>
      </c>
      <c r="D3843" s="396" t="s">
        <v>44954</v>
      </c>
    </row>
    <row r="3844" spans="1:4">
      <c r="A3844" s="395">
        <v>89591</v>
      </c>
      <c r="B3844" s="395" t="s">
        <v>3469</v>
      </c>
      <c r="C3844" s="395" t="s">
        <v>6</v>
      </c>
      <c r="D3844" s="396" t="s">
        <v>45721</v>
      </c>
    </row>
    <row r="3845" spans="1:4">
      <c r="A3845" s="395">
        <v>89592</v>
      </c>
      <c r="B3845" s="395" t="s">
        <v>3470</v>
      </c>
      <c r="C3845" s="395" t="s">
        <v>6</v>
      </c>
      <c r="D3845" s="396" t="s">
        <v>45722</v>
      </c>
    </row>
    <row r="3846" spans="1:4">
      <c r="A3846" s="395">
        <v>89593</v>
      </c>
      <c r="B3846" s="395" t="s">
        <v>3471</v>
      </c>
      <c r="C3846" s="395" t="s">
        <v>6</v>
      </c>
      <c r="D3846" s="396" t="s">
        <v>45723</v>
      </c>
    </row>
    <row r="3847" spans="1:4">
      <c r="A3847" s="395">
        <v>89594</v>
      </c>
      <c r="B3847" s="395" t="s">
        <v>3472</v>
      </c>
      <c r="C3847" s="395" t="s">
        <v>6</v>
      </c>
      <c r="D3847" s="396" t="s">
        <v>39507</v>
      </c>
    </row>
    <row r="3848" spans="1:4">
      <c r="A3848" s="395">
        <v>89595</v>
      </c>
      <c r="B3848" s="395" t="s">
        <v>3473</v>
      </c>
      <c r="C3848" s="395" t="s">
        <v>6</v>
      </c>
      <c r="D3848" s="396" t="s">
        <v>40064</v>
      </c>
    </row>
    <row r="3849" spans="1:4">
      <c r="A3849" s="395">
        <v>89596</v>
      </c>
      <c r="B3849" s="395" t="s">
        <v>3474</v>
      </c>
      <c r="C3849" s="395" t="s">
        <v>6</v>
      </c>
      <c r="D3849" s="396" t="s">
        <v>40484</v>
      </c>
    </row>
    <row r="3850" spans="1:4">
      <c r="A3850" s="395">
        <v>89597</v>
      </c>
      <c r="B3850" s="395" t="s">
        <v>3475</v>
      </c>
      <c r="C3850" s="395" t="s">
        <v>6</v>
      </c>
      <c r="D3850" s="396" t="s">
        <v>40080</v>
      </c>
    </row>
    <row r="3851" spans="1:4">
      <c r="A3851" s="395">
        <v>89598</v>
      </c>
      <c r="B3851" s="395" t="s">
        <v>3476</v>
      </c>
      <c r="C3851" s="395" t="s">
        <v>6</v>
      </c>
      <c r="D3851" s="396" t="s">
        <v>45724</v>
      </c>
    </row>
    <row r="3852" spans="1:4">
      <c r="A3852" s="395">
        <v>89599</v>
      </c>
      <c r="B3852" s="395" t="s">
        <v>3477</v>
      </c>
      <c r="C3852" s="395" t="s">
        <v>6</v>
      </c>
      <c r="D3852" s="396" t="s">
        <v>45725</v>
      </c>
    </row>
    <row r="3853" spans="1:4">
      <c r="A3853" s="395">
        <v>89600</v>
      </c>
      <c r="B3853" s="395" t="s">
        <v>3478</v>
      </c>
      <c r="C3853" s="395" t="s">
        <v>6</v>
      </c>
      <c r="D3853" s="396" t="s">
        <v>40422</v>
      </c>
    </row>
    <row r="3854" spans="1:4">
      <c r="A3854" s="395">
        <v>89605</v>
      </c>
      <c r="B3854" s="395" t="s">
        <v>3479</v>
      </c>
      <c r="C3854" s="395" t="s">
        <v>6</v>
      </c>
      <c r="D3854" s="396" t="s">
        <v>45726</v>
      </c>
    </row>
    <row r="3855" spans="1:4">
      <c r="A3855" s="395">
        <v>89609</v>
      </c>
      <c r="B3855" s="395" t="s">
        <v>3480</v>
      </c>
      <c r="C3855" s="395" t="s">
        <v>6</v>
      </c>
      <c r="D3855" s="396" t="s">
        <v>41545</v>
      </c>
    </row>
    <row r="3856" spans="1:4">
      <c r="A3856" s="395">
        <v>89610</v>
      </c>
      <c r="B3856" s="395" t="s">
        <v>3481</v>
      </c>
      <c r="C3856" s="395" t="s">
        <v>6</v>
      </c>
      <c r="D3856" s="396" t="s">
        <v>42489</v>
      </c>
    </row>
    <row r="3857" spans="1:4">
      <c r="A3857" s="395">
        <v>89611</v>
      </c>
      <c r="B3857" s="395" t="s">
        <v>3482</v>
      </c>
      <c r="C3857" s="395" t="s">
        <v>6</v>
      </c>
      <c r="D3857" s="396" t="s">
        <v>40820</v>
      </c>
    </row>
    <row r="3858" spans="1:4">
      <c r="A3858" s="395">
        <v>89612</v>
      </c>
      <c r="B3858" s="395" t="s">
        <v>3483</v>
      </c>
      <c r="C3858" s="395" t="s">
        <v>6</v>
      </c>
      <c r="D3858" s="396" t="s">
        <v>45727</v>
      </c>
    </row>
    <row r="3859" spans="1:4">
      <c r="A3859" s="395">
        <v>89613</v>
      </c>
      <c r="B3859" s="395" t="s">
        <v>3484</v>
      </c>
      <c r="C3859" s="395" t="s">
        <v>6</v>
      </c>
      <c r="D3859" s="396" t="s">
        <v>45251</v>
      </c>
    </row>
    <row r="3860" spans="1:4">
      <c r="A3860" s="395">
        <v>89614</v>
      </c>
      <c r="B3860" s="395" t="s">
        <v>3485</v>
      </c>
      <c r="C3860" s="395" t="s">
        <v>6</v>
      </c>
      <c r="D3860" s="396" t="s">
        <v>45728</v>
      </c>
    </row>
    <row r="3861" spans="1:4">
      <c r="A3861" s="395">
        <v>89615</v>
      </c>
      <c r="B3861" s="395" t="s">
        <v>3486</v>
      </c>
      <c r="C3861" s="395" t="s">
        <v>6</v>
      </c>
      <c r="D3861" s="396" t="s">
        <v>45729</v>
      </c>
    </row>
    <row r="3862" spans="1:4">
      <c r="A3862" s="395">
        <v>89616</v>
      </c>
      <c r="B3862" s="395" t="s">
        <v>3487</v>
      </c>
      <c r="C3862" s="395" t="s">
        <v>6</v>
      </c>
      <c r="D3862" s="396" t="s">
        <v>41578</v>
      </c>
    </row>
    <row r="3863" spans="1:4">
      <c r="A3863" s="395">
        <v>89617</v>
      </c>
      <c r="B3863" s="395" t="s">
        <v>3488</v>
      </c>
      <c r="C3863" s="395" t="s">
        <v>6</v>
      </c>
      <c r="D3863" s="396" t="s">
        <v>41344</v>
      </c>
    </row>
    <row r="3864" spans="1:4">
      <c r="A3864" s="395">
        <v>89618</v>
      </c>
      <c r="B3864" s="395" t="s">
        <v>3489</v>
      </c>
      <c r="C3864" s="395" t="s">
        <v>6</v>
      </c>
      <c r="D3864" s="396" t="s">
        <v>41445</v>
      </c>
    </row>
    <row r="3865" spans="1:4">
      <c r="A3865" s="395">
        <v>89619</v>
      </c>
      <c r="B3865" s="395" t="s">
        <v>3490</v>
      </c>
      <c r="C3865" s="395" t="s">
        <v>6</v>
      </c>
      <c r="D3865" s="396" t="s">
        <v>40871</v>
      </c>
    </row>
    <row r="3866" spans="1:4">
      <c r="A3866" s="395">
        <v>89620</v>
      </c>
      <c r="B3866" s="395" t="s">
        <v>3491</v>
      </c>
      <c r="C3866" s="395" t="s">
        <v>6</v>
      </c>
      <c r="D3866" s="396" t="s">
        <v>40178</v>
      </c>
    </row>
    <row r="3867" spans="1:4">
      <c r="A3867" s="395">
        <v>89621</v>
      </c>
      <c r="B3867" s="395" t="s">
        <v>3492</v>
      </c>
      <c r="C3867" s="395" t="s">
        <v>6</v>
      </c>
      <c r="D3867" s="396" t="s">
        <v>45730</v>
      </c>
    </row>
    <row r="3868" spans="1:4">
      <c r="A3868" s="395">
        <v>89622</v>
      </c>
      <c r="B3868" s="395" t="s">
        <v>3493</v>
      </c>
      <c r="C3868" s="395" t="s">
        <v>6</v>
      </c>
      <c r="D3868" s="396" t="s">
        <v>39314</v>
      </c>
    </row>
    <row r="3869" spans="1:4">
      <c r="A3869" s="395">
        <v>89623</v>
      </c>
      <c r="B3869" s="395" t="s">
        <v>3494</v>
      </c>
      <c r="C3869" s="395" t="s">
        <v>6</v>
      </c>
      <c r="D3869" s="396" t="s">
        <v>43451</v>
      </c>
    </row>
    <row r="3870" spans="1:4">
      <c r="A3870" s="395">
        <v>89624</v>
      </c>
      <c r="B3870" s="395" t="s">
        <v>3495</v>
      </c>
      <c r="C3870" s="395" t="s">
        <v>6</v>
      </c>
      <c r="D3870" s="396" t="s">
        <v>40719</v>
      </c>
    </row>
    <row r="3871" spans="1:4">
      <c r="A3871" s="395">
        <v>89625</v>
      </c>
      <c r="B3871" s="395" t="s">
        <v>3496</v>
      </c>
      <c r="C3871" s="395" t="s">
        <v>6</v>
      </c>
      <c r="D3871" s="396" t="s">
        <v>45731</v>
      </c>
    </row>
    <row r="3872" spans="1:4">
      <c r="A3872" s="395">
        <v>89626</v>
      </c>
      <c r="B3872" s="395" t="s">
        <v>3497</v>
      </c>
      <c r="C3872" s="395" t="s">
        <v>6</v>
      </c>
      <c r="D3872" s="396" t="s">
        <v>41846</v>
      </c>
    </row>
    <row r="3873" spans="1:4">
      <c r="A3873" s="395">
        <v>89627</v>
      </c>
      <c r="B3873" s="395" t="s">
        <v>3498</v>
      </c>
      <c r="C3873" s="395" t="s">
        <v>6</v>
      </c>
      <c r="D3873" s="396" t="s">
        <v>39928</v>
      </c>
    </row>
    <row r="3874" spans="1:4">
      <c r="A3874" s="395">
        <v>89628</v>
      </c>
      <c r="B3874" s="395" t="s">
        <v>3499</v>
      </c>
      <c r="C3874" s="395" t="s">
        <v>6</v>
      </c>
      <c r="D3874" s="396" t="s">
        <v>45732</v>
      </c>
    </row>
    <row r="3875" spans="1:4">
      <c r="A3875" s="395">
        <v>89629</v>
      </c>
      <c r="B3875" s="395" t="s">
        <v>3500</v>
      </c>
      <c r="C3875" s="395" t="s">
        <v>6</v>
      </c>
      <c r="D3875" s="396" t="s">
        <v>45733</v>
      </c>
    </row>
    <row r="3876" spans="1:4">
      <c r="A3876" s="395">
        <v>89630</v>
      </c>
      <c r="B3876" s="395" t="s">
        <v>3501</v>
      </c>
      <c r="C3876" s="395" t="s">
        <v>6</v>
      </c>
      <c r="D3876" s="396" t="s">
        <v>45734</v>
      </c>
    </row>
    <row r="3877" spans="1:4">
      <c r="A3877" s="395">
        <v>89631</v>
      </c>
      <c r="B3877" s="395" t="s">
        <v>3502</v>
      </c>
      <c r="C3877" s="395" t="s">
        <v>6</v>
      </c>
      <c r="D3877" s="396" t="s">
        <v>45735</v>
      </c>
    </row>
    <row r="3878" spans="1:4">
      <c r="A3878" s="395">
        <v>89632</v>
      </c>
      <c r="B3878" s="395" t="s">
        <v>3503</v>
      </c>
      <c r="C3878" s="395" t="s">
        <v>6</v>
      </c>
      <c r="D3878" s="396" t="s">
        <v>45736</v>
      </c>
    </row>
    <row r="3879" spans="1:4">
      <c r="A3879" s="395">
        <v>89637</v>
      </c>
      <c r="B3879" s="395" t="s">
        <v>3504</v>
      </c>
      <c r="C3879" s="395" t="s">
        <v>6</v>
      </c>
      <c r="D3879" s="396" t="s">
        <v>40728</v>
      </c>
    </row>
    <row r="3880" spans="1:4">
      <c r="A3880" s="395">
        <v>89638</v>
      </c>
      <c r="B3880" s="395" t="s">
        <v>3505</v>
      </c>
      <c r="C3880" s="395" t="s">
        <v>6</v>
      </c>
      <c r="D3880" s="396" t="s">
        <v>40153</v>
      </c>
    </row>
    <row r="3881" spans="1:4">
      <c r="A3881" s="395">
        <v>89639</v>
      </c>
      <c r="B3881" s="395" t="s">
        <v>3506</v>
      </c>
      <c r="C3881" s="395" t="s">
        <v>6</v>
      </c>
      <c r="D3881" s="396" t="s">
        <v>40187</v>
      </c>
    </row>
    <row r="3882" spans="1:4">
      <c r="A3882" s="395">
        <v>89640</v>
      </c>
      <c r="B3882" s="395" t="s">
        <v>3507</v>
      </c>
      <c r="C3882" s="395" t="s">
        <v>6</v>
      </c>
      <c r="D3882" s="396" t="s">
        <v>40729</v>
      </c>
    </row>
    <row r="3883" spans="1:4">
      <c r="A3883" s="395">
        <v>89641</v>
      </c>
      <c r="B3883" s="395" t="s">
        <v>3508</v>
      </c>
      <c r="C3883" s="395" t="s">
        <v>6</v>
      </c>
      <c r="D3883" s="396" t="s">
        <v>39231</v>
      </c>
    </row>
    <row r="3884" spans="1:4">
      <c r="A3884" s="395">
        <v>89642</v>
      </c>
      <c r="B3884" s="395" t="s">
        <v>3509</v>
      </c>
      <c r="C3884" s="395" t="s">
        <v>6</v>
      </c>
      <c r="D3884" s="396" t="s">
        <v>40673</v>
      </c>
    </row>
    <row r="3885" spans="1:4">
      <c r="A3885" s="395">
        <v>89643</v>
      </c>
      <c r="B3885" s="395" t="s">
        <v>3510</v>
      </c>
      <c r="C3885" s="395" t="s">
        <v>6</v>
      </c>
      <c r="D3885" s="396" t="s">
        <v>40730</v>
      </c>
    </row>
    <row r="3886" spans="1:4">
      <c r="A3886" s="395">
        <v>89644</v>
      </c>
      <c r="B3886" s="395" t="s">
        <v>3511</v>
      </c>
      <c r="C3886" s="395" t="s">
        <v>6</v>
      </c>
      <c r="D3886" s="396" t="s">
        <v>40731</v>
      </c>
    </row>
    <row r="3887" spans="1:4">
      <c r="A3887" s="395">
        <v>89645</v>
      </c>
      <c r="B3887" s="395" t="s">
        <v>3512</v>
      </c>
      <c r="C3887" s="395" t="s">
        <v>6</v>
      </c>
      <c r="D3887" s="396" t="s">
        <v>40732</v>
      </c>
    </row>
    <row r="3888" spans="1:4">
      <c r="A3888" s="395">
        <v>89646</v>
      </c>
      <c r="B3888" s="395" t="s">
        <v>3513</v>
      </c>
      <c r="C3888" s="395" t="s">
        <v>6</v>
      </c>
      <c r="D3888" s="396" t="s">
        <v>40733</v>
      </c>
    </row>
    <row r="3889" spans="1:4">
      <c r="A3889" s="395">
        <v>89647</v>
      </c>
      <c r="B3889" s="395" t="s">
        <v>3514</v>
      </c>
      <c r="C3889" s="395" t="s">
        <v>6</v>
      </c>
      <c r="D3889" s="396" t="s">
        <v>40734</v>
      </c>
    </row>
    <row r="3890" spans="1:4">
      <c r="A3890" s="395">
        <v>89648</v>
      </c>
      <c r="B3890" s="395" t="s">
        <v>3515</v>
      </c>
      <c r="C3890" s="395" t="s">
        <v>6</v>
      </c>
      <c r="D3890" s="396" t="s">
        <v>40735</v>
      </c>
    </row>
    <row r="3891" spans="1:4">
      <c r="A3891" s="395">
        <v>89649</v>
      </c>
      <c r="B3891" s="395" t="s">
        <v>3516</v>
      </c>
      <c r="C3891" s="395" t="s">
        <v>6</v>
      </c>
      <c r="D3891" s="396" t="s">
        <v>40736</v>
      </c>
    </row>
    <row r="3892" spans="1:4">
      <c r="A3892" s="395">
        <v>89650</v>
      </c>
      <c r="B3892" s="395" t="s">
        <v>3517</v>
      </c>
      <c r="C3892" s="395" t="s">
        <v>6</v>
      </c>
      <c r="D3892" s="396" t="s">
        <v>40736</v>
      </c>
    </row>
    <row r="3893" spans="1:4">
      <c r="A3893" s="395">
        <v>89651</v>
      </c>
      <c r="B3893" s="395" t="s">
        <v>3518</v>
      </c>
      <c r="C3893" s="395" t="s">
        <v>6</v>
      </c>
      <c r="D3893" s="396" t="s">
        <v>39886</v>
      </c>
    </row>
    <row r="3894" spans="1:4">
      <c r="A3894" s="395">
        <v>89652</v>
      </c>
      <c r="B3894" s="395" t="s">
        <v>3519</v>
      </c>
      <c r="C3894" s="395" t="s">
        <v>6</v>
      </c>
      <c r="D3894" s="396" t="s">
        <v>40298</v>
      </c>
    </row>
    <row r="3895" spans="1:4">
      <c r="A3895" s="395">
        <v>89653</v>
      </c>
      <c r="B3895" s="395" t="s">
        <v>3520</v>
      </c>
      <c r="C3895" s="395" t="s">
        <v>6</v>
      </c>
      <c r="D3895" s="396" t="s">
        <v>40737</v>
      </c>
    </row>
    <row r="3896" spans="1:4">
      <c r="A3896" s="395">
        <v>89654</v>
      </c>
      <c r="B3896" s="395" t="s">
        <v>3521</v>
      </c>
      <c r="C3896" s="395" t="s">
        <v>6</v>
      </c>
      <c r="D3896" s="396" t="s">
        <v>39764</v>
      </c>
    </row>
    <row r="3897" spans="1:4">
      <c r="A3897" s="395">
        <v>89655</v>
      </c>
      <c r="B3897" s="395" t="s">
        <v>3522</v>
      </c>
      <c r="C3897" s="395" t="s">
        <v>6</v>
      </c>
      <c r="D3897" s="396" t="s">
        <v>40738</v>
      </c>
    </row>
    <row r="3898" spans="1:4">
      <c r="A3898" s="395">
        <v>89656</v>
      </c>
      <c r="B3898" s="395" t="s">
        <v>3523</v>
      </c>
      <c r="C3898" s="395" t="s">
        <v>6</v>
      </c>
      <c r="D3898" s="396" t="s">
        <v>40143</v>
      </c>
    </row>
    <row r="3899" spans="1:4">
      <c r="A3899" s="395">
        <v>89657</v>
      </c>
      <c r="B3899" s="395" t="s">
        <v>3524</v>
      </c>
      <c r="C3899" s="395" t="s">
        <v>6</v>
      </c>
      <c r="D3899" s="396" t="s">
        <v>40739</v>
      </c>
    </row>
    <row r="3900" spans="1:4">
      <c r="A3900" s="395">
        <v>89658</v>
      </c>
      <c r="B3900" s="395" t="s">
        <v>3525</v>
      </c>
      <c r="C3900" s="395" t="s">
        <v>6</v>
      </c>
      <c r="D3900" s="396" t="s">
        <v>40740</v>
      </c>
    </row>
    <row r="3901" spans="1:4">
      <c r="A3901" s="395">
        <v>89659</v>
      </c>
      <c r="B3901" s="395" t="s">
        <v>3526</v>
      </c>
      <c r="C3901" s="395" t="s">
        <v>6</v>
      </c>
      <c r="D3901" s="396" t="s">
        <v>40741</v>
      </c>
    </row>
    <row r="3902" spans="1:4">
      <c r="A3902" s="395">
        <v>89660</v>
      </c>
      <c r="B3902" s="395" t="s">
        <v>3527</v>
      </c>
      <c r="C3902" s="395" t="s">
        <v>6</v>
      </c>
      <c r="D3902" s="396" t="s">
        <v>40742</v>
      </c>
    </row>
    <row r="3903" spans="1:4">
      <c r="A3903" s="395">
        <v>89661</v>
      </c>
      <c r="B3903" s="395" t="s">
        <v>3528</v>
      </c>
      <c r="C3903" s="395" t="s">
        <v>6</v>
      </c>
      <c r="D3903" s="396" t="s">
        <v>40743</v>
      </c>
    </row>
    <row r="3904" spans="1:4">
      <c r="A3904" s="395">
        <v>89662</v>
      </c>
      <c r="B3904" s="395" t="s">
        <v>3529</v>
      </c>
      <c r="C3904" s="395" t="s">
        <v>6</v>
      </c>
      <c r="D3904" s="396" t="s">
        <v>40744</v>
      </c>
    </row>
    <row r="3905" spans="1:4">
      <c r="A3905" s="395">
        <v>89663</v>
      </c>
      <c r="B3905" s="395" t="s">
        <v>3530</v>
      </c>
      <c r="C3905" s="395" t="s">
        <v>6</v>
      </c>
      <c r="D3905" s="396" t="s">
        <v>40131</v>
      </c>
    </row>
    <row r="3906" spans="1:4">
      <c r="A3906" s="395">
        <v>89664</v>
      </c>
      <c r="B3906" s="395" t="s">
        <v>3531</v>
      </c>
      <c r="C3906" s="395" t="s">
        <v>6</v>
      </c>
      <c r="D3906" s="396" t="s">
        <v>40741</v>
      </c>
    </row>
    <row r="3907" spans="1:4">
      <c r="A3907" s="395">
        <v>89665</v>
      </c>
      <c r="B3907" s="395" t="s">
        <v>3532</v>
      </c>
      <c r="C3907" s="395" t="s">
        <v>6</v>
      </c>
      <c r="D3907" s="396" t="s">
        <v>40338</v>
      </c>
    </row>
    <row r="3908" spans="1:4">
      <c r="A3908" s="395">
        <v>89666</v>
      </c>
      <c r="B3908" s="395" t="s">
        <v>3533</v>
      </c>
      <c r="C3908" s="395" t="s">
        <v>6</v>
      </c>
      <c r="D3908" s="396" t="s">
        <v>40745</v>
      </c>
    </row>
    <row r="3909" spans="1:4">
      <c r="A3909" s="395">
        <v>89667</v>
      </c>
      <c r="B3909" s="395" t="s">
        <v>3534</v>
      </c>
      <c r="C3909" s="395" t="s">
        <v>6</v>
      </c>
      <c r="D3909" s="396" t="s">
        <v>45737</v>
      </c>
    </row>
    <row r="3910" spans="1:4">
      <c r="A3910" s="395">
        <v>89668</v>
      </c>
      <c r="B3910" s="395" t="s">
        <v>3535</v>
      </c>
      <c r="C3910" s="395" t="s">
        <v>6</v>
      </c>
      <c r="D3910" s="396" t="s">
        <v>40746</v>
      </c>
    </row>
    <row r="3911" spans="1:4">
      <c r="A3911" s="395">
        <v>89669</v>
      </c>
      <c r="B3911" s="395" t="s">
        <v>3536</v>
      </c>
      <c r="C3911" s="395" t="s">
        <v>6</v>
      </c>
      <c r="D3911" s="396" t="s">
        <v>40374</v>
      </c>
    </row>
    <row r="3912" spans="1:4">
      <c r="A3912" s="395">
        <v>89670</v>
      </c>
      <c r="B3912" s="395" t="s">
        <v>3537</v>
      </c>
      <c r="C3912" s="395" t="s">
        <v>6</v>
      </c>
      <c r="D3912" s="396" t="s">
        <v>40748</v>
      </c>
    </row>
    <row r="3913" spans="1:4">
      <c r="A3913" s="395">
        <v>89671</v>
      </c>
      <c r="B3913" s="395" t="s">
        <v>3538</v>
      </c>
      <c r="C3913" s="395" t="s">
        <v>6</v>
      </c>
      <c r="D3913" s="396" t="s">
        <v>40384</v>
      </c>
    </row>
    <row r="3914" spans="1:4">
      <c r="A3914" s="395">
        <v>89672</v>
      </c>
      <c r="B3914" s="395" t="s">
        <v>3539</v>
      </c>
      <c r="C3914" s="395" t="s">
        <v>6</v>
      </c>
      <c r="D3914" s="396" t="s">
        <v>40039</v>
      </c>
    </row>
    <row r="3915" spans="1:4">
      <c r="A3915" s="395">
        <v>89673</v>
      </c>
      <c r="B3915" s="395" t="s">
        <v>3540</v>
      </c>
      <c r="C3915" s="395" t="s">
        <v>6</v>
      </c>
      <c r="D3915" s="396" t="s">
        <v>41828</v>
      </c>
    </row>
    <row r="3916" spans="1:4">
      <c r="A3916" s="395">
        <v>89674</v>
      </c>
      <c r="B3916" s="395" t="s">
        <v>3541</v>
      </c>
      <c r="C3916" s="395" t="s">
        <v>6</v>
      </c>
      <c r="D3916" s="396" t="s">
        <v>39253</v>
      </c>
    </row>
    <row r="3917" spans="1:4">
      <c r="A3917" s="395">
        <v>89675</v>
      </c>
      <c r="B3917" s="395" t="s">
        <v>3542</v>
      </c>
      <c r="C3917" s="395" t="s">
        <v>6</v>
      </c>
      <c r="D3917" s="396" t="s">
        <v>45738</v>
      </c>
    </row>
    <row r="3918" spans="1:4">
      <c r="A3918" s="395">
        <v>89676</v>
      </c>
      <c r="B3918" s="395" t="s">
        <v>3543</v>
      </c>
      <c r="C3918" s="395" t="s">
        <v>6</v>
      </c>
      <c r="D3918" s="396" t="s">
        <v>40751</v>
      </c>
    </row>
    <row r="3919" spans="1:4">
      <c r="A3919" s="395">
        <v>89677</v>
      </c>
      <c r="B3919" s="395" t="s">
        <v>3544</v>
      </c>
      <c r="C3919" s="395" t="s">
        <v>6</v>
      </c>
      <c r="D3919" s="396" t="s">
        <v>41403</v>
      </c>
    </row>
    <row r="3920" spans="1:4">
      <c r="A3920" s="395">
        <v>89678</v>
      </c>
      <c r="B3920" s="395" t="s">
        <v>3545</v>
      </c>
      <c r="C3920" s="395" t="s">
        <v>6</v>
      </c>
      <c r="D3920" s="396" t="s">
        <v>40752</v>
      </c>
    </row>
    <row r="3921" spans="1:4">
      <c r="A3921" s="395">
        <v>89679</v>
      </c>
      <c r="B3921" s="395" t="s">
        <v>3546</v>
      </c>
      <c r="C3921" s="395" t="s">
        <v>6</v>
      </c>
      <c r="D3921" s="396" t="s">
        <v>45739</v>
      </c>
    </row>
    <row r="3922" spans="1:4">
      <c r="A3922" s="395">
        <v>89680</v>
      </c>
      <c r="B3922" s="395" t="s">
        <v>3547</v>
      </c>
      <c r="C3922" s="395" t="s">
        <v>6</v>
      </c>
      <c r="D3922" s="396" t="s">
        <v>40039</v>
      </c>
    </row>
    <row r="3923" spans="1:4">
      <c r="A3923" s="395">
        <v>89681</v>
      </c>
      <c r="B3923" s="395" t="s">
        <v>3548</v>
      </c>
      <c r="C3923" s="395" t="s">
        <v>6</v>
      </c>
      <c r="D3923" s="396" t="s">
        <v>44853</v>
      </c>
    </row>
    <row r="3924" spans="1:4">
      <c r="A3924" s="395">
        <v>89682</v>
      </c>
      <c r="B3924" s="395" t="s">
        <v>3549</v>
      </c>
      <c r="C3924" s="395" t="s">
        <v>6</v>
      </c>
      <c r="D3924" s="396" t="s">
        <v>40754</v>
      </c>
    </row>
    <row r="3925" spans="1:4">
      <c r="A3925" s="395">
        <v>89683</v>
      </c>
      <c r="B3925" s="395" t="s">
        <v>30212</v>
      </c>
      <c r="C3925" s="395" t="s">
        <v>6</v>
      </c>
      <c r="D3925" s="396" t="s">
        <v>45740</v>
      </c>
    </row>
    <row r="3926" spans="1:4">
      <c r="A3926" s="395">
        <v>89684</v>
      </c>
      <c r="B3926" s="395" t="s">
        <v>3550</v>
      </c>
      <c r="C3926" s="395" t="s">
        <v>6</v>
      </c>
      <c r="D3926" s="396" t="s">
        <v>40755</v>
      </c>
    </row>
    <row r="3927" spans="1:4">
      <c r="A3927" s="395">
        <v>89685</v>
      </c>
      <c r="B3927" s="395" t="s">
        <v>3551</v>
      </c>
      <c r="C3927" s="395" t="s">
        <v>6</v>
      </c>
      <c r="D3927" s="396" t="s">
        <v>39375</v>
      </c>
    </row>
    <row r="3928" spans="1:4">
      <c r="A3928" s="395">
        <v>89686</v>
      </c>
      <c r="B3928" s="395" t="s">
        <v>3552</v>
      </c>
      <c r="C3928" s="395" t="s">
        <v>6</v>
      </c>
      <c r="D3928" s="396" t="s">
        <v>40757</v>
      </c>
    </row>
    <row r="3929" spans="1:4">
      <c r="A3929" s="395">
        <v>89687</v>
      </c>
      <c r="B3929" s="395" t="s">
        <v>3553</v>
      </c>
      <c r="C3929" s="395" t="s">
        <v>6</v>
      </c>
      <c r="D3929" s="396" t="s">
        <v>45741</v>
      </c>
    </row>
    <row r="3930" spans="1:4">
      <c r="A3930" s="395">
        <v>89689</v>
      </c>
      <c r="B3930" s="395" t="s">
        <v>3554</v>
      </c>
      <c r="C3930" s="395" t="s">
        <v>6</v>
      </c>
      <c r="D3930" s="396" t="s">
        <v>40758</v>
      </c>
    </row>
    <row r="3931" spans="1:4">
      <c r="A3931" s="395">
        <v>89690</v>
      </c>
      <c r="B3931" s="395" t="s">
        <v>3555</v>
      </c>
      <c r="C3931" s="395" t="s">
        <v>6</v>
      </c>
      <c r="D3931" s="396" t="s">
        <v>45742</v>
      </c>
    </row>
    <row r="3932" spans="1:4">
      <c r="A3932" s="395">
        <v>89691</v>
      </c>
      <c r="B3932" s="395" t="s">
        <v>3556</v>
      </c>
      <c r="C3932" s="395" t="s">
        <v>6</v>
      </c>
      <c r="D3932" s="396" t="s">
        <v>40759</v>
      </c>
    </row>
    <row r="3933" spans="1:4">
      <c r="A3933" s="395">
        <v>89692</v>
      </c>
      <c r="B3933" s="395" t="s">
        <v>3557</v>
      </c>
      <c r="C3933" s="395" t="s">
        <v>6</v>
      </c>
      <c r="D3933" s="396" t="s">
        <v>43405</v>
      </c>
    </row>
    <row r="3934" spans="1:4">
      <c r="A3934" s="395">
        <v>89693</v>
      </c>
      <c r="B3934" s="395" t="s">
        <v>3558</v>
      </c>
      <c r="C3934" s="395" t="s">
        <v>6</v>
      </c>
      <c r="D3934" s="396" t="s">
        <v>45743</v>
      </c>
    </row>
    <row r="3935" spans="1:4">
      <c r="A3935" s="395">
        <v>89694</v>
      </c>
      <c r="B3935" s="395" t="s">
        <v>3559</v>
      </c>
      <c r="C3935" s="395" t="s">
        <v>6</v>
      </c>
      <c r="D3935" s="396" t="s">
        <v>40761</v>
      </c>
    </row>
    <row r="3936" spans="1:4">
      <c r="A3936" s="395">
        <v>89695</v>
      </c>
      <c r="B3936" s="395" t="s">
        <v>3560</v>
      </c>
      <c r="C3936" s="395" t="s">
        <v>6</v>
      </c>
      <c r="D3936" s="396" t="s">
        <v>40762</v>
      </c>
    </row>
    <row r="3937" spans="1:4">
      <c r="A3937" s="395">
        <v>89696</v>
      </c>
      <c r="B3937" s="395" t="s">
        <v>3561</v>
      </c>
      <c r="C3937" s="395" t="s">
        <v>6</v>
      </c>
      <c r="D3937" s="396" t="s">
        <v>45744</v>
      </c>
    </row>
    <row r="3938" spans="1:4">
      <c r="A3938" s="395">
        <v>89697</v>
      </c>
      <c r="B3938" s="395" t="s">
        <v>3562</v>
      </c>
      <c r="C3938" s="395" t="s">
        <v>6</v>
      </c>
      <c r="D3938" s="396" t="s">
        <v>40763</v>
      </c>
    </row>
    <row r="3939" spans="1:4">
      <c r="A3939" s="395">
        <v>89698</v>
      </c>
      <c r="B3939" s="395" t="s">
        <v>3563</v>
      </c>
      <c r="C3939" s="395" t="s">
        <v>6</v>
      </c>
      <c r="D3939" s="396" t="s">
        <v>45745</v>
      </c>
    </row>
    <row r="3940" spans="1:4">
      <c r="A3940" s="395">
        <v>89699</v>
      </c>
      <c r="B3940" s="395" t="s">
        <v>3564</v>
      </c>
      <c r="C3940" s="395" t="s">
        <v>6</v>
      </c>
      <c r="D3940" s="396" t="s">
        <v>45746</v>
      </c>
    </row>
    <row r="3941" spans="1:4">
      <c r="A3941" s="395">
        <v>89700</v>
      </c>
      <c r="B3941" s="395" t="s">
        <v>3565</v>
      </c>
      <c r="C3941" s="395" t="s">
        <v>6</v>
      </c>
      <c r="D3941" s="396" t="s">
        <v>39900</v>
      </c>
    </row>
    <row r="3942" spans="1:4">
      <c r="A3942" s="395">
        <v>89701</v>
      </c>
      <c r="B3942" s="395" t="s">
        <v>3566</v>
      </c>
      <c r="C3942" s="395" t="s">
        <v>6</v>
      </c>
      <c r="D3942" s="396" t="s">
        <v>45747</v>
      </c>
    </row>
    <row r="3943" spans="1:4">
      <c r="A3943" s="395">
        <v>89702</v>
      </c>
      <c r="B3943" s="395" t="s">
        <v>3567</v>
      </c>
      <c r="C3943" s="395" t="s">
        <v>6</v>
      </c>
      <c r="D3943" s="396" t="s">
        <v>39900</v>
      </c>
    </row>
    <row r="3944" spans="1:4">
      <c r="A3944" s="395">
        <v>89703</v>
      </c>
      <c r="B3944" s="395" t="s">
        <v>3568</v>
      </c>
      <c r="C3944" s="395" t="s">
        <v>6</v>
      </c>
      <c r="D3944" s="396" t="s">
        <v>40764</v>
      </c>
    </row>
    <row r="3945" spans="1:4">
      <c r="A3945" s="395">
        <v>89704</v>
      </c>
      <c r="B3945" s="395" t="s">
        <v>3569</v>
      </c>
      <c r="C3945" s="395" t="s">
        <v>6</v>
      </c>
      <c r="D3945" s="396" t="s">
        <v>45748</v>
      </c>
    </row>
    <row r="3946" spans="1:4">
      <c r="A3946" s="395">
        <v>89705</v>
      </c>
      <c r="B3946" s="395" t="s">
        <v>3570</v>
      </c>
      <c r="C3946" s="395" t="s">
        <v>6</v>
      </c>
      <c r="D3946" s="396" t="s">
        <v>39574</v>
      </c>
    </row>
    <row r="3947" spans="1:4">
      <c r="A3947" s="395">
        <v>89706</v>
      </c>
      <c r="B3947" s="395" t="s">
        <v>3571</v>
      </c>
      <c r="C3947" s="395" t="s">
        <v>6</v>
      </c>
      <c r="D3947" s="396" t="s">
        <v>40765</v>
      </c>
    </row>
    <row r="3948" spans="1:4">
      <c r="A3948" s="395">
        <v>89718</v>
      </c>
      <c r="B3948" s="395" t="s">
        <v>3572</v>
      </c>
      <c r="C3948" s="395" t="s">
        <v>41</v>
      </c>
      <c r="D3948" s="396" t="s">
        <v>45749</v>
      </c>
    </row>
    <row r="3949" spans="1:4">
      <c r="A3949" s="395">
        <v>89719</v>
      </c>
      <c r="B3949" s="395" t="s">
        <v>3573</v>
      </c>
      <c r="C3949" s="395" t="s">
        <v>6</v>
      </c>
      <c r="D3949" s="396" t="s">
        <v>40767</v>
      </c>
    </row>
    <row r="3950" spans="1:4">
      <c r="A3950" s="395">
        <v>89720</v>
      </c>
      <c r="B3950" s="395" t="s">
        <v>3574</v>
      </c>
      <c r="C3950" s="395" t="s">
        <v>6</v>
      </c>
      <c r="D3950" s="396" t="s">
        <v>40768</v>
      </c>
    </row>
    <row r="3951" spans="1:4">
      <c r="A3951" s="395">
        <v>89721</v>
      </c>
      <c r="B3951" s="395" t="s">
        <v>3575</v>
      </c>
      <c r="C3951" s="395" t="s">
        <v>6</v>
      </c>
      <c r="D3951" s="396" t="s">
        <v>40769</v>
      </c>
    </row>
    <row r="3952" spans="1:4">
      <c r="A3952" s="395">
        <v>89722</v>
      </c>
      <c r="B3952" s="395" t="s">
        <v>3576</v>
      </c>
      <c r="C3952" s="395" t="s">
        <v>6</v>
      </c>
      <c r="D3952" s="396" t="s">
        <v>40770</v>
      </c>
    </row>
    <row r="3953" spans="1:4">
      <c r="A3953" s="395">
        <v>89723</v>
      </c>
      <c r="B3953" s="395" t="s">
        <v>3577</v>
      </c>
      <c r="C3953" s="395" t="s">
        <v>6</v>
      </c>
      <c r="D3953" s="396" t="s">
        <v>40502</v>
      </c>
    </row>
    <row r="3954" spans="1:4">
      <c r="A3954" s="395">
        <v>89724</v>
      </c>
      <c r="B3954" s="395" t="s">
        <v>3578</v>
      </c>
      <c r="C3954" s="395" t="s">
        <v>6</v>
      </c>
      <c r="D3954" s="396" t="s">
        <v>40305</v>
      </c>
    </row>
    <row r="3955" spans="1:4">
      <c r="A3955" s="395">
        <v>89725</v>
      </c>
      <c r="B3955" s="395" t="s">
        <v>3579</v>
      </c>
      <c r="C3955" s="395" t="s">
        <v>6</v>
      </c>
      <c r="D3955" s="396" t="s">
        <v>40771</v>
      </c>
    </row>
    <row r="3956" spans="1:4">
      <c r="A3956" s="395">
        <v>89726</v>
      </c>
      <c r="B3956" s="395" t="s">
        <v>3580</v>
      </c>
      <c r="C3956" s="395" t="s">
        <v>6</v>
      </c>
      <c r="D3956" s="396" t="s">
        <v>39456</v>
      </c>
    </row>
    <row r="3957" spans="1:4">
      <c r="A3957" s="395">
        <v>89727</v>
      </c>
      <c r="B3957" s="395" t="s">
        <v>3581</v>
      </c>
      <c r="C3957" s="395" t="s">
        <v>6</v>
      </c>
      <c r="D3957" s="396" t="s">
        <v>39938</v>
      </c>
    </row>
    <row r="3958" spans="1:4">
      <c r="A3958" s="395">
        <v>89728</v>
      </c>
      <c r="B3958" s="395" t="s">
        <v>3582</v>
      </c>
      <c r="C3958" s="395" t="s">
        <v>6</v>
      </c>
      <c r="D3958" s="396" t="s">
        <v>39999</v>
      </c>
    </row>
    <row r="3959" spans="1:4">
      <c r="A3959" s="395">
        <v>89729</v>
      </c>
      <c r="B3959" s="395" t="s">
        <v>3583</v>
      </c>
      <c r="C3959" s="395" t="s">
        <v>6</v>
      </c>
      <c r="D3959" s="396" t="s">
        <v>40772</v>
      </c>
    </row>
    <row r="3960" spans="1:4">
      <c r="A3960" s="395">
        <v>89730</v>
      </c>
      <c r="B3960" s="395" t="s">
        <v>3584</v>
      </c>
      <c r="C3960" s="395" t="s">
        <v>6</v>
      </c>
      <c r="D3960" s="396" t="s">
        <v>39244</v>
      </c>
    </row>
    <row r="3961" spans="1:4">
      <c r="A3961" s="395">
        <v>89731</v>
      </c>
      <c r="B3961" s="395" t="s">
        <v>3585</v>
      </c>
      <c r="C3961" s="395" t="s">
        <v>6</v>
      </c>
      <c r="D3961" s="396" t="s">
        <v>40649</v>
      </c>
    </row>
    <row r="3962" spans="1:4">
      <c r="A3962" s="395">
        <v>89732</v>
      </c>
      <c r="B3962" s="395" t="s">
        <v>3586</v>
      </c>
      <c r="C3962" s="395" t="s">
        <v>6</v>
      </c>
      <c r="D3962" s="396" t="s">
        <v>39447</v>
      </c>
    </row>
    <row r="3963" spans="1:4">
      <c r="A3963" s="395">
        <v>89733</v>
      </c>
      <c r="B3963" s="395" t="s">
        <v>3587</v>
      </c>
      <c r="C3963" s="395" t="s">
        <v>6</v>
      </c>
      <c r="D3963" s="396" t="s">
        <v>42444</v>
      </c>
    </row>
    <row r="3964" spans="1:4">
      <c r="A3964" s="395">
        <v>89734</v>
      </c>
      <c r="B3964" s="395" t="s">
        <v>3588</v>
      </c>
      <c r="C3964" s="395" t="s">
        <v>6</v>
      </c>
      <c r="D3964" s="396" t="s">
        <v>40772</v>
      </c>
    </row>
    <row r="3965" spans="1:4">
      <c r="A3965" s="395">
        <v>89735</v>
      </c>
      <c r="B3965" s="395" t="s">
        <v>3589</v>
      </c>
      <c r="C3965" s="395" t="s">
        <v>6</v>
      </c>
      <c r="D3965" s="396" t="s">
        <v>42943</v>
      </c>
    </row>
    <row r="3966" spans="1:4">
      <c r="A3966" s="395">
        <v>89736</v>
      </c>
      <c r="B3966" s="395" t="s">
        <v>3590</v>
      </c>
      <c r="C3966" s="395" t="s">
        <v>6</v>
      </c>
      <c r="D3966" s="396" t="s">
        <v>40775</v>
      </c>
    </row>
    <row r="3967" spans="1:4">
      <c r="A3967" s="395">
        <v>89737</v>
      </c>
      <c r="B3967" s="395" t="s">
        <v>3591</v>
      </c>
      <c r="C3967" s="395" t="s">
        <v>6</v>
      </c>
      <c r="D3967" s="396" t="s">
        <v>43521</v>
      </c>
    </row>
    <row r="3968" spans="1:4">
      <c r="A3968" s="395">
        <v>89738</v>
      </c>
      <c r="B3968" s="395" t="s">
        <v>3592</v>
      </c>
      <c r="C3968" s="395" t="s">
        <v>6</v>
      </c>
      <c r="D3968" s="396" t="s">
        <v>39245</v>
      </c>
    </row>
    <row r="3969" spans="1:4">
      <c r="A3969" s="395">
        <v>89739</v>
      </c>
      <c r="B3969" s="395" t="s">
        <v>3593</v>
      </c>
      <c r="C3969" s="395" t="s">
        <v>6</v>
      </c>
      <c r="D3969" s="396" t="s">
        <v>40774</v>
      </c>
    </row>
    <row r="3970" spans="1:4">
      <c r="A3970" s="395">
        <v>89740</v>
      </c>
      <c r="B3970" s="395" t="s">
        <v>3594</v>
      </c>
      <c r="C3970" s="395" t="s">
        <v>6</v>
      </c>
      <c r="D3970" s="396" t="s">
        <v>40777</v>
      </c>
    </row>
    <row r="3971" spans="1:4">
      <c r="A3971" s="395">
        <v>89741</v>
      </c>
      <c r="B3971" s="395" t="s">
        <v>3595</v>
      </c>
      <c r="C3971" s="395" t="s">
        <v>6</v>
      </c>
      <c r="D3971" s="396" t="s">
        <v>40778</v>
      </c>
    </row>
    <row r="3972" spans="1:4">
      <c r="A3972" s="395">
        <v>89742</v>
      </c>
      <c r="B3972" s="395" t="s">
        <v>3596</v>
      </c>
      <c r="C3972" s="395" t="s">
        <v>6</v>
      </c>
      <c r="D3972" s="396" t="s">
        <v>40029</v>
      </c>
    </row>
    <row r="3973" spans="1:4">
      <c r="A3973" s="395">
        <v>89743</v>
      </c>
      <c r="B3973" s="395" t="s">
        <v>3597</v>
      </c>
      <c r="C3973" s="395" t="s">
        <v>6</v>
      </c>
      <c r="D3973" s="396" t="s">
        <v>40508</v>
      </c>
    </row>
    <row r="3974" spans="1:4">
      <c r="A3974" s="395">
        <v>89744</v>
      </c>
      <c r="B3974" s="395" t="s">
        <v>3598</v>
      </c>
      <c r="C3974" s="395" t="s">
        <v>6</v>
      </c>
      <c r="D3974" s="396" t="s">
        <v>40957</v>
      </c>
    </row>
    <row r="3975" spans="1:4">
      <c r="A3975" s="395">
        <v>89745</v>
      </c>
      <c r="B3975" s="395" t="s">
        <v>3599</v>
      </c>
      <c r="C3975" s="395" t="s">
        <v>6</v>
      </c>
      <c r="D3975" s="396" t="s">
        <v>40782</v>
      </c>
    </row>
    <row r="3976" spans="1:4">
      <c r="A3976" s="395">
        <v>89746</v>
      </c>
      <c r="B3976" s="395" t="s">
        <v>3600</v>
      </c>
      <c r="C3976" s="395" t="s">
        <v>6</v>
      </c>
      <c r="D3976" s="396" t="s">
        <v>45750</v>
      </c>
    </row>
    <row r="3977" spans="1:4">
      <c r="A3977" s="395">
        <v>89747</v>
      </c>
      <c r="B3977" s="395" t="s">
        <v>3601</v>
      </c>
      <c r="C3977" s="395" t="s">
        <v>6</v>
      </c>
      <c r="D3977" s="396" t="s">
        <v>40016</v>
      </c>
    </row>
    <row r="3978" spans="1:4">
      <c r="A3978" s="395">
        <v>89748</v>
      </c>
      <c r="B3978" s="395" t="s">
        <v>3602</v>
      </c>
      <c r="C3978" s="395" t="s">
        <v>6</v>
      </c>
      <c r="D3978" s="396" t="s">
        <v>45751</v>
      </c>
    </row>
    <row r="3979" spans="1:4">
      <c r="A3979" s="395">
        <v>89749</v>
      </c>
      <c r="B3979" s="395" t="s">
        <v>3603</v>
      </c>
      <c r="C3979" s="395" t="s">
        <v>6</v>
      </c>
      <c r="D3979" s="396" t="s">
        <v>39245</v>
      </c>
    </row>
    <row r="3980" spans="1:4">
      <c r="A3980" s="395">
        <v>89750</v>
      </c>
      <c r="B3980" s="395" t="s">
        <v>3604</v>
      </c>
      <c r="C3980" s="395" t="s">
        <v>6</v>
      </c>
      <c r="D3980" s="396" t="s">
        <v>45752</v>
      </c>
    </row>
    <row r="3981" spans="1:4">
      <c r="A3981" s="395">
        <v>89751</v>
      </c>
      <c r="B3981" s="395" t="s">
        <v>3605</v>
      </c>
      <c r="C3981" s="395" t="s">
        <v>6</v>
      </c>
      <c r="D3981" s="396" t="s">
        <v>39743</v>
      </c>
    </row>
    <row r="3982" spans="1:4">
      <c r="A3982" s="395">
        <v>89752</v>
      </c>
      <c r="B3982" s="395" t="s">
        <v>3606</v>
      </c>
      <c r="C3982" s="395" t="s">
        <v>6</v>
      </c>
      <c r="D3982" s="396" t="s">
        <v>40784</v>
      </c>
    </row>
    <row r="3983" spans="1:4">
      <c r="A3983" s="395">
        <v>89753</v>
      </c>
      <c r="B3983" s="395" t="s">
        <v>3607</v>
      </c>
      <c r="C3983" s="395" t="s">
        <v>6</v>
      </c>
      <c r="D3983" s="396" t="s">
        <v>41462</v>
      </c>
    </row>
    <row r="3984" spans="1:4">
      <c r="A3984" s="395">
        <v>89754</v>
      </c>
      <c r="B3984" s="395" t="s">
        <v>3608</v>
      </c>
      <c r="C3984" s="395" t="s">
        <v>6</v>
      </c>
      <c r="D3984" s="396" t="s">
        <v>39913</v>
      </c>
    </row>
    <row r="3985" spans="1:4">
      <c r="A3985" s="395">
        <v>89755</v>
      </c>
      <c r="B3985" s="395" t="s">
        <v>3609</v>
      </c>
      <c r="C3985" s="395" t="s">
        <v>6</v>
      </c>
      <c r="D3985" s="396" t="s">
        <v>40786</v>
      </c>
    </row>
    <row r="3986" spans="1:4">
      <c r="A3986" s="395">
        <v>89756</v>
      </c>
      <c r="B3986" s="395" t="s">
        <v>3610</v>
      </c>
      <c r="C3986" s="395" t="s">
        <v>6</v>
      </c>
      <c r="D3986" s="396" t="s">
        <v>40787</v>
      </c>
    </row>
    <row r="3987" spans="1:4">
      <c r="A3987" s="395">
        <v>89757</v>
      </c>
      <c r="B3987" s="395" t="s">
        <v>3611</v>
      </c>
      <c r="C3987" s="395" t="s">
        <v>6</v>
      </c>
      <c r="D3987" s="396" t="s">
        <v>40351</v>
      </c>
    </row>
    <row r="3988" spans="1:4">
      <c r="A3988" s="395">
        <v>89758</v>
      </c>
      <c r="B3988" s="395" t="s">
        <v>3612</v>
      </c>
      <c r="C3988" s="395" t="s">
        <v>6</v>
      </c>
      <c r="D3988" s="396" t="s">
        <v>40788</v>
      </c>
    </row>
    <row r="3989" spans="1:4">
      <c r="A3989" s="395">
        <v>89759</v>
      </c>
      <c r="B3989" s="395" t="s">
        <v>3613</v>
      </c>
      <c r="C3989" s="395" t="s">
        <v>6</v>
      </c>
      <c r="D3989" s="396" t="s">
        <v>40789</v>
      </c>
    </row>
    <row r="3990" spans="1:4">
      <c r="A3990" s="395">
        <v>89760</v>
      </c>
      <c r="B3990" s="395" t="s">
        <v>3614</v>
      </c>
      <c r="C3990" s="395" t="s">
        <v>6</v>
      </c>
      <c r="D3990" s="396" t="s">
        <v>40223</v>
      </c>
    </row>
    <row r="3991" spans="1:4">
      <c r="A3991" s="395">
        <v>89761</v>
      </c>
      <c r="B3991" s="395" t="s">
        <v>3615</v>
      </c>
      <c r="C3991" s="395" t="s">
        <v>6</v>
      </c>
      <c r="D3991" s="396" t="s">
        <v>40790</v>
      </c>
    </row>
    <row r="3992" spans="1:4">
      <c r="A3992" s="395">
        <v>89762</v>
      </c>
      <c r="B3992" s="395" t="s">
        <v>3616</v>
      </c>
      <c r="C3992" s="395" t="s">
        <v>6</v>
      </c>
      <c r="D3992" s="396" t="s">
        <v>40791</v>
      </c>
    </row>
    <row r="3993" spans="1:4">
      <c r="A3993" s="395">
        <v>89763</v>
      </c>
      <c r="B3993" s="395" t="s">
        <v>3617</v>
      </c>
      <c r="C3993" s="395" t="s">
        <v>6</v>
      </c>
      <c r="D3993" s="396" t="s">
        <v>40792</v>
      </c>
    </row>
    <row r="3994" spans="1:4">
      <c r="A3994" s="395">
        <v>89764</v>
      </c>
      <c r="B3994" s="395" t="s">
        <v>3618</v>
      </c>
      <c r="C3994" s="395" t="s">
        <v>6</v>
      </c>
      <c r="D3994" s="396" t="s">
        <v>40793</v>
      </c>
    </row>
    <row r="3995" spans="1:4">
      <c r="A3995" s="395">
        <v>89765</v>
      </c>
      <c r="B3995" s="395" t="s">
        <v>3619</v>
      </c>
      <c r="C3995" s="395" t="s">
        <v>6</v>
      </c>
      <c r="D3995" s="396" t="s">
        <v>40794</v>
      </c>
    </row>
    <row r="3996" spans="1:4">
      <c r="A3996" s="395">
        <v>89766</v>
      </c>
      <c r="B3996" s="395" t="s">
        <v>3620</v>
      </c>
      <c r="C3996" s="395" t="s">
        <v>6</v>
      </c>
      <c r="D3996" s="396" t="s">
        <v>40743</v>
      </c>
    </row>
    <row r="3997" spans="1:4">
      <c r="A3997" s="395">
        <v>89767</v>
      </c>
      <c r="B3997" s="395" t="s">
        <v>3621</v>
      </c>
      <c r="C3997" s="395" t="s">
        <v>6</v>
      </c>
      <c r="D3997" s="396" t="s">
        <v>40743</v>
      </c>
    </row>
    <row r="3998" spans="1:4">
      <c r="A3998" s="395">
        <v>89768</v>
      </c>
      <c r="B3998" s="395" t="s">
        <v>3622</v>
      </c>
      <c r="C3998" s="395" t="s">
        <v>6</v>
      </c>
      <c r="D3998" s="396" t="s">
        <v>40795</v>
      </c>
    </row>
    <row r="3999" spans="1:4">
      <c r="A3999" s="395">
        <v>89769</v>
      </c>
      <c r="B3999" s="395" t="s">
        <v>3623</v>
      </c>
      <c r="C3999" s="395" t="s">
        <v>6</v>
      </c>
      <c r="D3999" s="396" t="s">
        <v>40796</v>
      </c>
    </row>
    <row r="4000" spans="1:4">
      <c r="A4000" s="395">
        <v>89772</v>
      </c>
      <c r="B4000" s="395" t="s">
        <v>3624</v>
      </c>
      <c r="C4000" s="395" t="s">
        <v>41</v>
      </c>
      <c r="D4000" s="396" t="s">
        <v>45753</v>
      </c>
    </row>
    <row r="4001" spans="1:4">
      <c r="A4001" s="395">
        <v>89774</v>
      </c>
      <c r="B4001" s="395" t="s">
        <v>3625</v>
      </c>
      <c r="C4001" s="395" t="s">
        <v>6</v>
      </c>
      <c r="D4001" s="396" t="s">
        <v>40306</v>
      </c>
    </row>
    <row r="4002" spans="1:4">
      <c r="A4002" s="395">
        <v>89776</v>
      </c>
      <c r="B4002" s="395" t="s">
        <v>3626</v>
      </c>
      <c r="C4002" s="395" t="s">
        <v>6</v>
      </c>
      <c r="D4002" s="396" t="s">
        <v>40270</v>
      </c>
    </row>
    <row r="4003" spans="1:4">
      <c r="A4003" s="395">
        <v>89777</v>
      </c>
      <c r="B4003" s="395" t="s">
        <v>3627</v>
      </c>
      <c r="C4003" s="395" t="s">
        <v>6</v>
      </c>
      <c r="D4003" s="396" t="s">
        <v>40798</v>
      </c>
    </row>
    <row r="4004" spans="1:4">
      <c r="A4004" s="395">
        <v>89778</v>
      </c>
      <c r="B4004" s="395" t="s">
        <v>3628</v>
      </c>
      <c r="C4004" s="395" t="s">
        <v>6</v>
      </c>
      <c r="D4004" s="396" t="s">
        <v>41294</v>
      </c>
    </row>
    <row r="4005" spans="1:4">
      <c r="A4005" s="395">
        <v>89779</v>
      </c>
      <c r="B4005" s="395" t="s">
        <v>3629</v>
      </c>
      <c r="C4005" s="395" t="s">
        <v>6</v>
      </c>
      <c r="D4005" s="396" t="s">
        <v>45251</v>
      </c>
    </row>
    <row r="4006" spans="1:4">
      <c r="A4006" s="395">
        <v>89780</v>
      </c>
      <c r="B4006" s="395" t="s">
        <v>3630</v>
      </c>
      <c r="C4006" s="395" t="s">
        <v>6</v>
      </c>
      <c r="D4006" s="396" t="s">
        <v>40798</v>
      </c>
    </row>
    <row r="4007" spans="1:4">
      <c r="A4007" s="395">
        <v>89781</v>
      </c>
      <c r="B4007" s="395" t="s">
        <v>3631</v>
      </c>
      <c r="C4007" s="395" t="s">
        <v>6</v>
      </c>
      <c r="D4007" s="396" t="s">
        <v>39975</v>
      </c>
    </row>
    <row r="4008" spans="1:4">
      <c r="A4008" s="395">
        <v>89782</v>
      </c>
      <c r="B4008" s="395" t="s">
        <v>3632</v>
      </c>
      <c r="C4008" s="395" t="s">
        <v>6</v>
      </c>
      <c r="D4008" s="396" t="s">
        <v>40038</v>
      </c>
    </row>
    <row r="4009" spans="1:4">
      <c r="A4009" s="395">
        <v>89783</v>
      </c>
      <c r="B4009" s="395" t="s">
        <v>3633</v>
      </c>
      <c r="C4009" s="395" t="s">
        <v>6</v>
      </c>
      <c r="D4009" s="396" t="s">
        <v>40801</v>
      </c>
    </row>
    <row r="4010" spans="1:4">
      <c r="A4010" s="395">
        <v>89784</v>
      </c>
      <c r="B4010" s="395" t="s">
        <v>3634</v>
      </c>
      <c r="C4010" s="395" t="s">
        <v>6</v>
      </c>
      <c r="D4010" s="396" t="s">
        <v>40427</v>
      </c>
    </row>
    <row r="4011" spans="1:4">
      <c r="A4011" s="395">
        <v>89785</v>
      </c>
      <c r="B4011" s="395" t="s">
        <v>3635</v>
      </c>
      <c r="C4011" s="395" t="s">
        <v>6</v>
      </c>
      <c r="D4011" s="396" t="s">
        <v>39806</v>
      </c>
    </row>
    <row r="4012" spans="1:4">
      <c r="A4012" s="395">
        <v>89786</v>
      </c>
      <c r="B4012" s="395" t="s">
        <v>3636</v>
      </c>
      <c r="C4012" s="395" t="s">
        <v>6</v>
      </c>
      <c r="D4012" s="396" t="s">
        <v>45754</v>
      </c>
    </row>
    <row r="4013" spans="1:4">
      <c r="A4013" s="395">
        <v>89787</v>
      </c>
      <c r="B4013" s="395" t="s">
        <v>3637</v>
      </c>
      <c r="C4013" s="395" t="s">
        <v>6</v>
      </c>
      <c r="D4013" s="396" t="s">
        <v>39975</v>
      </c>
    </row>
    <row r="4014" spans="1:4">
      <c r="A4014" s="395">
        <v>89788</v>
      </c>
      <c r="B4014" s="395" t="s">
        <v>3638</v>
      </c>
      <c r="C4014" s="395" t="s">
        <v>6</v>
      </c>
      <c r="D4014" s="396" t="s">
        <v>40804</v>
      </c>
    </row>
    <row r="4015" spans="1:4">
      <c r="A4015" s="395">
        <v>89789</v>
      </c>
      <c r="B4015" s="395" t="s">
        <v>3639</v>
      </c>
      <c r="C4015" s="395" t="s">
        <v>6</v>
      </c>
      <c r="D4015" s="396" t="s">
        <v>40805</v>
      </c>
    </row>
    <row r="4016" spans="1:4">
      <c r="A4016" s="395">
        <v>89790</v>
      </c>
      <c r="B4016" s="395" t="s">
        <v>3640</v>
      </c>
      <c r="C4016" s="395" t="s">
        <v>6</v>
      </c>
      <c r="D4016" s="396" t="s">
        <v>40806</v>
      </c>
    </row>
    <row r="4017" spans="1:4">
      <c r="A4017" s="395">
        <v>89791</v>
      </c>
      <c r="B4017" s="395" t="s">
        <v>3641</v>
      </c>
      <c r="C4017" s="395" t="s">
        <v>6</v>
      </c>
      <c r="D4017" s="396" t="s">
        <v>40807</v>
      </c>
    </row>
    <row r="4018" spans="1:4">
      <c r="A4018" s="395">
        <v>89792</v>
      </c>
      <c r="B4018" s="395" t="s">
        <v>3642</v>
      </c>
      <c r="C4018" s="395" t="s">
        <v>6</v>
      </c>
      <c r="D4018" s="396" t="s">
        <v>40808</v>
      </c>
    </row>
    <row r="4019" spans="1:4">
      <c r="A4019" s="395">
        <v>89793</v>
      </c>
      <c r="B4019" s="395" t="s">
        <v>3643</v>
      </c>
      <c r="C4019" s="395" t="s">
        <v>6</v>
      </c>
      <c r="D4019" s="396" t="s">
        <v>40809</v>
      </c>
    </row>
    <row r="4020" spans="1:4">
      <c r="A4020" s="395">
        <v>89794</v>
      </c>
      <c r="B4020" s="395" t="s">
        <v>3644</v>
      </c>
      <c r="C4020" s="395" t="s">
        <v>6</v>
      </c>
      <c r="D4020" s="396" t="s">
        <v>40810</v>
      </c>
    </row>
    <row r="4021" spans="1:4">
      <c r="A4021" s="395">
        <v>89795</v>
      </c>
      <c r="B4021" s="395" t="s">
        <v>3645</v>
      </c>
      <c r="C4021" s="395" t="s">
        <v>6</v>
      </c>
      <c r="D4021" s="396" t="s">
        <v>40011</v>
      </c>
    </row>
    <row r="4022" spans="1:4">
      <c r="A4022" s="395">
        <v>89796</v>
      </c>
      <c r="B4022" s="395" t="s">
        <v>3646</v>
      </c>
      <c r="C4022" s="395" t="s">
        <v>6</v>
      </c>
      <c r="D4022" s="396" t="s">
        <v>39598</v>
      </c>
    </row>
    <row r="4023" spans="1:4">
      <c r="A4023" s="395">
        <v>89797</v>
      </c>
      <c r="B4023" s="395" t="s">
        <v>3647</v>
      </c>
      <c r="C4023" s="395" t="s">
        <v>6</v>
      </c>
      <c r="D4023" s="396" t="s">
        <v>40727</v>
      </c>
    </row>
    <row r="4024" spans="1:4">
      <c r="A4024" s="395">
        <v>89801</v>
      </c>
      <c r="B4024" s="395" t="s">
        <v>3648</v>
      </c>
      <c r="C4024" s="395" t="s">
        <v>6</v>
      </c>
      <c r="D4024" s="396" t="s">
        <v>41678</v>
      </c>
    </row>
    <row r="4025" spans="1:4">
      <c r="A4025" s="395">
        <v>89802</v>
      </c>
      <c r="B4025" s="395" t="s">
        <v>3649</v>
      </c>
      <c r="C4025" s="395" t="s">
        <v>6</v>
      </c>
      <c r="D4025" s="396" t="s">
        <v>42492</v>
      </c>
    </row>
    <row r="4026" spans="1:4">
      <c r="A4026" s="395">
        <v>89803</v>
      </c>
      <c r="B4026" s="395" t="s">
        <v>3650</v>
      </c>
      <c r="C4026" s="395" t="s">
        <v>6</v>
      </c>
      <c r="D4026" s="396" t="s">
        <v>39298</v>
      </c>
    </row>
    <row r="4027" spans="1:4">
      <c r="A4027" s="395">
        <v>89804</v>
      </c>
      <c r="B4027" s="395" t="s">
        <v>3651</v>
      </c>
      <c r="C4027" s="395" t="s">
        <v>6</v>
      </c>
      <c r="D4027" s="396" t="s">
        <v>41280</v>
      </c>
    </row>
    <row r="4028" spans="1:4">
      <c r="A4028" s="395">
        <v>89805</v>
      </c>
      <c r="B4028" s="395" t="s">
        <v>3652</v>
      </c>
      <c r="C4028" s="395" t="s">
        <v>6</v>
      </c>
      <c r="D4028" s="396" t="s">
        <v>41334</v>
      </c>
    </row>
    <row r="4029" spans="1:4">
      <c r="A4029" s="395">
        <v>89806</v>
      </c>
      <c r="B4029" s="395" t="s">
        <v>3653</v>
      </c>
      <c r="C4029" s="395" t="s">
        <v>6</v>
      </c>
      <c r="D4029" s="396" t="s">
        <v>45065</v>
      </c>
    </row>
    <row r="4030" spans="1:4">
      <c r="A4030" s="395">
        <v>89807</v>
      </c>
      <c r="B4030" s="395" t="s">
        <v>3654</v>
      </c>
      <c r="C4030" s="395" t="s">
        <v>6</v>
      </c>
      <c r="D4030" s="396" t="s">
        <v>45755</v>
      </c>
    </row>
    <row r="4031" spans="1:4">
      <c r="A4031" s="395">
        <v>89808</v>
      </c>
      <c r="B4031" s="395" t="s">
        <v>3655</v>
      </c>
      <c r="C4031" s="395" t="s">
        <v>6</v>
      </c>
      <c r="D4031" s="396" t="s">
        <v>43361</v>
      </c>
    </row>
    <row r="4032" spans="1:4">
      <c r="A4032" s="395">
        <v>89809</v>
      </c>
      <c r="B4032" s="395" t="s">
        <v>3656</v>
      </c>
      <c r="C4032" s="395" t="s">
        <v>6</v>
      </c>
      <c r="D4032" s="396" t="s">
        <v>45756</v>
      </c>
    </row>
    <row r="4033" spans="1:4">
      <c r="A4033" s="395">
        <v>89810</v>
      </c>
      <c r="B4033" s="395" t="s">
        <v>3657</v>
      </c>
      <c r="C4033" s="395" t="s">
        <v>6</v>
      </c>
      <c r="D4033" s="396" t="s">
        <v>42689</v>
      </c>
    </row>
    <row r="4034" spans="1:4">
      <c r="A4034" s="395">
        <v>89811</v>
      </c>
      <c r="B4034" s="395" t="s">
        <v>3658</v>
      </c>
      <c r="C4034" s="395" t="s">
        <v>6</v>
      </c>
      <c r="D4034" s="396" t="s">
        <v>41006</v>
      </c>
    </row>
    <row r="4035" spans="1:4">
      <c r="A4035" s="395">
        <v>89812</v>
      </c>
      <c r="B4035" s="395" t="s">
        <v>3659</v>
      </c>
      <c r="C4035" s="395" t="s">
        <v>6</v>
      </c>
      <c r="D4035" s="396" t="s">
        <v>45757</v>
      </c>
    </row>
    <row r="4036" spans="1:4">
      <c r="A4036" s="395">
        <v>89813</v>
      </c>
      <c r="B4036" s="395" t="s">
        <v>3660</v>
      </c>
      <c r="C4036" s="395" t="s">
        <v>6</v>
      </c>
      <c r="D4036" s="396" t="s">
        <v>41809</v>
      </c>
    </row>
    <row r="4037" spans="1:4">
      <c r="A4037" s="395">
        <v>89814</v>
      </c>
      <c r="B4037" s="395" t="s">
        <v>3661</v>
      </c>
      <c r="C4037" s="395" t="s">
        <v>6</v>
      </c>
      <c r="D4037" s="396" t="s">
        <v>41302</v>
      </c>
    </row>
    <row r="4038" spans="1:4">
      <c r="A4038" s="395">
        <v>89815</v>
      </c>
      <c r="B4038" s="395" t="s">
        <v>3662</v>
      </c>
      <c r="C4038" s="395" t="s">
        <v>6</v>
      </c>
      <c r="D4038" s="396" t="s">
        <v>40815</v>
      </c>
    </row>
    <row r="4039" spans="1:4">
      <c r="A4039" s="395">
        <v>89816</v>
      </c>
      <c r="B4039" s="395" t="s">
        <v>3663</v>
      </c>
      <c r="C4039" s="395" t="s">
        <v>6</v>
      </c>
      <c r="D4039" s="396" t="s">
        <v>40816</v>
      </c>
    </row>
    <row r="4040" spans="1:4">
      <c r="A4040" s="395">
        <v>89817</v>
      </c>
      <c r="B4040" s="395" t="s">
        <v>3664</v>
      </c>
      <c r="C4040" s="395" t="s">
        <v>6</v>
      </c>
      <c r="D4040" s="396" t="s">
        <v>40990</v>
      </c>
    </row>
    <row r="4041" spans="1:4">
      <c r="A4041" s="395">
        <v>89818</v>
      </c>
      <c r="B4041" s="395" t="s">
        <v>3665</v>
      </c>
      <c r="C4041" s="395" t="s">
        <v>6</v>
      </c>
      <c r="D4041" s="396" t="s">
        <v>40817</v>
      </c>
    </row>
    <row r="4042" spans="1:4">
      <c r="A4042" s="395">
        <v>89819</v>
      </c>
      <c r="B4042" s="395" t="s">
        <v>3666</v>
      </c>
      <c r="C4042" s="395" t="s">
        <v>6</v>
      </c>
      <c r="D4042" s="396" t="s">
        <v>41101</v>
      </c>
    </row>
    <row r="4043" spans="1:4">
      <c r="A4043" s="395">
        <v>89820</v>
      </c>
      <c r="B4043" s="395" t="s">
        <v>3667</v>
      </c>
      <c r="C4043" s="395" t="s">
        <v>6</v>
      </c>
      <c r="D4043" s="396" t="s">
        <v>40818</v>
      </c>
    </row>
    <row r="4044" spans="1:4">
      <c r="A4044" s="395">
        <v>89821</v>
      </c>
      <c r="B4044" s="395" t="s">
        <v>3668</v>
      </c>
      <c r="C4044" s="395" t="s">
        <v>6</v>
      </c>
      <c r="D4044" s="396" t="s">
        <v>40172</v>
      </c>
    </row>
    <row r="4045" spans="1:4">
      <c r="A4045" s="395">
        <v>89822</v>
      </c>
      <c r="B4045" s="395" t="s">
        <v>3669</v>
      </c>
      <c r="C4045" s="395" t="s">
        <v>6</v>
      </c>
      <c r="D4045" s="396" t="s">
        <v>40819</v>
      </c>
    </row>
    <row r="4046" spans="1:4">
      <c r="A4046" s="395">
        <v>89823</v>
      </c>
      <c r="B4046" s="395" t="s">
        <v>3670</v>
      </c>
      <c r="C4046" s="395" t="s">
        <v>6</v>
      </c>
      <c r="D4046" s="396" t="s">
        <v>45758</v>
      </c>
    </row>
    <row r="4047" spans="1:4">
      <c r="A4047" s="395">
        <v>89824</v>
      </c>
      <c r="B4047" s="395" t="s">
        <v>3671</v>
      </c>
      <c r="C4047" s="395" t="s">
        <v>6</v>
      </c>
      <c r="D4047" s="396" t="s">
        <v>40820</v>
      </c>
    </row>
    <row r="4048" spans="1:4">
      <c r="A4048" s="395">
        <v>89825</v>
      </c>
      <c r="B4048" s="395" t="s">
        <v>3672</v>
      </c>
      <c r="C4048" s="395" t="s">
        <v>6</v>
      </c>
      <c r="D4048" s="396" t="s">
        <v>40688</v>
      </c>
    </row>
    <row r="4049" spans="1:4">
      <c r="A4049" s="395">
        <v>89826</v>
      </c>
      <c r="B4049" s="395" t="s">
        <v>3673</v>
      </c>
      <c r="C4049" s="395" t="s">
        <v>6</v>
      </c>
      <c r="D4049" s="396" t="s">
        <v>40822</v>
      </c>
    </row>
    <row r="4050" spans="1:4">
      <c r="A4050" s="395">
        <v>89827</v>
      </c>
      <c r="B4050" s="395" t="s">
        <v>3674</v>
      </c>
      <c r="C4050" s="395" t="s">
        <v>6</v>
      </c>
      <c r="D4050" s="396" t="s">
        <v>41747</v>
      </c>
    </row>
    <row r="4051" spans="1:4">
      <c r="A4051" s="395">
        <v>89828</v>
      </c>
      <c r="B4051" s="395" t="s">
        <v>3675</v>
      </c>
      <c r="C4051" s="395" t="s">
        <v>6</v>
      </c>
      <c r="D4051" s="396" t="s">
        <v>40823</v>
      </c>
    </row>
    <row r="4052" spans="1:4">
      <c r="A4052" s="395">
        <v>89829</v>
      </c>
      <c r="B4052" s="395" t="s">
        <v>3676</v>
      </c>
      <c r="C4052" s="395" t="s">
        <v>6</v>
      </c>
      <c r="D4052" s="396" t="s">
        <v>45759</v>
      </c>
    </row>
    <row r="4053" spans="1:4">
      <c r="A4053" s="395">
        <v>89830</v>
      </c>
      <c r="B4053" s="395" t="s">
        <v>3677</v>
      </c>
      <c r="C4053" s="395" t="s">
        <v>6</v>
      </c>
      <c r="D4053" s="396" t="s">
        <v>40098</v>
      </c>
    </row>
    <row r="4054" spans="1:4">
      <c r="A4054" s="395">
        <v>89831</v>
      </c>
      <c r="B4054" s="395" t="s">
        <v>3678</v>
      </c>
      <c r="C4054" s="395" t="s">
        <v>6</v>
      </c>
      <c r="D4054" s="396" t="s">
        <v>40825</v>
      </c>
    </row>
    <row r="4055" spans="1:4">
      <c r="A4055" s="395">
        <v>89832</v>
      </c>
      <c r="B4055" s="395" t="s">
        <v>3679</v>
      </c>
      <c r="C4055" s="395" t="s">
        <v>6</v>
      </c>
      <c r="D4055" s="396" t="s">
        <v>40216</v>
      </c>
    </row>
    <row r="4056" spans="1:4">
      <c r="A4056" s="395">
        <v>89833</v>
      </c>
      <c r="B4056" s="395" t="s">
        <v>3680</v>
      </c>
      <c r="C4056" s="395" t="s">
        <v>6</v>
      </c>
      <c r="D4056" s="396" t="s">
        <v>45760</v>
      </c>
    </row>
    <row r="4057" spans="1:4">
      <c r="A4057" s="395">
        <v>89834</v>
      </c>
      <c r="B4057" s="395" t="s">
        <v>3681</v>
      </c>
      <c r="C4057" s="395" t="s">
        <v>6</v>
      </c>
      <c r="D4057" s="396" t="s">
        <v>44228</v>
      </c>
    </row>
    <row r="4058" spans="1:4">
      <c r="A4058" s="395">
        <v>89835</v>
      </c>
      <c r="B4058" s="395" t="s">
        <v>3682</v>
      </c>
      <c r="C4058" s="395" t="s">
        <v>6</v>
      </c>
      <c r="D4058" s="396" t="s">
        <v>40382</v>
      </c>
    </row>
    <row r="4059" spans="1:4">
      <c r="A4059" s="395">
        <v>89836</v>
      </c>
      <c r="B4059" s="395" t="s">
        <v>3683</v>
      </c>
      <c r="C4059" s="395" t="s">
        <v>6</v>
      </c>
      <c r="D4059" s="396" t="s">
        <v>40827</v>
      </c>
    </row>
    <row r="4060" spans="1:4">
      <c r="A4060" s="395">
        <v>89837</v>
      </c>
      <c r="B4060" s="395" t="s">
        <v>3684</v>
      </c>
      <c r="C4060" s="395" t="s">
        <v>6</v>
      </c>
      <c r="D4060" s="396" t="s">
        <v>40828</v>
      </c>
    </row>
    <row r="4061" spans="1:4">
      <c r="A4061" s="395">
        <v>89838</v>
      </c>
      <c r="B4061" s="395" t="s">
        <v>3685</v>
      </c>
      <c r="C4061" s="395" t="s">
        <v>6</v>
      </c>
      <c r="D4061" s="396" t="s">
        <v>40829</v>
      </c>
    </row>
    <row r="4062" spans="1:4">
      <c r="A4062" s="395">
        <v>89839</v>
      </c>
      <c r="B4062" s="395" t="s">
        <v>3686</v>
      </c>
      <c r="C4062" s="395" t="s">
        <v>6</v>
      </c>
      <c r="D4062" s="396" t="s">
        <v>40830</v>
      </c>
    </row>
    <row r="4063" spans="1:4">
      <c r="A4063" s="395">
        <v>89840</v>
      </c>
      <c r="B4063" s="395" t="s">
        <v>3687</v>
      </c>
      <c r="C4063" s="395" t="s">
        <v>6</v>
      </c>
      <c r="D4063" s="396" t="s">
        <v>40831</v>
      </c>
    </row>
    <row r="4064" spans="1:4">
      <c r="A4064" s="395">
        <v>89841</v>
      </c>
      <c r="B4064" s="395" t="s">
        <v>3688</v>
      </c>
      <c r="C4064" s="395" t="s">
        <v>6</v>
      </c>
      <c r="D4064" s="396" t="s">
        <v>40832</v>
      </c>
    </row>
    <row r="4065" spans="1:4">
      <c r="A4065" s="395">
        <v>89842</v>
      </c>
      <c r="B4065" s="395" t="s">
        <v>3689</v>
      </c>
      <c r="C4065" s="395" t="s">
        <v>6</v>
      </c>
      <c r="D4065" s="396" t="s">
        <v>40833</v>
      </c>
    </row>
    <row r="4066" spans="1:4">
      <c r="A4066" s="395">
        <v>89844</v>
      </c>
      <c r="B4066" s="395" t="s">
        <v>3690</v>
      </c>
      <c r="C4066" s="395" t="s">
        <v>6</v>
      </c>
      <c r="D4066" s="396" t="s">
        <v>40834</v>
      </c>
    </row>
    <row r="4067" spans="1:4">
      <c r="A4067" s="395">
        <v>89845</v>
      </c>
      <c r="B4067" s="395" t="s">
        <v>3691</v>
      </c>
      <c r="C4067" s="395" t="s">
        <v>6</v>
      </c>
      <c r="D4067" s="396" t="s">
        <v>40835</v>
      </c>
    </row>
    <row r="4068" spans="1:4">
      <c r="A4068" s="395">
        <v>89846</v>
      </c>
      <c r="B4068" s="395" t="s">
        <v>3692</v>
      </c>
      <c r="C4068" s="395" t="s">
        <v>6</v>
      </c>
      <c r="D4068" s="396" t="s">
        <v>40836</v>
      </c>
    </row>
    <row r="4069" spans="1:4">
      <c r="A4069" s="395">
        <v>89847</v>
      </c>
      <c r="B4069" s="395" t="s">
        <v>3693</v>
      </c>
      <c r="C4069" s="395" t="s">
        <v>6</v>
      </c>
      <c r="D4069" s="396" t="s">
        <v>40837</v>
      </c>
    </row>
    <row r="4070" spans="1:4">
      <c r="A4070" s="395">
        <v>89850</v>
      </c>
      <c r="B4070" s="395" t="s">
        <v>3694</v>
      </c>
      <c r="C4070" s="395" t="s">
        <v>6</v>
      </c>
      <c r="D4070" s="396" t="s">
        <v>43975</v>
      </c>
    </row>
    <row r="4071" spans="1:4">
      <c r="A4071" s="395">
        <v>89851</v>
      </c>
      <c r="B4071" s="395" t="s">
        <v>3695</v>
      </c>
      <c r="C4071" s="395" t="s">
        <v>6</v>
      </c>
      <c r="D4071" s="396" t="s">
        <v>40889</v>
      </c>
    </row>
    <row r="4072" spans="1:4">
      <c r="A4072" s="395">
        <v>89852</v>
      </c>
      <c r="B4072" s="395" t="s">
        <v>3696</v>
      </c>
      <c r="C4072" s="395" t="s">
        <v>6</v>
      </c>
      <c r="D4072" s="396" t="s">
        <v>41475</v>
      </c>
    </row>
    <row r="4073" spans="1:4">
      <c r="A4073" s="395">
        <v>89853</v>
      </c>
      <c r="B4073" s="395" t="s">
        <v>3697</v>
      </c>
      <c r="C4073" s="395" t="s">
        <v>6</v>
      </c>
      <c r="D4073" s="396" t="s">
        <v>45761</v>
      </c>
    </row>
    <row r="4074" spans="1:4">
      <c r="A4074" s="395">
        <v>89854</v>
      </c>
      <c r="B4074" s="395" t="s">
        <v>3698</v>
      </c>
      <c r="C4074" s="395" t="s">
        <v>6</v>
      </c>
      <c r="D4074" s="396" t="s">
        <v>45762</v>
      </c>
    </row>
    <row r="4075" spans="1:4">
      <c r="A4075" s="395">
        <v>89855</v>
      </c>
      <c r="B4075" s="395" t="s">
        <v>3699</v>
      </c>
      <c r="C4075" s="395" t="s">
        <v>6</v>
      </c>
      <c r="D4075" s="396" t="s">
        <v>42778</v>
      </c>
    </row>
    <row r="4076" spans="1:4">
      <c r="A4076" s="395">
        <v>89856</v>
      </c>
      <c r="B4076" s="395" t="s">
        <v>3700</v>
      </c>
      <c r="C4076" s="395" t="s">
        <v>6</v>
      </c>
      <c r="D4076" s="396" t="s">
        <v>43421</v>
      </c>
    </row>
    <row r="4077" spans="1:4">
      <c r="A4077" s="395">
        <v>89857</v>
      </c>
      <c r="B4077" s="395" t="s">
        <v>3701</v>
      </c>
      <c r="C4077" s="395" t="s">
        <v>6</v>
      </c>
      <c r="D4077" s="396" t="s">
        <v>39237</v>
      </c>
    </row>
    <row r="4078" spans="1:4">
      <c r="A4078" s="395">
        <v>89859</v>
      </c>
      <c r="B4078" s="395" t="s">
        <v>3702</v>
      </c>
      <c r="C4078" s="395" t="s">
        <v>6</v>
      </c>
      <c r="D4078" s="396" t="s">
        <v>45763</v>
      </c>
    </row>
    <row r="4079" spans="1:4">
      <c r="A4079" s="395">
        <v>89860</v>
      </c>
      <c r="B4079" s="395" t="s">
        <v>3703</v>
      </c>
      <c r="C4079" s="395" t="s">
        <v>6</v>
      </c>
      <c r="D4079" s="396" t="s">
        <v>45764</v>
      </c>
    </row>
    <row r="4080" spans="1:4">
      <c r="A4080" s="395">
        <v>89861</v>
      </c>
      <c r="B4080" s="395" t="s">
        <v>3704</v>
      </c>
      <c r="C4080" s="395" t="s">
        <v>6</v>
      </c>
      <c r="D4080" s="396" t="s">
        <v>45765</v>
      </c>
    </row>
    <row r="4081" spans="1:4">
      <c r="A4081" s="395">
        <v>89862</v>
      </c>
      <c r="B4081" s="395" t="s">
        <v>3705</v>
      </c>
      <c r="C4081" s="395" t="s">
        <v>6</v>
      </c>
      <c r="D4081" s="396" t="s">
        <v>42692</v>
      </c>
    </row>
    <row r="4082" spans="1:4">
      <c r="A4082" s="395">
        <v>89863</v>
      </c>
      <c r="B4082" s="395" t="s">
        <v>3706</v>
      </c>
      <c r="C4082" s="395" t="s">
        <v>6</v>
      </c>
      <c r="D4082" s="396" t="s">
        <v>45766</v>
      </c>
    </row>
    <row r="4083" spans="1:4">
      <c r="A4083" s="395">
        <v>89866</v>
      </c>
      <c r="B4083" s="395" t="s">
        <v>3707</v>
      </c>
      <c r="C4083" s="395" t="s">
        <v>6</v>
      </c>
      <c r="D4083" s="396" t="s">
        <v>39272</v>
      </c>
    </row>
    <row r="4084" spans="1:4">
      <c r="A4084" s="395">
        <v>89867</v>
      </c>
      <c r="B4084" s="395" t="s">
        <v>3708</v>
      </c>
      <c r="C4084" s="395" t="s">
        <v>6</v>
      </c>
      <c r="D4084" s="396" t="s">
        <v>40487</v>
      </c>
    </row>
    <row r="4085" spans="1:4">
      <c r="A4085" s="395">
        <v>89868</v>
      </c>
      <c r="B4085" s="395" t="s">
        <v>3709</v>
      </c>
      <c r="C4085" s="395" t="s">
        <v>6</v>
      </c>
      <c r="D4085" s="396" t="s">
        <v>39723</v>
      </c>
    </row>
    <row r="4086" spans="1:4">
      <c r="A4086" s="395">
        <v>89869</v>
      </c>
      <c r="B4086" s="395" t="s">
        <v>3710</v>
      </c>
      <c r="C4086" s="395" t="s">
        <v>6</v>
      </c>
      <c r="D4086" s="396" t="s">
        <v>45560</v>
      </c>
    </row>
    <row r="4087" spans="1:4">
      <c r="A4087" s="395">
        <v>89979</v>
      </c>
      <c r="B4087" s="395" t="s">
        <v>3711</v>
      </c>
      <c r="C4087" s="395" t="s">
        <v>6</v>
      </c>
      <c r="D4087" s="396" t="s">
        <v>45767</v>
      </c>
    </row>
    <row r="4088" spans="1:4">
      <c r="A4088" s="395">
        <v>89980</v>
      </c>
      <c r="B4088" s="395" t="s">
        <v>3712</v>
      </c>
      <c r="C4088" s="395" t="s">
        <v>6</v>
      </c>
      <c r="D4088" s="396" t="s">
        <v>43366</v>
      </c>
    </row>
    <row r="4089" spans="1:4">
      <c r="A4089" s="395">
        <v>89981</v>
      </c>
      <c r="B4089" s="395" t="s">
        <v>3713</v>
      </c>
      <c r="C4089" s="395" t="s">
        <v>6</v>
      </c>
      <c r="D4089" s="396" t="s">
        <v>42366</v>
      </c>
    </row>
    <row r="4090" spans="1:4">
      <c r="A4090" s="395">
        <v>90373</v>
      </c>
      <c r="B4090" s="395" t="s">
        <v>3714</v>
      </c>
      <c r="C4090" s="395" t="s">
        <v>6</v>
      </c>
      <c r="D4090" s="396" t="s">
        <v>42409</v>
      </c>
    </row>
    <row r="4091" spans="1:4">
      <c r="A4091" s="395">
        <v>90374</v>
      </c>
      <c r="B4091" s="395" t="s">
        <v>3715</v>
      </c>
      <c r="C4091" s="395" t="s">
        <v>6</v>
      </c>
      <c r="D4091" s="396" t="s">
        <v>42999</v>
      </c>
    </row>
    <row r="4092" spans="1:4">
      <c r="A4092" s="395">
        <v>90375</v>
      </c>
      <c r="B4092" s="395" t="s">
        <v>3716</v>
      </c>
      <c r="C4092" s="395" t="s">
        <v>6</v>
      </c>
      <c r="D4092" s="396" t="s">
        <v>40740</v>
      </c>
    </row>
    <row r="4093" spans="1:4">
      <c r="A4093" s="395">
        <v>92287</v>
      </c>
      <c r="B4093" s="395" t="s">
        <v>3717</v>
      </c>
      <c r="C4093" s="395" t="s">
        <v>6</v>
      </c>
      <c r="D4093" s="396" t="s">
        <v>39301</v>
      </c>
    </row>
    <row r="4094" spans="1:4">
      <c r="A4094" s="395">
        <v>92288</v>
      </c>
      <c r="B4094" s="395" t="s">
        <v>3718</v>
      </c>
      <c r="C4094" s="395" t="s">
        <v>6</v>
      </c>
      <c r="D4094" s="396" t="s">
        <v>40849</v>
      </c>
    </row>
    <row r="4095" spans="1:4">
      <c r="A4095" s="395">
        <v>92289</v>
      </c>
      <c r="B4095" s="395" t="s">
        <v>3719</v>
      </c>
      <c r="C4095" s="395" t="s">
        <v>6</v>
      </c>
      <c r="D4095" s="396" t="s">
        <v>40850</v>
      </c>
    </row>
    <row r="4096" spans="1:4">
      <c r="A4096" s="395">
        <v>92290</v>
      </c>
      <c r="B4096" s="395" t="s">
        <v>3720</v>
      </c>
      <c r="C4096" s="395" t="s">
        <v>6</v>
      </c>
      <c r="D4096" s="396" t="s">
        <v>40851</v>
      </c>
    </row>
    <row r="4097" spans="1:4">
      <c r="A4097" s="395">
        <v>92291</v>
      </c>
      <c r="B4097" s="395" t="s">
        <v>3721</v>
      </c>
      <c r="C4097" s="395" t="s">
        <v>6</v>
      </c>
      <c r="D4097" s="396" t="s">
        <v>40852</v>
      </c>
    </row>
    <row r="4098" spans="1:4">
      <c r="A4098" s="395">
        <v>92292</v>
      </c>
      <c r="B4098" s="395" t="s">
        <v>3722</v>
      </c>
      <c r="C4098" s="395" t="s">
        <v>6</v>
      </c>
      <c r="D4098" s="396" t="s">
        <v>40853</v>
      </c>
    </row>
    <row r="4099" spans="1:4">
      <c r="A4099" s="395">
        <v>92293</v>
      </c>
      <c r="B4099" s="395" t="s">
        <v>3723</v>
      </c>
      <c r="C4099" s="395" t="s">
        <v>6</v>
      </c>
      <c r="D4099" s="396" t="s">
        <v>40179</v>
      </c>
    </row>
    <row r="4100" spans="1:4">
      <c r="A4100" s="395">
        <v>92294</v>
      </c>
      <c r="B4100" s="395" t="s">
        <v>3724</v>
      </c>
      <c r="C4100" s="395" t="s">
        <v>6</v>
      </c>
      <c r="D4100" s="396" t="s">
        <v>40303</v>
      </c>
    </row>
    <row r="4101" spans="1:4">
      <c r="A4101" s="395">
        <v>92295</v>
      </c>
      <c r="B4101" s="395" t="s">
        <v>3725</v>
      </c>
      <c r="C4101" s="395" t="s">
        <v>6</v>
      </c>
      <c r="D4101" s="396" t="s">
        <v>40854</v>
      </c>
    </row>
    <row r="4102" spans="1:4">
      <c r="A4102" s="395">
        <v>92296</v>
      </c>
      <c r="B4102" s="395" t="s">
        <v>3726</v>
      </c>
      <c r="C4102" s="395" t="s">
        <v>6</v>
      </c>
      <c r="D4102" s="396" t="s">
        <v>40855</v>
      </c>
    </row>
    <row r="4103" spans="1:4">
      <c r="A4103" s="395">
        <v>92297</v>
      </c>
      <c r="B4103" s="395" t="s">
        <v>3727</v>
      </c>
      <c r="C4103" s="395" t="s">
        <v>6</v>
      </c>
      <c r="D4103" s="396" t="s">
        <v>40856</v>
      </c>
    </row>
    <row r="4104" spans="1:4">
      <c r="A4104" s="395">
        <v>92298</v>
      </c>
      <c r="B4104" s="395" t="s">
        <v>3728</v>
      </c>
      <c r="C4104" s="395" t="s">
        <v>6</v>
      </c>
      <c r="D4104" s="396" t="s">
        <v>40857</v>
      </c>
    </row>
    <row r="4105" spans="1:4">
      <c r="A4105" s="395">
        <v>92299</v>
      </c>
      <c r="B4105" s="395" t="s">
        <v>3729</v>
      </c>
      <c r="C4105" s="395" t="s">
        <v>6</v>
      </c>
      <c r="D4105" s="396" t="s">
        <v>40858</v>
      </c>
    </row>
    <row r="4106" spans="1:4">
      <c r="A4106" s="395">
        <v>92300</v>
      </c>
      <c r="B4106" s="395" t="s">
        <v>3730</v>
      </c>
      <c r="C4106" s="395" t="s">
        <v>6</v>
      </c>
      <c r="D4106" s="396" t="s">
        <v>40520</v>
      </c>
    </row>
    <row r="4107" spans="1:4">
      <c r="A4107" s="395">
        <v>92301</v>
      </c>
      <c r="B4107" s="395" t="s">
        <v>3731</v>
      </c>
      <c r="C4107" s="395" t="s">
        <v>6</v>
      </c>
      <c r="D4107" s="396" t="s">
        <v>40859</v>
      </c>
    </row>
    <row r="4108" spans="1:4">
      <c r="A4108" s="395">
        <v>92302</v>
      </c>
      <c r="B4108" s="395" t="s">
        <v>3732</v>
      </c>
      <c r="C4108" s="395" t="s">
        <v>6</v>
      </c>
      <c r="D4108" s="396" t="s">
        <v>40860</v>
      </c>
    </row>
    <row r="4109" spans="1:4">
      <c r="A4109" s="395">
        <v>92303</v>
      </c>
      <c r="B4109" s="395" t="s">
        <v>3733</v>
      </c>
      <c r="C4109" s="395" t="s">
        <v>6</v>
      </c>
      <c r="D4109" s="396" t="s">
        <v>40861</v>
      </c>
    </row>
    <row r="4110" spans="1:4">
      <c r="A4110" s="395">
        <v>92304</v>
      </c>
      <c r="B4110" s="395" t="s">
        <v>3734</v>
      </c>
      <c r="C4110" s="395" t="s">
        <v>6</v>
      </c>
      <c r="D4110" s="396" t="s">
        <v>40862</v>
      </c>
    </row>
    <row r="4111" spans="1:4">
      <c r="A4111" s="395">
        <v>92311</v>
      </c>
      <c r="B4111" s="395" t="s">
        <v>3735</v>
      </c>
      <c r="C4111" s="395" t="s">
        <v>6</v>
      </c>
      <c r="D4111" s="396" t="s">
        <v>40246</v>
      </c>
    </row>
    <row r="4112" spans="1:4">
      <c r="A4112" s="395">
        <v>92312</v>
      </c>
      <c r="B4112" s="395" t="s">
        <v>3736</v>
      </c>
      <c r="C4112" s="395" t="s">
        <v>6</v>
      </c>
      <c r="D4112" s="396" t="s">
        <v>40863</v>
      </c>
    </row>
    <row r="4113" spans="1:4">
      <c r="A4113" s="395">
        <v>92313</v>
      </c>
      <c r="B4113" s="395" t="s">
        <v>3737</v>
      </c>
      <c r="C4113" s="395" t="s">
        <v>6</v>
      </c>
      <c r="D4113" s="396" t="s">
        <v>40864</v>
      </c>
    </row>
    <row r="4114" spans="1:4">
      <c r="A4114" s="395">
        <v>92314</v>
      </c>
      <c r="B4114" s="395" t="s">
        <v>3738</v>
      </c>
      <c r="C4114" s="395" t="s">
        <v>6</v>
      </c>
      <c r="D4114" s="396" t="s">
        <v>40660</v>
      </c>
    </row>
    <row r="4115" spans="1:4">
      <c r="A4115" s="395">
        <v>92315</v>
      </c>
      <c r="B4115" s="395" t="s">
        <v>3739</v>
      </c>
      <c r="C4115" s="395" t="s">
        <v>6</v>
      </c>
      <c r="D4115" s="396" t="s">
        <v>40699</v>
      </c>
    </row>
    <row r="4116" spans="1:4">
      <c r="A4116" s="395">
        <v>92316</v>
      </c>
      <c r="B4116" s="395" t="s">
        <v>3740</v>
      </c>
      <c r="C4116" s="395" t="s">
        <v>6</v>
      </c>
      <c r="D4116" s="396" t="s">
        <v>40865</v>
      </c>
    </row>
    <row r="4117" spans="1:4">
      <c r="A4117" s="395">
        <v>92317</v>
      </c>
      <c r="B4117" s="395" t="s">
        <v>3741</v>
      </c>
      <c r="C4117" s="395" t="s">
        <v>6</v>
      </c>
      <c r="D4117" s="396" t="s">
        <v>40866</v>
      </c>
    </row>
    <row r="4118" spans="1:4">
      <c r="A4118" s="395">
        <v>92318</v>
      </c>
      <c r="B4118" s="395" t="s">
        <v>3742</v>
      </c>
      <c r="C4118" s="395" t="s">
        <v>6</v>
      </c>
      <c r="D4118" s="396" t="s">
        <v>40867</v>
      </c>
    </row>
    <row r="4119" spans="1:4">
      <c r="A4119" s="395">
        <v>92319</v>
      </c>
      <c r="B4119" s="395" t="s">
        <v>3743</v>
      </c>
      <c r="C4119" s="395" t="s">
        <v>6</v>
      </c>
      <c r="D4119" s="396" t="s">
        <v>40868</v>
      </c>
    </row>
    <row r="4120" spans="1:4">
      <c r="A4120" s="395">
        <v>92326</v>
      </c>
      <c r="B4120" s="395" t="s">
        <v>3744</v>
      </c>
      <c r="C4120" s="395" t="s">
        <v>6</v>
      </c>
      <c r="D4120" s="396" t="s">
        <v>45768</v>
      </c>
    </row>
    <row r="4121" spans="1:4">
      <c r="A4121" s="395">
        <v>92327</v>
      </c>
      <c r="B4121" s="395" t="s">
        <v>3745</v>
      </c>
      <c r="C4121" s="395" t="s">
        <v>6</v>
      </c>
      <c r="D4121" s="396" t="s">
        <v>39491</v>
      </c>
    </row>
    <row r="4122" spans="1:4">
      <c r="A4122" s="395">
        <v>92328</v>
      </c>
      <c r="B4122" s="395" t="s">
        <v>3746</v>
      </c>
      <c r="C4122" s="395" t="s">
        <v>6</v>
      </c>
      <c r="D4122" s="396" t="s">
        <v>40870</v>
      </c>
    </row>
    <row r="4123" spans="1:4">
      <c r="A4123" s="395">
        <v>92329</v>
      </c>
      <c r="B4123" s="395" t="s">
        <v>3747</v>
      </c>
      <c r="C4123" s="395" t="s">
        <v>6</v>
      </c>
      <c r="D4123" s="396" t="s">
        <v>40871</v>
      </c>
    </row>
    <row r="4124" spans="1:4">
      <c r="A4124" s="395">
        <v>92330</v>
      </c>
      <c r="B4124" s="395" t="s">
        <v>3748</v>
      </c>
      <c r="C4124" s="395" t="s">
        <v>6</v>
      </c>
      <c r="D4124" s="396" t="s">
        <v>40702</v>
      </c>
    </row>
    <row r="4125" spans="1:4">
      <c r="A4125" s="395">
        <v>92331</v>
      </c>
      <c r="B4125" s="395" t="s">
        <v>3749</v>
      </c>
      <c r="C4125" s="395" t="s">
        <v>6</v>
      </c>
      <c r="D4125" s="396" t="s">
        <v>40872</v>
      </c>
    </row>
    <row r="4126" spans="1:4">
      <c r="A4126" s="395">
        <v>92332</v>
      </c>
      <c r="B4126" s="395" t="s">
        <v>3750</v>
      </c>
      <c r="C4126" s="395" t="s">
        <v>6</v>
      </c>
      <c r="D4126" s="396" t="s">
        <v>40873</v>
      </c>
    </row>
    <row r="4127" spans="1:4">
      <c r="A4127" s="395">
        <v>92333</v>
      </c>
      <c r="B4127" s="395" t="s">
        <v>3751</v>
      </c>
      <c r="C4127" s="395" t="s">
        <v>6</v>
      </c>
      <c r="D4127" s="396" t="s">
        <v>40874</v>
      </c>
    </row>
    <row r="4128" spans="1:4">
      <c r="A4128" s="395">
        <v>92334</v>
      </c>
      <c r="B4128" s="395" t="s">
        <v>3752</v>
      </c>
      <c r="C4128" s="395" t="s">
        <v>6</v>
      </c>
      <c r="D4128" s="396" t="s">
        <v>40855</v>
      </c>
    </row>
    <row r="4129" spans="1:4">
      <c r="A4129" s="395">
        <v>92344</v>
      </c>
      <c r="B4129" s="395" t="s">
        <v>3753</v>
      </c>
      <c r="C4129" s="395" t="s">
        <v>6</v>
      </c>
      <c r="D4129" s="396" t="s">
        <v>42016</v>
      </c>
    </row>
    <row r="4130" spans="1:4">
      <c r="A4130" s="395">
        <v>92345</v>
      </c>
      <c r="B4130" s="395" t="s">
        <v>3754</v>
      </c>
      <c r="C4130" s="395" t="s">
        <v>6</v>
      </c>
      <c r="D4130" s="396" t="s">
        <v>45769</v>
      </c>
    </row>
    <row r="4131" spans="1:4">
      <c r="A4131" s="395">
        <v>92346</v>
      </c>
      <c r="B4131" s="395" t="s">
        <v>3755</v>
      </c>
      <c r="C4131" s="395" t="s">
        <v>6</v>
      </c>
      <c r="D4131" s="396" t="s">
        <v>45770</v>
      </c>
    </row>
    <row r="4132" spans="1:4">
      <c r="A4132" s="395">
        <v>92347</v>
      </c>
      <c r="B4132" s="395" t="s">
        <v>3756</v>
      </c>
      <c r="C4132" s="395" t="s">
        <v>6</v>
      </c>
      <c r="D4132" s="396" t="s">
        <v>44042</v>
      </c>
    </row>
    <row r="4133" spans="1:4">
      <c r="A4133" s="395">
        <v>92348</v>
      </c>
      <c r="B4133" s="395" t="s">
        <v>3757</v>
      </c>
      <c r="C4133" s="395" t="s">
        <v>6</v>
      </c>
      <c r="D4133" s="396" t="s">
        <v>45771</v>
      </c>
    </row>
    <row r="4134" spans="1:4">
      <c r="A4134" s="395">
        <v>92349</v>
      </c>
      <c r="B4134" s="395" t="s">
        <v>3758</v>
      </c>
      <c r="C4134" s="395" t="s">
        <v>6</v>
      </c>
      <c r="D4134" s="396" t="s">
        <v>44848</v>
      </c>
    </row>
    <row r="4135" spans="1:4">
      <c r="A4135" s="395">
        <v>92350</v>
      </c>
      <c r="B4135" s="395" t="s">
        <v>3759</v>
      </c>
      <c r="C4135" s="395" t="s">
        <v>6</v>
      </c>
      <c r="D4135" s="396" t="s">
        <v>45772</v>
      </c>
    </row>
    <row r="4136" spans="1:4">
      <c r="A4136" s="395">
        <v>92351</v>
      </c>
      <c r="B4136" s="395" t="s">
        <v>3760</v>
      </c>
      <c r="C4136" s="395" t="s">
        <v>6</v>
      </c>
      <c r="D4136" s="396" t="s">
        <v>45773</v>
      </c>
    </row>
    <row r="4137" spans="1:4">
      <c r="A4137" s="395">
        <v>92352</v>
      </c>
      <c r="B4137" s="395" t="s">
        <v>3761</v>
      </c>
      <c r="C4137" s="395" t="s">
        <v>6</v>
      </c>
      <c r="D4137" s="396" t="s">
        <v>43314</v>
      </c>
    </row>
    <row r="4138" spans="1:4">
      <c r="A4138" s="395">
        <v>92353</v>
      </c>
      <c r="B4138" s="395" t="s">
        <v>3762</v>
      </c>
      <c r="C4138" s="395" t="s">
        <v>6</v>
      </c>
      <c r="D4138" s="396" t="s">
        <v>45774</v>
      </c>
    </row>
    <row r="4139" spans="1:4">
      <c r="A4139" s="395">
        <v>92354</v>
      </c>
      <c r="B4139" s="395" t="s">
        <v>3763</v>
      </c>
      <c r="C4139" s="395" t="s">
        <v>6</v>
      </c>
      <c r="D4139" s="396" t="s">
        <v>45775</v>
      </c>
    </row>
    <row r="4140" spans="1:4">
      <c r="A4140" s="395">
        <v>92355</v>
      </c>
      <c r="B4140" s="395" t="s">
        <v>3764</v>
      </c>
      <c r="C4140" s="395" t="s">
        <v>6</v>
      </c>
      <c r="D4140" s="396" t="s">
        <v>45776</v>
      </c>
    </row>
    <row r="4141" spans="1:4">
      <c r="A4141" s="395">
        <v>92356</v>
      </c>
      <c r="B4141" s="395" t="s">
        <v>3765</v>
      </c>
      <c r="C4141" s="395" t="s">
        <v>6</v>
      </c>
      <c r="D4141" s="396" t="s">
        <v>45777</v>
      </c>
    </row>
    <row r="4142" spans="1:4">
      <c r="A4142" s="395">
        <v>92357</v>
      </c>
      <c r="B4142" s="395" t="s">
        <v>3766</v>
      </c>
      <c r="C4142" s="395" t="s">
        <v>6</v>
      </c>
      <c r="D4142" s="396" t="s">
        <v>45778</v>
      </c>
    </row>
    <row r="4143" spans="1:4">
      <c r="A4143" s="395">
        <v>92358</v>
      </c>
      <c r="B4143" s="395" t="s">
        <v>3767</v>
      </c>
      <c r="C4143" s="395" t="s">
        <v>6</v>
      </c>
      <c r="D4143" s="396" t="s">
        <v>44009</v>
      </c>
    </row>
    <row r="4144" spans="1:4">
      <c r="A4144" s="395">
        <v>92369</v>
      </c>
      <c r="B4144" s="395" t="s">
        <v>3768</v>
      </c>
      <c r="C4144" s="395" t="s">
        <v>6</v>
      </c>
      <c r="D4144" s="396" t="s">
        <v>40963</v>
      </c>
    </row>
    <row r="4145" spans="1:4">
      <c r="A4145" s="395">
        <v>92370</v>
      </c>
      <c r="B4145" s="395" t="s">
        <v>3769</v>
      </c>
      <c r="C4145" s="395" t="s">
        <v>6</v>
      </c>
      <c r="D4145" s="396" t="s">
        <v>45779</v>
      </c>
    </row>
    <row r="4146" spans="1:4">
      <c r="A4146" s="395">
        <v>92371</v>
      </c>
      <c r="B4146" s="395" t="s">
        <v>3770</v>
      </c>
      <c r="C4146" s="395" t="s">
        <v>6</v>
      </c>
      <c r="D4146" s="396" t="s">
        <v>45780</v>
      </c>
    </row>
    <row r="4147" spans="1:4">
      <c r="A4147" s="395">
        <v>92372</v>
      </c>
      <c r="B4147" s="395" t="s">
        <v>3771</v>
      </c>
      <c r="C4147" s="395" t="s">
        <v>6</v>
      </c>
      <c r="D4147" s="396" t="s">
        <v>45781</v>
      </c>
    </row>
    <row r="4148" spans="1:4">
      <c r="A4148" s="395">
        <v>92373</v>
      </c>
      <c r="B4148" s="395" t="s">
        <v>3772</v>
      </c>
      <c r="C4148" s="395" t="s">
        <v>6</v>
      </c>
      <c r="D4148" s="396" t="s">
        <v>45782</v>
      </c>
    </row>
    <row r="4149" spans="1:4">
      <c r="A4149" s="395">
        <v>92374</v>
      </c>
      <c r="B4149" s="395" t="s">
        <v>3773</v>
      </c>
      <c r="C4149" s="395" t="s">
        <v>6</v>
      </c>
      <c r="D4149" s="396" t="s">
        <v>41104</v>
      </c>
    </row>
    <row r="4150" spans="1:4">
      <c r="A4150" s="395">
        <v>92375</v>
      </c>
      <c r="B4150" s="395" t="s">
        <v>3774</v>
      </c>
      <c r="C4150" s="395" t="s">
        <v>6</v>
      </c>
      <c r="D4150" s="396" t="s">
        <v>45783</v>
      </c>
    </row>
    <row r="4151" spans="1:4">
      <c r="A4151" s="395">
        <v>92376</v>
      </c>
      <c r="B4151" s="395" t="s">
        <v>3775</v>
      </c>
      <c r="C4151" s="395" t="s">
        <v>6</v>
      </c>
      <c r="D4151" s="396" t="s">
        <v>45784</v>
      </c>
    </row>
    <row r="4152" spans="1:4">
      <c r="A4152" s="395">
        <v>92377</v>
      </c>
      <c r="B4152" s="395" t="s">
        <v>3776</v>
      </c>
      <c r="C4152" s="395" t="s">
        <v>6</v>
      </c>
      <c r="D4152" s="396" t="s">
        <v>45785</v>
      </c>
    </row>
    <row r="4153" spans="1:4">
      <c r="A4153" s="395">
        <v>92378</v>
      </c>
      <c r="B4153" s="395" t="s">
        <v>3777</v>
      </c>
      <c r="C4153" s="395" t="s">
        <v>6</v>
      </c>
      <c r="D4153" s="396" t="s">
        <v>45786</v>
      </c>
    </row>
    <row r="4154" spans="1:4">
      <c r="A4154" s="395">
        <v>92379</v>
      </c>
      <c r="B4154" s="395" t="s">
        <v>3778</v>
      </c>
      <c r="C4154" s="395" t="s">
        <v>6</v>
      </c>
      <c r="D4154" s="396" t="s">
        <v>45787</v>
      </c>
    </row>
    <row r="4155" spans="1:4">
      <c r="A4155" s="395">
        <v>92380</v>
      </c>
      <c r="B4155" s="395" t="s">
        <v>3779</v>
      </c>
      <c r="C4155" s="395" t="s">
        <v>6</v>
      </c>
      <c r="D4155" s="396" t="s">
        <v>45788</v>
      </c>
    </row>
    <row r="4156" spans="1:4">
      <c r="A4156" s="395">
        <v>92381</v>
      </c>
      <c r="B4156" s="395" t="s">
        <v>3780</v>
      </c>
      <c r="C4156" s="395" t="s">
        <v>6</v>
      </c>
      <c r="D4156" s="396" t="s">
        <v>40884</v>
      </c>
    </row>
    <row r="4157" spans="1:4">
      <c r="A4157" s="395">
        <v>92382</v>
      </c>
      <c r="B4157" s="395" t="s">
        <v>3781</v>
      </c>
      <c r="C4157" s="395" t="s">
        <v>6</v>
      </c>
      <c r="D4157" s="396" t="s">
        <v>41502</v>
      </c>
    </row>
    <row r="4158" spans="1:4">
      <c r="A4158" s="395">
        <v>92383</v>
      </c>
      <c r="B4158" s="395" t="s">
        <v>3782</v>
      </c>
      <c r="C4158" s="395" t="s">
        <v>6</v>
      </c>
      <c r="D4158" s="396" t="s">
        <v>45789</v>
      </c>
    </row>
    <row r="4159" spans="1:4">
      <c r="A4159" s="395">
        <v>92384</v>
      </c>
      <c r="B4159" s="395" t="s">
        <v>3783</v>
      </c>
      <c r="C4159" s="395" t="s">
        <v>6</v>
      </c>
      <c r="D4159" s="396" t="s">
        <v>43439</v>
      </c>
    </row>
    <row r="4160" spans="1:4">
      <c r="A4160" s="395">
        <v>92385</v>
      </c>
      <c r="B4160" s="395" t="s">
        <v>3784</v>
      </c>
      <c r="C4160" s="395" t="s">
        <v>6</v>
      </c>
      <c r="D4160" s="396" t="s">
        <v>45790</v>
      </c>
    </row>
    <row r="4161" spans="1:4">
      <c r="A4161" s="395">
        <v>92386</v>
      </c>
      <c r="B4161" s="395" t="s">
        <v>3785</v>
      </c>
      <c r="C4161" s="395" t="s">
        <v>6</v>
      </c>
      <c r="D4161" s="396" t="s">
        <v>43126</v>
      </c>
    </row>
    <row r="4162" spans="1:4">
      <c r="A4162" s="395">
        <v>92387</v>
      </c>
      <c r="B4162" s="395" t="s">
        <v>3786</v>
      </c>
      <c r="C4162" s="395" t="s">
        <v>6</v>
      </c>
      <c r="D4162" s="396" t="s">
        <v>43820</v>
      </c>
    </row>
    <row r="4163" spans="1:4">
      <c r="A4163" s="395">
        <v>92388</v>
      </c>
      <c r="B4163" s="395" t="s">
        <v>3787</v>
      </c>
      <c r="C4163" s="395" t="s">
        <v>6</v>
      </c>
      <c r="D4163" s="396" t="s">
        <v>45791</v>
      </c>
    </row>
    <row r="4164" spans="1:4">
      <c r="A4164" s="395">
        <v>92389</v>
      </c>
      <c r="B4164" s="395" t="s">
        <v>3788</v>
      </c>
      <c r="C4164" s="395" t="s">
        <v>6</v>
      </c>
      <c r="D4164" s="396" t="s">
        <v>45792</v>
      </c>
    </row>
    <row r="4165" spans="1:4">
      <c r="A4165" s="395">
        <v>92390</v>
      </c>
      <c r="B4165" s="395" t="s">
        <v>3789</v>
      </c>
      <c r="C4165" s="395" t="s">
        <v>6</v>
      </c>
      <c r="D4165" s="396" t="s">
        <v>42594</v>
      </c>
    </row>
    <row r="4166" spans="1:4">
      <c r="A4166" s="395">
        <v>92635</v>
      </c>
      <c r="B4166" s="395" t="s">
        <v>3790</v>
      </c>
      <c r="C4166" s="395" t="s">
        <v>6</v>
      </c>
      <c r="D4166" s="396" t="s">
        <v>45793</v>
      </c>
    </row>
    <row r="4167" spans="1:4">
      <c r="A4167" s="395">
        <v>92636</v>
      </c>
      <c r="B4167" s="395" t="s">
        <v>3791</v>
      </c>
      <c r="C4167" s="395" t="s">
        <v>6</v>
      </c>
      <c r="D4167" s="396" t="s">
        <v>45794</v>
      </c>
    </row>
    <row r="4168" spans="1:4">
      <c r="A4168" s="395">
        <v>92637</v>
      </c>
      <c r="B4168" s="395" t="s">
        <v>3792</v>
      </c>
      <c r="C4168" s="395" t="s">
        <v>6</v>
      </c>
      <c r="D4168" s="396" t="s">
        <v>45795</v>
      </c>
    </row>
    <row r="4169" spans="1:4">
      <c r="A4169" s="395">
        <v>92638</v>
      </c>
      <c r="B4169" s="395" t="s">
        <v>3793</v>
      </c>
      <c r="C4169" s="395" t="s">
        <v>6</v>
      </c>
      <c r="D4169" s="396" t="s">
        <v>44946</v>
      </c>
    </row>
    <row r="4170" spans="1:4">
      <c r="A4170" s="395">
        <v>92639</v>
      </c>
      <c r="B4170" s="395" t="s">
        <v>3794</v>
      </c>
      <c r="C4170" s="395" t="s">
        <v>6</v>
      </c>
      <c r="D4170" s="396" t="s">
        <v>39511</v>
      </c>
    </row>
    <row r="4171" spans="1:4">
      <c r="A4171" s="395">
        <v>92640</v>
      </c>
      <c r="B4171" s="395" t="s">
        <v>3795</v>
      </c>
      <c r="C4171" s="395" t="s">
        <v>6</v>
      </c>
      <c r="D4171" s="396" t="s">
        <v>45796</v>
      </c>
    </row>
    <row r="4172" spans="1:4">
      <c r="A4172" s="395">
        <v>92642</v>
      </c>
      <c r="B4172" s="395" t="s">
        <v>3796</v>
      </c>
      <c r="C4172" s="395" t="s">
        <v>6</v>
      </c>
      <c r="D4172" s="396" t="s">
        <v>45797</v>
      </c>
    </row>
    <row r="4173" spans="1:4">
      <c r="A4173" s="395">
        <v>92644</v>
      </c>
      <c r="B4173" s="395" t="s">
        <v>3797</v>
      </c>
      <c r="C4173" s="395" t="s">
        <v>6</v>
      </c>
      <c r="D4173" s="396" t="s">
        <v>45798</v>
      </c>
    </row>
    <row r="4174" spans="1:4">
      <c r="A4174" s="395">
        <v>92657</v>
      </c>
      <c r="B4174" s="395" t="s">
        <v>3798</v>
      </c>
      <c r="C4174" s="395" t="s">
        <v>6</v>
      </c>
      <c r="D4174" s="396" t="s">
        <v>40023</v>
      </c>
    </row>
    <row r="4175" spans="1:4">
      <c r="A4175" s="395">
        <v>92658</v>
      </c>
      <c r="B4175" s="395" t="s">
        <v>3799</v>
      </c>
      <c r="C4175" s="395" t="s">
        <v>6</v>
      </c>
      <c r="D4175" s="396" t="s">
        <v>40863</v>
      </c>
    </row>
    <row r="4176" spans="1:4">
      <c r="A4176" s="395">
        <v>92659</v>
      </c>
      <c r="B4176" s="395" t="s">
        <v>3800</v>
      </c>
      <c r="C4176" s="395" t="s">
        <v>6</v>
      </c>
      <c r="D4176" s="396" t="s">
        <v>40677</v>
      </c>
    </row>
    <row r="4177" spans="1:4">
      <c r="A4177" s="395">
        <v>92660</v>
      </c>
      <c r="B4177" s="395" t="s">
        <v>3801</v>
      </c>
      <c r="C4177" s="395" t="s">
        <v>6</v>
      </c>
      <c r="D4177" s="396" t="s">
        <v>45799</v>
      </c>
    </row>
    <row r="4178" spans="1:4">
      <c r="A4178" s="395">
        <v>92661</v>
      </c>
      <c r="B4178" s="395" t="s">
        <v>3802</v>
      </c>
      <c r="C4178" s="395" t="s">
        <v>6</v>
      </c>
      <c r="D4178" s="396" t="s">
        <v>40824</v>
      </c>
    </row>
    <row r="4179" spans="1:4">
      <c r="A4179" s="395">
        <v>92662</v>
      </c>
      <c r="B4179" s="395" t="s">
        <v>3803</v>
      </c>
      <c r="C4179" s="395" t="s">
        <v>6</v>
      </c>
      <c r="D4179" s="396" t="s">
        <v>45800</v>
      </c>
    </row>
    <row r="4180" spans="1:4">
      <c r="A4180" s="395">
        <v>92663</v>
      </c>
      <c r="B4180" s="395" t="s">
        <v>3804</v>
      </c>
      <c r="C4180" s="395" t="s">
        <v>6</v>
      </c>
      <c r="D4180" s="396" t="s">
        <v>41480</v>
      </c>
    </row>
    <row r="4181" spans="1:4">
      <c r="A4181" s="395">
        <v>92664</v>
      </c>
      <c r="B4181" s="395" t="s">
        <v>3805</v>
      </c>
      <c r="C4181" s="395" t="s">
        <v>6</v>
      </c>
      <c r="D4181" s="396" t="s">
        <v>40440</v>
      </c>
    </row>
    <row r="4182" spans="1:4">
      <c r="A4182" s="395">
        <v>92665</v>
      </c>
      <c r="B4182" s="395" t="s">
        <v>3806</v>
      </c>
      <c r="C4182" s="395" t="s">
        <v>6</v>
      </c>
      <c r="D4182" s="396" t="s">
        <v>45801</v>
      </c>
    </row>
    <row r="4183" spans="1:4">
      <c r="A4183" s="395">
        <v>92666</v>
      </c>
      <c r="B4183" s="395" t="s">
        <v>3807</v>
      </c>
      <c r="C4183" s="395" t="s">
        <v>6</v>
      </c>
      <c r="D4183" s="396" t="s">
        <v>42590</v>
      </c>
    </row>
    <row r="4184" spans="1:4">
      <c r="A4184" s="395">
        <v>92667</v>
      </c>
      <c r="B4184" s="395" t="s">
        <v>3808</v>
      </c>
      <c r="C4184" s="395" t="s">
        <v>6</v>
      </c>
      <c r="D4184" s="396" t="s">
        <v>45802</v>
      </c>
    </row>
    <row r="4185" spans="1:4">
      <c r="A4185" s="395">
        <v>92668</v>
      </c>
      <c r="B4185" s="395" t="s">
        <v>3809</v>
      </c>
      <c r="C4185" s="395" t="s">
        <v>6</v>
      </c>
      <c r="D4185" s="396" t="s">
        <v>45803</v>
      </c>
    </row>
    <row r="4186" spans="1:4">
      <c r="A4186" s="395">
        <v>92669</v>
      </c>
      <c r="B4186" s="395" t="s">
        <v>3810</v>
      </c>
      <c r="C4186" s="395" t="s">
        <v>6</v>
      </c>
      <c r="D4186" s="396" t="s">
        <v>40896</v>
      </c>
    </row>
    <row r="4187" spans="1:4">
      <c r="A4187" s="395">
        <v>92670</v>
      </c>
      <c r="B4187" s="395" t="s">
        <v>3811</v>
      </c>
      <c r="C4187" s="395" t="s">
        <v>6</v>
      </c>
      <c r="D4187" s="396" t="s">
        <v>45804</v>
      </c>
    </row>
    <row r="4188" spans="1:4">
      <c r="A4188" s="395">
        <v>92671</v>
      </c>
      <c r="B4188" s="395" t="s">
        <v>3812</v>
      </c>
      <c r="C4188" s="395" t="s">
        <v>6</v>
      </c>
      <c r="D4188" s="396" t="s">
        <v>39303</v>
      </c>
    </row>
    <row r="4189" spans="1:4">
      <c r="A4189" s="395">
        <v>92672</v>
      </c>
      <c r="B4189" s="395" t="s">
        <v>3813</v>
      </c>
      <c r="C4189" s="395" t="s">
        <v>6</v>
      </c>
      <c r="D4189" s="396" t="s">
        <v>45719</v>
      </c>
    </row>
    <row r="4190" spans="1:4">
      <c r="A4190" s="395">
        <v>92673</v>
      </c>
      <c r="B4190" s="395" t="s">
        <v>3814</v>
      </c>
      <c r="C4190" s="395" t="s">
        <v>6</v>
      </c>
      <c r="D4190" s="396" t="s">
        <v>45331</v>
      </c>
    </row>
    <row r="4191" spans="1:4">
      <c r="A4191" s="395">
        <v>92674</v>
      </c>
      <c r="B4191" s="395" t="s">
        <v>3815</v>
      </c>
      <c r="C4191" s="395" t="s">
        <v>6</v>
      </c>
      <c r="D4191" s="396" t="s">
        <v>45805</v>
      </c>
    </row>
    <row r="4192" spans="1:4">
      <c r="A4192" s="395">
        <v>92675</v>
      </c>
      <c r="B4192" s="395" t="s">
        <v>3816</v>
      </c>
      <c r="C4192" s="395" t="s">
        <v>6</v>
      </c>
      <c r="D4192" s="396" t="s">
        <v>45806</v>
      </c>
    </row>
    <row r="4193" spans="1:4">
      <c r="A4193" s="395">
        <v>92676</v>
      </c>
      <c r="B4193" s="395" t="s">
        <v>3817</v>
      </c>
      <c r="C4193" s="395" t="s">
        <v>6</v>
      </c>
      <c r="D4193" s="396" t="s">
        <v>45807</v>
      </c>
    </row>
    <row r="4194" spans="1:4">
      <c r="A4194" s="395">
        <v>92677</v>
      </c>
      <c r="B4194" s="395" t="s">
        <v>3818</v>
      </c>
      <c r="C4194" s="395" t="s">
        <v>6</v>
      </c>
      <c r="D4194" s="396" t="s">
        <v>45808</v>
      </c>
    </row>
    <row r="4195" spans="1:4">
      <c r="A4195" s="395">
        <v>92678</v>
      </c>
      <c r="B4195" s="395" t="s">
        <v>3819</v>
      </c>
      <c r="C4195" s="395" t="s">
        <v>6</v>
      </c>
      <c r="D4195" s="396" t="s">
        <v>45809</v>
      </c>
    </row>
    <row r="4196" spans="1:4">
      <c r="A4196" s="395">
        <v>92679</v>
      </c>
      <c r="B4196" s="395" t="s">
        <v>3820</v>
      </c>
      <c r="C4196" s="395" t="s">
        <v>6</v>
      </c>
      <c r="D4196" s="396" t="s">
        <v>45810</v>
      </c>
    </row>
    <row r="4197" spans="1:4">
      <c r="A4197" s="395">
        <v>92680</v>
      </c>
      <c r="B4197" s="395" t="s">
        <v>3821</v>
      </c>
      <c r="C4197" s="395" t="s">
        <v>6</v>
      </c>
      <c r="D4197" s="396" t="s">
        <v>45811</v>
      </c>
    </row>
    <row r="4198" spans="1:4">
      <c r="A4198" s="395">
        <v>92681</v>
      </c>
      <c r="B4198" s="395" t="s">
        <v>3822</v>
      </c>
      <c r="C4198" s="395" t="s">
        <v>6</v>
      </c>
      <c r="D4198" s="396" t="s">
        <v>42758</v>
      </c>
    </row>
    <row r="4199" spans="1:4">
      <c r="A4199" s="395">
        <v>92682</v>
      </c>
      <c r="B4199" s="395" t="s">
        <v>3823</v>
      </c>
      <c r="C4199" s="395" t="s">
        <v>6</v>
      </c>
      <c r="D4199" s="396" t="s">
        <v>40219</v>
      </c>
    </row>
    <row r="4200" spans="1:4">
      <c r="A4200" s="395">
        <v>92683</v>
      </c>
      <c r="B4200" s="395" t="s">
        <v>3824</v>
      </c>
      <c r="C4200" s="395" t="s">
        <v>6</v>
      </c>
      <c r="D4200" s="396" t="s">
        <v>45812</v>
      </c>
    </row>
    <row r="4201" spans="1:4">
      <c r="A4201" s="395">
        <v>92684</v>
      </c>
      <c r="B4201" s="395" t="s">
        <v>3825</v>
      </c>
      <c r="C4201" s="395" t="s">
        <v>6</v>
      </c>
      <c r="D4201" s="396" t="s">
        <v>40044</v>
      </c>
    </row>
    <row r="4202" spans="1:4">
      <c r="A4202" s="395">
        <v>92685</v>
      </c>
      <c r="B4202" s="395" t="s">
        <v>3826</v>
      </c>
      <c r="C4202" s="395" t="s">
        <v>6</v>
      </c>
      <c r="D4202" s="396" t="s">
        <v>45813</v>
      </c>
    </row>
    <row r="4203" spans="1:4">
      <c r="A4203" s="395">
        <v>92686</v>
      </c>
      <c r="B4203" s="395" t="s">
        <v>3827</v>
      </c>
      <c r="C4203" s="395" t="s">
        <v>6</v>
      </c>
      <c r="D4203" s="396" t="s">
        <v>41492</v>
      </c>
    </row>
    <row r="4204" spans="1:4">
      <c r="A4204" s="395">
        <v>92692</v>
      </c>
      <c r="B4204" s="395" t="s">
        <v>3828</v>
      </c>
      <c r="C4204" s="395" t="s">
        <v>6</v>
      </c>
      <c r="D4204" s="396" t="s">
        <v>40759</v>
      </c>
    </row>
    <row r="4205" spans="1:4">
      <c r="A4205" s="395">
        <v>92693</v>
      </c>
      <c r="B4205" s="395" t="s">
        <v>3829</v>
      </c>
      <c r="C4205" s="395" t="s">
        <v>6</v>
      </c>
      <c r="D4205" s="396" t="s">
        <v>40296</v>
      </c>
    </row>
    <row r="4206" spans="1:4">
      <c r="A4206" s="395">
        <v>92694</v>
      </c>
      <c r="B4206" s="395" t="s">
        <v>3830</v>
      </c>
      <c r="C4206" s="395" t="s">
        <v>6</v>
      </c>
      <c r="D4206" s="396" t="s">
        <v>45814</v>
      </c>
    </row>
    <row r="4207" spans="1:4">
      <c r="A4207" s="395">
        <v>92695</v>
      </c>
      <c r="B4207" s="395" t="s">
        <v>3831</v>
      </c>
      <c r="C4207" s="395" t="s">
        <v>6</v>
      </c>
      <c r="D4207" s="396" t="s">
        <v>40353</v>
      </c>
    </row>
    <row r="4208" spans="1:4">
      <c r="A4208" s="395">
        <v>92696</v>
      </c>
      <c r="B4208" s="395" t="s">
        <v>3832</v>
      </c>
      <c r="C4208" s="395" t="s">
        <v>6</v>
      </c>
      <c r="D4208" s="396" t="s">
        <v>42083</v>
      </c>
    </row>
    <row r="4209" spans="1:4">
      <c r="A4209" s="395">
        <v>92697</v>
      </c>
      <c r="B4209" s="395" t="s">
        <v>3833</v>
      </c>
      <c r="C4209" s="395" t="s">
        <v>6</v>
      </c>
      <c r="D4209" s="396" t="s">
        <v>45815</v>
      </c>
    </row>
    <row r="4210" spans="1:4">
      <c r="A4210" s="395">
        <v>92698</v>
      </c>
      <c r="B4210" s="395" t="s">
        <v>3834</v>
      </c>
      <c r="C4210" s="395" t="s">
        <v>6</v>
      </c>
      <c r="D4210" s="396" t="s">
        <v>43396</v>
      </c>
    </row>
    <row r="4211" spans="1:4">
      <c r="A4211" s="395">
        <v>92699</v>
      </c>
      <c r="B4211" s="395" t="s">
        <v>3835</v>
      </c>
      <c r="C4211" s="395" t="s">
        <v>6</v>
      </c>
      <c r="D4211" s="396" t="s">
        <v>45816</v>
      </c>
    </row>
    <row r="4212" spans="1:4">
      <c r="A4212" s="395">
        <v>92700</v>
      </c>
      <c r="B4212" s="395" t="s">
        <v>3836</v>
      </c>
      <c r="C4212" s="395" t="s">
        <v>6</v>
      </c>
      <c r="D4212" s="396" t="s">
        <v>40992</v>
      </c>
    </row>
    <row r="4213" spans="1:4">
      <c r="A4213" s="395">
        <v>92701</v>
      </c>
      <c r="B4213" s="395" t="s">
        <v>3837</v>
      </c>
      <c r="C4213" s="395" t="s">
        <v>6</v>
      </c>
      <c r="D4213" s="396" t="s">
        <v>40378</v>
      </c>
    </row>
    <row r="4214" spans="1:4">
      <c r="A4214" s="395">
        <v>92702</v>
      </c>
      <c r="B4214" s="395" t="s">
        <v>3838</v>
      </c>
      <c r="C4214" s="395" t="s">
        <v>6</v>
      </c>
      <c r="D4214" s="396" t="s">
        <v>40906</v>
      </c>
    </row>
    <row r="4215" spans="1:4">
      <c r="A4215" s="395">
        <v>92703</v>
      </c>
      <c r="B4215" s="395" t="s">
        <v>3839</v>
      </c>
      <c r="C4215" s="395" t="s">
        <v>6</v>
      </c>
      <c r="D4215" s="396" t="s">
        <v>44945</v>
      </c>
    </row>
    <row r="4216" spans="1:4">
      <c r="A4216" s="395">
        <v>92704</v>
      </c>
      <c r="B4216" s="395" t="s">
        <v>3840</v>
      </c>
      <c r="C4216" s="395" t="s">
        <v>6</v>
      </c>
      <c r="D4216" s="396" t="s">
        <v>41257</v>
      </c>
    </row>
    <row r="4217" spans="1:4">
      <c r="A4217" s="395">
        <v>92705</v>
      </c>
      <c r="B4217" s="395" t="s">
        <v>3841</v>
      </c>
      <c r="C4217" s="395" t="s">
        <v>6</v>
      </c>
      <c r="D4217" s="396" t="s">
        <v>41835</v>
      </c>
    </row>
    <row r="4218" spans="1:4">
      <c r="A4218" s="395">
        <v>92706</v>
      </c>
      <c r="B4218" s="395" t="s">
        <v>3842</v>
      </c>
      <c r="C4218" s="395" t="s">
        <v>6</v>
      </c>
      <c r="D4218" s="396" t="s">
        <v>45817</v>
      </c>
    </row>
    <row r="4219" spans="1:4">
      <c r="A4219" s="395">
        <v>92889</v>
      </c>
      <c r="B4219" s="395" t="s">
        <v>3843</v>
      </c>
      <c r="C4219" s="395" t="s">
        <v>6</v>
      </c>
      <c r="D4219" s="396" t="s">
        <v>45818</v>
      </c>
    </row>
    <row r="4220" spans="1:4">
      <c r="A4220" s="395">
        <v>92890</v>
      </c>
      <c r="B4220" s="395" t="s">
        <v>3844</v>
      </c>
      <c r="C4220" s="395" t="s">
        <v>6</v>
      </c>
      <c r="D4220" s="396" t="s">
        <v>45819</v>
      </c>
    </row>
    <row r="4221" spans="1:4">
      <c r="A4221" s="395">
        <v>92891</v>
      </c>
      <c r="B4221" s="395" t="s">
        <v>3845</v>
      </c>
      <c r="C4221" s="395" t="s">
        <v>6</v>
      </c>
      <c r="D4221" s="396" t="s">
        <v>45820</v>
      </c>
    </row>
    <row r="4222" spans="1:4">
      <c r="A4222" s="395">
        <v>92892</v>
      </c>
      <c r="B4222" s="395" t="s">
        <v>3846</v>
      </c>
      <c r="C4222" s="395" t="s">
        <v>6</v>
      </c>
      <c r="D4222" s="396" t="s">
        <v>45821</v>
      </c>
    </row>
    <row r="4223" spans="1:4">
      <c r="A4223" s="395">
        <v>92893</v>
      </c>
      <c r="B4223" s="395" t="s">
        <v>3847</v>
      </c>
      <c r="C4223" s="395" t="s">
        <v>6</v>
      </c>
      <c r="D4223" s="396" t="s">
        <v>45822</v>
      </c>
    </row>
    <row r="4224" spans="1:4">
      <c r="A4224" s="395">
        <v>92894</v>
      </c>
      <c r="B4224" s="395" t="s">
        <v>3848</v>
      </c>
      <c r="C4224" s="395" t="s">
        <v>6</v>
      </c>
      <c r="D4224" s="396" t="s">
        <v>39256</v>
      </c>
    </row>
    <row r="4225" spans="1:4">
      <c r="A4225" s="395">
        <v>92895</v>
      </c>
      <c r="B4225" s="395" t="s">
        <v>3849</v>
      </c>
      <c r="C4225" s="395" t="s">
        <v>6</v>
      </c>
      <c r="D4225" s="396" t="s">
        <v>45823</v>
      </c>
    </row>
    <row r="4226" spans="1:4">
      <c r="A4226" s="395">
        <v>92896</v>
      </c>
      <c r="B4226" s="395" t="s">
        <v>3850</v>
      </c>
      <c r="C4226" s="395" t="s">
        <v>6</v>
      </c>
      <c r="D4226" s="396" t="s">
        <v>45824</v>
      </c>
    </row>
    <row r="4227" spans="1:4">
      <c r="A4227" s="395">
        <v>92897</v>
      </c>
      <c r="B4227" s="395" t="s">
        <v>3851</v>
      </c>
      <c r="C4227" s="395" t="s">
        <v>6</v>
      </c>
      <c r="D4227" s="396" t="s">
        <v>45825</v>
      </c>
    </row>
    <row r="4228" spans="1:4">
      <c r="A4228" s="395">
        <v>92898</v>
      </c>
      <c r="B4228" s="395" t="s">
        <v>3852</v>
      </c>
      <c r="C4228" s="395" t="s">
        <v>6</v>
      </c>
      <c r="D4228" s="396" t="s">
        <v>43816</v>
      </c>
    </row>
    <row r="4229" spans="1:4">
      <c r="A4229" s="395">
        <v>92899</v>
      </c>
      <c r="B4229" s="395" t="s">
        <v>3853</v>
      </c>
      <c r="C4229" s="395" t="s">
        <v>6</v>
      </c>
      <c r="D4229" s="396" t="s">
        <v>45826</v>
      </c>
    </row>
    <row r="4230" spans="1:4">
      <c r="A4230" s="395">
        <v>92900</v>
      </c>
      <c r="B4230" s="395" t="s">
        <v>3854</v>
      </c>
      <c r="C4230" s="395" t="s">
        <v>6</v>
      </c>
      <c r="D4230" s="396" t="s">
        <v>45827</v>
      </c>
    </row>
    <row r="4231" spans="1:4">
      <c r="A4231" s="395">
        <v>92901</v>
      </c>
      <c r="B4231" s="395" t="s">
        <v>3855</v>
      </c>
      <c r="C4231" s="395" t="s">
        <v>6</v>
      </c>
      <c r="D4231" s="396" t="s">
        <v>45828</v>
      </c>
    </row>
    <row r="4232" spans="1:4">
      <c r="A4232" s="395">
        <v>92902</v>
      </c>
      <c r="B4232" s="395" t="s">
        <v>3856</v>
      </c>
      <c r="C4232" s="395" t="s">
        <v>6</v>
      </c>
      <c r="D4232" s="396" t="s">
        <v>40692</v>
      </c>
    </row>
    <row r="4233" spans="1:4">
      <c r="A4233" s="395">
        <v>92903</v>
      </c>
      <c r="B4233" s="395" t="s">
        <v>3857</v>
      </c>
      <c r="C4233" s="395" t="s">
        <v>6</v>
      </c>
      <c r="D4233" s="396" t="s">
        <v>45829</v>
      </c>
    </row>
    <row r="4234" spans="1:4">
      <c r="A4234" s="395">
        <v>92904</v>
      </c>
      <c r="B4234" s="395" t="s">
        <v>3858</v>
      </c>
      <c r="C4234" s="395" t="s">
        <v>6</v>
      </c>
      <c r="D4234" s="396" t="s">
        <v>41004</v>
      </c>
    </row>
    <row r="4235" spans="1:4">
      <c r="A4235" s="395">
        <v>92905</v>
      </c>
      <c r="B4235" s="395" t="s">
        <v>3859</v>
      </c>
      <c r="C4235" s="395" t="s">
        <v>6</v>
      </c>
      <c r="D4235" s="396" t="s">
        <v>45830</v>
      </c>
    </row>
    <row r="4236" spans="1:4">
      <c r="A4236" s="395">
        <v>92906</v>
      </c>
      <c r="B4236" s="395" t="s">
        <v>3860</v>
      </c>
      <c r="C4236" s="395" t="s">
        <v>6</v>
      </c>
      <c r="D4236" s="396" t="s">
        <v>42524</v>
      </c>
    </row>
    <row r="4237" spans="1:4">
      <c r="A4237" s="395">
        <v>92907</v>
      </c>
      <c r="B4237" s="395" t="s">
        <v>3861</v>
      </c>
      <c r="C4237" s="395" t="s">
        <v>6</v>
      </c>
      <c r="D4237" s="396" t="s">
        <v>40430</v>
      </c>
    </row>
    <row r="4238" spans="1:4">
      <c r="A4238" s="395">
        <v>92908</v>
      </c>
      <c r="B4238" s="395" t="s">
        <v>3862</v>
      </c>
      <c r="C4238" s="395" t="s">
        <v>6</v>
      </c>
      <c r="D4238" s="396" t="s">
        <v>40430</v>
      </c>
    </row>
    <row r="4239" spans="1:4">
      <c r="A4239" s="395">
        <v>92909</v>
      </c>
      <c r="B4239" s="395" t="s">
        <v>3863</v>
      </c>
      <c r="C4239" s="395" t="s">
        <v>6</v>
      </c>
      <c r="D4239" s="396" t="s">
        <v>40430</v>
      </c>
    </row>
    <row r="4240" spans="1:4">
      <c r="A4240" s="395">
        <v>92910</v>
      </c>
      <c r="B4240" s="395" t="s">
        <v>3864</v>
      </c>
      <c r="C4240" s="395" t="s">
        <v>6</v>
      </c>
      <c r="D4240" s="396" t="s">
        <v>41515</v>
      </c>
    </row>
    <row r="4241" spans="1:4">
      <c r="A4241" s="395">
        <v>92911</v>
      </c>
      <c r="B4241" s="395" t="s">
        <v>3865</v>
      </c>
      <c r="C4241" s="395" t="s">
        <v>6</v>
      </c>
      <c r="D4241" s="396" t="s">
        <v>41515</v>
      </c>
    </row>
    <row r="4242" spans="1:4">
      <c r="A4242" s="395">
        <v>92912</v>
      </c>
      <c r="B4242" s="395" t="s">
        <v>3866</v>
      </c>
      <c r="C4242" s="395" t="s">
        <v>6</v>
      </c>
      <c r="D4242" s="396" t="s">
        <v>40860</v>
      </c>
    </row>
    <row r="4243" spans="1:4">
      <c r="A4243" s="395">
        <v>92913</v>
      </c>
      <c r="B4243" s="395" t="s">
        <v>3867</v>
      </c>
      <c r="C4243" s="395" t="s">
        <v>6</v>
      </c>
      <c r="D4243" s="396" t="s">
        <v>45831</v>
      </c>
    </row>
    <row r="4244" spans="1:4">
      <c r="A4244" s="395">
        <v>92914</v>
      </c>
      <c r="B4244" s="395" t="s">
        <v>3868</v>
      </c>
      <c r="C4244" s="395" t="s">
        <v>6</v>
      </c>
      <c r="D4244" s="396" t="s">
        <v>45831</v>
      </c>
    </row>
    <row r="4245" spans="1:4">
      <c r="A4245" s="395">
        <v>92918</v>
      </c>
      <c r="B4245" s="395" t="s">
        <v>3869</v>
      </c>
      <c r="C4245" s="395" t="s">
        <v>6</v>
      </c>
      <c r="D4245" s="396" t="s">
        <v>45832</v>
      </c>
    </row>
    <row r="4246" spans="1:4">
      <c r="A4246" s="395">
        <v>92920</v>
      </c>
      <c r="B4246" s="395" t="s">
        <v>3870</v>
      </c>
      <c r="C4246" s="395" t="s">
        <v>6</v>
      </c>
      <c r="D4246" s="396" t="s">
        <v>45833</v>
      </c>
    </row>
    <row r="4247" spans="1:4">
      <c r="A4247" s="395">
        <v>92925</v>
      </c>
      <c r="B4247" s="395" t="s">
        <v>3871</v>
      </c>
      <c r="C4247" s="395" t="s">
        <v>6</v>
      </c>
      <c r="D4247" s="396" t="s">
        <v>45834</v>
      </c>
    </row>
    <row r="4248" spans="1:4">
      <c r="A4248" s="395">
        <v>92926</v>
      </c>
      <c r="B4248" s="395" t="s">
        <v>3872</v>
      </c>
      <c r="C4248" s="395" t="s">
        <v>6</v>
      </c>
      <c r="D4248" s="396" t="s">
        <v>45835</v>
      </c>
    </row>
    <row r="4249" spans="1:4">
      <c r="A4249" s="395">
        <v>92927</v>
      </c>
      <c r="B4249" s="395" t="s">
        <v>3873</v>
      </c>
      <c r="C4249" s="395" t="s">
        <v>6</v>
      </c>
      <c r="D4249" s="396" t="s">
        <v>45835</v>
      </c>
    </row>
    <row r="4250" spans="1:4">
      <c r="A4250" s="395">
        <v>92928</v>
      </c>
      <c r="B4250" s="395" t="s">
        <v>3874</v>
      </c>
      <c r="C4250" s="395" t="s">
        <v>6</v>
      </c>
      <c r="D4250" s="396" t="s">
        <v>40515</v>
      </c>
    </row>
    <row r="4251" spans="1:4">
      <c r="A4251" s="395">
        <v>92929</v>
      </c>
      <c r="B4251" s="395" t="s">
        <v>3875</v>
      </c>
      <c r="C4251" s="395" t="s">
        <v>6</v>
      </c>
      <c r="D4251" s="396" t="s">
        <v>40515</v>
      </c>
    </row>
    <row r="4252" spans="1:4">
      <c r="A4252" s="395">
        <v>92930</v>
      </c>
      <c r="B4252" s="395" t="s">
        <v>3876</v>
      </c>
      <c r="C4252" s="395" t="s">
        <v>6</v>
      </c>
      <c r="D4252" s="396" t="s">
        <v>40515</v>
      </c>
    </row>
    <row r="4253" spans="1:4">
      <c r="A4253" s="395">
        <v>92931</v>
      </c>
      <c r="B4253" s="395" t="s">
        <v>3877</v>
      </c>
      <c r="C4253" s="395" t="s">
        <v>6</v>
      </c>
      <c r="D4253" s="396" t="s">
        <v>40235</v>
      </c>
    </row>
    <row r="4254" spans="1:4">
      <c r="A4254" s="395">
        <v>92932</v>
      </c>
      <c r="B4254" s="395" t="s">
        <v>3878</v>
      </c>
      <c r="C4254" s="395" t="s">
        <v>6</v>
      </c>
      <c r="D4254" s="396" t="s">
        <v>40235</v>
      </c>
    </row>
    <row r="4255" spans="1:4">
      <c r="A4255" s="395">
        <v>92933</v>
      </c>
      <c r="B4255" s="395" t="s">
        <v>3879</v>
      </c>
      <c r="C4255" s="395" t="s">
        <v>6</v>
      </c>
      <c r="D4255" s="396" t="s">
        <v>40235</v>
      </c>
    </row>
    <row r="4256" spans="1:4">
      <c r="A4256" s="395">
        <v>92934</v>
      </c>
      <c r="B4256" s="395" t="s">
        <v>3880</v>
      </c>
      <c r="C4256" s="395" t="s">
        <v>6</v>
      </c>
      <c r="D4256" s="396" t="s">
        <v>45836</v>
      </c>
    </row>
    <row r="4257" spans="1:4">
      <c r="A4257" s="395">
        <v>92935</v>
      </c>
      <c r="B4257" s="395" t="s">
        <v>3881</v>
      </c>
      <c r="C4257" s="395" t="s">
        <v>6</v>
      </c>
      <c r="D4257" s="396" t="s">
        <v>45836</v>
      </c>
    </row>
    <row r="4258" spans="1:4">
      <c r="A4258" s="395">
        <v>92936</v>
      </c>
      <c r="B4258" s="395" t="s">
        <v>3882</v>
      </c>
      <c r="C4258" s="395" t="s">
        <v>6</v>
      </c>
      <c r="D4258" s="396" t="s">
        <v>44229</v>
      </c>
    </row>
    <row r="4259" spans="1:4">
      <c r="A4259" s="395">
        <v>92937</v>
      </c>
      <c r="B4259" s="395" t="s">
        <v>3883</v>
      </c>
      <c r="C4259" s="395" t="s">
        <v>6</v>
      </c>
      <c r="D4259" s="396" t="s">
        <v>44229</v>
      </c>
    </row>
    <row r="4260" spans="1:4">
      <c r="A4260" s="395">
        <v>92938</v>
      </c>
      <c r="B4260" s="395" t="s">
        <v>3884</v>
      </c>
      <c r="C4260" s="395" t="s">
        <v>6</v>
      </c>
      <c r="D4260" s="396" t="s">
        <v>45194</v>
      </c>
    </row>
    <row r="4261" spans="1:4">
      <c r="A4261" s="395">
        <v>92939</v>
      </c>
      <c r="B4261" s="395" t="s">
        <v>3885</v>
      </c>
      <c r="C4261" s="395" t="s">
        <v>6</v>
      </c>
      <c r="D4261" s="396" t="s">
        <v>40798</v>
      </c>
    </row>
    <row r="4262" spans="1:4">
      <c r="A4262" s="395">
        <v>92940</v>
      </c>
      <c r="B4262" s="395" t="s">
        <v>3886</v>
      </c>
      <c r="C4262" s="395" t="s">
        <v>6</v>
      </c>
      <c r="D4262" s="396" t="s">
        <v>45759</v>
      </c>
    </row>
    <row r="4263" spans="1:4">
      <c r="A4263" s="395">
        <v>92941</v>
      </c>
      <c r="B4263" s="395" t="s">
        <v>3887</v>
      </c>
      <c r="C4263" s="395" t="s">
        <v>6</v>
      </c>
      <c r="D4263" s="396" t="s">
        <v>45837</v>
      </c>
    </row>
    <row r="4264" spans="1:4">
      <c r="A4264" s="395">
        <v>92942</v>
      </c>
      <c r="B4264" s="395" t="s">
        <v>3888</v>
      </c>
      <c r="C4264" s="395" t="s">
        <v>6</v>
      </c>
      <c r="D4264" s="396" t="s">
        <v>45837</v>
      </c>
    </row>
    <row r="4265" spans="1:4">
      <c r="A4265" s="395">
        <v>92943</v>
      </c>
      <c r="B4265" s="395" t="s">
        <v>3889</v>
      </c>
      <c r="C4265" s="395" t="s">
        <v>6</v>
      </c>
      <c r="D4265" s="396" t="s">
        <v>45838</v>
      </c>
    </row>
    <row r="4266" spans="1:4">
      <c r="A4266" s="395">
        <v>92944</v>
      </c>
      <c r="B4266" s="395" t="s">
        <v>3890</v>
      </c>
      <c r="C4266" s="395" t="s">
        <v>6</v>
      </c>
      <c r="D4266" s="396" t="s">
        <v>45838</v>
      </c>
    </row>
    <row r="4267" spans="1:4">
      <c r="A4267" s="395">
        <v>92945</v>
      </c>
      <c r="B4267" s="395" t="s">
        <v>3891</v>
      </c>
      <c r="C4267" s="395" t="s">
        <v>6</v>
      </c>
      <c r="D4267" s="396" t="s">
        <v>45838</v>
      </c>
    </row>
    <row r="4268" spans="1:4">
      <c r="A4268" s="395">
        <v>92946</v>
      </c>
      <c r="B4268" s="395" t="s">
        <v>3892</v>
      </c>
      <c r="C4268" s="395" t="s">
        <v>6</v>
      </c>
      <c r="D4268" s="396" t="s">
        <v>45839</v>
      </c>
    </row>
    <row r="4269" spans="1:4">
      <c r="A4269" s="395">
        <v>92947</v>
      </c>
      <c r="B4269" s="395" t="s">
        <v>3893</v>
      </c>
      <c r="C4269" s="395" t="s">
        <v>6</v>
      </c>
      <c r="D4269" s="396" t="s">
        <v>45839</v>
      </c>
    </row>
    <row r="4270" spans="1:4">
      <c r="A4270" s="395">
        <v>92948</v>
      </c>
      <c r="B4270" s="395" t="s">
        <v>3894</v>
      </c>
      <c r="C4270" s="395" t="s">
        <v>6</v>
      </c>
      <c r="D4270" s="396" t="s">
        <v>45839</v>
      </c>
    </row>
    <row r="4271" spans="1:4">
      <c r="A4271" s="395">
        <v>92949</v>
      </c>
      <c r="B4271" s="395" t="s">
        <v>3895</v>
      </c>
      <c r="C4271" s="395" t="s">
        <v>6</v>
      </c>
      <c r="D4271" s="396" t="s">
        <v>45348</v>
      </c>
    </row>
    <row r="4272" spans="1:4">
      <c r="A4272" s="395">
        <v>92950</v>
      </c>
      <c r="B4272" s="395" t="s">
        <v>3896</v>
      </c>
      <c r="C4272" s="395" t="s">
        <v>6</v>
      </c>
      <c r="D4272" s="396" t="s">
        <v>45348</v>
      </c>
    </row>
    <row r="4273" spans="1:4">
      <c r="A4273" s="395">
        <v>92951</v>
      </c>
      <c r="B4273" s="395" t="s">
        <v>3897</v>
      </c>
      <c r="C4273" s="395" t="s">
        <v>6</v>
      </c>
      <c r="D4273" s="396" t="s">
        <v>45840</v>
      </c>
    </row>
    <row r="4274" spans="1:4">
      <c r="A4274" s="395">
        <v>92952</v>
      </c>
      <c r="B4274" s="395" t="s">
        <v>3898</v>
      </c>
      <c r="C4274" s="395" t="s">
        <v>6</v>
      </c>
      <c r="D4274" s="396" t="s">
        <v>45840</v>
      </c>
    </row>
    <row r="4275" spans="1:4">
      <c r="A4275" s="395">
        <v>92953</v>
      </c>
      <c r="B4275" s="395" t="s">
        <v>3899</v>
      </c>
      <c r="C4275" s="395" t="s">
        <v>6</v>
      </c>
      <c r="D4275" s="396" t="s">
        <v>45841</v>
      </c>
    </row>
    <row r="4276" spans="1:4">
      <c r="A4276" s="395">
        <v>93050</v>
      </c>
      <c r="B4276" s="395" t="s">
        <v>3900</v>
      </c>
      <c r="C4276" s="395" t="s">
        <v>6</v>
      </c>
      <c r="D4276" s="396" t="s">
        <v>40918</v>
      </c>
    </row>
    <row r="4277" spans="1:4">
      <c r="A4277" s="395">
        <v>93051</v>
      </c>
      <c r="B4277" s="395" t="s">
        <v>3901</v>
      </c>
      <c r="C4277" s="395" t="s">
        <v>6</v>
      </c>
      <c r="D4277" s="396" t="s">
        <v>40919</v>
      </c>
    </row>
    <row r="4278" spans="1:4">
      <c r="A4278" s="395">
        <v>93052</v>
      </c>
      <c r="B4278" s="395" t="s">
        <v>3902</v>
      </c>
      <c r="C4278" s="395" t="s">
        <v>6</v>
      </c>
      <c r="D4278" s="396" t="s">
        <v>40920</v>
      </c>
    </row>
    <row r="4279" spans="1:4">
      <c r="A4279" s="395">
        <v>93054</v>
      </c>
      <c r="B4279" s="395" t="s">
        <v>3903</v>
      </c>
      <c r="C4279" s="395" t="s">
        <v>6</v>
      </c>
      <c r="D4279" s="396" t="s">
        <v>40351</v>
      </c>
    </row>
    <row r="4280" spans="1:4">
      <c r="A4280" s="395">
        <v>93055</v>
      </c>
      <c r="B4280" s="395" t="s">
        <v>3904</v>
      </c>
      <c r="C4280" s="395" t="s">
        <v>6</v>
      </c>
      <c r="D4280" s="396" t="s">
        <v>40921</v>
      </c>
    </row>
    <row r="4281" spans="1:4">
      <c r="A4281" s="395">
        <v>93056</v>
      </c>
      <c r="B4281" s="395" t="s">
        <v>3905</v>
      </c>
      <c r="C4281" s="395" t="s">
        <v>6</v>
      </c>
      <c r="D4281" s="396" t="s">
        <v>40303</v>
      </c>
    </row>
    <row r="4282" spans="1:4">
      <c r="A4282" s="395">
        <v>93057</v>
      </c>
      <c r="B4282" s="395" t="s">
        <v>3906</v>
      </c>
      <c r="C4282" s="395" t="s">
        <v>6</v>
      </c>
      <c r="D4282" s="396" t="s">
        <v>40922</v>
      </c>
    </row>
    <row r="4283" spans="1:4">
      <c r="A4283" s="395">
        <v>93058</v>
      </c>
      <c r="B4283" s="395" t="s">
        <v>3907</v>
      </c>
      <c r="C4283" s="395" t="s">
        <v>6</v>
      </c>
      <c r="D4283" s="396" t="s">
        <v>40923</v>
      </c>
    </row>
    <row r="4284" spans="1:4">
      <c r="A4284" s="395">
        <v>93059</v>
      </c>
      <c r="B4284" s="395" t="s">
        <v>3908</v>
      </c>
      <c r="C4284" s="395" t="s">
        <v>6</v>
      </c>
      <c r="D4284" s="396" t="s">
        <v>40924</v>
      </c>
    </row>
    <row r="4285" spans="1:4">
      <c r="A4285" s="395">
        <v>93060</v>
      </c>
      <c r="B4285" s="395" t="s">
        <v>3909</v>
      </c>
      <c r="C4285" s="395" t="s">
        <v>6</v>
      </c>
      <c r="D4285" s="396" t="s">
        <v>40925</v>
      </c>
    </row>
    <row r="4286" spans="1:4">
      <c r="A4286" s="395">
        <v>93061</v>
      </c>
      <c r="B4286" s="395" t="s">
        <v>3910</v>
      </c>
      <c r="C4286" s="395" t="s">
        <v>6</v>
      </c>
      <c r="D4286" s="396" t="s">
        <v>40926</v>
      </c>
    </row>
    <row r="4287" spans="1:4">
      <c r="A4287" s="395">
        <v>93062</v>
      </c>
      <c r="B4287" s="395" t="s">
        <v>3911</v>
      </c>
      <c r="C4287" s="395" t="s">
        <v>6</v>
      </c>
      <c r="D4287" s="396" t="s">
        <v>40927</v>
      </c>
    </row>
    <row r="4288" spans="1:4">
      <c r="A4288" s="395">
        <v>93063</v>
      </c>
      <c r="B4288" s="395" t="s">
        <v>3912</v>
      </c>
      <c r="C4288" s="395" t="s">
        <v>6</v>
      </c>
      <c r="D4288" s="396" t="s">
        <v>40928</v>
      </c>
    </row>
    <row r="4289" spans="1:4">
      <c r="A4289" s="395">
        <v>93064</v>
      </c>
      <c r="B4289" s="395" t="s">
        <v>3913</v>
      </c>
      <c r="C4289" s="395" t="s">
        <v>6</v>
      </c>
      <c r="D4289" s="396" t="s">
        <v>40929</v>
      </c>
    </row>
    <row r="4290" spans="1:4">
      <c r="A4290" s="395">
        <v>93065</v>
      </c>
      <c r="B4290" s="395" t="s">
        <v>3914</v>
      </c>
      <c r="C4290" s="395" t="s">
        <v>6</v>
      </c>
      <c r="D4290" s="396" t="s">
        <v>40930</v>
      </c>
    </row>
    <row r="4291" spans="1:4">
      <c r="A4291" s="395">
        <v>93066</v>
      </c>
      <c r="B4291" s="395" t="s">
        <v>3915</v>
      </c>
      <c r="C4291" s="395" t="s">
        <v>6</v>
      </c>
      <c r="D4291" s="396" t="s">
        <v>40931</v>
      </c>
    </row>
    <row r="4292" spans="1:4">
      <c r="A4292" s="395">
        <v>93067</v>
      </c>
      <c r="B4292" s="395" t="s">
        <v>3916</v>
      </c>
      <c r="C4292" s="395" t="s">
        <v>6</v>
      </c>
      <c r="D4292" s="396" t="s">
        <v>40932</v>
      </c>
    </row>
    <row r="4293" spans="1:4">
      <c r="A4293" s="395">
        <v>93068</v>
      </c>
      <c r="B4293" s="395" t="s">
        <v>3917</v>
      </c>
      <c r="C4293" s="395" t="s">
        <v>6</v>
      </c>
      <c r="D4293" s="396" t="s">
        <v>40933</v>
      </c>
    </row>
    <row r="4294" spans="1:4">
      <c r="A4294" s="395">
        <v>93069</v>
      </c>
      <c r="B4294" s="395" t="s">
        <v>3918</v>
      </c>
      <c r="C4294" s="395" t="s">
        <v>6</v>
      </c>
      <c r="D4294" s="396" t="s">
        <v>40934</v>
      </c>
    </row>
    <row r="4295" spans="1:4">
      <c r="A4295" s="395">
        <v>93070</v>
      </c>
      <c r="B4295" s="395" t="s">
        <v>3919</v>
      </c>
      <c r="C4295" s="395" t="s">
        <v>6</v>
      </c>
      <c r="D4295" s="396" t="s">
        <v>40857</v>
      </c>
    </row>
    <row r="4296" spans="1:4">
      <c r="A4296" s="395">
        <v>93071</v>
      </c>
      <c r="B4296" s="395" t="s">
        <v>3920</v>
      </c>
      <c r="C4296" s="395" t="s">
        <v>6</v>
      </c>
      <c r="D4296" s="396" t="s">
        <v>40935</v>
      </c>
    </row>
    <row r="4297" spans="1:4">
      <c r="A4297" s="395">
        <v>93072</v>
      </c>
      <c r="B4297" s="395" t="s">
        <v>3921</v>
      </c>
      <c r="C4297" s="395" t="s">
        <v>6</v>
      </c>
      <c r="D4297" s="396" t="s">
        <v>40936</v>
      </c>
    </row>
    <row r="4298" spans="1:4">
      <c r="A4298" s="395">
        <v>93073</v>
      </c>
      <c r="B4298" s="395" t="s">
        <v>3922</v>
      </c>
      <c r="C4298" s="395" t="s">
        <v>6</v>
      </c>
      <c r="D4298" s="396" t="s">
        <v>40937</v>
      </c>
    </row>
    <row r="4299" spans="1:4">
      <c r="A4299" s="395">
        <v>93074</v>
      </c>
      <c r="B4299" s="395" t="s">
        <v>3923</v>
      </c>
      <c r="C4299" s="395" t="s">
        <v>6</v>
      </c>
      <c r="D4299" s="396" t="s">
        <v>40157</v>
      </c>
    </row>
    <row r="4300" spans="1:4">
      <c r="A4300" s="395">
        <v>93075</v>
      </c>
      <c r="B4300" s="395" t="s">
        <v>3924</v>
      </c>
      <c r="C4300" s="395" t="s">
        <v>6</v>
      </c>
      <c r="D4300" s="396" t="s">
        <v>40938</v>
      </c>
    </row>
    <row r="4301" spans="1:4">
      <c r="A4301" s="395">
        <v>93076</v>
      </c>
      <c r="B4301" s="395" t="s">
        <v>3925</v>
      </c>
      <c r="C4301" s="395" t="s">
        <v>6</v>
      </c>
      <c r="D4301" s="396" t="s">
        <v>40939</v>
      </c>
    </row>
    <row r="4302" spans="1:4">
      <c r="A4302" s="395">
        <v>93077</v>
      </c>
      <c r="B4302" s="395" t="s">
        <v>3926</v>
      </c>
      <c r="C4302" s="395" t="s">
        <v>6</v>
      </c>
      <c r="D4302" s="396" t="s">
        <v>40940</v>
      </c>
    </row>
    <row r="4303" spans="1:4">
      <c r="A4303" s="395">
        <v>93078</v>
      </c>
      <c r="B4303" s="395" t="s">
        <v>3927</v>
      </c>
      <c r="C4303" s="395" t="s">
        <v>6</v>
      </c>
      <c r="D4303" s="396" t="s">
        <v>40941</v>
      </c>
    </row>
    <row r="4304" spans="1:4">
      <c r="A4304" s="395">
        <v>93079</v>
      </c>
      <c r="B4304" s="395" t="s">
        <v>3928</v>
      </c>
      <c r="C4304" s="395" t="s">
        <v>6</v>
      </c>
      <c r="D4304" s="396" t="s">
        <v>40942</v>
      </c>
    </row>
    <row r="4305" spans="1:4">
      <c r="A4305" s="395">
        <v>93080</v>
      </c>
      <c r="B4305" s="395" t="s">
        <v>3929</v>
      </c>
      <c r="C4305" s="395" t="s">
        <v>6</v>
      </c>
      <c r="D4305" s="396" t="s">
        <v>40943</v>
      </c>
    </row>
    <row r="4306" spans="1:4">
      <c r="A4306" s="395">
        <v>93081</v>
      </c>
      <c r="B4306" s="395" t="s">
        <v>3930</v>
      </c>
      <c r="C4306" s="395" t="s">
        <v>6</v>
      </c>
      <c r="D4306" s="396" t="s">
        <v>40689</v>
      </c>
    </row>
    <row r="4307" spans="1:4">
      <c r="A4307" s="395">
        <v>93082</v>
      </c>
      <c r="B4307" s="395" t="s">
        <v>3931</v>
      </c>
      <c r="C4307" s="395" t="s">
        <v>6</v>
      </c>
      <c r="D4307" s="396" t="s">
        <v>40944</v>
      </c>
    </row>
    <row r="4308" spans="1:4">
      <c r="A4308" s="395">
        <v>93083</v>
      </c>
      <c r="B4308" s="395" t="s">
        <v>3932</v>
      </c>
      <c r="C4308" s="395" t="s">
        <v>6</v>
      </c>
      <c r="D4308" s="396" t="s">
        <v>40945</v>
      </c>
    </row>
    <row r="4309" spans="1:4">
      <c r="A4309" s="395">
        <v>93084</v>
      </c>
      <c r="B4309" s="395" t="s">
        <v>3933</v>
      </c>
      <c r="C4309" s="395" t="s">
        <v>6</v>
      </c>
      <c r="D4309" s="396" t="s">
        <v>39775</v>
      </c>
    </row>
    <row r="4310" spans="1:4">
      <c r="A4310" s="395">
        <v>93085</v>
      </c>
      <c r="B4310" s="395" t="s">
        <v>3934</v>
      </c>
      <c r="C4310" s="395" t="s">
        <v>6</v>
      </c>
      <c r="D4310" s="396" t="s">
        <v>40946</v>
      </c>
    </row>
    <row r="4311" spans="1:4">
      <c r="A4311" s="395">
        <v>93086</v>
      </c>
      <c r="B4311" s="395" t="s">
        <v>3935</v>
      </c>
      <c r="C4311" s="395" t="s">
        <v>6</v>
      </c>
      <c r="D4311" s="396" t="s">
        <v>40947</v>
      </c>
    </row>
    <row r="4312" spans="1:4">
      <c r="A4312" s="395">
        <v>93087</v>
      </c>
      <c r="B4312" s="395" t="s">
        <v>3936</v>
      </c>
      <c r="C4312" s="395" t="s">
        <v>6</v>
      </c>
      <c r="D4312" s="396" t="s">
        <v>40948</v>
      </c>
    </row>
    <row r="4313" spans="1:4">
      <c r="A4313" s="395">
        <v>93088</v>
      </c>
      <c r="B4313" s="395" t="s">
        <v>3937</v>
      </c>
      <c r="C4313" s="395" t="s">
        <v>6</v>
      </c>
      <c r="D4313" s="396" t="s">
        <v>40949</v>
      </c>
    </row>
    <row r="4314" spans="1:4">
      <c r="A4314" s="395">
        <v>93089</v>
      </c>
      <c r="B4314" s="395" t="s">
        <v>3938</v>
      </c>
      <c r="C4314" s="395" t="s">
        <v>6</v>
      </c>
      <c r="D4314" s="396" t="s">
        <v>40950</v>
      </c>
    </row>
    <row r="4315" spans="1:4">
      <c r="A4315" s="395">
        <v>93090</v>
      </c>
      <c r="B4315" s="395" t="s">
        <v>3939</v>
      </c>
      <c r="C4315" s="395" t="s">
        <v>6</v>
      </c>
      <c r="D4315" s="396" t="s">
        <v>40865</v>
      </c>
    </row>
    <row r="4316" spans="1:4">
      <c r="A4316" s="395">
        <v>93091</v>
      </c>
      <c r="B4316" s="395" t="s">
        <v>3940</v>
      </c>
      <c r="C4316" s="395" t="s">
        <v>6</v>
      </c>
      <c r="D4316" s="396" t="s">
        <v>40951</v>
      </c>
    </row>
    <row r="4317" spans="1:4">
      <c r="A4317" s="395">
        <v>93092</v>
      </c>
      <c r="B4317" s="395" t="s">
        <v>3941</v>
      </c>
      <c r="C4317" s="395" t="s">
        <v>6</v>
      </c>
      <c r="D4317" s="396" t="s">
        <v>40952</v>
      </c>
    </row>
    <row r="4318" spans="1:4">
      <c r="A4318" s="395">
        <v>93093</v>
      </c>
      <c r="B4318" s="395" t="s">
        <v>3942</v>
      </c>
      <c r="C4318" s="395" t="s">
        <v>6</v>
      </c>
      <c r="D4318" s="396" t="s">
        <v>40953</v>
      </c>
    </row>
    <row r="4319" spans="1:4">
      <c r="A4319" s="395">
        <v>93094</v>
      </c>
      <c r="B4319" s="395" t="s">
        <v>3943</v>
      </c>
      <c r="C4319" s="395" t="s">
        <v>6</v>
      </c>
      <c r="D4319" s="396" t="s">
        <v>40954</v>
      </c>
    </row>
    <row r="4320" spans="1:4">
      <c r="A4320" s="395">
        <v>93095</v>
      </c>
      <c r="B4320" s="395" t="s">
        <v>3944</v>
      </c>
      <c r="C4320" s="395" t="s">
        <v>6</v>
      </c>
      <c r="D4320" s="396" t="s">
        <v>40578</v>
      </c>
    </row>
    <row r="4321" spans="1:4">
      <c r="A4321" s="395">
        <v>93096</v>
      </c>
      <c r="B4321" s="395" t="s">
        <v>3945</v>
      </c>
      <c r="C4321" s="395" t="s">
        <v>6</v>
      </c>
      <c r="D4321" s="396" t="s">
        <v>40955</v>
      </c>
    </row>
    <row r="4322" spans="1:4">
      <c r="A4322" s="395">
        <v>93097</v>
      </c>
      <c r="B4322" s="395" t="s">
        <v>3946</v>
      </c>
      <c r="C4322" s="395" t="s">
        <v>6</v>
      </c>
      <c r="D4322" s="396" t="s">
        <v>40310</v>
      </c>
    </row>
    <row r="4323" spans="1:4">
      <c r="A4323" s="395">
        <v>93098</v>
      </c>
      <c r="B4323" s="395" t="s">
        <v>3947</v>
      </c>
      <c r="C4323" s="395" t="s">
        <v>6</v>
      </c>
      <c r="D4323" s="396" t="s">
        <v>40956</v>
      </c>
    </row>
    <row r="4324" spans="1:4">
      <c r="A4324" s="395">
        <v>93099</v>
      </c>
      <c r="B4324" s="395" t="s">
        <v>3948</v>
      </c>
      <c r="C4324" s="395" t="s">
        <v>6</v>
      </c>
      <c r="D4324" s="396" t="s">
        <v>40957</v>
      </c>
    </row>
    <row r="4325" spans="1:4">
      <c r="A4325" s="395">
        <v>93100</v>
      </c>
      <c r="B4325" s="395" t="s">
        <v>3949</v>
      </c>
      <c r="C4325" s="395" t="s">
        <v>6</v>
      </c>
      <c r="D4325" s="396" t="s">
        <v>40565</v>
      </c>
    </row>
    <row r="4326" spans="1:4">
      <c r="A4326" s="395">
        <v>93101</v>
      </c>
      <c r="B4326" s="395" t="s">
        <v>3950</v>
      </c>
      <c r="C4326" s="395" t="s">
        <v>6</v>
      </c>
      <c r="D4326" s="396" t="s">
        <v>40593</v>
      </c>
    </row>
    <row r="4327" spans="1:4">
      <c r="A4327" s="395">
        <v>93102</v>
      </c>
      <c r="B4327" s="395" t="s">
        <v>3951</v>
      </c>
      <c r="C4327" s="395" t="s">
        <v>6</v>
      </c>
      <c r="D4327" s="396" t="s">
        <v>40646</v>
      </c>
    </row>
    <row r="4328" spans="1:4">
      <c r="A4328" s="395">
        <v>93103</v>
      </c>
      <c r="B4328" s="395" t="s">
        <v>3952</v>
      </c>
      <c r="C4328" s="395" t="s">
        <v>6</v>
      </c>
      <c r="D4328" s="396" t="s">
        <v>40723</v>
      </c>
    </row>
    <row r="4329" spans="1:4">
      <c r="A4329" s="395">
        <v>93104</v>
      </c>
      <c r="B4329" s="395" t="s">
        <v>3953</v>
      </c>
      <c r="C4329" s="395" t="s">
        <v>6</v>
      </c>
      <c r="D4329" s="396" t="s">
        <v>40958</v>
      </c>
    </row>
    <row r="4330" spans="1:4">
      <c r="A4330" s="395">
        <v>93105</v>
      </c>
      <c r="B4330" s="395" t="s">
        <v>3954</v>
      </c>
      <c r="C4330" s="395" t="s">
        <v>6</v>
      </c>
      <c r="D4330" s="396" t="s">
        <v>40644</v>
      </c>
    </row>
    <row r="4331" spans="1:4">
      <c r="A4331" s="395">
        <v>93106</v>
      </c>
      <c r="B4331" s="395" t="s">
        <v>3955</v>
      </c>
      <c r="C4331" s="395" t="s">
        <v>6</v>
      </c>
      <c r="D4331" s="396" t="s">
        <v>40959</v>
      </c>
    </row>
    <row r="4332" spans="1:4">
      <c r="A4332" s="395">
        <v>93107</v>
      </c>
      <c r="B4332" s="395" t="s">
        <v>3956</v>
      </c>
      <c r="C4332" s="395" t="s">
        <v>6</v>
      </c>
      <c r="D4332" s="396" t="s">
        <v>40960</v>
      </c>
    </row>
    <row r="4333" spans="1:4">
      <c r="A4333" s="395">
        <v>93108</v>
      </c>
      <c r="B4333" s="395" t="s">
        <v>3957</v>
      </c>
      <c r="C4333" s="395" t="s">
        <v>6</v>
      </c>
      <c r="D4333" s="396" t="s">
        <v>40961</v>
      </c>
    </row>
    <row r="4334" spans="1:4">
      <c r="A4334" s="395">
        <v>93109</v>
      </c>
      <c r="B4334" s="395" t="s">
        <v>3958</v>
      </c>
      <c r="C4334" s="395" t="s">
        <v>6</v>
      </c>
      <c r="D4334" s="396" t="s">
        <v>40962</v>
      </c>
    </row>
    <row r="4335" spans="1:4">
      <c r="A4335" s="395">
        <v>93110</v>
      </c>
      <c r="B4335" s="395" t="s">
        <v>3959</v>
      </c>
      <c r="C4335" s="395" t="s">
        <v>6</v>
      </c>
      <c r="D4335" s="396" t="s">
        <v>40488</v>
      </c>
    </row>
    <row r="4336" spans="1:4">
      <c r="A4336" s="395">
        <v>93111</v>
      </c>
      <c r="B4336" s="395" t="s">
        <v>3960</v>
      </c>
      <c r="C4336" s="395" t="s">
        <v>6</v>
      </c>
      <c r="D4336" s="396" t="s">
        <v>40963</v>
      </c>
    </row>
    <row r="4337" spans="1:4">
      <c r="A4337" s="395">
        <v>93112</v>
      </c>
      <c r="B4337" s="395" t="s">
        <v>3961</v>
      </c>
      <c r="C4337" s="395" t="s">
        <v>6</v>
      </c>
      <c r="D4337" s="396" t="s">
        <v>40964</v>
      </c>
    </row>
    <row r="4338" spans="1:4">
      <c r="A4338" s="395">
        <v>93113</v>
      </c>
      <c r="B4338" s="395" t="s">
        <v>3962</v>
      </c>
      <c r="C4338" s="395" t="s">
        <v>6</v>
      </c>
      <c r="D4338" s="396" t="s">
        <v>40872</v>
      </c>
    </row>
    <row r="4339" spans="1:4">
      <c r="A4339" s="395">
        <v>93114</v>
      </c>
      <c r="B4339" s="395" t="s">
        <v>3963</v>
      </c>
      <c r="C4339" s="395" t="s">
        <v>6</v>
      </c>
      <c r="D4339" s="396" t="s">
        <v>40965</v>
      </c>
    </row>
    <row r="4340" spans="1:4">
      <c r="A4340" s="395">
        <v>93115</v>
      </c>
      <c r="B4340" s="395" t="s">
        <v>3964</v>
      </c>
      <c r="C4340" s="395" t="s">
        <v>6</v>
      </c>
      <c r="D4340" s="396" t="s">
        <v>40966</v>
      </c>
    </row>
    <row r="4341" spans="1:4">
      <c r="A4341" s="395">
        <v>93116</v>
      </c>
      <c r="B4341" s="395" t="s">
        <v>3965</v>
      </c>
      <c r="C4341" s="395" t="s">
        <v>6</v>
      </c>
      <c r="D4341" s="396" t="s">
        <v>40967</v>
      </c>
    </row>
    <row r="4342" spans="1:4">
      <c r="A4342" s="395">
        <v>93117</v>
      </c>
      <c r="B4342" s="395" t="s">
        <v>3966</v>
      </c>
      <c r="C4342" s="395" t="s">
        <v>6</v>
      </c>
      <c r="D4342" s="396" t="s">
        <v>40968</v>
      </c>
    </row>
    <row r="4343" spans="1:4">
      <c r="A4343" s="395">
        <v>93118</v>
      </c>
      <c r="B4343" s="395" t="s">
        <v>3967</v>
      </c>
      <c r="C4343" s="395" t="s">
        <v>6</v>
      </c>
      <c r="D4343" s="396" t="s">
        <v>40969</v>
      </c>
    </row>
    <row r="4344" spans="1:4">
      <c r="A4344" s="395">
        <v>93119</v>
      </c>
      <c r="B4344" s="395" t="s">
        <v>3968</v>
      </c>
      <c r="C4344" s="395" t="s">
        <v>6</v>
      </c>
      <c r="D4344" s="396" t="s">
        <v>40970</v>
      </c>
    </row>
    <row r="4345" spans="1:4">
      <c r="A4345" s="395">
        <v>93120</v>
      </c>
      <c r="B4345" s="395" t="s">
        <v>3969</v>
      </c>
      <c r="C4345" s="395" t="s">
        <v>6</v>
      </c>
      <c r="D4345" s="396" t="s">
        <v>40971</v>
      </c>
    </row>
    <row r="4346" spans="1:4">
      <c r="A4346" s="395">
        <v>93121</v>
      </c>
      <c r="B4346" s="395" t="s">
        <v>3970</v>
      </c>
      <c r="C4346" s="395" t="s">
        <v>6</v>
      </c>
      <c r="D4346" s="396" t="s">
        <v>39992</v>
      </c>
    </row>
    <row r="4347" spans="1:4">
      <c r="A4347" s="395">
        <v>93122</v>
      </c>
      <c r="B4347" s="395" t="s">
        <v>3971</v>
      </c>
      <c r="C4347" s="395" t="s">
        <v>6</v>
      </c>
      <c r="D4347" s="396" t="s">
        <v>40972</v>
      </c>
    </row>
    <row r="4348" spans="1:4">
      <c r="A4348" s="395">
        <v>93123</v>
      </c>
      <c r="B4348" s="395" t="s">
        <v>3972</v>
      </c>
      <c r="C4348" s="395" t="s">
        <v>6</v>
      </c>
      <c r="D4348" s="396" t="s">
        <v>39329</v>
      </c>
    </row>
    <row r="4349" spans="1:4">
      <c r="A4349" s="395">
        <v>93124</v>
      </c>
      <c r="B4349" s="395" t="s">
        <v>3973</v>
      </c>
      <c r="C4349" s="395" t="s">
        <v>6</v>
      </c>
      <c r="D4349" s="396" t="s">
        <v>40973</v>
      </c>
    </row>
    <row r="4350" spans="1:4">
      <c r="A4350" s="395">
        <v>93125</v>
      </c>
      <c r="B4350" s="395" t="s">
        <v>3974</v>
      </c>
      <c r="C4350" s="395" t="s">
        <v>6</v>
      </c>
      <c r="D4350" s="396" t="s">
        <v>40974</v>
      </c>
    </row>
    <row r="4351" spans="1:4">
      <c r="A4351" s="395">
        <v>93126</v>
      </c>
      <c r="B4351" s="395" t="s">
        <v>3975</v>
      </c>
      <c r="C4351" s="395" t="s">
        <v>6</v>
      </c>
      <c r="D4351" s="396" t="s">
        <v>40975</v>
      </c>
    </row>
    <row r="4352" spans="1:4">
      <c r="A4352" s="395">
        <v>93133</v>
      </c>
      <c r="B4352" s="395" t="s">
        <v>3976</v>
      </c>
      <c r="C4352" s="395" t="s">
        <v>6</v>
      </c>
      <c r="D4352" s="396" t="s">
        <v>40976</v>
      </c>
    </row>
    <row r="4353" spans="1:4">
      <c r="A4353" s="395">
        <v>94465</v>
      </c>
      <c r="B4353" s="395" t="s">
        <v>3977</v>
      </c>
      <c r="C4353" s="395" t="s">
        <v>6</v>
      </c>
      <c r="D4353" s="396" t="s">
        <v>45842</v>
      </c>
    </row>
    <row r="4354" spans="1:4">
      <c r="A4354" s="395">
        <v>94466</v>
      </c>
      <c r="B4354" s="395" t="s">
        <v>3978</v>
      </c>
      <c r="C4354" s="395" t="s">
        <v>6</v>
      </c>
      <c r="D4354" s="396" t="s">
        <v>45843</v>
      </c>
    </row>
    <row r="4355" spans="1:4">
      <c r="A4355" s="395">
        <v>94467</v>
      </c>
      <c r="B4355" s="395" t="s">
        <v>3979</v>
      </c>
      <c r="C4355" s="395" t="s">
        <v>6</v>
      </c>
      <c r="D4355" s="396" t="s">
        <v>45844</v>
      </c>
    </row>
    <row r="4356" spans="1:4">
      <c r="A4356" s="395">
        <v>94468</v>
      </c>
      <c r="B4356" s="395" t="s">
        <v>3980</v>
      </c>
      <c r="C4356" s="395" t="s">
        <v>6</v>
      </c>
      <c r="D4356" s="396" t="s">
        <v>39889</v>
      </c>
    </row>
    <row r="4357" spans="1:4">
      <c r="A4357" s="395">
        <v>94469</v>
      </c>
      <c r="B4357" s="395" t="s">
        <v>3981</v>
      </c>
      <c r="C4357" s="395" t="s">
        <v>6</v>
      </c>
      <c r="D4357" s="396" t="s">
        <v>45845</v>
      </c>
    </row>
    <row r="4358" spans="1:4">
      <c r="A4358" s="395">
        <v>94470</v>
      </c>
      <c r="B4358" s="395" t="s">
        <v>3982</v>
      </c>
      <c r="C4358" s="395" t="s">
        <v>6</v>
      </c>
      <c r="D4358" s="396" t="s">
        <v>45846</v>
      </c>
    </row>
    <row r="4359" spans="1:4">
      <c r="A4359" s="395">
        <v>94471</v>
      </c>
      <c r="B4359" s="395" t="s">
        <v>3983</v>
      </c>
      <c r="C4359" s="395" t="s">
        <v>6</v>
      </c>
      <c r="D4359" s="396" t="s">
        <v>45847</v>
      </c>
    </row>
    <row r="4360" spans="1:4">
      <c r="A4360" s="395">
        <v>94472</v>
      </c>
      <c r="B4360" s="395" t="s">
        <v>3984</v>
      </c>
      <c r="C4360" s="395" t="s">
        <v>6</v>
      </c>
      <c r="D4360" s="396" t="s">
        <v>42896</v>
      </c>
    </row>
    <row r="4361" spans="1:4">
      <c r="A4361" s="395">
        <v>94473</v>
      </c>
      <c r="B4361" s="395" t="s">
        <v>3985</v>
      </c>
      <c r="C4361" s="395" t="s">
        <v>6</v>
      </c>
      <c r="D4361" s="396" t="s">
        <v>45848</v>
      </c>
    </row>
    <row r="4362" spans="1:4">
      <c r="A4362" s="395">
        <v>94474</v>
      </c>
      <c r="B4362" s="395" t="s">
        <v>3986</v>
      </c>
      <c r="C4362" s="395" t="s">
        <v>6</v>
      </c>
      <c r="D4362" s="396" t="s">
        <v>45849</v>
      </c>
    </row>
    <row r="4363" spans="1:4">
      <c r="A4363" s="395">
        <v>94475</v>
      </c>
      <c r="B4363" s="395" t="s">
        <v>3987</v>
      </c>
      <c r="C4363" s="395" t="s">
        <v>6</v>
      </c>
      <c r="D4363" s="396" t="s">
        <v>45850</v>
      </c>
    </row>
    <row r="4364" spans="1:4">
      <c r="A4364" s="395">
        <v>94476</v>
      </c>
      <c r="B4364" s="395" t="s">
        <v>3988</v>
      </c>
      <c r="C4364" s="395" t="s">
        <v>6</v>
      </c>
      <c r="D4364" s="396" t="s">
        <v>44117</v>
      </c>
    </row>
    <row r="4365" spans="1:4">
      <c r="A4365" s="395">
        <v>94477</v>
      </c>
      <c r="B4365" s="395" t="s">
        <v>3989</v>
      </c>
      <c r="C4365" s="395" t="s">
        <v>6</v>
      </c>
      <c r="D4365" s="396" t="s">
        <v>45851</v>
      </c>
    </row>
    <row r="4366" spans="1:4">
      <c r="A4366" s="395">
        <v>94478</v>
      </c>
      <c r="B4366" s="395" t="s">
        <v>3990</v>
      </c>
      <c r="C4366" s="395" t="s">
        <v>6</v>
      </c>
      <c r="D4366" s="396" t="s">
        <v>45852</v>
      </c>
    </row>
    <row r="4367" spans="1:4">
      <c r="A4367" s="395">
        <v>94479</v>
      </c>
      <c r="B4367" s="395" t="s">
        <v>3991</v>
      </c>
      <c r="C4367" s="395" t="s">
        <v>6</v>
      </c>
      <c r="D4367" s="396" t="s">
        <v>45853</v>
      </c>
    </row>
    <row r="4368" spans="1:4">
      <c r="A4368" s="395">
        <v>94606</v>
      </c>
      <c r="B4368" s="395" t="s">
        <v>3992</v>
      </c>
      <c r="C4368" s="395" t="s">
        <v>6</v>
      </c>
      <c r="D4368" s="396" t="s">
        <v>45854</v>
      </c>
    </row>
    <row r="4369" spans="1:4">
      <c r="A4369" s="395">
        <v>94608</v>
      </c>
      <c r="B4369" s="395" t="s">
        <v>3993</v>
      </c>
      <c r="C4369" s="395" t="s">
        <v>6</v>
      </c>
      <c r="D4369" s="396" t="s">
        <v>40112</v>
      </c>
    </row>
    <row r="4370" spans="1:4">
      <c r="A4370" s="395">
        <v>94610</v>
      </c>
      <c r="B4370" s="395" t="s">
        <v>3994</v>
      </c>
      <c r="C4370" s="395" t="s">
        <v>6</v>
      </c>
      <c r="D4370" s="396" t="s">
        <v>40978</v>
      </c>
    </row>
    <row r="4371" spans="1:4">
      <c r="A4371" s="395">
        <v>94612</v>
      </c>
      <c r="B4371" s="395" t="s">
        <v>3995</v>
      </c>
      <c r="C4371" s="395" t="s">
        <v>6</v>
      </c>
      <c r="D4371" s="396" t="s">
        <v>40979</v>
      </c>
    </row>
    <row r="4372" spans="1:4">
      <c r="A4372" s="395">
        <v>94614</v>
      </c>
      <c r="B4372" s="395" t="s">
        <v>3996</v>
      </c>
      <c r="C4372" s="395" t="s">
        <v>6</v>
      </c>
      <c r="D4372" s="396" t="s">
        <v>40980</v>
      </c>
    </row>
    <row r="4373" spans="1:4">
      <c r="A4373" s="395">
        <v>94615</v>
      </c>
      <c r="B4373" s="395" t="s">
        <v>3997</v>
      </c>
      <c r="C4373" s="395" t="s">
        <v>6</v>
      </c>
      <c r="D4373" s="396" t="s">
        <v>40981</v>
      </c>
    </row>
    <row r="4374" spans="1:4">
      <c r="A4374" s="395">
        <v>94616</v>
      </c>
      <c r="B4374" s="395" t="s">
        <v>3998</v>
      </c>
      <c r="C4374" s="395" t="s">
        <v>6</v>
      </c>
      <c r="D4374" s="396" t="s">
        <v>40982</v>
      </c>
    </row>
    <row r="4375" spans="1:4">
      <c r="A4375" s="395">
        <v>94617</v>
      </c>
      <c r="B4375" s="395" t="s">
        <v>3999</v>
      </c>
      <c r="C4375" s="395" t="s">
        <v>6</v>
      </c>
      <c r="D4375" s="396" t="s">
        <v>40983</v>
      </c>
    </row>
    <row r="4376" spans="1:4">
      <c r="A4376" s="395">
        <v>94618</v>
      </c>
      <c r="B4376" s="395" t="s">
        <v>4000</v>
      </c>
      <c r="C4376" s="395" t="s">
        <v>6</v>
      </c>
      <c r="D4376" s="396" t="s">
        <v>40984</v>
      </c>
    </row>
    <row r="4377" spans="1:4">
      <c r="A4377" s="395">
        <v>94620</v>
      </c>
      <c r="B4377" s="395" t="s">
        <v>4001</v>
      </c>
      <c r="C4377" s="395" t="s">
        <v>6</v>
      </c>
      <c r="D4377" s="396" t="s">
        <v>40985</v>
      </c>
    </row>
    <row r="4378" spans="1:4">
      <c r="A4378" s="395">
        <v>94622</v>
      </c>
      <c r="B4378" s="395" t="s">
        <v>4002</v>
      </c>
      <c r="C4378" s="395" t="s">
        <v>6</v>
      </c>
      <c r="D4378" s="396" t="s">
        <v>45855</v>
      </c>
    </row>
    <row r="4379" spans="1:4">
      <c r="A4379" s="395">
        <v>94623</v>
      </c>
      <c r="B4379" s="395" t="s">
        <v>4003</v>
      </c>
      <c r="C4379" s="395" t="s">
        <v>6</v>
      </c>
      <c r="D4379" s="396" t="s">
        <v>45856</v>
      </c>
    </row>
    <row r="4380" spans="1:4">
      <c r="A4380" s="395">
        <v>94624</v>
      </c>
      <c r="B4380" s="395" t="s">
        <v>4004</v>
      </c>
      <c r="C4380" s="395" t="s">
        <v>6</v>
      </c>
      <c r="D4380" s="396" t="s">
        <v>40986</v>
      </c>
    </row>
    <row r="4381" spans="1:4">
      <c r="A4381" s="395">
        <v>94625</v>
      </c>
      <c r="B4381" s="395" t="s">
        <v>4005</v>
      </c>
      <c r="C4381" s="395" t="s">
        <v>6</v>
      </c>
      <c r="D4381" s="396" t="s">
        <v>40987</v>
      </c>
    </row>
    <row r="4382" spans="1:4">
      <c r="A4382" s="395">
        <v>94656</v>
      </c>
      <c r="B4382" s="395" t="s">
        <v>4006</v>
      </c>
      <c r="C4382" s="395" t="s">
        <v>6</v>
      </c>
      <c r="D4382" s="396" t="s">
        <v>40988</v>
      </c>
    </row>
    <row r="4383" spans="1:4">
      <c r="A4383" s="395">
        <v>94657</v>
      </c>
      <c r="B4383" s="395" t="s">
        <v>4007</v>
      </c>
      <c r="C4383" s="395" t="s">
        <v>6</v>
      </c>
      <c r="D4383" s="396" t="s">
        <v>45857</v>
      </c>
    </row>
    <row r="4384" spans="1:4">
      <c r="A4384" s="395">
        <v>94658</v>
      </c>
      <c r="B4384" s="395" t="s">
        <v>4008</v>
      </c>
      <c r="C4384" s="395" t="s">
        <v>6</v>
      </c>
      <c r="D4384" s="396" t="s">
        <v>40344</v>
      </c>
    </row>
    <row r="4385" spans="1:4">
      <c r="A4385" s="395">
        <v>94659</v>
      </c>
      <c r="B4385" s="395" t="s">
        <v>4009</v>
      </c>
      <c r="C4385" s="395" t="s">
        <v>6</v>
      </c>
      <c r="D4385" s="396" t="s">
        <v>39689</v>
      </c>
    </row>
    <row r="4386" spans="1:4">
      <c r="A4386" s="395">
        <v>94660</v>
      </c>
      <c r="B4386" s="395" t="s">
        <v>4010</v>
      </c>
      <c r="C4386" s="395" t="s">
        <v>6</v>
      </c>
      <c r="D4386" s="396" t="s">
        <v>41072</v>
      </c>
    </row>
    <row r="4387" spans="1:4">
      <c r="A4387" s="395">
        <v>94661</v>
      </c>
      <c r="B4387" s="395" t="s">
        <v>4011</v>
      </c>
      <c r="C4387" s="395" t="s">
        <v>6</v>
      </c>
      <c r="D4387" s="396" t="s">
        <v>39844</v>
      </c>
    </row>
    <row r="4388" spans="1:4">
      <c r="A4388" s="395">
        <v>94662</v>
      </c>
      <c r="B4388" s="395" t="s">
        <v>4012</v>
      </c>
      <c r="C4388" s="395" t="s">
        <v>6</v>
      </c>
      <c r="D4388" s="396" t="s">
        <v>45858</v>
      </c>
    </row>
    <row r="4389" spans="1:4">
      <c r="A4389" s="395">
        <v>94663</v>
      </c>
      <c r="B4389" s="395" t="s">
        <v>4013</v>
      </c>
      <c r="C4389" s="395" t="s">
        <v>6</v>
      </c>
      <c r="D4389" s="396" t="s">
        <v>40166</v>
      </c>
    </row>
    <row r="4390" spans="1:4">
      <c r="A4390" s="395">
        <v>94664</v>
      </c>
      <c r="B4390" s="395" t="s">
        <v>4014</v>
      </c>
      <c r="C4390" s="395" t="s">
        <v>6</v>
      </c>
      <c r="D4390" s="396" t="s">
        <v>42165</v>
      </c>
    </row>
    <row r="4391" spans="1:4">
      <c r="A4391" s="395">
        <v>94665</v>
      </c>
      <c r="B4391" s="395" t="s">
        <v>4015</v>
      </c>
      <c r="C4391" s="395" t="s">
        <v>6</v>
      </c>
      <c r="D4391" s="396" t="s">
        <v>39608</v>
      </c>
    </row>
    <row r="4392" spans="1:4">
      <c r="A4392" s="395">
        <v>94666</v>
      </c>
      <c r="B4392" s="395" t="s">
        <v>4016</v>
      </c>
      <c r="C4392" s="395" t="s">
        <v>6</v>
      </c>
      <c r="D4392" s="396" t="s">
        <v>40893</v>
      </c>
    </row>
    <row r="4393" spans="1:4">
      <c r="A4393" s="395">
        <v>94667</v>
      </c>
      <c r="B4393" s="395" t="s">
        <v>4017</v>
      </c>
      <c r="C4393" s="395" t="s">
        <v>6</v>
      </c>
      <c r="D4393" s="396" t="s">
        <v>43037</v>
      </c>
    </row>
    <row r="4394" spans="1:4">
      <c r="A4394" s="395">
        <v>94668</v>
      </c>
      <c r="B4394" s="395" t="s">
        <v>4018</v>
      </c>
      <c r="C4394" s="395" t="s">
        <v>6</v>
      </c>
      <c r="D4394" s="396" t="s">
        <v>45859</v>
      </c>
    </row>
    <row r="4395" spans="1:4">
      <c r="A4395" s="395">
        <v>94669</v>
      </c>
      <c r="B4395" s="395" t="s">
        <v>4019</v>
      </c>
      <c r="C4395" s="395" t="s">
        <v>6</v>
      </c>
      <c r="D4395" s="396" t="s">
        <v>45860</v>
      </c>
    </row>
    <row r="4396" spans="1:4">
      <c r="A4396" s="395">
        <v>94670</v>
      </c>
      <c r="B4396" s="395" t="s">
        <v>4020</v>
      </c>
      <c r="C4396" s="395" t="s">
        <v>6</v>
      </c>
      <c r="D4396" s="396" t="s">
        <v>42533</v>
      </c>
    </row>
    <row r="4397" spans="1:4">
      <c r="A4397" s="395">
        <v>94671</v>
      </c>
      <c r="B4397" s="395" t="s">
        <v>4021</v>
      </c>
      <c r="C4397" s="395" t="s">
        <v>6</v>
      </c>
      <c r="D4397" s="396" t="s">
        <v>40753</v>
      </c>
    </row>
    <row r="4398" spans="1:4">
      <c r="A4398" s="395">
        <v>94672</v>
      </c>
      <c r="B4398" s="395" t="s">
        <v>4022</v>
      </c>
      <c r="C4398" s="395" t="s">
        <v>6</v>
      </c>
      <c r="D4398" s="396" t="s">
        <v>45694</v>
      </c>
    </row>
    <row r="4399" spans="1:4">
      <c r="A4399" s="395">
        <v>94673</v>
      </c>
      <c r="B4399" s="395" t="s">
        <v>4023</v>
      </c>
      <c r="C4399" s="395" t="s">
        <v>6</v>
      </c>
      <c r="D4399" s="396" t="s">
        <v>40260</v>
      </c>
    </row>
    <row r="4400" spans="1:4">
      <c r="A4400" s="395">
        <v>94674</v>
      </c>
      <c r="B4400" s="395" t="s">
        <v>4024</v>
      </c>
      <c r="C4400" s="395" t="s">
        <v>6</v>
      </c>
      <c r="D4400" s="396" t="s">
        <v>40168</v>
      </c>
    </row>
    <row r="4401" spans="1:4">
      <c r="A4401" s="395">
        <v>94675</v>
      </c>
      <c r="B4401" s="395" t="s">
        <v>4025</v>
      </c>
      <c r="C4401" s="395" t="s">
        <v>6</v>
      </c>
      <c r="D4401" s="396" t="s">
        <v>44193</v>
      </c>
    </row>
    <row r="4402" spans="1:4">
      <c r="A4402" s="395">
        <v>94676</v>
      </c>
      <c r="B4402" s="395" t="s">
        <v>4026</v>
      </c>
      <c r="C4402" s="395" t="s">
        <v>6</v>
      </c>
      <c r="D4402" s="396" t="s">
        <v>39770</v>
      </c>
    </row>
    <row r="4403" spans="1:4">
      <c r="A4403" s="395">
        <v>94677</v>
      </c>
      <c r="B4403" s="395" t="s">
        <v>4027</v>
      </c>
      <c r="C4403" s="395" t="s">
        <v>6</v>
      </c>
      <c r="D4403" s="396" t="s">
        <v>42615</v>
      </c>
    </row>
    <row r="4404" spans="1:4">
      <c r="A4404" s="395">
        <v>94678</v>
      </c>
      <c r="B4404" s="395" t="s">
        <v>4028</v>
      </c>
      <c r="C4404" s="395" t="s">
        <v>6</v>
      </c>
      <c r="D4404" s="396" t="s">
        <v>45220</v>
      </c>
    </row>
    <row r="4405" spans="1:4">
      <c r="A4405" s="395">
        <v>94679</v>
      </c>
      <c r="B4405" s="395" t="s">
        <v>4029</v>
      </c>
      <c r="C4405" s="395" t="s">
        <v>6</v>
      </c>
      <c r="D4405" s="396" t="s">
        <v>40904</v>
      </c>
    </row>
    <row r="4406" spans="1:4">
      <c r="A4406" s="395">
        <v>94680</v>
      </c>
      <c r="B4406" s="395" t="s">
        <v>4030</v>
      </c>
      <c r="C4406" s="395" t="s">
        <v>6</v>
      </c>
      <c r="D4406" s="396" t="s">
        <v>42126</v>
      </c>
    </row>
    <row r="4407" spans="1:4">
      <c r="A4407" s="395">
        <v>94681</v>
      </c>
      <c r="B4407" s="395" t="s">
        <v>4031</v>
      </c>
      <c r="C4407" s="395" t="s">
        <v>6</v>
      </c>
      <c r="D4407" s="396" t="s">
        <v>45861</v>
      </c>
    </row>
    <row r="4408" spans="1:4">
      <c r="A4408" s="395">
        <v>94682</v>
      </c>
      <c r="B4408" s="395" t="s">
        <v>4032</v>
      </c>
      <c r="C4408" s="395" t="s">
        <v>6</v>
      </c>
      <c r="D4408" s="396" t="s">
        <v>45862</v>
      </c>
    </row>
    <row r="4409" spans="1:4">
      <c r="A4409" s="395">
        <v>94683</v>
      </c>
      <c r="B4409" s="395" t="s">
        <v>4033</v>
      </c>
      <c r="C4409" s="395" t="s">
        <v>6</v>
      </c>
      <c r="D4409" s="396" t="s">
        <v>45863</v>
      </c>
    </row>
    <row r="4410" spans="1:4">
      <c r="A4410" s="395">
        <v>94684</v>
      </c>
      <c r="B4410" s="395" t="s">
        <v>4034</v>
      </c>
      <c r="C4410" s="395" t="s">
        <v>6</v>
      </c>
      <c r="D4410" s="396" t="s">
        <v>45864</v>
      </c>
    </row>
    <row r="4411" spans="1:4">
      <c r="A4411" s="395">
        <v>94685</v>
      </c>
      <c r="B4411" s="395" t="s">
        <v>4035</v>
      </c>
      <c r="C4411" s="395" t="s">
        <v>6</v>
      </c>
      <c r="D4411" s="396" t="s">
        <v>45865</v>
      </c>
    </row>
    <row r="4412" spans="1:4">
      <c r="A4412" s="395">
        <v>94686</v>
      </c>
      <c r="B4412" s="395" t="s">
        <v>4036</v>
      </c>
      <c r="C4412" s="395" t="s">
        <v>6</v>
      </c>
      <c r="D4412" s="396" t="s">
        <v>45866</v>
      </c>
    </row>
    <row r="4413" spans="1:4">
      <c r="A4413" s="395">
        <v>94687</v>
      </c>
      <c r="B4413" s="395" t="s">
        <v>4037</v>
      </c>
      <c r="C4413" s="395" t="s">
        <v>6</v>
      </c>
      <c r="D4413" s="396" t="s">
        <v>45867</v>
      </c>
    </row>
    <row r="4414" spans="1:4">
      <c r="A4414" s="395">
        <v>94688</v>
      </c>
      <c r="B4414" s="395" t="s">
        <v>4038</v>
      </c>
      <c r="C4414" s="395" t="s">
        <v>6</v>
      </c>
      <c r="D4414" s="396" t="s">
        <v>39243</v>
      </c>
    </row>
    <row r="4415" spans="1:4">
      <c r="A4415" s="395">
        <v>94689</v>
      </c>
      <c r="B4415" s="395" t="s">
        <v>4039</v>
      </c>
      <c r="C4415" s="395" t="s">
        <v>6</v>
      </c>
      <c r="D4415" s="396" t="s">
        <v>40869</v>
      </c>
    </row>
    <row r="4416" spans="1:4">
      <c r="A4416" s="395">
        <v>94690</v>
      </c>
      <c r="B4416" s="395" t="s">
        <v>4040</v>
      </c>
      <c r="C4416" s="395" t="s">
        <v>6</v>
      </c>
      <c r="D4416" s="396" t="s">
        <v>42582</v>
      </c>
    </row>
    <row r="4417" spans="1:4">
      <c r="A4417" s="395">
        <v>94691</v>
      </c>
      <c r="B4417" s="395" t="s">
        <v>4041</v>
      </c>
      <c r="C4417" s="395" t="s">
        <v>6</v>
      </c>
      <c r="D4417" s="396" t="s">
        <v>39322</v>
      </c>
    </row>
    <row r="4418" spans="1:4">
      <c r="A4418" s="395">
        <v>94692</v>
      </c>
      <c r="B4418" s="395" t="s">
        <v>4042</v>
      </c>
      <c r="C4418" s="395" t="s">
        <v>6</v>
      </c>
      <c r="D4418" s="396" t="s">
        <v>39488</v>
      </c>
    </row>
    <row r="4419" spans="1:4">
      <c r="A4419" s="395">
        <v>94693</v>
      </c>
      <c r="B4419" s="395" t="s">
        <v>4043</v>
      </c>
      <c r="C4419" s="395" t="s">
        <v>6</v>
      </c>
      <c r="D4419" s="396" t="s">
        <v>40388</v>
      </c>
    </row>
    <row r="4420" spans="1:4">
      <c r="A4420" s="395">
        <v>94694</v>
      </c>
      <c r="B4420" s="395" t="s">
        <v>4044</v>
      </c>
      <c r="C4420" s="395" t="s">
        <v>6</v>
      </c>
      <c r="D4420" s="396" t="s">
        <v>40021</v>
      </c>
    </row>
    <row r="4421" spans="1:4">
      <c r="A4421" s="395">
        <v>94695</v>
      </c>
      <c r="B4421" s="395" t="s">
        <v>4045</v>
      </c>
      <c r="C4421" s="395" t="s">
        <v>6</v>
      </c>
      <c r="D4421" s="396" t="s">
        <v>39992</v>
      </c>
    </row>
    <row r="4422" spans="1:4">
      <c r="A4422" s="395">
        <v>94696</v>
      </c>
      <c r="B4422" s="395" t="s">
        <v>4046</v>
      </c>
      <c r="C4422" s="395" t="s">
        <v>6</v>
      </c>
      <c r="D4422" s="396" t="s">
        <v>39958</v>
      </c>
    </row>
    <row r="4423" spans="1:4">
      <c r="A4423" s="395">
        <v>94697</v>
      </c>
      <c r="B4423" s="395" t="s">
        <v>4047</v>
      </c>
      <c r="C4423" s="395" t="s">
        <v>6</v>
      </c>
      <c r="D4423" s="396" t="s">
        <v>45868</v>
      </c>
    </row>
    <row r="4424" spans="1:4">
      <c r="A4424" s="395">
        <v>94698</v>
      </c>
      <c r="B4424" s="395" t="s">
        <v>4048</v>
      </c>
      <c r="C4424" s="395" t="s">
        <v>6</v>
      </c>
      <c r="D4424" s="396" t="s">
        <v>45869</v>
      </c>
    </row>
    <row r="4425" spans="1:4">
      <c r="A4425" s="395">
        <v>94699</v>
      </c>
      <c r="B4425" s="395" t="s">
        <v>4049</v>
      </c>
      <c r="C4425" s="395" t="s">
        <v>6</v>
      </c>
      <c r="D4425" s="396" t="s">
        <v>45870</v>
      </c>
    </row>
    <row r="4426" spans="1:4">
      <c r="A4426" s="395">
        <v>94700</v>
      </c>
      <c r="B4426" s="395" t="s">
        <v>4050</v>
      </c>
      <c r="C4426" s="395" t="s">
        <v>6</v>
      </c>
      <c r="D4426" s="396" t="s">
        <v>45871</v>
      </c>
    </row>
    <row r="4427" spans="1:4">
      <c r="A4427" s="395">
        <v>94701</v>
      </c>
      <c r="B4427" s="395" t="s">
        <v>4051</v>
      </c>
      <c r="C4427" s="395" t="s">
        <v>6</v>
      </c>
      <c r="D4427" s="396" t="s">
        <v>45872</v>
      </c>
    </row>
    <row r="4428" spans="1:4">
      <c r="A4428" s="395">
        <v>94702</v>
      </c>
      <c r="B4428" s="395" t="s">
        <v>4052</v>
      </c>
      <c r="C4428" s="395" t="s">
        <v>6</v>
      </c>
      <c r="D4428" s="396" t="s">
        <v>45873</v>
      </c>
    </row>
    <row r="4429" spans="1:4">
      <c r="A4429" s="395">
        <v>94703</v>
      </c>
      <c r="B4429" s="395" t="s">
        <v>4053</v>
      </c>
      <c r="C4429" s="395" t="s">
        <v>6</v>
      </c>
      <c r="D4429" s="396" t="s">
        <v>41735</v>
      </c>
    </row>
    <row r="4430" spans="1:4">
      <c r="A4430" s="395">
        <v>94704</v>
      </c>
      <c r="B4430" s="395" t="s">
        <v>4054</v>
      </c>
      <c r="C4430" s="395" t="s">
        <v>6</v>
      </c>
      <c r="D4430" s="396" t="s">
        <v>43975</v>
      </c>
    </row>
    <row r="4431" spans="1:4">
      <c r="A4431" s="395">
        <v>94705</v>
      </c>
      <c r="B4431" s="395" t="s">
        <v>4055</v>
      </c>
      <c r="C4431" s="395" t="s">
        <v>6</v>
      </c>
      <c r="D4431" s="396" t="s">
        <v>42969</v>
      </c>
    </row>
    <row r="4432" spans="1:4">
      <c r="A4432" s="395">
        <v>94706</v>
      </c>
      <c r="B4432" s="395" t="s">
        <v>4056</v>
      </c>
      <c r="C4432" s="395" t="s">
        <v>6</v>
      </c>
      <c r="D4432" s="396" t="s">
        <v>45874</v>
      </c>
    </row>
    <row r="4433" spans="1:4">
      <c r="A4433" s="395">
        <v>94707</v>
      </c>
      <c r="B4433" s="395" t="s">
        <v>4057</v>
      </c>
      <c r="C4433" s="395" t="s">
        <v>6</v>
      </c>
      <c r="D4433" s="396" t="s">
        <v>45875</v>
      </c>
    </row>
    <row r="4434" spans="1:4">
      <c r="A4434" s="395">
        <v>94708</v>
      </c>
      <c r="B4434" s="395" t="s">
        <v>4058</v>
      </c>
      <c r="C4434" s="395" t="s">
        <v>6</v>
      </c>
      <c r="D4434" s="396" t="s">
        <v>45876</v>
      </c>
    </row>
    <row r="4435" spans="1:4">
      <c r="A4435" s="395">
        <v>94709</v>
      </c>
      <c r="B4435" s="395" t="s">
        <v>4059</v>
      </c>
      <c r="C4435" s="395" t="s">
        <v>6</v>
      </c>
      <c r="D4435" s="396" t="s">
        <v>39768</v>
      </c>
    </row>
    <row r="4436" spans="1:4">
      <c r="A4436" s="395">
        <v>94710</v>
      </c>
      <c r="B4436" s="395" t="s">
        <v>4060</v>
      </c>
      <c r="C4436" s="395" t="s">
        <v>6</v>
      </c>
      <c r="D4436" s="396" t="s">
        <v>45877</v>
      </c>
    </row>
    <row r="4437" spans="1:4">
      <c r="A4437" s="395">
        <v>94711</v>
      </c>
      <c r="B4437" s="395" t="s">
        <v>4061</v>
      </c>
      <c r="C4437" s="395" t="s">
        <v>6</v>
      </c>
      <c r="D4437" s="396" t="s">
        <v>45878</v>
      </c>
    </row>
    <row r="4438" spans="1:4">
      <c r="A4438" s="395">
        <v>94712</v>
      </c>
      <c r="B4438" s="395" t="s">
        <v>4062</v>
      </c>
      <c r="C4438" s="395" t="s">
        <v>6</v>
      </c>
      <c r="D4438" s="396" t="s">
        <v>42608</v>
      </c>
    </row>
    <row r="4439" spans="1:4">
      <c r="A4439" s="395">
        <v>94713</v>
      </c>
      <c r="B4439" s="395" t="s">
        <v>4063</v>
      </c>
      <c r="C4439" s="395" t="s">
        <v>6</v>
      </c>
      <c r="D4439" s="396" t="s">
        <v>45879</v>
      </c>
    </row>
    <row r="4440" spans="1:4">
      <c r="A4440" s="395">
        <v>94714</v>
      </c>
      <c r="B4440" s="395" t="s">
        <v>4064</v>
      </c>
      <c r="C4440" s="395" t="s">
        <v>6</v>
      </c>
      <c r="D4440" s="396" t="s">
        <v>45880</v>
      </c>
    </row>
    <row r="4441" spans="1:4">
      <c r="A4441" s="395">
        <v>94715</v>
      </c>
      <c r="B4441" s="395" t="s">
        <v>4065</v>
      </c>
      <c r="C4441" s="395" t="s">
        <v>6</v>
      </c>
      <c r="D4441" s="396" t="s">
        <v>45881</v>
      </c>
    </row>
    <row r="4442" spans="1:4">
      <c r="A4442" s="395">
        <v>94724</v>
      </c>
      <c r="B4442" s="395" t="s">
        <v>4066</v>
      </c>
      <c r="C4442" s="395" t="s">
        <v>6</v>
      </c>
      <c r="D4442" s="396" t="s">
        <v>41012</v>
      </c>
    </row>
    <row r="4443" spans="1:4">
      <c r="A4443" s="395">
        <v>94725</v>
      </c>
      <c r="B4443" s="395" t="s">
        <v>4067</v>
      </c>
      <c r="C4443" s="395" t="s">
        <v>6</v>
      </c>
      <c r="D4443" s="396" t="s">
        <v>41013</v>
      </c>
    </row>
    <row r="4444" spans="1:4">
      <c r="A4444" s="395">
        <v>94726</v>
      </c>
      <c r="B4444" s="395" t="s">
        <v>4068</v>
      </c>
      <c r="C4444" s="395" t="s">
        <v>6</v>
      </c>
      <c r="D4444" s="396" t="s">
        <v>41014</v>
      </c>
    </row>
    <row r="4445" spans="1:4">
      <c r="A4445" s="395">
        <v>94727</v>
      </c>
      <c r="B4445" s="395" t="s">
        <v>4069</v>
      </c>
      <c r="C4445" s="395" t="s">
        <v>6</v>
      </c>
      <c r="D4445" s="396" t="s">
        <v>40147</v>
      </c>
    </row>
    <row r="4446" spans="1:4">
      <c r="A4446" s="395">
        <v>94728</v>
      </c>
      <c r="B4446" s="395" t="s">
        <v>4070</v>
      </c>
      <c r="C4446" s="395" t="s">
        <v>6</v>
      </c>
      <c r="D4446" s="396" t="s">
        <v>39982</v>
      </c>
    </row>
    <row r="4447" spans="1:4">
      <c r="A4447" s="395">
        <v>94729</v>
      </c>
      <c r="B4447" s="395" t="s">
        <v>4071</v>
      </c>
      <c r="C4447" s="395" t="s">
        <v>6</v>
      </c>
      <c r="D4447" s="396" t="s">
        <v>41015</v>
      </c>
    </row>
    <row r="4448" spans="1:4">
      <c r="A4448" s="395">
        <v>94730</v>
      </c>
      <c r="B4448" s="395" t="s">
        <v>4072</v>
      </c>
      <c r="C4448" s="395" t="s">
        <v>6</v>
      </c>
      <c r="D4448" s="396" t="s">
        <v>41016</v>
      </c>
    </row>
    <row r="4449" spans="1:4">
      <c r="A4449" s="395">
        <v>94731</v>
      </c>
      <c r="B4449" s="395" t="s">
        <v>4073</v>
      </c>
      <c r="C4449" s="395" t="s">
        <v>6</v>
      </c>
      <c r="D4449" s="396" t="s">
        <v>40873</v>
      </c>
    </row>
    <row r="4450" spans="1:4">
      <c r="A4450" s="395">
        <v>94733</v>
      </c>
      <c r="B4450" s="395" t="s">
        <v>4074</v>
      </c>
      <c r="C4450" s="395" t="s">
        <v>6</v>
      </c>
      <c r="D4450" s="396" t="s">
        <v>41017</v>
      </c>
    </row>
    <row r="4451" spans="1:4">
      <c r="A4451" s="395">
        <v>94737</v>
      </c>
      <c r="B4451" s="395" t="s">
        <v>4075</v>
      </c>
      <c r="C4451" s="395" t="s">
        <v>6</v>
      </c>
      <c r="D4451" s="396" t="s">
        <v>41018</v>
      </c>
    </row>
    <row r="4452" spans="1:4">
      <c r="A4452" s="395">
        <v>94740</v>
      </c>
      <c r="B4452" s="395" t="s">
        <v>4076</v>
      </c>
      <c r="C4452" s="395" t="s">
        <v>6</v>
      </c>
      <c r="D4452" s="396" t="s">
        <v>40785</v>
      </c>
    </row>
    <row r="4453" spans="1:4">
      <c r="A4453" s="395">
        <v>94741</v>
      </c>
      <c r="B4453" s="395" t="s">
        <v>4077</v>
      </c>
      <c r="C4453" s="395" t="s">
        <v>6</v>
      </c>
      <c r="D4453" s="396" t="s">
        <v>39503</v>
      </c>
    </row>
    <row r="4454" spans="1:4">
      <c r="A4454" s="395">
        <v>94742</v>
      </c>
      <c r="B4454" s="395" t="s">
        <v>4078</v>
      </c>
      <c r="C4454" s="395" t="s">
        <v>6</v>
      </c>
      <c r="D4454" s="396" t="s">
        <v>39939</v>
      </c>
    </row>
    <row r="4455" spans="1:4">
      <c r="A4455" s="395">
        <v>94743</v>
      </c>
      <c r="B4455" s="395" t="s">
        <v>4079</v>
      </c>
      <c r="C4455" s="395" t="s">
        <v>6</v>
      </c>
      <c r="D4455" s="396" t="s">
        <v>41019</v>
      </c>
    </row>
    <row r="4456" spans="1:4">
      <c r="A4456" s="395">
        <v>94744</v>
      </c>
      <c r="B4456" s="395" t="s">
        <v>4080</v>
      </c>
      <c r="C4456" s="395" t="s">
        <v>6</v>
      </c>
      <c r="D4456" s="396" t="s">
        <v>41020</v>
      </c>
    </row>
    <row r="4457" spans="1:4">
      <c r="A4457" s="395">
        <v>94746</v>
      </c>
      <c r="B4457" s="395" t="s">
        <v>4081</v>
      </c>
      <c r="C4457" s="395" t="s">
        <v>6</v>
      </c>
      <c r="D4457" s="396" t="s">
        <v>41021</v>
      </c>
    </row>
    <row r="4458" spans="1:4">
      <c r="A4458" s="395">
        <v>94748</v>
      </c>
      <c r="B4458" s="395" t="s">
        <v>4082</v>
      </c>
      <c r="C4458" s="395" t="s">
        <v>6</v>
      </c>
      <c r="D4458" s="396" t="s">
        <v>41022</v>
      </c>
    </row>
    <row r="4459" spans="1:4">
      <c r="A4459" s="395">
        <v>94750</v>
      </c>
      <c r="B4459" s="395" t="s">
        <v>4083</v>
      </c>
      <c r="C4459" s="395" t="s">
        <v>6</v>
      </c>
      <c r="D4459" s="396" t="s">
        <v>41023</v>
      </c>
    </row>
    <row r="4460" spans="1:4">
      <c r="A4460" s="395">
        <v>94752</v>
      </c>
      <c r="B4460" s="395" t="s">
        <v>4084</v>
      </c>
      <c r="C4460" s="395" t="s">
        <v>6</v>
      </c>
      <c r="D4460" s="396" t="s">
        <v>41024</v>
      </c>
    </row>
    <row r="4461" spans="1:4">
      <c r="A4461" s="395">
        <v>94756</v>
      </c>
      <c r="B4461" s="395" t="s">
        <v>4085</v>
      </c>
      <c r="C4461" s="395" t="s">
        <v>6</v>
      </c>
      <c r="D4461" s="396" t="s">
        <v>40768</v>
      </c>
    </row>
    <row r="4462" spans="1:4">
      <c r="A4462" s="395">
        <v>94757</v>
      </c>
      <c r="B4462" s="395" t="s">
        <v>4086</v>
      </c>
      <c r="C4462" s="395" t="s">
        <v>6</v>
      </c>
      <c r="D4462" s="396" t="s">
        <v>40072</v>
      </c>
    </row>
    <row r="4463" spans="1:4">
      <c r="A4463" s="395">
        <v>94758</v>
      </c>
      <c r="B4463" s="395" t="s">
        <v>4087</v>
      </c>
      <c r="C4463" s="395" t="s">
        <v>6</v>
      </c>
      <c r="D4463" s="396" t="s">
        <v>41025</v>
      </c>
    </row>
    <row r="4464" spans="1:4">
      <c r="A4464" s="395">
        <v>94759</v>
      </c>
      <c r="B4464" s="395" t="s">
        <v>4088</v>
      </c>
      <c r="C4464" s="395" t="s">
        <v>6</v>
      </c>
      <c r="D4464" s="396" t="s">
        <v>40855</v>
      </c>
    </row>
    <row r="4465" spans="1:4">
      <c r="A4465" s="395">
        <v>94760</v>
      </c>
      <c r="B4465" s="395" t="s">
        <v>4089</v>
      </c>
      <c r="C4465" s="395" t="s">
        <v>6</v>
      </c>
      <c r="D4465" s="396" t="s">
        <v>41026</v>
      </c>
    </row>
    <row r="4466" spans="1:4">
      <c r="A4466" s="395">
        <v>94761</v>
      </c>
      <c r="B4466" s="395" t="s">
        <v>4090</v>
      </c>
      <c r="C4466" s="395" t="s">
        <v>6</v>
      </c>
      <c r="D4466" s="396" t="s">
        <v>41027</v>
      </c>
    </row>
    <row r="4467" spans="1:4">
      <c r="A4467" s="395">
        <v>94762</v>
      </c>
      <c r="B4467" s="395" t="s">
        <v>4091</v>
      </c>
      <c r="C4467" s="395" t="s">
        <v>6</v>
      </c>
      <c r="D4467" s="396" t="s">
        <v>41028</v>
      </c>
    </row>
    <row r="4468" spans="1:4">
      <c r="A4468" s="395">
        <v>94783</v>
      </c>
      <c r="B4468" s="395" t="s">
        <v>4092</v>
      </c>
      <c r="C4468" s="395" t="s">
        <v>6</v>
      </c>
      <c r="D4468" s="396" t="s">
        <v>44220</v>
      </c>
    </row>
    <row r="4469" spans="1:4">
      <c r="A4469" s="395">
        <v>94785</v>
      </c>
      <c r="B4469" s="395" t="s">
        <v>4093</v>
      </c>
      <c r="C4469" s="395" t="s">
        <v>6</v>
      </c>
      <c r="D4469" s="396" t="s">
        <v>45882</v>
      </c>
    </row>
    <row r="4470" spans="1:4">
      <c r="A4470" s="395">
        <v>94786</v>
      </c>
      <c r="B4470" s="395" t="s">
        <v>4094</v>
      </c>
      <c r="C4470" s="395" t="s">
        <v>6</v>
      </c>
      <c r="D4470" s="396" t="s">
        <v>45883</v>
      </c>
    </row>
    <row r="4471" spans="1:4">
      <c r="A4471" s="395">
        <v>94787</v>
      </c>
      <c r="B4471" s="395" t="s">
        <v>4095</v>
      </c>
      <c r="C4471" s="395" t="s">
        <v>6</v>
      </c>
      <c r="D4471" s="396" t="s">
        <v>39582</v>
      </c>
    </row>
    <row r="4472" spans="1:4">
      <c r="A4472" s="395">
        <v>94788</v>
      </c>
      <c r="B4472" s="395" t="s">
        <v>4096</v>
      </c>
      <c r="C4472" s="395" t="s">
        <v>6</v>
      </c>
      <c r="D4472" s="396" t="s">
        <v>45884</v>
      </c>
    </row>
    <row r="4473" spans="1:4">
      <c r="A4473" s="395">
        <v>94789</v>
      </c>
      <c r="B4473" s="395" t="s">
        <v>4097</v>
      </c>
      <c r="C4473" s="395" t="s">
        <v>6</v>
      </c>
      <c r="D4473" s="396" t="s">
        <v>45885</v>
      </c>
    </row>
    <row r="4474" spans="1:4">
      <c r="A4474" s="395">
        <v>94790</v>
      </c>
      <c r="B4474" s="395" t="s">
        <v>4098</v>
      </c>
      <c r="C4474" s="395" t="s">
        <v>6</v>
      </c>
      <c r="D4474" s="396" t="s">
        <v>45886</v>
      </c>
    </row>
    <row r="4475" spans="1:4">
      <c r="A4475" s="395">
        <v>94791</v>
      </c>
      <c r="B4475" s="395" t="s">
        <v>4099</v>
      </c>
      <c r="C4475" s="395" t="s">
        <v>6</v>
      </c>
      <c r="D4475" s="396" t="s">
        <v>45887</v>
      </c>
    </row>
    <row r="4476" spans="1:4">
      <c r="A4476" s="395">
        <v>94863</v>
      </c>
      <c r="B4476" s="395" t="s">
        <v>4100</v>
      </c>
      <c r="C4476" s="395" t="s">
        <v>6</v>
      </c>
      <c r="D4476" s="396" t="s">
        <v>41030</v>
      </c>
    </row>
    <row r="4477" spans="1:4">
      <c r="A4477" s="395">
        <v>95141</v>
      </c>
      <c r="B4477" s="395" t="s">
        <v>4101</v>
      </c>
      <c r="C4477" s="395" t="s">
        <v>6</v>
      </c>
      <c r="D4477" s="396" t="s">
        <v>42577</v>
      </c>
    </row>
    <row r="4478" spans="1:4">
      <c r="A4478" s="395">
        <v>95237</v>
      </c>
      <c r="B4478" s="395" t="s">
        <v>4102</v>
      </c>
      <c r="C4478" s="395" t="s">
        <v>6</v>
      </c>
      <c r="D4478" s="396" t="s">
        <v>42069</v>
      </c>
    </row>
    <row r="4479" spans="1:4">
      <c r="A4479" s="395">
        <v>95693</v>
      </c>
      <c r="B4479" s="395" t="s">
        <v>4103</v>
      </c>
      <c r="C4479" s="395" t="s">
        <v>6</v>
      </c>
      <c r="D4479" s="396" t="s">
        <v>45888</v>
      </c>
    </row>
    <row r="4480" spans="1:4">
      <c r="A4480" s="395">
        <v>95694</v>
      </c>
      <c r="B4480" s="395" t="s">
        <v>4104</v>
      </c>
      <c r="C4480" s="395" t="s">
        <v>6</v>
      </c>
      <c r="D4480" s="396" t="s">
        <v>45889</v>
      </c>
    </row>
    <row r="4481" spans="1:4">
      <c r="A4481" s="395">
        <v>95695</v>
      </c>
      <c r="B4481" s="395" t="s">
        <v>4105</v>
      </c>
      <c r="C4481" s="395" t="s">
        <v>6</v>
      </c>
      <c r="D4481" s="396" t="s">
        <v>45890</v>
      </c>
    </row>
    <row r="4482" spans="1:4">
      <c r="A4482" s="395">
        <v>95696</v>
      </c>
      <c r="B4482" s="395" t="s">
        <v>4106</v>
      </c>
      <c r="C4482" s="395" t="s">
        <v>6</v>
      </c>
      <c r="D4482" s="396" t="s">
        <v>39303</v>
      </c>
    </row>
    <row r="4483" spans="1:4">
      <c r="A4483" s="395">
        <v>96637</v>
      </c>
      <c r="B4483" s="395" t="s">
        <v>4107</v>
      </c>
      <c r="C4483" s="395" t="s">
        <v>6</v>
      </c>
      <c r="D4483" s="396" t="s">
        <v>41033</v>
      </c>
    </row>
    <row r="4484" spans="1:4">
      <c r="A4484" s="395">
        <v>96638</v>
      </c>
      <c r="B4484" s="395" t="s">
        <v>4108</v>
      </c>
      <c r="C4484" s="395" t="s">
        <v>6</v>
      </c>
      <c r="D4484" s="396" t="s">
        <v>41034</v>
      </c>
    </row>
    <row r="4485" spans="1:4">
      <c r="A4485" s="395">
        <v>96639</v>
      </c>
      <c r="B4485" s="395" t="s">
        <v>4109</v>
      </c>
      <c r="C4485" s="395" t="s">
        <v>6</v>
      </c>
      <c r="D4485" s="396" t="s">
        <v>40346</v>
      </c>
    </row>
    <row r="4486" spans="1:4">
      <c r="A4486" s="395">
        <v>96640</v>
      </c>
      <c r="B4486" s="395" t="s">
        <v>4110</v>
      </c>
      <c r="C4486" s="395" t="s">
        <v>6</v>
      </c>
      <c r="D4486" s="396" t="s">
        <v>41035</v>
      </c>
    </row>
    <row r="4487" spans="1:4">
      <c r="A4487" s="395">
        <v>96641</v>
      </c>
      <c r="B4487" s="395" t="s">
        <v>4111</v>
      </c>
      <c r="C4487" s="395" t="s">
        <v>6</v>
      </c>
      <c r="D4487" s="396" t="s">
        <v>41036</v>
      </c>
    </row>
    <row r="4488" spans="1:4">
      <c r="A4488" s="395">
        <v>96642</v>
      </c>
      <c r="B4488" s="395" t="s">
        <v>4112</v>
      </c>
      <c r="C4488" s="395" t="s">
        <v>6</v>
      </c>
      <c r="D4488" s="396" t="s">
        <v>40266</v>
      </c>
    </row>
    <row r="4489" spans="1:4">
      <c r="A4489" s="395">
        <v>96643</v>
      </c>
      <c r="B4489" s="395" t="s">
        <v>4113</v>
      </c>
      <c r="C4489" s="395" t="s">
        <v>6</v>
      </c>
      <c r="D4489" s="396" t="s">
        <v>41037</v>
      </c>
    </row>
    <row r="4490" spans="1:4">
      <c r="A4490" s="395">
        <v>96650</v>
      </c>
      <c r="B4490" s="395" t="s">
        <v>4114</v>
      </c>
      <c r="C4490" s="395" t="s">
        <v>6</v>
      </c>
      <c r="D4490" s="396" t="s">
        <v>39230</v>
      </c>
    </row>
    <row r="4491" spans="1:4">
      <c r="A4491" s="395">
        <v>96651</v>
      </c>
      <c r="B4491" s="395" t="s">
        <v>4115</v>
      </c>
      <c r="C4491" s="395" t="s">
        <v>6</v>
      </c>
      <c r="D4491" s="396" t="s">
        <v>41038</v>
      </c>
    </row>
    <row r="4492" spans="1:4">
      <c r="A4492" s="395">
        <v>96652</v>
      </c>
      <c r="B4492" s="395" t="s">
        <v>4116</v>
      </c>
      <c r="C4492" s="395" t="s">
        <v>6</v>
      </c>
      <c r="D4492" s="396" t="s">
        <v>41039</v>
      </c>
    </row>
    <row r="4493" spans="1:4">
      <c r="A4493" s="395">
        <v>96653</v>
      </c>
      <c r="B4493" s="395" t="s">
        <v>4117</v>
      </c>
      <c r="C4493" s="395" t="s">
        <v>6</v>
      </c>
      <c r="D4493" s="396" t="s">
        <v>41040</v>
      </c>
    </row>
    <row r="4494" spans="1:4">
      <c r="A4494" s="395">
        <v>96654</v>
      </c>
      <c r="B4494" s="395" t="s">
        <v>4118</v>
      </c>
      <c r="C4494" s="395" t="s">
        <v>6</v>
      </c>
      <c r="D4494" s="396" t="s">
        <v>41041</v>
      </c>
    </row>
    <row r="4495" spans="1:4">
      <c r="A4495" s="395">
        <v>96655</v>
      </c>
      <c r="B4495" s="395" t="s">
        <v>4119</v>
      </c>
      <c r="C4495" s="395" t="s">
        <v>6</v>
      </c>
      <c r="D4495" s="396" t="s">
        <v>39324</v>
      </c>
    </row>
    <row r="4496" spans="1:4">
      <c r="A4496" s="395">
        <v>96656</v>
      </c>
      <c r="B4496" s="395" t="s">
        <v>4120</v>
      </c>
      <c r="C4496" s="395" t="s">
        <v>6</v>
      </c>
      <c r="D4496" s="396" t="s">
        <v>41042</v>
      </c>
    </row>
    <row r="4497" spans="1:4">
      <c r="A4497" s="395">
        <v>96657</v>
      </c>
      <c r="B4497" s="395" t="s">
        <v>4121</v>
      </c>
      <c r="C4497" s="395" t="s">
        <v>6</v>
      </c>
      <c r="D4497" s="396" t="s">
        <v>41043</v>
      </c>
    </row>
    <row r="4498" spans="1:4">
      <c r="A4498" s="395">
        <v>96658</v>
      </c>
      <c r="B4498" s="395" t="s">
        <v>4122</v>
      </c>
      <c r="C4498" s="395" t="s">
        <v>6</v>
      </c>
      <c r="D4498" s="396" t="s">
        <v>41044</v>
      </c>
    </row>
    <row r="4499" spans="1:4">
      <c r="A4499" s="395">
        <v>96659</v>
      </c>
      <c r="B4499" s="395" t="s">
        <v>4123</v>
      </c>
      <c r="C4499" s="395" t="s">
        <v>6</v>
      </c>
      <c r="D4499" s="396" t="s">
        <v>41045</v>
      </c>
    </row>
    <row r="4500" spans="1:4">
      <c r="A4500" s="395">
        <v>96660</v>
      </c>
      <c r="B4500" s="395" t="s">
        <v>4124</v>
      </c>
      <c r="C4500" s="395" t="s">
        <v>6</v>
      </c>
      <c r="D4500" s="396" t="s">
        <v>41046</v>
      </c>
    </row>
    <row r="4501" spans="1:4">
      <c r="A4501" s="395">
        <v>96661</v>
      </c>
      <c r="B4501" s="395" t="s">
        <v>4125</v>
      </c>
      <c r="C4501" s="395" t="s">
        <v>6</v>
      </c>
      <c r="D4501" s="396" t="s">
        <v>41047</v>
      </c>
    </row>
    <row r="4502" spans="1:4">
      <c r="A4502" s="395">
        <v>96662</v>
      </c>
      <c r="B4502" s="395" t="s">
        <v>4126</v>
      </c>
      <c r="C4502" s="395" t="s">
        <v>6</v>
      </c>
      <c r="D4502" s="396" t="s">
        <v>41048</v>
      </c>
    </row>
    <row r="4503" spans="1:4">
      <c r="A4503" s="395">
        <v>96663</v>
      </c>
      <c r="B4503" s="395" t="s">
        <v>4127</v>
      </c>
      <c r="C4503" s="395" t="s">
        <v>6</v>
      </c>
      <c r="D4503" s="396" t="s">
        <v>41049</v>
      </c>
    </row>
    <row r="4504" spans="1:4">
      <c r="A4504" s="395">
        <v>96664</v>
      </c>
      <c r="B4504" s="395" t="s">
        <v>4128</v>
      </c>
      <c r="C4504" s="395" t="s">
        <v>6</v>
      </c>
      <c r="D4504" s="396" t="s">
        <v>41050</v>
      </c>
    </row>
    <row r="4505" spans="1:4">
      <c r="A4505" s="395">
        <v>96665</v>
      </c>
      <c r="B4505" s="395" t="s">
        <v>4129</v>
      </c>
      <c r="C4505" s="395" t="s">
        <v>6</v>
      </c>
      <c r="D4505" s="396" t="s">
        <v>41051</v>
      </c>
    </row>
    <row r="4506" spans="1:4">
      <c r="A4506" s="395">
        <v>96666</v>
      </c>
      <c r="B4506" s="395" t="s">
        <v>4130</v>
      </c>
      <c r="C4506" s="395" t="s">
        <v>6</v>
      </c>
      <c r="D4506" s="396" t="s">
        <v>41052</v>
      </c>
    </row>
    <row r="4507" spans="1:4">
      <c r="A4507" s="395">
        <v>96667</v>
      </c>
      <c r="B4507" s="395" t="s">
        <v>4131</v>
      </c>
      <c r="C4507" s="395" t="s">
        <v>6</v>
      </c>
      <c r="D4507" s="396" t="s">
        <v>41053</v>
      </c>
    </row>
    <row r="4508" spans="1:4">
      <c r="A4508" s="395">
        <v>96684</v>
      </c>
      <c r="B4508" s="395" t="s">
        <v>4132</v>
      </c>
      <c r="C4508" s="395" t="s">
        <v>6</v>
      </c>
      <c r="D4508" s="396" t="s">
        <v>40217</v>
      </c>
    </row>
    <row r="4509" spans="1:4">
      <c r="A4509" s="395">
        <v>96685</v>
      </c>
      <c r="B4509" s="395" t="s">
        <v>4133</v>
      </c>
      <c r="C4509" s="395" t="s">
        <v>6</v>
      </c>
      <c r="D4509" s="396" t="s">
        <v>41054</v>
      </c>
    </row>
    <row r="4510" spans="1:4">
      <c r="A4510" s="395">
        <v>96686</v>
      </c>
      <c r="B4510" s="395" t="s">
        <v>4134</v>
      </c>
      <c r="C4510" s="395" t="s">
        <v>6</v>
      </c>
      <c r="D4510" s="396" t="s">
        <v>40277</v>
      </c>
    </row>
    <row r="4511" spans="1:4">
      <c r="A4511" s="395">
        <v>96687</v>
      </c>
      <c r="B4511" s="395" t="s">
        <v>4135</v>
      </c>
      <c r="C4511" s="395" t="s">
        <v>6</v>
      </c>
      <c r="D4511" s="396" t="s">
        <v>40263</v>
      </c>
    </row>
    <row r="4512" spans="1:4">
      <c r="A4512" s="395">
        <v>96688</v>
      </c>
      <c r="B4512" s="395" t="s">
        <v>4136</v>
      </c>
      <c r="C4512" s="395" t="s">
        <v>6</v>
      </c>
      <c r="D4512" s="396" t="s">
        <v>39464</v>
      </c>
    </row>
    <row r="4513" spans="1:4">
      <c r="A4513" s="395">
        <v>96689</v>
      </c>
      <c r="B4513" s="395" t="s">
        <v>4137</v>
      </c>
      <c r="C4513" s="395" t="s">
        <v>6</v>
      </c>
      <c r="D4513" s="396" t="s">
        <v>41055</v>
      </c>
    </row>
    <row r="4514" spans="1:4">
      <c r="A4514" s="395">
        <v>96690</v>
      </c>
      <c r="B4514" s="395" t="s">
        <v>4138</v>
      </c>
      <c r="C4514" s="395" t="s">
        <v>6</v>
      </c>
      <c r="D4514" s="396" t="s">
        <v>41056</v>
      </c>
    </row>
    <row r="4515" spans="1:4">
      <c r="A4515" s="395">
        <v>96691</v>
      </c>
      <c r="B4515" s="395" t="s">
        <v>4139</v>
      </c>
      <c r="C4515" s="395" t="s">
        <v>6</v>
      </c>
      <c r="D4515" s="396" t="s">
        <v>41057</v>
      </c>
    </row>
    <row r="4516" spans="1:4">
      <c r="A4516" s="395">
        <v>96692</v>
      </c>
      <c r="B4516" s="395" t="s">
        <v>4140</v>
      </c>
      <c r="C4516" s="395" t="s">
        <v>6</v>
      </c>
      <c r="D4516" s="396" t="s">
        <v>41058</v>
      </c>
    </row>
    <row r="4517" spans="1:4">
      <c r="A4517" s="395">
        <v>96693</v>
      </c>
      <c r="B4517" s="395" t="s">
        <v>4141</v>
      </c>
      <c r="C4517" s="395" t="s">
        <v>6</v>
      </c>
      <c r="D4517" s="396" t="s">
        <v>41059</v>
      </c>
    </row>
    <row r="4518" spans="1:4">
      <c r="A4518" s="395">
        <v>96694</v>
      </c>
      <c r="B4518" s="395" t="s">
        <v>4142</v>
      </c>
      <c r="C4518" s="395" t="s">
        <v>6</v>
      </c>
      <c r="D4518" s="396" t="s">
        <v>41060</v>
      </c>
    </row>
    <row r="4519" spans="1:4">
      <c r="A4519" s="395">
        <v>96695</v>
      </c>
      <c r="B4519" s="395" t="s">
        <v>4143</v>
      </c>
      <c r="C4519" s="395" t="s">
        <v>6</v>
      </c>
      <c r="D4519" s="396" t="s">
        <v>41061</v>
      </c>
    </row>
    <row r="4520" spans="1:4">
      <c r="A4520" s="395">
        <v>96696</v>
      </c>
      <c r="B4520" s="395" t="s">
        <v>4144</v>
      </c>
      <c r="C4520" s="395" t="s">
        <v>6</v>
      </c>
      <c r="D4520" s="396" t="s">
        <v>41062</v>
      </c>
    </row>
    <row r="4521" spans="1:4">
      <c r="A4521" s="395">
        <v>96697</v>
      </c>
      <c r="B4521" s="395" t="s">
        <v>4145</v>
      </c>
      <c r="C4521" s="395" t="s">
        <v>6</v>
      </c>
      <c r="D4521" s="396" t="s">
        <v>41063</v>
      </c>
    </row>
    <row r="4522" spans="1:4">
      <c r="A4522" s="395">
        <v>96698</v>
      </c>
      <c r="B4522" s="395" t="s">
        <v>4146</v>
      </c>
      <c r="C4522" s="395" t="s">
        <v>6</v>
      </c>
      <c r="D4522" s="396" t="s">
        <v>39760</v>
      </c>
    </row>
    <row r="4523" spans="1:4">
      <c r="A4523" s="395">
        <v>96699</v>
      </c>
      <c r="B4523" s="395" t="s">
        <v>4147</v>
      </c>
      <c r="C4523" s="395" t="s">
        <v>6</v>
      </c>
      <c r="D4523" s="396" t="s">
        <v>40423</v>
      </c>
    </row>
    <row r="4524" spans="1:4">
      <c r="A4524" s="395">
        <v>96700</v>
      </c>
      <c r="B4524" s="395" t="s">
        <v>4148</v>
      </c>
      <c r="C4524" s="395" t="s">
        <v>6</v>
      </c>
      <c r="D4524" s="396" t="s">
        <v>41064</v>
      </c>
    </row>
    <row r="4525" spans="1:4">
      <c r="A4525" s="395">
        <v>96701</v>
      </c>
      <c r="B4525" s="395" t="s">
        <v>4149</v>
      </c>
      <c r="C4525" s="395" t="s">
        <v>6</v>
      </c>
      <c r="D4525" s="396" t="s">
        <v>41065</v>
      </c>
    </row>
    <row r="4526" spans="1:4">
      <c r="A4526" s="395">
        <v>96702</v>
      </c>
      <c r="B4526" s="395" t="s">
        <v>4150</v>
      </c>
      <c r="C4526" s="395" t="s">
        <v>6</v>
      </c>
      <c r="D4526" s="396" t="s">
        <v>39753</v>
      </c>
    </row>
    <row r="4527" spans="1:4">
      <c r="A4527" s="395">
        <v>96703</v>
      </c>
      <c r="B4527" s="395" t="s">
        <v>4151</v>
      </c>
      <c r="C4527" s="395" t="s">
        <v>6</v>
      </c>
      <c r="D4527" s="396" t="s">
        <v>39966</v>
      </c>
    </row>
    <row r="4528" spans="1:4">
      <c r="A4528" s="395">
        <v>96704</v>
      </c>
      <c r="B4528" s="395" t="s">
        <v>4152</v>
      </c>
      <c r="C4528" s="395" t="s">
        <v>6</v>
      </c>
      <c r="D4528" s="396" t="s">
        <v>41066</v>
      </c>
    </row>
    <row r="4529" spans="1:4">
      <c r="A4529" s="395">
        <v>96705</v>
      </c>
      <c r="B4529" s="395" t="s">
        <v>4153</v>
      </c>
      <c r="C4529" s="395" t="s">
        <v>6</v>
      </c>
      <c r="D4529" s="396" t="s">
        <v>41067</v>
      </c>
    </row>
    <row r="4530" spans="1:4">
      <c r="A4530" s="395">
        <v>96706</v>
      </c>
      <c r="B4530" s="395" t="s">
        <v>4154</v>
      </c>
      <c r="C4530" s="395" t="s">
        <v>6</v>
      </c>
      <c r="D4530" s="396" t="s">
        <v>41068</v>
      </c>
    </row>
    <row r="4531" spans="1:4">
      <c r="A4531" s="395">
        <v>96707</v>
      </c>
      <c r="B4531" s="395" t="s">
        <v>4155</v>
      </c>
      <c r="C4531" s="395" t="s">
        <v>6</v>
      </c>
      <c r="D4531" s="396" t="s">
        <v>41069</v>
      </c>
    </row>
    <row r="4532" spans="1:4">
      <c r="A4532" s="395">
        <v>96708</v>
      </c>
      <c r="B4532" s="395" t="s">
        <v>4156</v>
      </c>
      <c r="C4532" s="395" t="s">
        <v>6</v>
      </c>
      <c r="D4532" s="396" t="s">
        <v>40522</v>
      </c>
    </row>
    <row r="4533" spans="1:4">
      <c r="A4533" s="395">
        <v>96709</v>
      </c>
      <c r="B4533" s="395" t="s">
        <v>4157</v>
      </c>
      <c r="C4533" s="395" t="s">
        <v>6</v>
      </c>
      <c r="D4533" s="396" t="s">
        <v>41070</v>
      </c>
    </row>
    <row r="4534" spans="1:4">
      <c r="A4534" s="395">
        <v>96710</v>
      </c>
      <c r="B4534" s="395" t="s">
        <v>4158</v>
      </c>
      <c r="C4534" s="395" t="s">
        <v>6</v>
      </c>
      <c r="D4534" s="396" t="s">
        <v>41071</v>
      </c>
    </row>
    <row r="4535" spans="1:4">
      <c r="A4535" s="395">
        <v>96711</v>
      </c>
      <c r="B4535" s="395" t="s">
        <v>4159</v>
      </c>
      <c r="C4535" s="395" t="s">
        <v>6</v>
      </c>
      <c r="D4535" s="396" t="s">
        <v>41072</v>
      </c>
    </row>
    <row r="4536" spans="1:4">
      <c r="A4536" s="395">
        <v>96712</v>
      </c>
      <c r="B4536" s="395" t="s">
        <v>4160</v>
      </c>
      <c r="C4536" s="395" t="s">
        <v>6</v>
      </c>
      <c r="D4536" s="396" t="s">
        <v>41073</v>
      </c>
    </row>
    <row r="4537" spans="1:4">
      <c r="A4537" s="395">
        <v>96713</v>
      </c>
      <c r="B4537" s="395" t="s">
        <v>4161</v>
      </c>
      <c r="C4537" s="395" t="s">
        <v>6</v>
      </c>
      <c r="D4537" s="396" t="s">
        <v>41074</v>
      </c>
    </row>
    <row r="4538" spans="1:4">
      <c r="A4538" s="395">
        <v>96714</v>
      </c>
      <c r="B4538" s="395" t="s">
        <v>4162</v>
      </c>
      <c r="C4538" s="395" t="s">
        <v>6</v>
      </c>
      <c r="D4538" s="396" t="s">
        <v>41075</v>
      </c>
    </row>
    <row r="4539" spans="1:4">
      <c r="A4539" s="395">
        <v>96715</v>
      </c>
      <c r="B4539" s="395" t="s">
        <v>4163</v>
      </c>
      <c r="C4539" s="395" t="s">
        <v>6</v>
      </c>
      <c r="D4539" s="396" t="s">
        <v>41076</v>
      </c>
    </row>
    <row r="4540" spans="1:4">
      <c r="A4540" s="395">
        <v>96716</v>
      </c>
      <c r="B4540" s="395" t="s">
        <v>4164</v>
      </c>
      <c r="C4540" s="395" t="s">
        <v>6</v>
      </c>
      <c r="D4540" s="396" t="s">
        <v>41077</v>
      </c>
    </row>
    <row r="4541" spans="1:4">
      <c r="A4541" s="395">
        <v>96717</v>
      </c>
      <c r="B4541" s="395" t="s">
        <v>4165</v>
      </c>
      <c r="C4541" s="395" t="s">
        <v>6</v>
      </c>
      <c r="D4541" s="396" t="s">
        <v>41078</v>
      </c>
    </row>
    <row r="4542" spans="1:4">
      <c r="A4542" s="395">
        <v>96736</v>
      </c>
      <c r="B4542" s="395" t="s">
        <v>4166</v>
      </c>
      <c r="C4542" s="395" t="s">
        <v>6</v>
      </c>
      <c r="D4542" s="396" t="s">
        <v>41079</v>
      </c>
    </row>
    <row r="4543" spans="1:4">
      <c r="A4543" s="395">
        <v>96737</v>
      </c>
      <c r="B4543" s="395" t="s">
        <v>4167</v>
      </c>
      <c r="C4543" s="395" t="s">
        <v>6</v>
      </c>
      <c r="D4543" s="396" t="s">
        <v>41080</v>
      </c>
    </row>
    <row r="4544" spans="1:4">
      <c r="A4544" s="395">
        <v>96738</v>
      </c>
      <c r="B4544" s="395" t="s">
        <v>4168</v>
      </c>
      <c r="C4544" s="395" t="s">
        <v>6</v>
      </c>
      <c r="D4544" s="396" t="s">
        <v>41081</v>
      </c>
    </row>
    <row r="4545" spans="1:4">
      <c r="A4545" s="395">
        <v>96739</v>
      </c>
      <c r="B4545" s="395" t="s">
        <v>4169</v>
      </c>
      <c r="C4545" s="395" t="s">
        <v>6</v>
      </c>
      <c r="D4545" s="396" t="s">
        <v>41082</v>
      </c>
    </row>
    <row r="4546" spans="1:4">
      <c r="A4546" s="395">
        <v>96740</v>
      </c>
      <c r="B4546" s="395" t="s">
        <v>4170</v>
      </c>
      <c r="C4546" s="395" t="s">
        <v>6</v>
      </c>
      <c r="D4546" s="396" t="s">
        <v>41083</v>
      </c>
    </row>
    <row r="4547" spans="1:4">
      <c r="A4547" s="395">
        <v>96741</v>
      </c>
      <c r="B4547" s="395" t="s">
        <v>4171</v>
      </c>
      <c r="C4547" s="395" t="s">
        <v>6</v>
      </c>
      <c r="D4547" s="396" t="s">
        <v>41084</v>
      </c>
    </row>
    <row r="4548" spans="1:4">
      <c r="A4548" s="395">
        <v>96742</v>
      </c>
      <c r="B4548" s="395" t="s">
        <v>4172</v>
      </c>
      <c r="C4548" s="395" t="s">
        <v>6</v>
      </c>
      <c r="D4548" s="396" t="s">
        <v>41085</v>
      </c>
    </row>
    <row r="4549" spans="1:4">
      <c r="A4549" s="395">
        <v>96743</v>
      </c>
      <c r="B4549" s="395" t="s">
        <v>4173</v>
      </c>
      <c r="C4549" s="395" t="s">
        <v>6</v>
      </c>
      <c r="D4549" s="396" t="s">
        <v>41086</v>
      </c>
    </row>
    <row r="4550" spans="1:4">
      <c r="A4550" s="395">
        <v>96744</v>
      </c>
      <c r="B4550" s="395" t="s">
        <v>4174</v>
      </c>
      <c r="C4550" s="395" t="s">
        <v>6</v>
      </c>
      <c r="D4550" s="396" t="s">
        <v>41087</v>
      </c>
    </row>
    <row r="4551" spans="1:4">
      <c r="A4551" s="395">
        <v>96745</v>
      </c>
      <c r="B4551" s="395" t="s">
        <v>4175</v>
      </c>
      <c r="C4551" s="395" t="s">
        <v>6</v>
      </c>
      <c r="D4551" s="396" t="s">
        <v>41088</v>
      </c>
    </row>
    <row r="4552" spans="1:4">
      <c r="A4552" s="395">
        <v>96746</v>
      </c>
      <c r="B4552" s="395" t="s">
        <v>4176</v>
      </c>
      <c r="C4552" s="395" t="s">
        <v>6</v>
      </c>
      <c r="D4552" s="396" t="s">
        <v>41089</v>
      </c>
    </row>
    <row r="4553" spans="1:4">
      <c r="A4553" s="395">
        <v>96747</v>
      </c>
      <c r="B4553" s="395" t="s">
        <v>4177</v>
      </c>
      <c r="C4553" s="395" t="s">
        <v>6</v>
      </c>
      <c r="D4553" s="396" t="s">
        <v>39444</v>
      </c>
    </row>
    <row r="4554" spans="1:4">
      <c r="A4554" s="395">
        <v>96748</v>
      </c>
      <c r="B4554" s="395" t="s">
        <v>4178</v>
      </c>
      <c r="C4554" s="395" t="s">
        <v>6</v>
      </c>
      <c r="D4554" s="396" t="s">
        <v>40013</v>
      </c>
    </row>
    <row r="4555" spans="1:4">
      <c r="A4555" s="395">
        <v>96749</v>
      </c>
      <c r="B4555" s="395" t="s">
        <v>4179</v>
      </c>
      <c r="C4555" s="395" t="s">
        <v>6</v>
      </c>
      <c r="D4555" s="396" t="s">
        <v>41090</v>
      </c>
    </row>
    <row r="4556" spans="1:4">
      <c r="A4556" s="395">
        <v>96750</v>
      </c>
      <c r="B4556" s="395" t="s">
        <v>4180</v>
      </c>
      <c r="C4556" s="395" t="s">
        <v>6</v>
      </c>
      <c r="D4556" s="396" t="s">
        <v>41091</v>
      </c>
    </row>
    <row r="4557" spans="1:4">
      <c r="A4557" s="395">
        <v>96751</v>
      </c>
      <c r="B4557" s="395" t="s">
        <v>4181</v>
      </c>
      <c r="C4557" s="395" t="s">
        <v>6</v>
      </c>
      <c r="D4557" s="396" t="s">
        <v>41092</v>
      </c>
    </row>
    <row r="4558" spans="1:4">
      <c r="A4558" s="395">
        <v>96752</v>
      </c>
      <c r="B4558" s="395" t="s">
        <v>4182</v>
      </c>
      <c r="C4558" s="395" t="s">
        <v>6</v>
      </c>
      <c r="D4558" s="396" t="s">
        <v>40884</v>
      </c>
    </row>
    <row r="4559" spans="1:4">
      <c r="A4559" s="395">
        <v>96753</v>
      </c>
      <c r="B4559" s="395" t="s">
        <v>4183</v>
      </c>
      <c r="C4559" s="395" t="s">
        <v>6</v>
      </c>
      <c r="D4559" s="396" t="s">
        <v>41093</v>
      </c>
    </row>
    <row r="4560" spans="1:4">
      <c r="A4560" s="395">
        <v>96754</v>
      </c>
      <c r="B4560" s="395" t="s">
        <v>4184</v>
      </c>
      <c r="C4560" s="395" t="s">
        <v>6</v>
      </c>
      <c r="D4560" s="396" t="s">
        <v>41094</v>
      </c>
    </row>
    <row r="4561" spans="1:4">
      <c r="A4561" s="395">
        <v>96755</v>
      </c>
      <c r="B4561" s="395" t="s">
        <v>4185</v>
      </c>
      <c r="C4561" s="395" t="s">
        <v>6</v>
      </c>
      <c r="D4561" s="396" t="s">
        <v>40463</v>
      </c>
    </row>
    <row r="4562" spans="1:4">
      <c r="A4562" s="395">
        <v>96756</v>
      </c>
      <c r="B4562" s="395" t="s">
        <v>4186</v>
      </c>
      <c r="C4562" s="395" t="s">
        <v>6</v>
      </c>
      <c r="D4562" s="396" t="s">
        <v>41095</v>
      </c>
    </row>
    <row r="4563" spans="1:4">
      <c r="A4563" s="395">
        <v>96757</v>
      </c>
      <c r="B4563" s="395" t="s">
        <v>4187</v>
      </c>
      <c r="C4563" s="395" t="s">
        <v>6</v>
      </c>
      <c r="D4563" s="396" t="s">
        <v>40117</v>
      </c>
    </row>
    <row r="4564" spans="1:4">
      <c r="A4564" s="395">
        <v>96758</v>
      </c>
      <c r="B4564" s="395" t="s">
        <v>4188</v>
      </c>
      <c r="C4564" s="395" t="s">
        <v>6</v>
      </c>
      <c r="D4564" s="396" t="s">
        <v>41096</v>
      </c>
    </row>
    <row r="4565" spans="1:4">
      <c r="A4565" s="395">
        <v>96759</v>
      </c>
      <c r="B4565" s="395" t="s">
        <v>4189</v>
      </c>
      <c r="C4565" s="395" t="s">
        <v>6</v>
      </c>
      <c r="D4565" s="396" t="s">
        <v>40782</v>
      </c>
    </row>
    <row r="4566" spans="1:4">
      <c r="A4566" s="395">
        <v>96760</v>
      </c>
      <c r="B4566" s="395" t="s">
        <v>4190</v>
      </c>
      <c r="C4566" s="395" t="s">
        <v>6</v>
      </c>
      <c r="D4566" s="396" t="s">
        <v>40953</v>
      </c>
    </row>
    <row r="4567" spans="1:4">
      <c r="A4567" s="395">
        <v>96761</v>
      </c>
      <c r="B4567" s="395" t="s">
        <v>4191</v>
      </c>
      <c r="C4567" s="395" t="s">
        <v>6</v>
      </c>
      <c r="D4567" s="396" t="s">
        <v>40386</v>
      </c>
    </row>
    <row r="4568" spans="1:4">
      <c r="A4568" s="395">
        <v>96762</v>
      </c>
      <c r="B4568" s="395" t="s">
        <v>4192</v>
      </c>
      <c r="C4568" s="395" t="s">
        <v>6</v>
      </c>
      <c r="D4568" s="396" t="s">
        <v>40543</v>
      </c>
    </row>
    <row r="4569" spans="1:4">
      <c r="A4569" s="395">
        <v>96763</v>
      </c>
      <c r="B4569" s="395" t="s">
        <v>4193</v>
      </c>
      <c r="C4569" s="395" t="s">
        <v>6</v>
      </c>
      <c r="D4569" s="396" t="s">
        <v>41097</v>
      </c>
    </row>
    <row r="4570" spans="1:4">
      <c r="A4570" s="395">
        <v>96764</v>
      </c>
      <c r="B4570" s="395" t="s">
        <v>4194</v>
      </c>
      <c r="C4570" s="395" t="s">
        <v>6</v>
      </c>
      <c r="D4570" s="396" t="s">
        <v>41098</v>
      </c>
    </row>
    <row r="4571" spans="1:4">
      <c r="A4571" s="395">
        <v>96802</v>
      </c>
      <c r="B4571" s="395" t="s">
        <v>4195</v>
      </c>
      <c r="C4571" s="395" t="s">
        <v>6</v>
      </c>
      <c r="D4571" s="396" t="s">
        <v>45891</v>
      </c>
    </row>
    <row r="4572" spans="1:4">
      <c r="A4572" s="395">
        <v>96803</v>
      </c>
      <c r="B4572" s="395" t="s">
        <v>4196</v>
      </c>
      <c r="C4572" s="395" t="s">
        <v>6</v>
      </c>
      <c r="D4572" s="396" t="s">
        <v>45892</v>
      </c>
    </row>
    <row r="4573" spans="1:4">
      <c r="A4573" s="395">
        <v>96804</v>
      </c>
      <c r="B4573" s="395" t="s">
        <v>4197</v>
      </c>
      <c r="C4573" s="395" t="s">
        <v>6</v>
      </c>
      <c r="D4573" s="396" t="s">
        <v>45893</v>
      </c>
    </row>
    <row r="4574" spans="1:4">
      <c r="A4574" s="395">
        <v>96805</v>
      </c>
      <c r="B4574" s="395" t="s">
        <v>4198</v>
      </c>
      <c r="C4574" s="395" t="s">
        <v>6</v>
      </c>
      <c r="D4574" s="396" t="s">
        <v>45894</v>
      </c>
    </row>
    <row r="4575" spans="1:4">
      <c r="A4575" s="395">
        <v>96806</v>
      </c>
      <c r="B4575" s="395" t="s">
        <v>4199</v>
      </c>
      <c r="C4575" s="395" t="s">
        <v>6</v>
      </c>
      <c r="D4575" s="396" t="s">
        <v>45895</v>
      </c>
    </row>
    <row r="4576" spans="1:4">
      <c r="A4576" s="395">
        <v>96807</v>
      </c>
      <c r="B4576" s="395" t="s">
        <v>4200</v>
      </c>
      <c r="C4576" s="395" t="s">
        <v>6</v>
      </c>
      <c r="D4576" s="396" t="s">
        <v>42625</v>
      </c>
    </row>
    <row r="4577" spans="1:4">
      <c r="A4577" s="395">
        <v>96808</v>
      </c>
      <c r="B4577" s="395" t="s">
        <v>4201</v>
      </c>
      <c r="C4577" s="395" t="s">
        <v>6</v>
      </c>
      <c r="D4577" s="396" t="s">
        <v>40369</v>
      </c>
    </row>
    <row r="4578" spans="1:4">
      <c r="A4578" s="395">
        <v>96809</v>
      </c>
      <c r="B4578" s="395" t="s">
        <v>4202</v>
      </c>
      <c r="C4578" s="395" t="s">
        <v>6</v>
      </c>
      <c r="D4578" s="396" t="s">
        <v>40821</v>
      </c>
    </row>
    <row r="4579" spans="1:4">
      <c r="A4579" s="395">
        <v>96810</v>
      </c>
      <c r="B4579" s="395" t="s">
        <v>4203</v>
      </c>
      <c r="C4579" s="395" t="s">
        <v>6</v>
      </c>
      <c r="D4579" s="396" t="s">
        <v>40787</v>
      </c>
    </row>
    <row r="4580" spans="1:4">
      <c r="A4580" s="395">
        <v>96811</v>
      </c>
      <c r="B4580" s="395" t="s">
        <v>4204</v>
      </c>
      <c r="C4580" s="395" t="s">
        <v>6</v>
      </c>
      <c r="D4580" s="396" t="s">
        <v>43080</v>
      </c>
    </row>
    <row r="4581" spans="1:4">
      <c r="A4581" s="395">
        <v>96812</v>
      </c>
      <c r="B4581" s="395" t="s">
        <v>4205</v>
      </c>
      <c r="C4581" s="395" t="s">
        <v>6</v>
      </c>
      <c r="D4581" s="396" t="s">
        <v>42353</v>
      </c>
    </row>
    <row r="4582" spans="1:4">
      <c r="A4582" s="395">
        <v>96813</v>
      </c>
      <c r="B4582" s="395" t="s">
        <v>4206</v>
      </c>
      <c r="C4582" s="395" t="s">
        <v>6</v>
      </c>
      <c r="D4582" s="396" t="s">
        <v>45896</v>
      </c>
    </row>
    <row r="4583" spans="1:4">
      <c r="A4583" s="395">
        <v>96814</v>
      </c>
      <c r="B4583" s="395" t="s">
        <v>4207</v>
      </c>
      <c r="C4583" s="395" t="s">
        <v>6</v>
      </c>
      <c r="D4583" s="396" t="s">
        <v>40655</v>
      </c>
    </row>
    <row r="4584" spans="1:4">
      <c r="A4584" s="395">
        <v>96815</v>
      </c>
      <c r="B4584" s="395" t="s">
        <v>4208</v>
      </c>
      <c r="C4584" s="395" t="s">
        <v>6</v>
      </c>
      <c r="D4584" s="396" t="s">
        <v>42971</v>
      </c>
    </row>
    <row r="4585" spans="1:4">
      <c r="A4585" s="395">
        <v>96816</v>
      </c>
      <c r="B4585" s="395" t="s">
        <v>4209</v>
      </c>
      <c r="C4585" s="395" t="s">
        <v>6</v>
      </c>
      <c r="D4585" s="396" t="s">
        <v>40387</v>
      </c>
    </row>
    <row r="4586" spans="1:4">
      <c r="A4586" s="395">
        <v>96817</v>
      </c>
      <c r="B4586" s="395" t="s">
        <v>4210</v>
      </c>
      <c r="C4586" s="395" t="s">
        <v>6</v>
      </c>
      <c r="D4586" s="396" t="s">
        <v>40991</v>
      </c>
    </row>
    <row r="4587" spans="1:4">
      <c r="A4587" s="395">
        <v>96818</v>
      </c>
      <c r="B4587" s="395" t="s">
        <v>4211</v>
      </c>
      <c r="C4587" s="395" t="s">
        <v>6</v>
      </c>
      <c r="D4587" s="396" t="s">
        <v>45897</v>
      </c>
    </row>
    <row r="4588" spans="1:4">
      <c r="A4588" s="395">
        <v>96819</v>
      </c>
      <c r="B4588" s="395" t="s">
        <v>4212</v>
      </c>
      <c r="C4588" s="395" t="s">
        <v>6</v>
      </c>
      <c r="D4588" s="396" t="s">
        <v>45897</v>
      </c>
    </row>
    <row r="4589" spans="1:4">
      <c r="A4589" s="395">
        <v>96820</v>
      </c>
      <c r="B4589" s="395" t="s">
        <v>4213</v>
      </c>
      <c r="C4589" s="395" t="s">
        <v>6</v>
      </c>
      <c r="D4589" s="396" t="s">
        <v>45898</v>
      </c>
    </row>
    <row r="4590" spans="1:4">
      <c r="A4590" s="395">
        <v>96821</v>
      </c>
      <c r="B4590" s="395" t="s">
        <v>4214</v>
      </c>
      <c r="C4590" s="395" t="s">
        <v>6</v>
      </c>
      <c r="D4590" s="396" t="s">
        <v>41500</v>
      </c>
    </row>
    <row r="4591" spans="1:4">
      <c r="A4591" s="395">
        <v>96822</v>
      </c>
      <c r="B4591" s="395" t="s">
        <v>4215</v>
      </c>
      <c r="C4591" s="395" t="s">
        <v>6</v>
      </c>
      <c r="D4591" s="396" t="s">
        <v>39604</v>
      </c>
    </row>
    <row r="4592" spans="1:4">
      <c r="A4592" s="395">
        <v>96823</v>
      </c>
      <c r="B4592" s="395" t="s">
        <v>4216</v>
      </c>
      <c r="C4592" s="395" t="s">
        <v>6</v>
      </c>
      <c r="D4592" s="396" t="s">
        <v>45693</v>
      </c>
    </row>
    <row r="4593" spans="1:4">
      <c r="A4593" s="395">
        <v>96824</v>
      </c>
      <c r="B4593" s="395" t="s">
        <v>4217</v>
      </c>
      <c r="C4593" s="395" t="s">
        <v>6</v>
      </c>
      <c r="D4593" s="396" t="s">
        <v>40039</v>
      </c>
    </row>
    <row r="4594" spans="1:4">
      <c r="A4594" s="395">
        <v>96825</v>
      </c>
      <c r="B4594" s="395" t="s">
        <v>4218</v>
      </c>
      <c r="C4594" s="395" t="s">
        <v>6</v>
      </c>
      <c r="D4594" s="396" t="s">
        <v>42940</v>
      </c>
    </row>
    <row r="4595" spans="1:4">
      <c r="A4595" s="395">
        <v>96826</v>
      </c>
      <c r="B4595" s="395" t="s">
        <v>4219</v>
      </c>
      <c r="C4595" s="395" t="s">
        <v>6</v>
      </c>
      <c r="D4595" s="396" t="s">
        <v>42859</v>
      </c>
    </row>
    <row r="4596" spans="1:4">
      <c r="A4596" s="395">
        <v>96827</v>
      </c>
      <c r="B4596" s="395" t="s">
        <v>4220</v>
      </c>
      <c r="C4596" s="395" t="s">
        <v>6</v>
      </c>
      <c r="D4596" s="396" t="s">
        <v>45899</v>
      </c>
    </row>
    <row r="4597" spans="1:4">
      <c r="A4597" s="395">
        <v>96828</v>
      </c>
      <c r="B4597" s="395" t="s">
        <v>4221</v>
      </c>
      <c r="C4597" s="395" t="s">
        <v>6</v>
      </c>
      <c r="D4597" s="396" t="s">
        <v>40800</v>
      </c>
    </row>
    <row r="4598" spans="1:4">
      <c r="A4598" s="395">
        <v>96829</v>
      </c>
      <c r="B4598" s="395" t="s">
        <v>4222</v>
      </c>
      <c r="C4598" s="395" t="s">
        <v>6</v>
      </c>
      <c r="D4598" s="396" t="s">
        <v>42178</v>
      </c>
    </row>
    <row r="4599" spans="1:4">
      <c r="A4599" s="395">
        <v>96830</v>
      </c>
      <c r="B4599" s="395" t="s">
        <v>4223</v>
      </c>
      <c r="C4599" s="395" t="s">
        <v>6</v>
      </c>
      <c r="D4599" s="396" t="s">
        <v>45723</v>
      </c>
    </row>
    <row r="4600" spans="1:4">
      <c r="A4600" s="395">
        <v>96831</v>
      </c>
      <c r="B4600" s="395" t="s">
        <v>4224</v>
      </c>
      <c r="C4600" s="395" t="s">
        <v>6</v>
      </c>
      <c r="D4600" s="396" t="s">
        <v>45900</v>
      </c>
    </row>
    <row r="4601" spans="1:4">
      <c r="A4601" s="395">
        <v>96832</v>
      </c>
      <c r="B4601" s="395" t="s">
        <v>4225</v>
      </c>
      <c r="C4601" s="395" t="s">
        <v>6</v>
      </c>
      <c r="D4601" s="396" t="s">
        <v>45901</v>
      </c>
    </row>
    <row r="4602" spans="1:4">
      <c r="A4602" s="395">
        <v>96833</v>
      </c>
      <c r="B4602" s="395" t="s">
        <v>4226</v>
      </c>
      <c r="C4602" s="395" t="s">
        <v>6</v>
      </c>
      <c r="D4602" s="396" t="s">
        <v>42305</v>
      </c>
    </row>
    <row r="4603" spans="1:4">
      <c r="A4603" s="395">
        <v>96834</v>
      </c>
      <c r="B4603" s="395" t="s">
        <v>4227</v>
      </c>
      <c r="C4603" s="395" t="s">
        <v>6</v>
      </c>
      <c r="D4603" s="396" t="s">
        <v>43273</v>
      </c>
    </row>
    <row r="4604" spans="1:4">
      <c r="A4604" s="395">
        <v>96835</v>
      </c>
      <c r="B4604" s="395" t="s">
        <v>4228</v>
      </c>
      <c r="C4604" s="395" t="s">
        <v>6</v>
      </c>
      <c r="D4604" s="396" t="s">
        <v>45902</v>
      </c>
    </row>
    <row r="4605" spans="1:4">
      <c r="A4605" s="395">
        <v>96836</v>
      </c>
      <c r="B4605" s="395" t="s">
        <v>4229</v>
      </c>
      <c r="C4605" s="395" t="s">
        <v>6</v>
      </c>
      <c r="D4605" s="396" t="s">
        <v>40241</v>
      </c>
    </row>
    <row r="4606" spans="1:4">
      <c r="A4606" s="395">
        <v>96837</v>
      </c>
      <c r="B4606" s="395" t="s">
        <v>4230</v>
      </c>
      <c r="C4606" s="395" t="s">
        <v>6</v>
      </c>
      <c r="D4606" s="396" t="s">
        <v>40408</v>
      </c>
    </row>
    <row r="4607" spans="1:4">
      <c r="A4607" s="395">
        <v>96838</v>
      </c>
      <c r="B4607" s="395" t="s">
        <v>4231</v>
      </c>
      <c r="C4607" s="395" t="s">
        <v>6</v>
      </c>
      <c r="D4607" s="396" t="s">
        <v>42805</v>
      </c>
    </row>
    <row r="4608" spans="1:4">
      <c r="A4608" s="395">
        <v>96839</v>
      </c>
      <c r="B4608" s="395" t="s">
        <v>4232</v>
      </c>
      <c r="C4608" s="395" t="s">
        <v>6</v>
      </c>
      <c r="D4608" s="396" t="s">
        <v>45903</v>
      </c>
    </row>
    <row r="4609" spans="1:4">
      <c r="A4609" s="395">
        <v>96840</v>
      </c>
      <c r="B4609" s="395" t="s">
        <v>4233</v>
      </c>
      <c r="C4609" s="395" t="s">
        <v>6</v>
      </c>
      <c r="D4609" s="396" t="s">
        <v>45904</v>
      </c>
    </row>
    <row r="4610" spans="1:4">
      <c r="A4610" s="395">
        <v>96841</v>
      </c>
      <c r="B4610" s="395" t="s">
        <v>4234</v>
      </c>
      <c r="C4610" s="395" t="s">
        <v>6</v>
      </c>
      <c r="D4610" s="396" t="s">
        <v>41310</v>
      </c>
    </row>
    <row r="4611" spans="1:4">
      <c r="A4611" s="395">
        <v>96842</v>
      </c>
      <c r="B4611" s="395" t="s">
        <v>4235</v>
      </c>
      <c r="C4611" s="395" t="s">
        <v>6</v>
      </c>
      <c r="D4611" s="396" t="s">
        <v>45905</v>
      </c>
    </row>
    <row r="4612" spans="1:4">
      <c r="A4612" s="395">
        <v>96843</v>
      </c>
      <c r="B4612" s="395" t="s">
        <v>4236</v>
      </c>
      <c r="C4612" s="395" t="s">
        <v>6</v>
      </c>
      <c r="D4612" s="396" t="s">
        <v>45833</v>
      </c>
    </row>
    <row r="4613" spans="1:4">
      <c r="A4613" s="395">
        <v>96844</v>
      </c>
      <c r="B4613" s="395" t="s">
        <v>4237</v>
      </c>
      <c r="C4613" s="395" t="s">
        <v>6</v>
      </c>
      <c r="D4613" s="396" t="s">
        <v>43360</v>
      </c>
    </row>
    <row r="4614" spans="1:4">
      <c r="A4614" s="395">
        <v>96845</v>
      </c>
      <c r="B4614" s="395" t="s">
        <v>4238</v>
      </c>
      <c r="C4614" s="395" t="s">
        <v>6</v>
      </c>
      <c r="D4614" s="396" t="s">
        <v>41186</v>
      </c>
    </row>
    <row r="4615" spans="1:4">
      <c r="A4615" s="395">
        <v>96846</v>
      </c>
      <c r="B4615" s="395" t="s">
        <v>4239</v>
      </c>
      <c r="C4615" s="395" t="s">
        <v>6</v>
      </c>
      <c r="D4615" s="396" t="s">
        <v>45720</v>
      </c>
    </row>
    <row r="4616" spans="1:4">
      <c r="A4616" s="395">
        <v>96847</v>
      </c>
      <c r="B4616" s="395" t="s">
        <v>4240</v>
      </c>
      <c r="C4616" s="395" t="s">
        <v>6</v>
      </c>
      <c r="D4616" s="396" t="s">
        <v>41756</v>
      </c>
    </row>
    <row r="4617" spans="1:4">
      <c r="A4617" s="395">
        <v>96848</v>
      </c>
      <c r="B4617" s="395" t="s">
        <v>4241</v>
      </c>
      <c r="C4617" s="395" t="s">
        <v>6</v>
      </c>
      <c r="D4617" s="396" t="s">
        <v>45906</v>
      </c>
    </row>
    <row r="4618" spans="1:4">
      <c r="A4618" s="395">
        <v>96849</v>
      </c>
      <c r="B4618" s="395" t="s">
        <v>4242</v>
      </c>
      <c r="C4618" s="395" t="s">
        <v>6</v>
      </c>
      <c r="D4618" s="396" t="s">
        <v>41290</v>
      </c>
    </row>
    <row r="4619" spans="1:4">
      <c r="A4619" s="395">
        <v>96850</v>
      </c>
      <c r="B4619" s="395" t="s">
        <v>4243</v>
      </c>
      <c r="C4619" s="395" t="s">
        <v>6</v>
      </c>
      <c r="D4619" s="396" t="s">
        <v>43415</v>
      </c>
    </row>
    <row r="4620" spans="1:4">
      <c r="A4620" s="395">
        <v>96851</v>
      </c>
      <c r="B4620" s="395" t="s">
        <v>4244</v>
      </c>
      <c r="C4620" s="395" t="s">
        <v>6</v>
      </c>
      <c r="D4620" s="396" t="s">
        <v>41108</v>
      </c>
    </row>
    <row r="4621" spans="1:4">
      <c r="A4621" s="395">
        <v>96852</v>
      </c>
      <c r="B4621" s="395" t="s">
        <v>4245</v>
      </c>
      <c r="C4621" s="395" t="s">
        <v>6</v>
      </c>
      <c r="D4621" s="396" t="s">
        <v>40910</v>
      </c>
    </row>
    <row r="4622" spans="1:4">
      <c r="A4622" s="395">
        <v>96853</v>
      </c>
      <c r="B4622" s="395" t="s">
        <v>4246</v>
      </c>
      <c r="C4622" s="395" t="s">
        <v>6</v>
      </c>
      <c r="D4622" s="396" t="s">
        <v>45907</v>
      </c>
    </row>
    <row r="4623" spans="1:4">
      <c r="A4623" s="395">
        <v>96854</v>
      </c>
      <c r="B4623" s="395" t="s">
        <v>4247</v>
      </c>
      <c r="C4623" s="395" t="s">
        <v>6</v>
      </c>
      <c r="D4623" s="396" t="s">
        <v>39936</v>
      </c>
    </row>
    <row r="4624" spans="1:4">
      <c r="A4624" s="395">
        <v>96855</v>
      </c>
      <c r="B4624" s="395" t="s">
        <v>4248</v>
      </c>
      <c r="C4624" s="395" t="s">
        <v>6</v>
      </c>
      <c r="D4624" s="396" t="s">
        <v>45908</v>
      </c>
    </row>
    <row r="4625" spans="1:4">
      <c r="A4625" s="395">
        <v>96856</v>
      </c>
      <c r="B4625" s="395" t="s">
        <v>4249</v>
      </c>
      <c r="C4625" s="395" t="s">
        <v>6</v>
      </c>
      <c r="D4625" s="396" t="s">
        <v>39238</v>
      </c>
    </row>
    <row r="4626" spans="1:4">
      <c r="A4626" s="395">
        <v>96857</v>
      </c>
      <c r="B4626" s="395" t="s">
        <v>4250</v>
      </c>
      <c r="C4626" s="395" t="s">
        <v>6</v>
      </c>
      <c r="D4626" s="396" t="s">
        <v>44584</v>
      </c>
    </row>
    <row r="4627" spans="1:4">
      <c r="A4627" s="395">
        <v>96858</v>
      </c>
      <c r="B4627" s="395" t="s">
        <v>4251</v>
      </c>
      <c r="C4627" s="395" t="s">
        <v>6</v>
      </c>
      <c r="D4627" s="396" t="s">
        <v>39307</v>
      </c>
    </row>
    <row r="4628" spans="1:4">
      <c r="A4628" s="395">
        <v>96859</v>
      </c>
      <c r="B4628" s="395" t="s">
        <v>4252</v>
      </c>
      <c r="C4628" s="395" t="s">
        <v>6</v>
      </c>
      <c r="D4628" s="396" t="s">
        <v>45909</v>
      </c>
    </row>
    <row r="4629" spans="1:4">
      <c r="A4629" s="395">
        <v>96860</v>
      </c>
      <c r="B4629" s="395" t="s">
        <v>4253</v>
      </c>
      <c r="C4629" s="395" t="s">
        <v>6</v>
      </c>
      <c r="D4629" s="396" t="s">
        <v>42422</v>
      </c>
    </row>
    <row r="4630" spans="1:4">
      <c r="A4630" s="395">
        <v>96861</v>
      </c>
      <c r="B4630" s="395" t="s">
        <v>4254</v>
      </c>
      <c r="C4630" s="395" t="s">
        <v>6</v>
      </c>
      <c r="D4630" s="396" t="s">
        <v>45910</v>
      </c>
    </row>
    <row r="4631" spans="1:4">
      <c r="A4631" s="395">
        <v>96862</v>
      </c>
      <c r="B4631" s="395" t="s">
        <v>4255</v>
      </c>
      <c r="C4631" s="395" t="s">
        <v>6</v>
      </c>
      <c r="D4631" s="396" t="s">
        <v>41840</v>
      </c>
    </row>
    <row r="4632" spans="1:4">
      <c r="A4632" s="395">
        <v>96863</v>
      </c>
      <c r="B4632" s="395" t="s">
        <v>4256</v>
      </c>
      <c r="C4632" s="395" t="s">
        <v>6</v>
      </c>
      <c r="D4632" s="396" t="s">
        <v>40609</v>
      </c>
    </row>
    <row r="4633" spans="1:4">
      <c r="A4633" s="395">
        <v>96864</v>
      </c>
      <c r="B4633" s="395" t="s">
        <v>4257</v>
      </c>
      <c r="C4633" s="395" t="s">
        <v>6</v>
      </c>
      <c r="D4633" s="396" t="s">
        <v>45911</v>
      </c>
    </row>
    <row r="4634" spans="1:4">
      <c r="A4634" s="395">
        <v>96865</v>
      </c>
      <c r="B4634" s="395" t="s">
        <v>4258</v>
      </c>
      <c r="C4634" s="395" t="s">
        <v>6</v>
      </c>
      <c r="D4634" s="396" t="s">
        <v>45912</v>
      </c>
    </row>
    <row r="4635" spans="1:4">
      <c r="A4635" s="395">
        <v>96866</v>
      </c>
      <c r="B4635" s="395" t="s">
        <v>4259</v>
      </c>
      <c r="C4635" s="395" t="s">
        <v>6</v>
      </c>
      <c r="D4635" s="396" t="s">
        <v>45913</v>
      </c>
    </row>
    <row r="4636" spans="1:4">
      <c r="A4636" s="395">
        <v>96867</v>
      </c>
      <c r="B4636" s="395" t="s">
        <v>4260</v>
      </c>
      <c r="C4636" s="395" t="s">
        <v>6</v>
      </c>
      <c r="D4636" s="396" t="s">
        <v>45914</v>
      </c>
    </row>
    <row r="4637" spans="1:4">
      <c r="A4637" s="395">
        <v>96868</v>
      </c>
      <c r="B4637" s="395" t="s">
        <v>4261</v>
      </c>
      <c r="C4637" s="395" t="s">
        <v>6</v>
      </c>
      <c r="D4637" s="396" t="s">
        <v>45915</v>
      </c>
    </row>
    <row r="4638" spans="1:4">
      <c r="A4638" s="395">
        <v>96869</v>
      </c>
      <c r="B4638" s="395" t="s">
        <v>4262</v>
      </c>
      <c r="C4638" s="395" t="s">
        <v>6</v>
      </c>
      <c r="D4638" s="396" t="s">
        <v>43517</v>
      </c>
    </row>
    <row r="4639" spans="1:4">
      <c r="A4639" s="395">
        <v>96870</v>
      </c>
      <c r="B4639" s="395" t="s">
        <v>4263</v>
      </c>
      <c r="C4639" s="395" t="s">
        <v>6</v>
      </c>
      <c r="D4639" s="396" t="s">
        <v>45916</v>
      </c>
    </row>
    <row r="4640" spans="1:4">
      <c r="A4640" s="395">
        <v>96871</v>
      </c>
      <c r="B4640" s="395" t="s">
        <v>4264</v>
      </c>
      <c r="C4640" s="395" t="s">
        <v>6</v>
      </c>
      <c r="D4640" s="396" t="s">
        <v>45917</v>
      </c>
    </row>
    <row r="4641" spans="1:4">
      <c r="A4641" s="395">
        <v>96872</v>
      </c>
      <c r="B4641" s="395" t="s">
        <v>4265</v>
      </c>
      <c r="C4641" s="395" t="s">
        <v>6</v>
      </c>
      <c r="D4641" s="396" t="s">
        <v>45918</v>
      </c>
    </row>
    <row r="4642" spans="1:4">
      <c r="A4642" s="395">
        <v>96873</v>
      </c>
      <c r="B4642" s="395" t="s">
        <v>4266</v>
      </c>
      <c r="C4642" s="395" t="s">
        <v>6</v>
      </c>
      <c r="D4642" s="396" t="s">
        <v>45919</v>
      </c>
    </row>
    <row r="4643" spans="1:4">
      <c r="A4643" s="395">
        <v>96874</v>
      </c>
      <c r="B4643" s="395" t="s">
        <v>4267</v>
      </c>
      <c r="C4643" s="395" t="s">
        <v>6</v>
      </c>
      <c r="D4643" s="396" t="s">
        <v>45920</v>
      </c>
    </row>
    <row r="4644" spans="1:4">
      <c r="A4644" s="395">
        <v>96875</v>
      </c>
      <c r="B4644" s="395" t="s">
        <v>4268</v>
      </c>
      <c r="C4644" s="395" t="s">
        <v>6</v>
      </c>
      <c r="D4644" s="396" t="s">
        <v>45921</v>
      </c>
    </row>
    <row r="4645" spans="1:4">
      <c r="A4645" s="395">
        <v>96876</v>
      </c>
      <c r="B4645" s="395" t="s">
        <v>4269</v>
      </c>
      <c r="C4645" s="395" t="s">
        <v>6</v>
      </c>
      <c r="D4645" s="396" t="s">
        <v>45922</v>
      </c>
    </row>
    <row r="4646" spans="1:4">
      <c r="A4646" s="395">
        <v>96877</v>
      </c>
      <c r="B4646" s="395" t="s">
        <v>4270</v>
      </c>
      <c r="C4646" s="395" t="s">
        <v>6</v>
      </c>
      <c r="D4646" s="396" t="s">
        <v>45923</v>
      </c>
    </row>
    <row r="4647" spans="1:4">
      <c r="A4647" s="395">
        <v>96878</v>
      </c>
      <c r="B4647" s="395" t="s">
        <v>4271</v>
      </c>
      <c r="C4647" s="395" t="s">
        <v>6</v>
      </c>
      <c r="D4647" s="396" t="s">
        <v>45924</v>
      </c>
    </row>
    <row r="4648" spans="1:4">
      <c r="A4648" s="395">
        <v>96879</v>
      </c>
      <c r="B4648" s="395" t="s">
        <v>4272</v>
      </c>
      <c r="C4648" s="395" t="s">
        <v>6</v>
      </c>
      <c r="D4648" s="396" t="s">
        <v>45925</v>
      </c>
    </row>
    <row r="4649" spans="1:4">
      <c r="A4649" s="395">
        <v>96880</v>
      </c>
      <c r="B4649" s="395" t="s">
        <v>4273</v>
      </c>
      <c r="C4649" s="395" t="s">
        <v>6</v>
      </c>
      <c r="D4649" s="396" t="s">
        <v>45926</v>
      </c>
    </row>
    <row r="4650" spans="1:4">
      <c r="A4650" s="395">
        <v>96881</v>
      </c>
      <c r="B4650" s="395" t="s">
        <v>4274</v>
      </c>
      <c r="C4650" s="395" t="s">
        <v>6</v>
      </c>
      <c r="D4650" s="396" t="s">
        <v>45927</v>
      </c>
    </row>
    <row r="4651" spans="1:4">
      <c r="A4651" s="395">
        <v>97425</v>
      </c>
      <c r="B4651" s="395" t="s">
        <v>4275</v>
      </c>
      <c r="C4651" s="395" t="s">
        <v>6</v>
      </c>
      <c r="D4651" s="396" t="s">
        <v>40781</v>
      </c>
    </row>
    <row r="4652" spans="1:4">
      <c r="A4652" s="395">
        <v>97426</v>
      </c>
      <c r="B4652" s="395" t="s">
        <v>4276</v>
      </c>
      <c r="C4652" s="395" t="s">
        <v>6</v>
      </c>
      <c r="D4652" s="396" t="s">
        <v>45928</v>
      </c>
    </row>
    <row r="4653" spans="1:4">
      <c r="A4653" s="395">
        <v>97427</v>
      </c>
      <c r="B4653" s="395" t="s">
        <v>4277</v>
      </c>
      <c r="C4653" s="395" t="s">
        <v>6</v>
      </c>
      <c r="D4653" s="396" t="s">
        <v>45929</v>
      </c>
    </row>
    <row r="4654" spans="1:4">
      <c r="A4654" s="395">
        <v>97428</v>
      </c>
      <c r="B4654" s="395" t="s">
        <v>4278</v>
      </c>
      <c r="C4654" s="395" t="s">
        <v>6</v>
      </c>
      <c r="D4654" s="396" t="s">
        <v>45930</v>
      </c>
    </row>
    <row r="4655" spans="1:4">
      <c r="A4655" s="395">
        <v>97429</v>
      </c>
      <c r="B4655" s="395" t="s">
        <v>4279</v>
      </c>
      <c r="C4655" s="395" t="s">
        <v>6</v>
      </c>
      <c r="D4655" s="396" t="s">
        <v>42147</v>
      </c>
    </row>
    <row r="4656" spans="1:4">
      <c r="A4656" s="395">
        <v>97430</v>
      </c>
      <c r="B4656" s="395" t="s">
        <v>4280</v>
      </c>
      <c r="C4656" s="395" t="s">
        <v>6</v>
      </c>
      <c r="D4656" s="396" t="s">
        <v>41121</v>
      </c>
    </row>
    <row r="4657" spans="1:4">
      <c r="A4657" s="395">
        <v>97431</v>
      </c>
      <c r="B4657" s="395" t="s">
        <v>4281</v>
      </c>
      <c r="C4657" s="395" t="s">
        <v>6</v>
      </c>
      <c r="D4657" s="396" t="s">
        <v>41122</v>
      </c>
    </row>
    <row r="4658" spans="1:4">
      <c r="A4658" s="395">
        <v>97432</v>
      </c>
      <c r="B4658" s="395" t="s">
        <v>4282</v>
      </c>
      <c r="C4658" s="395" t="s">
        <v>6</v>
      </c>
      <c r="D4658" s="396" t="s">
        <v>41123</v>
      </c>
    </row>
    <row r="4659" spans="1:4">
      <c r="A4659" s="395">
        <v>97433</v>
      </c>
      <c r="B4659" s="395" t="s">
        <v>4283</v>
      </c>
      <c r="C4659" s="395" t="s">
        <v>6</v>
      </c>
      <c r="D4659" s="396" t="s">
        <v>41124</v>
      </c>
    </row>
    <row r="4660" spans="1:4">
      <c r="A4660" s="395">
        <v>97434</v>
      </c>
      <c r="B4660" s="395" t="s">
        <v>4284</v>
      </c>
      <c r="C4660" s="395" t="s">
        <v>6</v>
      </c>
      <c r="D4660" s="396" t="s">
        <v>41125</v>
      </c>
    </row>
    <row r="4661" spans="1:4">
      <c r="A4661" s="395">
        <v>97435</v>
      </c>
      <c r="B4661" s="395" t="s">
        <v>4285</v>
      </c>
      <c r="C4661" s="395" t="s">
        <v>6</v>
      </c>
      <c r="D4661" s="396" t="s">
        <v>41126</v>
      </c>
    </row>
    <row r="4662" spans="1:4">
      <c r="A4662" s="395">
        <v>97436</v>
      </c>
      <c r="B4662" s="395" t="s">
        <v>4286</v>
      </c>
      <c r="C4662" s="395" t="s">
        <v>6</v>
      </c>
      <c r="D4662" s="396" t="s">
        <v>41127</v>
      </c>
    </row>
    <row r="4663" spans="1:4">
      <c r="A4663" s="395">
        <v>97437</v>
      </c>
      <c r="B4663" s="395" t="s">
        <v>4287</v>
      </c>
      <c r="C4663" s="395" t="s">
        <v>6</v>
      </c>
      <c r="D4663" s="396" t="s">
        <v>41128</v>
      </c>
    </row>
    <row r="4664" spans="1:4">
      <c r="A4664" s="395">
        <v>97438</v>
      </c>
      <c r="B4664" s="395" t="s">
        <v>4288</v>
      </c>
      <c r="C4664" s="395" t="s">
        <v>6</v>
      </c>
      <c r="D4664" s="396" t="s">
        <v>41129</v>
      </c>
    </row>
    <row r="4665" spans="1:4">
      <c r="A4665" s="395">
        <v>97439</v>
      </c>
      <c r="B4665" s="395" t="s">
        <v>4289</v>
      </c>
      <c r="C4665" s="395" t="s">
        <v>6</v>
      </c>
      <c r="D4665" s="396" t="s">
        <v>41130</v>
      </c>
    </row>
    <row r="4666" spans="1:4">
      <c r="A4666" s="395">
        <v>97440</v>
      </c>
      <c r="B4666" s="395" t="s">
        <v>4290</v>
      </c>
      <c r="C4666" s="395" t="s">
        <v>6</v>
      </c>
      <c r="D4666" s="396" t="s">
        <v>41131</v>
      </c>
    </row>
    <row r="4667" spans="1:4">
      <c r="A4667" s="395">
        <v>97442</v>
      </c>
      <c r="B4667" s="395" t="s">
        <v>4291</v>
      </c>
      <c r="C4667" s="395" t="s">
        <v>6</v>
      </c>
      <c r="D4667" s="396" t="s">
        <v>41132</v>
      </c>
    </row>
    <row r="4668" spans="1:4">
      <c r="A4668" s="395">
        <v>97443</v>
      </c>
      <c r="B4668" s="395" t="s">
        <v>4292</v>
      </c>
      <c r="C4668" s="395" t="s">
        <v>6</v>
      </c>
      <c r="D4668" s="396" t="s">
        <v>45931</v>
      </c>
    </row>
    <row r="4669" spans="1:4">
      <c r="A4669" s="395">
        <v>97444</v>
      </c>
      <c r="B4669" s="395" t="s">
        <v>4293</v>
      </c>
      <c r="C4669" s="395" t="s">
        <v>6</v>
      </c>
      <c r="D4669" s="396" t="s">
        <v>45932</v>
      </c>
    </row>
    <row r="4670" spans="1:4">
      <c r="A4670" s="395">
        <v>97446</v>
      </c>
      <c r="B4670" s="395" t="s">
        <v>4294</v>
      </c>
      <c r="C4670" s="395" t="s">
        <v>6</v>
      </c>
      <c r="D4670" s="396" t="s">
        <v>45933</v>
      </c>
    </row>
    <row r="4671" spans="1:4">
      <c r="A4671" s="395">
        <v>97447</v>
      </c>
      <c r="B4671" s="395" t="s">
        <v>4295</v>
      </c>
      <c r="C4671" s="395" t="s">
        <v>6</v>
      </c>
      <c r="D4671" s="396" t="s">
        <v>45933</v>
      </c>
    </row>
    <row r="4672" spans="1:4">
      <c r="A4672" s="395">
        <v>97449</v>
      </c>
      <c r="B4672" s="395" t="s">
        <v>4296</v>
      </c>
      <c r="C4672" s="395" t="s">
        <v>6</v>
      </c>
      <c r="D4672" s="396" t="s">
        <v>45934</v>
      </c>
    </row>
    <row r="4673" spans="1:4">
      <c r="A4673" s="395">
        <v>97450</v>
      </c>
      <c r="B4673" s="395" t="s">
        <v>4297</v>
      </c>
      <c r="C4673" s="395" t="s">
        <v>6</v>
      </c>
      <c r="D4673" s="396" t="s">
        <v>45935</v>
      </c>
    </row>
    <row r="4674" spans="1:4">
      <c r="A4674" s="395">
        <v>97452</v>
      </c>
      <c r="B4674" s="395" t="s">
        <v>4298</v>
      </c>
      <c r="C4674" s="395" t="s">
        <v>6</v>
      </c>
      <c r="D4674" s="396" t="s">
        <v>45936</v>
      </c>
    </row>
    <row r="4675" spans="1:4">
      <c r="A4675" s="395">
        <v>97453</v>
      </c>
      <c r="B4675" s="395" t="s">
        <v>4299</v>
      </c>
      <c r="C4675" s="395" t="s">
        <v>6</v>
      </c>
      <c r="D4675" s="396" t="s">
        <v>45937</v>
      </c>
    </row>
    <row r="4676" spans="1:4">
      <c r="A4676" s="395">
        <v>97454</v>
      </c>
      <c r="B4676" s="395" t="s">
        <v>4300</v>
      </c>
      <c r="C4676" s="395" t="s">
        <v>6</v>
      </c>
      <c r="D4676" s="396" t="s">
        <v>45938</v>
      </c>
    </row>
    <row r="4677" spans="1:4">
      <c r="A4677" s="395">
        <v>97455</v>
      </c>
      <c r="B4677" s="395" t="s">
        <v>4301</v>
      </c>
      <c r="C4677" s="395" t="s">
        <v>6</v>
      </c>
      <c r="D4677" s="396" t="s">
        <v>45939</v>
      </c>
    </row>
    <row r="4678" spans="1:4">
      <c r="A4678" s="395">
        <v>97456</v>
      </c>
      <c r="B4678" s="395" t="s">
        <v>4302</v>
      </c>
      <c r="C4678" s="395" t="s">
        <v>6</v>
      </c>
      <c r="D4678" s="396" t="s">
        <v>45940</v>
      </c>
    </row>
    <row r="4679" spans="1:4">
      <c r="A4679" s="395">
        <v>97457</v>
      </c>
      <c r="B4679" s="395" t="s">
        <v>4303</v>
      </c>
      <c r="C4679" s="395" t="s">
        <v>6</v>
      </c>
      <c r="D4679" s="396" t="s">
        <v>45941</v>
      </c>
    </row>
    <row r="4680" spans="1:4">
      <c r="A4680" s="395">
        <v>97458</v>
      </c>
      <c r="B4680" s="395" t="s">
        <v>4304</v>
      </c>
      <c r="C4680" s="395" t="s">
        <v>6</v>
      </c>
      <c r="D4680" s="396" t="s">
        <v>45942</v>
      </c>
    </row>
    <row r="4681" spans="1:4">
      <c r="A4681" s="395">
        <v>97459</v>
      </c>
      <c r="B4681" s="395" t="s">
        <v>4305</v>
      </c>
      <c r="C4681" s="395" t="s">
        <v>6</v>
      </c>
      <c r="D4681" s="396" t="s">
        <v>45943</v>
      </c>
    </row>
    <row r="4682" spans="1:4">
      <c r="A4682" s="395">
        <v>97460</v>
      </c>
      <c r="B4682" s="395" t="s">
        <v>4306</v>
      </c>
      <c r="C4682" s="395" t="s">
        <v>6</v>
      </c>
      <c r="D4682" s="396" t="s">
        <v>45944</v>
      </c>
    </row>
    <row r="4683" spans="1:4">
      <c r="A4683" s="395">
        <v>97461</v>
      </c>
      <c r="B4683" s="395" t="s">
        <v>4307</v>
      </c>
      <c r="C4683" s="395" t="s">
        <v>6</v>
      </c>
      <c r="D4683" s="396" t="s">
        <v>39302</v>
      </c>
    </row>
    <row r="4684" spans="1:4">
      <c r="A4684" s="395">
        <v>97462</v>
      </c>
      <c r="B4684" s="395" t="s">
        <v>4308</v>
      </c>
      <c r="C4684" s="395" t="s">
        <v>6</v>
      </c>
      <c r="D4684" s="396" t="s">
        <v>45945</v>
      </c>
    </row>
    <row r="4685" spans="1:4">
      <c r="A4685" s="395">
        <v>97464</v>
      </c>
      <c r="B4685" s="395" t="s">
        <v>4309</v>
      </c>
      <c r="C4685" s="395" t="s">
        <v>6</v>
      </c>
      <c r="D4685" s="396" t="s">
        <v>45946</v>
      </c>
    </row>
    <row r="4686" spans="1:4">
      <c r="A4686" s="395">
        <v>97465</v>
      </c>
      <c r="B4686" s="395" t="s">
        <v>4310</v>
      </c>
      <c r="C4686" s="395" t="s">
        <v>6</v>
      </c>
      <c r="D4686" s="396" t="s">
        <v>41368</v>
      </c>
    </row>
    <row r="4687" spans="1:4">
      <c r="A4687" s="395">
        <v>97467</v>
      </c>
      <c r="B4687" s="395" t="s">
        <v>4311</v>
      </c>
      <c r="C4687" s="395" t="s">
        <v>6</v>
      </c>
      <c r="D4687" s="396" t="s">
        <v>45947</v>
      </c>
    </row>
    <row r="4688" spans="1:4">
      <c r="A4688" s="395">
        <v>97468</v>
      </c>
      <c r="B4688" s="395" t="s">
        <v>4312</v>
      </c>
      <c r="C4688" s="395" t="s">
        <v>6</v>
      </c>
      <c r="D4688" s="396" t="s">
        <v>42688</v>
      </c>
    </row>
    <row r="4689" spans="1:4">
      <c r="A4689" s="395">
        <v>97470</v>
      </c>
      <c r="B4689" s="395" t="s">
        <v>4313</v>
      </c>
      <c r="C4689" s="395" t="s">
        <v>6</v>
      </c>
      <c r="D4689" s="396" t="s">
        <v>45948</v>
      </c>
    </row>
    <row r="4690" spans="1:4">
      <c r="A4690" s="395">
        <v>97471</v>
      </c>
      <c r="B4690" s="395" t="s">
        <v>4314</v>
      </c>
      <c r="C4690" s="395" t="s">
        <v>6</v>
      </c>
      <c r="D4690" s="396" t="s">
        <v>45949</v>
      </c>
    </row>
    <row r="4691" spans="1:4">
      <c r="A4691" s="395">
        <v>97474</v>
      </c>
      <c r="B4691" s="395" t="s">
        <v>4315</v>
      </c>
      <c r="C4691" s="395" t="s">
        <v>6</v>
      </c>
      <c r="D4691" s="396" t="s">
        <v>45950</v>
      </c>
    </row>
    <row r="4692" spans="1:4">
      <c r="A4692" s="395">
        <v>97475</v>
      </c>
      <c r="B4692" s="395" t="s">
        <v>4316</v>
      </c>
      <c r="C4692" s="395" t="s">
        <v>6</v>
      </c>
      <c r="D4692" s="396" t="s">
        <v>45951</v>
      </c>
    </row>
    <row r="4693" spans="1:4">
      <c r="A4693" s="395">
        <v>97477</v>
      </c>
      <c r="B4693" s="395" t="s">
        <v>4317</v>
      </c>
      <c r="C4693" s="395" t="s">
        <v>6</v>
      </c>
      <c r="D4693" s="396" t="s">
        <v>45952</v>
      </c>
    </row>
    <row r="4694" spans="1:4">
      <c r="A4694" s="395">
        <v>97478</v>
      </c>
      <c r="B4694" s="395" t="s">
        <v>4318</v>
      </c>
      <c r="C4694" s="395" t="s">
        <v>6</v>
      </c>
      <c r="D4694" s="396" t="s">
        <v>45953</v>
      </c>
    </row>
    <row r="4695" spans="1:4">
      <c r="A4695" s="395">
        <v>97479</v>
      </c>
      <c r="B4695" s="395" t="s">
        <v>4319</v>
      </c>
      <c r="C4695" s="395" t="s">
        <v>6</v>
      </c>
      <c r="D4695" s="396" t="s">
        <v>45954</v>
      </c>
    </row>
    <row r="4696" spans="1:4">
      <c r="A4696" s="395">
        <v>97480</v>
      </c>
      <c r="B4696" s="395" t="s">
        <v>4320</v>
      </c>
      <c r="C4696" s="395" t="s">
        <v>6</v>
      </c>
      <c r="D4696" s="396" t="s">
        <v>45954</v>
      </c>
    </row>
    <row r="4697" spans="1:4">
      <c r="A4697" s="395">
        <v>97481</v>
      </c>
      <c r="B4697" s="395" t="s">
        <v>4321</v>
      </c>
      <c r="C4697" s="395" t="s">
        <v>6</v>
      </c>
      <c r="D4697" s="396" t="s">
        <v>45955</v>
      </c>
    </row>
    <row r="4698" spans="1:4">
      <c r="A4698" s="395">
        <v>97482</v>
      </c>
      <c r="B4698" s="395" t="s">
        <v>4322</v>
      </c>
      <c r="C4698" s="395" t="s">
        <v>6</v>
      </c>
      <c r="D4698" s="396" t="s">
        <v>45955</v>
      </c>
    </row>
    <row r="4699" spans="1:4">
      <c r="A4699" s="395">
        <v>97483</v>
      </c>
      <c r="B4699" s="395" t="s">
        <v>4323</v>
      </c>
      <c r="C4699" s="395" t="s">
        <v>6</v>
      </c>
      <c r="D4699" s="396" t="s">
        <v>45956</v>
      </c>
    </row>
    <row r="4700" spans="1:4">
      <c r="A4700" s="395">
        <v>97484</v>
      </c>
      <c r="B4700" s="395" t="s">
        <v>4324</v>
      </c>
      <c r="C4700" s="395" t="s">
        <v>6</v>
      </c>
      <c r="D4700" s="396" t="s">
        <v>45956</v>
      </c>
    </row>
    <row r="4701" spans="1:4">
      <c r="A4701" s="395">
        <v>97485</v>
      </c>
      <c r="B4701" s="395" t="s">
        <v>4325</v>
      </c>
      <c r="C4701" s="395" t="s">
        <v>6</v>
      </c>
      <c r="D4701" s="396" t="s">
        <v>45957</v>
      </c>
    </row>
    <row r="4702" spans="1:4">
      <c r="A4702" s="395">
        <v>97486</v>
      </c>
      <c r="B4702" s="395" t="s">
        <v>4326</v>
      </c>
      <c r="C4702" s="395" t="s">
        <v>6</v>
      </c>
      <c r="D4702" s="396" t="s">
        <v>39987</v>
      </c>
    </row>
    <row r="4703" spans="1:4">
      <c r="A4703" s="395">
        <v>97487</v>
      </c>
      <c r="B4703" s="395" t="s">
        <v>4327</v>
      </c>
      <c r="C4703" s="395" t="s">
        <v>6</v>
      </c>
      <c r="D4703" s="396" t="s">
        <v>45958</v>
      </c>
    </row>
    <row r="4704" spans="1:4">
      <c r="A4704" s="395">
        <v>97488</v>
      </c>
      <c r="B4704" s="395" t="s">
        <v>4328</v>
      </c>
      <c r="C4704" s="395" t="s">
        <v>6</v>
      </c>
      <c r="D4704" s="396" t="s">
        <v>45959</v>
      </c>
    </row>
    <row r="4705" spans="1:4">
      <c r="A4705" s="395">
        <v>97489</v>
      </c>
      <c r="B4705" s="395" t="s">
        <v>4329</v>
      </c>
      <c r="C4705" s="395" t="s">
        <v>6</v>
      </c>
      <c r="D4705" s="396" t="s">
        <v>45960</v>
      </c>
    </row>
    <row r="4706" spans="1:4">
      <c r="A4706" s="395">
        <v>97490</v>
      </c>
      <c r="B4706" s="395" t="s">
        <v>4330</v>
      </c>
      <c r="C4706" s="395" t="s">
        <v>6</v>
      </c>
      <c r="D4706" s="396" t="s">
        <v>45961</v>
      </c>
    </row>
    <row r="4707" spans="1:4">
      <c r="A4707" s="395">
        <v>97491</v>
      </c>
      <c r="B4707" s="395" t="s">
        <v>4331</v>
      </c>
      <c r="C4707" s="395" t="s">
        <v>6</v>
      </c>
      <c r="D4707" s="396" t="s">
        <v>45962</v>
      </c>
    </row>
    <row r="4708" spans="1:4">
      <c r="A4708" s="395">
        <v>97492</v>
      </c>
      <c r="B4708" s="395" t="s">
        <v>4332</v>
      </c>
      <c r="C4708" s="395" t="s">
        <v>6</v>
      </c>
      <c r="D4708" s="396" t="s">
        <v>45963</v>
      </c>
    </row>
    <row r="4709" spans="1:4">
      <c r="A4709" s="395">
        <v>97493</v>
      </c>
      <c r="B4709" s="395" t="s">
        <v>4333</v>
      </c>
      <c r="C4709" s="395" t="s">
        <v>6</v>
      </c>
      <c r="D4709" s="396" t="s">
        <v>45964</v>
      </c>
    </row>
    <row r="4710" spans="1:4">
      <c r="A4710" s="395">
        <v>97494</v>
      </c>
      <c r="B4710" s="395" t="s">
        <v>4334</v>
      </c>
      <c r="C4710" s="395" t="s">
        <v>6</v>
      </c>
      <c r="D4710" s="396" t="s">
        <v>45965</v>
      </c>
    </row>
    <row r="4711" spans="1:4">
      <c r="A4711" s="395">
        <v>97495</v>
      </c>
      <c r="B4711" s="395" t="s">
        <v>4335</v>
      </c>
      <c r="C4711" s="395" t="s">
        <v>6</v>
      </c>
      <c r="D4711" s="396" t="s">
        <v>45966</v>
      </c>
    </row>
    <row r="4712" spans="1:4">
      <c r="A4712" s="395">
        <v>97496</v>
      </c>
      <c r="B4712" s="395" t="s">
        <v>4336</v>
      </c>
      <c r="C4712" s="395" t="s">
        <v>6</v>
      </c>
      <c r="D4712" s="396" t="s">
        <v>45967</v>
      </c>
    </row>
    <row r="4713" spans="1:4">
      <c r="A4713" s="395">
        <v>97499</v>
      </c>
      <c r="B4713" s="395" t="s">
        <v>4337</v>
      </c>
      <c r="C4713" s="395" t="s">
        <v>6</v>
      </c>
      <c r="D4713" s="396" t="s">
        <v>45968</v>
      </c>
    </row>
    <row r="4714" spans="1:4">
      <c r="A4714" s="395">
        <v>97500</v>
      </c>
      <c r="B4714" s="395" t="s">
        <v>4338</v>
      </c>
      <c r="C4714" s="395" t="s">
        <v>6</v>
      </c>
      <c r="D4714" s="396" t="s">
        <v>45969</v>
      </c>
    </row>
    <row r="4715" spans="1:4">
      <c r="A4715" s="395">
        <v>97502</v>
      </c>
      <c r="B4715" s="395" t="s">
        <v>4339</v>
      </c>
      <c r="C4715" s="395" t="s">
        <v>6</v>
      </c>
      <c r="D4715" s="396" t="s">
        <v>45970</v>
      </c>
    </row>
    <row r="4716" spans="1:4">
      <c r="A4716" s="395">
        <v>97503</v>
      </c>
      <c r="B4716" s="395" t="s">
        <v>4340</v>
      </c>
      <c r="C4716" s="395" t="s">
        <v>6</v>
      </c>
      <c r="D4716" s="396" t="s">
        <v>45971</v>
      </c>
    </row>
    <row r="4717" spans="1:4">
      <c r="A4717" s="395">
        <v>97505</v>
      </c>
      <c r="B4717" s="395" t="s">
        <v>4341</v>
      </c>
      <c r="C4717" s="395" t="s">
        <v>6</v>
      </c>
      <c r="D4717" s="396" t="s">
        <v>45972</v>
      </c>
    </row>
    <row r="4718" spans="1:4">
      <c r="A4718" s="395">
        <v>97506</v>
      </c>
      <c r="B4718" s="395" t="s">
        <v>4342</v>
      </c>
      <c r="C4718" s="395" t="s">
        <v>6</v>
      </c>
      <c r="D4718" s="396" t="s">
        <v>45973</v>
      </c>
    </row>
    <row r="4719" spans="1:4">
      <c r="A4719" s="395">
        <v>97508</v>
      </c>
      <c r="B4719" s="395" t="s">
        <v>4343</v>
      </c>
      <c r="C4719" s="395" t="s">
        <v>6</v>
      </c>
      <c r="D4719" s="396" t="s">
        <v>45974</v>
      </c>
    </row>
    <row r="4720" spans="1:4">
      <c r="A4720" s="395">
        <v>97509</v>
      </c>
      <c r="B4720" s="395" t="s">
        <v>4344</v>
      </c>
      <c r="C4720" s="395" t="s">
        <v>6</v>
      </c>
      <c r="D4720" s="396" t="s">
        <v>45975</v>
      </c>
    </row>
    <row r="4721" spans="1:4">
      <c r="A4721" s="395">
        <v>97511</v>
      </c>
      <c r="B4721" s="395" t="s">
        <v>4345</v>
      </c>
      <c r="C4721" s="395" t="s">
        <v>6</v>
      </c>
      <c r="D4721" s="396" t="s">
        <v>45976</v>
      </c>
    </row>
    <row r="4722" spans="1:4">
      <c r="A4722" s="395">
        <v>97512</v>
      </c>
      <c r="B4722" s="395" t="s">
        <v>4346</v>
      </c>
      <c r="C4722" s="395" t="s">
        <v>6</v>
      </c>
      <c r="D4722" s="396" t="s">
        <v>43972</v>
      </c>
    </row>
    <row r="4723" spans="1:4">
      <c r="A4723" s="395">
        <v>97514</v>
      </c>
      <c r="B4723" s="395" t="s">
        <v>4347</v>
      </c>
      <c r="C4723" s="395" t="s">
        <v>6</v>
      </c>
      <c r="D4723" s="396" t="s">
        <v>45977</v>
      </c>
    </row>
    <row r="4724" spans="1:4">
      <c r="A4724" s="395">
        <v>97515</v>
      </c>
      <c r="B4724" s="395" t="s">
        <v>4348</v>
      </c>
      <c r="C4724" s="395" t="s">
        <v>6</v>
      </c>
      <c r="D4724" s="396" t="s">
        <v>43119</v>
      </c>
    </row>
    <row r="4725" spans="1:4">
      <c r="A4725" s="395">
        <v>97517</v>
      </c>
      <c r="B4725" s="395" t="s">
        <v>4349</v>
      </c>
      <c r="C4725" s="395" t="s">
        <v>6</v>
      </c>
      <c r="D4725" s="396" t="s">
        <v>39452</v>
      </c>
    </row>
    <row r="4726" spans="1:4">
      <c r="A4726" s="395">
        <v>97518</v>
      </c>
      <c r="B4726" s="395" t="s">
        <v>4350</v>
      </c>
      <c r="C4726" s="395" t="s">
        <v>6</v>
      </c>
      <c r="D4726" s="396" t="s">
        <v>39452</v>
      </c>
    </row>
    <row r="4727" spans="1:4">
      <c r="A4727" s="395">
        <v>97519</v>
      </c>
      <c r="B4727" s="395" t="s">
        <v>4351</v>
      </c>
      <c r="C4727" s="395" t="s">
        <v>6</v>
      </c>
      <c r="D4727" s="396" t="s">
        <v>45978</v>
      </c>
    </row>
    <row r="4728" spans="1:4">
      <c r="A4728" s="395">
        <v>97520</v>
      </c>
      <c r="B4728" s="395" t="s">
        <v>4352</v>
      </c>
      <c r="C4728" s="395" t="s">
        <v>6</v>
      </c>
      <c r="D4728" s="396" t="s">
        <v>45978</v>
      </c>
    </row>
    <row r="4729" spans="1:4">
      <c r="A4729" s="395">
        <v>97521</v>
      </c>
      <c r="B4729" s="395" t="s">
        <v>4353</v>
      </c>
      <c r="C4729" s="395" t="s">
        <v>6</v>
      </c>
      <c r="D4729" s="396" t="s">
        <v>45979</v>
      </c>
    </row>
    <row r="4730" spans="1:4">
      <c r="A4730" s="395">
        <v>97522</v>
      </c>
      <c r="B4730" s="395" t="s">
        <v>4354</v>
      </c>
      <c r="C4730" s="395" t="s">
        <v>6</v>
      </c>
      <c r="D4730" s="396" t="s">
        <v>45979</v>
      </c>
    </row>
    <row r="4731" spans="1:4">
      <c r="A4731" s="395">
        <v>97523</v>
      </c>
      <c r="B4731" s="395" t="s">
        <v>4355</v>
      </c>
      <c r="C4731" s="395" t="s">
        <v>6</v>
      </c>
      <c r="D4731" s="396" t="s">
        <v>45980</v>
      </c>
    </row>
    <row r="4732" spans="1:4">
      <c r="A4732" s="395">
        <v>97524</v>
      </c>
      <c r="B4732" s="395" t="s">
        <v>4356</v>
      </c>
      <c r="C4732" s="395" t="s">
        <v>6</v>
      </c>
      <c r="D4732" s="396" t="s">
        <v>45981</v>
      </c>
    </row>
    <row r="4733" spans="1:4">
      <c r="A4733" s="395">
        <v>97525</v>
      </c>
      <c r="B4733" s="395" t="s">
        <v>4357</v>
      </c>
      <c r="C4733" s="395" t="s">
        <v>6</v>
      </c>
      <c r="D4733" s="396" t="s">
        <v>45982</v>
      </c>
    </row>
    <row r="4734" spans="1:4">
      <c r="A4734" s="395">
        <v>97526</v>
      </c>
      <c r="B4734" s="395" t="s">
        <v>4358</v>
      </c>
      <c r="C4734" s="395" t="s">
        <v>6</v>
      </c>
      <c r="D4734" s="396" t="s">
        <v>45983</v>
      </c>
    </row>
    <row r="4735" spans="1:4">
      <c r="A4735" s="395">
        <v>97527</v>
      </c>
      <c r="B4735" s="395" t="s">
        <v>4359</v>
      </c>
      <c r="C4735" s="395" t="s">
        <v>6</v>
      </c>
      <c r="D4735" s="396" t="s">
        <v>45984</v>
      </c>
    </row>
    <row r="4736" spans="1:4">
      <c r="A4736" s="395">
        <v>97528</v>
      </c>
      <c r="B4736" s="395" t="s">
        <v>4360</v>
      </c>
      <c r="C4736" s="395" t="s">
        <v>6</v>
      </c>
      <c r="D4736" s="396" t="s">
        <v>45985</v>
      </c>
    </row>
    <row r="4737" spans="1:4">
      <c r="A4737" s="395">
        <v>97529</v>
      </c>
      <c r="B4737" s="395" t="s">
        <v>4361</v>
      </c>
      <c r="C4737" s="395" t="s">
        <v>6</v>
      </c>
      <c r="D4737" s="396" t="s">
        <v>45986</v>
      </c>
    </row>
    <row r="4738" spans="1:4">
      <c r="A4738" s="395">
        <v>97530</v>
      </c>
      <c r="B4738" s="395" t="s">
        <v>4362</v>
      </c>
      <c r="C4738" s="395" t="s">
        <v>6</v>
      </c>
      <c r="D4738" s="396" t="s">
        <v>45987</v>
      </c>
    </row>
    <row r="4739" spans="1:4">
      <c r="A4739" s="395">
        <v>97531</v>
      </c>
      <c r="B4739" s="395" t="s">
        <v>4363</v>
      </c>
      <c r="C4739" s="395" t="s">
        <v>6</v>
      </c>
      <c r="D4739" s="396" t="s">
        <v>45988</v>
      </c>
    </row>
    <row r="4740" spans="1:4">
      <c r="A4740" s="395">
        <v>97532</v>
      </c>
      <c r="B4740" s="395" t="s">
        <v>4364</v>
      </c>
      <c r="C4740" s="395" t="s">
        <v>6</v>
      </c>
      <c r="D4740" s="396" t="s">
        <v>45989</v>
      </c>
    </row>
    <row r="4741" spans="1:4">
      <c r="A4741" s="395">
        <v>97533</v>
      </c>
      <c r="B4741" s="395" t="s">
        <v>4365</v>
      </c>
      <c r="C4741" s="395" t="s">
        <v>6</v>
      </c>
      <c r="D4741" s="396" t="s">
        <v>45990</v>
      </c>
    </row>
    <row r="4742" spans="1:4">
      <c r="A4742" s="395">
        <v>97534</v>
      </c>
      <c r="B4742" s="395" t="s">
        <v>4366</v>
      </c>
      <c r="C4742" s="395" t="s">
        <v>6</v>
      </c>
      <c r="D4742" s="396" t="s">
        <v>45991</v>
      </c>
    </row>
    <row r="4743" spans="1:4">
      <c r="A4743" s="395">
        <v>97537</v>
      </c>
      <c r="B4743" s="395" t="s">
        <v>4367</v>
      </c>
      <c r="C4743" s="395" t="s">
        <v>6</v>
      </c>
      <c r="D4743" s="396" t="s">
        <v>45992</v>
      </c>
    </row>
    <row r="4744" spans="1:4">
      <c r="A4744" s="395">
        <v>97540</v>
      </c>
      <c r="B4744" s="395" t="s">
        <v>4368</v>
      </c>
      <c r="C4744" s="395" t="s">
        <v>6</v>
      </c>
      <c r="D4744" s="396" t="s">
        <v>42607</v>
      </c>
    </row>
    <row r="4745" spans="1:4">
      <c r="A4745" s="395">
        <v>97541</v>
      </c>
      <c r="B4745" s="395" t="s">
        <v>4369</v>
      </c>
      <c r="C4745" s="395" t="s">
        <v>6</v>
      </c>
      <c r="D4745" s="396" t="s">
        <v>45993</v>
      </c>
    </row>
    <row r="4746" spans="1:4">
      <c r="A4746" s="395">
        <v>97543</v>
      </c>
      <c r="B4746" s="395" t="s">
        <v>4370</v>
      </c>
      <c r="C4746" s="395" t="s">
        <v>6</v>
      </c>
      <c r="D4746" s="396" t="s">
        <v>39580</v>
      </c>
    </row>
    <row r="4747" spans="1:4">
      <c r="A4747" s="395">
        <v>97544</v>
      </c>
      <c r="B4747" s="395" t="s">
        <v>4371</v>
      </c>
      <c r="C4747" s="395" t="s">
        <v>6</v>
      </c>
      <c r="D4747" s="396" t="s">
        <v>45994</v>
      </c>
    </row>
    <row r="4748" spans="1:4">
      <c r="A4748" s="395">
        <v>97546</v>
      </c>
      <c r="B4748" s="395" t="s">
        <v>4372</v>
      </c>
      <c r="C4748" s="395" t="s">
        <v>6</v>
      </c>
      <c r="D4748" s="396" t="s">
        <v>45995</v>
      </c>
    </row>
    <row r="4749" spans="1:4">
      <c r="A4749" s="395">
        <v>97547</v>
      </c>
      <c r="B4749" s="395" t="s">
        <v>4373</v>
      </c>
      <c r="C4749" s="395" t="s">
        <v>6</v>
      </c>
      <c r="D4749" s="396" t="s">
        <v>45995</v>
      </c>
    </row>
    <row r="4750" spans="1:4">
      <c r="A4750" s="395">
        <v>97548</v>
      </c>
      <c r="B4750" s="395" t="s">
        <v>4374</v>
      </c>
      <c r="C4750" s="395" t="s">
        <v>6</v>
      </c>
      <c r="D4750" s="396" t="s">
        <v>45996</v>
      </c>
    </row>
    <row r="4751" spans="1:4">
      <c r="A4751" s="395">
        <v>97549</v>
      </c>
      <c r="B4751" s="395" t="s">
        <v>4375</v>
      </c>
      <c r="C4751" s="395" t="s">
        <v>6</v>
      </c>
      <c r="D4751" s="396" t="s">
        <v>45996</v>
      </c>
    </row>
    <row r="4752" spans="1:4">
      <c r="A4752" s="395">
        <v>97550</v>
      </c>
      <c r="B4752" s="395" t="s">
        <v>4376</v>
      </c>
      <c r="C4752" s="395" t="s">
        <v>6</v>
      </c>
      <c r="D4752" s="396" t="s">
        <v>45978</v>
      </c>
    </row>
    <row r="4753" spans="1:4">
      <c r="A4753" s="395">
        <v>97551</v>
      </c>
      <c r="B4753" s="395" t="s">
        <v>4377</v>
      </c>
      <c r="C4753" s="395" t="s">
        <v>6</v>
      </c>
      <c r="D4753" s="396" t="s">
        <v>45978</v>
      </c>
    </row>
    <row r="4754" spans="1:4">
      <c r="A4754" s="395">
        <v>97552</v>
      </c>
      <c r="B4754" s="395" t="s">
        <v>4378</v>
      </c>
      <c r="C4754" s="395" t="s">
        <v>6</v>
      </c>
      <c r="D4754" s="396" t="s">
        <v>42597</v>
      </c>
    </row>
    <row r="4755" spans="1:4">
      <c r="A4755" s="395">
        <v>97553</v>
      </c>
      <c r="B4755" s="395" t="s">
        <v>4379</v>
      </c>
      <c r="C4755" s="395" t="s">
        <v>6</v>
      </c>
      <c r="D4755" s="396" t="s">
        <v>45743</v>
      </c>
    </row>
    <row r="4756" spans="1:4">
      <c r="A4756" s="395">
        <v>97554</v>
      </c>
      <c r="B4756" s="395" t="s">
        <v>4380</v>
      </c>
      <c r="C4756" s="395" t="s">
        <v>6</v>
      </c>
      <c r="D4756" s="396" t="s">
        <v>45997</v>
      </c>
    </row>
    <row r="4757" spans="1:4">
      <c r="A4757" s="395">
        <v>98602</v>
      </c>
      <c r="B4757" s="395" t="s">
        <v>4381</v>
      </c>
      <c r="C4757" s="395" t="s">
        <v>6</v>
      </c>
      <c r="D4757" s="396" t="s">
        <v>41139</v>
      </c>
    </row>
    <row r="4758" spans="1:4">
      <c r="A4758" s="395">
        <v>97895</v>
      </c>
      <c r="B4758" s="395" t="s">
        <v>4382</v>
      </c>
      <c r="C4758" s="395" t="s">
        <v>6</v>
      </c>
      <c r="D4758" s="396" t="s">
        <v>41140</v>
      </c>
    </row>
    <row r="4759" spans="1:4">
      <c r="A4759" s="395">
        <v>97896</v>
      </c>
      <c r="B4759" s="395" t="s">
        <v>4383</v>
      </c>
      <c r="C4759" s="395" t="s">
        <v>6</v>
      </c>
      <c r="D4759" s="396" t="s">
        <v>45998</v>
      </c>
    </row>
    <row r="4760" spans="1:4">
      <c r="A4760" s="395">
        <v>97897</v>
      </c>
      <c r="B4760" s="395" t="s">
        <v>4384</v>
      </c>
      <c r="C4760" s="395" t="s">
        <v>6</v>
      </c>
      <c r="D4760" s="396" t="s">
        <v>45999</v>
      </c>
    </row>
    <row r="4761" spans="1:4">
      <c r="A4761" s="395">
        <v>97898</v>
      </c>
      <c r="B4761" s="395" t="s">
        <v>4385</v>
      </c>
      <c r="C4761" s="395" t="s">
        <v>6</v>
      </c>
      <c r="D4761" s="396" t="s">
        <v>46000</v>
      </c>
    </row>
    <row r="4762" spans="1:4">
      <c r="A4762" s="395">
        <v>97900</v>
      </c>
      <c r="B4762" s="395" t="s">
        <v>4386</v>
      </c>
      <c r="C4762" s="395" t="s">
        <v>6</v>
      </c>
      <c r="D4762" s="396" t="s">
        <v>46001</v>
      </c>
    </row>
    <row r="4763" spans="1:4">
      <c r="A4763" s="395">
        <v>97901</v>
      </c>
      <c r="B4763" s="395" t="s">
        <v>4387</v>
      </c>
      <c r="C4763" s="395" t="s">
        <v>6</v>
      </c>
      <c r="D4763" s="396" t="s">
        <v>46002</v>
      </c>
    </row>
    <row r="4764" spans="1:4">
      <c r="A4764" s="395">
        <v>97902</v>
      </c>
      <c r="B4764" s="395" t="s">
        <v>4388</v>
      </c>
      <c r="C4764" s="395" t="s">
        <v>6</v>
      </c>
      <c r="D4764" s="396" t="s">
        <v>46003</v>
      </c>
    </row>
    <row r="4765" spans="1:4">
      <c r="A4765" s="395">
        <v>97903</v>
      </c>
      <c r="B4765" s="395" t="s">
        <v>4389</v>
      </c>
      <c r="C4765" s="395" t="s">
        <v>6</v>
      </c>
      <c r="D4765" s="396" t="s">
        <v>46004</v>
      </c>
    </row>
    <row r="4766" spans="1:4">
      <c r="A4766" s="395">
        <v>97904</v>
      </c>
      <c r="B4766" s="395" t="s">
        <v>4390</v>
      </c>
      <c r="C4766" s="395" t="s">
        <v>6</v>
      </c>
      <c r="D4766" s="396" t="s">
        <v>46005</v>
      </c>
    </row>
    <row r="4767" spans="1:4">
      <c r="A4767" s="395">
        <v>97905</v>
      </c>
      <c r="B4767" s="395" t="s">
        <v>4391</v>
      </c>
      <c r="C4767" s="395" t="s">
        <v>6</v>
      </c>
      <c r="D4767" s="396" t="s">
        <v>46006</v>
      </c>
    </row>
    <row r="4768" spans="1:4">
      <c r="A4768" s="395">
        <v>97906</v>
      </c>
      <c r="B4768" s="395" t="s">
        <v>4392</v>
      </c>
      <c r="C4768" s="395" t="s">
        <v>6</v>
      </c>
      <c r="D4768" s="396" t="s">
        <v>46007</v>
      </c>
    </row>
    <row r="4769" spans="1:4">
      <c r="A4769" s="395">
        <v>97907</v>
      </c>
      <c r="B4769" s="395" t="s">
        <v>4393</v>
      </c>
      <c r="C4769" s="395" t="s">
        <v>6</v>
      </c>
      <c r="D4769" s="396" t="s">
        <v>46008</v>
      </c>
    </row>
    <row r="4770" spans="1:4">
      <c r="A4770" s="395">
        <v>97908</v>
      </c>
      <c r="B4770" s="395" t="s">
        <v>4394</v>
      </c>
      <c r="C4770" s="395" t="s">
        <v>6</v>
      </c>
      <c r="D4770" s="396" t="s">
        <v>46009</v>
      </c>
    </row>
    <row r="4771" spans="1:4">
      <c r="A4771" s="395">
        <v>98102</v>
      </c>
      <c r="B4771" s="395" t="s">
        <v>4395</v>
      </c>
      <c r="C4771" s="395" t="s">
        <v>6</v>
      </c>
      <c r="D4771" s="396" t="s">
        <v>46010</v>
      </c>
    </row>
    <row r="4772" spans="1:4">
      <c r="A4772" s="395">
        <v>98104</v>
      </c>
      <c r="B4772" s="395" t="s">
        <v>4396</v>
      </c>
      <c r="C4772" s="395" t="s">
        <v>6</v>
      </c>
      <c r="D4772" s="396" t="s">
        <v>46011</v>
      </c>
    </row>
    <row r="4773" spans="1:4">
      <c r="A4773" s="395">
        <v>98105</v>
      </c>
      <c r="B4773" s="395" t="s">
        <v>4397</v>
      </c>
      <c r="C4773" s="395" t="s">
        <v>6</v>
      </c>
      <c r="D4773" s="396" t="s">
        <v>46012</v>
      </c>
    </row>
    <row r="4774" spans="1:4">
      <c r="A4774" s="395">
        <v>98106</v>
      </c>
      <c r="B4774" s="395" t="s">
        <v>4398</v>
      </c>
      <c r="C4774" s="395" t="s">
        <v>6</v>
      </c>
      <c r="D4774" s="396" t="s">
        <v>46013</v>
      </c>
    </row>
    <row r="4775" spans="1:4">
      <c r="A4775" s="395">
        <v>98107</v>
      </c>
      <c r="B4775" s="395" t="s">
        <v>4399</v>
      </c>
      <c r="C4775" s="395" t="s">
        <v>6</v>
      </c>
      <c r="D4775" s="396" t="s">
        <v>46014</v>
      </c>
    </row>
    <row r="4776" spans="1:4">
      <c r="A4776" s="395">
        <v>98108</v>
      </c>
      <c r="B4776" s="395" t="s">
        <v>4400</v>
      </c>
      <c r="C4776" s="395" t="s">
        <v>6</v>
      </c>
      <c r="D4776" s="396" t="s">
        <v>46015</v>
      </c>
    </row>
    <row r="4777" spans="1:4">
      <c r="A4777" s="395">
        <v>99250</v>
      </c>
      <c r="B4777" s="395" t="s">
        <v>4401</v>
      </c>
      <c r="C4777" s="395" t="s">
        <v>6</v>
      </c>
      <c r="D4777" s="396" t="s">
        <v>46016</v>
      </c>
    </row>
    <row r="4778" spans="1:4">
      <c r="A4778" s="395">
        <v>99251</v>
      </c>
      <c r="B4778" s="395" t="s">
        <v>4402</v>
      </c>
      <c r="C4778" s="395" t="s">
        <v>6</v>
      </c>
      <c r="D4778" s="396" t="s">
        <v>46017</v>
      </c>
    </row>
    <row r="4779" spans="1:4">
      <c r="A4779" s="395">
        <v>99253</v>
      </c>
      <c r="B4779" s="395" t="s">
        <v>4403</v>
      </c>
      <c r="C4779" s="395" t="s">
        <v>6</v>
      </c>
      <c r="D4779" s="396" t="s">
        <v>46018</v>
      </c>
    </row>
    <row r="4780" spans="1:4">
      <c r="A4780" s="395">
        <v>99255</v>
      </c>
      <c r="B4780" s="395" t="s">
        <v>4404</v>
      </c>
      <c r="C4780" s="395" t="s">
        <v>6</v>
      </c>
      <c r="D4780" s="396" t="s">
        <v>46019</v>
      </c>
    </row>
    <row r="4781" spans="1:4">
      <c r="A4781" s="395">
        <v>99257</v>
      </c>
      <c r="B4781" s="395" t="s">
        <v>4405</v>
      </c>
      <c r="C4781" s="395" t="s">
        <v>6</v>
      </c>
      <c r="D4781" s="396" t="s">
        <v>46020</v>
      </c>
    </row>
    <row r="4782" spans="1:4">
      <c r="A4782" s="395">
        <v>99258</v>
      </c>
      <c r="B4782" s="395" t="s">
        <v>4406</v>
      </c>
      <c r="C4782" s="395" t="s">
        <v>6</v>
      </c>
      <c r="D4782" s="396" t="s">
        <v>46021</v>
      </c>
    </row>
    <row r="4783" spans="1:4">
      <c r="A4783" s="395">
        <v>99260</v>
      </c>
      <c r="B4783" s="395" t="s">
        <v>4407</v>
      </c>
      <c r="C4783" s="395" t="s">
        <v>6</v>
      </c>
      <c r="D4783" s="396" t="s">
        <v>46022</v>
      </c>
    </row>
    <row r="4784" spans="1:4">
      <c r="A4784" s="395">
        <v>99262</v>
      </c>
      <c r="B4784" s="395" t="s">
        <v>4408</v>
      </c>
      <c r="C4784" s="395" t="s">
        <v>6</v>
      </c>
      <c r="D4784" s="396" t="s">
        <v>46023</v>
      </c>
    </row>
    <row r="4785" spans="1:4">
      <c r="A4785" s="395">
        <v>99264</v>
      </c>
      <c r="B4785" s="395" t="s">
        <v>4409</v>
      </c>
      <c r="C4785" s="395" t="s">
        <v>6</v>
      </c>
      <c r="D4785" s="396" t="s">
        <v>46024</v>
      </c>
    </row>
    <row r="4786" spans="1:4">
      <c r="A4786" s="395">
        <v>102587</v>
      </c>
      <c r="B4786" s="395" t="s">
        <v>30401</v>
      </c>
      <c r="C4786" s="395" t="s">
        <v>6</v>
      </c>
      <c r="D4786" s="396" t="s">
        <v>41143</v>
      </c>
    </row>
    <row r="4787" spans="1:4">
      <c r="A4787" s="395">
        <v>102588</v>
      </c>
      <c r="B4787" s="395" t="s">
        <v>30402</v>
      </c>
      <c r="C4787" s="395" t="s">
        <v>6</v>
      </c>
      <c r="D4787" s="396" t="s">
        <v>41144</v>
      </c>
    </row>
    <row r="4788" spans="1:4">
      <c r="A4788" s="395">
        <v>102589</v>
      </c>
      <c r="B4788" s="395" t="s">
        <v>30403</v>
      </c>
      <c r="C4788" s="395" t="s">
        <v>6</v>
      </c>
      <c r="D4788" s="396" t="s">
        <v>41145</v>
      </c>
    </row>
    <row r="4789" spans="1:4">
      <c r="A4789" s="395">
        <v>102590</v>
      </c>
      <c r="B4789" s="395" t="s">
        <v>30404</v>
      </c>
      <c r="C4789" s="395" t="s">
        <v>6</v>
      </c>
      <c r="D4789" s="396" t="s">
        <v>41146</v>
      </c>
    </row>
    <row r="4790" spans="1:4">
      <c r="A4790" s="395">
        <v>102591</v>
      </c>
      <c r="B4790" s="395" t="s">
        <v>30405</v>
      </c>
      <c r="C4790" s="395" t="s">
        <v>6</v>
      </c>
      <c r="D4790" s="396" t="s">
        <v>39791</v>
      </c>
    </row>
    <row r="4791" spans="1:4">
      <c r="A4791" s="395">
        <v>102592</v>
      </c>
      <c r="B4791" s="395" t="s">
        <v>30406</v>
      </c>
      <c r="C4791" s="395" t="s">
        <v>6</v>
      </c>
      <c r="D4791" s="396" t="s">
        <v>39644</v>
      </c>
    </row>
    <row r="4792" spans="1:4">
      <c r="A4792" s="395">
        <v>102593</v>
      </c>
      <c r="B4792" s="395" t="s">
        <v>30407</v>
      </c>
      <c r="C4792" s="395" t="s">
        <v>6</v>
      </c>
      <c r="D4792" s="396" t="s">
        <v>39827</v>
      </c>
    </row>
    <row r="4793" spans="1:4">
      <c r="A4793" s="395">
        <v>102594</v>
      </c>
      <c r="B4793" s="395" t="s">
        <v>30408</v>
      </c>
      <c r="C4793" s="395" t="s">
        <v>6</v>
      </c>
      <c r="D4793" s="396" t="s">
        <v>39558</v>
      </c>
    </row>
    <row r="4794" spans="1:4">
      <c r="A4794" s="395">
        <v>102595</v>
      </c>
      <c r="B4794" s="395" t="s">
        <v>30409</v>
      </c>
      <c r="C4794" s="395" t="s">
        <v>6</v>
      </c>
      <c r="D4794" s="396" t="s">
        <v>41146</v>
      </c>
    </row>
    <row r="4795" spans="1:4">
      <c r="A4795" s="395">
        <v>102596</v>
      </c>
      <c r="B4795" s="395" t="s">
        <v>30410</v>
      </c>
      <c r="C4795" s="395" t="s">
        <v>6</v>
      </c>
      <c r="D4795" s="396" t="s">
        <v>41147</v>
      </c>
    </row>
    <row r="4796" spans="1:4">
      <c r="A4796" s="395">
        <v>102597</v>
      </c>
      <c r="B4796" s="395" t="s">
        <v>30411</v>
      </c>
      <c r="C4796" s="395" t="s">
        <v>6</v>
      </c>
      <c r="D4796" s="396" t="s">
        <v>39815</v>
      </c>
    </row>
    <row r="4797" spans="1:4">
      <c r="A4797" s="395">
        <v>102598</v>
      </c>
      <c r="B4797" s="395" t="s">
        <v>30412</v>
      </c>
      <c r="C4797" s="395" t="s">
        <v>6</v>
      </c>
      <c r="D4797" s="396" t="s">
        <v>41148</v>
      </c>
    </row>
    <row r="4798" spans="1:4">
      <c r="A4798" s="395">
        <v>102599</v>
      </c>
      <c r="B4798" s="395" t="s">
        <v>30413</v>
      </c>
      <c r="C4798" s="395" t="s">
        <v>6</v>
      </c>
      <c r="D4798" s="396" t="s">
        <v>39743</v>
      </c>
    </row>
    <row r="4799" spans="1:4">
      <c r="A4799" s="395">
        <v>102600</v>
      </c>
      <c r="B4799" s="395" t="s">
        <v>30414</v>
      </c>
      <c r="C4799" s="395" t="s">
        <v>6</v>
      </c>
      <c r="D4799" s="396" t="s">
        <v>41149</v>
      </c>
    </row>
    <row r="4800" spans="1:4">
      <c r="A4800" s="395">
        <v>102601</v>
      </c>
      <c r="B4800" s="395" t="s">
        <v>30415</v>
      </c>
      <c r="C4800" s="395" t="s">
        <v>6</v>
      </c>
      <c r="D4800" s="396" t="s">
        <v>41150</v>
      </c>
    </row>
    <row r="4801" spans="1:4">
      <c r="A4801" s="395">
        <v>102602</v>
      </c>
      <c r="B4801" s="395" t="s">
        <v>30416</v>
      </c>
      <c r="C4801" s="395" t="s">
        <v>6</v>
      </c>
      <c r="D4801" s="396" t="s">
        <v>40186</v>
      </c>
    </row>
    <row r="4802" spans="1:4">
      <c r="A4802" s="395">
        <v>102603</v>
      </c>
      <c r="B4802" s="395" t="s">
        <v>30417</v>
      </c>
      <c r="C4802" s="395" t="s">
        <v>6</v>
      </c>
      <c r="D4802" s="396" t="s">
        <v>40482</v>
      </c>
    </row>
    <row r="4803" spans="1:4">
      <c r="A4803" s="395">
        <v>102604</v>
      </c>
      <c r="B4803" s="395" t="s">
        <v>30418</v>
      </c>
      <c r="C4803" s="395" t="s">
        <v>6</v>
      </c>
      <c r="D4803" s="396" t="s">
        <v>40151</v>
      </c>
    </row>
    <row r="4804" spans="1:4">
      <c r="A4804" s="395">
        <v>102605</v>
      </c>
      <c r="B4804" s="395" t="s">
        <v>30419</v>
      </c>
      <c r="C4804" s="395" t="s">
        <v>6</v>
      </c>
      <c r="D4804" s="396" t="s">
        <v>41151</v>
      </c>
    </row>
    <row r="4805" spans="1:4">
      <c r="A4805" s="395">
        <v>102606</v>
      </c>
      <c r="B4805" s="395" t="s">
        <v>30420</v>
      </c>
      <c r="C4805" s="395" t="s">
        <v>6</v>
      </c>
      <c r="D4805" s="396" t="s">
        <v>41152</v>
      </c>
    </row>
    <row r="4806" spans="1:4">
      <c r="A4806" s="395">
        <v>102607</v>
      </c>
      <c r="B4806" s="395" t="s">
        <v>30421</v>
      </c>
      <c r="C4806" s="395" t="s">
        <v>6</v>
      </c>
      <c r="D4806" s="396" t="s">
        <v>41153</v>
      </c>
    </row>
    <row r="4807" spans="1:4">
      <c r="A4807" s="395">
        <v>102608</v>
      </c>
      <c r="B4807" s="395" t="s">
        <v>30422</v>
      </c>
      <c r="C4807" s="395" t="s">
        <v>6</v>
      </c>
      <c r="D4807" s="396" t="s">
        <v>41154</v>
      </c>
    </row>
    <row r="4808" spans="1:4">
      <c r="A4808" s="395">
        <v>102609</v>
      </c>
      <c r="B4808" s="395" t="s">
        <v>30423</v>
      </c>
      <c r="C4808" s="395" t="s">
        <v>6</v>
      </c>
      <c r="D4808" s="396" t="s">
        <v>41155</v>
      </c>
    </row>
    <row r="4809" spans="1:4">
      <c r="A4809" s="395">
        <v>102611</v>
      </c>
      <c r="B4809" s="395" t="s">
        <v>30424</v>
      </c>
      <c r="C4809" s="395" t="s">
        <v>6</v>
      </c>
      <c r="D4809" s="396" t="s">
        <v>46025</v>
      </c>
    </row>
    <row r="4810" spans="1:4">
      <c r="A4810" s="395">
        <v>102613</v>
      </c>
      <c r="B4810" s="395" t="s">
        <v>30425</v>
      </c>
      <c r="C4810" s="395" t="s">
        <v>6</v>
      </c>
      <c r="D4810" s="396" t="s">
        <v>46026</v>
      </c>
    </row>
    <row r="4811" spans="1:4">
      <c r="A4811" s="395">
        <v>102614</v>
      </c>
      <c r="B4811" s="395" t="s">
        <v>30426</v>
      </c>
      <c r="C4811" s="395" t="s">
        <v>6</v>
      </c>
      <c r="D4811" s="396" t="s">
        <v>46027</v>
      </c>
    </row>
    <row r="4812" spans="1:4">
      <c r="A4812" s="395">
        <v>102615</v>
      </c>
      <c r="B4812" s="395" t="s">
        <v>30427</v>
      </c>
      <c r="C4812" s="395" t="s">
        <v>6</v>
      </c>
      <c r="D4812" s="396" t="s">
        <v>46028</v>
      </c>
    </row>
    <row r="4813" spans="1:4">
      <c r="A4813" s="395">
        <v>102617</v>
      </c>
      <c r="B4813" s="395" t="s">
        <v>30428</v>
      </c>
      <c r="C4813" s="395" t="s">
        <v>6</v>
      </c>
      <c r="D4813" s="396" t="s">
        <v>46029</v>
      </c>
    </row>
    <row r="4814" spans="1:4">
      <c r="A4814" s="395">
        <v>102619</v>
      </c>
      <c r="B4814" s="395" t="s">
        <v>30429</v>
      </c>
      <c r="C4814" s="395" t="s">
        <v>6</v>
      </c>
      <c r="D4814" s="396" t="s">
        <v>46030</v>
      </c>
    </row>
    <row r="4815" spans="1:4">
      <c r="A4815" s="395">
        <v>102622</v>
      </c>
      <c r="B4815" s="395" t="s">
        <v>30430</v>
      </c>
      <c r="C4815" s="395" t="s">
        <v>6</v>
      </c>
      <c r="D4815" s="396" t="s">
        <v>46031</v>
      </c>
    </row>
    <row r="4816" spans="1:4">
      <c r="A4816" s="395">
        <v>102623</v>
      </c>
      <c r="B4816" s="395" t="s">
        <v>30431</v>
      </c>
      <c r="C4816" s="395" t="s">
        <v>6</v>
      </c>
      <c r="D4816" s="396" t="s">
        <v>46032</v>
      </c>
    </row>
    <row r="4817" spans="1:4">
      <c r="A4817" s="395">
        <v>89482</v>
      </c>
      <c r="B4817" s="395" t="s">
        <v>4410</v>
      </c>
      <c r="C4817" s="395" t="s">
        <v>6</v>
      </c>
      <c r="D4817" s="396" t="s">
        <v>46033</v>
      </c>
    </row>
    <row r="4818" spans="1:4">
      <c r="A4818" s="395">
        <v>89491</v>
      </c>
      <c r="B4818" s="395" t="s">
        <v>4411</v>
      </c>
      <c r="C4818" s="395" t="s">
        <v>6</v>
      </c>
      <c r="D4818" s="396" t="s">
        <v>42061</v>
      </c>
    </row>
    <row r="4819" spans="1:4">
      <c r="A4819" s="395">
        <v>89495</v>
      </c>
      <c r="B4819" s="395" t="s">
        <v>4412</v>
      </c>
      <c r="C4819" s="395" t="s">
        <v>6</v>
      </c>
      <c r="D4819" s="396" t="s">
        <v>41328</v>
      </c>
    </row>
    <row r="4820" spans="1:4">
      <c r="A4820" s="395">
        <v>89707</v>
      </c>
      <c r="B4820" s="395" t="s">
        <v>4413</v>
      </c>
      <c r="C4820" s="395" t="s">
        <v>6</v>
      </c>
      <c r="D4820" s="396" t="s">
        <v>46034</v>
      </c>
    </row>
    <row r="4821" spans="1:4">
      <c r="A4821" s="395">
        <v>89708</v>
      </c>
      <c r="B4821" s="395" t="s">
        <v>4414</v>
      </c>
      <c r="C4821" s="395" t="s">
        <v>6</v>
      </c>
      <c r="D4821" s="396" t="s">
        <v>46035</v>
      </c>
    </row>
    <row r="4822" spans="1:4">
      <c r="A4822" s="395">
        <v>89709</v>
      </c>
      <c r="B4822" s="395" t="s">
        <v>4415</v>
      </c>
      <c r="C4822" s="395" t="s">
        <v>6</v>
      </c>
      <c r="D4822" s="396" t="s">
        <v>41045</v>
      </c>
    </row>
    <row r="4823" spans="1:4">
      <c r="A4823" s="395">
        <v>89710</v>
      </c>
      <c r="B4823" s="395" t="s">
        <v>4416</v>
      </c>
      <c r="C4823" s="395" t="s">
        <v>6</v>
      </c>
      <c r="D4823" s="396" t="s">
        <v>41322</v>
      </c>
    </row>
    <row r="4824" spans="1:4">
      <c r="A4824" s="395">
        <v>86872</v>
      </c>
      <c r="B4824" s="395" t="s">
        <v>4417</v>
      </c>
      <c r="C4824" s="395" t="s">
        <v>6</v>
      </c>
      <c r="D4824" s="396" t="s">
        <v>46036</v>
      </c>
    </row>
    <row r="4825" spans="1:4">
      <c r="A4825" s="395">
        <v>86874</v>
      </c>
      <c r="B4825" s="395" t="s">
        <v>4418</v>
      </c>
      <c r="C4825" s="395" t="s">
        <v>6</v>
      </c>
      <c r="D4825" s="396" t="s">
        <v>46037</v>
      </c>
    </row>
    <row r="4826" spans="1:4">
      <c r="A4826" s="395">
        <v>86875</v>
      </c>
      <c r="B4826" s="395" t="s">
        <v>4419</v>
      </c>
      <c r="C4826" s="395" t="s">
        <v>6</v>
      </c>
      <c r="D4826" s="396" t="s">
        <v>46038</v>
      </c>
    </row>
    <row r="4827" spans="1:4">
      <c r="A4827" s="395">
        <v>86876</v>
      </c>
      <c r="B4827" s="395" t="s">
        <v>4420</v>
      </c>
      <c r="C4827" s="395" t="s">
        <v>6</v>
      </c>
      <c r="D4827" s="396" t="s">
        <v>46039</v>
      </c>
    </row>
    <row r="4828" spans="1:4">
      <c r="A4828" s="395">
        <v>86877</v>
      </c>
      <c r="B4828" s="395" t="s">
        <v>4421</v>
      </c>
      <c r="C4828" s="395" t="s">
        <v>6</v>
      </c>
      <c r="D4828" s="396" t="s">
        <v>39959</v>
      </c>
    </row>
    <row r="4829" spans="1:4">
      <c r="A4829" s="395">
        <v>86878</v>
      </c>
      <c r="B4829" s="395" t="s">
        <v>4422</v>
      </c>
      <c r="C4829" s="395" t="s">
        <v>6</v>
      </c>
      <c r="D4829" s="396" t="s">
        <v>46040</v>
      </c>
    </row>
    <row r="4830" spans="1:4">
      <c r="A4830" s="395">
        <v>86879</v>
      </c>
      <c r="B4830" s="395" t="s">
        <v>4423</v>
      </c>
      <c r="C4830" s="395" t="s">
        <v>6</v>
      </c>
      <c r="D4830" s="396" t="s">
        <v>39484</v>
      </c>
    </row>
    <row r="4831" spans="1:4">
      <c r="A4831" s="395">
        <v>86880</v>
      </c>
      <c r="B4831" s="395" t="s">
        <v>4424</v>
      </c>
      <c r="C4831" s="395" t="s">
        <v>6</v>
      </c>
      <c r="D4831" s="396" t="s">
        <v>41020</v>
      </c>
    </row>
    <row r="4832" spans="1:4">
      <c r="A4832" s="395">
        <v>86881</v>
      </c>
      <c r="B4832" s="395" t="s">
        <v>4425</v>
      </c>
      <c r="C4832" s="395" t="s">
        <v>6</v>
      </c>
      <c r="D4832" s="396" t="s">
        <v>46041</v>
      </c>
    </row>
    <row r="4833" spans="1:4">
      <c r="A4833" s="395">
        <v>86882</v>
      </c>
      <c r="B4833" s="395" t="s">
        <v>4426</v>
      </c>
      <c r="C4833" s="395" t="s">
        <v>6</v>
      </c>
      <c r="D4833" s="396" t="s">
        <v>41159</v>
      </c>
    </row>
    <row r="4834" spans="1:4">
      <c r="A4834" s="395">
        <v>86883</v>
      </c>
      <c r="B4834" s="395" t="s">
        <v>4427</v>
      </c>
      <c r="C4834" s="395" t="s">
        <v>6</v>
      </c>
      <c r="D4834" s="396" t="s">
        <v>40018</v>
      </c>
    </row>
    <row r="4835" spans="1:4">
      <c r="A4835" s="395">
        <v>86884</v>
      </c>
      <c r="B4835" s="395" t="s">
        <v>4428</v>
      </c>
      <c r="C4835" s="395" t="s">
        <v>6</v>
      </c>
      <c r="D4835" s="396" t="s">
        <v>41160</v>
      </c>
    </row>
    <row r="4836" spans="1:4">
      <c r="A4836" s="395">
        <v>86885</v>
      </c>
      <c r="B4836" s="395" t="s">
        <v>4429</v>
      </c>
      <c r="C4836" s="395" t="s">
        <v>6</v>
      </c>
      <c r="D4836" s="396" t="s">
        <v>40018</v>
      </c>
    </row>
    <row r="4837" spans="1:4">
      <c r="A4837" s="395">
        <v>86886</v>
      </c>
      <c r="B4837" s="395" t="s">
        <v>4430</v>
      </c>
      <c r="C4837" s="395" t="s">
        <v>6</v>
      </c>
      <c r="D4837" s="396" t="s">
        <v>42589</v>
      </c>
    </row>
    <row r="4838" spans="1:4">
      <c r="A4838" s="395">
        <v>86887</v>
      </c>
      <c r="B4838" s="395" t="s">
        <v>4431</v>
      </c>
      <c r="C4838" s="395" t="s">
        <v>6</v>
      </c>
      <c r="D4838" s="396" t="s">
        <v>46042</v>
      </c>
    </row>
    <row r="4839" spans="1:4">
      <c r="A4839" s="395">
        <v>86888</v>
      </c>
      <c r="B4839" s="395" t="s">
        <v>4432</v>
      </c>
      <c r="C4839" s="395" t="s">
        <v>6</v>
      </c>
      <c r="D4839" s="396" t="s">
        <v>46043</v>
      </c>
    </row>
    <row r="4840" spans="1:4">
      <c r="A4840" s="395">
        <v>86889</v>
      </c>
      <c r="B4840" s="395" t="s">
        <v>4433</v>
      </c>
      <c r="C4840" s="395" t="s">
        <v>6</v>
      </c>
      <c r="D4840" s="396" t="s">
        <v>46044</v>
      </c>
    </row>
    <row r="4841" spans="1:4">
      <c r="A4841" s="395">
        <v>86893</v>
      </c>
      <c r="B4841" s="395" t="s">
        <v>4434</v>
      </c>
      <c r="C4841" s="395" t="s">
        <v>6</v>
      </c>
      <c r="D4841" s="396" t="s">
        <v>46045</v>
      </c>
    </row>
    <row r="4842" spans="1:4">
      <c r="A4842" s="395">
        <v>86894</v>
      </c>
      <c r="B4842" s="395" t="s">
        <v>4435</v>
      </c>
      <c r="C4842" s="395" t="s">
        <v>6</v>
      </c>
      <c r="D4842" s="396" t="s">
        <v>41971</v>
      </c>
    </row>
    <row r="4843" spans="1:4">
      <c r="A4843" s="395">
        <v>86895</v>
      </c>
      <c r="B4843" s="395" t="s">
        <v>4436</v>
      </c>
      <c r="C4843" s="395" t="s">
        <v>6</v>
      </c>
      <c r="D4843" s="396" t="s">
        <v>46046</v>
      </c>
    </row>
    <row r="4844" spans="1:4">
      <c r="A4844" s="395">
        <v>86899</v>
      </c>
      <c r="B4844" s="395" t="s">
        <v>4437</v>
      </c>
      <c r="C4844" s="395" t="s">
        <v>6</v>
      </c>
      <c r="D4844" s="396" t="s">
        <v>46047</v>
      </c>
    </row>
    <row r="4845" spans="1:4">
      <c r="A4845" s="395">
        <v>86900</v>
      </c>
      <c r="B4845" s="395" t="s">
        <v>4438</v>
      </c>
      <c r="C4845" s="395" t="s">
        <v>6</v>
      </c>
      <c r="D4845" s="396" t="s">
        <v>46048</v>
      </c>
    </row>
    <row r="4846" spans="1:4">
      <c r="A4846" s="395">
        <v>86901</v>
      </c>
      <c r="B4846" s="395" t="s">
        <v>4439</v>
      </c>
      <c r="C4846" s="395" t="s">
        <v>6</v>
      </c>
      <c r="D4846" s="396" t="s">
        <v>46049</v>
      </c>
    </row>
    <row r="4847" spans="1:4">
      <c r="A4847" s="395">
        <v>86902</v>
      </c>
      <c r="B4847" s="395" t="s">
        <v>4440</v>
      </c>
      <c r="C4847" s="395" t="s">
        <v>6</v>
      </c>
      <c r="D4847" s="396" t="s">
        <v>40648</v>
      </c>
    </row>
    <row r="4848" spans="1:4">
      <c r="A4848" s="395">
        <v>86903</v>
      </c>
      <c r="B4848" s="395" t="s">
        <v>4441</v>
      </c>
      <c r="C4848" s="395" t="s">
        <v>6</v>
      </c>
      <c r="D4848" s="396" t="s">
        <v>46050</v>
      </c>
    </row>
    <row r="4849" spans="1:4">
      <c r="A4849" s="395">
        <v>86904</v>
      </c>
      <c r="B4849" s="395" t="s">
        <v>4442</v>
      </c>
      <c r="C4849" s="395" t="s">
        <v>6</v>
      </c>
      <c r="D4849" s="396" t="s">
        <v>46051</v>
      </c>
    </row>
    <row r="4850" spans="1:4">
      <c r="A4850" s="395">
        <v>86905</v>
      </c>
      <c r="B4850" s="395" t="s">
        <v>4443</v>
      </c>
      <c r="C4850" s="395" t="s">
        <v>6</v>
      </c>
      <c r="D4850" s="396" t="s">
        <v>41164</v>
      </c>
    </row>
    <row r="4851" spans="1:4">
      <c r="A4851" s="395">
        <v>86906</v>
      </c>
      <c r="B4851" s="395" t="s">
        <v>4444</v>
      </c>
      <c r="C4851" s="395" t="s">
        <v>6</v>
      </c>
      <c r="D4851" s="396" t="s">
        <v>41165</v>
      </c>
    </row>
    <row r="4852" spans="1:4">
      <c r="A4852" s="395">
        <v>86908</v>
      </c>
      <c r="B4852" s="395" t="s">
        <v>4445</v>
      </c>
      <c r="C4852" s="395" t="s">
        <v>6</v>
      </c>
      <c r="D4852" s="396" t="s">
        <v>41166</v>
      </c>
    </row>
    <row r="4853" spans="1:4">
      <c r="A4853" s="395">
        <v>86909</v>
      </c>
      <c r="B4853" s="395" t="s">
        <v>4446</v>
      </c>
      <c r="C4853" s="395" t="s">
        <v>6</v>
      </c>
      <c r="D4853" s="396" t="s">
        <v>41167</v>
      </c>
    </row>
    <row r="4854" spans="1:4">
      <c r="A4854" s="395">
        <v>86910</v>
      </c>
      <c r="B4854" s="395" t="s">
        <v>4447</v>
      </c>
      <c r="C4854" s="395" t="s">
        <v>6</v>
      </c>
      <c r="D4854" s="396" t="s">
        <v>40851</v>
      </c>
    </row>
    <row r="4855" spans="1:4">
      <c r="A4855" s="395">
        <v>86911</v>
      </c>
      <c r="B4855" s="395" t="s">
        <v>4448</v>
      </c>
      <c r="C4855" s="395" t="s">
        <v>6</v>
      </c>
      <c r="D4855" s="396" t="s">
        <v>41168</v>
      </c>
    </row>
    <row r="4856" spans="1:4">
      <c r="A4856" s="395">
        <v>86913</v>
      </c>
      <c r="B4856" s="395" t="s">
        <v>4449</v>
      </c>
      <c r="C4856" s="395" t="s">
        <v>6</v>
      </c>
      <c r="D4856" s="396" t="s">
        <v>41169</v>
      </c>
    </row>
    <row r="4857" spans="1:4">
      <c r="A4857" s="395">
        <v>86914</v>
      </c>
      <c r="B4857" s="395" t="s">
        <v>4450</v>
      </c>
      <c r="C4857" s="395" t="s">
        <v>6</v>
      </c>
      <c r="D4857" s="396" t="s">
        <v>41170</v>
      </c>
    </row>
    <row r="4858" spans="1:4">
      <c r="A4858" s="395">
        <v>86915</v>
      </c>
      <c r="B4858" s="395" t="s">
        <v>4451</v>
      </c>
      <c r="C4858" s="395" t="s">
        <v>6</v>
      </c>
      <c r="D4858" s="396" t="s">
        <v>41171</v>
      </c>
    </row>
    <row r="4859" spans="1:4">
      <c r="A4859" s="395">
        <v>86916</v>
      </c>
      <c r="B4859" s="395" t="s">
        <v>4452</v>
      </c>
      <c r="C4859" s="395" t="s">
        <v>6</v>
      </c>
      <c r="D4859" s="396" t="s">
        <v>41172</v>
      </c>
    </row>
    <row r="4860" spans="1:4">
      <c r="A4860" s="395">
        <v>86919</v>
      </c>
      <c r="B4860" s="395" t="s">
        <v>4453</v>
      </c>
      <c r="C4860" s="395" t="s">
        <v>6</v>
      </c>
      <c r="D4860" s="396" t="s">
        <v>46052</v>
      </c>
    </row>
    <row r="4861" spans="1:4">
      <c r="A4861" s="395">
        <v>86920</v>
      </c>
      <c r="B4861" s="395" t="s">
        <v>4454</v>
      </c>
      <c r="C4861" s="395" t="s">
        <v>6</v>
      </c>
      <c r="D4861" s="396" t="s">
        <v>46053</v>
      </c>
    </row>
    <row r="4862" spans="1:4">
      <c r="A4862" s="395">
        <v>86921</v>
      </c>
      <c r="B4862" s="395" t="s">
        <v>4455</v>
      </c>
      <c r="C4862" s="395" t="s">
        <v>6</v>
      </c>
      <c r="D4862" s="396" t="s">
        <v>46054</v>
      </c>
    </row>
    <row r="4863" spans="1:4">
      <c r="A4863" s="395">
        <v>86922</v>
      </c>
      <c r="B4863" s="395" t="s">
        <v>4456</v>
      </c>
      <c r="C4863" s="395" t="s">
        <v>6</v>
      </c>
      <c r="D4863" s="396" t="s">
        <v>46055</v>
      </c>
    </row>
    <row r="4864" spans="1:4">
      <c r="A4864" s="395">
        <v>86923</v>
      </c>
      <c r="B4864" s="395" t="s">
        <v>4457</v>
      </c>
      <c r="C4864" s="395" t="s">
        <v>6</v>
      </c>
      <c r="D4864" s="396" t="s">
        <v>46056</v>
      </c>
    </row>
    <row r="4865" spans="1:4">
      <c r="A4865" s="395">
        <v>86924</v>
      </c>
      <c r="B4865" s="395" t="s">
        <v>4458</v>
      </c>
      <c r="C4865" s="395" t="s">
        <v>6</v>
      </c>
      <c r="D4865" s="396" t="s">
        <v>46057</v>
      </c>
    </row>
    <row r="4866" spans="1:4">
      <c r="A4866" s="395">
        <v>86925</v>
      </c>
      <c r="B4866" s="395" t="s">
        <v>4459</v>
      </c>
      <c r="C4866" s="395" t="s">
        <v>6</v>
      </c>
      <c r="D4866" s="396" t="s">
        <v>46058</v>
      </c>
    </row>
    <row r="4867" spans="1:4">
      <c r="A4867" s="395">
        <v>86926</v>
      </c>
      <c r="B4867" s="395" t="s">
        <v>4460</v>
      </c>
      <c r="C4867" s="395" t="s">
        <v>6</v>
      </c>
      <c r="D4867" s="396" t="s">
        <v>46059</v>
      </c>
    </row>
    <row r="4868" spans="1:4">
      <c r="A4868" s="395">
        <v>86927</v>
      </c>
      <c r="B4868" s="395" t="s">
        <v>4461</v>
      </c>
      <c r="C4868" s="395" t="s">
        <v>6</v>
      </c>
      <c r="D4868" s="396" t="s">
        <v>46060</v>
      </c>
    </row>
    <row r="4869" spans="1:4">
      <c r="A4869" s="395">
        <v>86928</v>
      </c>
      <c r="B4869" s="395" t="s">
        <v>4462</v>
      </c>
      <c r="C4869" s="395" t="s">
        <v>6</v>
      </c>
      <c r="D4869" s="396" t="s">
        <v>46061</v>
      </c>
    </row>
    <row r="4870" spans="1:4">
      <c r="A4870" s="395">
        <v>86929</v>
      </c>
      <c r="B4870" s="395" t="s">
        <v>4463</v>
      </c>
      <c r="C4870" s="395" t="s">
        <v>6</v>
      </c>
      <c r="D4870" s="396" t="s">
        <v>46062</v>
      </c>
    </row>
    <row r="4871" spans="1:4">
      <c r="A4871" s="395">
        <v>86930</v>
      </c>
      <c r="B4871" s="395" t="s">
        <v>4464</v>
      </c>
      <c r="C4871" s="395" t="s">
        <v>6</v>
      </c>
      <c r="D4871" s="396" t="s">
        <v>46063</v>
      </c>
    </row>
    <row r="4872" spans="1:4">
      <c r="A4872" s="395">
        <v>86931</v>
      </c>
      <c r="B4872" s="395" t="s">
        <v>4465</v>
      </c>
      <c r="C4872" s="395" t="s">
        <v>6</v>
      </c>
      <c r="D4872" s="396" t="s">
        <v>46064</v>
      </c>
    </row>
    <row r="4873" spans="1:4">
      <c r="A4873" s="395">
        <v>86932</v>
      </c>
      <c r="B4873" s="395" t="s">
        <v>4466</v>
      </c>
      <c r="C4873" s="395" t="s">
        <v>6</v>
      </c>
      <c r="D4873" s="396" t="s">
        <v>46065</v>
      </c>
    </row>
    <row r="4874" spans="1:4">
      <c r="A4874" s="395">
        <v>86933</v>
      </c>
      <c r="B4874" s="395" t="s">
        <v>4467</v>
      </c>
      <c r="C4874" s="395" t="s">
        <v>6</v>
      </c>
      <c r="D4874" s="396" t="s">
        <v>46066</v>
      </c>
    </row>
    <row r="4875" spans="1:4">
      <c r="A4875" s="395">
        <v>86934</v>
      </c>
      <c r="B4875" s="395" t="s">
        <v>4468</v>
      </c>
      <c r="C4875" s="395" t="s">
        <v>6</v>
      </c>
      <c r="D4875" s="396" t="s">
        <v>46067</v>
      </c>
    </row>
    <row r="4876" spans="1:4">
      <c r="A4876" s="395">
        <v>86935</v>
      </c>
      <c r="B4876" s="395" t="s">
        <v>4469</v>
      </c>
      <c r="C4876" s="395" t="s">
        <v>6</v>
      </c>
      <c r="D4876" s="396" t="s">
        <v>46068</v>
      </c>
    </row>
    <row r="4877" spans="1:4">
      <c r="A4877" s="395">
        <v>86936</v>
      </c>
      <c r="B4877" s="395" t="s">
        <v>4470</v>
      </c>
      <c r="C4877" s="395" t="s">
        <v>6</v>
      </c>
      <c r="D4877" s="396" t="s">
        <v>46069</v>
      </c>
    </row>
    <row r="4878" spans="1:4">
      <c r="A4878" s="395">
        <v>86937</v>
      </c>
      <c r="B4878" s="395" t="s">
        <v>4471</v>
      </c>
      <c r="C4878" s="395" t="s">
        <v>6</v>
      </c>
      <c r="D4878" s="396" t="s">
        <v>46070</v>
      </c>
    </row>
    <row r="4879" spans="1:4">
      <c r="A4879" s="395">
        <v>86938</v>
      </c>
      <c r="B4879" s="395" t="s">
        <v>4472</v>
      </c>
      <c r="C4879" s="395" t="s">
        <v>6</v>
      </c>
      <c r="D4879" s="396" t="s">
        <v>46071</v>
      </c>
    </row>
    <row r="4880" spans="1:4">
      <c r="A4880" s="395">
        <v>86939</v>
      </c>
      <c r="B4880" s="395" t="s">
        <v>4473</v>
      </c>
      <c r="C4880" s="395" t="s">
        <v>6</v>
      </c>
      <c r="D4880" s="396" t="s">
        <v>46072</v>
      </c>
    </row>
    <row r="4881" spans="1:4">
      <c r="A4881" s="395">
        <v>86940</v>
      </c>
      <c r="B4881" s="395" t="s">
        <v>4474</v>
      </c>
      <c r="C4881" s="395" t="s">
        <v>6</v>
      </c>
      <c r="D4881" s="396" t="s">
        <v>46073</v>
      </c>
    </row>
    <row r="4882" spans="1:4">
      <c r="A4882" s="395">
        <v>86941</v>
      </c>
      <c r="B4882" s="395" t="s">
        <v>4475</v>
      </c>
      <c r="C4882" s="395" t="s">
        <v>6</v>
      </c>
      <c r="D4882" s="396" t="s">
        <v>46074</v>
      </c>
    </row>
    <row r="4883" spans="1:4">
      <c r="A4883" s="395">
        <v>86942</v>
      </c>
      <c r="B4883" s="395" t="s">
        <v>4476</v>
      </c>
      <c r="C4883" s="395" t="s">
        <v>6</v>
      </c>
      <c r="D4883" s="396" t="s">
        <v>46075</v>
      </c>
    </row>
    <row r="4884" spans="1:4">
      <c r="A4884" s="395">
        <v>86943</v>
      </c>
      <c r="B4884" s="395" t="s">
        <v>4477</v>
      </c>
      <c r="C4884" s="395" t="s">
        <v>6</v>
      </c>
      <c r="D4884" s="396" t="s">
        <v>46076</v>
      </c>
    </row>
    <row r="4885" spans="1:4">
      <c r="A4885" s="395">
        <v>86947</v>
      </c>
      <c r="B4885" s="395" t="s">
        <v>4478</v>
      </c>
      <c r="C4885" s="395" t="s">
        <v>6</v>
      </c>
      <c r="D4885" s="396" t="s">
        <v>46077</v>
      </c>
    </row>
    <row r="4886" spans="1:4">
      <c r="A4886" s="395">
        <v>93396</v>
      </c>
      <c r="B4886" s="395" t="s">
        <v>4479</v>
      </c>
      <c r="C4886" s="395" t="s">
        <v>6</v>
      </c>
      <c r="D4886" s="396" t="s">
        <v>46078</v>
      </c>
    </row>
    <row r="4887" spans="1:4">
      <c r="A4887" s="395">
        <v>93441</v>
      </c>
      <c r="B4887" s="395" t="s">
        <v>4480</v>
      </c>
      <c r="C4887" s="395" t="s">
        <v>6</v>
      </c>
      <c r="D4887" s="396" t="s">
        <v>46079</v>
      </c>
    </row>
    <row r="4888" spans="1:4">
      <c r="A4888" s="395">
        <v>93442</v>
      </c>
      <c r="B4888" s="395" t="s">
        <v>4481</v>
      </c>
      <c r="C4888" s="395" t="s">
        <v>6</v>
      </c>
      <c r="D4888" s="396" t="s">
        <v>46080</v>
      </c>
    </row>
    <row r="4889" spans="1:4">
      <c r="A4889" s="395">
        <v>95469</v>
      </c>
      <c r="B4889" s="395" t="s">
        <v>4482</v>
      </c>
      <c r="C4889" s="395" t="s">
        <v>6</v>
      </c>
      <c r="D4889" s="396" t="s">
        <v>46081</v>
      </c>
    </row>
    <row r="4890" spans="1:4">
      <c r="A4890" s="395">
        <v>95470</v>
      </c>
      <c r="B4890" s="395" t="s">
        <v>4483</v>
      </c>
      <c r="C4890" s="395" t="s">
        <v>6</v>
      </c>
      <c r="D4890" s="396" t="s">
        <v>46082</v>
      </c>
    </row>
    <row r="4891" spans="1:4">
      <c r="A4891" s="395">
        <v>95471</v>
      </c>
      <c r="B4891" s="395" t="s">
        <v>4484</v>
      </c>
      <c r="C4891" s="395" t="s">
        <v>6</v>
      </c>
      <c r="D4891" s="396" t="s">
        <v>46083</v>
      </c>
    </row>
    <row r="4892" spans="1:4">
      <c r="A4892" s="395">
        <v>95472</v>
      </c>
      <c r="B4892" s="395" t="s">
        <v>4485</v>
      </c>
      <c r="C4892" s="395" t="s">
        <v>6</v>
      </c>
      <c r="D4892" s="396" t="s">
        <v>46084</v>
      </c>
    </row>
    <row r="4893" spans="1:4">
      <c r="A4893" s="395">
        <v>95542</v>
      </c>
      <c r="B4893" s="395" t="s">
        <v>4486</v>
      </c>
      <c r="C4893" s="395" t="s">
        <v>6</v>
      </c>
      <c r="D4893" s="396" t="s">
        <v>40034</v>
      </c>
    </row>
    <row r="4894" spans="1:4">
      <c r="A4894" s="395">
        <v>95543</v>
      </c>
      <c r="B4894" s="395" t="s">
        <v>4487</v>
      </c>
      <c r="C4894" s="395" t="s">
        <v>6</v>
      </c>
      <c r="D4894" s="396" t="s">
        <v>45656</v>
      </c>
    </row>
    <row r="4895" spans="1:4">
      <c r="A4895" s="395">
        <v>95544</v>
      </c>
      <c r="B4895" s="395" t="s">
        <v>4488</v>
      </c>
      <c r="C4895" s="395" t="s">
        <v>6</v>
      </c>
      <c r="D4895" s="396" t="s">
        <v>46085</v>
      </c>
    </row>
    <row r="4896" spans="1:4">
      <c r="A4896" s="395">
        <v>95545</v>
      </c>
      <c r="B4896" s="395" t="s">
        <v>4489</v>
      </c>
      <c r="C4896" s="395" t="s">
        <v>6</v>
      </c>
      <c r="D4896" s="396" t="s">
        <v>46086</v>
      </c>
    </row>
    <row r="4897" spans="1:4">
      <c r="A4897" s="395">
        <v>95546</v>
      </c>
      <c r="B4897" s="395" t="s">
        <v>4490</v>
      </c>
      <c r="C4897" s="395" t="s">
        <v>6</v>
      </c>
      <c r="D4897" s="396" t="s">
        <v>46087</v>
      </c>
    </row>
    <row r="4898" spans="1:4">
      <c r="A4898" s="395">
        <v>95547</v>
      </c>
      <c r="B4898" s="395" t="s">
        <v>4491</v>
      </c>
      <c r="C4898" s="395" t="s">
        <v>6</v>
      </c>
      <c r="D4898" s="396" t="s">
        <v>41176</v>
      </c>
    </row>
    <row r="4899" spans="1:4">
      <c r="A4899" s="395">
        <v>100848</v>
      </c>
      <c r="B4899" s="395" t="s">
        <v>4492</v>
      </c>
      <c r="C4899" s="395" t="s">
        <v>6</v>
      </c>
      <c r="D4899" s="396" t="s">
        <v>46088</v>
      </c>
    </row>
    <row r="4900" spans="1:4">
      <c r="A4900" s="395">
        <v>100849</v>
      </c>
      <c r="B4900" s="395" t="s">
        <v>4493</v>
      </c>
      <c r="C4900" s="395" t="s">
        <v>6</v>
      </c>
      <c r="D4900" s="396" t="s">
        <v>45930</v>
      </c>
    </row>
    <row r="4901" spans="1:4">
      <c r="A4901" s="395">
        <v>100851</v>
      </c>
      <c r="B4901" s="395" t="s">
        <v>4494</v>
      </c>
      <c r="C4901" s="395" t="s">
        <v>6</v>
      </c>
      <c r="D4901" s="396" t="s">
        <v>46089</v>
      </c>
    </row>
    <row r="4902" spans="1:4">
      <c r="A4902" s="395">
        <v>100852</v>
      </c>
      <c r="B4902" s="395" t="s">
        <v>4495</v>
      </c>
      <c r="C4902" s="395" t="s">
        <v>6</v>
      </c>
      <c r="D4902" s="396" t="s">
        <v>40105</v>
      </c>
    </row>
    <row r="4903" spans="1:4">
      <c r="A4903" s="395">
        <v>100853</v>
      </c>
      <c r="B4903" s="395" t="s">
        <v>30930</v>
      </c>
      <c r="C4903" s="395" t="s">
        <v>6</v>
      </c>
      <c r="D4903" s="396" t="s">
        <v>41178</v>
      </c>
    </row>
    <row r="4904" spans="1:4">
      <c r="A4904" s="395">
        <v>100854</v>
      </c>
      <c r="B4904" s="395" t="s">
        <v>4496</v>
      </c>
      <c r="C4904" s="395" t="s">
        <v>6</v>
      </c>
      <c r="D4904" s="396" t="s">
        <v>41179</v>
      </c>
    </row>
    <row r="4905" spans="1:4">
      <c r="A4905" s="395">
        <v>100855</v>
      </c>
      <c r="B4905" s="395" t="s">
        <v>4497</v>
      </c>
      <c r="C4905" s="395" t="s">
        <v>6</v>
      </c>
      <c r="D4905" s="396" t="s">
        <v>46086</v>
      </c>
    </row>
    <row r="4906" spans="1:4">
      <c r="A4906" s="395">
        <v>100856</v>
      </c>
      <c r="B4906" s="395" t="s">
        <v>4498</v>
      </c>
      <c r="C4906" s="395" t="s">
        <v>6</v>
      </c>
      <c r="D4906" s="396" t="s">
        <v>41180</v>
      </c>
    </row>
    <row r="4907" spans="1:4">
      <c r="A4907" s="395">
        <v>100857</v>
      </c>
      <c r="B4907" s="395" t="s">
        <v>4499</v>
      </c>
      <c r="C4907" s="395" t="s">
        <v>6</v>
      </c>
      <c r="D4907" s="396" t="s">
        <v>41181</v>
      </c>
    </row>
    <row r="4908" spans="1:4">
      <c r="A4908" s="395">
        <v>100858</v>
      </c>
      <c r="B4908" s="395" t="s">
        <v>4500</v>
      </c>
      <c r="C4908" s="395" t="s">
        <v>6</v>
      </c>
      <c r="D4908" s="396" t="s">
        <v>46090</v>
      </c>
    </row>
    <row r="4909" spans="1:4">
      <c r="A4909" s="395">
        <v>100859</v>
      </c>
      <c r="B4909" s="395" t="s">
        <v>30602</v>
      </c>
      <c r="C4909" s="395" t="s">
        <v>6</v>
      </c>
      <c r="D4909" s="396" t="s">
        <v>46091</v>
      </c>
    </row>
    <row r="4910" spans="1:4">
      <c r="A4910" s="395">
        <v>100860</v>
      </c>
      <c r="B4910" s="395" t="s">
        <v>4501</v>
      </c>
      <c r="C4910" s="395" t="s">
        <v>6</v>
      </c>
      <c r="D4910" s="396" t="s">
        <v>39766</v>
      </c>
    </row>
    <row r="4911" spans="1:4">
      <c r="A4911" s="395">
        <v>100861</v>
      </c>
      <c r="B4911" s="395" t="s">
        <v>4502</v>
      </c>
      <c r="C4911" s="395" t="s">
        <v>6</v>
      </c>
      <c r="D4911" s="396" t="s">
        <v>46092</v>
      </c>
    </row>
    <row r="4912" spans="1:4">
      <c r="A4912" s="395">
        <v>100862</v>
      </c>
      <c r="B4912" s="395" t="s">
        <v>4503</v>
      </c>
      <c r="C4912" s="395" t="s">
        <v>6</v>
      </c>
      <c r="D4912" s="396" t="s">
        <v>40006</v>
      </c>
    </row>
    <row r="4913" spans="1:4">
      <c r="A4913" s="395">
        <v>100863</v>
      </c>
      <c r="B4913" s="395" t="s">
        <v>4504</v>
      </c>
      <c r="C4913" s="395" t="s">
        <v>6</v>
      </c>
      <c r="D4913" s="396" t="s">
        <v>46093</v>
      </c>
    </row>
    <row r="4914" spans="1:4">
      <c r="A4914" s="395">
        <v>100864</v>
      </c>
      <c r="B4914" s="395" t="s">
        <v>4505</v>
      </c>
      <c r="C4914" s="395" t="s">
        <v>6</v>
      </c>
      <c r="D4914" s="396" t="s">
        <v>40189</v>
      </c>
    </row>
    <row r="4915" spans="1:4">
      <c r="A4915" s="395">
        <v>100865</v>
      </c>
      <c r="B4915" s="395" t="s">
        <v>4506</v>
      </c>
      <c r="C4915" s="395" t="s">
        <v>6</v>
      </c>
      <c r="D4915" s="396" t="s">
        <v>46094</v>
      </c>
    </row>
    <row r="4916" spans="1:4">
      <c r="A4916" s="395">
        <v>100866</v>
      </c>
      <c r="B4916" s="395" t="s">
        <v>4507</v>
      </c>
      <c r="C4916" s="395" t="s">
        <v>6</v>
      </c>
      <c r="D4916" s="396" t="s">
        <v>46095</v>
      </c>
    </row>
    <row r="4917" spans="1:4">
      <c r="A4917" s="395">
        <v>100867</v>
      </c>
      <c r="B4917" s="395" t="s">
        <v>4508</v>
      </c>
      <c r="C4917" s="395" t="s">
        <v>6</v>
      </c>
      <c r="D4917" s="396" t="s">
        <v>46096</v>
      </c>
    </row>
    <row r="4918" spans="1:4">
      <c r="A4918" s="395">
        <v>100868</v>
      </c>
      <c r="B4918" s="395" t="s">
        <v>4509</v>
      </c>
      <c r="C4918" s="395" t="s">
        <v>6</v>
      </c>
      <c r="D4918" s="396" t="s">
        <v>46097</v>
      </c>
    </row>
    <row r="4919" spans="1:4">
      <c r="A4919" s="395">
        <v>100869</v>
      </c>
      <c r="B4919" s="395" t="s">
        <v>4510</v>
      </c>
      <c r="C4919" s="395" t="s">
        <v>6</v>
      </c>
      <c r="D4919" s="396" t="s">
        <v>46098</v>
      </c>
    </row>
    <row r="4920" spans="1:4">
      <c r="A4920" s="395">
        <v>100870</v>
      </c>
      <c r="B4920" s="395" t="s">
        <v>4511</v>
      </c>
      <c r="C4920" s="395" t="s">
        <v>6</v>
      </c>
      <c r="D4920" s="396" t="s">
        <v>46099</v>
      </c>
    </row>
    <row r="4921" spans="1:4">
      <c r="A4921" s="395">
        <v>100871</v>
      </c>
      <c r="B4921" s="395" t="s">
        <v>4512</v>
      </c>
      <c r="C4921" s="395" t="s">
        <v>6</v>
      </c>
      <c r="D4921" s="396" t="s">
        <v>46100</v>
      </c>
    </row>
    <row r="4922" spans="1:4">
      <c r="A4922" s="395">
        <v>100872</v>
      </c>
      <c r="B4922" s="395" t="s">
        <v>4513</v>
      </c>
      <c r="C4922" s="395" t="s">
        <v>6</v>
      </c>
      <c r="D4922" s="396" t="s">
        <v>46101</v>
      </c>
    </row>
    <row r="4923" spans="1:4">
      <c r="A4923" s="395">
        <v>100873</v>
      </c>
      <c r="B4923" s="395" t="s">
        <v>4514</v>
      </c>
      <c r="C4923" s="395" t="s">
        <v>6</v>
      </c>
      <c r="D4923" s="396" t="s">
        <v>46102</v>
      </c>
    </row>
    <row r="4924" spans="1:4">
      <c r="A4924" s="395">
        <v>100874</v>
      </c>
      <c r="B4924" s="395" t="s">
        <v>4515</v>
      </c>
      <c r="C4924" s="395" t="s">
        <v>6</v>
      </c>
      <c r="D4924" s="396" t="s">
        <v>46095</v>
      </c>
    </row>
    <row r="4925" spans="1:4">
      <c r="A4925" s="395">
        <v>100875</v>
      </c>
      <c r="B4925" s="395" t="s">
        <v>4516</v>
      </c>
      <c r="C4925" s="395" t="s">
        <v>6</v>
      </c>
      <c r="D4925" s="396" t="s">
        <v>46103</v>
      </c>
    </row>
    <row r="4926" spans="1:4">
      <c r="A4926" s="395">
        <v>100878</v>
      </c>
      <c r="B4926" s="395" t="s">
        <v>30603</v>
      </c>
      <c r="C4926" s="395" t="s">
        <v>6</v>
      </c>
      <c r="D4926" s="396" t="s">
        <v>46104</v>
      </c>
    </row>
    <row r="4927" spans="1:4">
      <c r="A4927" s="395">
        <v>98052</v>
      </c>
      <c r="B4927" s="395" t="s">
        <v>4517</v>
      </c>
      <c r="C4927" s="395" t="s">
        <v>6</v>
      </c>
      <c r="D4927" s="396" t="s">
        <v>46105</v>
      </c>
    </row>
    <row r="4928" spans="1:4">
      <c r="A4928" s="395">
        <v>98053</v>
      </c>
      <c r="B4928" s="395" t="s">
        <v>4518</v>
      </c>
      <c r="C4928" s="395" t="s">
        <v>6</v>
      </c>
      <c r="D4928" s="396" t="s">
        <v>46106</v>
      </c>
    </row>
    <row r="4929" spans="1:4">
      <c r="A4929" s="395">
        <v>98054</v>
      </c>
      <c r="B4929" s="395" t="s">
        <v>4519</v>
      </c>
      <c r="C4929" s="395" t="s">
        <v>6</v>
      </c>
      <c r="D4929" s="396" t="s">
        <v>46107</v>
      </c>
    </row>
    <row r="4930" spans="1:4">
      <c r="A4930" s="395">
        <v>98055</v>
      </c>
      <c r="B4930" s="395" t="s">
        <v>4520</v>
      </c>
      <c r="C4930" s="395" t="s">
        <v>6</v>
      </c>
      <c r="D4930" s="396" t="s">
        <v>46108</v>
      </c>
    </row>
    <row r="4931" spans="1:4">
      <c r="A4931" s="395">
        <v>98056</v>
      </c>
      <c r="B4931" s="395" t="s">
        <v>4521</v>
      </c>
      <c r="C4931" s="395" t="s">
        <v>6</v>
      </c>
      <c r="D4931" s="396" t="s">
        <v>46109</v>
      </c>
    </row>
    <row r="4932" spans="1:4">
      <c r="A4932" s="395">
        <v>98057</v>
      </c>
      <c r="B4932" s="395" t="s">
        <v>4522</v>
      </c>
      <c r="C4932" s="395" t="s">
        <v>6</v>
      </c>
      <c r="D4932" s="396" t="s">
        <v>46110</v>
      </c>
    </row>
    <row r="4933" spans="1:4">
      <c r="A4933" s="395">
        <v>98058</v>
      </c>
      <c r="B4933" s="395" t="s">
        <v>4523</v>
      </c>
      <c r="C4933" s="395" t="s">
        <v>6</v>
      </c>
      <c r="D4933" s="396" t="s">
        <v>46111</v>
      </c>
    </row>
    <row r="4934" spans="1:4">
      <c r="A4934" s="395">
        <v>98059</v>
      </c>
      <c r="B4934" s="395" t="s">
        <v>4524</v>
      </c>
      <c r="C4934" s="395" t="s">
        <v>6</v>
      </c>
      <c r="D4934" s="396" t="s">
        <v>46112</v>
      </c>
    </row>
    <row r="4935" spans="1:4">
      <c r="A4935" s="395">
        <v>98060</v>
      </c>
      <c r="B4935" s="395" t="s">
        <v>4525</v>
      </c>
      <c r="C4935" s="395" t="s">
        <v>6</v>
      </c>
      <c r="D4935" s="396" t="s">
        <v>46113</v>
      </c>
    </row>
    <row r="4936" spans="1:4">
      <c r="A4936" s="395">
        <v>98061</v>
      </c>
      <c r="B4936" s="395" t="s">
        <v>4526</v>
      </c>
      <c r="C4936" s="395" t="s">
        <v>6</v>
      </c>
      <c r="D4936" s="396" t="s">
        <v>46114</v>
      </c>
    </row>
    <row r="4937" spans="1:4">
      <c r="A4937" s="395">
        <v>98062</v>
      </c>
      <c r="B4937" s="395" t="s">
        <v>4527</v>
      </c>
      <c r="C4937" s="395" t="s">
        <v>6</v>
      </c>
      <c r="D4937" s="396" t="s">
        <v>46115</v>
      </c>
    </row>
    <row r="4938" spans="1:4">
      <c r="A4938" s="395">
        <v>98063</v>
      </c>
      <c r="B4938" s="395" t="s">
        <v>4528</v>
      </c>
      <c r="C4938" s="395" t="s">
        <v>6</v>
      </c>
      <c r="D4938" s="396" t="s">
        <v>46116</v>
      </c>
    </row>
    <row r="4939" spans="1:4">
      <c r="A4939" s="395">
        <v>98064</v>
      </c>
      <c r="B4939" s="395" t="s">
        <v>4529</v>
      </c>
      <c r="C4939" s="395" t="s">
        <v>6</v>
      </c>
      <c r="D4939" s="396" t="s">
        <v>46117</v>
      </c>
    </row>
    <row r="4940" spans="1:4">
      <c r="A4940" s="395">
        <v>98065</v>
      </c>
      <c r="B4940" s="395" t="s">
        <v>4530</v>
      </c>
      <c r="C4940" s="395" t="s">
        <v>6</v>
      </c>
      <c r="D4940" s="396" t="s">
        <v>46118</v>
      </c>
    </row>
    <row r="4941" spans="1:4">
      <c r="A4941" s="395">
        <v>98066</v>
      </c>
      <c r="B4941" s="395" t="s">
        <v>4531</v>
      </c>
      <c r="C4941" s="395" t="s">
        <v>6</v>
      </c>
      <c r="D4941" s="396" t="s">
        <v>46119</v>
      </c>
    </row>
    <row r="4942" spans="1:4">
      <c r="A4942" s="395">
        <v>98067</v>
      </c>
      <c r="B4942" s="395" t="s">
        <v>4532</v>
      </c>
      <c r="C4942" s="395" t="s">
        <v>6</v>
      </c>
      <c r="D4942" s="396" t="s">
        <v>46120</v>
      </c>
    </row>
    <row r="4943" spans="1:4">
      <c r="A4943" s="395">
        <v>98068</v>
      </c>
      <c r="B4943" s="395" t="s">
        <v>4533</v>
      </c>
      <c r="C4943" s="395" t="s">
        <v>6</v>
      </c>
      <c r="D4943" s="396" t="s">
        <v>46121</v>
      </c>
    </row>
    <row r="4944" spans="1:4">
      <c r="A4944" s="395">
        <v>98069</v>
      </c>
      <c r="B4944" s="395" t="s">
        <v>4534</v>
      </c>
      <c r="C4944" s="395" t="s">
        <v>6</v>
      </c>
      <c r="D4944" s="396" t="s">
        <v>46122</v>
      </c>
    </row>
    <row r="4945" spans="1:4">
      <c r="A4945" s="395">
        <v>98070</v>
      </c>
      <c r="B4945" s="395" t="s">
        <v>4535</v>
      </c>
      <c r="C4945" s="395" t="s">
        <v>6</v>
      </c>
      <c r="D4945" s="396" t="s">
        <v>46123</v>
      </c>
    </row>
    <row r="4946" spans="1:4">
      <c r="A4946" s="395">
        <v>98071</v>
      </c>
      <c r="B4946" s="395" t="s">
        <v>4536</v>
      </c>
      <c r="C4946" s="395" t="s">
        <v>6</v>
      </c>
      <c r="D4946" s="396" t="s">
        <v>46124</v>
      </c>
    </row>
    <row r="4947" spans="1:4">
      <c r="A4947" s="395">
        <v>98072</v>
      </c>
      <c r="B4947" s="395" t="s">
        <v>4537</v>
      </c>
      <c r="C4947" s="395" t="s">
        <v>6</v>
      </c>
      <c r="D4947" s="396" t="s">
        <v>46125</v>
      </c>
    </row>
    <row r="4948" spans="1:4">
      <c r="A4948" s="395">
        <v>98073</v>
      </c>
      <c r="B4948" s="395" t="s">
        <v>4538</v>
      </c>
      <c r="C4948" s="395" t="s">
        <v>6</v>
      </c>
      <c r="D4948" s="396" t="s">
        <v>46126</v>
      </c>
    </row>
    <row r="4949" spans="1:4">
      <c r="A4949" s="395">
        <v>98074</v>
      </c>
      <c r="B4949" s="395" t="s">
        <v>4539</v>
      </c>
      <c r="C4949" s="395" t="s">
        <v>6</v>
      </c>
      <c r="D4949" s="396" t="s">
        <v>46127</v>
      </c>
    </row>
    <row r="4950" spans="1:4">
      <c r="A4950" s="395">
        <v>98075</v>
      </c>
      <c r="B4950" s="395" t="s">
        <v>4540</v>
      </c>
      <c r="C4950" s="395" t="s">
        <v>6</v>
      </c>
      <c r="D4950" s="396" t="s">
        <v>46128</v>
      </c>
    </row>
    <row r="4951" spans="1:4">
      <c r="A4951" s="395">
        <v>98076</v>
      </c>
      <c r="B4951" s="395" t="s">
        <v>4541</v>
      </c>
      <c r="C4951" s="395" t="s">
        <v>6</v>
      </c>
      <c r="D4951" s="396" t="s">
        <v>46129</v>
      </c>
    </row>
    <row r="4952" spans="1:4">
      <c r="A4952" s="395">
        <v>98077</v>
      </c>
      <c r="B4952" s="395" t="s">
        <v>4542</v>
      </c>
      <c r="C4952" s="395" t="s">
        <v>6</v>
      </c>
      <c r="D4952" s="396" t="s">
        <v>46130</v>
      </c>
    </row>
    <row r="4953" spans="1:4">
      <c r="A4953" s="395">
        <v>98078</v>
      </c>
      <c r="B4953" s="395" t="s">
        <v>4543</v>
      </c>
      <c r="C4953" s="395" t="s">
        <v>6</v>
      </c>
      <c r="D4953" s="396" t="s">
        <v>46131</v>
      </c>
    </row>
    <row r="4954" spans="1:4">
      <c r="A4954" s="395">
        <v>98079</v>
      </c>
      <c r="B4954" s="395" t="s">
        <v>4544</v>
      </c>
      <c r="C4954" s="395" t="s">
        <v>6</v>
      </c>
      <c r="D4954" s="396" t="s">
        <v>46132</v>
      </c>
    </row>
    <row r="4955" spans="1:4">
      <c r="A4955" s="395">
        <v>98080</v>
      </c>
      <c r="B4955" s="395" t="s">
        <v>4545</v>
      </c>
      <c r="C4955" s="395" t="s">
        <v>6</v>
      </c>
      <c r="D4955" s="396" t="s">
        <v>46133</v>
      </c>
    </row>
    <row r="4956" spans="1:4">
      <c r="A4956" s="395">
        <v>98081</v>
      </c>
      <c r="B4956" s="395" t="s">
        <v>4546</v>
      </c>
      <c r="C4956" s="395" t="s">
        <v>6</v>
      </c>
      <c r="D4956" s="396" t="s">
        <v>46134</v>
      </c>
    </row>
    <row r="4957" spans="1:4">
      <c r="A4957" s="395">
        <v>98082</v>
      </c>
      <c r="B4957" s="395" t="s">
        <v>4547</v>
      </c>
      <c r="C4957" s="395" t="s">
        <v>6</v>
      </c>
      <c r="D4957" s="396" t="s">
        <v>46135</v>
      </c>
    </row>
    <row r="4958" spans="1:4">
      <c r="A4958" s="395">
        <v>98083</v>
      </c>
      <c r="B4958" s="395" t="s">
        <v>4548</v>
      </c>
      <c r="C4958" s="395" t="s">
        <v>6</v>
      </c>
      <c r="D4958" s="396" t="s">
        <v>46136</v>
      </c>
    </row>
    <row r="4959" spans="1:4">
      <c r="A4959" s="395">
        <v>98084</v>
      </c>
      <c r="B4959" s="395" t="s">
        <v>4549</v>
      </c>
      <c r="C4959" s="395" t="s">
        <v>6</v>
      </c>
      <c r="D4959" s="396" t="s">
        <v>46137</v>
      </c>
    </row>
    <row r="4960" spans="1:4">
      <c r="A4960" s="395">
        <v>98085</v>
      </c>
      <c r="B4960" s="395" t="s">
        <v>4550</v>
      </c>
      <c r="C4960" s="395" t="s">
        <v>6</v>
      </c>
      <c r="D4960" s="396" t="s">
        <v>46138</v>
      </c>
    </row>
    <row r="4961" spans="1:4">
      <c r="A4961" s="395">
        <v>98086</v>
      </c>
      <c r="B4961" s="395" t="s">
        <v>4551</v>
      </c>
      <c r="C4961" s="395" t="s">
        <v>6</v>
      </c>
      <c r="D4961" s="396" t="s">
        <v>46139</v>
      </c>
    </row>
    <row r="4962" spans="1:4">
      <c r="A4962" s="395">
        <v>98087</v>
      </c>
      <c r="B4962" s="395" t="s">
        <v>4552</v>
      </c>
      <c r="C4962" s="395" t="s">
        <v>6</v>
      </c>
      <c r="D4962" s="396" t="s">
        <v>46140</v>
      </c>
    </row>
    <row r="4963" spans="1:4">
      <c r="A4963" s="395">
        <v>98088</v>
      </c>
      <c r="B4963" s="395" t="s">
        <v>4553</v>
      </c>
      <c r="C4963" s="395" t="s">
        <v>6</v>
      </c>
      <c r="D4963" s="396" t="s">
        <v>46141</v>
      </c>
    </row>
    <row r="4964" spans="1:4">
      <c r="A4964" s="395">
        <v>98089</v>
      </c>
      <c r="B4964" s="395" t="s">
        <v>4554</v>
      </c>
      <c r="C4964" s="395" t="s">
        <v>6</v>
      </c>
      <c r="D4964" s="396" t="s">
        <v>46142</v>
      </c>
    </row>
    <row r="4965" spans="1:4">
      <c r="A4965" s="395">
        <v>98090</v>
      </c>
      <c r="B4965" s="395" t="s">
        <v>4555</v>
      </c>
      <c r="C4965" s="395" t="s">
        <v>6</v>
      </c>
      <c r="D4965" s="396" t="s">
        <v>46143</v>
      </c>
    </row>
    <row r="4966" spans="1:4">
      <c r="A4966" s="395">
        <v>98091</v>
      </c>
      <c r="B4966" s="395" t="s">
        <v>4556</v>
      </c>
      <c r="C4966" s="395" t="s">
        <v>6</v>
      </c>
      <c r="D4966" s="396" t="s">
        <v>46144</v>
      </c>
    </row>
    <row r="4967" spans="1:4">
      <c r="A4967" s="395">
        <v>98092</v>
      </c>
      <c r="B4967" s="395" t="s">
        <v>4557</v>
      </c>
      <c r="C4967" s="395" t="s">
        <v>6</v>
      </c>
      <c r="D4967" s="396" t="s">
        <v>46145</v>
      </c>
    </row>
    <row r="4968" spans="1:4">
      <c r="A4968" s="395">
        <v>98093</v>
      </c>
      <c r="B4968" s="395" t="s">
        <v>4558</v>
      </c>
      <c r="C4968" s="395" t="s">
        <v>6</v>
      </c>
      <c r="D4968" s="396" t="s">
        <v>46146</v>
      </c>
    </row>
    <row r="4969" spans="1:4">
      <c r="A4969" s="395">
        <v>98094</v>
      </c>
      <c r="B4969" s="395" t="s">
        <v>4559</v>
      </c>
      <c r="C4969" s="395" t="s">
        <v>6</v>
      </c>
      <c r="D4969" s="396" t="s">
        <v>46147</v>
      </c>
    </row>
    <row r="4970" spans="1:4">
      <c r="A4970" s="395">
        <v>98099</v>
      </c>
      <c r="B4970" s="395" t="s">
        <v>4560</v>
      </c>
      <c r="C4970" s="395" t="s">
        <v>6</v>
      </c>
      <c r="D4970" s="396" t="s">
        <v>46148</v>
      </c>
    </row>
    <row r="4971" spans="1:4">
      <c r="A4971" s="395">
        <v>98100</v>
      </c>
      <c r="B4971" s="395" t="s">
        <v>4561</v>
      </c>
      <c r="C4971" s="395" t="s">
        <v>6</v>
      </c>
      <c r="D4971" s="396" t="s">
        <v>46149</v>
      </c>
    </row>
    <row r="4972" spans="1:4">
      <c r="A4972" s="395">
        <v>98101</v>
      </c>
      <c r="B4972" s="395" t="s">
        <v>4562</v>
      </c>
      <c r="C4972" s="395" t="s">
        <v>6</v>
      </c>
      <c r="D4972" s="396" t="s">
        <v>46150</v>
      </c>
    </row>
    <row r="4973" spans="1:4">
      <c r="A4973" s="395">
        <v>98109</v>
      </c>
      <c r="B4973" s="395" t="s">
        <v>4563</v>
      </c>
      <c r="C4973" s="395" t="s">
        <v>6</v>
      </c>
      <c r="D4973" s="396" t="s">
        <v>46151</v>
      </c>
    </row>
    <row r="4974" spans="1:4">
      <c r="A4974" s="395">
        <v>98110</v>
      </c>
      <c r="B4974" s="395" t="s">
        <v>4564</v>
      </c>
      <c r="C4974" s="395" t="s">
        <v>6</v>
      </c>
      <c r="D4974" s="396" t="s">
        <v>46152</v>
      </c>
    </row>
    <row r="4975" spans="1:4">
      <c r="A4975" s="395">
        <v>98111</v>
      </c>
      <c r="B4975" s="395" t="s">
        <v>4565</v>
      </c>
      <c r="C4975" s="395" t="s">
        <v>6</v>
      </c>
      <c r="D4975" s="396" t="s">
        <v>45343</v>
      </c>
    </row>
    <row r="4976" spans="1:4">
      <c r="A4976" s="395">
        <v>98112</v>
      </c>
      <c r="B4976" s="395" t="s">
        <v>4566</v>
      </c>
      <c r="C4976" s="395" t="s">
        <v>6</v>
      </c>
      <c r="D4976" s="396" t="s">
        <v>46153</v>
      </c>
    </row>
    <row r="4977" spans="1:4">
      <c r="A4977" s="395">
        <v>98114</v>
      </c>
      <c r="B4977" s="395" t="s">
        <v>4567</v>
      </c>
      <c r="C4977" s="395" t="s">
        <v>6</v>
      </c>
      <c r="D4977" s="396" t="s">
        <v>46154</v>
      </c>
    </row>
    <row r="4978" spans="1:4">
      <c r="A4978" s="395">
        <v>98115</v>
      </c>
      <c r="B4978" s="395" t="s">
        <v>4568</v>
      </c>
      <c r="C4978" s="395" t="s">
        <v>6</v>
      </c>
      <c r="D4978" s="396" t="s">
        <v>46155</v>
      </c>
    </row>
    <row r="4979" spans="1:4">
      <c r="A4979" s="395">
        <v>89957</v>
      </c>
      <c r="B4979" s="395" t="s">
        <v>4569</v>
      </c>
      <c r="C4979" s="395" t="s">
        <v>6</v>
      </c>
      <c r="D4979" s="396" t="s">
        <v>42841</v>
      </c>
    </row>
    <row r="4980" spans="1:4">
      <c r="A4980" s="395">
        <v>89959</v>
      </c>
      <c r="B4980" s="395" t="s">
        <v>4570</v>
      </c>
      <c r="C4980" s="395" t="s">
        <v>6</v>
      </c>
      <c r="D4980" s="396" t="s">
        <v>46156</v>
      </c>
    </row>
    <row r="4981" spans="1:4">
      <c r="A4981" s="395">
        <v>89349</v>
      </c>
      <c r="B4981" s="395" t="s">
        <v>30931</v>
      </c>
      <c r="C4981" s="395" t="s">
        <v>6</v>
      </c>
      <c r="D4981" s="396" t="s">
        <v>41135</v>
      </c>
    </row>
    <row r="4982" spans="1:4">
      <c r="A4982" s="395">
        <v>89351</v>
      </c>
      <c r="B4982" s="395" t="s">
        <v>30932</v>
      </c>
      <c r="C4982" s="395" t="s">
        <v>6</v>
      </c>
      <c r="D4982" s="396" t="s">
        <v>41449</v>
      </c>
    </row>
    <row r="4983" spans="1:4">
      <c r="A4983" s="395">
        <v>89352</v>
      </c>
      <c r="B4983" s="395" t="s">
        <v>30933</v>
      </c>
      <c r="C4983" s="395" t="s">
        <v>6</v>
      </c>
      <c r="D4983" s="396" t="s">
        <v>41496</v>
      </c>
    </row>
    <row r="4984" spans="1:4">
      <c r="A4984" s="395">
        <v>89353</v>
      </c>
      <c r="B4984" s="395" t="s">
        <v>30934</v>
      </c>
      <c r="C4984" s="395" t="s">
        <v>6</v>
      </c>
      <c r="D4984" s="396" t="s">
        <v>42844</v>
      </c>
    </row>
    <row r="4985" spans="1:4">
      <c r="A4985" s="395">
        <v>89354</v>
      </c>
      <c r="B4985" s="395" t="s">
        <v>30935</v>
      </c>
      <c r="C4985" s="395" t="s">
        <v>6</v>
      </c>
      <c r="D4985" s="396" t="s">
        <v>41185</v>
      </c>
    </row>
    <row r="4986" spans="1:4">
      <c r="A4986" s="395">
        <v>89969</v>
      </c>
      <c r="B4986" s="395" t="s">
        <v>4571</v>
      </c>
      <c r="C4986" s="395" t="s">
        <v>6</v>
      </c>
      <c r="D4986" s="396" t="s">
        <v>46157</v>
      </c>
    </row>
    <row r="4987" spans="1:4">
      <c r="A4987" s="395">
        <v>89970</v>
      </c>
      <c r="B4987" s="395" t="s">
        <v>4572</v>
      </c>
      <c r="C4987" s="395" t="s">
        <v>6</v>
      </c>
      <c r="D4987" s="396" t="s">
        <v>40496</v>
      </c>
    </row>
    <row r="4988" spans="1:4">
      <c r="A4988" s="395">
        <v>89971</v>
      </c>
      <c r="B4988" s="395" t="s">
        <v>4573</v>
      </c>
      <c r="C4988" s="395" t="s">
        <v>6</v>
      </c>
      <c r="D4988" s="396" t="s">
        <v>46158</v>
      </c>
    </row>
    <row r="4989" spans="1:4">
      <c r="A4989" s="395">
        <v>89972</v>
      </c>
      <c r="B4989" s="395" t="s">
        <v>4574</v>
      </c>
      <c r="C4989" s="395" t="s">
        <v>6</v>
      </c>
      <c r="D4989" s="396" t="s">
        <v>45332</v>
      </c>
    </row>
    <row r="4990" spans="1:4">
      <c r="A4990" s="395">
        <v>89973</v>
      </c>
      <c r="B4990" s="395" t="s">
        <v>4575</v>
      </c>
      <c r="C4990" s="395" t="s">
        <v>6</v>
      </c>
      <c r="D4990" s="396" t="s">
        <v>46159</v>
      </c>
    </row>
    <row r="4991" spans="1:4">
      <c r="A4991" s="395">
        <v>89974</v>
      </c>
      <c r="B4991" s="395" t="s">
        <v>4576</v>
      </c>
      <c r="C4991" s="395" t="s">
        <v>6</v>
      </c>
      <c r="D4991" s="396" t="s">
        <v>46160</v>
      </c>
    </row>
    <row r="4992" spans="1:4">
      <c r="A4992" s="395">
        <v>89984</v>
      </c>
      <c r="B4992" s="395" t="s">
        <v>30936</v>
      </c>
      <c r="C4992" s="395" t="s">
        <v>6</v>
      </c>
      <c r="D4992" s="396" t="s">
        <v>46161</v>
      </c>
    </row>
    <row r="4993" spans="1:4">
      <c r="A4993" s="395">
        <v>89985</v>
      </c>
      <c r="B4993" s="395" t="s">
        <v>30937</v>
      </c>
      <c r="C4993" s="395" t="s">
        <v>6</v>
      </c>
      <c r="D4993" s="396" t="s">
        <v>46162</v>
      </c>
    </row>
    <row r="4994" spans="1:4">
      <c r="A4994" s="395">
        <v>89986</v>
      </c>
      <c r="B4994" s="395" t="s">
        <v>30938</v>
      </c>
      <c r="C4994" s="395" t="s">
        <v>6</v>
      </c>
      <c r="D4994" s="396" t="s">
        <v>46163</v>
      </c>
    </row>
    <row r="4995" spans="1:4">
      <c r="A4995" s="395">
        <v>89987</v>
      </c>
      <c r="B4995" s="395" t="s">
        <v>30939</v>
      </c>
      <c r="C4995" s="395" t="s">
        <v>6</v>
      </c>
      <c r="D4995" s="396" t="s">
        <v>46164</v>
      </c>
    </row>
    <row r="4996" spans="1:4">
      <c r="A4996" s="395">
        <v>90371</v>
      </c>
      <c r="B4996" s="395" t="s">
        <v>30940</v>
      </c>
      <c r="C4996" s="395" t="s">
        <v>6</v>
      </c>
      <c r="D4996" s="396" t="s">
        <v>41187</v>
      </c>
    </row>
    <row r="4997" spans="1:4">
      <c r="A4997" s="395">
        <v>94489</v>
      </c>
      <c r="B4997" s="395" t="s">
        <v>30941</v>
      </c>
      <c r="C4997" s="395" t="s">
        <v>6</v>
      </c>
      <c r="D4997" s="396" t="s">
        <v>41188</v>
      </c>
    </row>
    <row r="4998" spans="1:4">
      <c r="A4998" s="395">
        <v>94490</v>
      </c>
      <c r="B4998" s="395" t="s">
        <v>30942</v>
      </c>
      <c r="C4998" s="395" t="s">
        <v>6</v>
      </c>
      <c r="D4998" s="396" t="s">
        <v>40674</v>
      </c>
    </row>
    <row r="4999" spans="1:4">
      <c r="A4999" s="395">
        <v>94491</v>
      </c>
      <c r="B4999" s="395" t="s">
        <v>30943</v>
      </c>
      <c r="C4999" s="395" t="s">
        <v>6</v>
      </c>
      <c r="D4999" s="396" t="s">
        <v>40914</v>
      </c>
    </row>
    <row r="5000" spans="1:4">
      <c r="A5000" s="395">
        <v>94492</v>
      </c>
      <c r="B5000" s="395" t="s">
        <v>30944</v>
      </c>
      <c r="C5000" s="395" t="s">
        <v>6</v>
      </c>
      <c r="D5000" s="396" t="s">
        <v>41189</v>
      </c>
    </row>
    <row r="5001" spans="1:4">
      <c r="A5001" s="395">
        <v>94493</v>
      </c>
      <c r="B5001" s="395" t="s">
        <v>30945</v>
      </c>
      <c r="C5001" s="395" t="s">
        <v>6</v>
      </c>
      <c r="D5001" s="396" t="s">
        <v>41190</v>
      </c>
    </row>
    <row r="5002" spans="1:4">
      <c r="A5002" s="395">
        <v>94495</v>
      </c>
      <c r="B5002" s="395" t="s">
        <v>30946</v>
      </c>
      <c r="C5002" s="395" t="s">
        <v>6</v>
      </c>
      <c r="D5002" s="396" t="s">
        <v>46165</v>
      </c>
    </row>
    <row r="5003" spans="1:4">
      <c r="A5003" s="395">
        <v>94496</v>
      </c>
      <c r="B5003" s="395" t="s">
        <v>30947</v>
      </c>
      <c r="C5003" s="395" t="s">
        <v>6</v>
      </c>
      <c r="D5003" s="396" t="s">
        <v>46166</v>
      </c>
    </row>
    <row r="5004" spans="1:4">
      <c r="A5004" s="395">
        <v>94497</v>
      </c>
      <c r="B5004" s="395" t="s">
        <v>30948</v>
      </c>
      <c r="C5004" s="395" t="s">
        <v>6</v>
      </c>
      <c r="D5004" s="396" t="s">
        <v>46167</v>
      </c>
    </row>
    <row r="5005" spans="1:4">
      <c r="A5005" s="395">
        <v>94498</v>
      </c>
      <c r="B5005" s="395" t="s">
        <v>30949</v>
      </c>
      <c r="C5005" s="395" t="s">
        <v>6</v>
      </c>
      <c r="D5005" s="396" t="s">
        <v>46168</v>
      </c>
    </row>
    <row r="5006" spans="1:4">
      <c r="A5006" s="395">
        <v>94499</v>
      </c>
      <c r="B5006" s="395" t="s">
        <v>30950</v>
      </c>
      <c r="C5006" s="395" t="s">
        <v>6</v>
      </c>
      <c r="D5006" s="396" t="s">
        <v>46169</v>
      </c>
    </row>
    <row r="5007" spans="1:4">
      <c r="A5007" s="395">
        <v>94500</v>
      </c>
      <c r="B5007" s="395" t="s">
        <v>30951</v>
      </c>
      <c r="C5007" s="395" t="s">
        <v>6</v>
      </c>
      <c r="D5007" s="396" t="s">
        <v>46170</v>
      </c>
    </row>
    <row r="5008" spans="1:4">
      <c r="A5008" s="395">
        <v>94501</v>
      </c>
      <c r="B5008" s="395" t="s">
        <v>30952</v>
      </c>
      <c r="C5008" s="395" t="s">
        <v>6</v>
      </c>
      <c r="D5008" s="396" t="s">
        <v>46171</v>
      </c>
    </row>
    <row r="5009" spans="1:4">
      <c r="A5009" s="395">
        <v>94792</v>
      </c>
      <c r="B5009" s="395" t="s">
        <v>30953</v>
      </c>
      <c r="C5009" s="395" t="s">
        <v>6</v>
      </c>
      <c r="D5009" s="396" t="s">
        <v>46172</v>
      </c>
    </row>
    <row r="5010" spans="1:4">
      <c r="A5010" s="395">
        <v>94793</v>
      </c>
      <c r="B5010" s="395" t="s">
        <v>30954</v>
      </c>
      <c r="C5010" s="395" t="s">
        <v>6</v>
      </c>
      <c r="D5010" s="396" t="s">
        <v>46173</v>
      </c>
    </row>
    <row r="5011" spans="1:4">
      <c r="A5011" s="395">
        <v>94794</v>
      </c>
      <c r="B5011" s="395" t="s">
        <v>30955</v>
      </c>
      <c r="C5011" s="395" t="s">
        <v>6</v>
      </c>
      <c r="D5011" s="396" t="s">
        <v>46174</v>
      </c>
    </row>
    <row r="5012" spans="1:4">
      <c r="A5012" s="395">
        <v>94795</v>
      </c>
      <c r="B5012" s="395" t="s">
        <v>30956</v>
      </c>
      <c r="C5012" s="395" t="s">
        <v>6</v>
      </c>
      <c r="D5012" s="396" t="s">
        <v>41855</v>
      </c>
    </row>
    <row r="5013" spans="1:4">
      <c r="A5013" s="395">
        <v>94796</v>
      </c>
      <c r="B5013" s="395" t="s">
        <v>30957</v>
      </c>
      <c r="C5013" s="395" t="s">
        <v>6</v>
      </c>
      <c r="D5013" s="396" t="s">
        <v>42848</v>
      </c>
    </row>
    <row r="5014" spans="1:4">
      <c r="A5014" s="395">
        <v>94797</v>
      </c>
      <c r="B5014" s="395" t="s">
        <v>30958</v>
      </c>
      <c r="C5014" s="395" t="s">
        <v>6</v>
      </c>
      <c r="D5014" s="396" t="s">
        <v>46175</v>
      </c>
    </row>
    <row r="5015" spans="1:4">
      <c r="A5015" s="395">
        <v>94798</v>
      </c>
      <c r="B5015" s="395" t="s">
        <v>30959</v>
      </c>
      <c r="C5015" s="395" t="s">
        <v>6</v>
      </c>
      <c r="D5015" s="396" t="s">
        <v>46176</v>
      </c>
    </row>
    <row r="5016" spans="1:4">
      <c r="A5016" s="395">
        <v>94799</v>
      </c>
      <c r="B5016" s="395" t="s">
        <v>30960</v>
      </c>
      <c r="C5016" s="395" t="s">
        <v>6</v>
      </c>
      <c r="D5016" s="396" t="s">
        <v>46177</v>
      </c>
    </row>
    <row r="5017" spans="1:4">
      <c r="A5017" s="395">
        <v>94800</v>
      </c>
      <c r="B5017" s="395" t="s">
        <v>30961</v>
      </c>
      <c r="C5017" s="395" t="s">
        <v>6</v>
      </c>
      <c r="D5017" s="396" t="s">
        <v>46178</v>
      </c>
    </row>
    <row r="5018" spans="1:4">
      <c r="A5018" s="395">
        <v>95248</v>
      </c>
      <c r="B5018" s="395" t="s">
        <v>30962</v>
      </c>
      <c r="C5018" s="395" t="s">
        <v>6</v>
      </c>
      <c r="D5018" s="396" t="s">
        <v>46179</v>
      </c>
    </row>
    <row r="5019" spans="1:4">
      <c r="A5019" s="395">
        <v>95249</v>
      </c>
      <c r="B5019" s="395" t="s">
        <v>30963</v>
      </c>
      <c r="C5019" s="395" t="s">
        <v>6</v>
      </c>
      <c r="D5019" s="396" t="s">
        <v>46180</v>
      </c>
    </row>
    <row r="5020" spans="1:4">
      <c r="A5020" s="395">
        <v>95250</v>
      </c>
      <c r="B5020" s="395" t="s">
        <v>30964</v>
      </c>
      <c r="C5020" s="395" t="s">
        <v>6</v>
      </c>
      <c r="D5020" s="396" t="s">
        <v>42618</v>
      </c>
    </row>
    <row r="5021" spans="1:4">
      <c r="A5021" s="395">
        <v>95251</v>
      </c>
      <c r="B5021" s="395" t="s">
        <v>30965</v>
      </c>
      <c r="C5021" s="395" t="s">
        <v>6</v>
      </c>
      <c r="D5021" s="396" t="s">
        <v>46181</v>
      </c>
    </row>
    <row r="5022" spans="1:4">
      <c r="A5022" s="395">
        <v>95252</v>
      </c>
      <c r="B5022" s="395" t="s">
        <v>30966</v>
      </c>
      <c r="C5022" s="395" t="s">
        <v>6</v>
      </c>
      <c r="D5022" s="396" t="s">
        <v>46182</v>
      </c>
    </row>
    <row r="5023" spans="1:4">
      <c r="A5023" s="395">
        <v>95253</v>
      </c>
      <c r="B5023" s="395" t="s">
        <v>30967</v>
      </c>
      <c r="C5023" s="395" t="s">
        <v>6</v>
      </c>
      <c r="D5023" s="396" t="s">
        <v>42045</v>
      </c>
    </row>
    <row r="5024" spans="1:4">
      <c r="A5024" s="395">
        <v>99619</v>
      </c>
      <c r="B5024" s="395" t="s">
        <v>30968</v>
      </c>
      <c r="C5024" s="395" t="s">
        <v>6</v>
      </c>
      <c r="D5024" s="396" t="s">
        <v>41194</v>
      </c>
    </row>
    <row r="5025" spans="1:4">
      <c r="A5025" s="395">
        <v>99620</v>
      </c>
      <c r="B5025" s="395" t="s">
        <v>30969</v>
      </c>
      <c r="C5025" s="395" t="s">
        <v>6</v>
      </c>
      <c r="D5025" s="396" t="s">
        <v>41195</v>
      </c>
    </row>
    <row r="5026" spans="1:4">
      <c r="A5026" s="395">
        <v>99621</v>
      </c>
      <c r="B5026" s="395" t="s">
        <v>30970</v>
      </c>
      <c r="C5026" s="395" t="s">
        <v>6</v>
      </c>
      <c r="D5026" s="396" t="s">
        <v>41196</v>
      </c>
    </row>
    <row r="5027" spans="1:4">
      <c r="A5027" s="395">
        <v>99622</v>
      </c>
      <c r="B5027" s="395" t="s">
        <v>30971</v>
      </c>
      <c r="C5027" s="395" t="s">
        <v>6</v>
      </c>
      <c r="D5027" s="396" t="s">
        <v>41197</v>
      </c>
    </row>
    <row r="5028" spans="1:4">
      <c r="A5028" s="395">
        <v>99623</v>
      </c>
      <c r="B5028" s="395" t="s">
        <v>30972</v>
      </c>
      <c r="C5028" s="395" t="s">
        <v>6</v>
      </c>
      <c r="D5028" s="396" t="s">
        <v>41198</v>
      </c>
    </row>
    <row r="5029" spans="1:4">
      <c r="A5029" s="395">
        <v>99624</v>
      </c>
      <c r="B5029" s="395" t="s">
        <v>30973</v>
      </c>
      <c r="C5029" s="395" t="s">
        <v>6</v>
      </c>
      <c r="D5029" s="396" t="s">
        <v>41199</v>
      </c>
    </row>
    <row r="5030" spans="1:4">
      <c r="A5030" s="395">
        <v>99625</v>
      </c>
      <c r="B5030" s="395" t="s">
        <v>30974</v>
      </c>
      <c r="C5030" s="395" t="s">
        <v>6</v>
      </c>
      <c r="D5030" s="396" t="s">
        <v>41200</v>
      </c>
    </row>
    <row r="5031" spans="1:4">
      <c r="A5031" s="395">
        <v>99626</v>
      </c>
      <c r="B5031" s="395" t="s">
        <v>30975</v>
      </c>
      <c r="C5031" s="395" t="s">
        <v>6</v>
      </c>
      <c r="D5031" s="396" t="s">
        <v>41201</v>
      </c>
    </row>
    <row r="5032" spans="1:4">
      <c r="A5032" s="395">
        <v>99627</v>
      </c>
      <c r="B5032" s="395" t="s">
        <v>30976</v>
      </c>
      <c r="C5032" s="395" t="s">
        <v>6</v>
      </c>
      <c r="D5032" s="396" t="s">
        <v>39287</v>
      </c>
    </row>
    <row r="5033" spans="1:4">
      <c r="A5033" s="395">
        <v>99628</v>
      </c>
      <c r="B5033" s="395" t="s">
        <v>30977</v>
      </c>
      <c r="C5033" s="395" t="s">
        <v>6</v>
      </c>
      <c r="D5033" s="396" t="s">
        <v>39593</v>
      </c>
    </row>
    <row r="5034" spans="1:4">
      <c r="A5034" s="395">
        <v>99629</v>
      </c>
      <c r="B5034" s="395" t="s">
        <v>30978</v>
      </c>
      <c r="C5034" s="395" t="s">
        <v>6</v>
      </c>
      <c r="D5034" s="396" t="s">
        <v>41202</v>
      </c>
    </row>
    <row r="5035" spans="1:4">
      <c r="A5035" s="395">
        <v>99630</v>
      </c>
      <c r="B5035" s="395" t="s">
        <v>30979</v>
      </c>
      <c r="C5035" s="395" t="s">
        <v>6</v>
      </c>
      <c r="D5035" s="396" t="s">
        <v>41203</v>
      </c>
    </row>
    <row r="5036" spans="1:4">
      <c r="A5036" s="395">
        <v>99631</v>
      </c>
      <c r="B5036" s="395" t="s">
        <v>30980</v>
      </c>
      <c r="C5036" s="395" t="s">
        <v>6</v>
      </c>
      <c r="D5036" s="396" t="s">
        <v>41204</v>
      </c>
    </row>
    <row r="5037" spans="1:4">
      <c r="A5037" s="395">
        <v>99632</v>
      </c>
      <c r="B5037" s="395" t="s">
        <v>30981</v>
      </c>
      <c r="C5037" s="395" t="s">
        <v>6</v>
      </c>
      <c r="D5037" s="396" t="s">
        <v>41205</v>
      </c>
    </row>
    <row r="5038" spans="1:4">
      <c r="A5038" s="395">
        <v>99633</v>
      </c>
      <c r="B5038" s="395" t="s">
        <v>30982</v>
      </c>
      <c r="C5038" s="395" t="s">
        <v>6</v>
      </c>
      <c r="D5038" s="396" t="s">
        <v>41206</v>
      </c>
    </row>
    <row r="5039" spans="1:4">
      <c r="A5039" s="395">
        <v>99634</v>
      </c>
      <c r="B5039" s="395" t="s">
        <v>30983</v>
      </c>
      <c r="C5039" s="395" t="s">
        <v>6</v>
      </c>
      <c r="D5039" s="396" t="s">
        <v>41207</v>
      </c>
    </row>
    <row r="5040" spans="1:4">
      <c r="A5040" s="395">
        <v>99635</v>
      </c>
      <c r="B5040" s="395" t="s">
        <v>30984</v>
      </c>
      <c r="C5040" s="395" t="s">
        <v>6</v>
      </c>
      <c r="D5040" s="396" t="s">
        <v>46183</v>
      </c>
    </row>
    <row r="5041" spans="1:4">
      <c r="A5041" s="395">
        <v>103008</v>
      </c>
      <c r="B5041" s="395" t="s">
        <v>30985</v>
      </c>
      <c r="C5041" s="395" t="s">
        <v>6</v>
      </c>
      <c r="D5041" s="396" t="s">
        <v>41208</v>
      </c>
    </row>
    <row r="5042" spans="1:4">
      <c r="A5042" s="395">
        <v>103009</v>
      </c>
      <c r="B5042" s="395" t="s">
        <v>30986</v>
      </c>
      <c r="C5042" s="395" t="s">
        <v>6</v>
      </c>
      <c r="D5042" s="396" t="s">
        <v>41209</v>
      </c>
    </row>
    <row r="5043" spans="1:4">
      <c r="A5043" s="395">
        <v>103010</v>
      </c>
      <c r="B5043" s="395" t="s">
        <v>30987</v>
      </c>
      <c r="C5043" s="395" t="s">
        <v>6</v>
      </c>
      <c r="D5043" s="396" t="s">
        <v>40492</v>
      </c>
    </row>
    <row r="5044" spans="1:4">
      <c r="A5044" s="395">
        <v>103011</v>
      </c>
      <c r="B5044" s="395" t="s">
        <v>30988</v>
      </c>
      <c r="C5044" s="395" t="s">
        <v>6</v>
      </c>
      <c r="D5044" s="396" t="s">
        <v>41210</v>
      </c>
    </row>
    <row r="5045" spans="1:4">
      <c r="A5045" s="395">
        <v>103012</v>
      </c>
      <c r="B5045" s="395" t="s">
        <v>30989</v>
      </c>
      <c r="C5045" s="395" t="s">
        <v>6</v>
      </c>
      <c r="D5045" s="396" t="s">
        <v>41211</v>
      </c>
    </row>
    <row r="5046" spans="1:4">
      <c r="A5046" s="395">
        <v>103013</v>
      </c>
      <c r="B5046" s="395" t="s">
        <v>30990</v>
      </c>
      <c r="C5046" s="395" t="s">
        <v>6</v>
      </c>
      <c r="D5046" s="396" t="s">
        <v>41212</v>
      </c>
    </row>
    <row r="5047" spans="1:4">
      <c r="A5047" s="395">
        <v>103014</v>
      </c>
      <c r="B5047" s="395" t="s">
        <v>30991</v>
      </c>
      <c r="C5047" s="395" t="s">
        <v>6</v>
      </c>
      <c r="D5047" s="396" t="s">
        <v>41213</v>
      </c>
    </row>
    <row r="5048" spans="1:4">
      <c r="A5048" s="395">
        <v>103015</v>
      </c>
      <c r="B5048" s="395" t="s">
        <v>30992</v>
      </c>
      <c r="C5048" s="395" t="s">
        <v>6</v>
      </c>
      <c r="D5048" s="396" t="s">
        <v>41214</v>
      </c>
    </row>
    <row r="5049" spans="1:4">
      <c r="A5049" s="395">
        <v>103016</v>
      </c>
      <c r="B5049" s="395" t="s">
        <v>30993</v>
      </c>
      <c r="C5049" s="395" t="s">
        <v>6</v>
      </c>
      <c r="D5049" s="396" t="s">
        <v>41215</v>
      </c>
    </row>
    <row r="5050" spans="1:4">
      <c r="A5050" s="395">
        <v>103017</v>
      </c>
      <c r="B5050" s="395" t="s">
        <v>30994</v>
      </c>
      <c r="C5050" s="395" t="s">
        <v>6</v>
      </c>
      <c r="D5050" s="396" t="s">
        <v>41216</v>
      </c>
    </row>
    <row r="5051" spans="1:4">
      <c r="A5051" s="395">
        <v>103018</v>
      </c>
      <c r="B5051" s="395" t="s">
        <v>30995</v>
      </c>
      <c r="C5051" s="395" t="s">
        <v>6</v>
      </c>
      <c r="D5051" s="396" t="s">
        <v>46184</v>
      </c>
    </row>
    <row r="5052" spans="1:4">
      <c r="A5052" s="395">
        <v>103019</v>
      </c>
      <c r="B5052" s="395" t="s">
        <v>30996</v>
      </c>
      <c r="C5052" s="395" t="s">
        <v>6</v>
      </c>
      <c r="D5052" s="396" t="s">
        <v>41217</v>
      </c>
    </row>
    <row r="5053" spans="1:4">
      <c r="A5053" s="395">
        <v>103029</v>
      </c>
      <c r="B5053" s="395" t="s">
        <v>30997</v>
      </c>
      <c r="C5053" s="395" t="s">
        <v>6</v>
      </c>
      <c r="D5053" s="396" t="s">
        <v>46185</v>
      </c>
    </row>
    <row r="5054" spans="1:4">
      <c r="A5054" s="395">
        <v>103036</v>
      </c>
      <c r="B5054" s="395" t="s">
        <v>30998</v>
      </c>
      <c r="C5054" s="395" t="s">
        <v>6</v>
      </c>
      <c r="D5054" s="396" t="s">
        <v>41219</v>
      </c>
    </row>
    <row r="5055" spans="1:4">
      <c r="A5055" s="395">
        <v>103037</v>
      </c>
      <c r="B5055" s="395" t="s">
        <v>30999</v>
      </c>
      <c r="C5055" s="395" t="s">
        <v>6</v>
      </c>
      <c r="D5055" s="396" t="s">
        <v>39941</v>
      </c>
    </row>
    <row r="5056" spans="1:4">
      <c r="A5056" s="395">
        <v>103038</v>
      </c>
      <c r="B5056" s="395" t="s">
        <v>31000</v>
      </c>
      <c r="C5056" s="395" t="s">
        <v>6</v>
      </c>
      <c r="D5056" s="396" t="s">
        <v>41220</v>
      </c>
    </row>
    <row r="5057" spans="1:4">
      <c r="A5057" s="395">
        <v>103039</v>
      </c>
      <c r="B5057" s="395" t="s">
        <v>31001</v>
      </c>
      <c r="C5057" s="395" t="s">
        <v>6</v>
      </c>
      <c r="D5057" s="396" t="s">
        <v>41221</v>
      </c>
    </row>
    <row r="5058" spans="1:4">
      <c r="A5058" s="395">
        <v>103040</v>
      </c>
      <c r="B5058" s="395" t="s">
        <v>31002</v>
      </c>
      <c r="C5058" s="395" t="s">
        <v>6</v>
      </c>
      <c r="D5058" s="396" t="s">
        <v>41222</v>
      </c>
    </row>
    <row r="5059" spans="1:4">
      <c r="A5059" s="395">
        <v>103041</v>
      </c>
      <c r="B5059" s="395" t="s">
        <v>31003</v>
      </c>
      <c r="C5059" s="395" t="s">
        <v>6</v>
      </c>
      <c r="D5059" s="396" t="s">
        <v>40118</v>
      </c>
    </row>
    <row r="5060" spans="1:4">
      <c r="A5060" s="395">
        <v>103042</v>
      </c>
      <c r="B5060" s="395" t="s">
        <v>31004</v>
      </c>
      <c r="C5060" s="395" t="s">
        <v>6</v>
      </c>
      <c r="D5060" s="396" t="s">
        <v>41223</v>
      </c>
    </row>
    <row r="5061" spans="1:4">
      <c r="A5061" s="395">
        <v>103043</v>
      </c>
      <c r="B5061" s="395" t="s">
        <v>31005</v>
      </c>
      <c r="C5061" s="395" t="s">
        <v>6</v>
      </c>
      <c r="D5061" s="396" t="s">
        <v>40393</v>
      </c>
    </row>
    <row r="5062" spans="1:4">
      <c r="A5062" s="395">
        <v>103044</v>
      </c>
      <c r="B5062" s="395" t="s">
        <v>31006</v>
      </c>
      <c r="C5062" s="395" t="s">
        <v>6</v>
      </c>
      <c r="D5062" s="396" t="s">
        <v>41224</v>
      </c>
    </row>
    <row r="5063" spans="1:4">
      <c r="A5063" s="395">
        <v>103045</v>
      </c>
      <c r="B5063" s="395" t="s">
        <v>31007</v>
      </c>
      <c r="C5063" s="395" t="s">
        <v>6</v>
      </c>
      <c r="D5063" s="396" t="s">
        <v>41225</v>
      </c>
    </row>
    <row r="5064" spans="1:4">
      <c r="A5064" s="395">
        <v>103046</v>
      </c>
      <c r="B5064" s="395" t="s">
        <v>31008</v>
      </c>
      <c r="C5064" s="395" t="s">
        <v>6</v>
      </c>
      <c r="D5064" s="396" t="s">
        <v>41226</v>
      </c>
    </row>
    <row r="5065" spans="1:4">
      <c r="A5065" s="395">
        <v>103047</v>
      </c>
      <c r="B5065" s="395" t="s">
        <v>31009</v>
      </c>
      <c r="C5065" s="395" t="s">
        <v>6</v>
      </c>
      <c r="D5065" s="396" t="s">
        <v>40307</v>
      </c>
    </row>
    <row r="5066" spans="1:4">
      <c r="A5066" s="395">
        <v>103048</v>
      </c>
      <c r="B5066" s="395" t="s">
        <v>31010</v>
      </c>
      <c r="C5066" s="395" t="s">
        <v>6</v>
      </c>
      <c r="D5066" s="396" t="s">
        <v>41227</v>
      </c>
    </row>
    <row r="5067" spans="1:4">
      <c r="A5067" s="395">
        <v>103049</v>
      </c>
      <c r="B5067" s="395" t="s">
        <v>31011</v>
      </c>
      <c r="C5067" s="395" t="s">
        <v>6</v>
      </c>
      <c r="D5067" s="396" t="s">
        <v>40680</v>
      </c>
    </row>
    <row r="5068" spans="1:4">
      <c r="A5068" s="395">
        <v>103050</v>
      </c>
      <c r="B5068" s="395" t="s">
        <v>31012</v>
      </c>
      <c r="C5068" s="395" t="s">
        <v>6</v>
      </c>
      <c r="D5068" s="396" t="s">
        <v>39829</v>
      </c>
    </row>
    <row r="5069" spans="1:4">
      <c r="A5069" s="395">
        <v>103051</v>
      </c>
      <c r="B5069" s="395" t="s">
        <v>31013</v>
      </c>
      <c r="C5069" s="395" t="s">
        <v>6</v>
      </c>
      <c r="D5069" s="396" t="s">
        <v>39947</v>
      </c>
    </row>
    <row r="5070" spans="1:4">
      <c r="A5070" s="395">
        <v>103052</v>
      </c>
      <c r="B5070" s="395" t="s">
        <v>31014</v>
      </c>
      <c r="C5070" s="395" t="s">
        <v>6</v>
      </c>
      <c r="D5070" s="396" t="s">
        <v>41120</v>
      </c>
    </row>
    <row r="5071" spans="1:4">
      <c r="A5071" s="395">
        <v>95634</v>
      </c>
      <c r="B5071" s="395" t="s">
        <v>4577</v>
      </c>
      <c r="C5071" s="395" t="s">
        <v>6</v>
      </c>
      <c r="D5071" s="396" t="s">
        <v>46186</v>
      </c>
    </row>
    <row r="5072" spans="1:4">
      <c r="A5072" s="395">
        <v>95635</v>
      </c>
      <c r="B5072" s="395" t="s">
        <v>4578</v>
      </c>
      <c r="C5072" s="395" t="s">
        <v>6</v>
      </c>
      <c r="D5072" s="396" t="s">
        <v>46187</v>
      </c>
    </row>
    <row r="5073" spans="1:4">
      <c r="A5073" s="395">
        <v>95636</v>
      </c>
      <c r="B5073" s="395" t="s">
        <v>30213</v>
      </c>
      <c r="C5073" s="395" t="s">
        <v>6</v>
      </c>
      <c r="D5073" s="396" t="s">
        <v>46188</v>
      </c>
    </row>
    <row r="5074" spans="1:4">
      <c r="A5074" s="395">
        <v>95637</v>
      </c>
      <c r="B5074" s="395" t="s">
        <v>4579</v>
      </c>
      <c r="C5074" s="395" t="s">
        <v>6</v>
      </c>
      <c r="D5074" s="396" t="s">
        <v>46189</v>
      </c>
    </row>
    <row r="5075" spans="1:4">
      <c r="A5075" s="395">
        <v>95638</v>
      </c>
      <c r="B5075" s="395" t="s">
        <v>4580</v>
      </c>
      <c r="C5075" s="395" t="s">
        <v>6</v>
      </c>
      <c r="D5075" s="396" t="s">
        <v>46190</v>
      </c>
    </row>
    <row r="5076" spans="1:4">
      <c r="A5076" s="395">
        <v>95639</v>
      </c>
      <c r="B5076" s="395" t="s">
        <v>4581</v>
      </c>
      <c r="C5076" s="395" t="s">
        <v>6</v>
      </c>
      <c r="D5076" s="396" t="s">
        <v>46191</v>
      </c>
    </row>
    <row r="5077" spans="1:4">
      <c r="A5077" s="395">
        <v>95641</v>
      </c>
      <c r="B5077" s="395" t="s">
        <v>4582</v>
      </c>
      <c r="C5077" s="395" t="s">
        <v>6</v>
      </c>
      <c r="D5077" s="396" t="s">
        <v>46192</v>
      </c>
    </row>
    <row r="5078" spans="1:4">
      <c r="A5078" s="395">
        <v>95642</v>
      </c>
      <c r="B5078" s="395" t="s">
        <v>4583</v>
      </c>
      <c r="C5078" s="395" t="s">
        <v>6</v>
      </c>
      <c r="D5078" s="396" t="s">
        <v>46193</v>
      </c>
    </row>
    <row r="5079" spans="1:4">
      <c r="A5079" s="395">
        <v>95643</v>
      </c>
      <c r="B5079" s="395" t="s">
        <v>4584</v>
      </c>
      <c r="C5079" s="395" t="s">
        <v>6</v>
      </c>
      <c r="D5079" s="396" t="s">
        <v>46194</v>
      </c>
    </row>
    <row r="5080" spans="1:4">
      <c r="A5080" s="395">
        <v>95644</v>
      </c>
      <c r="B5080" s="395" t="s">
        <v>4585</v>
      </c>
      <c r="C5080" s="395" t="s">
        <v>6</v>
      </c>
      <c r="D5080" s="396" t="s">
        <v>41174</v>
      </c>
    </row>
    <row r="5081" spans="1:4">
      <c r="A5081" s="395">
        <v>95645</v>
      </c>
      <c r="B5081" s="395" t="s">
        <v>4586</v>
      </c>
      <c r="C5081" s="395" t="s">
        <v>6</v>
      </c>
      <c r="D5081" s="396" t="s">
        <v>46195</v>
      </c>
    </row>
    <row r="5082" spans="1:4">
      <c r="A5082" s="395">
        <v>95646</v>
      </c>
      <c r="B5082" s="395" t="s">
        <v>4587</v>
      </c>
      <c r="C5082" s="395" t="s">
        <v>6</v>
      </c>
      <c r="D5082" s="396" t="s">
        <v>46196</v>
      </c>
    </row>
    <row r="5083" spans="1:4">
      <c r="A5083" s="395">
        <v>95647</v>
      </c>
      <c r="B5083" s="395" t="s">
        <v>4588</v>
      </c>
      <c r="C5083" s="395" t="s">
        <v>6</v>
      </c>
      <c r="D5083" s="396" t="s">
        <v>46197</v>
      </c>
    </row>
    <row r="5084" spans="1:4">
      <c r="A5084" s="395">
        <v>95673</v>
      </c>
      <c r="B5084" s="395" t="s">
        <v>4589</v>
      </c>
      <c r="C5084" s="395" t="s">
        <v>6</v>
      </c>
      <c r="D5084" s="396" t="s">
        <v>41232</v>
      </c>
    </row>
    <row r="5085" spans="1:4">
      <c r="A5085" s="395">
        <v>95674</v>
      </c>
      <c r="B5085" s="395" t="s">
        <v>4590</v>
      </c>
      <c r="C5085" s="395" t="s">
        <v>6</v>
      </c>
      <c r="D5085" s="396" t="s">
        <v>41233</v>
      </c>
    </row>
    <row r="5086" spans="1:4">
      <c r="A5086" s="395">
        <v>95675</v>
      </c>
      <c r="B5086" s="395" t="s">
        <v>4591</v>
      </c>
      <c r="C5086" s="395" t="s">
        <v>6</v>
      </c>
      <c r="D5086" s="396" t="s">
        <v>41234</v>
      </c>
    </row>
    <row r="5087" spans="1:4">
      <c r="A5087" s="395">
        <v>95676</v>
      </c>
      <c r="B5087" s="395" t="s">
        <v>4592</v>
      </c>
      <c r="C5087" s="395" t="s">
        <v>6</v>
      </c>
      <c r="D5087" s="396" t="s">
        <v>41235</v>
      </c>
    </row>
    <row r="5088" spans="1:4">
      <c r="A5088" s="395">
        <v>97741</v>
      </c>
      <c r="B5088" s="395" t="s">
        <v>4593</v>
      </c>
      <c r="C5088" s="395" t="s">
        <v>6</v>
      </c>
      <c r="D5088" s="396" t="s">
        <v>46198</v>
      </c>
    </row>
    <row r="5089" spans="1:4">
      <c r="A5089" s="395">
        <v>90436</v>
      </c>
      <c r="B5089" s="395" t="s">
        <v>4594</v>
      </c>
      <c r="C5089" s="395" t="s">
        <v>6</v>
      </c>
      <c r="D5089" s="396" t="s">
        <v>40990</v>
      </c>
    </row>
    <row r="5090" spans="1:4">
      <c r="A5090" s="395">
        <v>90437</v>
      </c>
      <c r="B5090" s="395" t="s">
        <v>4595</v>
      </c>
      <c r="C5090" s="395" t="s">
        <v>6</v>
      </c>
      <c r="D5090" s="396" t="s">
        <v>41236</v>
      </c>
    </row>
    <row r="5091" spans="1:4">
      <c r="A5091" s="395">
        <v>90438</v>
      </c>
      <c r="B5091" s="395" t="s">
        <v>4596</v>
      </c>
      <c r="C5091" s="395" t="s">
        <v>6</v>
      </c>
      <c r="D5091" s="396" t="s">
        <v>41237</v>
      </c>
    </row>
    <row r="5092" spans="1:4">
      <c r="A5092" s="395">
        <v>90439</v>
      </c>
      <c r="B5092" s="395" t="s">
        <v>4597</v>
      </c>
      <c r="C5092" s="395" t="s">
        <v>6</v>
      </c>
      <c r="D5092" s="396" t="s">
        <v>46199</v>
      </c>
    </row>
    <row r="5093" spans="1:4">
      <c r="A5093" s="395">
        <v>90440</v>
      </c>
      <c r="B5093" s="395" t="s">
        <v>4598</v>
      </c>
      <c r="C5093" s="395" t="s">
        <v>6</v>
      </c>
      <c r="D5093" s="396" t="s">
        <v>46200</v>
      </c>
    </row>
    <row r="5094" spans="1:4">
      <c r="A5094" s="395">
        <v>90441</v>
      </c>
      <c r="B5094" s="395" t="s">
        <v>4599</v>
      </c>
      <c r="C5094" s="395" t="s">
        <v>6</v>
      </c>
      <c r="D5094" s="396" t="s">
        <v>46201</v>
      </c>
    </row>
    <row r="5095" spans="1:4">
      <c r="A5095" s="395">
        <v>90443</v>
      </c>
      <c r="B5095" s="395" t="s">
        <v>4600</v>
      </c>
      <c r="C5095" s="395" t="s">
        <v>41</v>
      </c>
      <c r="D5095" s="396" t="s">
        <v>39469</v>
      </c>
    </row>
    <row r="5096" spans="1:4">
      <c r="A5096" s="395">
        <v>90444</v>
      </c>
      <c r="B5096" s="395" t="s">
        <v>4601</v>
      </c>
      <c r="C5096" s="395" t="s">
        <v>41</v>
      </c>
      <c r="D5096" s="396" t="s">
        <v>46202</v>
      </c>
    </row>
    <row r="5097" spans="1:4">
      <c r="A5097" s="395">
        <v>90445</v>
      </c>
      <c r="B5097" s="395" t="s">
        <v>4602</v>
      </c>
      <c r="C5097" s="395" t="s">
        <v>41</v>
      </c>
      <c r="D5097" s="396" t="s">
        <v>40281</v>
      </c>
    </row>
    <row r="5098" spans="1:4">
      <c r="A5098" s="395">
        <v>90446</v>
      </c>
      <c r="B5098" s="395" t="s">
        <v>4603</v>
      </c>
      <c r="C5098" s="395" t="s">
        <v>41</v>
      </c>
      <c r="D5098" s="396" t="s">
        <v>39991</v>
      </c>
    </row>
    <row r="5099" spans="1:4">
      <c r="A5099" s="395">
        <v>90447</v>
      </c>
      <c r="B5099" s="395" t="s">
        <v>4604</v>
      </c>
      <c r="C5099" s="395" t="s">
        <v>41</v>
      </c>
      <c r="D5099" s="396" t="s">
        <v>40989</v>
      </c>
    </row>
    <row r="5100" spans="1:4">
      <c r="A5100" s="395">
        <v>90451</v>
      </c>
      <c r="B5100" s="395" t="s">
        <v>4605</v>
      </c>
      <c r="C5100" s="395" t="s">
        <v>6</v>
      </c>
      <c r="D5100" s="396" t="s">
        <v>41682</v>
      </c>
    </row>
    <row r="5101" spans="1:4">
      <c r="A5101" s="395">
        <v>90452</v>
      </c>
      <c r="B5101" s="395" t="s">
        <v>4606</v>
      </c>
      <c r="C5101" s="395" t="s">
        <v>6</v>
      </c>
      <c r="D5101" s="396" t="s">
        <v>41286</v>
      </c>
    </row>
    <row r="5102" spans="1:4">
      <c r="A5102" s="395">
        <v>90453</v>
      </c>
      <c r="B5102" s="395" t="s">
        <v>4607</v>
      </c>
      <c r="C5102" s="395" t="s">
        <v>6</v>
      </c>
      <c r="D5102" s="396" t="s">
        <v>39866</v>
      </c>
    </row>
    <row r="5103" spans="1:4">
      <c r="A5103" s="395">
        <v>90454</v>
      </c>
      <c r="B5103" s="395" t="s">
        <v>4608</v>
      </c>
      <c r="C5103" s="395" t="s">
        <v>6</v>
      </c>
      <c r="D5103" s="396" t="s">
        <v>45556</v>
      </c>
    </row>
    <row r="5104" spans="1:4">
      <c r="A5104" s="395">
        <v>90455</v>
      </c>
      <c r="B5104" s="395" t="s">
        <v>4609</v>
      </c>
      <c r="C5104" s="395" t="s">
        <v>6</v>
      </c>
      <c r="D5104" s="396" t="s">
        <v>39241</v>
      </c>
    </row>
    <row r="5105" spans="1:4">
      <c r="A5105" s="395">
        <v>90456</v>
      </c>
      <c r="B5105" s="395" t="s">
        <v>4610</v>
      </c>
      <c r="C5105" s="395" t="s">
        <v>6</v>
      </c>
      <c r="D5105" s="396" t="s">
        <v>40700</v>
      </c>
    </row>
    <row r="5106" spans="1:4">
      <c r="A5106" s="395">
        <v>90457</v>
      </c>
      <c r="B5106" s="395" t="s">
        <v>4611</v>
      </c>
      <c r="C5106" s="395" t="s">
        <v>6</v>
      </c>
      <c r="D5106" s="396" t="s">
        <v>41243</v>
      </c>
    </row>
    <row r="5107" spans="1:4">
      <c r="A5107" s="395">
        <v>90458</v>
      </c>
      <c r="B5107" s="395" t="s">
        <v>4612</v>
      </c>
      <c r="C5107" s="395" t="s">
        <v>6</v>
      </c>
      <c r="D5107" s="396" t="s">
        <v>41244</v>
      </c>
    </row>
    <row r="5108" spans="1:4">
      <c r="A5108" s="395">
        <v>90459</v>
      </c>
      <c r="B5108" s="395" t="s">
        <v>4613</v>
      </c>
      <c r="C5108" s="395" t="s">
        <v>6</v>
      </c>
      <c r="D5108" s="396" t="s">
        <v>41245</v>
      </c>
    </row>
    <row r="5109" spans="1:4">
      <c r="A5109" s="395">
        <v>90460</v>
      </c>
      <c r="B5109" s="395" t="s">
        <v>4614</v>
      </c>
      <c r="C5109" s="395" t="s">
        <v>41</v>
      </c>
      <c r="D5109" s="396" t="s">
        <v>41322</v>
      </c>
    </row>
    <row r="5110" spans="1:4">
      <c r="A5110" s="395">
        <v>90461</v>
      </c>
      <c r="B5110" s="395" t="s">
        <v>4615</v>
      </c>
      <c r="C5110" s="395" t="s">
        <v>41</v>
      </c>
      <c r="D5110" s="396" t="s">
        <v>40658</v>
      </c>
    </row>
    <row r="5111" spans="1:4">
      <c r="A5111" s="395">
        <v>90462</v>
      </c>
      <c r="B5111" s="395" t="s">
        <v>4616</v>
      </c>
      <c r="C5111" s="395" t="s">
        <v>41</v>
      </c>
      <c r="D5111" s="396" t="s">
        <v>39638</v>
      </c>
    </row>
    <row r="5112" spans="1:4">
      <c r="A5112" s="395">
        <v>90463</v>
      </c>
      <c r="B5112" s="395" t="s">
        <v>4617</v>
      </c>
      <c r="C5112" s="395" t="s">
        <v>41</v>
      </c>
      <c r="D5112" s="396" t="s">
        <v>42195</v>
      </c>
    </row>
    <row r="5113" spans="1:4">
      <c r="A5113" s="395">
        <v>90466</v>
      </c>
      <c r="B5113" s="395" t="s">
        <v>4618</v>
      </c>
      <c r="C5113" s="395" t="s">
        <v>41</v>
      </c>
      <c r="D5113" s="396" t="s">
        <v>46203</v>
      </c>
    </row>
    <row r="5114" spans="1:4">
      <c r="A5114" s="395">
        <v>90467</v>
      </c>
      <c r="B5114" s="395" t="s">
        <v>4619</v>
      </c>
      <c r="C5114" s="395" t="s">
        <v>41</v>
      </c>
      <c r="D5114" s="396" t="s">
        <v>39777</v>
      </c>
    </row>
    <row r="5115" spans="1:4">
      <c r="A5115" s="395">
        <v>90468</v>
      </c>
      <c r="B5115" s="395" t="s">
        <v>4620</v>
      </c>
      <c r="C5115" s="395" t="s">
        <v>41</v>
      </c>
      <c r="D5115" s="396" t="s">
        <v>41967</v>
      </c>
    </row>
    <row r="5116" spans="1:4">
      <c r="A5116" s="395">
        <v>90469</v>
      </c>
      <c r="B5116" s="395" t="s">
        <v>4621</v>
      </c>
      <c r="C5116" s="395" t="s">
        <v>41</v>
      </c>
      <c r="D5116" s="396" t="s">
        <v>40482</v>
      </c>
    </row>
    <row r="5117" spans="1:4">
      <c r="A5117" s="395">
        <v>90470</v>
      </c>
      <c r="B5117" s="395" t="s">
        <v>4622</v>
      </c>
      <c r="C5117" s="395" t="s">
        <v>41</v>
      </c>
      <c r="D5117" s="396" t="s">
        <v>39933</v>
      </c>
    </row>
    <row r="5118" spans="1:4">
      <c r="A5118" s="395">
        <v>91166</v>
      </c>
      <c r="B5118" s="395" t="s">
        <v>4623</v>
      </c>
      <c r="C5118" s="395" t="s">
        <v>41</v>
      </c>
      <c r="D5118" s="396" t="s">
        <v>41241</v>
      </c>
    </row>
    <row r="5119" spans="1:4">
      <c r="A5119" s="395">
        <v>91167</v>
      </c>
      <c r="B5119" s="395" t="s">
        <v>4624</v>
      </c>
      <c r="C5119" s="395" t="s">
        <v>41</v>
      </c>
      <c r="D5119" s="396" t="s">
        <v>41250</v>
      </c>
    </row>
    <row r="5120" spans="1:4">
      <c r="A5120" s="395">
        <v>91168</v>
      </c>
      <c r="B5120" s="395" t="s">
        <v>4625</v>
      </c>
      <c r="C5120" s="395" t="s">
        <v>41</v>
      </c>
      <c r="D5120" s="396" t="s">
        <v>40276</v>
      </c>
    </row>
    <row r="5121" spans="1:4">
      <c r="A5121" s="395">
        <v>91169</v>
      </c>
      <c r="B5121" s="395" t="s">
        <v>4626</v>
      </c>
      <c r="C5121" s="395" t="s">
        <v>41</v>
      </c>
      <c r="D5121" s="396" t="s">
        <v>40168</v>
      </c>
    </row>
    <row r="5122" spans="1:4">
      <c r="A5122" s="395">
        <v>91170</v>
      </c>
      <c r="B5122" s="395" t="s">
        <v>4627</v>
      </c>
      <c r="C5122" s="395" t="s">
        <v>41</v>
      </c>
      <c r="D5122" s="396" t="s">
        <v>41251</v>
      </c>
    </row>
    <row r="5123" spans="1:4">
      <c r="A5123" s="395">
        <v>91171</v>
      </c>
      <c r="B5123" s="395" t="s">
        <v>4628</v>
      </c>
      <c r="C5123" s="395" t="s">
        <v>41</v>
      </c>
      <c r="D5123" s="396" t="s">
        <v>39898</v>
      </c>
    </row>
    <row r="5124" spans="1:4">
      <c r="A5124" s="395">
        <v>91172</v>
      </c>
      <c r="B5124" s="395" t="s">
        <v>4629</v>
      </c>
      <c r="C5124" s="395" t="s">
        <v>41</v>
      </c>
      <c r="D5124" s="396" t="s">
        <v>41252</v>
      </c>
    </row>
    <row r="5125" spans="1:4">
      <c r="A5125" s="395">
        <v>91173</v>
      </c>
      <c r="B5125" s="395" t="s">
        <v>4630</v>
      </c>
      <c r="C5125" s="395" t="s">
        <v>41</v>
      </c>
      <c r="D5125" s="396" t="s">
        <v>39672</v>
      </c>
    </row>
    <row r="5126" spans="1:4">
      <c r="A5126" s="395">
        <v>91174</v>
      </c>
      <c r="B5126" s="395" t="s">
        <v>4631</v>
      </c>
      <c r="C5126" s="395" t="s">
        <v>41</v>
      </c>
      <c r="D5126" s="396" t="s">
        <v>39289</v>
      </c>
    </row>
    <row r="5127" spans="1:4">
      <c r="A5127" s="395">
        <v>91175</v>
      </c>
      <c r="B5127" s="395" t="s">
        <v>4632</v>
      </c>
      <c r="C5127" s="395" t="s">
        <v>41</v>
      </c>
      <c r="D5127" s="396" t="s">
        <v>40474</v>
      </c>
    </row>
    <row r="5128" spans="1:4">
      <c r="A5128" s="395">
        <v>91176</v>
      </c>
      <c r="B5128" s="395" t="s">
        <v>4633</v>
      </c>
      <c r="C5128" s="395" t="s">
        <v>41</v>
      </c>
      <c r="D5128" s="396" t="s">
        <v>43907</v>
      </c>
    </row>
    <row r="5129" spans="1:4">
      <c r="A5129" s="395">
        <v>91177</v>
      </c>
      <c r="B5129" s="395" t="s">
        <v>4634</v>
      </c>
      <c r="C5129" s="395" t="s">
        <v>41</v>
      </c>
      <c r="D5129" s="396" t="s">
        <v>41287</v>
      </c>
    </row>
    <row r="5130" spans="1:4">
      <c r="A5130" s="395">
        <v>91178</v>
      </c>
      <c r="B5130" s="395" t="s">
        <v>4635</v>
      </c>
      <c r="C5130" s="395" t="s">
        <v>41</v>
      </c>
      <c r="D5130" s="396" t="s">
        <v>40398</v>
      </c>
    </row>
    <row r="5131" spans="1:4">
      <c r="A5131" s="395">
        <v>91179</v>
      </c>
      <c r="B5131" s="395" t="s">
        <v>4636</v>
      </c>
      <c r="C5131" s="395" t="s">
        <v>41</v>
      </c>
      <c r="D5131" s="396" t="s">
        <v>40722</v>
      </c>
    </row>
    <row r="5132" spans="1:4">
      <c r="A5132" s="395">
        <v>91180</v>
      </c>
      <c r="B5132" s="395" t="s">
        <v>4637</v>
      </c>
      <c r="C5132" s="395" t="s">
        <v>41</v>
      </c>
      <c r="D5132" s="396" t="s">
        <v>41663</v>
      </c>
    </row>
    <row r="5133" spans="1:4">
      <c r="A5133" s="395">
        <v>91181</v>
      </c>
      <c r="B5133" s="395" t="s">
        <v>4638</v>
      </c>
      <c r="C5133" s="395" t="s">
        <v>41</v>
      </c>
      <c r="D5133" s="396" t="s">
        <v>40722</v>
      </c>
    </row>
    <row r="5134" spans="1:4">
      <c r="A5134" s="395">
        <v>91182</v>
      </c>
      <c r="B5134" s="395" t="s">
        <v>4639</v>
      </c>
      <c r="C5134" s="395" t="s">
        <v>41</v>
      </c>
      <c r="D5134" s="396" t="s">
        <v>41539</v>
      </c>
    </row>
    <row r="5135" spans="1:4">
      <c r="A5135" s="395">
        <v>91183</v>
      </c>
      <c r="B5135" s="395" t="s">
        <v>4640</v>
      </c>
      <c r="C5135" s="395" t="s">
        <v>41</v>
      </c>
      <c r="D5135" s="396" t="s">
        <v>42686</v>
      </c>
    </row>
    <row r="5136" spans="1:4">
      <c r="A5136" s="395">
        <v>91184</v>
      </c>
      <c r="B5136" s="395" t="s">
        <v>4641</v>
      </c>
      <c r="C5136" s="395" t="s">
        <v>41</v>
      </c>
      <c r="D5136" s="396" t="s">
        <v>39469</v>
      </c>
    </row>
    <row r="5137" spans="1:4">
      <c r="A5137" s="395">
        <v>91185</v>
      </c>
      <c r="B5137" s="395" t="s">
        <v>4642</v>
      </c>
      <c r="C5137" s="395" t="s">
        <v>41</v>
      </c>
      <c r="D5137" s="396" t="s">
        <v>46204</v>
      </c>
    </row>
    <row r="5138" spans="1:4">
      <c r="A5138" s="395">
        <v>91186</v>
      </c>
      <c r="B5138" s="395" t="s">
        <v>4643</v>
      </c>
      <c r="C5138" s="395" t="s">
        <v>41</v>
      </c>
      <c r="D5138" s="396" t="s">
        <v>40501</v>
      </c>
    </row>
    <row r="5139" spans="1:4">
      <c r="A5139" s="395">
        <v>91187</v>
      </c>
      <c r="B5139" s="395" t="s">
        <v>4644</v>
      </c>
      <c r="C5139" s="395" t="s">
        <v>41</v>
      </c>
      <c r="D5139" s="396" t="s">
        <v>39674</v>
      </c>
    </row>
    <row r="5140" spans="1:4">
      <c r="A5140" s="395">
        <v>91188</v>
      </c>
      <c r="B5140" s="395" t="s">
        <v>4645</v>
      </c>
      <c r="C5140" s="395" t="s">
        <v>6</v>
      </c>
      <c r="D5140" s="396" t="s">
        <v>39518</v>
      </c>
    </row>
    <row r="5141" spans="1:4">
      <c r="A5141" s="395">
        <v>91189</v>
      </c>
      <c r="B5141" s="395" t="s">
        <v>4646</v>
      </c>
      <c r="C5141" s="395" t="s">
        <v>6</v>
      </c>
      <c r="D5141" s="396" t="s">
        <v>45332</v>
      </c>
    </row>
    <row r="5142" spans="1:4">
      <c r="A5142" s="395">
        <v>91190</v>
      </c>
      <c r="B5142" s="395" t="s">
        <v>4647</v>
      </c>
      <c r="C5142" s="395" t="s">
        <v>6</v>
      </c>
      <c r="D5142" s="396" t="s">
        <v>41146</v>
      </c>
    </row>
    <row r="5143" spans="1:4">
      <c r="A5143" s="395">
        <v>91191</v>
      </c>
      <c r="B5143" s="395" t="s">
        <v>4648</v>
      </c>
      <c r="C5143" s="395" t="s">
        <v>6</v>
      </c>
      <c r="D5143" s="396" t="s">
        <v>41252</v>
      </c>
    </row>
    <row r="5144" spans="1:4">
      <c r="A5144" s="395">
        <v>91192</v>
      </c>
      <c r="B5144" s="395" t="s">
        <v>4649</v>
      </c>
      <c r="C5144" s="395" t="s">
        <v>6</v>
      </c>
      <c r="D5144" s="396" t="s">
        <v>43086</v>
      </c>
    </row>
    <row r="5145" spans="1:4">
      <c r="A5145" s="395">
        <v>91222</v>
      </c>
      <c r="B5145" s="395" t="s">
        <v>4650</v>
      </c>
      <c r="C5145" s="395" t="s">
        <v>41</v>
      </c>
      <c r="D5145" s="396" t="s">
        <v>40299</v>
      </c>
    </row>
    <row r="5146" spans="1:4">
      <c r="A5146" s="395">
        <v>94480</v>
      </c>
      <c r="B5146" s="395" t="s">
        <v>4651</v>
      </c>
      <c r="C5146" s="395" t="s">
        <v>6</v>
      </c>
      <c r="D5146" s="396" t="s">
        <v>46205</v>
      </c>
    </row>
    <row r="5147" spans="1:4">
      <c r="A5147" s="395">
        <v>94481</v>
      </c>
      <c r="B5147" s="395" t="s">
        <v>4652</v>
      </c>
      <c r="C5147" s="395" t="s">
        <v>6</v>
      </c>
      <c r="D5147" s="396" t="s">
        <v>46206</v>
      </c>
    </row>
    <row r="5148" spans="1:4">
      <c r="A5148" s="395">
        <v>94482</v>
      </c>
      <c r="B5148" s="395" t="s">
        <v>4653</v>
      </c>
      <c r="C5148" s="395" t="s">
        <v>6</v>
      </c>
      <c r="D5148" s="396" t="s">
        <v>46207</v>
      </c>
    </row>
    <row r="5149" spans="1:4">
      <c r="A5149" s="395">
        <v>94483</v>
      </c>
      <c r="B5149" s="395" t="s">
        <v>4654</v>
      </c>
      <c r="C5149" s="395" t="s">
        <v>6</v>
      </c>
      <c r="D5149" s="396" t="s">
        <v>46208</v>
      </c>
    </row>
    <row r="5150" spans="1:4">
      <c r="A5150" s="395">
        <v>95541</v>
      </c>
      <c r="B5150" s="395" t="s">
        <v>4655</v>
      </c>
      <c r="C5150" s="395" t="s">
        <v>6</v>
      </c>
      <c r="D5150" s="396" t="s">
        <v>41256</v>
      </c>
    </row>
    <row r="5151" spans="1:4">
      <c r="A5151" s="395">
        <v>96559</v>
      </c>
      <c r="B5151" s="395" t="s">
        <v>4656</v>
      </c>
      <c r="C5151" s="395" t="s">
        <v>429</v>
      </c>
      <c r="D5151" s="396" t="s">
        <v>45248</v>
      </c>
    </row>
    <row r="5152" spans="1:4">
      <c r="A5152" s="395">
        <v>96560</v>
      </c>
      <c r="B5152" s="395" t="s">
        <v>4657</v>
      </c>
      <c r="C5152" s="395" t="s">
        <v>429</v>
      </c>
      <c r="D5152" s="396" t="s">
        <v>40422</v>
      </c>
    </row>
    <row r="5153" spans="1:4">
      <c r="A5153" s="395">
        <v>96561</v>
      </c>
      <c r="B5153" s="395" t="s">
        <v>4658</v>
      </c>
      <c r="C5153" s="395" t="s">
        <v>429</v>
      </c>
      <c r="D5153" s="396" t="s">
        <v>41353</v>
      </c>
    </row>
    <row r="5154" spans="1:4">
      <c r="A5154" s="395">
        <v>96562</v>
      </c>
      <c r="B5154" s="395" t="s">
        <v>4659</v>
      </c>
      <c r="C5154" s="395" t="s">
        <v>41</v>
      </c>
      <c r="D5154" s="396" t="s">
        <v>45689</v>
      </c>
    </row>
    <row r="5155" spans="1:4">
      <c r="A5155" s="395">
        <v>96563</v>
      </c>
      <c r="B5155" s="395" t="s">
        <v>31015</v>
      </c>
      <c r="C5155" s="395" t="s">
        <v>41</v>
      </c>
      <c r="D5155" s="396" t="s">
        <v>41436</v>
      </c>
    </row>
    <row r="5156" spans="1:4">
      <c r="A5156" s="395">
        <v>101802</v>
      </c>
      <c r="B5156" s="395" t="s">
        <v>4660</v>
      </c>
      <c r="C5156" s="395" t="s">
        <v>6</v>
      </c>
      <c r="D5156" s="396" t="s">
        <v>46209</v>
      </c>
    </row>
    <row r="5157" spans="1:4">
      <c r="A5157" s="395">
        <v>101803</v>
      </c>
      <c r="B5157" s="395" t="s">
        <v>4661</v>
      </c>
      <c r="C5157" s="395" t="s">
        <v>6</v>
      </c>
      <c r="D5157" s="396" t="s">
        <v>46210</v>
      </c>
    </row>
    <row r="5158" spans="1:4">
      <c r="A5158" s="395">
        <v>101804</v>
      </c>
      <c r="B5158" s="395" t="s">
        <v>4662</v>
      </c>
      <c r="C5158" s="395" t="s">
        <v>6</v>
      </c>
      <c r="D5158" s="396" t="s">
        <v>46211</v>
      </c>
    </row>
    <row r="5159" spans="1:4">
      <c r="A5159" s="395">
        <v>101805</v>
      </c>
      <c r="B5159" s="395" t="s">
        <v>4663</v>
      </c>
      <c r="C5159" s="395" t="s">
        <v>6</v>
      </c>
      <c r="D5159" s="396" t="s">
        <v>39961</v>
      </c>
    </row>
    <row r="5160" spans="1:4">
      <c r="A5160" s="395">
        <v>102111</v>
      </c>
      <c r="B5160" s="395" t="s">
        <v>4664</v>
      </c>
      <c r="C5160" s="395" t="s">
        <v>6</v>
      </c>
      <c r="D5160" s="396" t="s">
        <v>46212</v>
      </c>
    </row>
    <row r="5161" spans="1:4">
      <c r="A5161" s="395">
        <v>102112</v>
      </c>
      <c r="B5161" s="395" t="s">
        <v>4665</v>
      </c>
      <c r="C5161" s="395" t="s">
        <v>6</v>
      </c>
      <c r="D5161" s="396" t="s">
        <v>42729</v>
      </c>
    </row>
    <row r="5162" spans="1:4">
      <c r="A5162" s="395">
        <v>102113</v>
      </c>
      <c r="B5162" s="395" t="s">
        <v>4666</v>
      </c>
      <c r="C5162" s="395" t="s">
        <v>6</v>
      </c>
      <c r="D5162" s="396" t="s">
        <v>46213</v>
      </c>
    </row>
    <row r="5163" spans="1:4">
      <c r="A5163" s="395">
        <v>102114</v>
      </c>
      <c r="B5163" s="395" t="s">
        <v>4667</v>
      </c>
      <c r="C5163" s="395" t="s">
        <v>6</v>
      </c>
      <c r="D5163" s="396" t="s">
        <v>46214</v>
      </c>
    </row>
    <row r="5164" spans="1:4">
      <c r="A5164" s="395">
        <v>102115</v>
      </c>
      <c r="B5164" s="395" t="s">
        <v>4668</v>
      </c>
      <c r="C5164" s="395" t="s">
        <v>6</v>
      </c>
      <c r="D5164" s="396" t="s">
        <v>46215</v>
      </c>
    </row>
    <row r="5165" spans="1:4">
      <c r="A5165" s="395">
        <v>102116</v>
      </c>
      <c r="B5165" s="395" t="s">
        <v>4669</v>
      </c>
      <c r="C5165" s="395" t="s">
        <v>6</v>
      </c>
      <c r="D5165" s="396" t="s">
        <v>46216</v>
      </c>
    </row>
    <row r="5166" spans="1:4">
      <c r="A5166" s="395">
        <v>102117</v>
      </c>
      <c r="B5166" s="395" t="s">
        <v>4670</v>
      </c>
      <c r="C5166" s="395" t="s">
        <v>6</v>
      </c>
      <c r="D5166" s="396" t="s">
        <v>46217</v>
      </c>
    </row>
    <row r="5167" spans="1:4">
      <c r="A5167" s="395">
        <v>102118</v>
      </c>
      <c r="B5167" s="395" t="s">
        <v>4671</v>
      </c>
      <c r="C5167" s="395" t="s">
        <v>6</v>
      </c>
      <c r="D5167" s="396" t="s">
        <v>46218</v>
      </c>
    </row>
    <row r="5168" spans="1:4">
      <c r="A5168" s="395">
        <v>102119</v>
      </c>
      <c r="B5168" s="395" t="s">
        <v>4672</v>
      </c>
      <c r="C5168" s="395" t="s">
        <v>6</v>
      </c>
      <c r="D5168" s="396" t="s">
        <v>46219</v>
      </c>
    </row>
    <row r="5169" spans="1:4">
      <c r="A5169" s="395">
        <v>102121</v>
      </c>
      <c r="B5169" s="395" t="s">
        <v>4673</v>
      </c>
      <c r="C5169" s="395" t="s">
        <v>6</v>
      </c>
      <c r="D5169" s="396" t="s">
        <v>46220</v>
      </c>
    </row>
    <row r="5170" spans="1:4">
      <c r="A5170" s="395">
        <v>102122</v>
      </c>
      <c r="B5170" s="395" t="s">
        <v>4674</v>
      </c>
      <c r="C5170" s="395" t="s">
        <v>6</v>
      </c>
      <c r="D5170" s="396" t="s">
        <v>46221</v>
      </c>
    </row>
    <row r="5171" spans="1:4">
      <c r="A5171" s="395">
        <v>102123</v>
      </c>
      <c r="B5171" s="395" t="s">
        <v>4675</v>
      </c>
      <c r="C5171" s="395" t="s">
        <v>6</v>
      </c>
      <c r="D5171" s="396" t="s">
        <v>40109</v>
      </c>
    </row>
    <row r="5172" spans="1:4">
      <c r="A5172" s="395">
        <v>102136</v>
      </c>
      <c r="B5172" s="395" t="s">
        <v>4676</v>
      </c>
      <c r="C5172" s="395" t="s">
        <v>6</v>
      </c>
      <c r="D5172" s="396" t="s">
        <v>46222</v>
      </c>
    </row>
    <row r="5173" spans="1:4">
      <c r="A5173" s="395">
        <v>102137</v>
      </c>
      <c r="B5173" s="395" t="s">
        <v>4677</v>
      </c>
      <c r="C5173" s="395" t="s">
        <v>6</v>
      </c>
      <c r="D5173" s="396" t="s">
        <v>42900</v>
      </c>
    </row>
    <row r="5174" spans="1:4">
      <c r="A5174" s="395">
        <v>102138</v>
      </c>
      <c r="B5174" s="395" t="s">
        <v>4678</v>
      </c>
      <c r="C5174" s="395" t="s">
        <v>6</v>
      </c>
      <c r="D5174" s="396" t="s">
        <v>46223</v>
      </c>
    </row>
    <row r="5175" spans="1:4">
      <c r="A5175" s="395">
        <v>103517</v>
      </c>
      <c r="B5175" s="395" t="s">
        <v>41259</v>
      </c>
      <c r="C5175" s="395" t="s">
        <v>6</v>
      </c>
      <c r="D5175" s="396" t="s">
        <v>46224</v>
      </c>
    </row>
    <row r="5176" spans="1:4">
      <c r="A5176" s="395">
        <v>103519</v>
      </c>
      <c r="B5176" s="395" t="s">
        <v>41260</v>
      </c>
      <c r="C5176" s="395" t="s">
        <v>6</v>
      </c>
      <c r="D5176" s="396" t="s">
        <v>41288</v>
      </c>
    </row>
    <row r="5177" spans="1:4">
      <c r="A5177" s="395">
        <v>103520</v>
      </c>
      <c r="B5177" s="395" t="s">
        <v>41262</v>
      </c>
      <c r="C5177" s="395" t="s">
        <v>6</v>
      </c>
      <c r="D5177" s="396" t="s">
        <v>46225</v>
      </c>
    </row>
    <row r="5178" spans="1:4">
      <c r="A5178" s="395">
        <v>103521</v>
      </c>
      <c r="B5178" s="395" t="s">
        <v>41263</v>
      </c>
      <c r="C5178" s="395" t="s">
        <v>6</v>
      </c>
      <c r="D5178" s="396" t="s">
        <v>46226</v>
      </c>
    </row>
    <row r="5179" spans="1:4">
      <c r="A5179" s="395">
        <v>103522</v>
      </c>
      <c r="B5179" s="395" t="s">
        <v>41264</v>
      </c>
      <c r="C5179" s="395" t="s">
        <v>6</v>
      </c>
      <c r="D5179" s="396" t="s">
        <v>46227</v>
      </c>
    </row>
    <row r="5180" spans="1:4">
      <c r="A5180" s="395">
        <v>103523</v>
      </c>
      <c r="B5180" s="395" t="s">
        <v>41265</v>
      </c>
      <c r="C5180" s="395" t="s">
        <v>6</v>
      </c>
      <c r="D5180" s="396" t="s">
        <v>46228</v>
      </c>
    </row>
    <row r="5181" spans="1:4">
      <c r="A5181" s="395">
        <v>93350</v>
      </c>
      <c r="B5181" s="395" t="s">
        <v>4679</v>
      </c>
      <c r="C5181" s="395" t="s">
        <v>6</v>
      </c>
      <c r="D5181" s="396" t="s">
        <v>46229</v>
      </c>
    </row>
    <row r="5182" spans="1:4">
      <c r="A5182" s="395">
        <v>93351</v>
      </c>
      <c r="B5182" s="395" t="s">
        <v>4680</v>
      </c>
      <c r="C5182" s="395" t="s">
        <v>6</v>
      </c>
      <c r="D5182" s="396" t="s">
        <v>46230</v>
      </c>
    </row>
    <row r="5183" spans="1:4">
      <c r="A5183" s="395">
        <v>93352</v>
      </c>
      <c r="B5183" s="395" t="s">
        <v>4681</v>
      </c>
      <c r="C5183" s="395" t="s">
        <v>6</v>
      </c>
      <c r="D5183" s="396" t="s">
        <v>46231</v>
      </c>
    </row>
    <row r="5184" spans="1:4">
      <c r="A5184" s="395">
        <v>93353</v>
      </c>
      <c r="B5184" s="395" t="s">
        <v>4682</v>
      </c>
      <c r="C5184" s="395" t="s">
        <v>6</v>
      </c>
      <c r="D5184" s="396" t="s">
        <v>46232</v>
      </c>
    </row>
    <row r="5185" spans="1:4">
      <c r="A5185" s="395">
        <v>93354</v>
      </c>
      <c r="B5185" s="395" t="s">
        <v>4683</v>
      </c>
      <c r="C5185" s="395" t="s">
        <v>6</v>
      </c>
      <c r="D5185" s="396" t="s">
        <v>46233</v>
      </c>
    </row>
    <row r="5186" spans="1:4">
      <c r="A5186" s="395">
        <v>93355</v>
      </c>
      <c r="B5186" s="395" t="s">
        <v>4684</v>
      </c>
      <c r="C5186" s="395" t="s">
        <v>6</v>
      </c>
      <c r="D5186" s="396" t="s">
        <v>46234</v>
      </c>
    </row>
    <row r="5187" spans="1:4">
      <c r="A5187" s="395">
        <v>93356</v>
      </c>
      <c r="B5187" s="395" t="s">
        <v>4685</v>
      </c>
      <c r="C5187" s="395" t="s">
        <v>6</v>
      </c>
      <c r="D5187" s="396" t="s">
        <v>46235</v>
      </c>
    </row>
    <row r="5188" spans="1:4">
      <c r="A5188" s="395">
        <v>93357</v>
      </c>
      <c r="B5188" s="395" t="s">
        <v>4686</v>
      </c>
      <c r="C5188" s="395" t="s">
        <v>6</v>
      </c>
      <c r="D5188" s="396" t="s">
        <v>46236</v>
      </c>
    </row>
    <row r="5189" spans="1:4">
      <c r="A5189" s="395">
        <v>96520</v>
      </c>
      <c r="B5189" s="395" t="s">
        <v>31016</v>
      </c>
      <c r="C5189" s="395" t="s">
        <v>1475</v>
      </c>
      <c r="D5189" s="396" t="s">
        <v>40841</v>
      </c>
    </row>
    <row r="5190" spans="1:4">
      <c r="A5190" s="395">
        <v>96521</v>
      </c>
      <c r="B5190" s="395" t="s">
        <v>31017</v>
      </c>
      <c r="C5190" s="395" t="s">
        <v>1475</v>
      </c>
      <c r="D5190" s="396" t="s">
        <v>39721</v>
      </c>
    </row>
    <row r="5191" spans="1:4">
      <c r="A5191" s="395">
        <v>96522</v>
      </c>
      <c r="B5191" s="395" t="s">
        <v>31018</v>
      </c>
      <c r="C5191" s="395" t="s">
        <v>1475</v>
      </c>
      <c r="D5191" s="396" t="s">
        <v>41266</v>
      </c>
    </row>
    <row r="5192" spans="1:4">
      <c r="A5192" s="395">
        <v>96523</v>
      </c>
      <c r="B5192" s="395" t="s">
        <v>31019</v>
      </c>
      <c r="C5192" s="395" t="s">
        <v>1475</v>
      </c>
      <c r="D5192" s="396" t="s">
        <v>41267</v>
      </c>
    </row>
    <row r="5193" spans="1:4">
      <c r="A5193" s="395">
        <v>96524</v>
      </c>
      <c r="B5193" s="395" t="s">
        <v>31020</v>
      </c>
      <c r="C5193" s="395" t="s">
        <v>1475</v>
      </c>
      <c r="D5193" s="396" t="s">
        <v>40909</v>
      </c>
    </row>
    <row r="5194" spans="1:4">
      <c r="A5194" s="395">
        <v>96525</v>
      </c>
      <c r="B5194" s="395" t="s">
        <v>31021</v>
      </c>
      <c r="C5194" s="395" t="s">
        <v>1475</v>
      </c>
      <c r="D5194" s="396" t="s">
        <v>40993</v>
      </c>
    </row>
    <row r="5195" spans="1:4">
      <c r="A5195" s="395">
        <v>96526</v>
      </c>
      <c r="B5195" s="395" t="s">
        <v>31022</v>
      </c>
      <c r="C5195" s="395" t="s">
        <v>1475</v>
      </c>
      <c r="D5195" s="396" t="s">
        <v>41268</v>
      </c>
    </row>
    <row r="5196" spans="1:4">
      <c r="A5196" s="395">
        <v>96527</v>
      </c>
      <c r="B5196" s="395" t="s">
        <v>31023</v>
      </c>
      <c r="C5196" s="395" t="s">
        <v>1475</v>
      </c>
      <c r="D5196" s="396" t="s">
        <v>41269</v>
      </c>
    </row>
    <row r="5197" spans="1:4">
      <c r="A5197" s="395">
        <v>96528</v>
      </c>
      <c r="B5197" s="395" t="s">
        <v>4687</v>
      </c>
      <c r="C5197" s="395" t="s">
        <v>429</v>
      </c>
      <c r="D5197" s="396" t="s">
        <v>46237</v>
      </c>
    </row>
    <row r="5198" spans="1:4">
      <c r="A5198" s="395">
        <v>101114</v>
      </c>
      <c r="B5198" s="395" t="s">
        <v>4688</v>
      </c>
      <c r="C5198" s="395" t="s">
        <v>1475</v>
      </c>
      <c r="D5198" s="396" t="s">
        <v>42145</v>
      </c>
    </row>
    <row r="5199" spans="1:4">
      <c r="A5199" s="395">
        <v>101115</v>
      </c>
      <c r="B5199" s="395" t="s">
        <v>4689</v>
      </c>
      <c r="C5199" s="395" t="s">
        <v>1475</v>
      </c>
      <c r="D5199" s="396" t="s">
        <v>41483</v>
      </c>
    </row>
    <row r="5200" spans="1:4">
      <c r="A5200" s="395">
        <v>101116</v>
      </c>
      <c r="B5200" s="395" t="s">
        <v>4690</v>
      </c>
      <c r="C5200" s="395" t="s">
        <v>1475</v>
      </c>
      <c r="D5200" s="396" t="s">
        <v>43610</v>
      </c>
    </row>
    <row r="5201" spans="1:4">
      <c r="A5201" s="395">
        <v>101117</v>
      </c>
      <c r="B5201" s="395" t="s">
        <v>4691</v>
      </c>
      <c r="C5201" s="395" t="s">
        <v>1475</v>
      </c>
      <c r="D5201" s="396" t="s">
        <v>40078</v>
      </c>
    </row>
    <row r="5202" spans="1:4">
      <c r="A5202" s="395">
        <v>101118</v>
      </c>
      <c r="B5202" s="395" t="s">
        <v>4692</v>
      </c>
      <c r="C5202" s="395" t="s">
        <v>1475</v>
      </c>
      <c r="D5202" s="396" t="s">
        <v>39795</v>
      </c>
    </row>
    <row r="5203" spans="1:4">
      <c r="A5203" s="395">
        <v>101119</v>
      </c>
      <c r="B5203" s="395" t="s">
        <v>4693</v>
      </c>
      <c r="C5203" s="395" t="s">
        <v>1475</v>
      </c>
      <c r="D5203" s="396" t="s">
        <v>42740</v>
      </c>
    </row>
    <row r="5204" spans="1:4">
      <c r="A5204" s="395">
        <v>101120</v>
      </c>
      <c r="B5204" s="395" t="s">
        <v>4694</v>
      </c>
      <c r="C5204" s="395" t="s">
        <v>1475</v>
      </c>
      <c r="D5204" s="396" t="s">
        <v>39814</v>
      </c>
    </row>
    <row r="5205" spans="1:4">
      <c r="A5205" s="395">
        <v>101121</v>
      </c>
      <c r="B5205" s="395" t="s">
        <v>4695</v>
      </c>
      <c r="C5205" s="395" t="s">
        <v>1475</v>
      </c>
      <c r="D5205" s="396" t="s">
        <v>43087</v>
      </c>
    </row>
    <row r="5206" spans="1:4">
      <c r="A5206" s="395">
        <v>101122</v>
      </c>
      <c r="B5206" s="395" t="s">
        <v>4696</v>
      </c>
      <c r="C5206" s="395" t="s">
        <v>1475</v>
      </c>
      <c r="D5206" s="396" t="s">
        <v>46238</v>
      </c>
    </row>
    <row r="5207" spans="1:4">
      <c r="A5207" s="395">
        <v>101123</v>
      </c>
      <c r="B5207" s="395" t="s">
        <v>4697</v>
      </c>
      <c r="C5207" s="395" t="s">
        <v>1475</v>
      </c>
      <c r="D5207" s="396" t="s">
        <v>41344</v>
      </c>
    </row>
    <row r="5208" spans="1:4">
      <c r="A5208" s="395">
        <v>101124</v>
      </c>
      <c r="B5208" s="395" t="s">
        <v>4698</v>
      </c>
      <c r="C5208" s="395" t="s">
        <v>1475</v>
      </c>
      <c r="D5208" s="396" t="s">
        <v>41833</v>
      </c>
    </row>
    <row r="5209" spans="1:4">
      <c r="A5209" s="395">
        <v>101125</v>
      </c>
      <c r="B5209" s="395" t="s">
        <v>4699</v>
      </c>
      <c r="C5209" s="395" t="s">
        <v>1475</v>
      </c>
      <c r="D5209" s="396" t="s">
        <v>42947</v>
      </c>
    </row>
    <row r="5210" spans="1:4">
      <c r="A5210" s="395">
        <v>101126</v>
      </c>
      <c r="B5210" s="395" t="s">
        <v>4700</v>
      </c>
      <c r="C5210" s="395" t="s">
        <v>1475</v>
      </c>
      <c r="D5210" s="396" t="s">
        <v>42756</v>
      </c>
    </row>
    <row r="5211" spans="1:4">
      <c r="A5211" s="395">
        <v>101127</v>
      </c>
      <c r="B5211" s="395" t="s">
        <v>4701</v>
      </c>
      <c r="C5211" s="395" t="s">
        <v>1475</v>
      </c>
      <c r="D5211" s="396" t="s">
        <v>41522</v>
      </c>
    </row>
    <row r="5212" spans="1:4">
      <c r="A5212" s="395">
        <v>101128</v>
      </c>
      <c r="B5212" s="395" t="s">
        <v>4702</v>
      </c>
      <c r="C5212" s="395" t="s">
        <v>1475</v>
      </c>
      <c r="D5212" s="396" t="s">
        <v>39960</v>
      </c>
    </row>
    <row r="5213" spans="1:4">
      <c r="A5213" s="395">
        <v>101129</v>
      </c>
      <c r="B5213" s="395" t="s">
        <v>4703</v>
      </c>
      <c r="C5213" s="395" t="s">
        <v>1475</v>
      </c>
      <c r="D5213" s="396" t="s">
        <v>40266</v>
      </c>
    </row>
    <row r="5214" spans="1:4">
      <c r="A5214" s="395">
        <v>101130</v>
      </c>
      <c r="B5214" s="395" t="s">
        <v>4704</v>
      </c>
      <c r="C5214" s="395" t="s">
        <v>1475</v>
      </c>
      <c r="D5214" s="396" t="s">
        <v>40376</v>
      </c>
    </row>
    <row r="5215" spans="1:4">
      <c r="A5215" s="395">
        <v>101131</v>
      </c>
      <c r="B5215" s="395" t="s">
        <v>4705</v>
      </c>
      <c r="C5215" s="395" t="s">
        <v>1475</v>
      </c>
      <c r="D5215" s="396" t="s">
        <v>39954</v>
      </c>
    </row>
    <row r="5216" spans="1:4">
      <c r="A5216" s="395">
        <v>101132</v>
      </c>
      <c r="B5216" s="395" t="s">
        <v>4706</v>
      </c>
      <c r="C5216" s="395" t="s">
        <v>1475</v>
      </c>
      <c r="D5216" s="396" t="s">
        <v>46239</v>
      </c>
    </row>
    <row r="5217" spans="1:4">
      <c r="A5217" s="395">
        <v>101133</v>
      </c>
      <c r="B5217" s="395" t="s">
        <v>4707</v>
      </c>
      <c r="C5217" s="395" t="s">
        <v>1475</v>
      </c>
      <c r="D5217" s="396" t="s">
        <v>41857</v>
      </c>
    </row>
    <row r="5218" spans="1:4">
      <c r="A5218" s="395">
        <v>101134</v>
      </c>
      <c r="B5218" s="395" t="s">
        <v>4708</v>
      </c>
      <c r="C5218" s="395" t="s">
        <v>1475</v>
      </c>
      <c r="D5218" s="396" t="s">
        <v>42875</v>
      </c>
    </row>
    <row r="5219" spans="1:4">
      <c r="A5219" s="395">
        <v>101135</v>
      </c>
      <c r="B5219" s="395" t="s">
        <v>4709</v>
      </c>
      <c r="C5219" s="395" t="s">
        <v>1475</v>
      </c>
      <c r="D5219" s="396" t="s">
        <v>46240</v>
      </c>
    </row>
    <row r="5220" spans="1:4">
      <c r="A5220" s="395">
        <v>101136</v>
      </c>
      <c r="B5220" s="395" t="s">
        <v>4710</v>
      </c>
      <c r="C5220" s="395" t="s">
        <v>1475</v>
      </c>
      <c r="D5220" s="396" t="s">
        <v>40067</v>
      </c>
    </row>
    <row r="5221" spans="1:4">
      <c r="A5221" s="395">
        <v>101137</v>
      </c>
      <c r="B5221" s="395" t="s">
        <v>4711</v>
      </c>
      <c r="C5221" s="395" t="s">
        <v>1475</v>
      </c>
      <c r="D5221" s="396" t="s">
        <v>45245</v>
      </c>
    </row>
    <row r="5222" spans="1:4">
      <c r="A5222" s="395">
        <v>101138</v>
      </c>
      <c r="B5222" s="395" t="s">
        <v>4712</v>
      </c>
      <c r="C5222" s="395" t="s">
        <v>1475</v>
      </c>
      <c r="D5222" s="396" t="s">
        <v>41308</v>
      </c>
    </row>
    <row r="5223" spans="1:4">
      <c r="A5223" s="395">
        <v>101139</v>
      </c>
      <c r="B5223" s="395" t="s">
        <v>4713</v>
      </c>
      <c r="C5223" s="395" t="s">
        <v>1475</v>
      </c>
      <c r="D5223" s="396" t="s">
        <v>45244</v>
      </c>
    </row>
    <row r="5224" spans="1:4">
      <c r="A5224" s="395">
        <v>101140</v>
      </c>
      <c r="B5224" s="395" t="s">
        <v>4714</v>
      </c>
      <c r="C5224" s="395" t="s">
        <v>1475</v>
      </c>
      <c r="D5224" s="396" t="s">
        <v>40102</v>
      </c>
    </row>
    <row r="5225" spans="1:4">
      <c r="A5225" s="395">
        <v>101141</v>
      </c>
      <c r="B5225" s="395" t="s">
        <v>4715</v>
      </c>
      <c r="C5225" s="395" t="s">
        <v>1475</v>
      </c>
      <c r="D5225" s="396" t="s">
        <v>39763</v>
      </c>
    </row>
    <row r="5226" spans="1:4">
      <c r="A5226" s="395">
        <v>101142</v>
      </c>
      <c r="B5226" s="395" t="s">
        <v>4716</v>
      </c>
      <c r="C5226" s="395" t="s">
        <v>1475</v>
      </c>
      <c r="D5226" s="396" t="s">
        <v>41584</v>
      </c>
    </row>
    <row r="5227" spans="1:4">
      <c r="A5227" s="395">
        <v>101143</v>
      </c>
      <c r="B5227" s="395" t="s">
        <v>4717</v>
      </c>
      <c r="C5227" s="395" t="s">
        <v>1475</v>
      </c>
      <c r="D5227" s="396" t="s">
        <v>42847</v>
      </c>
    </row>
    <row r="5228" spans="1:4">
      <c r="A5228" s="395">
        <v>101144</v>
      </c>
      <c r="B5228" s="395" t="s">
        <v>4718</v>
      </c>
      <c r="C5228" s="395" t="s">
        <v>1475</v>
      </c>
      <c r="D5228" s="396" t="s">
        <v>40181</v>
      </c>
    </row>
    <row r="5229" spans="1:4">
      <c r="A5229" s="395">
        <v>101145</v>
      </c>
      <c r="B5229" s="395" t="s">
        <v>4719</v>
      </c>
      <c r="C5229" s="395" t="s">
        <v>1475</v>
      </c>
      <c r="D5229" s="396" t="s">
        <v>46241</v>
      </c>
    </row>
    <row r="5230" spans="1:4">
      <c r="A5230" s="395">
        <v>101146</v>
      </c>
      <c r="B5230" s="395" t="s">
        <v>4720</v>
      </c>
      <c r="C5230" s="395" t="s">
        <v>1475</v>
      </c>
      <c r="D5230" s="396" t="s">
        <v>39852</v>
      </c>
    </row>
    <row r="5231" spans="1:4">
      <c r="A5231" s="395">
        <v>101147</v>
      </c>
      <c r="B5231" s="395" t="s">
        <v>4721</v>
      </c>
      <c r="C5231" s="395" t="s">
        <v>1475</v>
      </c>
      <c r="D5231" s="396" t="s">
        <v>41346</v>
      </c>
    </row>
    <row r="5232" spans="1:4">
      <c r="A5232" s="395">
        <v>101148</v>
      </c>
      <c r="B5232" s="395" t="s">
        <v>4722</v>
      </c>
      <c r="C5232" s="395" t="s">
        <v>1475</v>
      </c>
      <c r="D5232" s="396" t="s">
        <v>39993</v>
      </c>
    </row>
    <row r="5233" spans="1:4">
      <c r="A5233" s="395">
        <v>101149</v>
      </c>
      <c r="B5233" s="395" t="s">
        <v>4723</v>
      </c>
      <c r="C5233" s="395" t="s">
        <v>1475</v>
      </c>
      <c r="D5233" s="396" t="s">
        <v>41303</v>
      </c>
    </row>
    <row r="5234" spans="1:4">
      <c r="A5234" s="395">
        <v>101150</v>
      </c>
      <c r="B5234" s="395" t="s">
        <v>4724</v>
      </c>
      <c r="C5234" s="395" t="s">
        <v>1475</v>
      </c>
      <c r="D5234" s="396" t="s">
        <v>44215</v>
      </c>
    </row>
    <row r="5235" spans="1:4">
      <c r="A5235" s="395">
        <v>101151</v>
      </c>
      <c r="B5235" s="395" t="s">
        <v>4725</v>
      </c>
      <c r="C5235" s="395" t="s">
        <v>1475</v>
      </c>
      <c r="D5235" s="396" t="s">
        <v>39359</v>
      </c>
    </row>
    <row r="5236" spans="1:4">
      <c r="A5236" s="395">
        <v>101152</v>
      </c>
      <c r="B5236" s="395" t="s">
        <v>4726</v>
      </c>
      <c r="C5236" s="395" t="s">
        <v>1475</v>
      </c>
      <c r="D5236" s="396" t="s">
        <v>41292</v>
      </c>
    </row>
    <row r="5237" spans="1:4">
      <c r="A5237" s="395">
        <v>101153</v>
      </c>
      <c r="B5237" s="395" t="s">
        <v>4727</v>
      </c>
      <c r="C5237" s="395" t="s">
        <v>1475</v>
      </c>
      <c r="D5237" s="396" t="s">
        <v>43290</v>
      </c>
    </row>
    <row r="5238" spans="1:4">
      <c r="A5238" s="395">
        <v>101206</v>
      </c>
      <c r="B5238" s="395" t="s">
        <v>4728</v>
      </c>
      <c r="C5238" s="395" t="s">
        <v>1475</v>
      </c>
      <c r="D5238" s="396" t="s">
        <v>41335</v>
      </c>
    </row>
    <row r="5239" spans="1:4">
      <c r="A5239" s="395">
        <v>101207</v>
      </c>
      <c r="B5239" s="395" t="s">
        <v>4729</v>
      </c>
      <c r="C5239" s="395" t="s">
        <v>1475</v>
      </c>
      <c r="D5239" s="396" t="s">
        <v>40016</v>
      </c>
    </row>
    <row r="5240" spans="1:4">
      <c r="A5240" s="395">
        <v>101208</v>
      </c>
      <c r="B5240" s="395" t="s">
        <v>4730</v>
      </c>
      <c r="C5240" s="395" t="s">
        <v>1475</v>
      </c>
      <c r="D5240" s="396" t="s">
        <v>42408</v>
      </c>
    </row>
    <row r="5241" spans="1:4">
      <c r="A5241" s="395">
        <v>101209</v>
      </c>
      <c r="B5241" s="395" t="s">
        <v>4731</v>
      </c>
      <c r="C5241" s="395" t="s">
        <v>1475</v>
      </c>
      <c r="D5241" s="396" t="s">
        <v>42539</v>
      </c>
    </row>
    <row r="5242" spans="1:4">
      <c r="A5242" s="395">
        <v>101210</v>
      </c>
      <c r="B5242" s="395" t="s">
        <v>4732</v>
      </c>
      <c r="C5242" s="395" t="s">
        <v>1475</v>
      </c>
      <c r="D5242" s="396" t="s">
        <v>42797</v>
      </c>
    </row>
    <row r="5243" spans="1:4">
      <c r="A5243" s="395">
        <v>101211</v>
      </c>
      <c r="B5243" s="395" t="s">
        <v>4733</v>
      </c>
      <c r="C5243" s="395" t="s">
        <v>1475</v>
      </c>
      <c r="D5243" s="396" t="s">
        <v>41303</v>
      </c>
    </row>
    <row r="5244" spans="1:4">
      <c r="A5244" s="395">
        <v>101212</v>
      </c>
      <c r="B5244" s="395" t="s">
        <v>4734</v>
      </c>
      <c r="C5244" s="395" t="s">
        <v>1475</v>
      </c>
      <c r="D5244" s="396" t="s">
        <v>45731</v>
      </c>
    </row>
    <row r="5245" spans="1:4">
      <c r="A5245" s="395">
        <v>101213</v>
      </c>
      <c r="B5245" s="395" t="s">
        <v>4735</v>
      </c>
      <c r="C5245" s="395" t="s">
        <v>1475</v>
      </c>
      <c r="D5245" s="396" t="s">
        <v>40839</v>
      </c>
    </row>
    <row r="5246" spans="1:4">
      <c r="A5246" s="395">
        <v>101214</v>
      </c>
      <c r="B5246" s="395" t="s">
        <v>4736</v>
      </c>
      <c r="C5246" s="395" t="s">
        <v>1475</v>
      </c>
      <c r="D5246" s="396" t="s">
        <v>46242</v>
      </c>
    </row>
    <row r="5247" spans="1:4">
      <c r="A5247" s="395">
        <v>101215</v>
      </c>
      <c r="B5247" s="395" t="s">
        <v>4737</v>
      </c>
      <c r="C5247" s="395" t="s">
        <v>1475</v>
      </c>
      <c r="D5247" s="396" t="s">
        <v>39911</v>
      </c>
    </row>
    <row r="5248" spans="1:4">
      <c r="A5248" s="395">
        <v>101216</v>
      </c>
      <c r="B5248" s="395" t="s">
        <v>4738</v>
      </c>
      <c r="C5248" s="395" t="s">
        <v>1475</v>
      </c>
      <c r="D5248" s="396" t="s">
        <v>40266</v>
      </c>
    </row>
    <row r="5249" spans="1:4">
      <c r="A5249" s="395">
        <v>101217</v>
      </c>
      <c r="B5249" s="395" t="s">
        <v>4739</v>
      </c>
      <c r="C5249" s="395" t="s">
        <v>1475</v>
      </c>
      <c r="D5249" s="396" t="s">
        <v>40289</v>
      </c>
    </row>
    <row r="5250" spans="1:4">
      <c r="A5250" s="395">
        <v>101218</v>
      </c>
      <c r="B5250" s="395" t="s">
        <v>4740</v>
      </c>
      <c r="C5250" s="395" t="s">
        <v>1475</v>
      </c>
      <c r="D5250" s="396" t="s">
        <v>40456</v>
      </c>
    </row>
    <row r="5251" spans="1:4">
      <c r="A5251" s="395">
        <v>101219</v>
      </c>
      <c r="B5251" s="395" t="s">
        <v>4741</v>
      </c>
      <c r="C5251" s="395" t="s">
        <v>1475</v>
      </c>
      <c r="D5251" s="396" t="s">
        <v>46243</v>
      </c>
    </row>
    <row r="5252" spans="1:4">
      <c r="A5252" s="395">
        <v>101220</v>
      </c>
      <c r="B5252" s="395" t="s">
        <v>4742</v>
      </c>
      <c r="C5252" s="395" t="s">
        <v>1475</v>
      </c>
      <c r="D5252" s="396" t="s">
        <v>40438</v>
      </c>
    </row>
    <row r="5253" spans="1:4">
      <c r="A5253" s="395">
        <v>101221</v>
      </c>
      <c r="B5253" s="395" t="s">
        <v>4743</v>
      </c>
      <c r="C5253" s="395" t="s">
        <v>1475</v>
      </c>
      <c r="D5253" s="396" t="s">
        <v>42797</v>
      </c>
    </row>
    <row r="5254" spans="1:4">
      <c r="A5254" s="395">
        <v>101222</v>
      </c>
      <c r="B5254" s="395" t="s">
        <v>4744</v>
      </c>
      <c r="C5254" s="395" t="s">
        <v>1475</v>
      </c>
      <c r="D5254" s="396" t="s">
        <v>41805</v>
      </c>
    </row>
    <row r="5255" spans="1:4">
      <c r="A5255" s="395">
        <v>101223</v>
      </c>
      <c r="B5255" s="395" t="s">
        <v>4745</v>
      </c>
      <c r="C5255" s="395" t="s">
        <v>1475</v>
      </c>
      <c r="D5255" s="396" t="s">
        <v>42066</v>
      </c>
    </row>
    <row r="5256" spans="1:4">
      <c r="A5256" s="395">
        <v>101224</v>
      </c>
      <c r="B5256" s="395" t="s">
        <v>4746</v>
      </c>
      <c r="C5256" s="395" t="s">
        <v>1475</v>
      </c>
      <c r="D5256" s="396" t="s">
        <v>39599</v>
      </c>
    </row>
    <row r="5257" spans="1:4">
      <c r="A5257" s="395">
        <v>101225</v>
      </c>
      <c r="B5257" s="395" t="s">
        <v>4747</v>
      </c>
      <c r="C5257" s="395" t="s">
        <v>1475</v>
      </c>
      <c r="D5257" s="396" t="s">
        <v>39600</v>
      </c>
    </row>
    <row r="5258" spans="1:4">
      <c r="A5258" s="395">
        <v>101226</v>
      </c>
      <c r="B5258" s="395" t="s">
        <v>4748</v>
      </c>
      <c r="C5258" s="395" t="s">
        <v>1475</v>
      </c>
      <c r="D5258" s="396" t="s">
        <v>40810</v>
      </c>
    </row>
    <row r="5259" spans="1:4">
      <c r="A5259" s="395">
        <v>101227</v>
      </c>
      <c r="B5259" s="395" t="s">
        <v>4749</v>
      </c>
      <c r="C5259" s="395" t="s">
        <v>1475</v>
      </c>
      <c r="D5259" s="396" t="s">
        <v>46244</v>
      </c>
    </row>
    <row r="5260" spans="1:4">
      <c r="A5260" s="395">
        <v>101228</v>
      </c>
      <c r="B5260" s="395" t="s">
        <v>4750</v>
      </c>
      <c r="C5260" s="395" t="s">
        <v>1475</v>
      </c>
      <c r="D5260" s="396" t="s">
        <v>40770</v>
      </c>
    </row>
    <row r="5261" spans="1:4">
      <c r="A5261" s="395">
        <v>101229</v>
      </c>
      <c r="B5261" s="395" t="s">
        <v>4751</v>
      </c>
      <c r="C5261" s="395" t="s">
        <v>1475</v>
      </c>
      <c r="D5261" s="396" t="s">
        <v>39463</v>
      </c>
    </row>
    <row r="5262" spans="1:4">
      <c r="A5262" s="395">
        <v>101230</v>
      </c>
      <c r="B5262" s="395" t="s">
        <v>4752</v>
      </c>
      <c r="C5262" s="395" t="s">
        <v>1475</v>
      </c>
      <c r="D5262" s="396" t="s">
        <v>39998</v>
      </c>
    </row>
    <row r="5263" spans="1:4">
      <c r="A5263" s="395">
        <v>101231</v>
      </c>
      <c r="B5263" s="395" t="s">
        <v>4753</v>
      </c>
      <c r="C5263" s="395" t="s">
        <v>1475</v>
      </c>
      <c r="D5263" s="396" t="s">
        <v>40024</v>
      </c>
    </row>
    <row r="5264" spans="1:4">
      <c r="A5264" s="395">
        <v>101232</v>
      </c>
      <c r="B5264" s="395" t="s">
        <v>4754</v>
      </c>
      <c r="C5264" s="395" t="s">
        <v>1475</v>
      </c>
      <c r="D5264" s="396" t="s">
        <v>43378</v>
      </c>
    </row>
    <row r="5265" spans="1:4">
      <c r="A5265" s="395">
        <v>101233</v>
      </c>
      <c r="B5265" s="395" t="s">
        <v>4755</v>
      </c>
      <c r="C5265" s="395" t="s">
        <v>1475</v>
      </c>
      <c r="D5265" s="396" t="s">
        <v>43143</v>
      </c>
    </row>
    <row r="5266" spans="1:4">
      <c r="A5266" s="395">
        <v>101234</v>
      </c>
      <c r="B5266" s="395" t="s">
        <v>4756</v>
      </c>
      <c r="C5266" s="395" t="s">
        <v>1475</v>
      </c>
      <c r="D5266" s="396" t="s">
        <v>45221</v>
      </c>
    </row>
    <row r="5267" spans="1:4">
      <c r="A5267" s="395">
        <v>101235</v>
      </c>
      <c r="B5267" s="395" t="s">
        <v>4757</v>
      </c>
      <c r="C5267" s="395" t="s">
        <v>1475</v>
      </c>
      <c r="D5267" s="396" t="s">
        <v>43935</v>
      </c>
    </row>
    <row r="5268" spans="1:4">
      <c r="A5268" s="395">
        <v>101236</v>
      </c>
      <c r="B5268" s="395" t="s">
        <v>4758</v>
      </c>
      <c r="C5268" s="395" t="s">
        <v>1475</v>
      </c>
      <c r="D5268" s="396" t="s">
        <v>42748</v>
      </c>
    </row>
    <row r="5269" spans="1:4">
      <c r="A5269" s="395">
        <v>101237</v>
      </c>
      <c r="B5269" s="395" t="s">
        <v>4759</v>
      </c>
      <c r="C5269" s="395" t="s">
        <v>1475</v>
      </c>
      <c r="D5269" s="396" t="s">
        <v>42486</v>
      </c>
    </row>
    <row r="5270" spans="1:4">
      <c r="A5270" s="395">
        <v>101238</v>
      </c>
      <c r="B5270" s="395" t="s">
        <v>4760</v>
      </c>
      <c r="C5270" s="395" t="s">
        <v>1475</v>
      </c>
      <c r="D5270" s="396" t="s">
        <v>43124</v>
      </c>
    </row>
    <row r="5271" spans="1:4">
      <c r="A5271" s="395">
        <v>101239</v>
      </c>
      <c r="B5271" s="395" t="s">
        <v>4761</v>
      </c>
      <c r="C5271" s="395" t="s">
        <v>1475</v>
      </c>
      <c r="D5271" s="396" t="s">
        <v>40064</v>
      </c>
    </row>
    <row r="5272" spans="1:4">
      <c r="A5272" s="395">
        <v>101240</v>
      </c>
      <c r="B5272" s="395" t="s">
        <v>4762</v>
      </c>
      <c r="C5272" s="395" t="s">
        <v>1475</v>
      </c>
      <c r="D5272" s="396" t="s">
        <v>41353</v>
      </c>
    </row>
    <row r="5273" spans="1:4">
      <c r="A5273" s="395">
        <v>101241</v>
      </c>
      <c r="B5273" s="395" t="s">
        <v>4763</v>
      </c>
      <c r="C5273" s="395" t="s">
        <v>1475</v>
      </c>
      <c r="D5273" s="396" t="s">
        <v>39234</v>
      </c>
    </row>
    <row r="5274" spans="1:4">
      <c r="A5274" s="395">
        <v>101242</v>
      </c>
      <c r="B5274" s="395" t="s">
        <v>4764</v>
      </c>
      <c r="C5274" s="395" t="s">
        <v>1475</v>
      </c>
      <c r="D5274" s="396" t="s">
        <v>40324</v>
      </c>
    </row>
    <row r="5275" spans="1:4">
      <c r="A5275" s="395">
        <v>101243</v>
      </c>
      <c r="B5275" s="395" t="s">
        <v>4765</v>
      </c>
      <c r="C5275" s="395" t="s">
        <v>1475</v>
      </c>
      <c r="D5275" s="396" t="s">
        <v>46245</v>
      </c>
    </row>
    <row r="5276" spans="1:4">
      <c r="A5276" s="395">
        <v>101244</v>
      </c>
      <c r="B5276" s="395" t="s">
        <v>4766</v>
      </c>
      <c r="C5276" s="395" t="s">
        <v>1475</v>
      </c>
      <c r="D5276" s="396" t="s">
        <v>42067</v>
      </c>
    </row>
    <row r="5277" spans="1:4">
      <c r="A5277" s="395">
        <v>101245</v>
      </c>
      <c r="B5277" s="395" t="s">
        <v>4767</v>
      </c>
      <c r="C5277" s="395" t="s">
        <v>1475</v>
      </c>
      <c r="D5277" s="396" t="s">
        <v>43205</v>
      </c>
    </row>
    <row r="5278" spans="1:4">
      <c r="A5278" s="395">
        <v>101246</v>
      </c>
      <c r="B5278" s="395" t="s">
        <v>4768</v>
      </c>
      <c r="C5278" s="395" t="s">
        <v>1475</v>
      </c>
      <c r="D5278" s="396" t="s">
        <v>42360</v>
      </c>
    </row>
    <row r="5279" spans="1:4">
      <c r="A5279" s="395">
        <v>101247</v>
      </c>
      <c r="B5279" s="395" t="s">
        <v>4769</v>
      </c>
      <c r="C5279" s="395" t="s">
        <v>1475</v>
      </c>
      <c r="D5279" s="396" t="s">
        <v>43456</v>
      </c>
    </row>
    <row r="5280" spans="1:4">
      <c r="A5280" s="395">
        <v>101248</v>
      </c>
      <c r="B5280" s="395" t="s">
        <v>4770</v>
      </c>
      <c r="C5280" s="395" t="s">
        <v>1475</v>
      </c>
      <c r="D5280" s="396" t="s">
        <v>44049</v>
      </c>
    </row>
    <row r="5281" spans="1:4">
      <c r="A5281" s="395">
        <v>101249</v>
      </c>
      <c r="B5281" s="395" t="s">
        <v>4771</v>
      </c>
      <c r="C5281" s="395" t="s">
        <v>1475</v>
      </c>
      <c r="D5281" s="396" t="s">
        <v>40406</v>
      </c>
    </row>
    <row r="5282" spans="1:4">
      <c r="A5282" s="395">
        <v>101250</v>
      </c>
      <c r="B5282" s="395" t="s">
        <v>4772</v>
      </c>
      <c r="C5282" s="395" t="s">
        <v>1475</v>
      </c>
      <c r="D5282" s="396" t="s">
        <v>39315</v>
      </c>
    </row>
    <row r="5283" spans="1:4">
      <c r="A5283" s="395">
        <v>101251</v>
      </c>
      <c r="B5283" s="395" t="s">
        <v>4773</v>
      </c>
      <c r="C5283" s="395" t="s">
        <v>1475</v>
      </c>
      <c r="D5283" s="396" t="s">
        <v>41102</v>
      </c>
    </row>
    <row r="5284" spans="1:4">
      <c r="A5284" s="395">
        <v>101252</v>
      </c>
      <c r="B5284" s="395" t="s">
        <v>4774</v>
      </c>
      <c r="C5284" s="395" t="s">
        <v>1475</v>
      </c>
      <c r="D5284" s="396" t="s">
        <v>42452</v>
      </c>
    </row>
    <row r="5285" spans="1:4">
      <c r="A5285" s="395">
        <v>101253</v>
      </c>
      <c r="B5285" s="395" t="s">
        <v>4775</v>
      </c>
      <c r="C5285" s="395" t="s">
        <v>1475</v>
      </c>
      <c r="D5285" s="396" t="s">
        <v>41003</v>
      </c>
    </row>
    <row r="5286" spans="1:4">
      <c r="A5286" s="395">
        <v>101254</v>
      </c>
      <c r="B5286" s="395" t="s">
        <v>4776</v>
      </c>
      <c r="C5286" s="395" t="s">
        <v>1475</v>
      </c>
      <c r="D5286" s="396" t="s">
        <v>42434</v>
      </c>
    </row>
    <row r="5287" spans="1:4">
      <c r="A5287" s="395">
        <v>101255</v>
      </c>
      <c r="B5287" s="395" t="s">
        <v>4777</v>
      </c>
      <c r="C5287" s="395" t="s">
        <v>1475</v>
      </c>
      <c r="D5287" s="396" t="s">
        <v>40016</v>
      </c>
    </row>
    <row r="5288" spans="1:4">
      <c r="A5288" s="395">
        <v>101256</v>
      </c>
      <c r="B5288" s="395" t="s">
        <v>4778</v>
      </c>
      <c r="C5288" s="395" t="s">
        <v>1475</v>
      </c>
      <c r="D5288" s="396" t="s">
        <v>46246</v>
      </c>
    </row>
    <row r="5289" spans="1:4">
      <c r="A5289" s="395">
        <v>101257</v>
      </c>
      <c r="B5289" s="395" t="s">
        <v>4779</v>
      </c>
      <c r="C5289" s="395" t="s">
        <v>1475</v>
      </c>
      <c r="D5289" s="396" t="s">
        <v>42581</v>
      </c>
    </row>
    <row r="5290" spans="1:4">
      <c r="A5290" s="395">
        <v>101258</v>
      </c>
      <c r="B5290" s="395" t="s">
        <v>4780</v>
      </c>
      <c r="C5290" s="395" t="s">
        <v>1475</v>
      </c>
      <c r="D5290" s="396" t="s">
        <v>46247</v>
      </c>
    </row>
    <row r="5291" spans="1:4">
      <c r="A5291" s="395">
        <v>101259</v>
      </c>
      <c r="B5291" s="395" t="s">
        <v>4781</v>
      </c>
      <c r="C5291" s="395" t="s">
        <v>1475</v>
      </c>
      <c r="D5291" s="396" t="s">
        <v>41291</v>
      </c>
    </row>
    <row r="5292" spans="1:4">
      <c r="A5292" s="395">
        <v>101260</v>
      </c>
      <c r="B5292" s="395" t="s">
        <v>4782</v>
      </c>
      <c r="C5292" s="395" t="s">
        <v>1475</v>
      </c>
      <c r="D5292" s="396" t="s">
        <v>43036</v>
      </c>
    </row>
    <row r="5293" spans="1:4">
      <c r="A5293" s="395">
        <v>101261</v>
      </c>
      <c r="B5293" s="395" t="s">
        <v>4783</v>
      </c>
      <c r="C5293" s="395" t="s">
        <v>1475</v>
      </c>
      <c r="D5293" s="396" t="s">
        <v>42553</v>
      </c>
    </row>
    <row r="5294" spans="1:4">
      <c r="A5294" s="395">
        <v>101262</v>
      </c>
      <c r="B5294" s="395" t="s">
        <v>4784</v>
      </c>
      <c r="C5294" s="395" t="s">
        <v>1475</v>
      </c>
      <c r="D5294" s="396" t="s">
        <v>41101</v>
      </c>
    </row>
    <row r="5295" spans="1:4">
      <c r="A5295" s="395">
        <v>101263</v>
      </c>
      <c r="B5295" s="395" t="s">
        <v>4785</v>
      </c>
      <c r="C5295" s="395" t="s">
        <v>1475</v>
      </c>
      <c r="D5295" s="396" t="s">
        <v>39793</v>
      </c>
    </row>
    <row r="5296" spans="1:4">
      <c r="A5296" s="395">
        <v>101264</v>
      </c>
      <c r="B5296" s="395" t="s">
        <v>4786</v>
      </c>
      <c r="C5296" s="395" t="s">
        <v>1475</v>
      </c>
      <c r="D5296" s="396" t="s">
        <v>40838</v>
      </c>
    </row>
    <row r="5297" spans="1:4">
      <c r="A5297" s="395">
        <v>101265</v>
      </c>
      <c r="B5297" s="395" t="s">
        <v>4787</v>
      </c>
      <c r="C5297" s="395" t="s">
        <v>1475</v>
      </c>
      <c r="D5297" s="396" t="s">
        <v>46248</v>
      </c>
    </row>
    <row r="5298" spans="1:4">
      <c r="A5298" s="395">
        <v>101266</v>
      </c>
      <c r="B5298" s="395" t="s">
        <v>4788</v>
      </c>
      <c r="C5298" s="395" t="s">
        <v>1475</v>
      </c>
      <c r="D5298" s="396" t="s">
        <v>39383</v>
      </c>
    </row>
    <row r="5299" spans="1:4">
      <c r="A5299" s="395">
        <v>101267</v>
      </c>
      <c r="B5299" s="395" t="s">
        <v>4789</v>
      </c>
      <c r="C5299" s="395" t="s">
        <v>1475</v>
      </c>
      <c r="D5299" s="396" t="s">
        <v>40150</v>
      </c>
    </row>
    <row r="5300" spans="1:4">
      <c r="A5300" s="395">
        <v>101268</v>
      </c>
      <c r="B5300" s="395" t="s">
        <v>4790</v>
      </c>
      <c r="C5300" s="395" t="s">
        <v>1475</v>
      </c>
      <c r="D5300" s="396" t="s">
        <v>39799</v>
      </c>
    </row>
    <row r="5301" spans="1:4">
      <c r="A5301" s="395">
        <v>101269</v>
      </c>
      <c r="B5301" s="395" t="s">
        <v>4791</v>
      </c>
      <c r="C5301" s="395" t="s">
        <v>1475</v>
      </c>
      <c r="D5301" s="396" t="s">
        <v>46249</v>
      </c>
    </row>
    <row r="5302" spans="1:4">
      <c r="A5302" s="395">
        <v>101270</v>
      </c>
      <c r="B5302" s="395" t="s">
        <v>4792</v>
      </c>
      <c r="C5302" s="395" t="s">
        <v>1475</v>
      </c>
      <c r="D5302" s="396" t="s">
        <v>42856</v>
      </c>
    </row>
    <row r="5303" spans="1:4">
      <c r="A5303" s="395">
        <v>101271</v>
      </c>
      <c r="B5303" s="395" t="s">
        <v>4793</v>
      </c>
      <c r="C5303" s="395" t="s">
        <v>1475</v>
      </c>
      <c r="D5303" s="396" t="s">
        <v>46250</v>
      </c>
    </row>
    <row r="5304" spans="1:4">
      <c r="A5304" s="395">
        <v>101272</v>
      </c>
      <c r="B5304" s="395" t="s">
        <v>4794</v>
      </c>
      <c r="C5304" s="395" t="s">
        <v>1475</v>
      </c>
      <c r="D5304" s="396" t="s">
        <v>40693</v>
      </c>
    </row>
    <row r="5305" spans="1:4">
      <c r="A5305" s="395">
        <v>101273</v>
      </c>
      <c r="B5305" s="395" t="s">
        <v>4795</v>
      </c>
      <c r="C5305" s="395" t="s">
        <v>1475</v>
      </c>
      <c r="D5305" s="396" t="s">
        <v>42750</v>
      </c>
    </row>
    <row r="5306" spans="1:4">
      <c r="A5306" s="395">
        <v>101274</v>
      </c>
      <c r="B5306" s="395" t="s">
        <v>4796</v>
      </c>
      <c r="C5306" s="395" t="s">
        <v>1475</v>
      </c>
      <c r="D5306" s="396" t="s">
        <v>46251</v>
      </c>
    </row>
    <row r="5307" spans="1:4">
      <c r="A5307" s="395">
        <v>101275</v>
      </c>
      <c r="B5307" s="395" t="s">
        <v>4797</v>
      </c>
      <c r="C5307" s="395" t="s">
        <v>1475</v>
      </c>
      <c r="D5307" s="396" t="s">
        <v>43367</v>
      </c>
    </row>
    <row r="5308" spans="1:4">
      <c r="A5308" s="395">
        <v>101276</v>
      </c>
      <c r="B5308" s="395" t="s">
        <v>4798</v>
      </c>
      <c r="C5308" s="395" t="s">
        <v>1475</v>
      </c>
      <c r="D5308" s="396" t="s">
        <v>42309</v>
      </c>
    </row>
    <row r="5309" spans="1:4">
      <c r="A5309" s="395">
        <v>101277</v>
      </c>
      <c r="B5309" s="395" t="s">
        <v>4799</v>
      </c>
      <c r="C5309" s="395" t="s">
        <v>1475</v>
      </c>
      <c r="D5309" s="396" t="s">
        <v>45928</v>
      </c>
    </row>
    <row r="5310" spans="1:4">
      <c r="A5310" s="395">
        <v>102354</v>
      </c>
      <c r="B5310" s="395" t="s">
        <v>30082</v>
      </c>
      <c r="C5310" s="395" t="s">
        <v>1475</v>
      </c>
      <c r="D5310" s="396" t="s">
        <v>46252</v>
      </c>
    </row>
    <row r="5311" spans="1:4">
      <c r="A5311" s="395">
        <v>102355</v>
      </c>
      <c r="B5311" s="395" t="s">
        <v>30083</v>
      </c>
      <c r="C5311" s="395" t="s">
        <v>1475</v>
      </c>
      <c r="D5311" s="396" t="s">
        <v>42621</v>
      </c>
    </row>
    <row r="5312" spans="1:4">
      <c r="A5312" s="395">
        <v>102360</v>
      </c>
      <c r="B5312" s="395" t="s">
        <v>30084</v>
      </c>
      <c r="C5312" s="395" t="s">
        <v>1475</v>
      </c>
      <c r="D5312" s="396" t="s">
        <v>41729</v>
      </c>
    </row>
    <row r="5313" spans="1:4">
      <c r="A5313" s="395">
        <v>102361</v>
      </c>
      <c r="B5313" s="395" t="s">
        <v>30085</v>
      </c>
      <c r="C5313" s="395" t="s">
        <v>1475</v>
      </c>
      <c r="D5313" s="396" t="s">
        <v>40693</v>
      </c>
    </row>
    <row r="5314" spans="1:4">
      <c r="A5314" s="395">
        <v>90082</v>
      </c>
      <c r="B5314" s="395" t="s">
        <v>31024</v>
      </c>
      <c r="C5314" s="395" t="s">
        <v>1475</v>
      </c>
      <c r="D5314" s="396" t="s">
        <v>40178</v>
      </c>
    </row>
    <row r="5315" spans="1:4">
      <c r="A5315" s="395">
        <v>90084</v>
      </c>
      <c r="B5315" s="395" t="s">
        <v>31025</v>
      </c>
      <c r="C5315" s="395" t="s">
        <v>1475</v>
      </c>
      <c r="D5315" s="396" t="s">
        <v>46253</v>
      </c>
    </row>
    <row r="5316" spans="1:4">
      <c r="A5316" s="395">
        <v>90086</v>
      </c>
      <c r="B5316" s="395" t="s">
        <v>31026</v>
      </c>
      <c r="C5316" s="395" t="s">
        <v>1475</v>
      </c>
      <c r="D5316" s="396" t="s">
        <v>40260</v>
      </c>
    </row>
    <row r="5317" spans="1:4">
      <c r="A5317" s="395">
        <v>90087</v>
      </c>
      <c r="B5317" s="395" t="s">
        <v>31027</v>
      </c>
      <c r="C5317" s="395" t="s">
        <v>1475</v>
      </c>
      <c r="D5317" s="396" t="s">
        <v>41359</v>
      </c>
    </row>
    <row r="5318" spans="1:4">
      <c r="A5318" s="395">
        <v>90090</v>
      </c>
      <c r="B5318" s="395" t="s">
        <v>31028</v>
      </c>
      <c r="C5318" s="395" t="s">
        <v>1475</v>
      </c>
      <c r="D5318" s="396" t="s">
        <v>40247</v>
      </c>
    </row>
    <row r="5319" spans="1:4">
      <c r="A5319" s="395">
        <v>90091</v>
      </c>
      <c r="B5319" s="395" t="s">
        <v>31029</v>
      </c>
      <c r="C5319" s="395" t="s">
        <v>1475</v>
      </c>
      <c r="D5319" s="396" t="s">
        <v>43073</v>
      </c>
    </row>
    <row r="5320" spans="1:4">
      <c r="A5320" s="395">
        <v>90092</v>
      </c>
      <c r="B5320" s="395" t="s">
        <v>31030</v>
      </c>
      <c r="C5320" s="395" t="s">
        <v>1475</v>
      </c>
      <c r="D5320" s="396" t="s">
        <v>39872</v>
      </c>
    </row>
    <row r="5321" spans="1:4">
      <c r="A5321" s="395">
        <v>90094</v>
      </c>
      <c r="B5321" s="395" t="s">
        <v>31031</v>
      </c>
      <c r="C5321" s="395" t="s">
        <v>1475</v>
      </c>
      <c r="D5321" s="396" t="s">
        <v>41079</v>
      </c>
    </row>
    <row r="5322" spans="1:4">
      <c r="A5322" s="395">
        <v>90095</v>
      </c>
      <c r="B5322" s="395" t="s">
        <v>31032</v>
      </c>
      <c r="C5322" s="395" t="s">
        <v>1475</v>
      </c>
      <c r="D5322" s="396" t="s">
        <v>42857</v>
      </c>
    </row>
    <row r="5323" spans="1:4">
      <c r="A5323" s="395">
        <v>90098</v>
      </c>
      <c r="B5323" s="395" t="s">
        <v>31033</v>
      </c>
      <c r="C5323" s="395" t="s">
        <v>1475</v>
      </c>
      <c r="D5323" s="396" t="s">
        <v>39240</v>
      </c>
    </row>
    <row r="5324" spans="1:4">
      <c r="A5324" s="395">
        <v>90099</v>
      </c>
      <c r="B5324" s="395" t="s">
        <v>31034</v>
      </c>
      <c r="C5324" s="395" t="s">
        <v>1475</v>
      </c>
      <c r="D5324" s="396" t="s">
        <v>42453</v>
      </c>
    </row>
    <row r="5325" spans="1:4">
      <c r="A5325" s="395">
        <v>90100</v>
      </c>
      <c r="B5325" s="395" t="s">
        <v>31035</v>
      </c>
      <c r="C5325" s="395" t="s">
        <v>1475</v>
      </c>
      <c r="D5325" s="396" t="s">
        <v>39821</v>
      </c>
    </row>
    <row r="5326" spans="1:4">
      <c r="A5326" s="395">
        <v>90101</v>
      </c>
      <c r="B5326" s="395" t="s">
        <v>31036</v>
      </c>
      <c r="C5326" s="395" t="s">
        <v>1475</v>
      </c>
      <c r="D5326" s="396" t="s">
        <v>42727</v>
      </c>
    </row>
    <row r="5327" spans="1:4">
      <c r="A5327" s="395">
        <v>90102</v>
      </c>
      <c r="B5327" s="395" t="s">
        <v>31037</v>
      </c>
      <c r="C5327" s="395" t="s">
        <v>1475</v>
      </c>
      <c r="D5327" s="396" t="s">
        <v>46254</v>
      </c>
    </row>
    <row r="5328" spans="1:4">
      <c r="A5328" s="395">
        <v>90105</v>
      </c>
      <c r="B5328" s="395" t="s">
        <v>31038</v>
      </c>
      <c r="C5328" s="395" t="s">
        <v>1475</v>
      </c>
      <c r="D5328" s="396" t="s">
        <v>41647</v>
      </c>
    </row>
    <row r="5329" spans="1:4">
      <c r="A5329" s="395">
        <v>90106</v>
      </c>
      <c r="B5329" s="395" t="s">
        <v>31039</v>
      </c>
      <c r="C5329" s="395" t="s">
        <v>1475</v>
      </c>
      <c r="D5329" s="396" t="s">
        <v>39545</v>
      </c>
    </row>
    <row r="5330" spans="1:4">
      <c r="A5330" s="395">
        <v>90107</v>
      </c>
      <c r="B5330" s="395" t="s">
        <v>31040</v>
      </c>
      <c r="C5330" s="395" t="s">
        <v>1475</v>
      </c>
      <c r="D5330" s="396" t="s">
        <v>41530</v>
      </c>
    </row>
    <row r="5331" spans="1:4">
      <c r="A5331" s="395">
        <v>90108</v>
      </c>
      <c r="B5331" s="395" t="s">
        <v>31041</v>
      </c>
      <c r="C5331" s="395" t="s">
        <v>1475</v>
      </c>
      <c r="D5331" s="396" t="s">
        <v>40332</v>
      </c>
    </row>
    <row r="5332" spans="1:4">
      <c r="A5332" s="395">
        <v>93358</v>
      </c>
      <c r="B5332" s="395" t="s">
        <v>28082</v>
      </c>
      <c r="C5332" s="395" t="s">
        <v>1475</v>
      </c>
      <c r="D5332" s="396" t="s">
        <v>41324</v>
      </c>
    </row>
    <row r="5333" spans="1:4">
      <c r="A5333" s="395">
        <v>102276</v>
      </c>
      <c r="B5333" s="395" t="s">
        <v>31042</v>
      </c>
      <c r="C5333" s="395" t="s">
        <v>1475</v>
      </c>
      <c r="D5333" s="396" t="s">
        <v>41447</v>
      </c>
    </row>
    <row r="5334" spans="1:4">
      <c r="A5334" s="395">
        <v>102277</v>
      </c>
      <c r="B5334" s="395" t="s">
        <v>31043</v>
      </c>
      <c r="C5334" s="395" t="s">
        <v>1475</v>
      </c>
      <c r="D5334" s="396" t="s">
        <v>39847</v>
      </c>
    </row>
    <row r="5335" spans="1:4">
      <c r="A5335" s="395">
        <v>102278</v>
      </c>
      <c r="B5335" s="395" t="s">
        <v>31044</v>
      </c>
      <c r="C5335" s="395" t="s">
        <v>1475</v>
      </c>
      <c r="D5335" s="396" t="s">
        <v>40252</v>
      </c>
    </row>
    <row r="5336" spans="1:4">
      <c r="A5336" s="395">
        <v>102279</v>
      </c>
      <c r="B5336" s="395" t="s">
        <v>31045</v>
      </c>
      <c r="C5336" s="395" t="s">
        <v>1475</v>
      </c>
      <c r="D5336" s="396" t="s">
        <v>39319</v>
      </c>
    </row>
    <row r="5337" spans="1:4">
      <c r="A5337" s="395">
        <v>102280</v>
      </c>
      <c r="B5337" s="395" t="s">
        <v>31046</v>
      </c>
      <c r="C5337" s="395" t="s">
        <v>1475</v>
      </c>
      <c r="D5337" s="396" t="s">
        <v>39740</v>
      </c>
    </row>
    <row r="5338" spans="1:4">
      <c r="A5338" s="395">
        <v>102281</v>
      </c>
      <c r="B5338" s="395" t="s">
        <v>31047</v>
      </c>
      <c r="C5338" s="395" t="s">
        <v>1475</v>
      </c>
      <c r="D5338" s="396" t="s">
        <v>41363</v>
      </c>
    </row>
    <row r="5339" spans="1:4">
      <c r="A5339" s="395">
        <v>102282</v>
      </c>
      <c r="B5339" s="395" t="s">
        <v>31048</v>
      </c>
      <c r="C5339" s="395" t="s">
        <v>1475</v>
      </c>
      <c r="D5339" s="396" t="s">
        <v>41692</v>
      </c>
    </row>
    <row r="5340" spans="1:4">
      <c r="A5340" s="395">
        <v>102283</v>
      </c>
      <c r="B5340" s="395" t="s">
        <v>31049</v>
      </c>
      <c r="C5340" s="395" t="s">
        <v>1475</v>
      </c>
      <c r="D5340" s="396" t="s">
        <v>41279</v>
      </c>
    </row>
    <row r="5341" spans="1:4">
      <c r="A5341" s="395">
        <v>102284</v>
      </c>
      <c r="B5341" s="395" t="s">
        <v>31050</v>
      </c>
      <c r="C5341" s="395" t="s">
        <v>1475</v>
      </c>
      <c r="D5341" s="396" t="s">
        <v>40296</v>
      </c>
    </row>
    <row r="5342" spans="1:4">
      <c r="A5342" s="395">
        <v>102285</v>
      </c>
      <c r="B5342" s="395" t="s">
        <v>31051</v>
      </c>
      <c r="C5342" s="395" t="s">
        <v>1475</v>
      </c>
      <c r="D5342" s="396" t="s">
        <v>39485</v>
      </c>
    </row>
    <row r="5343" spans="1:4">
      <c r="A5343" s="395">
        <v>102286</v>
      </c>
      <c r="B5343" s="395" t="s">
        <v>31052</v>
      </c>
      <c r="C5343" s="395" t="s">
        <v>1475</v>
      </c>
      <c r="D5343" s="396" t="s">
        <v>40484</v>
      </c>
    </row>
    <row r="5344" spans="1:4">
      <c r="A5344" s="395">
        <v>102287</v>
      </c>
      <c r="B5344" s="395" t="s">
        <v>31053</v>
      </c>
      <c r="C5344" s="395" t="s">
        <v>1475</v>
      </c>
      <c r="D5344" s="396" t="s">
        <v>40138</v>
      </c>
    </row>
    <row r="5345" spans="1:4">
      <c r="A5345" s="395">
        <v>102288</v>
      </c>
      <c r="B5345" s="395" t="s">
        <v>31054</v>
      </c>
      <c r="C5345" s="395" t="s">
        <v>1475</v>
      </c>
      <c r="D5345" s="396" t="s">
        <v>45690</v>
      </c>
    </row>
    <row r="5346" spans="1:4">
      <c r="A5346" s="395">
        <v>102289</v>
      </c>
      <c r="B5346" s="395" t="s">
        <v>31055</v>
      </c>
      <c r="C5346" s="395" t="s">
        <v>1475</v>
      </c>
      <c r="D5346" s="396" t="s">
        <v>40148</v>
      </c>
    </row>
    <row r="5347" spans="1:4">
      <c r="A5347" s="395">
        <v>102290</v>
      </c>
      <c r="B5347" s="395" t="s">
        <v>31056</v>
      </c>
      <c r="C5347" s="395" t="s">
        <v>1475</v>
      </c>
      <c r="D5347" s="396" t="s">
        <v>46255</v>
      </c>
    </row>
    <row r="5348" spans="1:4">
      <c r="A5348" s="395">
        <v>102291</v>
      </c>
      <c r="B5348" s="395" t="s">
        <v>31057</v>
      </c>
      <c r="C5348" s="395" t="s">
        <v>1475</v>
      </c>
      <c r="D5348" s="396" t="s">
        <v>41455</v>
      </c>
    </row>
    <row r="5349" spans="1:4">
      <c r="A5349" s="395">
        <v>102292</v>
      </c>
      <c r="B5349" s="395" t="s">
        <v>31058</v>
      </c>
      <c r="C5349" s="395" t="s">
        <v>1475</v>
      </c>
      <c r="D5349" s="396" t="s">
        <v>39746</v>
      </c>
    </row>
    <row r="5350" spans="1:4">
      <c r="A5350" s="395">
        <v>102293</v>
      </c>
      <c r="B5350" s="395" t="s">
        <v>31059</v>
      </c>
      <c r="C5350" s="395" t="s">
        <v>1475</v>
      </c>
      <c r="D5350" s="396" t="s">
        <v>41323</v>
      </c>
    </row>
    <row r="5351" spans="1:4">
      <c r="A5351" s="395">
        <v>102294</v>
      </c>
      <c r="B5351" s="395" t="s">
        <v>31060</v>
      </c>
      <c r="C5351" s="395" t="s">
        <v>1475</v>
      </c>
      <c r="D5351" s="396" t="s">
        <v>42283</v>
      </c>
    </row>
    <row r="5352" spans="1:4">
      <c r="A5352" s="395">
        <v>102295</v>
      </c>
      <c r="B5352" s="395" t="s">
        <v>31061</v>
      </c>
      <c r="C5352" s="395" t="s">
        <v>1475</v>
      </c>
      <c r="D5352" s="396" t="s">
        <v>40332</v>
      </c>
    </row>
    <row r="5353" spans="1:4">
      <c r="A5353" s="395">
        <v>102296</v>
      </c>
      <c r="B5353" s="395" t="s">
        <v>31062</v>
      </c>
      <c r="C5353" s="395" t="s">
        <v>1475</v>
      </c>
      <c r="D5353" s="396" t="s">
        <v>41240</v>
      </c>
    </row>
    <row r="5354" spans="1:4">
      <c r="A5354" s="395">
        <v>102297</v>
      </c>
      <c r="B5354" s="395" t="s">
        <v>31063</v>
      </c>
      <c r="C5354" s="395" t="s">
        <v>1475</v>
      </c>
      <c r="D5354" s="396" t="s">
        <v>39817</v>
      </c>
    </row>
    <row r="5355" spans="1:4">
      <c r="A5355" s="395">
        <v>102298</v>
      </c>
      <c r="B5355" s="395" t="s">
        <v>31064</v>
      </c>
      <c r="C5355" s="395" t="s">
        <v>1475</v>
      </c>
      <c r="D5355" s="396" t="s">
        <v>40574</v>
      </c>
    </row>
    <row r="5356" spans="1:4">
      <c r="A5356" s="395">
        <v>102299</v>
      </c>
      <c r="B5356" s="395" t="s">
        <v>31065</v>
      </c>
      <c r="C5356" s="395" t="s">
        <v>1475</v>
      </c>
      <c r="D5356" s="396" t="s">
        <v>40310</v>
      </c>
    </row>
    <row r="5357" spans="1:4">
      <c r="A5357" s="395">
        <v>102300</v>
      </c>
      <c r="B5357" s="395" t="s">
        <v>31066</v>
      </c>
      <c r="C5357" s="395" t="s">
        <v>1475</v>
      </c>
      <c r="D5357" s="396" t="s">
        <v>40246</v>
      </c>
    </row>
    <row r="5358" spans="1:4">
      <c r="A5358" s="395">
        <v>102301</v>
      </c>
      <c r="B5358" s="395" t="s">
        <v>31067</v>
      </c>
      <c r="C5358" s="395" t="s">
        <v>1475</v>
      </c>
      <c r="D5358" s="396" t="s">
        <v>43399</v>
      </c>
    </row>
    <row r="5359" spans="1:4">
      <c r="A5359" s="395">
        <v>102302</v>
      </c>
      <c r="B5359" s="395" t="s">
        <v>31068</v>
      </c>
      <c r="C5359" s="395" t="s">
        <v>1475</v>
      </c>
      <c r="D5359" s="396" t="s">
        <v>40659</v>
      </c>
    </row>
    <row r="5360" spans="1:4">
      <c r="A5360" s="395">
        <v>102303</v>
      </c>
      <c r="B5360" s="395" t="s">
        <v>31069</v>
      </c>
      <c r="C5360" s="395" t="s">
        <v>1475</v>
      </c>
      <c r="D5360" s="396" t="s">
        <v>39809</v>
      </c>
    </row>
    <row r="5361" spans="1:4">
      <c r="A5361" s="395">
        <v>102304</v>
      </c>
      <c r="B5361" s="395" t="s">
        <v>31070</v>
      </c>
      <c r="C5361" s="395" t="s">
        <v>1475</v>
      </c>
      <c r="D5361" s="396" t="s">
        <v>41438</v>
      </c>
    </row>
    <row r="5362" spans="1:4">
      <c r="A5362" s="395">
        <v>102305</v>
      </c>
      <c r="B5362" s="395" t="s">
        <v>31071</v>
      </c>
      <c r="C5362" s="395" t="s">
        <v>1475</v>
      </c>
      <c r="D5362" s="396" t="s">
        <v>41342</v>
      </c>
    </row>
    <row r="5363" spans="1:4">
      <c r="A5363" s="395">
        <v>102306</v>
      </c>
      <c r="B5363" s="395" t="s">
        <v>31072</v>
      </c>
      <c r="C5363" s="395" t="s">
        <v>1475</v>
      </c>
      <c r="D5363" s="396" t="s">
        <v>42587</v>
      </c>
    </row>
    <row r="5364" spans="1:4">
      <c r="A5364" s="395">
        <v>102307</v>
      </c>
      <c r="B5364" s="395" t="s">
        <v>31073</v>
      </c>
      <c r="C5364" s="395" t="s">
        <v>1475</v>
      </c>
      <c r="D5364" s="396" t="s">
        <v>41692</v>
      </c>
    </row>
    <row r="5365" spans="1:4">
      <c r="A5365" s="395">
        <v>102308</v>
      </c>
      <c r="B5365" s="395" t="s">
        <v>31074</v>
      </c>
      <c r="C5365" s="395" t="s">
        <v>1475</v>
      </c>
      <c r="D5365" s="396" t="s">
        <v>40310</v>
      </c>
    </row>
    <row r="5366" spans="1:4">
      <c r="A5366" s="395">
        <v>102309</v>
      </c>
      <c r="B5366" s="395" t="s">
        <v>31075</v>
      </c>
      <c r="C5366" s="395" t="s">
        <v>1475</v>
      </c>
      <c r="D5366" s="396" t="s">
        <v>39754</v>
      </c>
    </row>
    <row r="5367" spans="1:4">
      <c r="A5367" s="395">
        <v>102310</v>
      </c>
      <c r="B5367" s="395" t="s">
        <v>31076</v>
      </c>
      <c r="C5367" s="395" t="s">
        <v>1475</v>
      </c>
      <c r="D5367" s="396" t="s">
        <v>42434</v>
      </c>
    </row>
    <row r="5368" spans="1:4">
      <c r="A5368" s="395">
        <v>102311</v>
      </c>
      <c r="B5368" s="395" t="s">
        <v>31077</v>
      </c>
      <c r="C5368" s="395" t="s">
        <v>1475</v>
      </c>
      <c r="D5368" s="396" t="s">
        <v>42580</v>
      </c>
    </row>
    <row r="5369" spans="1:4">
      <c r="A5369" s="395">
        <v>102312</v>
      </c>
      <c r="B5369" s="395" t="s">
        <v>31078</v>
      </c>
      <c r="C5369" s="395" t="s">
        <v>1475</v>
      </c>
      <c r="D5369" s="396" t="s">
        <v>46203</v>
      </c>
    </row>
    <row r="5370" spans="1:4">
      <c r="A5370" s="395">
        <v>102313</v>
      </c>
      <c r="B5370" s="395" t="s">
        <v>31079</v>
      </c>
      <c r="C5370" s="395" t="s">
        <v>1475</v>
      </c>
      <c r="D5370" s="396" t="s">
        <v>44219</v>
      </c>
    </row>
    <row r="5371" spans="1:4">
      <c r="A5371" s="395">
        <v>102314</v>
      </c>
      <c r="B5371" s="395" t="s">
        <v>31080</v>
      </c>
      <c r="C5371" s="395" t="s">
        <v>1475</v>
      </c>
      <c r="D5371" s="396" t="s">
        <v>40943</v>
      </c>
    </row>
    <row r="5372" spans="1:4">
      <c r="A5372" s="395">
        <v>102315</v>
      </c>
      <c r="B5372" s="395" t="s">
        <v>31081</v>
      </c>
      <c r="C5372" s="395" t="s">
        <v>1475</v>
      </c>
      <c r="D5372" s="396" t="s">
        <v>46255</v>
      </c>
    </row>
    <row r="5373" spans="1:4">
      <c r="A5373" s="395">
        <v>102316</v>
      </c>
      <c r="B5373" s="395" t="s">
        <v>31082</v>
      </c>
      <c r="C5373" s="395" t="s">
        <v>1475</v>
      </c>
      <c r="D5373" s="396" t="s">
        <v>39228</v>
      </c>
    </row>
    <row r="5374" spans="1:4">
      <c r="A5374" s="395">
        <v>102317</v>
      </c>
      <c r="B5374" s="395" t="s">
        <v>31083</v>
      </c>
      <c r="C5374" s="395" t="s">
        <v>1475</v>
      </c>
      <c r="D5374" s="396" t="s">
        <v>40344</v>
      </c>
    </row>
    <row r="5375" spans="1:4">
      <c r="A5375" s="395">
        <v>102318</v>
      </c>
      <c r="B5375" s="395" t="s">
        <v>31084</v>
      </c>
      <c r="C5375" s="395" t="s">
        <v>1475</v>
      </c>
      <c r="D5375" s="396" t="s">
        <v>40405</v>
      </c>
    </row>
    <row r="5376" spans="1:4">
      <c r="A5376" s="395">
        <v>102319</v>
      </c>
      <c r="B5376" s="395" t="s">
        <v>31085</v>
      </c>
      <c r="C5376" s="395" t="s">
        <v>1475</v>
      </c>
      <c r="D5376" s="396" t="s">
        <v>40334</v>
      </c>
    </row>
    <row r="5377" spans="1:4">
      <c r="A5377" s="395">
        <v>102320</v>
      </c>
      <c r="B5377" s="395" t="s">
        <v>31086</v>
      </c>
      <c r="C5377" s="395" t="s">
        <v>1475</v>
      </c>
      <c r="D5377" s="396" t="s">
        <v>42174</v>
      </c>
    </row>
    <row r="5378" spans="1:4">
      <c r="A5378" s="395">
        <v>102321</v>
      </c>
      <c r="B5378" s="395" t="s">
        <v>31087</v>
      </c>
      <c r="C5378" s="395" t="s">
        <v>1475</v>
      </c>
      <c r="D5378" s="396" t="s">
        <v>39515</v>
      </c>
    </row>
    <row r="5379" spans="1:4">
      <c r="A5379" s="395">
        <v>102322</v>
      </c>
      <c r="B5379" s="395" t="s">
        <v>31088</v>
      </c>
      <c r="C5379" s="395" t="s">
        <v>1475</v>
      </c>
      <c r="D5379" s="396" t="s">
        <v>41091</v>
      </c>
    </row>
    <row r="5380" spans="1:4">
      <c r="A5380" s="395">
        <v>102323</v>
      </c>
      <c r="B5380" s="395" t="s">
        <v>31089</v>
      </c>
      <c r="C5380" s="395" t="s">
        <v>1475</v>
      </c>
      <c r="D5380" s="396" t="s">
        <v>39462</v>
      </c>
    </row>
    <row r="5381" spans="1:4">
      <c r="A5381" s="395">
        <v>102324</v>
      </c>
      <c r="B5381" s="395" t="s">
        <v>31090</v>
      </c>
      <c r="C5381" s="395" t="s">
        <v>1475</v>
      </c>
      <c r="D5381" s="396" t="s">
        <v>40268</v>
      </c>
    </row>
    <row r="5382" spans="1:4">
      <c r="A5382" s="395">
        <v>102325</v>
      </c>
      <c r="B5382" s="395" t="s">
        <v>31091</v>
      </c>
      <c r="C5382" s="395" t="s">
        <v>1475</v>
      </c>
      <c r="D5382" s="396" t="s">
        <v>41458</v>
      </c>
    </row>
    <row r="5383" spans="1:4">
      <c r="A5383" s="395">
        <v>102326</v>
      </c>
      <c r="B5383" s="395" t="s">
        <v>31092</v>
      </c>
      <c r="C5383" s="395" t="s">
        <v>1475</v>
      </c>
      <c r="D5383" s="396" t="s">
        <v>40340</v>
      </c>
    </row>
    <row r="5384" spans="1:4">
      <c r="A5384" s="395">
        <v>102327</v>
      </c>
      <c r="B5384" s="395" t="s">
        <v>31093</v>
      </c>
      <c r="C5384" s="395" t="s">
        <v>1475</v>
      </c>
      <c r="D5384" s="396" t="s">
        <v>42760</v>
      </c>
    </row>
    <row r="5385" spans="1:4">
      <c r="A5385" s="395">
        <v>102328</v>
      </c>
      <c r="B5385" s="395" t="s">
        <v>31094</v>
      </c>
      <c r="C5385" s="395" t="s">
        <v>1475</v>
      </c>
      <c r="D5385" s="396" t="s">
        <v>40297</v>
      </c>
    </row>
    <row r="5386" spans="1:4">
      <c r="A5386" s="395">
        <v>102329</v>
      </c>
      <c r="B5386" s="395" t="s">
        <v>31095</v>
      </c>
      <c r="C5386" s="395" t="s">
        <v>1475</v>
      </c>
      <c r="D5386" s="396" t="s">
        <v>46256</v>
      </c>
    </row>
    <row r="5387" spans="1:4">
      <c r="A5387" s="395">
        <v>94304</v>
      </c>
      <c r="B5387" s="395" t="s">
        <v>4800</v>
      </c>
      <c r="C5387" s="395" t="s">
        <v>1475</v>
      </c>
      <c r="D5387" s="396" t="s">
        <v>40215</v>
      </c>
    </row>
    <row r="5388" spans="1:4">
      <c r="A5388" s="395">
        <v>94305</v>
      </c>
      <c r="B5388" s="395" t="s">
        <v>4801</v>
      </c>
      <c r="C5388" s="395" t="s">
        <v>1475</v>
      </c>
      <c r="D5388" s="396" t="s">
        <v>46257</v>
      </c>
    </row>
    <row r="5389" spans="1:4">
      <c r="A5389" s="395">
        <v>94306</v>
      </c>
      <c r="B5389" s="395" t="s">
        <v>4802</v>
      </c>
      <c r="C5389" s="395" t="s">
        <v>1475</v>
      </c>
      <c r="D5389" s="396" t="s">
        <v>46258</v>
      </c>
    </row>
    <row r="5390" spans="1:4">
      <c r="A5390" s="395">
        <v>94307</v>
      </c>
      <c r="B5390" s="395" t="s">
        <v>4803</v>
      </c>
      <c r="C5390" s="395" t="s">
        <v>1475</v>
      </c>
      <c r="D5390" s="396" t="s">
        <v>46259</v>
      </c>
    </row>
    <row r="5391" spans="1:4">
      <c r="A5391" s="395">
        <v>94308</v>
      </c>
      <c r="B5391" s="395" t="s">
        <v>4804</v>
      </c>
      <c r="C5391" s="395" t="s">
        <v>1475</v>
      </c>
      <c r="D5391" s="396" t="s">
        <v>39622</v>
      </c>
    </row>
    <row r="5392" spans="1:4">
      <c r="A5392" s="395">
        <v>94309</v>
      </c>
      <c r="B5392" s="395" t="s">
        <v>4805</v>
      </c>
      <c r="C5392" s="395" t="s">
        <v>1475</v>
      </c>
      <c r="D5392" s="396" t="s">
        <v>46260</v>
      </c>
    </row>
    <row r="5393" spans="1:4">
      <c r="A5393" s="395">
        <v>94310</v>
      </c>
      <c r="B5393" s="395" t="s">
        <v>4806</v>
      </c>
      <c r="C5393" s="395" t="s">
        <v>1475</v>
      </c>
      <c r="D5393" s="396" t="s">
        <v>41693</v>
      </c>
    </row>
    <row r="5394" spans="1:4">
      <c r="A5394" s="395">
        <v>94315</v>
      </c>
      <c r="B5394" s="395" t="s">
        <v>4807</v>
      </c>
      <c r="C5394" s="395" t="s">
        <v>1475</v>
      </c>
      <c r="D5394" s="396" t="s">
        <v>46261</v>
      </c>
    </row>
    <row r="5395" spans="1:4">
      <c r="A5395" s="395">
        <v>94316</v>
      </c>
      <c r="B5395" s="395" t="s">
        <v>4808</v>
      </c>
      <c r="C5395" s="395" t="s">
        <v>1475</v>
      </c>
      <c r="D5395" s="396" t="s">
        <v>40002</v>
      </c>
    </row>
    <row r="5396" spans="1:4">
      <c r="A5396" s="395">
        <v>94317</v>
      </c>
      <c r="B5396" s="395" t="s">
        <v>4809</v>
      </c>
      <c r="C5396" s="395" t="s">
        <v>1475</v>
      </c>
      <c r="D5396" s="396" t="s">
        <v>46262</v>
      </c>
    </row>
    <row r="5397" spans="1:4">
      <c r="A5397" s="395">
        <v>94318</v>
      </c>
      <c r="B5397" s="395" t="s">
        <v>4810</v>
      </c>
      <c r="C5397" s="395" t="s">
        <v>1475</v>
      </c>
      <c r="D5397" s="396" t="s">
        <v>46263</v>
      </c>
    </row>
    <row r="5398" spans="1:4">
      <c r="A5398" s="395">
        <v>94319</v>
      </c>
      <c r="B5398" s="395" t="s">
        <v>4811</v>
      </c>
      <c r="C5398" s="395" t="s">
        <v>1475</v>
      </c>
      <c r="D5398" s="396" t="s">
        <v>46264</v>
      </c>
    </row>
    <row r="5399" spans="1:4">
      <c r="A5399" s="395">
        <v>94327</v>
      </c>
      <c r="B5399" s="395" t="s">
        <v>4812</v>
      </c>
      <c r="C5399" s="395" t="s">
        <v>1475</v>
      </c>
      <c r="D5399" s="396" t="s">
        <v>46265</v>
      </c>
    </row>
    <row r="5400" spans="1:4">
      <c r="A5400" s="395">
        <v>94328</v>
      </c>
      <c r="B5400" s="395" t="s">
        <v>4813</v>
      </c>
      <c r="C5400" s="395" t="s">
        <v>1475</v>
      </c>
      <c r="D5400" s="396" t="s">
        <v>46266</v>
      </c>
    </row>
    <row r="5401" spans="1:4">
      <c r="A5401" s="395">
        <v>94329</v>
      </c>
      <c r="B5401" s="395" t="s">
        <v>4814</v>
      </c>
      <c r="C5401" s="395" t="s">
        <v>1475</v>
      </c>
      <c r="D5401" s="396" t="s">
        <v>46267</v>
      </c>
    </row>
    <row r="5402" spans="1:4">
      <c r="A5402" s="395">
        <v>94330</v>
      </c>
      <c r="B5402" s="395" t="s">
        <v>4815</v>
      </c>
      <c r="C5402" s="395" t="s">
        <v>1475</v>
      </c>
      <c r="D5402" s="396" t="s">
        <v>46268</v>
      </c>
    </row>
    <row r="5403" spans="1:4">
      <c r="A5403" s="395">
        <v>94331</v>
      </c>
      <c r="B5403" s="395" t="s">
        <v>4816</v>
      </c>
      <c r="C5403" s="395" t="s">
        <v>1475</v>
      </c>
      <c r="D5403" s="396" t="s">
        <v>42244</v>
      </c>
    </row>
    <row r="5404" spans="1:4">
      <c r="A5404" s="395">
        <v>94332</v>
      </c>
      <c r="B5404" s="395" t="s">
        <v>4817</v>
      </c>
      <c r="C5404" s="395" t="s">
        <v>1475</v>
      </c>
      <c r="D5404" s="396" t="s">
        <v>46269</v>
      </c>
    </row>
    <row r="5405" spans="1:4">
      <c r="A5405" s="395">
        <v>94333</v>
      </c>
      <c r="B5405" s="395" t="s">
        <v>4818</v>
      </c>
      <c r="C5405" s="395" t="s">
        <v>1475</v>
      </c>
      <c r="D5405" s="396" t="s">
        <v>46270</v>
      </c>
    </row>
    <row r="5406" spans="1:4">
      <c r="A5406" s="395">
        <v>94338</v>
      </c>
      <c r="B5406" s="395" t="s">
        <v>4819</v>
      </c>
      <c r="C5406" s="395" t="s">
        <v>1475</v>
      </c>
      <c r="D5406" s="396" t="s">
        <v>39956</v>
      </c>
    </row>
    <row r="5407" spans="1:4">
      <c r="A5407" s="395">
        <v>94339</v>
      </c>
      <c r="B5407" s="395" t="s">
        <v>4820</v>
      </c>
      <c r="C5407" s="395" t="s">
        <v>1475</v>
      </c>
      <c r="D5407" s="396" t="s">
        <v>46271</v>
      </c>
    </row>
    <row r="5408" spans="1:4">
      <c r="A5408" s="395">
        <v>94340</v>
      </c>
      <c r="B5408" s="395" t="s">
        <v>4821</v>
      </c>
      <c r="C5408" s="395" t="s">
        <v>1475</v>
      </c>
      <c r="D5408" s="396" t="s">
        <v>39887</v>
      </c>
    </row>
    <row r="5409" spans="1:4">
      <c r="A5409" s="395">
        <v>94341</v>
      </c>
      <c r="B5409" s="395" t="s">
        <v>4822</v>
      </c>
      <c r="C5409" s="395" t="s">
        <v>1475</v>
      </c>
      <c r="D5409" s="396" t="s">
        <v>42747</v>
      </c>
    </row>
    <row r="5410" spans="1:4">
      <c r="A5410" s="395">
        <v>94342</v>
      </c>
      <c r="B5410" s="395" t="s">
        <v>4823</v>
      </c>
      <c r="C5410" s="395" t="s">
        <v>1475</v>
      </c>
      <c r="D5410" s="396" t="s">
        <v>45532</v>
      </c>
    </row>
    <row r="5411" spans="1:4">
      <c r="A5411" s="395">
        <v>96385</v>
      </c>
      <c r="B5411" s="395" t="s">
        <v>4824</v>
      </c>
      <c r="C5411" s="395" t="s">
        <v>1475</v>
      </c>
      <c r="D5411" s="396" t="s">
        <v>40150</v>
      </c>
    </row>
    <row r="5412" spans="1:4">
      <c r="A5412" s="395">
        <v>96386</v>
      </c>
      <c r="B5412" s="395" t="s">
        <v>4825</v>
      </c>
      <c r="C5412" s="395" t="s">
        <v>1475</v>
      </c>
      <c r="D5412" s="396" t="s">
        <v>43106</v>
      </c>
    </row>
    <row r="5413" spans="1:4">
      <c r="A5413" s="395">
        <v>93360</v>
      </c>
      <c r="B5413" s="395" t="s">
        <v>4826</v>
      </c>
      <c r="C5413" s="395" t="s">
        <v>1475</v>
      </c>
      <c r="D5413" s="396" t="s">
        <v>45195</v>
      </c>
    </row>
    <row r="5414" spans="1:4">
      <c r="A5414" s="395">
        <v>93361</v>
      </c>
      <c r="B5414" s="395" t="s">
        <v>4827</v>
      </c>
      <c r="C5414" s="395" t="s">
        <v>1475</v>
      </c>
      <c r="D5414" s="396" t="s">
        <v>46272</v>
      </c>
    </row>
    <row r="5415" spans="1:4">
      <c r="A5415" s="395">
        <v>93362</v>
      </c>
      <c r="B5415" s="395" t="s">
        <v>4828</v>
      </c>
      <c r="C5415" s="395" t="s">
        <v>1475</v>
      </c>
      <c r="D5415" s="396" t="s">
        <v>39953</v>
      </c>
    </row>
    <row r="5416" spans="1:4">
      <c r="A5416" s="395">
        <v>93363</v>
      </c>
      <c r="B5416" s="395" t="s">
        <v>4829</v>
      </c>
      <c r="C5416" s="395" t="s">
        <v>1475</v>
      </c>
      <c r="D5416" s="396" t="s">
        <v>42754</v>
      </c>
    </row>
    <row r="5417" spans="1:4">
      <c r="A5417" s="395">
        <v>93364</v>
      </c>
      <c r="B5417" s="395" t="s">
        <v>4830</v>
      </c>
      <c r="C5417" s="395" t="s">
        <v>1475</v>
      </c>
      <c r="D5417" s="396" t="s">
        <v>41328</v>
      </c>
    </row>
    <row r="5418" spans="1:4">
      <c r="A5418" s="395">
        <v>93365</v>
      </c>
      <c r="B5418" s="395" t="s">
        <v>4831</v>
      </c>
      <c r="C5418" s="395" t="s">
        <v>1475</v>
      </c>
      <c r="D5418" s="396" t="s">
        <v>45695</v>
      </c>
    </row>
    <row r="5419" spans="1:4">
      <c r="A5419" s="395">
        <v>93366</v>
      </c>
      <c r="B5419" s="395" t="s">
        <v>4832</v>
      </c>
      <c r="C5419" s="395" t="s">
        <v>1475</v>
      </c>
      <c r="D5419" s="396" t="s">
        <v>46253</v>
      </c>
    </row>
    <row r="5420" spans="1:4">
      <c r="A5420" s="395">
        <v>93367</v>
      </c>
      <c r="B5420" s="395" t="s">
        <v>4833</v>
      </c>
      <c r="C5420" s="395" t="s">
        <v>1475</v>
      </c>
      <c r="D5420" s="396" t="s">
        <v>46273</v>
      </c>
    </row>
    <row r="5421" spans="1:4">
      <c r="A5421" s="395">
        <v>93368</v>
      </c>
      <c r="B5421" s="395" t="s">
        <v>4834</v>
      </c>
      <c r="C5421" s="395" t="s">
        <v>1475</v>
      </c>
      <c r="D5421" s="396" t="s">
        <v>46274</v>
      </c>
    </row>
    <row r="5422" spans="1:4">
      <c r="A5422" s="395">
        <v>93369</v>
      </c>
      <c r="B5422" s="395" t="s">
        <v>4835</v>
      </c>
      <c r="C5422" s="395" t="s">
        <v>1475</v>
      </c>
      <c r="D5422" s="396" t="s">
        <v>41848</v>
      </c>
    </row>
    <row r="5423" spans="1:4">
      <c r="A5423" s="395">
        <v>93370</v>
      </c>
      <c r="B5423" s="395" t="s">
        <v>4836</v>
      </c>
      <c r="C5423" s="395" t="s">
        <v>1475</v>
      </c>
      <c r="D5423" s="396" t="s">
        <v>46275</v>
      </c>
    </row>
    <row r="5424" spans="1:4">
      <c r="A5424" s="395">
        <v>93371</v>
      </c>
      <c r="B5424" s="395" t="s">
        <v>4837</v>
      </c>
      <c r="C5424" s="395" t="s">
        <v>1475</v>
      </c>
      <c r="D5424" s="396" t="s">
        <v>41330</v>
      </c>
    </row>
    <row r="5425" spans="1:4">
      <c r="A5425" s="395">
        <v>93372</v>
      </c>
      <c r="B5425" s="395" t="s">
        <v>4838</v>
      </c>
      <c r="C5425" s="395" t="s">
        <v>1475</v>
      </c>
      <c r="D5425" s="396" t="s">
        <v>40685</v>
      </c>
    </row>
    <row r="5426" spans="1:4">
      <c r="A5426" s="395">
        <v>93373</v>
      </c>
      <c r="B5426" s="395" t="s">
        <v>4839</v>
      </c>
      <c r="C5426" s="395" t="s">
        <v>1475</v>
      </c>
      <c r="D5426" s="396" t="s">
        <v>40164</v>
      </c>
    </row>
    <row r="5427" spans="1:4">
      <c r="A5427" s="395">
        <v>93374</v>
      </c>
      <c r="B5427" s="395" t="s">
        <v>4840</v>
      </c>
      <c r="C5427" s="395" t="s">
        <v>1475</v>
      </c>
      <c r="D5427" s="396" t="s">
        <v>43907</v>
      </c>
    </row>
    <row r="5428" spans="1:4">
      <c r="A5428" s="395">
        <v>93375</v>
      </c>
      <c r="B5428" s="395" t="s">
        <v>4841</v>
      </c>
      <c r="C5428" s="395" t="s">
        <v>1475</v>
      </c>
      <c r="D5428" s="396" t="s">
        <v>40773</v>
      </c>
    </row>
    <row r="5429" spans="1:4">
      <c r="A5429" s="395">
        <v>93376</v>
      </c>
      <c r="B5429" s="395" t="s">
        <v>4842</v>
      </c>
      <c r="C5429" s="395" t="s">
        <v>1475</v>
      </c>
      <c r="D5429" s="396" t="s">
        <v>41612</v>
      </c>
    </row>
    <row r="5430" spans="1:4">
      <c r="A5430" s="395">
        <v>93377</v>
      </c>
      <c r="B5430" s="395" t="s">
        <v>4843</v>
      </c>
      <c r="C5430" s="395" t="s">
        <v>1475</v>
      </c>
      <c r="D5430" s="396" t="s">
        <v>40150</v>
      </c>
    </row>
    <row r="5431" spans="1:4">
      <c r="A5431" s="395">
        <v>93378</v>
      </c>
      <c r="B5431" s="395" t="s">
        <v>4844</v>
      </c>
      <c r="C5431" s="395" t="s">
        <v>1475</v>
      </c>
      <c r="D5431" s="396" t="s">
        <v>42985</v>
      </c>
    </row>
    <row r="5432" spans="1:4">
      <c r="A5432" s="395">
        <v>93379</v>
      </c>
      <c r="B5432" s="395" t="s">
        <v>4845</v>
      </c>
      <c r="C5432" s="395" t="s">
        <v>1475</v>
      </c>
      <c r="D5432" s="396" t="s">
        <v>41747</v>
      </c>
    </row>
    <row r="5433" spans="1:4">
      <c r="A5433" s="395">
        <v>93380</v>
      </c>
      <c r="B5433" s="395" t="s">
        <v>4846</v>
      </c>
      <c r="C5433" s="395" t="s">
        <v>1475</v>
      </c>
      <c r="D5433" s="396" t="s">
        <v>41338</v>
      </c>
    </row>
    <row r="5434" spans="1:4">
      <c r="A5434" s="395">
        <v>93381</v>
      </c>
      <c r="B5434" s="395" t="s">
        <v>4847</v>
      </c>
      <c r="C5434" s="395" t="s">
        <v>1475</v>
      </c>
      <c r="D5434" s="396" t="s">
        <v>46276</v>
      </c>
    </row>
    <row r="5435" spans="1:4">
      <c r="A5435" s="395">
        <v>93382</v>
      </c>
      <c r="B5435" s="395" t="s">
        <v>4848</v>
      </c>
      <c r="C5435" s="395" t="s">
        <v>1475</v>
      </c>
      <c r="D5435" s="396" t="s">
        <v>46277</v>
      </c>
    </row>
    <row r="5436" spans="1:4">
      <c r="A5436" s="395">
        <v>96995</v>
      </c>
      <c r="B5436" s="395" t="s">
        <v>4849</v>
      </c>
      <c r="C5436" s="395" t="s">
        <v>1475</v>
      </c>
      <c r="D5436" s="396" t="s">
        <v>41360</v>
      </c>
    </row>
    <row r="5437" spans="1:4">
      <c r="A5437" s="395">
        <v>97916</v>
      </c>
      <c r="B5437" s="395" t="s">
        <v>4850</v>
      </c>
      <c r="C5437" s="395" t="s">
        <v>4851</v>
      </c>
      <c r="D5437" s="396" t="s">
        <v>39910</v>
      </c>
    </row>
    <row r="5438" spans="1:4">
      <c r="A5438" s="395">
        <v>97917</v>
      </c>
      <c r="B5438" s="395" t="s">
        <v>4852</v>
      </c>
      <c r="C5438" s="395" t="s">
        <v>4851</v>
      </c>
      <c r="D5438" s="396" t="s">
        <v>42479</v>
      </c>
    </row>
    <row r="5439" spans="1:4">
      <c r="A5439" s="395">
        <v>97918</v>
      </c>
      <c r="B5439" s="395" t="s">
        <v>4853</v>
      </c>
      <c r="C5439" s="395" t="s">
        <v>4851</v>
      </c>
      <c r="D5439" s="396" t="s">
        <v>39288</v>
      </c>
    </row>
    <row r="5440" spans="1:4">
      <c r="A5440" s="395">
        <v>97919</v>
      </c>
      <c r="B5440" s="395" t="s">
        <v>4854</v>
      </c>
      <c r="C5440" s="395" t="s">
        <v>4851</v>
      </c>
      <c r="D5440" s="396" t="s">
        <v>41617</v>
      </c>
    </row>
    <row r="5441" spans="1:4">
      <c r="A5441" s="395">
        <v>101616</v>
      </c>
      <c r="B5441" s="395" t="s">
        <v>4855</v>
      </c>
      <c r="C5441" s="395" t="s">
        <v>429</v>
      </c>
      <c r="D5441" s="396" t="s">
        <v>41363</v>
      </c>
    </row>
    <row r="5442" spans="1:4">
      <c r="A5442" s="395">
        <v>101617</v>
      </c>
      <c r="B5442" s="395" t="s">
        <v>4856</v>
      </c>
      <c r="C5442" s="395" t="s">
        <v>429</v>
      </c>
      <c r="D5442" s="396" t="s">
        <v>41364</v>
      </c>
    </row>
    <row r="5443" spans="1:4">
      <c r="A5443" s="395">
        <v>101618</v>
      </c>
      <c r="B5443" s="395" t="s">
        <v>4857</v>
      </c>
      <c r="C5443" s="395" t="s">
        <v>1475</v>
      </c>
      <c r="D5443" s="396" t="s">
        <v>46278</v>
      </c>
    </row>
    <row r="5444" spans="1:4">
      <c r="A5444" s="395">
        <v>101619</v>
      </c>
      <c r="B5444" s="395" t="s">
        <v>4858</v>
      </c>
      <c r="C5444" s="395" t="s">
        <v>1475</v>
      </c>
      <c r="D5444" s="396" t="s">
        <v>46279</v>
      </c>
    </row>
    <row r="5445" spans="1:4">
      <c r="A5445" s="395">
        <v>101620</v>
      </c>
      <c r="B5445" s="395" t="s">
        <v>4859</v>
      </c>
      <c r="C5445" s="395" t="s">
        <v>1475</v>
      </c>
      <c r="D5445" s="396" t="s">
        <v>46280</v>
      </c>
    </row>
    <row r="5446" spans="1:4">
      <c r="A5446" s="395">
        <v>101621</v>
      </c>
      <c r="B5446" s="395" t="s">
        <v>4860</v>
      </c>
      <c r="C5446" s="395" t="s">
        <v>1475</v>
      </c>
      <c r="D5446" s="396" t="s">
        <v>46281</v>
      </c>
    </row>
    <row r="5447" spans="1:4">
      <c r="A5447" s="395">
        <v>101622</v>
      </c>
      <c r="B5447" s="395" t="s">
        <v>4861</v>
      </c>
      <c r="C5447" s="395" t="s">
        <v>1475</v>
      </c>
      <c r="D5447" s="396" t="s">
        <v>46282</v>
      </c>
    </row>
    <row r="5448" spans="1:4">
      <c r="A5448" s="395">
        <v>101623</v>
      </c>
      <c r="B5448" s="395" t="s">
        <v>4862</v>
      </c>
      <c r="C5448" s="395" t="s">
        <v>1475</v>
      </c>
      <c r="D5448" s="396" t="s">
        <v>46283</v>
      </c>
    </row>
    <row r="5449" spans="1:4">
      <c r="A5449" s="395">
        <v>101624</v>
      </c>
      <c r="B5449" s="395" t="s">
        <v>4863</v>
      </c>
      <c r="C5449" s="395" t="s">
        <v>1475</v>
      </c>
      <c r="D5449" s="396" t="s">
        <v>46284</v>
      </c>
    </row>
    <row r="5450" spans="1:4">
      <c r="A5450" s="395">
        <v>101625</v>
      </c>
      <c r="B5450" s="395" t="s">
        <v>4864</v>
      </c>
      <c r="C5450" s="395" t="s">
        <v>1475</v>
      </c>
      <c r="D5450" s="396" t="s">
        <v>41162</v>
      </c>
    </row>
    <row r="5451" spans="1:4">
      <c r="A5451" s="395">
        <v>95606</v>
      </c>
      <c r="B5451" s="395" t="s">
        <v>4865</v>
      </c>
      <c r="C5451" s="395" t="s">
        <v>1475</v>
      </c>
      <c r="D5451" s="396" t="s">
        <v>41641</v>
      </c>
    </row>
    <row r="5452" spans="1:4">
      <c r="A5452" s="395">
        <v>101159</v>
      </c>
      <c r="B5452" s="395" t="s">
        <v>4925</v>
      </c>
      <c r="C5452" s="395" t="s">
        <v>429</v>
      </c>
      <c r="D5452" s="396" t="s">
        <v>46285</v>
      </c>
    </row>
    <row r="5453" spans="1:4">
      <c r="A5453" s="395">
        <v>103322</v>
      </c>
      <c r="B5453" s="395" t="s">
        <v>41366</v>
      </c>
      <c r="C5453" s="395" t="s">
        <v>429</v>
      </c>
      <c r="D5453" s="396" t="s">
        <v>40400</v>
      </c>
    </row>
    <row r="5454" spans="1:4">
      <c r="A5454" s="395">
        <v>103323</v>
      </c>
      <c r="B5454" s="395" t="s">
        <v>41367</v>
      </c>
      <c r="C5454" s="395" t="s">
        <v>429</v>
      </c>
      <c r="D5454" s="396" t="s">
        <v>39255</v>
      </c>
    </row>
    <row r="5455" spans="1:4">
      <c r="A5455" s="395">
        <v>103324</v>
      </c>
      <c r="B5455" s="395" t="s">
        <v>41369</v>
      </c>
      <c r="C5455" s="395" t="s">
        <v>429</v>
      </c>
      <c r="D5455" s="396" t="s">
        <v>46286</v>
      </c>
    </row>
    <row r="5456" spans="1:4">
      <c r="A5456" s="395">
        <v>103325</v>
      </c>
      <c r="B5456" s="395" t="s">
        <v>41370</v>
      </c>
      <c r="C5456" s="395" t="s">
        <v>429</v>
      </c>
      <c r="D5456" s="396" t="s">
        <v>41517</v>
      </c>
    </row>
    <row r="5457" spans="1:4">
      <c r="A5457" s="395">
        <v>103326</v>
      </c>
      <c r="B5457" s="395" t="s">
        <v>41372</v>
      </c>
      <c r="C5457" s="395" t="s">
        <v>429</v>
      </c>
      <c r="D5457" s="396" t="s">
        <v>46287</v>
      </c>
    </row>
    <row r="5458" spans="1:4">
      <c r="A5458" s="395">
        <v>103327</v>
      </c>
      <c r="B5458" s="395" t="s">
        <v>41373</v>
      </c>
      <c r="C5458" s="395" t="s">
        <v>429</v>
      </c>
      <c r="D5458" s="396" t="s">
        <v>46288</v>
      </c>
    </row>
    <row r="5459" spans="1:4">
      <c r="A5459" s="395">
        <v>103328</v>
      </c>
      <c r="B5459" s="395" t="s">
        <v>41374</v>
      </c>
      <c r="C5459" s="395" t="s">
        <v>429</v>
      </c>
      <c r="D5459" s="396" t="s">
        <v>46289</v>
      </c>
    </row>
    <row r="5460" spans="1:4">
      <c r="A5460" s="395">
        <v>103329</v>
      </c>
      <c r="B5460" s="395" t="s">
        <v>41375</v>
      </c>
      <c r="C5460" s="395" t="s">
        <v>429</v>
      </c>
      <c r="D5460" s="396" t="s">
        <v>46290</v>
      </c>
    </row>
    <row r="5461" spans="1:4">
      <c r="A5461" s="395">
        <v>103330</v>
      </c>
      <c r="B5461" s="395" t="s">
        <v>41376</v>
      </c>
      <c r="C5461" s="395" t="s">
        <v>429</v>
      </c>
      <c r="D5461" s="396" t="s">
        <v>46291</v>
      </c>
    </row>
    <row r="5462" spans="1:4">
      <c r="A5462" s="395">
        <v>103331</v>
      </c>
      <c r="B5462" s="395" t="s">
        <v>41377</v>
      </c>
      <c r="C5462" s="395" t="s">
        <v>429</v>
      </c>
      <c r="D5462" s="396" t="s">
        <v>46292</v>
      </c>
    </row>
    <row r="5463" spans="1:4">
      <c r="A5463" s="395">
        <v>103332</v>
      </c>
      <c r="B5463" s="395" t="s">
        <v>41378</v>
      </c>
      <c r="C5463" s="395" t="s">
        <v>429</v>
      </c>
      <c r="D5463" s="396" t="s">
        <v>46293</v>
      </c>
    </row>
    <row r="5464" spans="1:4">
      <c r="A5464" s="395">
        <v>103333</v>
      </c>
      <c r="B5464" s="395" t="s">
        <v>41379</v>
      </c>
      <c r="C5464" s="395" t="s">
        <v>429</v>
      </c>
      <c r="D5464" s="396" t="s">
        <v>46294</v>
      </c>
    </row>
    <row r="5465" spans="1:4">
      <c r="A5465" s="395">
        <v>103334</v>
      </c>
      <c r="B5465" s="395" t="s">
        <v>41381</v>
      </c>
      <c r="C5465" s="395" t="s">
        <v>429</v>
      </c>
      <c r="D5465" s="396" t="s">
        <v>46295</v>
      </c>
    </row>
    <row r="5466" spans="1:4">
      <c r="A5466" s="395">
        <v>103335</v>
      </c>
      <c r="B5466" s="395" t="s">
        <v>41382</v>
      </c>
      <c r="C5466" s="395" t="s">
        <v>429</v>
      </c>
      <c r="D5466" s="396" t="s">
        <v>46296</v>
      </c>
    </row>
    <row r="5467" spans="1:4">
      <c r="A5467" s="395">
        <v>103350</v>
      </c>
      <c r="B5467" s="395" t="s">
        <v>41383</v>
      </c>
      <c r="C5467" s="395" t="s">
        <v>429</v>
      </c>
      <c r="D5467" s="396" t="s">
        <v>46297</v>
      </c>
    </row>
    <row r="5468" spans="1:4">
      <c r="A5468" s="395">
        <v>103351</v>
      </c>
      <c r="B5468" s="395" t="s">
        <v>41384</v>
      </c>
      <c r="C5468" s="395" t="s">
        <v>429</v>
      </c>
      <c r="D5468" s="396" t="s">
        <v>46298</v>
      </c>
    </row>
    <row r="5469" spans="1:4">
      <c r="A5469" s="395">
        <v>103356</v>
      </c>
      <c r="B5469" s="395" t="s">
        <v>41385</v>
      </c>
      <c r="C5469" s="395" t="s">
        <v>429</v>
      </c>
      <c r="D5469" s="396" t="s">
        <v>46299</v>
      </c>
    </row>
    <row r="5470" spans="1:4">
      <c r="A5470" s="395">
        <v>103357</v>
      </c>
      <c r="B5470" s="395" t="s">
        <v>41386</v>
      </c>
      <c r="C5470" s="395" t="s">
        <v>429</v>
      </c>
      <c r="D5470" s="396" t="s">
        <v>46300</v>
      </c>
    </row>
    <row r="5471" spans="1:4">
      <c r="A5471" s="395">
        <v>89282</v>
      </c>
      <c r="B5471" s="395" t="s">
        <v>4926</v>
      </c>
      <c r="C5471" s="395" t="s">
        <v>429</v>
      </c>
      <c r="D5471" s="396" t="s">
        <v>46301</v>
      </c>
    </row>
    <row r="5472" spans="1:4">
      <c r="A5472" s="395">
        <v>89283</v>
      </c>
      <c r="B5472" s="395" t="s">
        <v>4927</v>
      </c>
      <c r="C5472" s="395" t="s">
        <v>429</v>
      </c>
      <c r="D5472" s="396" t="s">
        <v>40916</v>
      </c>
    </row>
    <row r="5473" spans="1:4">
      <c r="A5473" s="395">
        <v>89284</v>
      </c>
      <c r="B5473" s="395" t="s">
        <v>4928</v>
      </c>
      <c r="C5473" s="395" t="s">
        <v>429</v>
      </c>
      <c r="D5473" s="396" t="s">
        <v>46302</v>
      </c>
    </row>
    <row r="5474" spans="1:4">
      <c r="A5474" s="395">
        <v>89285</v>
      </c>
      <c r="B5474" s="395" t="s">
        <v>4929</v>
      </c>
      <c r="C5474" s="395" t="s">
        <v>429</v>
      </c>
      <c r="D5474" s="396" t="s">
        <v>40401</v>
      </c>
    </row>
    <row r="5475" spans="1:4">
      <c r="A5475" s="395">
        <v>89286</v>
      </c>
      <c r="B5475" s="395" t="s">
        <v>4930</v>
      </c>
      <c r="C5475" s="395" t="s">
        <v>429</v>
      </c>
      <c r="D5475" s="396" t="s">
        <v>46303</v>
      </c>
    </row>
    <row r="5476" spans="1:4">
      <c r="A5476" s="395">
        <v>89287</v>
      </c>
      <c r="B5476" s="395" t="s">
        <v>4931</v>
      </c>
      <c r="C5476" s="395" t="s">
        <v>429</v>
      </c>
      <c r="D5476" s="396" t="s">
        <v>41182</v>
      </c>
    </row>
    <row r="5477" spans="1:4">
      <c r="A5477" s="395">
        <v>89288</v>
      </c>
      <c r="B5477" s="395" t="s">
        <v>4932</v>
      </c>
      <c r="C5477" s="395" t="s">
        <v>429</v>
      </c>
      <c r="D5477" s="396" t="s">
        <v>46304</v>
      </c>
    </row>
    <row r="5478" spans="1:4">
      <c r="A5478" s="395">
        <v>89289</v>
      </c>
      <c r="B5478" s="395" t="s">
        <v>4933</v>
      </c>
      <c r="C5478" s="395" t="s">
        <v>429</v>
      </c>
      <c r="D5478" s="396" t="s">
        <v>46305</v>
      </c>
    </row>
    <row r="5479" spans="1:4">
      <c r="A5479" s="395">
        <v>89290</v>
      </c>
      <c r="B5479" s="395" t="s">
        <v>4934</v>
      </c>
      <c r="C5479" s="395" t="s">
        <v>429</v>
      </c>
      <c r="D5479" s="396" t="s">
        <v>41388</v>
      </c>
    </row>
    <row r="5480" spans="1:4">
      <c r="A5480" s="395">
        <v>89291</v>
      </c>
      <c r="B5480" s="395" t="s">
        <v>4935</v>
      </c>
      <c r="C5480" s="395" t="s">
        <v>429</v>
      </c>
      <c r="D5480" s="396" t="s">
        <v>46306</v>
      </c>
    </row>
    <row r="5481" spans="1:4">
      <c r="A5481" s="395">
        <v>89292</v>
      </c>
      <c r="B5481" s="395" t="s">
        <v>4936</v>
      </c>
      <c r="C5481" s="395" t="s">
        <v>429</v>
      </c>
      <c r="D5481" s="396" t="s">
        <v>46307</v>
      </c>
    </row>
    <row r="5482" spans="1:4">
      <c r="A5482" s="395">
        <v>89293</v>
      </c>
      <c r="B5482" s="395" t="s">
        <v>4937</v>
      </c>
      <c r="C5482" s="395" t="s">
        <v>429</v>
      </c>
      <c r="D5482" s="396" t="s">
        <v>46308</v>
      </c>
    </row>
    <row r="5483" spans="1:4">
      <c r="A5483" s="395">
        <v>89294</v>
      </c>
      <c r="B5483" s="395" t="s">
        <v>4938</v>
      </c>
      <c r="C5483" s="395" t="s">
        <v>429</v>
      </c>
      <c r="D5483" s="396" t="s">
        <v>46309</v>
      </c>
    </row>
    <row r="5484" spans="1:4">
      <c r="A5484" s="395">
        <v>89295</v>
      </c>
      <c r="B5484" s="395" t="s">
        <v>4939</v>
      </c>
      <c r="C5484" s="395" t="s">
        <v>429</v>
      </c>
      <c r="D5484" s="396" t="s">
        <v>41392</v>
      </c>
    </row>
    <row r="5485" spans="1:4">
      <c r="A5485" s="395">
        <v>89296</v>
      </c>
      <c r="B5485" s="395" t="s">
        <v>4940</v>
      </c>
      <c r="C5485" s="395" t="s">
        <v>429</v>
      </c>
      <c r="D5485" s="396" t="s">
        <v>46310</v>
      </c>
    </row>
    <row r="5486" spans="1:4">
      <c r="A5486" s="395">
        <v>89297</v>
      </c>
      <c r="B5486" s="395" t="s">
        <v>4941</v>
      </c>
      <c r="C5486" s="395" t="s">
        <v>429</v>
      </c>
      <c r="D5486" s="396" t="s">
        <v>41635</v>
      </c>
    </row>
    <row r="5487" spans="1:4">
      <c r="A5487" s="395">
        <v>89298</v>
      </c>
      <c r="B5487" s="395" t="s">
        <v>4942</v>
      </c>
      <c r="C5487" s="395" t="s">
        <v>429</v>
      </c>
      <c r="D5487" s="396" t="s">
        <v>46311</v>
      </c>
    </row>
    <row r="5488" spans="1:4">
      <c r="A5488" s="395">
        <v>89299</v>
      </c>
      <c r="B5488" s="395" t="s">
        <v>4943</v>
      </c>
      <c r="C5488" s="395" t="s">
        <v>429</v>
      </c>
      <c r="D5488" s="396" t="s">
        <v>46312</v>
      </c>
    </row>
    <row r="5489" spans="1:4">
      <c r="A5489" s="395">
        <v>89300</v>
      </c>
      <c r="B5489" s="395" t="s">
        <v>4944</v>
      </c>
      <c r="C5489" s="395" t="s">
        <v>429</v>
      </c>
      <c r="D5489" s="396" t="s">
        <v>41510</v>
      </c>
    </row>
    <row r="5490" spans="1:4">
      <c r="A5490" s="395">
        <v>89301</v>
      </c>
      <c r="B5490" s="395" t="s">
        <v>4945</v>
      </c>
      <c r="C5490" s="395" t="s">
        <v>429</v>
      </c>
      <c r="D5490" s="396" t="s">
        <v>46313</v>
      </c>
    </row>
    <row r="5491" spans="1:4">
      <c r="A5491" s="395">
        <v>89302</v>
      </c>
      <c r="B5491" s="395" t="s">
        <v>4946</v>
      </c>
      <c r="C5491" s="395" t="s">
        <v>429</v>
      </c>
      <c r="D5491" s="396" t="s">
        <v>45657</v>
      </c>
    </row>
    <row r="5492" spans="1:4">
      <c r="A5492" s="395">
        <v>89303</v>
      </c>
      <c r="B5492" s="395" t="s">
        <v>4947</v>
      </c>
      <c r="C5492" s="395" t="s">
        <v>429</v>
      </c>
      <c r="D5492" s="396" t="s">
        <v>45736</v>
      </c>
    </row>
    <row r="5493" spans="1:4">
      <c r="A5493" s="395">
        <v>89304</v>
      </c>
      <c r="B5493" s="395" t="s">
        <v>4948</v>
      </c>
      <c r="C5493" s="395" t="s">
        <v>429</v>
      </c>
      <c r="D5493" s="396" t="s">
        <v>46314</v>
      </c>
    </row>
    <row r="5494" spans="1:4">
      <c r="A5494" s="395">
        <v>89305</v>
      </c>
      <c r="B5494" s="395" t="s">
        <v>4949</v>
      </c>
      <c r="C5494" s="395" t="s">
        <v>429</v>
      </c>
      <c r="D5494" s="396" t="s">
        <v>40452</v>
      </c>
    </row>
    <row r="5495" spans="1:4">
      <c r="A5495" s="395">
        <v>89306</v>
      </c>
      <c r="B5495" s="395" t="s">
        <v>4950</v>
      </c>
      <c r="C5495" s="395" t="s">
        <v>429</v>
      </c>
      <c r="D5495" s="396" t="s">
        <v>46315</v>
      </c>
    </row>
    <row r="5496" spans="1:4">
      <c r="A5496" s="395">
        <v>89307</v>
      </c>
      <c r="B5496" s="395" t="s">
        <v>4951</v>
      </c>
      <c r="C5496" s="395" t="s">
        <v>429</v>
      </c>
      <c r="D5496" s="396" t="s">
        <v>46316</v>
      </c>
    </row>
    <row r="5497" spans="1:4">
      <c r="A5497" s="395">
        <v>89308</v>
      </c>
      <c r="B5497" s="395" t="s">
        <v>4952</v>
      </c>
      <c r="C5497" s="395" t="s">
        <v>429</v>
      </c>
      <c r="D5497" s="396" t="s">
        <v>46317</v>
      </c>
    </row>
    <row r="5498" spans="1:4">
      <c r="A5498" s="395">
        <v>89309</v>
      </c>
      <c r="B5498" s="395" t="s">
        <v>4953</v>
      </c>
      <c r="C5498" s="395" t="s">
        <v>429</v>
      </c>
      <c r="D5498" s="396" t="s">
        <v>46318</v>
      </c>
    </row>
    <row r="5499" spans="1:4">
      <c r="A5499" s="395">
        <v>89310</v>
      </c>
      <c r="B5499" s="395" t="s">
        <v>4954</v>
      </c>
      <c r="C5499" s="395" t="s">
        <v>429</v>
      </c>
      <c r="D5499" s="396" t="s">
        <v>46319</v>
      </c>
    </row>
    <row r="5500" spans="1:4">
      <c r="A5500" s="395">
        <v>89311</v>
      </c>
      <c r="B5500" s="395" t="s">
        <v>4955</v>
      </c>
      <c r="C5500" s="395" t="s">
        <v>429</v>
      </c>
      <c r="D5500" s="396" t="s">
        <v>46320</v>
      </c>
    </row>
    <row r="5501" spans="1:4">
      <c r="A5501" s="395">
        <v>89312</v>
      </c>
      <c r="B5501" s="395" t="s">
        <v>4956</v>
      </c>
      <c r="C5501" s="395" t="s">
        <v>429</v>
      </c>
      <c r="D5501" s="396" t="s">
        <v>46321</v>
      </c>
    </row>
    <row r="5502" spans="1:4">
      <c r="A5502" s="395">
        <v>89313</v>
      </c>
      <c r="B5502" s="395" t="s">
        <v>4957</v>
      </c>
      <c r="C5502" s="395" t="s">
        <v>429</v>
      </c>
      <c r="D5502" s="396" t="s">
        <v>39309</v>
      </c>
    </row>
    <row r="5503" spans="1:4">
      <c r="A5503" s="395">
        <v>101157</v>
      </c>
      <c r="B5503" s="395" t="s">
        <v>31096</v>
      </c>
      <c r="C5503" s="395" t="s">
        <v>429</v>
      </c>
      <c r="D5503" s="396" t="s">
        <v>46322</v>
      </c>
    </row>
    <row r="5504" spans="1:4">
      <c r="A5504" s="395">
        <v>101158</v>
      </c>
      <c r="B5504" s="395" t="s">
        <v>31097</v>
      </c>
      <c r="C5504" s="395" t="s">
        <v>429</v>
      </c>
      <c r="D5504" s="396" t="s">
        <v>41515</v>
      </c>
    </row>
    <row r="5505" spans="1:4">
      <c r="A5505" s="395">
        <v>101162</v>
      </c>
      <c r="B5505" s="395" t="s">
        <v>4958</v>
      </c>
      <c r="C5505" s="395" t="s">
        <v>429</v>
      </c>
      <c r="D5505" s="396" t="s">
        <v>46323</v>
      </c>
    </row>
    <row r="5506" spans="1:4">
      <c r="A5506" s="395">
        <v>103316</v>
      </c>
      <c r="B5506" s="395" t="s">
        <v>41394</v>
      </c>
      <c r="C5506" s="395" t="s">
        <v>429</v>
      </c>
      <c r="D5506" s="396" t="s">
        <v>46324</v>
      </c>
    </row>
    <row r="5507" spans="1:4">
      <c r="A5507" s="395">
        <v>103317</v>
      </c>
      <c r="B5507" s="395" t="s">
        <v>41395</v>
      </c>
      <c r="C5507" s="395" t="s">
        <v>429</v>
      </c>
      <c r="D5507" s="396" t="s">
        <v>46325</v>
      </c>
    </row>
    <row r="5508" spans="1:4">
      <c r="A5508" s="395">
        <v>103318</v>
      </c>
      <c r="B5508" s="395" t="s">
        <v>41396</v>
      </c>
      <c r="C5508" s="395" t="s">
        <v>429</v>
      </c>
      <c r="D5508" s="396" t="s">
        <v>46326</v>
      </c>
    </row>
    <row r="5509" spans="1:4">
      <c r="A5509" s="395">
        <v>103319</v>
      </c>
      <c r="B5509" s="395" t="s">
        <v>41398</v>
      </c>
      <c r="C5509" s="395" t="s">
        <v>429</v>
      </c>
      <c r="D5509" s="396" t="s">
        <v>40887</v>
      </c>
    </row>
    <row r="5510" spans="1:4">
      <c r="A5510" s="395">
        <v>103320</v>
      </c>
      <c r="B5510" s="395" t="s">
        <v>41399</v>
      </c>
      <c r="C5510" s="395" t="s">
        <v>429</v>
      </c>
      <c r="D5510" s="396" t="s">
        <v>43224</v>
      </c>
    </row>
    <row r="5511" spans="1:4">
      <c r="A5511" s="395">
        <v>103321</v>
      </c>
      <c r="B5511" s="395" t="s">
        <v>41400</v>
      </c>
      <c r="C5511" s="395" t="s">
        <v>429</v>
      </c>
      <c r="D5511" s="396" t="s">
        <v>46327</v>
      </c>
    </row>
    <row r="5512" spans="1:4">
      <c r="A5512" s="395">
        <v>103336</v>
      </c>
      <c r="B5512" s="395" t="s">
        <v>41401</v>
      </c>
      <c r="C5512" s="395" t="s">
        <v>429</v>
      </c>
      <c r="D5512" s="396" t="s">
        <v>46328</v>
      </c>
    </row>
    <row r="5513" spans="1:4">
      <c r="A5513" s="395">
        <v>103337</v>
      </c>
      <c r="B5513" s="395" t="s">
        <v>41402</v>
      </c>
      <c r="C5513" s="395" t="s">
        <v>429</v>
      </c>
      <c r="D5513" s="396" t="s">
        <v>42036</v>
      </c>
    </row>
    <row r="5514" spans="1:4">
      <c r="A5514" s="395">
        <v>103338</v>
      </c>
      <c r="B5514" s="395" t="s">
        <v>41404</v>
      </c>
      <c r="C5514" s="395" t="s">
        <v>429</v>
      </c>
      <c r="D5514" s="396" t="s">
        <v>44295</v>
      </c>
    </row>
    <row r="5515" spans="1:4">
      <c r="A5515" s="395">
        <v>103339</v>
      </c>
      <c r="B5515" s="395" t="s">
        <v>41406</v>
      </c>
      <c r="C5515" s="395" t="s">
        <v>429</v>
      </c>
      <c r="D5515" s="396" t="s">
        <v>46329</v>
      </c>
    </row>
    <row r="5516" spans="1:4">
      <c r="A5516" s="395">
        <v>103340</v>
      </c>
      <c r="B5516" s="395" t="s">
        <v>41407</v>
      </c>
      <c r="C5516" s="395" t="s">
        <v>429</v>
      </c>
      <c r="D5516" s="396" t="s">
        <v>46330</v>
      </c>
    </row>
    <row r="5517" spans="1:4">
      <c r="A5517" s="395">
        <v>103341</v>
      </c>
      <c r="B5517" s="395" t="s">
        <v>41408</v>
      </c>
      <c r="C5517" s="395" t="s">
        <v>429</v>
      </c>
      <c r="D5517" s="396" t="s">
        <v>46331</v>
      </c>
    </row>
    <row r="5518" spans="1:4">
      <c r="A5518" s="395">
        <v>103342</v>
      </c>
      <c r="B5518" s="395" t="s">
        <v>41409</v>
      </c>
      <c r="C5518" s="395" t="s">
        <v>429</v>
      </c>
      <c r="D5518" s="396" t="s">
        <v>46332</v>
      </c>
    </row>
    <row r="5519" spans="1:4">
      <c r="A5519" s="395">
        <v>103343</v>
      </c>
      <c r="B5519" s="395" t="s">
        <v>41410</v>
      </c>
      <c r="C5519" s="395" t="s">
        <v>429</v>
      </c>
      <c r="D5519" s="396" t="s">
        <v>46333</v>
      </c>
    </row>
    <row r="5520" spans="1:4">
      <c r="A5520" s="395">
        <v>89453</v>
      </c>
      <c r="B5520" s="395" t="s">
        <v>4986</v>
      </c>
      <c r="C5520" s="395" t="s">
        <v>429</v>
      </c>
      <c r="D5520" s="396" t="s">
        <v>46334</v>
      </c>
    </row>
    <row r="5521" spans="1:4">
      <c r="A5521" s="395">
        <v>89454</v>
      </c>
      <c r="B5521" s="395" t="s">
        <v>4987</v>
      </c>
      <c r="C5521" s="395" t="s">
        <v>429</v>
      </c>
      <c r="D5521" s="396" t="s">
        <v>46335</v>
      </c>
    </row>
    <row r="5522" spans="1:4">
      <c r="A5522" s="395">
        <v>89455</v>
      </c>
      <c r="B5522" s="395" t="s">
        <v>4988</v>
      </c>
      <c r="C5522" s="395" t="s">
        <v>429</v>
      </c>
      <c r="D5522" s="396" t="s">
        <v>46336</v>
      </c>
    </row>
    <row r="5523" spans="1:4">
      <c r="A5523" s="395">
        <v>89456</v>
      </c>
      <c r="B5523" s="395" t="s">
        <v>4989</v>
      </c>
      <c r="C5523" s="395" t="s">
        <v>429</v>
      </c>
      <c r="D5523" s="396" t="s">
        <v>46337</v>
      </c>
    </row>
    <row r="5524" spans="1:4">
      <c r="A5524" s="395">
        <v>89457</v>
      </c>
      <c r="B5524" s="395" t="s">
        <v>4990</v>
      </c>
      <c r="C5524" s="395" t="s">
        <v>429</v>
      </c>
      <c r="D5524" s="396" t="s">
        <v>46338</v>
      </c>
    </row>
    <row r="5525" spans="1:4">
      <c r="A5525" s="395">
        <v>89458</v>
      </c>
      <c r="B5525" s="395" t="s">
        <v>4991</v>
      </c>
      <c r="C5525" s="395" t="s">
        <v>429</v>
      </c>
      <c r="D5525" s="396" t="s">
        <v>46339</v>
      </c>
    </row>
    <row r="5526" spans="1:4">
      <c r="A5526" s="395">
        <v>89459</v>
      </c>
      <c r="B5526" s="395" t="s">
        <v>4992</v>
      </c>
      <c r="C5526" s="395" t="s">
        <v>429</v>
      </c>
      <c r="D5526" s="396" t="s">
        <v>46340</v>
      </c>
    </row>
    <row r="5527" spans="1:4">
      <c r="A5527" s="395">
        <v>89460</v>
      </c>
      <c r="B5527" s="395" t="s">
        <v>4993</v>
      </c>
      <c r="C5527" s="395" t="s">
        <v>429</v>
      </c>
      <c r="D5527" s="396" t="s">
        <v>46341</v>
      </c>
    </row>
    <row r="5528" spans="1:4">
      <c r="A5528" s="395">
        <v>89462</v>
      </c>
      <c r="B5528" s="395" t="s">
        <v>4994</v>
      </c>
      <c r="C5528" s="395" t="s">
        <v>429</v>
      </c>
      <c r="D5528" s="396" t="s">
        <v>42902</v>
      </c>
    </row>
    <row r="5529" spans="1:4">
      <c r="A5529" s="395">
        <v>89463</v>
      </c>
      <c r="B5529" s="395" t="s">
        <v>4995</v>
      </c>
      <c r="C5529" s="395" t="s">
        <v>429</v>
      </c>
      <c r="D5529" s="396" t="s">
        <v>46342</v>
      </c>
    </row>
    <row r="5530" spans="1:4">
      <c r="A5530" s="395">
        <v>89464</v>
      </c>
      <c r="B5530" s="395" t="s">
        <v>4996</v>
      </c>
      <c r="C5530" s="395" t="s">
        <v>429</v>
      </c>
      <c r="D5530" s="396" t="s">
        <v>46343</v>
      </c>
    </row>
    <row r="5531" spans="1:4">
      <c r="A5531" s="395">
        <v>89465</v>
      </c>
      <c r="B5531" s="395" t="s">
        <v>4997</v>
      </c>
      <c r="C5531" s="395" t="s">
        <v>429</v>
      </c>
      <c r="D5531" s="396" t="s">
        <v>46344</v>
      </c>
    </row>
    <row r="5532" spans="1:4">
      <c r="A5532" s="395">
        <v>89466</v>
      </c>
      <c r="B5532" s="395" t="s">
        <v>4998</v>
      </c>
      <c r="C5532" s="395" t="s">
        <v>429</v>
      </c>
      <c r="D5532" s="396" t="s">
        <v>46345</v>
      </c>
    </row>
    <row r="5533" spans="1:4">
      <c r="A5533" s="395">
        <v>89467</v>
      </c>
      <c r="B5533" s="395" t="s">
        <v>4999</v>
      </c>
      <c r="C5533" s="395" t="s">
        <v>429</v>
      </c>
      <c r="D5533" s="396" t="s">
        <v>46346</v>
      </c>
    </row>
    <row r="5534" spans="1:4">
      <c r="A5534" s="395">
        <v>89468</v>
      </c>
      <c r="B5534" s="395" t="s">
        <v>5000</v>
      </c>
      <c r="C5534" s="395" t="s">
        <v>429</v>
      </c>
      <c r="D5534" s="396" t="s">
        <v>46347</v>
      </c>
    </row>
    <row r="5535" spans="1:4">
      <c r="A5535" s="395">
        <v>89469</v>
      </c>
      <c r="B5535" s="395" t="s">
        <v>5001</v>
      </c>
      <c r="C5535" s="395" t="s">
        <v>429</v>
      </c>
      <c r="D5535" s="396" t="s">
        <v>40454</v>
      </c>
    </row>
    <row r="5536" spans="1:4">
      <c r="A5536" s="395">
        <v>89470</v>
      </c>
      <c r="B5536" s="395" t="s">
        <v>5002</v>
      </c>
      <c r="C5536" s="395" t="s">
        <v>429</v>
      </c>
      <c r="D5536" s="396" t="s">
        <v>46348</v>
      </c>
    </row>
    <row r="5537" spans="1:4">
      <c r="A5537" s="395">
        <v>89471</v>
      </c>
      <c r="B5537" s="395" t="s">
        <v>5003</v>
      </c>
      <c r="C5537" s="395" t="s">
        <v>429</v>
      </c>
      <c r="D5537" s="396" t="s">
        <v>46349</v>
      </c>
    </row>
    <row r="5538" spans="1:4">
      <c r="A5538" s="395">
        <v>89472</v>
      </c>
      <c r="B5538" s="395" t="s">
        <v>5004</v>
      </c>
      <c r="C5538" s="395" t="s">
        <v>429</v>
      </c>
      <c r="D5538" s="396" t="s">
        <v>42647</v>
      </c>
    </row>
    <row r="5539" spans="1:4">
      <c r="A5539" s="395">
        <v>89473</v>
      </c>
      <c r="B5539" s="395" t="s">
        <v>5005</v>
      </c>
      <c r="C5539" s="395" t="s">
        <v>429</v>
      </c>
      <c r="D5539" s="396" t="s">
        <v>46350</v>
      </c>
    </row>
    <row r="5540" spans="1:4">
      <c r="A5540" s="395">
        <v>89474</v>
      </c>
      <c r="B5540" s="395" t="s">
        <v>5006</v>
      </c>
      <c r="C5540" s="395" t="s">
        <v>429</v>
      </c>
      <c r="D5540" s="396" t="s">
        <v>46351</v>
      </c>
    </row>
    <row r="5541" spans="1:4">
      <c r="A5541" s="395">
        <v>89475</v>
      </c>
      <c r="B5541" s="395" t="s">
        <v>5007</v>
      </c>
      <c r="C5541" s="395" t="s">
        <v>429</v>
      </c>
      <c r="D5541" s="396" t="s">
        <v>46352</v>
      </c>
    </row>
    <row r="5542" spans="1:4">
      <c r="A5542" s="395">
        <v>89476</v>
      </c>
      <c r="B5542" s="395" t="s">
        <v>5008</v>
      </c>
      <c r="C5542" s="395" t="s">
        <v>429</v>
      </c>
      <c r="D5542" s="396" t="s">
        <v>46353</v>
      </c>
    </row>
    <row r="5543" spans="1:4">
      <c r="A5543" s="395">
        <v>89477</v>
      </c>
      <c r="B5543" s="395" t="s">
        <v>5009</v>
      </c>
      <c r="C5543" s="395" t="s">
        <v>429</v>
      </c>
      <c r="D5543" s="396" t="s">
        <v>40548</v>
      </c>
    </row>
    <row r="5544" spans="1:4">
      <c r="A5544" s="395">
        <v>89478</v>
      </c>
      <c r="B5544" s="395" t="s">
        <v>5010</v>
      </c>
      <c r="C5544" s="395" t="s">
        <v>429</v>
      </c>
      <c r="D5544" s="396" t="s">
        <v>46354</v>
      </c>
    </row>
    <row r="5545" spans="1:4">
      <c r="A5545" s="395">
        <v>89479</v>
      </c>
      <c r="B5545" s="395" t="s">
        <v>5011</v>
      </c>
      <c r="C5545" s="395" t="s">
        <v>429</v>
      </c>
      <c r="D5545" s="396" t="s">
        <v>46355</v>
      </c>
    </row>
    <row r="5546" spans="1:4">
      <c r="A5546" s="395">
        <v>89480</v>
      </c>
      <c r="B5546" s="395" t="s">
        <v>5012</v>
      </c>
      <c r="C5546" s="395" t="s">
        <v>429</v>
      </c>
      <c r="D5546" s="396" t="s">
        <v>43000</v>
      </c>
    </row>
    <row r="5547" spans="1:4">
      <c r="A5547" s="395">
        <v>89483</v>
      </c>
      <c r="B5547" s="395" t="s">
        <v>5013</v>
      </c>
      <c r="C5547" s="395" t="s">
        <v>429</v>
      </c>
      <c r="D5547" s="396" t="s">
        <v>46356</v>
      </c>
    </row>
    <row r="5548" spans="1:4">
      <c r="A5548" s="395">
        <v>89484</v>
      </c>
      <c r="B5548" s="395" t="s">
        <v>5014</v>
      </c>
      <c r="C5548" s="395" t="s">
        <v>429</v>
      </c>
      <c r="D5548" s="396" t="s">
        <v>46357</v>
      </c>
    </row>
    <row r="5549" spans="1:4">
      <c r="A5549" s="395">
        <v>89486</v>
      </c>
      <c r="B5549" s="395" t="s">
        <v>5015</v>
      </c>
      <c r="C5549" s="395" t="s">
        <v>429</v>
      </c>
      <c r="D5549" s="396" t="s">
        <v>46358</v>
      </c>
    </row>
    <row r="5550" spans="1:4">
      <c r="A5550" s="395">
        <v>89487</v>
      </c>
      <c r="B5550" s="395" t="s">
        <v>5016</v>
      </c>
      <c r="C5550" s="395" t="s">
        <v>429</v>
      </c>
      <c r="D5550" s="396" t="s">
        <v>39497</v>
      </c>
    </row>
    <row r="5551" spans="1:4">
      <c r="A5551" s="395">
        <v>89488</v>
      </c>
      <c r="B5551" s="395" t="s">
        <v>5017</v>
      </c>
      <c r="C5551" s="395" t="s">
        <v>429</v>
      </c>
      <c r="D5551" s="396" t="s">
        <v>46359</v>
      </c>
    </row>
    <row r="5552" spans="1:4">
      <c r="A5552" s="395">
        <v>91815</v>
      </c>
      <c r="B5552" s="395" t="s">
        <v>5018</v>
      </c>
      <c r="C5552" s="395" t="s">
        <v>429</v>
      </c>
      <c r="D5552" s="396" t="s">
        <v>41032</v>
      </c>
    </row>
    <row r="5553" spans="1:4">
      <c r="A5553" s="395">
        <v>91816</v>
      </c>
      <c r="B5553" s="395" t="s">
        <v>5019</v>
      </c>
      <c r="C5553" s="395" t="s">
        <v>429</v>
      </c>
      <c r="D5553" s="396" t="s">
        <v>46360</v>
      </c>
    </row>
    <row r="5554" spans="1:4">
      <c r="A5554" s="395">
        <v>101161</v>
      </c>
      <c r="B5554" s="395" t="s">
        <v>5020</v>
      </c>
      <c r="C5554" s="395" t="s">
        <v>429</v>
      </c>
      <c r="D5554" s="396" t="s">
        <v>46361</v>
      </c>
    </row>
    <row r="5555" spans="1:4">
      <c r="A5555" s="395">
        <v>101163</v>
      </c>
      <c r="B5555" s="395" t="s">
        <v>5021</v>
      </c>
      <c r="C5555" s="395" t="s">
        <v>429</v>
      </c>
      <c r="D5555" s="396" t="s">
        <v>46362</v>
      </c>
    </row>
    <row r="5556" spans="1:4">
      <c r="A5556" s="395">
        <v>101164</v>
      </c>
      <c r="B5556" s="395" t="s">
        <v>5022</v>
      </c>
      <c r="C5556" s="395" t="s">
        <v>429</v>
      </c>
      <c r="D5556" s="396" t="s">
        <v>46363</v>
      </c>
    </row>
    <row r="5557" spans="1:4">
      <c r="A5557" s="395">
        <v>96358</v>
      </c>
      <c r="B5557" s="395" t="s">
        <v>5023</v>
      </c>
      <c r="C5557" s="395" t="s">
        <v>429</v>
      </c>
      <c r="D5557" s="396" t="s">
        <v>40618</v>
      </c>
    </row>
    <row r="5558" spans="1:4">
      <c r="A5558" s="395">
        <v>96359</v>
      </c>
      <c r="B5558" s="395" t="s">
        <v>5024</v>
      </c>
      <c r="C5558" s="395" t="s">
        <v>429</v>
      </c>
      <c r="D5558" s="396" t="s">
        <v>46364</v>
      </c>
    </row>
    <row r="5559" spans="1:4">
      <c r="A5559" s="395">
        <v>96360</v>
      </c>
      <c r="B5559" s="395" t="s">
        <v>5025</v>
      </c>
      <c r="C5559" s="395" t="s">
        <v>429</v>
      </c>
      <c r="D5559" s="396" t="s">
        <v>46365</v>
      </c>
    </row>
    <row r="5560" spans="1:4">
      <c r="A5560" s="395">
        <v>96361</v>
      </c>
      <c r="B5560" s="395" t="s">
        <v>5026</v>
      </c>
      <c r="C5560" s="395" t="s">
        <v>429</v>
      </c>
      <c r="D5560" s="396" t="s">
        <v>46366</v>
      </c>
    </row>
    <row r="5561" spans="1:4">
      <c r="A5561" s="395">
        <v>96362</v>
      </c>
      <c r="B5561" s="395" t="s">
        <v>5027</v>
      </c>
      <c r="C5561" s="395" t="s">
        <v>429</v>
      </c>
      <c r="D5561" s="396" t="s">
        <v>46367</v>
      </c>
    </row>
    <row r="5562" spans="1:4">
      <c r="A5562" s="395">
        <v>96363</v>
      </c>
      <c r="B5562" s="395" t="s">
        <v>5028</v>
      </c>
      <c r="C5562" s="395" t="s">
        <v>429</v>
      </c>
      <c r="D5562" s="396" t="s">
        <v>46368</v>
      </c>
    </row>
    <row r="5563" spans="1:4">
      <c r="A5563" s="395">
        <v>96364</v>
      </c>
      <c r="B5563" s="395" t="s">
        <v>5029</v>
      </c>
      <c r="C5563" s="395" t="s">
        <v>429</v>
      </c>
      <c r="D5563" s="396" t="s">
        <v>46369</v>
      </c>
    </row>
    <row r="5564" spans="1:4">
      <c r="A5564" s="395">
        <v>96365</v>
      </c>
      <c r="B5564" s="395" t="s">
        <v>5030</v>
      </c>
      <c r="C5564" s="395" t="s">
        <v>429</v>
      </c>
      <c r="D5564" s="396" t="s">
        <v>46370</v>
      </c>
    </row>
    <row r="5565" spans="1:4">
      <c r="A5565" s="395">
        <v>96366</v>
      </c>
      <c r="B5565" s="395" t="s">
        <v>5031</v>
      </c>
      <c r="C5565" s="395" t="s">
        <v>429</v>
      </c>
      <c r="D5565" s="396" t="s">
        <v>46371</v>
      </c>
    </row>
    <row r="5566" spans="1:4">
      <c r="A5566" s="395">
        <v>96367</v>
      </c>
      <c r="B5566" s="395" t="s">
        <v>5032</v>
      </c>
      <c r="C5566" s="395" t="s">
        <v>429</v>
      </c>
      <c r="D5566" s="396" t="s">
        <v>46372</v>
      </c>
    </row>
    <row r="5567" spans="1:4">
      <c r="A5567" s="395">
        <v>96368</v>
      </c>
      <c r="B5567" s="395" t="s">
        <v>5033</v>
      </c>
      <c r="C5567" s="395" t="s">
        <v>429</v>
      </c>
      <c r="D5567" s="396" t="s">
        <v>46373</v>
      </c>
    </row>
    <row r="5568" spans="1:4">
      <c r="A5568" s="395">
        <v>96369</v>
      </c>
      <c r="B5568" s="395" t="s">
        <v>5034</v>
      </c>
      <c r="C5568" s="395" t="s">
        <v>429</v>
      </c>
      <c r="D5568" s="396" t="s">
        <v>46374</v>
      </c>
    </row>
    <row r="5569" spans="1:4">
      <c r="A5569" s="395">
        <v>96370</v>
      </c>
      <c r="B5569" s="395" t="s">
        <v>5035</v>
      </c>
      <c r="C5569" s="395" t="s">
        <v>429</v>
      </c>
      <c r="D5569" s="396" t="s">
        <v>46375</v>
      </c>
    </row>
    <row r="5570" spans="1:4">
      <c r="A5570" s="395">
        <v>96371</v>
      </c>
      <c r="B5570" s="395" t="s">
        <v>5036</v>
      </c>
      <c r="C5570" s="395" t="s">
        <v>429</v>
      </c>
      <c r="D5570" s="396" t="s">
        <v>46376</v>
      </c>
    </row>
    <row r="5571" spans="1:4">
      <c r="A5571" s="395">
        <v>96373</v>
      </c>
      <c r="B5571" s="395" t="s">
        <v>5037</v>
      </c>
      <c r="C5571" s="395" t="s">
        <v>41</v>
      </c>
      <c r="D5571" s="396" t="s">
        <v>41824</v>
      </c>
    </row>
    <row r="5572" spans="1:4">
      <c r="A5572" s="395">
        <v>96374</v>
      </c>
      <c r="B5572" s="395" t="s">
        <v>5038</v>
      </c>
      <c r="C5572" s="395" t="s">
        <v>41</v>
      </c>
      <c r="D5572" s="396" t="s">
        <v>40339</v>
      </c>
    </row>
    <row r="5573" spans="1:4">
      <c r="A5573" s="395">
        <v>102235</v>
      </c>
      <c r="B5573" s="395" t="s">
        <v>27981</v>
      </c>
      <c r="C5573" s="395" t="s">
        <v>429</v>
      </c>
      <c r="D5573" s="396" t="s">
        <v>46377</v>
      </c>
    </row>
    <row r="5574" spans="1:4">
      <c r="A5574" s="395">
        <v>102253</v>
      </c>
      <c r="B5574" s="395" t="s">
        <v>27982</v>
      </c>
      <c r="C5574" s="395" t="s">
        <v>429</v>
      </c>
      <c r="D5574" s="396" t="s">
        <v>46378</v>
      </c>
    </row>
    <row r="5575" spans="1:4">
      <c r="A5575" s="395">
        <v>102254</v>
      </c>
      <c r="B5575" s="395" t="s">
        <v>27983</v>
      </c>
      <c r="C5575" s="395" t="s">
        <v>429</v>
      </c>
      <c r="D5575" s="396" t="s">
        <v>46379</v>
      </c>
    </row>
    <row r="5576" spans="1:4">
      <c r="A5576" s="395">
        <v>102255</v>
      </c>
      <c r="B5576" s="395" t="s">
        <v>27984</v>
      </c>
      <c r="C5576" s="395" t="s">
        <v>429</v>
      </c>
      <c r="D5576" s="396" t="s">
        <v>46380</v>
      </c>
    </row>
    <row r="5577" spans="1:4">
      <c r="A5577" s="395">
        <v>102256</v>
      </c>
      <c r="B5577" s="395" t="s">
        <v>27985</v>
      </c>
      <c r="C5577" s="395" t="s">
        <v>429</v>
      </c>
      <c r="D5577" s="396" t="s">
        <v>46381</v>
      </c>
    </row>
    <row r="5578" spans="1:4">
      <c r="A5578" s="395">
        <v>102257</v>
      </c>
      <c r="B5578" s="395" t="s">
        <v>27986</v>
      </c>
      <c r="C5578" s="395" t="s">
        <v>429</v>
      </c>
      <c r="D5578" s="396" t="s">
        <v>46382</v>
      </c>
    </row>
    <row r="5579" spans="1:4">
      <c r="A5579" s="395">
        <v>102258</v>
      </c>
      <c r="B5579" s="395" t="s">
        <v>27987</v>
      </c>
      <c r="C5579" s="395" t="s">
        <v>429</v>
      </c>
      <c r="D5579" s="396" t="s">
        <v>46383</v>
      </c>
    </row>
    <row r="5580" spans="1:4">
      <c r="A5580" s="395">
        <v>101154</v>
      </c>
      <c r="B5580" s="395" t="s">
        <v>5039</v>
      </c>
      <c r="C5580" s="395" t="s">
        <v>429</v>
      </c>
      <c r="D5580" s="396" t="s">
        <v>46384</v>
      </c>
    </row>
    <row r="5581" spans="1:4">
      <c r="A5581" s="395">
        <v>101155</v>
      </c>
      <c r="B5581" s="395" t="s">
        <v>5040</v>
      </c>
      <c r="C5581" s="395" t="s">
        <v>429</v>
      </c>
      <c r="D5581" s="396" t="s">
        <v>46385</v>
      </c>
    </row>
    <row r="5582" spans="1:4">
      <c r="A5582" s="395">
        <v>101156</v>
      </c>
      <c r="B5582" s="395" t="s">
        <v>5041</v>
      </c>
      <c r="C5582" s="395" t="s">
        <v>429</v>
      </c>
      <c r="D5582" s="396" t="s">
        <v>46386</v>
      </c>
    </row>
    <row r="5583" spans="1:4">
      <c r="A5583" s="395">
        <v>101810</v>
      </c>
      <c r="B5583" s="395" t="s">
        <v>5042</v>
      </c>
      <c r="C5583" s="395" t="s">
        <v>1475</v>
      </c>
      <c r="D5583" s="396" t="s">
        <v>46387</v>
      </c>
    </row>
    <row r="5584" spans="1:4">
      <c r="A5584" s="395">
        <v>101811</v>
      </c>
      <c r="B5584" s="395" t="s">
        <v>5043</v>
      </c>
      <c r="C5584" s="395" t="s">
        <v>1475</v>
      </c>
      <c r="D5584" s="396" t="s">
        <v>46388</v>
      </c>
    </row>
    <row r="5585" spans="1:4">
      <c r="A5585" s="395">
        <v>101812</v>
      </c>
      <c r="B5585" s="395" t="s">
        <v>30264</v>
      </c>
      <c r="C5585" s="395" t="s">
        <v>1475</v>
      </c>
      <c r="D5585" s="396" t="s">
        <v>46389</v>
      </c>
    </row>
    <row r="5586" spans="1:4">
      <c r="A5586" s="395">
        <v>101813</v>
      </c>
      <c r="B5586" s="395" t="s">
        <v>30265</v>
      </c>
      <c r="C5586" s="395" t="s">
        <v>1475</v>
      </c>
      <c r="D5586" s="396" t="s">
        <v>46390</v>
      </c>
    </row>
    <row r="5587" spans="1:4">
      <c r="A5587" s="395">
        <v>101814</v>
      </c>
      <c r="B5587" s="395" t="s">
        <v>30266</v>
      </c>
      <c r="C5587" s="395" t="s">
        <v>429</v>
      </c>
      <c r="D5587" s="396" t="s">
        <v>40385</v>
      </c>
    </row>
    <row r="5588" spans="1:4">
      <c r="A5588" s="395">
        <v>101815</v>
      </c>
      <c r="B5588" s="395" t="s">
        <v>30267</v>
      </c>
      <c r="C5588" s="395" t="s">
        <v>429</v>
      </c>
      <c r="D5588" s="396" t="s">
        <v>43215</v>
      </c>
    </row>
    <row r="5589" spans="1:4">
      <c r="A5589" s="395">
        <v>101816</v>
      </c>
      <c r="B5589" s="395" t="s">
        <v>30268</v>
      </c>
      <c r="C5589" s="395" t="s">
        <v>429</v>
      </c>
      <c r="D5589" s="396" t="s">
        <v>43206</v>
      </c>
    </row>
    <row r="5590" spans="1:4">
      <c r="A5590" s="395">
        <v>101817</v>
      </c>
      <c r="B5590" s="395" t="s">
        <v>30269</v>
      </c>
      <c r="C5590" s="395" t="s">
        <v>429</v>
      </c>
      <c r="D5590" s="396" t="s">
        <v>46391</v>
      </c>
    </row>
    <row r="5591" spans="1:4">
      <c r="A5591" s="395">
        <v>101818</v>
      </c>
      <c r="B5591" s="395" t="s">
        <v>30270</v>
      </c>
      <c r="C5591" s="395" t="s">
        <v>429</v>
      </c>
      <c r="D5591" s="396" t="s">
        <v>46392</v>
      </c>
    </row>
    <row r="5592" spans="1:4">
      <c r="A5592" s="395">
        <v>101819</v>
      </c>
      <c r="B5592" s="395" t="s">
        <v>30271</v>
      </c>
      <c r="C5592" s="395" t="s">
        <v>429</v>
      </c>
      <c r="D5592" s="396" t="s">
        <v>46393</v>
      </c>
    </row>
    <row r="5593" spans="1:4">
      <c r="A5593" s="395">
        <v>101820</v>
      </c>
      <c r="B5593" s="395" t="s">
        <v>30272</v>
      </c>
      <c r="C5593" s="395" t="s">
        <v>429</v>
      </c>
      <c r="D5593" s="396" t="s">
        <v>46394</v>
      </c>
    </row>
    <row r="5594" spans="1:4">
      <c r="A5594" s="395">
        <v>101822</v>
      </c>
      <c r="B5594" s="395" t="s">
        <v>30273</v>
      </c>
      <c r="C5594" s="395" t="s">
        <v>1475</v>
      </c>
      <c r="D5594" s="396" t="s">
        <v>46395</v>
      </c>
    </row>
    <row r="5595" spans="1:4">
      <c r="A5595" s="395">
        <v>101823</v>
      </c>
      <c r="B5595" s="395" t="s">
        <v>30274</v>
      </c>
      <c r="C5595" s="395" t="s">
        <v>1475</v>
      </c>
      <c r="D5595" s="396" t="s">
        <v>46396</v>
      </c>
    </row>
    <row r="5596" spans="1:4">
      <c r="A5596" s="395">
        <v>101824</v>
      </c>
      <c r="B5596" s="395" t="s">
        <v>30275</v>
      </c>
      <c r="C5596" s="395" t="s">
        <v>1475</v>
      </c>
      <c r="D5596" s="396" t="s">
        <v>46397</v>
      </c>
    </row>
    <row r="5597" spans="1:4">
      <c r="A5597" s="395">
        <v>101825</v>
      </c>
      <c r="B5597" s="395" t="s">
        <v>30276</v>
      </c>
      <c r="C5597" s="395" t="s">
        <v>1475</v>
      </c>
      <c r="D5597" s="396" t="s">
        <v>46398</v>
      </c>
    </row>
    <row r="5598" spans="1:4">
      <c r="A5598" s="395">
        <v>101826</v>
      </c>
      <c r="B5598" s="395" t="s">
        <v>30277</v>
      </c>
      <c r="C5598" s="395" t="s">
        <v>1475</v>
      </c>
      <c r="D5598" s="396" t="s">
        <v>46399</v>
      </c>
    </row>
    <row r="5599" spans="1:4">
      <c r="A5599" s="395">
        <v>101827</v>
      </c>
      <c r="B5599" s="395" t="s">
        <v>30278</v>
      </c>
      <c r="C5599" s="395" t="s">
        <v>1475</v>
      </c>
      <c r="D5599" s="396" t="s">
        <v>46400</v>
      </c>
    </row>
    <row r="5600" spans="1:4">
      <c r="A5600" s="395">
        <v>101828</v>
      </c>
      <c r="B5600" s="395" t="s">
        <v>30279</v>
      </c>
      <c r="C5600" s="395" t="s">
        <v>1475</v>
      </c>
      <c r="D5600" s="396" t="s">
        <v>44115</v>
      </c>
    </row>
    <row r="5601" spans="1:4">
      <c r="A5601" s="395">
        <v>101829</v>
      </c>
      <c r="B5601" s="395" t="s">
        <v>31098</v>
      </c>
      <c r="C5601" s="395" t="s">
        <v>1475</v>
      </c>
      <c r="D5601" s="396" t="s">
        <v>46401</v>
      </c>
    </row>
    <row r="5602" spans="1:4">
      <c r="A5602" s="395">
        <v>101830</v>
      </c>
      <c r="B5602" s="395" t="s">
        <v>31099</v>
      </c>
      <c r="C5602" s="395" t="s">
        <v>1475</v>
      </c>
      <c r="D5602" s="396" t="s">
        <v>46402</v>
      </c>
    </row>
    <row r="5603" spans="1:4">
      <c r="A5603" s="395">
        <v>101831</v>
      </c>
      <c r="B5603" s="395" t="s">
        <v>31100</v>
      </c>
      <c r="C5603" s="395" t="s">
        <v>1475</v>
      </c>
      <c r="D5603" s="396" t="s">
        <v>46403</v>
      </c>
    </row>
    <row r="5604" spans="1:4">
      <c r="A5604" s="395">
        <v>101832</v>
      </c>
      <c r="B5604" s="395" t="s">
        <v>30280</v>
      </c>
      <c r="C5604" s="395" t="s">
        <v>1475</v>
      </c>
      <c r="D5604" s="396" t="s">
        <v>46404</v>
      </c>
    </row>
    <row r="5605" spans="1:4">
      <c r="A5605" s="395">
        <v>101833</v>
      </c>
      <c r="B5605" s="395" t="s">
        <v>30281</v>
      </c>
      <c r="C5605" s="395" t="s">
        <v>1475</v>
      </c>
      <c r="D5605" s="396" t="s">
        <v>46405</v>
      </c>
    </row>
    <row r="5606" spans="1:4">
      <c r="A5606" s="395">
        <v>101834</v>
      </c>
      <c r="B5606" s="395" t="s">
        <v>30282</v>
      </c>
      <c r="C5606" s="395" t="s">
        <v>1475</v>
      </c>
      <c r="D5606" s="396" t="s">
        <v>46406</v>
      </c>
    </row>
    <row r="5607" spans="1:4">
      <c r="A5607" s="395">
        <v>101835</v>
      </c>
      <c r="B5607" s="395" t="s">
        <v>30283</v>
      </c>
      <c r="C5607" s="395" t="s">
        <v>1475</v>
      </c>
      <c r="D5607" s="396" t="s">
        <v>46407</v>
      </c>
    </row>
    <row r="5608" spans="1:4">
      <c r="A5608" s="395">
        <v>101836</v>
      </c>
      <c r="B5608" s="395" t="s">
        <v>30284</v>
      </c>
      <c r="C5608" s="395" t="s">
        <v>1475</v>
      </c>
      <c r="D5608" s="396" t="s">
        <v>39551</v>
      </c>
    </row>
    <row r="5609" spans="1:4">
      <c r="A5609" s="395">
        <v>101837</v>
      </c>
      <c r="B5609" s="395" t="s">
        <v>30285</v>
      </c>
      <c r="C5609" s="395" t="s">
        <v>1475</v>
      </c>
      <c r="D5609" s="396" t="s">
        <v>46408</v>
      </c>
    </row>
    <row r="5610" spans="1:4">
      <c r="A5610" s="395">
        <v>101838</v>
      </c>
      <c r="B5610" s="395" t="s">
        <v>30286</v>
      </c>
      <c r="C5610" s="395" t="s">
        <v>1475</v>
      </c>
      <c r="D5610" s="396" t="s">
        <v>42512</v>
      </c>
    </row>
    <row r="5611" spans="1:4">
      <c r="A5611" s="395">
        <v>101839</v>
      </c>
      <c r="B5611" s="395" t="s">
        <v>30287</v>
      </c>
      <c r="C5611" s="395" t="s">
        <v>1475</v>
      </c>
      <c r="D5611" s="396" t="s">
        <v>46409</v>
      </c>
    </row>
    <row r="5612" spans="1:4">
      <c r="A5612" s="395">
        <v>101840</v>
      </c>
      <c r="B5612" s="395" t="s">
        <v>30288</v>
      </c>
      <c r="C5612" s="395" t="s">
        <v>1475</v>
      </c>
      <c r="D5612" s="396" t="s">
        <v>46410</v>
      </c>
    </row>
    <row r="5613" spans="1:4">
      <c r="A5613" s="395">
        <v>101841</v>
      </c>
      <c r="B5613" s="395" t="s">
        <v>30289</v>
      </c>
      <c r="C5613" s="395" t="s">
        <v>1475</v>
      </c>
      <c r="D5613" s="396" t="s">
        <v>46411</v>
      </c>
    </row>
    <row r="5614" spans="1:4">
      <c r="A5614" s="395">
        <v>101842</v>
      </c>
      <c r="B5614" s="395" t="s">
        <v>30290</v>
      </c>
      <c r="C5614" s="395" t="s">
        <v>1475</v>
      </c>
      <c r="D5614" s="396" t="s">
        <v>46412</v>
      </c>
    </row>
    <row r="5615" spans="1:4">
      <c r="A5615" s="395">
        <v>101843</v>
      </c>
      <c r="B5615" s="395" t="s">
        <v>31101</v>
      </c>
      <c r="C5615" s="395" t="s">
        <v>1475</v>
      </c>
      <c r="D5615" s="396" t="s">
        <v>46413</v>
      </c>
    </row>
    <row r="5616" spans="1:4">
      <c r="A5616" s="395">
        <v>101844</v>
      </c>
      <c r="B5616" s="395" t="s">
        <v>31102</v>
      </c>
      <c r="C5616" s="395" t="s">
        <v>1475</v>
      </c>
      <c r="D5616" s="396" t="s">
        <v>46414</v>
      </c>
    </row>
    <row r="5617" spans="1:4">
      <c r="A5617" s="395">
        <v>101845</v>
      </c>
      <c r="B5617" s="395" t="s">
        <v>31103</v>
      </c>
      <c r="C5617" s="395" t="s">
        <v>1475</v>
      </c>
      <c r="D5617" s="396" t="s">
        <v>46415</v>
      </c>
    </row>
    <row r="5618" spans="1:4">
      <c r="A5618" s="395">
        <v>101846</v>
      </c>
      <c r="B5618" s="395" t="s">
        <v>30291</v>
      </c>
      <c r="C5618" s="395" t="s">
        <v>1475</v>
      </c>
      <c r="D5618" s="396" t="s">
        <v>46416</v>
      </c>
    </row>
    <row r="5619" spans="1:4">
      <c r="A5619" s="395">
        <v>101847</v>
      </c>
      <c r="B5619" s="395" t="s">
        <v>30292</v>
      </c>
      <c r="C5619" s="395" t="s">
        <v>1475</v>
      </c>
      <c r="D5619" s="396" t="s">
        <v>40999</v>
      </c>
    </row>
    <row r="5620" spans="1:4">
      <c r="A5620" s="395">
        <v>101848</v>
      </c>
      <c r="B5620" s="395" t="s">
        <v>30293</v>
      </c>
      <c r="C5620" s="395" t="s">
        <v>1475</v>
      </c>
      <c r="D5620" s="396" t="s">
        <v>46417</v>
      </c>
    </row>
    <row r="5621" spans="1:4">
      <c r="A5621" s="395">
        <v>101849</v>
      </c>
      <c r="B5621" s="395" t="s">
        <v>30294</v>
      </c>
      <c r="C5621" s="395" t="s">
        <v>1475</v>
      </c>
      <c r="D5621" s="396" t="s">
        <v>46418</v>
      </c>
    </row>
    <row r="5622" spans="1:4">
      <c r="A5622" s="395">
        <v>101850</v>
      </c>
      <c r="B5622" s="395" t="s">
        <v>30295</v>
      </c>
      <c r="C5622" s="395" t="s">
        <v>429</v>
      </c>
      <c r="D5622" s="396" t="s">
        <v>46419</v>
      </c>
    </row>
    <row r="5623" spans="1:4">
      <c r="A5623" s="395">
        <v>101851</v>
      </c>
      <c r="B5623" s="395" t="s">
        <v>30296</v>
      </c>
      <c r="C5623" s="395" t="s">
        <v>429</v>
      </c>
      <c r="D5623" s="396" t="s">
        <v>46420</v>
      </c>
    </row>
    <row r="5624" spans="1:4">
      <c r="A5624" s="395">
        <v>101852</v>
      </c>
      <c r="B5624" s="395" t="s">
        <v>30297</v>
      </c>
      <c r="C5624" s="395" t="s">
        <v>429</v>
      </c>
      <c r="D5624" s="396" t="s">
        <v>46421</v>
      </c>
    </row>
    <row r="5625" spans="1:4">
      <c r="A5625" s="395">
        <v>101853</v>
      </c>
      <c r="B5625" s="395" t="s">
        <v>30298</v>
      </c>
      <c r="C5625" s="395" t="s">
        <v>429</v>
      </c>
      <c r="D5625" s="396" t="s">
        <v>42176</v>
      </c>
    </row>
    <row r="5626" spans="1:4">
      <c r="A5626" s="395">
        <v>101854</v>
      </c>
      <c r="B5626" s="395" t="s">
        <v>30299</v>
      </c>
      <c r="C5626" s="395" t="s">
        <v>429</v>
      </c>
      <c r="D5626" s="396" t="s">
        <v>46422</v>
      </c>
    </row>
    <row r="5627" spans="1:4">
      <c r="A5627" s="395">
        <v>101855</v>
      </c>
      <c r="B5627" s="395" t="s">
        <v>30300</v>
      </c>
      <c r="C5627" s="395" t="s">
        <v>429</v>
      </c>
      <c r="D5627" s="396" t="s">
        <v>46423</v>
      </c>
    </row>
    <row r="5628" spans="1:4">
      <c r="A5628" s="395">
        <v>101856</v>
      </c>
      <c r="B5628" s="395" t="s">
        <v>30301</v>
      </c>
      <c r="C5628" s="395" t="s">
        <v>429</v>
      </c>
      <c r="D5628" s="396" t="s">
        <v>46424</v>
      </c>
    </row>
    <row r="5629" spans="1:4">
      <c r="A5629" s="395">
        <v>101857</v>
      </c>
      <c r="B5629" s="395" t="s">
        <v>30302</v>
      </c>
      <c r="C5629" s="395" t="s">
        <v>429</v>
      </c>
      <c r="D5629" s="396" t="s">
        <v>46425</v>
      </c>
    </row>
    <row r="5630" spans="1:4">
      <c r="A5630" s="395">
        <v>101858</v>
      </c>
      <c r="B5630" s="395" t="s">
        <v>30303</v>
      </c>
      <c r="C5630" s="395" t="s">
        <v>429</v>
      </c>
      <c r="D5630" s="396" t="s">
        <v>42755</v>
      </c>
    </row>
    <row r="5631" spans="1:4">
      <c r="A5631" s="395">
        <v>101859</v>
      </c>
      <c r="B5631" s="395" t="s">
        <v>30304</v>
      </c>
      <c r="C5631" s="395" t="s">
        <v>429</v>
      </c>
      <c r="D5631" s="396" t="s">
        <v>42373</v>
      </c>
    </row>
    <row r="5632" spans="1:4">
      <c r="A5632" s="395">
        <v>101860</v>
      </c>
      <c r="B5632" s="395" t="s">
        <v>30305</v>
      </c>
      <c r="C5632" s="395" t="s">
        <v>429</v>
      </c>
      <c r="D5632" s="396" t="s">
        <v>46426</v>
      </c>
    </row>
    <row r="5633" spans="1:4">
      <c r="A5633" s="395">
        <v>101861</v>
      </c>
      <c r="B5633" s="395" t="s">
        <v>30306</v>
      </c>
      <c r="C5633" s="395" t="s">
        <v>429</v>
      </c>
      <c r="D5633" s="396" t="s">
        <v>41976</v>
      </c>
    </row>
    <row r="5634" spans="1:4">
      <c r="A5634" s="395">
        <v>101862</v>
      </c>
      <c r="B5634" s="395" t="s">
        <v>30307</v>
      </c>
      <c r="C5634" s="395" t="s">
        <v>429</v>
      </c>
      <c r="D5634" s="396" t="s">
        <v>39976</v>
      </c>
    </row>
    <row r="5635" spans="1:4">
      <c r="A5635" s="395">
        <v>101863</v>
      </c>
      <c r="B5635" s="395" t="s">
        <v>30308</v>
      </c>
      <c r="C5635" s="395" t="s">
        <v>429</v>
      </c>
      <c r="D5635" s="396" t="s">
        <v>42471</v>
      </c>
    </row>
    <row r="5636" spans="1:4">
      <c r="A5636" s="395">
        <v>101864</v>
      </c>
      <c r="B5636" s="395" t="s">
        <v>30309</v>
      </c>
      <c r="C5636" s="395" t="s">
        <v>429</v>
      </c>
      <c r="D5636" s="396" t="s">
        <v>46427</v>
      </c>
    </row>
    <row r="5637" spans="1:4">
      <c r="A5637" s="395">
        <v>101865</v>
      </c>
      <c r="B5637" s="395" t="s">
        <v>30310</v>
      </c>
      <c r="C5637" s="395" t="s">
        <v>429</v>
      </c>
      <c r="D5637" s="396" t="s">
        <v>42862</v>
      </c>
    </row>
    <row r="5638" spans="1:4">
      <c r="A5638" s="395">
        <v>101866</v>
      </c>
      <c r="B5638" s="395" t="s">
        <v>30311</v>
      </c>
      <c r="C5638" s="395" t="s">
        <v>429</v>
      </c>
      <c r="D5638" s="396" t="s">
        <v>45799</v>
      </c>
    </row>
    <row r="5639" spans="1:4">
      <c r="A5639" s="395">
        <v>101867</v>
      </c>
      <c r="B5639" s="395" t="s">
        <v>30312</v>
      </c>
      <c r="C5639" s="395" t="s">
        <v>429</v>
      </c>
      <c r="D5639" s="396" t="s">
        <v>40370</v>
      </c>
    </row>
    <row r="5640" spans="1:4">
      <c r="A5640" s="395">
        <v>101868</v>
      </c>
      <c r="B5640" s="395" t="s">
        <v>30313</v>
      </c>
      <c r="C5640" s="395" t="s">
        <v>429</v>
      </c>
      <c r="D5640" s="396" t="s">
        <v>41844</v>
      </c>
    </row>
    <row r="5641" spans="1:4">
      <c r="A5641" s="395">
        <v>101869</v>
      </c>
      <c r="B5641" s="395" t="s">
        <v>30314</v>
      </c>
      <c r="C5641" s="395" t="s">
        <v>429</v>
      </c>
      <c r="D5641" s="396" t="s">
        <v>46428</v>
      </c>
    </row>
    <row r="5642" spans="1:4">
      <c r="A5642" s="395">
        <v>101870</v>
      </c>
      <c r="B5642" s="395" t="s">
        <v>30315</v>
      </c>
      <c r="C5642" s="395" t="s">
        <v>429</v>
      </c>
      <c r="D5642" s="396" t="s">
        <v>42593</v>
      </c>
    </row>
    <row r="5643" spans="1:4">
      <c r="A5643" s="395">
        <v>102096</v>
      </c>
      <c r="B5643" s="395" t="s">
        <v>5044</v>
      </c>
      <c r="C5643" s="395" t="s">
        <v>1475</v>
      </c>
      <c r="D5643" s="396" t="s">
        <v>46429</v>
      </c>
    </row>
    <row r="5644" spans="1:4">
      <c r="A5644" s="395">
        <v>102098</v>
      </c>
      <c r="B5644" s="395" t="s">
        <v>30316</v>
      </c>
      <c r="C5644" s="395" t="s">
        <v>1475</v>
      </c>
      <c r="D5644" s="396" t="s">
        <v>46430</v>
      </c>
    </row>
    <row r="5645" spans="1:4">
      <c r="A5645" s="395">
        <v>102101</v>
      </c>
      <c r="B5645" s="395" t="s">
        <v>5045</v>
      </c>
      <c r="C5645" s="395" t="s">
        <v>429</v>
      </c>
      <c r="D5645" s="396" t="s">
        <v>41484</v>
      </c>
    </row>
    <row r="5646" spans="1:4">
      <c r="A5646" s="395">
        <v>102988</v>
      </c>
      <c r="B5646" s="395" t="s">
        <v>31104</v>
      </c>
      <c r="C5646" s="395" t="s">
        <v>429</v>
      </c>
      <c r="D5646" s="396" t="s">
        <v>41426</v>
      </c>
    </row>
    <row r="5647" spans="1:4">
      <c r="A5647" s="395">
        <v>100576</v>
      </c>
      <c r="B5647" s="395" t="s">
        <v>5046</v>
      </c>
      <c r="C5647" s="395" t="s">
        <v>429</v>
      </c>
      <c r="D5647" s="396" t="s">
        <v>41567</v>
      </c>
    </row>
    <row r="5648" spans="1:4">
      <c r="A5648" s="395">
        <v>100577</v>
      </c>
      <c r="B5648" s="395" t="s">
        <v>5047</v>
      </c>
      <c r="C5648" s="395" t="s">
        <v>429</v>
      </c>
      <c r="D5648" s="396" t="s">
        <v>39876</v>
      </c>
    </row>
    <row r="5649" spans="1:4">
      <c r="A5649" s="395">
        <v>96388</v>
      </c>
      <c r="B5649" s="395" t="s">
        <v>5048</v>
      </c>
      <c r="C5649" s="395" t="s">
        <v>1475</v>
      </c>
      <c r="D5649" s="396" t="s">
        <v>39998</v>
      </c>
    </row>
    <row r="5650" spans="1:4">
      <c r="A5650" s="395">
        <v>96389</v>
      </c>
      <c r="B5650" s="395" t="s">
        <v>5049</v>
      </c>
      <c r="C5650" s="395" t="s">
        <v>1475</v>
      </c>
      <c r="D5650" s="396" t="s">
        <v>42612</v>
      </c>
    </row>
    <row r="5651" spans="1:4">
      <c r="A5651" s="395">
        <v>96390</v>
      </c>
      <c r="B5651" s="395" t="s">
        <v>5050</v>
      </c>
      <c r="C5651" s="395" t="s">
        <v>1475</v>
      </c>
      <c r="D5651" s="396" t="s">
        <v>46431</v>
      </c>
    </row>
    <row r="5652" spans="1:4">
      <c r="A5652" s="395">
        <v>96391</v>
      </c>
      <c r="B5652" s="395" t="s">
        <v>5051</v>
      </c>
      <c r="C5652" s="395" t="s">
        <v>1475</v>
      </c>
      <c r="D5652" s="396" t="s">
        <v>46432</v>
      </c>
    </row>
    <row r="5653" spans="1:4">
      <c r="A5653" s="395">
        <v>96392</v>
      </c>
      <c r="B5653" s="395" t="s">
        <v>5052</v>
      </c>
      <c r="C5653" s="395" t="s">
        <v>1475</v>
      </c>
      <c r="D5653" s="396" t="s">
        <v>46433</v>
      </c>
    </row>
    <row r="5654" spans="1:4">
      <c r="A5654" s="395">
        <v>96396</v>
      </c>
      <c r="B5654" s="395" t="s">
        <v>5053</v>
      </c>
      <c r="C5654" s="395" t="s">
        <v>1475</v>
      </c>
      <c r="D5654" s="396" t="s">
        <v>46434</v>
      </c>
    </row>
    <row r="5655" spans="1:4">
      <c r="A5655" s="395">
        <v>96397</v>
      </c>
      <c r="B5655" s="395" t="s">
        <v>5054</v>
      </c>
      <c r="C5655" s="395" t="s">
        <v>1475</v>
      </c>
      <c r="D5655" s="396" t="s">
        <v>46435</v>
      </c>
    </row>
    <row r="5656" spans="1:4">
      <c r="A5656" s="395">
        <v>96398</v>
      </c>
      <c r="B5656" s="395" t="s">
        <v>5055</v>
      </c>
      <c r="C5656" s="395" t="s">
        <v>1475</v>
      </c>
      <c r="D5656" s="396" t="s">
        <v>46436</v>
      </c>
    </row>
    <row r="5657" spans="1:4">
      <c r="A5657" s="395">
        <v>96399</v>
      </c>
      <c r="B5657" s="395" t="s">
        <v>5056</v>
      </c>
      <c r="C5657" s="395" t="s">
        <v>1475</v>
      </c>
      <c r="D5657" s="396" t="s">
        <v>46437</v>
      </c>
    </row>
    <row r="5658" spans="1:4">
      <c r="A5658" s="395">
        <v>96400</v>
      </c>
      <c r="B5658" s="395" t="s">
        <v>5057</v>
      </c>
      <c r="C5658" s="395" t="s">
        <v>1475</v>
      </c>
      <c r="D5658" s="396" t="s">
        <v>46438</v>
      </c>
    </row>
    <row r="5659" spans="1:4">
      <c r="A5659" s="395">
        <v>96402</v>
      </c>
      <c r="B5659" s="395" t="s">
        <v>5058</v>
      </c>
      <c r="C5659" s="395" t="s">
        <v>429</v>
      </c>
      <c r="D5659" s="396" t="s">
        <v>40076</v>
      </c>
    </row>
    <row r="5660" spans="1:4">
      <c r="A5660" s="395">
        <v>100564</v>
      </c>
      <c r="B5660" s="395" t="s">
        <v>5059</v>
      </c>
      <c r="C5660" s="395" t="s">
        <v>1475</v>
      </c>
      <c r="D5660" s="396" t="s">
        <v>46439</v>
      </c>
    </row>
    <row r="5661" spans="1:4">
      <c r="A5661" s="395">
        <v>100565</v>
      </c>
      <c r="B5661" s="395" t="s">
        <v>5060</v>
      </c>
      <c r="C5661" s="395" t="s">
        <v>1475</v>
      </c>
      <c r="D5661" s="396" t="s">
        <v>46440</v>
      </c>
    </row>
    <row r="5662" spans="1:4">
      <c r="A5662" s="395">
        <v>100566</v>
      </c>
      <c r="B5662" s="395" t="s">
        <v>5061</v>
      </c>
      <c r="C5662" s="395" t="s">
        <v>1475</v>
      </c>
      <c r="D5662" s="396" t="s">
        <v>43635</v>
      </c>
    </row>
    <row r="5663" spans="1:4">
      <c r="A5663" s="395">
        <v>100567</v>
      </c>
      <c r="B5663" s="395" t="s">
        <v>5062</v>
      </c>
      <c r="C5663" s="395" t="s">
        <v>1475</v>
      </c>
      <c r="D5663" s="396" t="s">
        <v>46441</v>
      </c>
    </row>
    <row r="5664" spans="1:4">
      <c r="A5664" s="395">
        <v>100568</v>
      </c>
      <c r="B5664" s="395" t="s">
        <v>5063</v>
      </c>
      <c r="C5664" s="395" t="s">
        <v>1475</v>
      </c>
      <c r="D5664" s="396" t="s">
        <v>46442</v>
      </c>
    </row>
    <row r="5665" spans="1:4">
      <c r="A5665" s="395">
        <v>100569</v>
      </c>
      <c r="B5665" s="395" t="s">
        <v>5064</v>
      </c>
      <c r="C5665" s="395" t="s">
        <v>1475</v>
      </c>
      <c r="D5665" s="396" t="s">
        <v>46443</v>
      </c>
    </row>
    <row r="5666" spans="1:4">
      <c r="A5666" s="395">
        <v>100570</v>
      </c>
      <c r="B5666" s="395" t="s">
        <v>5065</v>
      </c>
      <c r="C5666" s="395" t="s">
        <v>1475</v>
      </c>
      <c r="D5666" s="396" t="s">
        <v>46444</v>
      </c>
    </row>
    <row r="5667" spans="1:4">
      <c r="A5667" s="395">
        <v>100571</v>
      </c>
      <c r="B5667" s="395" t="s">
        <v>5066</v>
      </c>
      <c r="C5667" s="395" t="s">
        <v>1475</v>
      </c>
      <c r="D5667" s="396" t="s">
        <v>46445</v>
      </c>
    </row>
    <row r="5668" spans="1:4">
      <c r="A5668" s="395">
        <v>100572</v>
      </c>
      <c r="B5668" s="395" t="s">
        <v>5067</v>
      </c>
      <c r="C5668" s="395" t="s">
        <v>1475</v>
      </c>
      <c r="D5668" s="396" t="s">
        <v>46446</v>
      </c>
    </row>
    <row r="5669" spans="1:4">
      <c r="A5669" s="395">
        <v>100573</v>
      </c>
      <c r="B5669" s="395" t="s">
        <v>5068</v>
      </c>
      <c r="C5669" s="395" t="s">
        <v>1475</v>
      </c>
      <c r="D5669" s="396" t="s">
        <v>46447</v>
      </c>
    </row>
    <row r="5670" spans="1:4">
      <c r="A5670" s="395">
        <v>100574</v>
      </c>
      <c r="B5670" s="395" t="s">
        <v>5069</v>
      </c>
      <c r="C5670" s="395" t="s">
        <v>1475</v>
      </c>
      <c r="D5670" s="396" t="s">
        <v>41674</v>
      </c>
    </row>
    <row r="5671" spans="1:4">
      <c r="A5671" s="395">
        <v>100575</v>
      </c>
      <c r="B5671" s="395" t="s">
        <v>5070</v>
      </c>
      <c r="C5671" s="395" t="s">
        <v>429</v>
      </c>
      <c r="D5671" s="396" t="s">
        <v>39554</v>
      </c>
    </row>
    <row r="5672" spans="1:4">
      <c r="A5672" s="395">
        <v>101767</v>
      </c>
      <c r="B5672" s="395" t="s">
        <v>5071</v>
      </c>
      <c r="C5672" s="395" t="s">
        <v>1475</v>
      </c>
      <c r="D5672" s="396" t="s">
        <v>43695</v>
      </c>
    </row>
    <row r="5673" spans="1:4">
      <c r="A5673" s="395">
        <v>101768</v>
      </c>
      <c r="B5673" s="395" t="s">
        <v>5072</v>
      </c>
      <c r="C5673" s="395" t="s">
        <v>1475</v>
      </c>
      <c r="D5673" s="396" t="s">
        <v>46448</v>
      </c>
    </row>
    <row r="5674" spans="1:4">
      <c r="A5674" s="395">
        <v>92391</v>
      </c>
      <c r="B5674" s="395" t="s">
        <v>5073</v>
      </c>
      <c r="C5674" s="395" t="s">
        <v>429</v>
      </c>
      <c r="D5674" s="396" t="s">
        <v>40481</v>
      </c>
    </row>
    <row r="5675" spans="1:4">
      <c r="A5675" s="395">
        <v>92392</v>
      </c>
      <c r="B5675" s="395" t="s">
        <v>5074</v>
      </c>
      <c r="C5675" s="395" t="s">
        <v>429</v>
      </c>
      <c r="D5675" s="396" t="s">
        <v>43531</v>
      </c>
    </row>
    <row r="5676" spans="1:4">
      <c r="A5676" s="395">
        <v>92393</v>
      </c>
      <c r="B5676" s="395" t="s">
        <v>5075</v>
      </c>
      <c r="C5676" s="395" t="s">
        <v>429</v>
      </c>
      <c r="D5676" s="396" t="s">
        <v>45155</v>
      </c>
    </row>
    <row r="5677" spans="1:4">
      <c r="A5677" s="395">
        <v>92394</v>
      </c>
      <c r="B5677" s="395" t="s">
        <v>5076</v>
      </c>
      <c r="C5677" s="395" t="s">
        <v>429</v>
      </c>
      <c r="D5677" s="396" t="s">
        <v>42626</v>
      </c>
    </row>
    <row r="5678" spans="1:4">
      <c r="A5678" s="395">
        <v>92395</v>
      </c>
      <c r="B5678" s="395" t="s">
        <v>5077</v>
      </c>
      <c r="C5678" s="395" t="s">
        <v>429</v>
      </c>
      <c r="D5678" s="396" t="s">
        <v>39308</v>
      </c>
    </row>
    <row r="5679" spans="1:4">
      <c r="A5679" s="395">
        <v>92396</v>
      </c>
      <c r="B5679" s="395" t="s">
        <v>5078</v>
      </c>
      <c r="C5679" s="395" t="s">
        <v>429</v>
      </c>
      <c r="D5679" s="396" t="s">
        <v>40908</v>
      </c>
    </row>
    <row r="5680" spans="1:4">
      <c r="A5680" s="395">
        <v>92397</v>
      </c>
      <c r="B5680" s="395" t="s">
        <v>5079</v>
      </c>
      <c r="C5680" s="395" t="s">
        <v>429</v>
      </c>
      <c r="D5680" s="396" t="s">
        <v>45214</v>
      </c>
    </row>
    <row r="5681" spans="1:4">
      <c r="A5681" s="395">
        <v>92398</v>
      </c>
      <c r="B5681" s="395" t="s">
        <v>5080</v>
      </c>
      <c r="C5681" s="395" t="s">
        <v>429</v>
      </c>
      <c r="D5681" s="396" t="s">
        <v>40459</v>
      </c>
    </row>
    <row r="5682" spans="1:4">
      <c r="A5682" s="395">
        <v>92399</v>
      </c>
      <c r="B5682" s="395" t="s">
        <v>5081</v>
      </c>
      <c r="C5682" s="395" t="s">
        <v>429</v>
      </c>
      <c r="D5682" s="396" t="s">
        <v>46449</v>
      </c>
    </row>
    <row r="5683" spans="1:4">
      <c r="A5683" s="395">
        <v>92400</v>
      </c>
      <c r="B5683" s="395" t="s">
        <v>5082</v>
      </c>
      <c r="C5683" s="395" t="s">
        <v>429</v>
      </c>
      <c r="D5683" s="396" t="s">
        <v>46450</v>
      </c>
    </row>
    <row r="5684" spans="1:4">
      <c r="A5684" s="395">
        <v>92401</v>
      </c>
      <c r="B5684" s="395" t="s">
        <v>5083</v>
      </c>
      <c r="C5684" s="395" t="s">
        <v>429</v>
      </c>
      <c r="D5684" s="396" t="s">
        <v>46451</v>
      </c>
    </row>
    <row r="5685" spans="1:4">
      <c r="A5685" s="395">
        <v>92402</v>
      </c>
      <c r="B5685" s="395" t="s">
        <v>5084</v>
      </c>
      <c r="C5685" s="395" t="s">
        <v>429</v>
      </c>
      <c r="D5685" s="396" t="s">
        <v>46452</v>
      </c>
    </row>
    <row r="5686" spans="1:4">
      <c r="A5686" s="395">
        <v>92403</v>
      </c>
      <c r="B5686" s="395" t="s">
        <v>5085</v>
      </c>
      <c r="C5686" s="395" t="s">
        <v>429</v>
      </c>
      <c r="D5686" s="396" t="s">
        <v>46453</v>
      </c>
    </row>
    <row r="5687" spans="1:4">
      <c r="A5687" s="395">
        <v>92404</v>
      </c>
      <c r="B5687" s="395" t="s">
        <v>5086</v>
      </c>
      <c r="C5687" s="395" t="s">
        <v>429</v>
      </c>
      <c r="D5687" s="396" t="s">
        <v>44022</v>
      </c>
    </row>
    <row r="5688" spans="1:4">
      <c r="A5688" s="395">
        <v>92405</v>
      </c>
      <c r="B5688" s="395" t="s">
        <v>5087</v>
      </c>
      <c r="C5688" s="395" t="s">
        <v>429</v>
      </c>
      <c r="D5688" s="396" t="s">
        <v>46454</v>
      </c>
    </row>
    <row r="5689" spans="1:4">
      <c r="A5689" s="395">
        <v>92406</v>
      </c>
      <c r="B5689" s="395" t="s">
        <v>5088</v>
      </c>
      <c r="C5689" s="395" t="s">
        <v>429</v>
      </c>
      <c r="D5689" s="396" t="s">
        <v>46455</v>
      </c>
    </row>
    <row r="5690" spans="1:4">
      <c r="A5690" s="395">
        <v>92407</v>
      </c>
      <c r="B5690" s="395" t="s">
        <v>5089</v>
      </c>
      <c r="C5690" s="395" t="s">
        <v>429</v>
      </c>
      <c r="D5690" s="396" t="s">
        <v>46456</v>
      </c>
    </row>
    <row r="5691" spans="1:4">
      <c r="A5691" s="395">
        <v>93679</v>
      </c>
      <c r="B5691" s="395" t="s">
        <v>5090</v>
      </c>
      <c r="C5691" s="395" t="s">
        <v>429</v>
      </c>
      <c r="D5691" s="396" t="s">
        <v>46457</v>
      </c>
    </row>
    <row r="5692" spans="1:4">
      <c r="A5692" s="395">
        <v>93680</v>
      </c>
      <c r="B5692" s="395" t="s">
        <v>5091</v>
      </c>
      <c r="C5692" s="395" t="s">
        <v>429</v>
      </c>
      <c r="D5692" s="396" t="s">
        <v>46458</v>
      </c>
    </row>
    <row r="5693" spans="1:4">
      <c r="A5693" s="395">
        <v>93681</v>
      </c>
      <c r="B5693" s="395" t="s">
        <v>5092</v>
      </c>
      <c r="C5693" s="395" t="s">
        <v>429</v>
      </c>
      <c r="D5693" s="396" t="s">
        <v>46459</v>
      </c>
    </row>
    <row r="5694" spans="1:4">
      <c r="A5694" s="395">
        <v>93682</v>
      </c>
      <c r="B5694" s="395" t="s">
        <v>5093</v>
      </c>
      <c r="C5694" s="395" t="s">
        <v>429</v>
      </c>
      <c r="D5694" s="396" t="s">
        <v>46460</v>
      </c>
    </row>
    <row r="5695" spans="1:4">
      <c r="A5695" s="395">
        <v>97104</v>
      </c>
      <c r="B5695" s="395" t="s">
        <v>5094</v>
      </c>
      <c r="C5695" s="395" t="s">
        <v>429</v>
      </c>
      <c r="D5695" s="396" t="s">
        <v>46461</v>
      </c>
    </row>
    <row r="5696" spans="1:4">
      <c r="A5696" s="395">
        <v>97105</v>
      </c>
      <c r="B5696" s="395" t="s">
        <v>5095</v>
      </c>
      <c r="C5696" s="395" t="s">
        <v>429</v>
      </c>
      <c r="D5696" s="396" t="s">
        <v>46462</v>
      </c>
    </row>
    <row r="5697" spans="1:4">
      <c r="A5697" s="395">
        <v>97106</v>
      </c>
      <c r="B5697" s="395" t="s">
        <v>5096</v>
      </c>
      <c r="C5697" s="395" t="s">
        <v>429</v>
      </c>
      <c r="D5697" s="396" t="s">
        <v>46463</v>
      </c>
    </row>
    <row r="5698" spans="1:4">
      <c r="A5698" s="395">
        <v>97107</v>
      </c>
      <c r="B5698" s="395" t="s">
        <v>5097</v>
      </c>
      <c r="C5698" s="395" t="s">
        <v>429</v>
      </c>
      <c r="D5698" s="396" t="s">
        <v>41710</v>
      </c>
    </row>
    <row r="5699" spans="1:4">
      <c r="A5699" s="395">
        <v>97108</v>
      </c>
      <c r="B5699" s="395" t="s">
        <v>5098</v>
      </c>
      <c r="C5699" s="395" t="s">
        <v>429</v>
      </c>
      <c r="D5699" s="396" t="s">
        <v>46464</v>
      </c>
    </row>
    <row r="5700" spans="1:4">
      <c r="A5700" s="395">
        <v>97109</v>
      </c>
      <c r="B5700" s="395" t="s">
        <v>5099</v>
      </c>
      <c r="C5700" s="395" t="s">
        <v>429</v>
      </c>
      <c r="D5700" s="396" t="s">
        <v>46465</v>
      </c>
    </row>
    <row r="5701" spans="1:4">
      <c r="A5701" s="395">
        <v>97110</v>
      </c>
      <c r="B5701" s="395" t="s">
        <v>5100</v>
      </c>
      <c r="C5701" s="395" t="s">
        <v>429</v>
      </c>
      <c r="D5701" s="396" t="s">
        <v>43569</v>
      </c>
    </row>
    <row r="5702" spans="1:4">
      <c r="A5702" s="395">
        <v>97111</v>
      </c>
      <c r="B5702" s="395" t="s">
        <v>5101</v>
      </c>
      <c r="C5702" s="395" t="s">
        <v>429</v>
      </c>
      <c r="D5702" s="396" t="s">
        <v>46466</v>
      </c>
    </row>
    <row r="5703" spans="1:4">
      <c r="A5703" s="395">
        <v>97112</v>
      </c>
      <c r="B5703" s="395" t="s">
        <v>5102</v>
      </c>
      <c r="C5703" s="395" t="s">
        <v>429</v>
      </c>
      <c r="D5703" s="396" t="s">
        <v>46467</v>
      </c>
    </row>
    <row r="5704" spans="1:4">
      <c r="A5704" s="395">
        <v>97113</v>
      </c>
      <c r="B5704" s="395" t="s">
        <v>5103</v>
      </c>
      <c r="C5704" s="395" t="s">
        <v>429</v>
      </c>
      <c r="D5704" s="396" t="s">
        <v>42063</v>
      </c>
    </row>
    <row r="5705" spans="1:4">
      <c r="A5705" s="395">
        <v>97114</v>
      </c>
      <c r="B5705" s="395" t="s">
        <v>5104</v>
      </c>
      <c r="C5705" s="395" t="s">
        <v>41</v>
      </c>
      <c r="D5705" s="396" t="s">
        <v>41950</v>
      </c>
    </row>
    <row r="5706" spans="1:4">
      <c r="A5706" s="395">
        <v>97115</v>
      </c>
      <c r="B5706" s="395" t="s">
        <v>5105</v>
      </c>
      <c r="C5706" s="395" t="s">
        <v>1436</v>
      </c>
      <c r="D5706" s="396" t="s">
        <v>41348</v>
      </c>
    </row>
    <row r="5707" spans="1:4">
      <c r="A5707" s="395">
        <v>97116</v>
      </c>
      <c r="B5707" s="395" t="s">
        <v>5106</v>
      </c>
      <c r="C5707" s="395" t="s">
        <v>1436</v>
      </c>
      <c r="D5707" s="396" t="s">
        <v>46468</v>
      </c>
    </row>
    <row r="5708" spans="1:4">
      <c r="A5708" s="395">
        <v>97117</v>
      </c>
      <c r="B5708" s="395" t="s">
        <v>5107</v>
      </c>
      <c r="C5708" s="395" t="s">
        <v>1436</v>
      </c>
      <c r="D5708" s="396" t="s">
        <v>40662</v>
      </c>
    </row>
    <row r="5709" spans="1:4">
      <c r="A5709" s="395">
        <v>97118</v>
      </c>
      <c r="B5709" s="395" t="s">
        <v>5108</v>
      </c>
      <c r="C5709" s="395" t="s">
        <v>1436</v>
      </c>
      <c r="D5709" s="396" t="s">
        <v>46469</v>
      </c>
    </row>
    <row r="5710" spans="1:4">
      <c r="A5710" s="395">
        <v>97119</v>
      </c>
      <c r="B5710" s="395" t="s">
        <v>5109</v>
      </c>
      <c r="C5710" s="395" t="s">
        <v>1436</v>
      </c>
      <c r="D5710" s="396" t="s">
        <v>39962</v>
      </c>
    </row>
    <row r="5711" spans="1:4">
      <c r="A5711" s="395">
        <v>97120</v>
      </c>
      <c r="B5711" s="395" t="s">
        <v>5110</v>
      </c>
      <c r="C5711" s="395" t="s">
        <v>1436</v>
      </c>
      <c r="D5711" s="396" t="s">
        <v>46470</v>
      </c>
    </row>
    <row r="5712" spans="1:4">
      <c r="A5712" s="395">
        <v>97802</v>
      </c>
      <c r="B5712" s="395" t="s">
        <v>5111</v>
      </c>
      <c r="C5712" s="395" t="s">
        <v>429</v>
      </c>
      <c r="D5712" s="396" t="s">
        <v>41317</v>
      </c>
    </row>
    <row r="5713" spans="1:4">
      <c r="A5713" s="395">
        <v>97803</v>
      </c>
      <c r="B5713" s="395" t="s">
        <v>5112</v>
      </c>
      <c r="C5713" s="395" t="s">
        <v>429</v>
      </c>
      <c r="D5713" s="396" t="s">
        <v>40990</v>
      </c>
    </row>
    <row r="5714" spans="1:4">
      <c r="A5714" s="395">
        <v>97805</v>
      </c>
      <c r="B5714" s="395" t="s">
        <v>5113</v>
      </c>
      <c r="C5714" s="395" t="s">
        <v>429</v>
      </c>
      <c r="D5714" s="396" t="s">
        <v>40958</v>
      </c>
    </row>
    <row r="5715" spans="1:4">
      <c r="A5715" s="395">
        <v>97806</v>
      </c>
      <c r="B5715" s="395" t="s">
        <v>5114</v>
      </c>
      <c r="C5715" s="395" t="s">
        <v>429</v>
      </c>
      <c r="D5715" s="396" t="s">
        <v>40815</v>
      </c>
    </row>
    <row r="5716" spans="1:4">
      <c r="A5716" s="395">
        <v>97807</v>
      </c>
      <c r="B5716" s="395" t="s">
        <v>5115</v>
      </c>
      <c r="C5716" s="395" t="s">
        <v>429</v>
      </c>
      <c r="D5716" s="396" t="s">
        <v>46471</v>
      </c>
    </row>
    <row r="5717" spans="1:4">
      <c r="A5717" s="395">
        <v>97809</v>
      </c>
      <c r="B5717" s="395" t="s">
        <v>5116</v>
      </c>
      <c r="C5717" s="395" t="s">
        <v>429</v>
      </c>
      <c r="D5717" s="396" t="s">
        <v>45899</v>
      </c>
    </row>
    <row r="5718" spans="1:4">
      <c r="A5718" s="395">
        <v>97810</v>
      </c>
      <c r="B5718" s="395" t="s">
        <v>5117</v>
      </c>
      <c r="C5718" s="395" t="s">
        <v>429</v>
      </c>
      <c r="D5718" s="396" t="s">
        <v>41858</v>
      </c>
    </row>
    <row r="5719" spans="1:4">
      <c r="A5719" s="395">
        <v>97811</v>
      </c>
      <c r="B5719" s="395" t="s">
        <v>5118</v>
      </c>
      <c r="C5719" s="395" t="s">
        <v>429</v>
      </c>
      <c r="D5719" s="396" t="s">
        <v>40031</v>
      </c>
    </row>
    <row r="5720" spans="1:4">
      <c r="A5720" s="395">
        <v>101167</v>
      </c>
      <c r="B5720" s="395" t="s">
        <v>5119</v>
      </c>
      <c r="C5720" s="395" t="s">
        <v>429</v>
      </c>
      <c r="D5720" s="396" t="s">
        <v>43285</v>
      </c>
    </row>
    <row r="5721" spans="1:4">
      <c r="A5721" s="395">
        <v>101168</v>
      </c>
      <c r="B5721" s="395" t="s">
        <v>5120</v>
      </c>
      <c r="C5721" s="395" t="s">
        <v>429</v>
      </c>
      <c r="D5721" s="396" t="s">
        <v>46472</v>
      </c>
    </row>
    <row r="5722" spans="1:4">
      <c r="A5722" s="395">
        <v>101169</v>
      </c>
      <c r="B5722" s="395" t="s">
        <v>5121</v>
      </c>
      <c r="C5722" s="395" t="s">
        <v>429</v>
      </c>
      <c r="D5722" s="396" t="s">
        <v>46473</v>
      </c>
    </row>
    <row r="5723" spans="1:4">
      <c r="A5723" s="395">
        <v>101170</v>
      </c>
      <c r="B5723" s="395" t="s">
        <v>5122</v>
      </c>
      <c r="C5723" s="395" t="s">
        <v>429</v>
      </c>
      <c r="D5723" s="396" t="s">
        <v>44168</v>
      </c>
    </row>
    <row r="5724" spans="1:4">
      <c r="A5724" s="395">
        <v>101171</v>
      </c>
      <c r="B5724" s="395" t="s">
        <v>5123</v>
      </c>
      <c r="C5724" s="395" t="s">
        <v>429</v>
      </c>
      <c r="D5724" s="396" t="s">
        <v>46474</v>
      </c>
    </row>
    <row r="5725" spans="1:4">
      <c r="A5725" s="395">
        <v>101172</v>
      </c>
      <c r="B5725" s="395" t="s">
        <v>5124</v>
      </c>
      <c r="C5725" s="395" t="s">
        <v>429</v>
      </c>
      <c r="D5725" s="396" t="s">
        <v>46475</v>
      </c>
    </row>
    <row r="5726" spans="1:4">
      <c r="A5726" s="395">
        <v>103694</v>
      </c>
      <c r="B5726" s="395" t="s">
        <v>46476</v>
      </c>
      <c r="C5726" s="395" t="s">
        <v>6</v>
      </c>
      <c r="D5726" s="396" t="s">
        <v>46477</v>
      </c>
    </row>
    <row r="5727" spans="1:4">
      <c r="A5727" s="395">
        <v>103695</v>
      </c>
      <c r="B5727" s="395" t="s">
        <v>46478</v>
      </c>
      <c r="C5727" s="395" t="s">
        <v>6</v>
      </c>
      <c r="D5727" s="396" t="s">
        <v>46479</v>
      </c>
    </row>
    <row r="5728" spans="1:4">
      <c r="A5728" s="395">
        <v>103696</v>
      </c>
      <c r="B5728" s="395" t="s">
        <v>46480</v>
      </c>
      <c r="C5728" s="395" t="s">
        <v>6</v>
      </c>
      <c r="D5728" s="396" t="s">
        <v>46481</v>
      </c>
    </row>
    <row r="5729" spans="1:4">
      <c r="A5729" s="395">
        <v>103697</v>
      </c>
      <c r="B5729" s="395" t="s">
        <v>46482</v>
      </c>
      <c r="C5729" s="395" t="s">
        <v>6</v>
      </c>
      <c r="D5729" s="396" t="s">
        <v>46483</v>
      </c>
    </row>
    <row r="5730" spans="1:4">
      <c r="A5730" s="395">
        <v>95995</v>
      </c>
      <c r="B5730" s="395" t="s">
        <v>5125</v>
      </c>
      <c r="C5730" s="395" t="s">
        <v>1475</v>
      </c>
      <c r="D5730" s="396" t="s">
        <v>46484</v>
      </c>
    </row>
    <row r="5731" spans="1:4">
      <c r="A5731" s="395">
        <v>95996</v>
      </c>
      <c r="B5731" s="395" t="s">
        <v>5126</v>
      </c>
      <c r="C5731" s="395" t="s">
        <v>1475</v>
      </c>
      <c r="D5731" s="396" t="s">
        <v>46485</v>
      </c>
    </row>
    <row r="5732" spans="1:4">
      <c r="A5732" s="395">
        <v>96001</v>
      </c>
      <c r="B5732" s="395" t="s">
        <v>5127</v>
      </c>
      <c r="C5732" s="395" t="s">
        <v>429</v>
      </c>
      <c r="D5732" s="396" t="s">
        <v>41526</v>
      </c>
    </row>
    <row r="5733" spans="1:4">
      <c r="A5733" s="395">
        <v>96393</v>
      </c>
      <c r="B5733" s="395" t="s">
        <v>5128</v>
      </c>
      <c r="C5733" s="395" t="s">
        <v>1475</v>
      </c>
      <c r="D5733" s="396" t="s">
        <v>46486</v>
      </c>
    </row>
    <row r="5734" spans="1:4">
      <c r="A5734" s="395">
        <v>96394</v>
      </c>
      <c r="B5734" s="395" t="s">
        <v>5129</v>
      </c>
      <c r="C5734" s="395" t="s">
        <v>1475</v>
      </c>
      <c r="D5734" s="396" t="s">
        <v>46487</v>
      </c>
    </row>
    <row r="5735" spans="1:4">
      <c r="A5735" s="395">
        <v>96395</v>
      </c>
      <c r="B5735" s="395" t="s">
        <v>5130</v>
      </c>
      <c r="C5735" s="395" t="s">
        <v>1475</v>
      </c>
      <c r="D5735" s="396" t="s">
        <v>46488</v>
      </c>
    </row>
    <row r="5736" spans="1:4">
      <c r="A5736" s="395">
        <v>100624</v>
      </c>
      <c r="B5736" s="395" t="s">
        <v>5131</v>
      </c>
      <c r="C5736" s="395" t="s">
        <v>1475</v>
      </c>
      <c r="D5736" s="396" t="s">
        <v>46489</v>
      </c>
    </row>
    <row r="5737" spans="1:4">
      <c r="A5737" s="395">
        <v>100625</v>
      </c>
      <c r="B5737" s="395" t="s">
        <v>5132</v>
      </c>
      <c r="C5737" s="395" t="s">
        <v>1475</v>
      </c>
      <c r="D5737" s="396" t="s">
        <v>46490</v>
      </c>
    </row>
    <row r="5738" spans="1:4">
      <c r="A5738" s="395">
        <v>101020</v>
      </c>
      <c r="B5738" s="395" t="s">
        <v>5133</v>
      </c>
      <c r="C5738" s="395" t="s">
        <v>5134</v>
      </c>
      <c r="D5738" s="396" t="s">
        <v>46491</v>
      </c>
    </row>
    <row r="5739" spans="1:4">
      <c r="A5739" s="395">
        <v>101021</v>
      </c>
      <c r="B5739" s="395" t="s">
        <v>5135</v>
      </c>
      <c r="C5739" s="395" t="s">
        <v>5134</v>
      </c>
      <c r="D5739" s="396" t="s">
        <v>46492</v>
      </c>
    </row>
    <row r="5740" spans="1:4">
      <c r="A5740" s="395">
        <v>101022</v>
      </c>
      <c r="B5740" s="395" t="s">
        <v>5136</v>
      </c>
      <c r="C5740" s="395" t="s">
        <v>5134</v>
      </c>
      <c r="D5740" s="396" t="s">
        <v>46493</v>
      </c>
    </row>
    <row r="5741" spans="1:4">
      <c r="A5741" s="395">
        <v>101023</v>
      </c>
      <c r="B5741" s="395" t="s">
        <v>5137</v>
      </c>
      <c r="C5741" s="395" t="s">
        <v>5134</v>
      </c>
      <c r="D5741" s="396" t="s">
        <v>46494</v>
      </c>
    </row>
    <row r="5742" spans="1:4">
      <c r="A5742" s="395">
        <v>101024</v>
      </c>
      <c r="B5742" s="395" t="s">
        <v>5138</v>
      </c>
      <c r="C5742" s="395" t="s">
        <v>5134</v>
      </c>
      <c r="D5742" s="396" t="s">
        <v>46495</v>
      </c>
    </row>
    <row r="5743" spans="1:4">
      <c r="A5743" s="395">
        <v>101025</v>
      </c>
      <c r="B5743" s="395" t="s">
        <v>5139</v>
      </c>
      <c r="C5743" s="395" t="s">
        <v>5134</v>
      </c>
      <c r="D5743" s="396" t="s">
        <v>46496</v>
      </c>
    </row>
    <row r="5744" spans="1:4">
      <c r="A5744" s="395">
        <v>101026</v>
      </c>
      <c r="B5744" s="395" t="s">
        <v>5140</v>
      </c>
      <c r="C5744" s="395" t="s">
        <v>5134</v>
      </c>
      <c r="D5744" s="396" t="s">
        <v>46497</v>
      </c>
    </row>
    <row r="5745" spans="1:4">
      <c r="A5745" s="395">
        <v>101027</v>
      </c>
      <c r="B5745" s="395" t="s">
        <v>5141</v>
      </c>
      <c r="C5745" s="395" t="s">
        <v>5134</v>
      </c>
      <c r="D5745" s="396" t="s">
        <v>46498</v>
      </c>
    </row>
    <row r="5746" spans="1:4">
      <c r="A5746" s="395">
        <v>88411</v>
      </c>
      <c r="B5746" s="395" t="s">
        <v>5142</v>
      </c>
      <c r="C5746" s="395" t="s">
        <v>429</v>
      </c>
      <c r="D5746" s="396" t="s">
        <v>42718</v>
      </c>
    </row>
    <row r="5747" spans="1:4">
      <c r="A5747" s="395">
        <v>88412</v>
      </c>
      <c r="B5747" s="395" t="s">
        <v>5143</v>
      </c>
      <c r="C5747" s="395" t="s">
        <v>429</v>
      </c>
      <c r="D5747" s="396" t="s">
        <v>46499</v>
      </c>
    </row>
    <row r="5748" spans="1:4">
      <c r="A5748" s="395">
        <v>88413</v>
      </c>
      <c r="B5748" s="395" t="s">
        <v>5144</v>
      </c>
      <c r="C5748" s="395" t="s">
        <v>429</v>
      </c>
      <c r="D5748" s="396" t="s">
        <v>44181</v>
      </c>
    </row>
    <row r="5749" spans="1:4">
      <c r="A5749" s="395">
        <v>88414</v>
      </c>
      <c r="B5749" s="395" t="s">
        <v>5145</v>
      </c>
      <c r="C5749" s="395" t="s">
        <v>429</v>
      </c>
      <c r="D5749" s="396" t="s">
        <v>42138</v>
      </c>
    </row>
    <row r="5750" spans="1:4">
      <c r="A5750" s="395">
        <v>88415</v>
      </c>
      <c r="B5750" s="395" t="s">
        <v>5146</v>
      </c>
      <c r="C5750" s="395" t="s">
        <v>429</v>
      </c>
      <c r="D5750" s="396" t="s">
        <v>41429</v>
      </c>
    </row>
    <row r="5751" spans="1:4">
      <c r="A5751" s="395">
        <v>88416</v>
      </c>
      <c r="B5751" s="395" t="s">
        <v>5147</v>
      </c>
      <c r="C5751" s="395" t="s">
        <v>429</v>
      </c>
      <c r="D5751" s="396" t="s">
        <v>42485</v>
      </c>
    </row>
    <row r="5752" spans="1:4">
      <c r="A5752" s="395">
        <v>88417</v>
      </c>
      <c r="B5752" s="395" t="s">
        <v>5148</v>
      </c>
      <c r="C5752" s="395" t="s">
        <v>429</v>
      </c>
      <c r="D5752" s="396" t="s">
        <v>40687</v>
      </c>
    </row>
    <row r="5753" spans="1:4">
      <c r="A5753" s="395">
        <v>88420</v>
      </c>
      <c r="B5753" s="395" t="s">
        <v>5149</v>
      </c>
      <c r="C5753" s="395" t="s">
        <v>429</v>
      </c>
      <c r="D5753" s="396" t="s">
        <v>46500</v>
      </c>
    </row>
    <row r="5754" spans="1:4">
      <c r="A5754" s="395">
        <v>88421</v>
      </c>
      <c r="B5754" s="395" t="s">
        <v>5150</v>
      </c>
      <c r="C5754" s="395" t="s">
        <v>429</v>
      </c>
      <c r="D5754" s="396" t="s">
        <v>46501</v>
      </c>
    </row>
    <row r="5755" spans="1:4">
      <c r="A5755" s="395">
        <v>88423</v>
      </c>
      <c r="B5755" s="395" t="s">
        <v>5151</v>
      </c>
      <c r="C5755" s="395" t="s">
        <v>429</v>
      </c>
      <c r="D5755" s="396" t="s">
        <v>40903</v>
      </c>
    </row>
    <row r="5756" spans="1:4">
      <c r="A5756" s="395">
        <v>88424</v>
      </c>
      <c r="B5756" s="395" t="s">
        <v>5152</v>
      </c>
      <c r="C5756" s="395" t="s">
        <v>429</v>
      </c>
      <c r="D5756" s="396" t="s">
        <v>45689</v>
      </c>
    </row>
    <row r="5757" spans="1:4">
      <c r="A5757" s="395">
        <v>88426</v>
      </c>
      <c r="B5757" s="395" t="s">
        <v>5153</v>
      </c>
      <c r="C5757" s="395" t="s">
        <v>429</v>
      </c>
      <c r="D5757" s="396" t="s">
        <v>39298</v>
      </c>
    </row>
    <row r="5758" spans="1:4">
      <c r="A5758" s="395">
        <v>88428</v>
      </c>
      <c r="B5758" s="395" t="s">
        <v>5154</v>
      </c>
      <c r="C5758" s="395" t="s">
        <v>429</v>
      </c>
      <c r="D5758" s="396" t="s">
        <v>41976</v>
      </c>
    </row>
    <row r="5759" spans="1:4">
      <c r="A5759" s="395">
        <v>88429</v>
      </c>
      <c r="B5759" s="395" t="s">
        <v>5155</v>
      </c>
      <c r="C5759" s="395" t="s">
        <v>429</v>
      </c>
      <c r="D5759" s="396" t="s">
        <v>41628</v>
      </c>
    </row>
    <row r="5760" spans="1:4">
      <c r="A5760" s="395">
        <v>88431</v>
      </c>
      <c r="B5760" s="395" t="s">
        <v>5156</v>
      </c>
      <c r="C5760" s="395" t="s">
        <v>429</v>
      </c>
      <c r="D5760" s="396" t="s">
        <v>45710</v>
      </c>
    </row>
    <row r="5761" spans="1:4">
      <c r="A5761" s="395">
        <v>88432</v>
      </c>
      <c r="B5761" s="395" t="s">
        <v>5157</v>
      </c>
      <c r="C5761" s="395" t="s">
        <v>429</v>
      </c>
      <c r="D5761" s="396" t="s">
        <v>45054</v>
      </c>
    </row>
    <row r="5762" spans="1:4">
      <c r="A5762" s="395">
        <v>88484</v>
      </c>
      <c r="B5762" s="395" t="s">
        <v>5158</v>
      </c>
      <c r="C5762" s="395" t="s">
        <v>429</v>
      </c>
      <c r="D5762" s="396" t="s">
        <v>43259</v>
      </c>
    </row>
    <row r="5763" spans="1:4">
      <c r="A5763" s="395">
        <v>88485</v>
      </c>
      <c r="B5763" s="395" t="s">
        <v>5159</v>
      </c>
      <c r="C5763" s="395" t="s">
        <v>429</v>
      </c>
      <c r="D5763" s="396" t="s">
        <v>42639</v>
      </c>
    </row>
    <row r="5764" spans="1:4">
      <c r="A5764" s="395">
        <v>88488</v>
      </c>
      <c r="B5764" s="395" t="s">
        <v>5160</v>
      </c>
      <c r="C5764" s="395" t="s">
        <v>429</v>
      </c>
      <c r="D5764" s="396" t="s">
        <v>44964</v>
      </c>
    </row>
    <row r="5765" spans="1:4">
      <c r="A5765" s="395">
        <v>88489</v>
      </c>
      <c r="B5765" s="395" t="s">
        <v>5161</v>
      </c>
      <c r="C5765" s="395" t="s">
        <v>429</v>
      </c>
      <c r="D5765" s="396" t="s">
        <v>46502</v>
      </c>
    </row>
    <row r="5766" spans="1:4">
      <c r="A5766" s="395">
        <v>88494</v>
      </c>
      <c r="B5766" s="395" t="s">
        <v>5162</v>
      </c>
      <c r="C5766" s="395" t="s">
        <v>429</v>
      </c>
      <c r="D5766" s="396" t="s">
        <v>39907</v>
      </c>
    </row>
    <row r="5767" spans="1:4">
      <c r="A5767" s="395">
        <v>88495</v>
      </c>
      <c r="B5767" s="395" t="s">
        <v>5163</v>
      </c>
      <c r="C5767" s="395" t="s">
        <v>429</v>
      </c>
      <c r="D5767" s="396" t="s">
        <v>39756</v>
      </c>
    </row>
    <row r="5768" spans="1:4">
      <c r="A5768" s="395">
        <v>88496</v>
      </c>
      <c r="B5768" s="395" t="s">
        <v>5164</v>
      </c>
      <c r="C5768" s="395" t="s">
        <v>429</v>
      </c>
      <c r="D5768" s="396" t="s">
        <v>39463</v>
      </c>
    </row>
    <row r="5769" spans="1:4">
      <c r="A5769" s="395">
        <v>88497</v>
      </c>
      <c r="B5769" s="395" t="s">
        <v>5165</v>
      </c>
      <c r="C5769" s="395" t="s">
        <v>429</v>
      </c>
      <c r="D5769" s="396" t="s">
        <v>40173</v>
      </c>
    </row>
    <row r="5770" spans="1:4">
      <c r="A5770" s="395">
        <v>95305</v>
      </c>
      <c r="B5770" s="395" t="s">
        <v>5166</v>
      </c>
      <c r="C5770" s="395" t="s">
        <v>429</v>
      </c>
      <c r="D5770" s="396" t="s">
        <v>41034</v>
      </c>
    </row>
    <row r="5771" spans="1:4">
      <c r="A5771" s="395">
        <v>95306</v>
      </c>
      <c r="B5771" s="395" t="s">
        <v>5167</v>
      </c>
      <c r="C5771" s="395" t="s">
        <v>429</v>
      </c>
      <c r="D5771" s="396" t="s">
        <v>39462</v>
      </c>
    </row>
    <row r="5772" spans="1:4">
      <c r="A5772" s="395">
        <v>95622</v>
      </c>
      <c r="B5772" s="395" t="s">
        <v>5168</v>
      </c>
      <c r="C5772" s="395" t="s">
        <v>429</v>
      </c>
      <c r="D5772" s="396" t="s">
        <v>42458</v>
      </c>
    </row>
    <row r="5773" spans="1:4">
      <c r="A5773" s="395">
        <v>95623</v>
      </c>
      <c r="B5773" s="395" t="s">
        <v>5169</v>
      </c>
      <c r="C5773" s="395" t="s">
        <v>429</v>
      </c>
      <c r="D5773" s="396" t="s">
        <v>46503</v>
      </c>
    </row>
    <row r="5774" spans="1:4">
      <c r="A5774" s="395">
        <v>95624</v>
      </c>
      <c r="B5774" s="395" t="s">
        <v>5170</v>
      </c>
      <c r="C5774" s="395" t="s">
        <v>429</v>
      </c>
      <c r="D5774" s="396" t="s">
        <v>41735</v>
      </c>
    </row>
    <row r="5775" spans="1:4">
      <c r="A5775" s="395">
        <v>95625</v>
      </c>
      <c r="B5775" s="395" t="s">
        <v>5171</v>
      </c>
      <c r="C5775" s="395" t="s">
        <v>429</v>
      </c>
      <c r="D5775" s="396" t="s">
        <v>41085</v>
      </c>
    </row>
    <row r="5776" spans="1:4">
      <c r="A5776" s="395">
        <v>95626</v>
      </c>
      <c r="B5776" s="395" t="s">
        <v>5172</v>
      </c>
      <c r="C5776" s="395" t="s">
        <v>429</v>
      </c>
      <c r="D5776" s="396" t="s">
        <v>40491</v>
      </c>
    </row>
    <row r="5777" spans="1:4">
      <c r="A5777" s="395">
        <v>96126</v>
      </c>
      <c r="B5777" s="395" t="s">
        <v>5173</v>
      </c>
      <c r="C5777" s="395" t="s">
        <v>429</v>
      </c>
      <c r="D5777" s="396" t="s">
        <v>41446</v>
      </c>
    </row>
    <row r="5778" spans="1:4">
      <c r="A5778" s="395">
        <v>96127</v>
      </c>
      <c r="B5778" s="395" t="s">
        <v>5174</v>
      </c>
      <c r="C5778" s="395" t="s">
        <v>429</v>
      </c>
      <c r="D5778" s="396" t="s">
        <v>41447</v>
      </c>
    </row>
    <row r="5779" spans="1:4">
      <c r="A5779" s="395">
        <v>96128</v>
      </c>
      <c r="B5779" s="395" t="s">
        <v>5175</v>
      </c>
      <c r="C5779" s="395" t="s">
        <v>429</v>
      </c>
      <c r="D5779" s="396" t="s">
        <v>40889</v>
      </c>
    </row>
    <row r="5780" spans="1:4">
      <c r="A5780" s="395">
        <v>96129</v>
      </c>
      <c r="B5780" s="395" t="s">
        <v>5176</v>
      </c>
      <c r="C5780" s="395" t="s">
        <v>429</v>
      </c>
      <c r="D5780" s="396" t="s">
        <v>41448</v>
      </c>
    </row>
    <row r="5781" spans="1:4">
      <c r="A5781" s="395">
        <v>96130</v>
      </c>
      <c r="B5781" s="395" t="s">
        <v>5177</v>
      </c>
      <c r="C5781" s="395" t="s">
        <v>429</v>
      </c>
      <c r="D5781" s="396" t="s">
        <v>41434</v>
      </c>
    </row>
    <row r="5782" spans="1:4">
      <c r="A5782" s="395">
        <v>96131</v>
      </c>
      <c r="B5782" s="395" t="s">
        <v>5178</v>
      </c>
      <c r="C5782" s="395" t="s">
        <v>429</v>
      </c>
      <c r="D5782" s="396" t="s">
        <v>41440</v>
      </c>
    </row>
    <row r="5783" spans="1:4">
      <c r="A5783" s="395">
        <v>96132</v>
      </c>
      <c r="B5783" s="395" t="s">
        <v>5179</v>
      </c>
      <c r="C5783" s="395" t="s">
        <v>429</v>
      </c>
      <c r="D5783" s="396" t="s">
        <v>39799</v>
      </c>
    </row>
    <row r="5784" spans="1:4">
      <c r="A5784" s="395">
        <v>96133</v>
      </c>
      <c r="B5784" s="395" t="s">
        <v>5180</v>
      </c>
      <c r="C5784" s="395" t="s">
        <v>429</v>
      </c>
      <c r="D5784" s="396" t="s">
        <v>41449</v>
      </c>
    </row>
    <row r="5785" spans="1:4">
      <c r="A5785" s="395">
        <v>96134</v>
      </c>
      <c r="B5785" s="395" t="s">
        <v>5181</v>
      </c>
      <c r="C5785" s="395" t="s">
        <v>429</v>
      </c>
      <c r="D5785" s="396" t="s">
        <v>41450</v>
      </c>
    </row>
    <row r="5786" spans="1:4">
      <c r="A5786" s="395">
        <v>96135</v>
      </c>
      <c r="B5786" s="395" t="s">
        <v>5182</v>
      </c>
      <c r="C5786" s="395" t="s">
        <v>429</v>
      </c>
      <c r="D5786" s="396" t="s">
        <v>40732</v>
      </c>
    </row>
    <row r="5787" spans="1:4">
      <c r="A5787" s="395">
        <v>102193</v>
      </c>
      <c r="B5787" s="395" t="s">
        <v>27988</v>
      </c>
      <c r="C5787" s="395" t="s">
        <v>429</v>
      </c>
      <c r="D5787" s="396" t="s">
        <v>39535</v>
      </c>
    </row>
    <row r="5788" spans="1:4">
      <c r="A5788" s="395">
        <v>102194</v>
      </c>
      <c r="B5788" s="395" t="s">
        <v>27989</v>
      </c>
      <c r="C5788" s="395" t="s">
        <v>429</v>
      </c>
      <c r="D5788" s="396" t="s">
        <v>39381</v>
      </c>
    </row>
    <row r="5789" spans="1:4">
      <c r="A5789" s="395">
        <v>102197</v>
      </c>
      <c r="B5789" s="395" t="s">
        <v>27990</v>
      </c>
      <c r="C5789" s="395" t="s">
        <v>429</v>
      </c>
      <c r="D5789" s="396" t="s">
        <v>40865</v>
      </c>
    </row>
    <row r="5790" spans="1:4">
      <c r="A5790" s="395">
        <v>102200</v>
      </c>
      <c r="B5790" s="395" t="s">
        <v>27991</v>
      </c>
      <c r="C5790" s="395" t="s">
        <v>429</v>
      </c>
      <c r="D5790" s="396" t="s">
        <v>41064</v>
      </c>
    </row>
    <row r="5791" spans="1:4">
      <c r="A5791" s="395">
        <v>102201</v>
      </c>
      <c r="B5791" s="395" t="s">
        <v>41451</v>
      </c>
      <c r="C5791" s="395" t="s">
        <v>429</v>
      </c>
      <c r="D5791" s="396" t="s">
        <v>41452</v>
      </c>
    </row>
    <row r="5792" spans="1:4">
      <c r="A5792" s="395">
        <v>102202</v>
      </c>
      <c r="B5792" s="395" t="s">
        <v>27992</v>
      </c>
      <c r="C5792" s="395" t="s">
        <v>429</v>
      </c>
      <c r="D5792" s="396" t="s">
        <v>41453</v>
      </c>
    </row>
    <row r="5793" spans="1:4">
      <c r="A5793" s="395">
        <v>102203</v>
      </c>
      <c r="B5793" s="395" t="s">
        <v>27993</v>
      </c>
      <c r="C5793" s="395" t="s">
        <v>429</v>
      </c>
      <c r="D5793" s="396" t="s">
        <v>43103</v>
      </c>
    </row>
    <row r="5794" spans="1:4">
      <c r="A5794" s="395">
        <v>102204</v>
      </c>
      <c r="B5794" s="395" t="s">
        <v>27994</v>
      </c>
      <c r="C5794" s="395" t="s">
        <v>429</v>
      </c>
      <c r="D5794" s="396" t="s">
        <v>46504</v>
      </c>
    </row>
    <row r="5795" spans="1:4">
      <c r="A5795" s="395">
        <v>102205</v>
      </c>
      <c r="B5795" s="395" t="s">
        <v>27995</v>
      </c>
      <c r="C5795" s="395" t="s">
        <v>429</v>
      </c>
      <c r="D5795" s="396" t="s">
        <v>46505</v>
      </c>
    </row>
    <row r="5796" spans="1:4">
      <c r="A5796" s="395">
        <v>102207</v>
      </c>
      <c r="B5796" s="395" t="s">
        <v>27996</v>
      </c>
      <c r="C5796" s="395" t="s">
        <v>429</v>
      </c>
      <c r="D5796" s="396" t="s">
        <v>41678</v>
      </c>
    </row>
    <row r="5797" spans="1:4">
      <c r="A5797" s="395">
        <v>102208</v>
      </c>
      <c r="B5797" s="395" t="s">
        <v>27997</v>
      </c>
      <c r="C5797" s="395" t="s">
        <v>429</v>
      </c>
      <c r="D5797" s="396" t="s">
        <v>41337</v>
      </c>
    </row>
    <row r="5798" spans="1:4">
      <c r="A5798" s="395">
        <v>102209</v>
      </c>
      <c r="B5798" s="395" t="s">
        <v>27998</v>
      </c>
      <c r="C5798" s="395" t="s">
        <v>429</v>
      </c>
      <c r="D5798" s="396" t="s">
        <v>41454</v>
      </c>
    </row>
    <row r="5799" spans="1:4">
      <c r="A5799" s="395">
        <v>102210</v>
      </c>
      <c r="B5799" s="395" t="s">
        <v>27999</v>
      </c>
      <c r="C5799" s="395" t="s">
        <v>429</v>
      </c>
      <c r="D5799" s="396" t="s">
        <v>41455</v>
      </c>
    </row>
    <row r="5800" spans="1:4">
      <c r="A5800" s="395">
        <v>102213</v>
      </c>
      <c r="B5800" s="395" t="s">
        <v>28000</v>
      </c>
      <c r="C5800" s="395" t="s">
        <v>429</v>
      </c>
      <c r="D5800" s="396" t="s">
        <v>44215</v>
      </c>
    </row>
    <row r="5801" spans="1:4">
      <c r="A5801" s="395">
        <v>102214</v>
      </c>
      <c r="B5801" s="395" t="s">
        <v>28001</v>
      </c>
      <c r="C5801" s="395" t="s">
        <v>429</v>
      </c>
      <c r="D5801" s="396" t="s">
        <v>46251</v>
      </c>
    </row>
    <row r="5802" spans="1:4">
      <c r="A5802" s="395">
        <v>102215</v>
      </c>
      <c r="B5802" s="395" t="s">
        <v>28002</v>
      </c>
      <c r="C5802" s="395" t="s">
        <v>429</v>
      </c>
      <c r="D5802" s="396" t="s">
        <v>41826</v>
      </c>
    </row>
    <row r="5803" spans="1:4">
      <c r="A5803" s="395">
        <v>102217</v>
      </c>
      <c r="B5803" s="395" t="s">
        <v>28003</v>
      </c>
      <c r="C5803" s="395" t="s">
        <v>429</v>
      </c>
      <c r="D5803" s="396" t="s">
        <v>41442</v>
      </c>
    </row>
    <row r="5804" spans="1:4">
      <c r="A5804" s="395">
        <v>102218</v>
      </c>
      <c r="B5804" s="395" t="s">
        <v>28004</v>
      </c>
      <c r="C5804" s="395" t="s">
        <v>429</v>
      </c>
      <c r="D5804" s="396" t="s">
        <v>41457</v>
      </c>
    </row>
    <row r="5805" spans="1:4">
      <c r="A5805" s="395">
        <v>102219</v>
      </c>
      <c r="B5805" s="395" t="s">
        <v>28005</v>
      </c>
      <c r="C5805" s="395" t="s">
        <v>429</v>
      </c>
      <c r="D5805" s="396" t="s">
        <v>41055</v>
      </c>
    </row>
    <row r="5806" spans="1:4">
      <c r="A5806" s="395">
        <v>102220</v>
      </c>
      <c r="B5806" s="395" t="s">
        <v>28006</v>
      </c>
      <c r="C5806" s="395" t="s">
        <v>429</v>
      </c>
      <c r="D5806" s="396" t="s">
        <v>42454</v>
      </c>
    </row>
    <row r="5807" spans="1:4">
      <c r="A5807" s="395">
        <v>102223</v>
      </c>
      <c r="B5807" s="395" t="s">
        <v>28007</v>
      </c>
      <c r="C5807" s="395" t="s">
        <v>429</v>
      </c>
      <c r="D5807" s="396" t="s">
        <v>46506</v>
      </c>
    </row>
    <row r="5808" spans="1:4">
      <c r="A5808" s="395">
        <v>102224</v>
      </c>
      <c r="B5808" s="395" t="s">
        <v>28008</v>
      </c>
      <c r="C5808" s="395" t="s">
        <v>429</v>
      </c>
      <c r="D5808" s="396" t="s">
        <v>42963</v>
      </c>
    </row>
    <row r="5809" spans="1:4">
      <c r="A5809" s="395">
        <v>102225</v>
      </c>
      <c r="B5809" s="395" t="s">
        <v>28009</v>
      </c>
      <c r="C5809" s="395" t="s">
        <v>429</v>
      </c>
      <c r="D5809" s="396" t="s">
        <v>39483</v>
      </c>
    </row>
    <row r="5810" spans="1:4">
      <c r="A5810" s="395">
        <v>102227</v>
      </c>
      <c r="B5810" s="395" t="s">
        <v>28010</v>
      </c>
      <c r="C5810" s="395" t="s">
        <v>429</v>
      </c>
      <c r="D5810" s="396" t="s">
        <v>42200</v>
      </c>
    </row>
    <row r="5811" spans="1:4">
      <c r="A5811" s="395">
        <v>102228</v>
      </c>
      <c r="B5811" s="395" t="s">
        <v>28011</v>
      </c>
      <c r="C5811" s="395" t="s">
        <v>429</v>
      </c>
      <c r="D5811" s="396" t="s">
        <v>46507</v>
      </c>
    </row>
    <row r="5812" spans="1:4">
      <c r="A5812" s="395">
        <v>102229</v>
      </c>
      <c r="B5812" s="395" t="s">
        <v>28012</v>
      </c>
      <c r="C5812" s="395" t="s">
        <v>429</v>
      </c>
      <c r="D5812" s="396" t="s">
        <v>46508</v>
      </c>
    </row>
    <row r="5813" spans="1:4">
      <c r="A5813" s="395">
        <v>102230</v>
      </c>
      <c r="B5813" s="395" t="s">
        <v>28013</v>
      </c>
      <c r="C5813" s="395" t="s">
        <v>429</v>
      </c>
      <c r="D5813" s="396" t="s">
        <v>41511</v>
      </c>
    </row>
    <row r="5814" spans="1:4">
      <c r="A5814" s="395">
        <v>102233</v>
      </c>
      <c r="B5814" s="395" t="s">
        <v>28014</v>
      </c>
      <c r="C5814" s="395" t="s">
        <v>429</v>
      </c>
      <c r="D5814" s="396" t="s">
        <v>41287</v>
      </c>
    </row>
    <row r="5815" spans="1:4">
      <c r="A5815" s="395">
        <v>102234</v>
      </c>
      <c r="B5815" s="395" t="s">
        <v>28015</v>
      </c>
      <c r="C5815" s="395" t="s">
        <v>429</v>
      </c>
      <c r="D5815" s="396" t="s">
        <v>41313</v>
      </c>
    </row>
    <row r="5816" spans="1:4">
      <c r="A5816" s="395">
        <v>100716</v>
      </c>
      <c r="B5816" s="395" t="s">
        <v>5183</v>
      </c>
      <c r="C5816" s="395" t="s">
        <v>429</v>
      </c>
      <c r="D5816" s="396" t="s">
        <v>40281</v>
      </c>
    </row>
    <row r="5817" spans="1:4">
      <c r="A5817" s="395">
        <v>100717</v>
      </c>
      <c r="B5817" s="395" t="s">
        <v>5184</v>
      </c>
      <c r="C5817" s="395" t="s">
        <v>429</v>
      </c>
      <c r="D5817" s="396" t="s">
        <v>41460</v>
      </c>
    </row>
    <row r="5818" spans="1:4">
      <c r="A5818" s="395">
        <v>100718</v>
      </c>
      <c r="B5818" s="395" t="s">
        <v>5185</v>
      </c>
      <c r="C5818" s="395" t="s">
        <v>41</v>
      </c>
      <c r="D5818" s="396" t="s">
        <v>41461</v>
      </c>
    </row>
    <row r="5819" spans="1:4">
      <c r="A5819" s="395">
        <v>100719</v>
      </c>
      <c r="B5819" s="395" t="s">
        <v>30317</v>
      </c>
      <c r="C5819" s="395" t="s">
        <v>429</v>
      </c>
      <c r="D5819" s="396" t="s">
        <v>40167</v>
      </c>
    </row>
    <row r="5820" spans="1:4">
      <c r="A5820" s="395">
        <v>100720</v>
      </c>
      <c r="B5820" s="395" t="s">
        <v>5186</v>
      </c>
      <c r="C5820" s="395" t="s">
        <v>429</v>
      </c>
      <c r="D5820" s="396" t="s">
        <v>40994</v>
      </c>
    </row>
    <row r="5821" spans="1:4">
      <c r="A5821" s="395">
        <v>100721</v>
      </c>
      <c r="B5821" s="395" t="s">
        <v>30318</v>
      </c>
      <c r="C5821" s="395" t="s">
        <v>429</v>
      </c>
      <c r="D5821" s="396" t="s">
        <v>45227</v>
      </c>
    </row>
    <row r="5822" spans="1:4">
      <c r="A5822" s="395">
        <v>100722</v>
      </c>
      <c r="B5822" s="395" t="s">
        <v>5187</v>
      </c>
      <c r="C5822" s="395" t="s">
        <v>429</v>
      </c>
      <c r="D5822" s="396" t="s">
        <v>40174</v>
      </c>
    </row>
    <row r="5823" spans="1:4">
      <c r="A5823" s="395">
        <v>100723</v>
      </c>
      <c r="B5823" s="395" t="s">
        <v>30432</v>
      </c>
      <c r="C5823" s="395" t="s">
        <v>429</v>
      </c>
      <c r="D5823" s="396" t="s">
        <v>45063</v>
      </c>
    </row>
    <row r="5824" spans="1:4">
      <c r="A5824" s="395">
        <v>100724</v>
      </c>
      <c r="B5824" s="395" t="s">
        <v>5188</v>
      </c>
      <c r="C5824" s="395" t="s">
        <v>429</v>
      </c>
      <c r="D5824" s="396" t="s">
        <v>39924</v>
      </c>
    </row>
    <row r="5825" spans="1:4">
      <c r="A5825" s="395">
        <v>100725</v>
      </c>
      <c r="B5825" s="395" t="s">
        <v>30319</v>
      </c>
      <c r="C5825" s="395" t="s">
        <v>429</v>
      </c>
      <c r="D5825" s="396" t="s">
        <v>41614</v>
      </c>
    </row>
    <row r="5826" spans="1:4">
      <c r="A5826" s="395">
        <v>100726</v>
      </c>
      <c r="B5826" s="395" t="s">
        <v>5189</v>
      </c>
      <c r="C5826" s="395" t="s">
        <v>429</v>
      </c>
      <c r="D5826" s="396" t="s">
        <v>39236</v>
      </c>
    </row>
    <row r="5827" spans="1:4">
      <c r="A5827" s="395">
        <v>100727</v>
      </c>
      <c r="B5827" s="395" t="s">
        <v>30320</v>
      </c>
      <c r="C5827" s="395" t="s">
        <v>429</v>
      </c>
      <c r="D5827" s="396" t="s">
        <v>42856</v>
      </c>
    </row>
    <row r="5828" spans="1:4">
      <c r="A5828" s="395">
        <v>100728</v>
      </c>
      <c r="B5828" s="395" t="s">
        <v>5190</v>
      </c>
      <c r="C5828" s="395" t="s">
        <v>429</v>
      </c>
      <c r="D5828" s="396" t="s">
        <v>42581</v>
      </c>
    </row>
    <row r="5829" spans="1:4">
      <c r="A5829" s="395">
        <v>100729</v>
      </c>
      <c r="B5829" s="395" t="s">
        <v>30321</v>
      </c>
      <c r="C5829" s="395" t="s">
        <v>429</v>
      </c>
      <c r="D5829" s="396" t="s">
        <v>42843</v>
      </c>
    </row>
    <row r="5830" spans="1:4">
      <c r="A5830" s="395">
        <v>100730</v>
      </c>
      <c r="B5830" s="395" t="s">
        <v>5191</v>
      </c>
      <c r="C5830" s="395" t="s">
        <v>429</v>
      </c>
      <c r="D5830" s="396" t="s">
        <v>40419</v>
      </c>
    </row>
    <row r="5831" spans="1:4">
      <c r="A5831" s="395">
        <v>100733</v>
      </c>
      <c r="B5831" s="395" t="s">
        <v>30322</v>
      </c>
      <c r="C5831" s="395" t="s">
        <v>429</v>
      </c>
      <c r="D5831" s="396" t="s">
        <v>42798</v>
      </c>
    </row>
    <row r="5832" spans="1:4">
      <c r="A5832" s="395">
        <v>100734</v>
      </c>
      <c r="B5832" s="395" t="s">
        <v>5192</v>
      </c>
      <c r="C5832" s="395" t="s">
        <v>429</v>
      </c>
      <c r="D5832" s="396" t="s">
        <v>46509</v>
      </c>
    </row>
    <row r="5833" spans="1:4">
      <c r="A5833" s="395">
        <v>100735</v>
      </c>
      <c r="B5833" s="395" t="s">
        <v>30323</v>
      </c>
      <c r="C5833" s="395" t="s">
        <v>429</v>
      </c>
      <c r="D5833" s="396" t="s">
        <v>40601</v>
      </c>
    </row>
    <row r="5834" spans="1:4">
      <c r="A5834" s="395">
        <v>100736</v>
      </c>
      <c r="B5834" s="395" t="s">
        <v>5193</v>
      </c>
      <c r="C5834" s="395" t="s">
        <v>429</v>
      </c>
      <c r="D5834" s="396" t="s">
        <v>40162</v>
      </c>
    </row>
    <row r="5835" spans="1:4">
      <c r="A5835" s="395">
        <v>100739</v>
      </c>
      <c r="B5835" s="395" t="s">
        <v>30324</v>
      </c>
      <c r="C5835" s="395" t="s">
        <v>429</v>
      </c>
      <c r="D5835" s="396" t="s">
        <v>41325</v>
      </c>
    </row>
    <row r="5836" spans="1:4">
      <c r="A5836" s="395">
        <v>100740</v>
      </c>
      <c r="B5836" s="395" t="s">
        <v>5194</v>
      </c>
      <c r="C5836" s="395" t="s">
        <v>429</v>
      </c>
      <c r="D5836" s="396" t="s">
        <v>41469</v>
      </c>
    </row>
    <row r="5837" spans="1:4">
      <c r="A5837" s="395">
        <v>100741</v>
      </c>
      <c r="B5837" s="395" t="s">
        <v>30325</v>
      </c>
      <c r="C5837" s="395" t="s">
        <v>429</v>
      </c>
      <c r="D5837" s="396" t="s">
        <v>41470</v>
      </c>
    </row>
    <row r="5838" spans="1:4">
      <c r="A5838" s="395">
        <v>100742</v>
      </c>
      <c r="B5838" s="395" t="s">
        <v>5195</v>
      </c>
      <c r="C5838" s="395" t="s">
        <v>429</v>
      </c>
      <c r="D5838" s="396" t="s">
        <v>41470</v>
      </c>
    </row>
    <row r="5839" spans="1:4">
      <c r="A5839" s="395">
        <v>100743</v>
      </c>
      <c r="B5839" s="395" t="s">
        <v>30326</v>
      </c>
      <c r="C5839" s="395" t="s">
        <v>429</v>
      </c>
      <c r="D5839" s="396" t="s">
        <v>39242</v>
      </c>
    </row>
    <row r="5840" spans="1:4">
      <c r="A5840" s="395">
        <v>100744</v>
      </c>
      <c r="B5840" s="395" t="s">
        <v>5196</v>
      </c>
      <c r="C5840" s="395" t="s">
        <v>429</v>
      </c>
      <c r="D5840" s="396" t="s">
        <v>40499</v>
      </c>
    </row>
    <row r="5841" spans="1:4">
      <c r="A5841" s="395">
        <v>100745</v>
      </c>
      <c r="B5841" s="395" t="s">
        <v>30327</v>
      </c>
      <c r="C5841" s="395" t="s">
        <v>429</v>
      </c>
      <c r="D5841" s="396" t="s">
        <v>43767</v>
      </c>
    </row>
    <row r="5842" spans="1:4">
      <c r="A5842" s="395">
        <v>100746</v>
      </c>
      <c r="B5842" s="395" t="s">
        <v>5197</v>
      </c>
      <c r="C5842" s="395" t="s">
        <v>429</v>
      </c>
      <c r="D5842" s="396" t="s">
        <v>40228</v>
      </c>
    </row>
    <row r="5843" spans="1:4">
      <c r="A5843" s="395">
        <v>100747</v>
      </c>
      <c r="B5843" s="395" t="s">
        <v>30328</v>
      </c>
      <c r="C5843" s="395" t="s">
        <v>429</v>
      </c>
      <c r="D5843" s="396" t="s">
        <v>40168</v>
      </c>
    </row>
    <row r="5844" spans="1:4">
      <c r="A5844" s="395">
        <v>100748</v>
      </c>
      <c r="B5844" s="395" t="s">
        <v>5198</v>
      </c>
      <c r="C5844" s="395" t="s">
        <v>429</v>
      </c>
      <c r="D5844" s="396" t="s">
        <v>40182</v>
      </c>
    </row>
    <row r="5845" spans="1:4">
      <c r="A5845" s="395">
        <v>100749</v>
      </c>
      <c r="B5845" s="395" t="s">
        <v>30329</v>
      </c>
      <c r="C5845" s="395" t="s">
        <v>429</v>
      </c>
      <c r="D5845" s="396" t="s">
        <v>41845</v>
      </c>
    </row>
    <row r="5846" spans="1:4">
      <c r="A5846" s="395">
        <v>100750</v>
      </c>
      <c r="B5846" s="395" t="s">
        <v>5199</v>
      </c>
      <c r="C5846" s="395" t="s">
        <v>429</v>
      </c>
      <c r="D5846" s="396" t="s">
        <v>41473</v>
      </c>
    </row>
    <row r="5847" spans="1:4">
      <c r="A5847" s="395">
        <v>100751</v>
      </c>
      <c r="B5847" s="395" t="s">
        <v>30330</v>
      </c>
      <c r="C5847" s="395" t="s">
        <v>429</v>
      </c>
      <c r="D5847" s="396" t="s">
        <v>46510</v>
      </c>
    </row>
    <row r="5848" spans="1:4">
      <c r="A5848" s="395">
        <v>100752</v>
      </c>
      <c r="B5848" s="395" t="s">
        <v>5200</v>
      </c>
      <c r="C5848" s="395" t="s">
        <v>429</v>
      </c>
      <c r="D5848" s="396" t="s">
        <v>46511</v>
      </c>
    </row>
    <row r="5849" spans="1:4">
      <c r="A5849" s="395">
        <v>100753</v>
      </c>
      <c r="B5849" s="395" t="s">
        <v>30331</v>
      </c>
      <c r="C5849" s="395" t="s">
        <v>429</v>
      </c>
      <c r="D5849" s="396" t="s">
        <v>39867</v>
      </c>
    </row>
    <row r="5850" spans="1:4">
      <c r="A5850" s="395">
        <v>100754</v>
      </c>
      <c r="B5850" s="395" t="s">
        <v>5201</v>
      </c>
      <c r="C5850" s="395" t="s">
        <v>429</v>
      </c>
      <c r="D5850" s="396" t="s">
        <v>41238</v>
      </c>
    </row>
    <row r="5851" spans="1:4">
      <c r="A5851" s="395">
        <v>100757</v>
      </c>
      <c r="B5851" s="395" t="s">
        <v>30332</v>
      </c>
      <c r="C5851" s="395" t="s">
        <v>429</v>
      </c>
      <c r="D5851" s="396" t="s">
        <v>44571</v>
      </c>
    </row>
    <row r="5852" spans="1:4">
      <c r="A5852" s="395">
        <v>100758</v>
      </c>
      <c r="B5852" s="395" t="s">
        <v>5202</v>
      </c>
      <c r="C5852" s="395" t="s">
        <v>429</v>
      </c>
      <c r="D5852" s="396" t="s">
        <v>41477</v>
      </c>
    </row>
    <row r="5853" spans="1:4">
      <c r="A5853" s="395">
        <v>100759</v>
      </c>
      <c r="B5853" s="395" t="s">
        <v>30333</v>
      </c>
      <c r="C5853" s="395" t="s">
        <v>429</v>
      </c>
      <c r="D5853" s="396" t="s">
        <v>46512</v>
      </c>
    </row>
    <row r="5854" spans="1:4">
      <c r="A5854" s="395">
        <v>100760</v>
      </c>
      <c r="B5854" s="395" t="s">
        <v>5203</v>
      </c>
      <c r="C5854" s="395" t="s">
        <v>429</v>
      </c>
      <c r="D5854" s="396" t="s">
        <v>46513</v>
      </c>
    </row>
    <row r="5855" spans="1:4">
      <c r="A5855" s="395">
        <v>100761</v>
      </c>
      <c r="B5855" s="395" t="s">
        <v>30334</v>
      </c>
      <c r="C5855" s="395" t="s">
        <v>429</v>
      </c>
      <c r="D5855" s="396" t="s">
        <v>46513</v>
      </c>
    </row>
    <row r="5856" spans="1:4">
      <c r="A5856" s="395">
        <v>100762</v>
      </c>
      <c r="B5856" s="395" t="s">
        <v>5204</v>
      </c>
      <c r="C5856" s="395" t="s">
        <v>429</v>
      </c>
      <c r="D5856" s="396" t="s">
        <v>40418</v>
      </c>
    </row>
    <row r="5857" spans="1:4">
      <c r="A5857" s="395">
        <v>102488</v>
      </c>
      <c r="B5857" s="395" t="s">
        <v>30335</v>
      </c>
      <c r="C5857" s="395" t="s">
        <v>429</v>
      </c>
      <c r="D5857" s="396" t="s">
        <v>42579</v>
      </c>
    </row>
    <row r="5858" spans="1:4">
      <c r="A5858" s="395">
        <v>102489</v>
      </c>
      <c r="B5858" s="395" t="s">
        <v>30336</v>
      </c>
      <c r="C5858" s="395" t="s">
        <v>429</v>
      </c>
      <c r="D5858" s="396" t="s">
        <v>41481</v>
      </c>
    </row>
    <row r="5859" spans="1:4">
      <c r="A5859" s="395">
        <v>102491</v>
      </c>
      <c r="B5859" s="395" t="s">
        <v>30337</v>
      </c>
      <c r="C5859" s="395" t="s">
        <v>429</v>
      </c>
      <c r="D5859" s="396" t="s">
        <v>40134</v>
      </c>
    </row>
    <row r="5860" spans="1:4">
      <c r="A5860" s="395">
        <v>102492</v>
      </c>
      <c r="B5860" s="395" t="s">
        <v>30338</v>
      </c>
      <c r="C5860" s="395" t="s">
        <v>429</v>
      </c>
      <c r="D5860" s="396" t="s">
        <v>46514</v>
      </c>
    </row>
    <row r="5861" spans="1:4">
      <c r="A5861" s="395">
        <v>102494</v>
      </c>
      <c r="B5861" s="395" t="s">
        <v>30339</v>
      </c>
      <c r="C5861" s="395" t="s">
        <v>429</v>
      </c>
      <c r="D5861" s="396" t="s">
        <v>42523</v>
      </c>
    </row>
    <row r="5862" spans="1:4">
      <c r="A5862" s="395">
        <v>102496</v>
      </c>
      <c r="B5862" s="395" t="s">
        <v>30340</v>
      </c>
      <c r="C5862" s="395" t="s">
        <v>41</v>
      </c>
      <c r="D5862" s="396" t="s">
        <v>40180</v>
      </c>
    </row>
    <row r="5863" spans="1:4">
      <c r="A5863" s="395">
        <v>102497</v>
      </c>
      <c r="B5863" s="395" t="s">
        <v>30341</v>
      </c>
      <c r="C5863" s="395" t="s">
        <v>41</v>
      </c>
      <c r="D5863" s="396" t="s">
        <v>46515</v>
      </c>
    </row>
    <row r="5864" spans="1:4">
      <c r="A5864" s="395">
        <v>102498</v>
      </c>
      <c r="B5864" s="395" t="s">
        <v>30342</v>
      </c>
      <c r="C5864" s="395" t="s">
        <v>41</v>
      </c>
      <c r="D5864" s="396" t="s">
        <v>39461</v>
      </c>
    </row>
    <row r="5865" spans="1:4">
      <c r="A5865" s="395">
        <v>102499</v>
      </c>
      <c r="B5865" s="395" t="s">
        <v>30343</v>
      </c>
      <c r="C5865" s="395" t="s">
        <v>429</v>
      </c>
      <c r="D5865" s="396" t="s">
        <v>39898</v>
      </c>
    </row>
    <row r="5866" spans="1:4">
      <c r="A5866" s="395">
        <v>102500</v>
      </c>
      <c r="B5866" s="395" t="s">
        <v>30344</v>
      </c>
      <c r="C5866" s="395" t="s">
        <v>41</v>
      </c>
      <c r="D5866" s="396" t="s">
        <v>39509</v>
      </c>
    </row>
    <row r="5867" spans="1:4">
      <c r="A5867" s="395">
        <v>102501</v>
      </c>
      <c r="B5867" s="395" t="s">
        <v>30345</v>
      </c>
      <c r="C5867" s="395" t="s">
        <v>429</v>
      </c>
      <c r="D5867" s="396" t="s">
        <v>46508</v>
      </c>
    </row>
    <row r="5868" spans="1:4">
      <c r="A5868" s="395">
        <v>102504</v>
      </c>
      <c r="B5868" s="395" t="s">
        <v>30346</v>
      </c>
      <c r="C5868" s="395" t="s">
        <v>41</v>
      </c>
      <c r="D5868" s="396" t="s">
        <v>40482</v>
      </c>
    </row>
    <row r="5869" spans="1:4">
      <c r="A5869" s="395">
        <v>102505</v>
      </c>
      <c r="B5869" s="395" t="s">
        <v>30347</v>
      </c>
      <c r="C5869" s="395" t="s">
        <v>41</v>
      </c>
      <c r="D5869" s="396" t="s">
        <v>40871</v>
      </c>
    </row>
    <row r="5870" spans="1:4">
      <c r="A5870" s="395">
        <v>102506</v>
      </c>
      <c r="B5870" s="395" t="s">
        <v>30348</v>
      </c>
      <c r="C5870" s="395" t="s">
        <v>41</v>
      </c>
      <c r="D5870" s="396" t="s">
        <v>40164</v>
      </c>
    </row>
    <row r="5871" spans="1:4">
      <c r="A5871" s="395">
        <v>102507</v>
      </c>
      <c r="B5871" s="395" t="s">
        <v>30349</v>
      </c>
      <c r="C5871" s="395" t="s">
        <v>41</v>
      </c>
      <c r="D5871" s="396" t="s">
        <v>42538</v>
      </c>
    </row>
    <row r="5872" spans="1:4">
      <c r="A5872" s="395">
        <v>102508</v>
      </c>
      <c r="B5872" s="395" t="s">
        <v>30350</v>
      </c>
      <c r="C5872" s="395" t="s">
        <v>429</v>
      </c>
      <c r="D5872" s="396" t="s">
        <v>46516</v>
      </c>
    </row>
    <row r="5873" spans="1:4">
      <c r="A5873" s="395">
        <v>102509</v>
      </c>
      <c r="B5873" s="395" t="s">
        <v>30351</v>
      </c>
      <c r="C5873" s="395" t="s">
        <v>429</v>
      </c>
      <c r="D5873" s="396" t="s">
        <v>39478</v>
      </c>
    </row>
    <row r="5874" spans="1:4">
      <c r="A5874" s="395">
        <v>102512</v>
      </c>
      <c r="B5874" s="395" t="s">
        <v>30352</v>
      </c>
      <c r="C5874" s="395" t="s">
        <v>41</v>
      </c>
      <c r="D5874" s="396" t="s">
        <v>41656</v>
      </c>
    </row>
    <row r="5875" spans="1:4">
      <c r="A5875" s="395">
        <v>102513</v>
      </c>
      <c r="B5875" s="395" t="s">
        <v>30353</v>
      </c>
      <c r="C5875" s="395" t="s">
        <v>429</v>
      </c>
      <c r="D5875" s="396" t="s">
        <v>40911</v>
      </c>
    </row>
    <row r="5876" spans="1:4">
      <c r="A5876" s="395">
        <v>102520</v>
      </c>
      <c r="B5876" s="395" t="s">
        <v>30354</v>
      </c>
      <c r="C5876" s="395" t="s">
        <v>429</v>
      </c>
      <c r="D5876" s="396" t="s">
        <v>46517</v>
      </c>
    </row>
    <row r="5877" spans="1:4">
      <c r="A5877" s="395">
        <v>101749</v>
      </c>
      <c r="B5877" s="395" t="s">
        <v>5206</v>
      </c>
      <c r="C5877" s="395" t="s">
        <v>429</v>
      </c>
      <c r="D5877" s="396" t="s">
        <v>44006</v>
      </c>
    </row>
    <row r="5878" spans="1:4">
      <c r="A5878" s="395">
        <v>101750</v>
      </c>
      <c r="B5878" s="395" t="s">
        <v>5207</v>
      </c>
      <c r="C5878" s="395" t="s">
        <v>429</v>
      </c>
      <c r="D5878" s="396" t="s">
        <v>46518</v>
      </c>
    </row>
    <row r="5879" spans="1:4">
      <c r="A5879" s="395">
        <v>101729</v>
      </c>
      <c r="B5879" s="395" t="s">
        <v>5208</v>
      </c>
      <c r="C5879" s="395" t="s">
        <v>429</v>
      </c>
      <c r="D5879" s="396" t="s">
        <v>46519</v>
      </c>
    </row>
    <row r="5880" spans="1:4">
      <c r="A5880" s="395">
        <v>101746</v>
      </c>
      <c r="B5880" s="395" t="s">
        <v>5209</v>
      </c>
      <c r="C5880" s="395" t="s">
        <v>429</v>
      </c>
      <c r="D5880" s="396" t="s">
        <v>46520</v>
      </c>
    </row>
    <row r="5881" spans="1:4">
      <c r="A5881" s="395">
        <v>101751</v>
      </c>
      <c r="B5881" s="395" t="s">
        <v>5210</v>
      </c>
      <c r="C5881" s="395" t="s">
        <v>429</v>
      </c>
      <c r="D5881" s="396" t="s">
        <v>46521</v>
      </c>
    </row>
    <row r="5882" spans="1:4">
      <c r="A5882" s="395">
        <v>87246</v>
      </c>
      <c r="B5882" s="395" t="s">
        <v>5211</v>
      </c>
      <c r="C5882" s="395" t="s">
        <v>429</v>
      </c>
      <c r="D5882" s="396" t="s">
        <v>46522</v>
      </c>
    </row>
    <row r="5883" spans="1:4">
      <c r="A5883" s="395">
        <v>87247</v>
      </c>
      <c r="B5883" s="395" t="s">
        <v>5212</v>
      </c>
      <c r="C5883" s="395" t="s">
        <v>429</v>
      </c>
      <c r="D5883" s="396" t="s">
        <v>46523</v>
      </c>
    </row>
    <row r="5884" spans="1:4">
      <c r="A5884" s="395">
        <v>87248</v>
      </c>
      <c r="B5884" s="395" t="s">
        <v>5213</v>
      </c>
      <c r="C5884" s="395" t="s">
        <v>429</v>
      </c>
      <c r="D5884" s="396" t="s">
        <v>41544</v>
      </c>
    </row>
    <row r="5885" spans="1:4">
      <c r="A5885" s="395">
        <v>87249</v>
      </c>
      <c r="B5885" s="395" t="s">
        <v>5214</v>
      </c>
      <c r="C5885" s="395" t="s">
        <v>429</v>
      </c>
      <c r="D5885" s="396" t="s">
        <v>39492</v>
      </c>
    </row>
    <row r="5886" spans="1:4">
      <c r="A5886" s="395">
        <v>87250</v>
      </c>
      <c r="B5886" s="395" t="s">
        <v>5215</v>
      </c>
      <c r="C5886" s="395" t="s">
        <v>429</v>
      </c>
      <c r="D5886" s="396" t="s">
        <v>46524</v>
      </c>
    </row>
    <row r="5887" spans="1:4">
      <c r="A5887" s="395">
        <v>87251</v>
      </c>
      <c r="B5887" s="395" t="s">
        <v>5216</v>
      </c>
      <c r="C5887" s="395" t="s">
        <v>429</v>
      </c>
      <c r="D5887" s="396" t="s">
        <v>41493</v>
      </c>
    </row>
    <row r="5888" spans="1:4">
      <c r="A5888" s="395">
        <v>87255</v>
      </c>
      <c r="B5888" s="395" t="s">
        <v>5217</v>
      </c>
      <c r="C5888" s="395" t="s">
        <v>429</v>
      </c>
      <c r="D5888" s="396" t="s">
        <v>46525</v>
      </c>
    </row>
    <row r="5889" spans="1:4">
      <c r="A5889" s="395">
        <v>87256</v>
      </c>
      <c r="B5889" s="395" t="s">
        <v>5218</v>
      </c>
      <c r="C5889" s="395" t="s">
        <v>429</v>
      </c>
      <c r="D5889" s="396" t="s">
        <v>46526</v>
      </c>
    </row>
    <row r="5890" spans="1:4">
      <c r="A5890" s="395">
        <v>87257</v>
      </c>
      <c r="B5890" s="395" t="s">
        <v>5219</v>
      </c>
      <c r="C5890" s="395" t="s">
        <v>429</v>
      </c>
      <c r="D5890" s="396" t="s">
        <v>46527</v>
      </c>
    </row>
    <row r="5891" spans="1:4">
      <c r="A5891" s="395">
        <v>87258</v>
      </c>
      <c r="B5891" s="395" t="s">
        <v>5220</v>
      </c>
      <c r="C5891" s="395" t="s">
        <v>429</v>
      </c>
      <c r="D5891" s="396" t="s">
        <v>46528</v>
      </c>
    </row>
    <row r="5892" spans="1:4">
      <c r="A5892" s="395">
        <v>87259</v>
      </c>
      <c r="B5892" s="395" t="s">
        <v>5221</v>
      </c>
      <c r="C5892" s="395" t="s">
        <v>429</v>
      </c>
      <c r="D5892" s="396" t="s">
        <v>46529</v>
      </c>
    </row>
    <row r="5893" spans="1:4">
      <c r="A5893" s="395">
        <v>87260</v>
      </c>
      <c r="B5893" s="395" t="s">
        <v>5222</v>
      </c>
      <c r="C5893" s="395" t="s">
        <v>429</v>
      </c>
      <c r="D5893" s="396" t="s">
        <v>46530</v>
      </c>
    </row>
    <row r="5894" spans="1:4">
      <c r="A5894" s="395">
        <v>87261</v>
      </c>
      <c r="B5894" s="395" t="s">
        <v>5223</v>
      </c>
      <c r="C5894" s="395" t="s">
        <v>429</v>
      </c>
      <c r="D5894" s="396" t="s">
        <v>46531</v>
      </c>
    </row>
    <row r="5895" spans="1:4">
      <c r="A5895" s="395">
        <v>87262</v>
      </c>
      <c r="B5895" s="395" t="s">
        <v>5224</v>
      </c>
      <c r="C5895" s="395" t="s">
        <v>429</v>
      </c>
      <c r="D5895" s="396" t="s">
        <v>46532</v>
      </c>
    </row>
    <row r="5896" spans="1:4">
      <c r="A5896" s="395">
        <v>87263</v>
      </c>
      <c r="B5896" s="395" t="s">
        <v>5225</v>
      </c>
      <c r="C5896" s="395" t="s">
        <v>429</v>
      </c>
      <c r="D5896" s="396" t="s">
        <v>46533</v>
      </c>
    </row>
    <row r="5897" spans="1:4">
      <c r="A5897" s="395">
        <v>89046</v>
      </c>
      <c r="B5897" s="395" t="s">
        <v>5226</v>
      </c>
      <c r="C5897" s="395" t="s">
        <v>429</v>
      </c>
      <c r="D5897" s="396" t="s">
        <v>46534</v>
      </c>
    </row>
    <row r="5898" spans="1:4">
      <c r="A5898" s="395">
        <v>89171</v>
      </c>
      <c r="B5898" s="395" t="s">
        <v>5227</v>
      </c>
      <c r="C5898" s="395" t="s">
        <v>429</v>
      </c>
      <c r="D5898" s="396" t="s">
        <v>44022</v>
      </c>
    </row>
    <row r="5899" spans="1:4">
      <c r="A5899" s="395">
        <v>93389</v>
      </c>
      <c r="B5899" s="395" t="s">
        <v>5228</v>
      </c>
      <c r="C5899" s="395" t="s">
        <v>429</v>
      </c>
      <c r="D5899" s="396" t="s">
        <v>40895</v>
      </c>
    </row>
    <row r="5900" spans="1:4">
      <c r="A5900" s="395">
        <v>93390</v>
      </c>
      <c r="B5900" s="395" t="s">
        <v>5229</v>
      </c>
      <c r="C5900" s="395" t="s">
        <v>429</v>
      </c>
      <c r="D5900" s="396" t="s">
        <v>40012</v>
      </c>
    </row>
    <row r="5901" spans="1:4">
      <c r="A5901" s="395">
        <v>93391</v>
      </c>
      <c r="B5901" s="395" t="s">
        <v>5230</v>
      </c>
      <c r="C5901" s="395" t="s">
        <v>429</v>
      </c>
      <c r="D5901" s="396" t="s">
        <v>46535</v>
      </c>
    </row>
    <row r="5902" spans="1:4">
      <c r="A5902" s="395">
        <v>98671</v>
      </c>
      <c r="B5902" s="395" t="s">
        <v>5231</v>
      </c>
      <c r="C5902" s="395" t="s">
        <v>429</v>
      </c>
      <c r="D5902" s="396" t="s">
        <v>46536</v>
      </c>
    </row>
    <row r="5903" spans="1:4">
      <c r="A5903" s="395">
        <v>98672</v>
      </c>
      <c r="B5903" s="395" t="s">
        <v>5232</v>
      </c>
      <c r="C5903" s="395" t="s">
        <v>429</v>
      </c>
      <c r="D5903" s="396" t="s">
        <v>46537</v>
      </c>
    </row>
    <row r="5904" spans="1:4">
      <c r="A5904" s="395">
        <v>98678</v>
      </c>
      <c r="B5904" s="395" t="s">
        <v>5233</v>
      </c>
      <c r="C5904" s="395" t="s">
        <v>429</v>
      </c>
      <c r="D5904" s="396" t="s">
        <v>46538</v>
      </c>
    </row>
    <row r="5905" spans="1:4">
      <c r="A5905" s="395">
        <v>98679</v>
      </c>
      <c r="B5905" s="395" t="s">
        <v>5234</v>
      </c>
      <c r="C5905" s="395" t="s">
        <v>429</v>
      </c>
      <c r="D5905" s="396" t="s">
        <v>46539</v>
      </c>
    </row>
    <row r="5906" spans="1:4">
      <c r="A5906" s="395">
        <v>98680</v>
      </c>
      <c r="B5906" s="395" t="s">
        <v>5235</v>
      </c>
      <c r="C5906" s="395" t="s">
        <v>429</v>
      </c>
      <c r="D5906" s="396" t="s">
        <v>39604</v>
      </c>
    </row>
    <row r="5907" spans="1:4">
      <c r="A5907" s="395">
        <v>98681</v>
      </c>
      <c r="B5907" s="395" t="s">
        <v>5236</v>
      </c>
      <c r="C5907" s="395" t="s">
        <v>429</v>
      </c>
      <c r="D5907" s="396" t="s">
        <v>46540</v>
      </c>
    </row>
    <row r="5908" spans="1:4">
      <c r="A5908" s="395">
        <v>98682</v>
      </c>
      <c r="B5908" s="395" t="s">
        <v>5237</v>
      </c>
      <c r="C5908" s="395" t="s">
        <v>429</v>
      </c>
      <c r="D5908" s="396" t="s">
        <v>46541</v>
      </c>
    </row>
    <row r="5909" spans="1:4">
      <c r="A5909" s="395">
        <v>98685</v>
      </c>
      <c r="B5909" s="395" t="s">
        <v>5238</v>
      </c>
      <c r="C5909" s="395" t="s">
        <v>41</v>
      </c>
      <c r="D5909" s="396" t="s">
        <v>46542</v>
      </c>
    </row>
    <row r="5910" spans="1:4">
      <c r="A5910" s="395">
        <v>98686</v>
      </c>
      <c r="B5910" s="395" t="s">
        <v>5239</v>
      </c>
      <c r="C5910" s="395" t="s">
        <v>41</v>
      </c>
      <c r="D5910" s="396" t="s">
        <v>40749</v>
      </c>
    </row>
    <row r="5911" spans="1:4">
      <c r="A5911" s="395">
        <v>98688</v>
      </c>
      <c r="B5911" s="395" t="s">
        <v>5240</v>
      </c>
      <c r="C5911" s="395" t="s">
        <v>41</v>
      </c>
      <c r="D5911" s="396" t="s">
        <v>46543</v>
      </c>
    </row>
    <row r="5912" spans="1:4">
      <c r="A5912" s="395">
        <v>98689</v>
      </c>
      <c r="B5912" s="395" t="s">
        <v>5241</v>
      </c>
      <c r="C5912" s="395" t="s">
        <v>41</v>
      </c>
      <c r="D5912" s="396" t="s">
        <v>46544</v>
      </c>
    </row>
    <row r="5913" spans="1:4">
      <c r="A5913" s="395">
        <v>101090</v>
      </c>
      <c r="B5913" s="395" t="s">
        <v>5242</v>
      </c>
      <c r="C5913" s="395" t="s">
        <v>429</v>
      </c>
      <c r="D5913" s="396" t="s">
        <v>46545</v>
      </c>
    </row>
    <row r="5914" spans="1:4">
      <c r="A5914" s="395">
        <v>101091</v>
      </c>
      <c r="B5914" s="395" t="s">
        <v>5243</v>
      </c>
      <c r="C5914" s="395" t="s">
        <v>429</v>
      </c>
      <c r="D5914" s="396" t="s">
        <v>46546</v>
      </c>
    </row>
    <row r="5915" spans="1:4">
      <c r="A5915" s="395">
        <v>101725</v>
      </c>
      <c r="B5915" s="395" t="s">
        <v>5244</v>
      </c>
      <c r="C5915" s="395" t="s">
        <v>429</v>
      </c>
      <c r="D5915" s="396" t="s">
        <v>46547</v>
      </c>
    </row>
    <row r="5916" spans="1:4">
      <c r="A5916" s="395">
        <v>101726</v>
      </c>
      <c r="B5916" s="395" t="s">
        <v>5245</v>
      </c>
      <c r="C5916" s="395" t="s">
        <v>429</v>
      </c>
      <c r="D5916" s="396" t="s">
        <v>46548</v>
      </c>
    </row>
    <row r="5917" spans="1:4">
      <c r="A5917" s="395">
        <v>101731</v>
      </c>
      <c r="B5917" s="395" t="s">
        <v>5246</v>
      </c>
      <c r="C5917" s="395" t="s">
        <v>429</v>
      </c>
      <c r="D5917" s="396" t="s">
        <v>46549</v>
      </c>
    </row>
    <row r="5918" spans="1:4">
      <c r="A5918" s="395">
        <v>101732</v>
      </c>
      <c r="B5918" s="395" t="s">
        <v>5247</v>
      </c>
      <c r="C5918" s="395" t="s">
        <v>429</v>
      </c>
      <c r="D5918" s="396" t="s">
        <v>39474</v>
      </c>
    </row>
    <row r="5919" spans="1:4">
      <c r="A5919" s="395">
        <v>101094</v>
      </c>
      <c r="B5919" s="395" t="s">
        <v>5248</v>
      </c>
      <c r="C5919" s="395" t="s">
        <v>41</v>
      </c>
      <c r="D5919" s="396" t="s">
        <v>46550</v>
      </c>
    </row>
    <row r="5920" spans="1:4">
      <c r="A5920" s="395">
        <v>101727</v>
      </c>
      <c r="B5920" s="395" t="s">
        <v>5249</v>
      </c>
      <c r="C5920" s="395" t="s">
        <v>429</v>
      </c>
      <c r="D5920" s="396" t="s">
        <v>44998</v>
      </c>
    </row>
    <row r="5921" spans="1:4">
      <c r="A5921" s="395">
        <v>101733</v>
      </c>
      <c r="B5921" s="395" t="s">
        <v>5250</v>
      </c>
      <c r="C5921" s="395" t="s">
        <v>429</v>
      </c>
      <c r="D5921" s="396" t="s">
        <v>46551</v>
      </c>
    </row>
    <row r="5922" spans="1:4">
      <c r="A5922" s="395">
        <v>101734</v>
      </c>
      <c r="B5922" s="395" t="s">
        <v>5251</v>
      </c>
      <c r="C5922" s="395" t="s">
        <v>429</v>
      </c>
      <c r="D5922" s="396" t="s">
        <v>46552</v>
      </c>
    </row>
    <row r="5923" spans="1:4">
      <c r="A5923" s="395">
        <v>101735</v>
      </c>
      <c r="B5923" s="395" t="s">
        <v>5252</v>
      </c>
      <c r="C5923" s="395" t="s">
        <v>429</v>
      </c>
      <c r="D5923" s="396" t="s">
        <v>46553</v>
      </c>
    </row>
    <row r="5924" spans="1:4">
      <c r="A5924" s="395">
        <v>101736</v>
      </c>
      <c r="B5924" s="395" t="s">
        <v>5253</v>
      </c>
      <c r="C5924" s="395" t="s">
        <v>429</v>
      </c>
      <c r="D5924" s="396" t="s">
        <v>46554</v>
      </c>
    </row>
    <row r="5925" spans="1:4">
      <c r="A5925" s="395">
        <v>101737</v>
      </c>
      <c r="B5925" s="395" t="s">
        <v>5254</v>
      </c>
      <c r="C5925" s="395" t="s">
        <v>429</v>
      </c>
      <c r="D5925" s="396" t="s">
        <v>46555</v>
      </c>
    </row>
    <row r="5926" spans="1:4">
      <c r="A5926" s="395">
        <v>101748</v>
      </c>
      <c r="B5926" s="395" t="s">
        <v>5255</v>
      </c>
      <c r="C5926" s="395" t="s">
        <v>429</v>
      </c>
      <c r="D5926" s="396" t="s">
        <v>39269</v>
      </c>
    </row>
    <row r="5927" spans="1:4">
      <c r="A5927" s="395">
        <v>101092</v>
      </c>
      <c r="B5927" s="395" t="s">
        <v>5256</v>
      </c>
      <c r="C5927" s="395" t="s">
        <v>429</v>
      </c>
      <c r="D5927" s="396" t="s">
        <v>46556</v>
      </c>
    </row>
    <row r="5928" spans="1:4">
      <c r="A5928" s="395">
        <v>101093</v>
      </c>
      <c r="B5928" s="395" t="s">
        <v>5257</v>
      </c>
      <c r="C5928" s="395" t="s">
        <v>429</v>
      </c>
      <c r="D5928" s="396" t="s">
        <v>46557</v>
      </c>
    </row>
    <row r="5929" spans="1:4">
      <c r="A5929" s="395">
        <v>98695</v>
      </c>
      <c r="B5929" s="395" t="s">
        <v>5258</v>
      </c>
      <c r="C5929" s="395" t="s">
        <v>41</v>
      </c>
      <c r="D5929" s="396" t="s">
        <v>46558</v>
      </c>
    </row>
    <row r="5930" spans="1:4">
      <c r="A5930" s="395">
        <v>98697</v>
      </c>
      <c r="B5930" s="395" t="s">
        <v>5259</v>
      </c>
      <c r="C5930" s="395" t="s">
        <v>41</v>
      </c>
      <c r="D5930" s="396" t="s">
        <v>43096</v>
      </c>
    </row>
    <row r="5931" spans="1:4">
      <c r="A5931" s="395">
        <v>101738</v>
      </c>
      <c r="B5931" s="395" t="s">
        <v>5260</v>
      </c>
      <c r="C5931" s="395" t="s">
        <v>41</v>
      </c>
      <c r="D5931" s="396" t="s">
        <v>40420</v>
      </c>
    </row>
    <row r="5932" spans="1:4">
      <c r="A5932" s="395">
        <v>101739</v>
      </c>
      <c r="B5932" s="395" t="s">
        <v>5261</v>
      </c>
      <c r="C5932" s="395" t="s">
        <v>41</v>
      </c>
      <c r="D5932" s="396" t="s">
        <v>42610</v>
      </c>
    </row>
    <row r="5933" spans="1:4">
      <c r="A5933" s="395">
        <v>88648</v>
      </c>
      <c r="B5933" s="395" t="s">
        <v>5262</v>
      </c>
      <c r="C5933" s="395" t="s">
        <v>41</v>
      </c>
      <c r="D5933" s="396" t="s">
        <v>40146</v>
      </c>
    </row>
    <row r="5934" spans="1:4">
      <c r="A5934" s="395">
        <v>88649</v>
      </c>
      <c r="B5934" s="395" t="s">
        <v>5263</v>
      </c>
      <c r="C5934" s="395" t="s">
        <v>41</v>
      </c>
      <c r="D5934" s="396" t="s">
        <v>40264</v>
      </c>
    </row>
    <row r="5935" spans="1:4">
      <c r="A5935" s="395">
        <v>88650</v>
      </c>
      <c r="B5935" s="395" t="s">
        <v>5264</v>
      </c>
      <c r="C5935" s="395" t="s">
        <v>41</v>
      </c>
      <c r="D5935" s="396" t="s">
        <v>40030</v>
      </c>
    </row>
    <row r="5936" spans="1:4">
      <c r="A5936" s="395">
        <v>96467</v>
      </c>
      <c r="B5936" s="395" t="s">
        <v>5265</v>
      </c>
      <c r="C5936" s="395" t="s">
        <v>41</v>
      </c>
      <c r="D5936" s="396" t="s">
        <v>46256</v>
      </c>
    </row>
    <row r="5937" spans="1:4">
      <c r="A5937" s="395">
        <v>101740</v>
      </c>
      <c r="B5937" s="395" t="s">
        <v>5266</v>
      </c>
      <c r="C5937" s="395" t="s">
        <v>41</v>
      </c>
      <c r="D5937" s="396" t="s">
        <v>46559</v>
      </c>
    </row>
    <row r="5938" spans="1:4">
      <c r="A5938" s="395">
        <v>101741</v>
      </c>
      <c r="B5938" s="395" t="s">
        <v>5267</v>
      </c>
      <c r="C5938" s="395" t="s">
        <v>41</v>
      </c>
      <c r="D5938" s="396" t="s">
        <v>40174</v>
      </c>
    </row>
    <row r="5939" spans="1:4">
      <c r="A5939" s="395">
        <v>94990</v>
      </c>
      <c r="B5939" s="395" t="s">
        <v>5268</v>
      </c>
      <c r="C5939" s="395" t="s">
        <v>1475</v>
      </c>
      <c r="D5939" s="396" t="s">
        <v>46560</v>
      </c>
    </row>
    <row r="5940" spans="1:4">
      <c r="A5940" s="395">
        <v>94991</v>
      </c>
      <c r="B5940" s="395" t="s">
        <v>5269</v>
      </c>
      <c r="C5940" s="395" t="s">
        <v>1475</v>
      </c>
      <c r="D5940" s="396" t="s">
        <v>46561</v>
      </c>
    </row>
    <row r="5941" spans="1:4">
      <c r="A5941" s="395">
        <v>94992</v>
      </c>
      <c r="B5941" s="395" t="s">
        <v>5270</v>
      </c>
      <c r="C5941" s="395" t="s">
        <v>429</v>
      </c>
      <c r="D5941" s="396" t="s">
        <v>41192</v>
      </c>
    </row>
    <row r="5942" spans="1:4">
      <c r="A5942" s="395">
        <v>94993</v>
      </c>
      <c r="B5942" s="395" t="s">
        <v>5271</v>
      </c>
      <c r="C5942" s="395" t="s">
        <v>429</v>
      </c>
      <c r="D5942" s="396" t="s">
        <v>46562</v>
      </c>
    </row>
    <row r="5943" spans="1:4">
      <c r="A5943" s="395">
        <v>94994</v>
      </c>
      <c r="B5943" s="395" t="s">
        <v>5272</v>
      </c>
      <c r="C5943" s="395" t="s">
        <v>429</v>
      </c>
      <c r="D5943" s="396" t="s">
        <v>46563</v>
      </c>
    </row>
    <row r="5944" spans="1:4">
      <c r="A5944" s="395">
        <v>94995</v>
      </c>
      <c r="B5944" s="395" t="s">
        <v>5273</v>
      </c>
      <c r="C5944" s="395" t="s">
        <v>429</v>
      </c>
      <c r="D5944" s="396" t="s">
        <v>46564</v>
      </c>
    </row>
    <row r="5945" spans="1:4">
      <c r="A5945" s="395">
        <v>94996</v>
      </c>
      <c r="B5945" s="395" t="s">
        <v>5274</v>
      </c>
      <c r="C5945" s="395" t="s">
        <v>429</v>
      </c>
      <c r="D5945" s="396" t="s">
        <v>46565</v>
      </c>
    </row>
    <row r="5946" spans="1:4">
      <c r="A5946" s="395">
        <v>94997</v>
      </c>
      <c r="B5946" s="395" t="s">
        <v>5275</v>
      </c>
      <c r="C5946" s="395" t="s">
        <v>429</v>
      </c>
      <c r="D5946" s="396" t="s">
        <v>42193</v>
      </c>
    </row>
    <row r="5947" spans="1:4">
      <c r="A5947" s="395">
        <v>94998</v>
      </c>
      <c r="B5947" s="395" t="s">
        <v>5276</v>
      </c>
      <c r="C5947" s="395" t="s">
        <v>429</v>
      </c>
      <c r="D5947" s="396" t="s">
        <v>46566</v>
      </c>
    </row>
    <row r="5948" spans="1:4">
      <c r="A5948" s="395">
        <v>94999</v>
      </c>
      <c r="B5948" s="395" t="s">
        <v>5277</v>
      </c>
      <c r="C5948" s="395" t="s">
        <v>429</v>
      </c>
      <c r="D5948" s="396" t="s">
        <v>46567</v>
      </c>
    </row>
    <row r="5949" spans="1:4">
      <c r="A5949" s="395">
        <v>101747</v>
      </c>
      <c r="B5949" s="395" t="s">
        <v>5278</v>
      </c>
      <c r="C5949" s="395" t="s">
        <v>429</v>
      </c>
      <c r="D5949" s="396" t="s">
        <v>46568</v>
      </c>
    </row>
    <row r="5950" spans="1:4">
      <c r="A5950" s="395">
        <v>101743</v>
      </c>
      <c r="B5950" s="395" t="s">
        <v>5279</v>
      </c>
      <c r="C5950" s="395" t="s">
        <v>429</v>
      </c>
      <c r="D5950" s="396" t="s">
        <v>46569</v>
      </c>
    </row>
    <row r="5951" spans="1:4">
      <c r="A5951" s="395">
        <v>101744</v>
      </c>
      <c r="B5951" s="395" t="s">
        <v>5280</v>
      </c>
      <c r="C5951" s="395" t="s">
        <v>429</v>
      </c>
      <c r="D5951" s="396" t="s">
        <v>46570</v>
      </c>
    </row>
    <row r="5952" spans="1:4">
      <c r="A5952" s="395">
        <v>101745</v>
      </c>
      <c r="B5952" s="395" t="s">
        <v>5281</v>
      </c>
      <c r="C5952" s="395" t="s">
        <v>429</v>
      </c>
      <c r="D5952" s="396" t="s">
        <v>46571</v>
      </c>
    </row>
    <row r="5953" spans="1:4">
      <c r="A5953" s="395">
        <v>87620</v>
      </c>
      <c r="B5953" s="395" t="s">
        <v>30604</v>
      </c>
      <c r="C5953" s="395" t="s">
        <v>429</v>
      </c>
      <c r="D5953" s="396" t="s">
        <v>46572</v>
      </c>
    </row>
    <row r="5954" spans="1:4">
      <c r="A5954" s="395">
        <v>87622</v>
      </c>
      <c r="B5954" s="395" t="s">
        <v>30605</v>
      </c>
      <c r="C5954" s="395" t="s">
        <v>429</v>
      </c>
      <c r="D5954" s="396" t="s">
        <v>40370</v>
      </c>
    </row>
    <row r="5955" spans="1:4">
      <c r="A5955" s="395">
        <v>87623</v>
      </c>
      <c r="B5955" s="395" t="s">
        <v>30606</v>
      </c>
      <c r="C5955" s="395" t="s">
        <v>429</v>
      </c>
      <c r="D5955" s="396" t="s">
        <v>39617</v>
      </c>
    </row>
    <row r="5956" spans="1:4">
      <c r="A5956" s="395">
        <v>87624</v>
      </c>
      <c r="B5956" s="395" t="s">
        <v>30606</v>
      </c>
      <c r="C5956" s="395" t="s">
        <v>429</v>
      </c>
      <c r="D5956" s="396" t="s">
        <v>46573</v>
      </c>
    </row>
    <row r="5957" spans="1:4">
      <c r="A5957" s="395">
        <v>87630</v>
      </c>
      <c r="B5957" s="395" t="s">
        <v>30607</v>
      </c>
      <c r="C5957" s="395" t="s">
        <v>429</v>
      </c>
      <c r="D5957" s="396" t="s">
        <v>46574</v>
      </c>
    </row>
    <row r="5958" spans="1:4">
      <c r="A5958" s="395">
        <v>87632</v>
      </c>
      <c r="B5958" s="395" t="s">
        <v>30608</v>
      </c>
      <c r="C5958" s="395" t="s">
        <v>429</v>
      </c>
      <c r="D5958" s="396" t="s">
        <v>42844</v>
      </c>
    </row>
    <row r="5959" spans="1:4">
      <c r="A5959" s="395">
        <v>87633</v>
      </c>
      <c r="B5959" s="395" t="s">
        <v>30609</v>
      </c>
      <c r="C5959" s="395" t="s">
        <v>429</v>
      </c>
      <c r="D5959" s="396" t="s">
        <v>46575</v>
      </c>
    </row>
    <row r="5960" spans="1:4">
      <c r="A5960" s="395">
        <v>87634</v>
      </c>
      <c r="B5960" s="395" t="s">
        <v>30610</v>
      </c>
      <c r="C5960" s="395" t="s">
        <v>429</v>
      </c>
      <c r="D5960" s="396" t="s">
        <v>46576</v>
      </c>
    </row>
    <row r="5961" spans="1:4">
      <c r="A5961" s="395">
        <v>87640</v>
      </c>
      <c r="B5961" s="395" t="s">
        <v>30611</v>
      </c>
      <c r="C5961" s="395" t="s">
        <v>429</v>
      </c>
      <c r="D5961" s="396" t="s">
        <v>41477</v>
      </c>
    </row>
    <row r="5962" spans="1:4">
      <c r="A5962" s="395">
        <v>87642</v>
      </c>
      <c r="B5962" s="395" t="s">
        <v>30612</v>
      </c>
      <c r="C5962" s="395" t="s">
        <v>429</v>
      </c>
      <c r="D5962" s="396" t="s">
        <v>46577</v>
      </c>
    </row>
    <row r="5963" spans="1:4">
      <c r="A5963" s="395">
        <v>87643</v>
      </c>
      <c r="B5963" s="395" t="s">
        <v>30613</v>
      </c>
      <c r="C5963" s="395" t="s">
        <v>429</v>
      </c>
      <c r="D5963" s="396" t="s">
        <v>41389</v>
      </c>
    </row>
    <row r="5964" spans="1:4">
      <c r="A5964" s="395">
        <v>87644</v>
      </c>
      <c r="B5964" s="395" t="s">
        <v>30614</v>
      </c>
      <c r="C5964" s="395" t="s">
        <v>429</v>
      </c>
      <c r="D5964" s="396" t="s">
        <v>39443</v>
      </c>
    </row>
    <row r="5965" spans="1:4">
      <c r="A5965" s="395">
        <v>87680</v>
      </c>
      <c r="B5965" s="395" t="s">
        <v>30615</v>
      </c>
      <c r="C5965" s="395" t="s">
        <v>429</v>
      </c>
      <c r="D5965" s="396" t="s">
        <v>43712</v>
      </c>
    </row>
    <row r="5966" spans="1:4">
      <c r="A5966" s="395">
        <v>87682</v>
      </c>
      <c r="B5966" s="395" t="s">
        <v>30616</v>
      </c>
      <c r="C5966" s="395" t="s">
        <v>429</v>
      </c>
      <c r="D5966" s="396" t="s">
        <v>41479</v>
      </c>
    </row>
    <row r="5967" spans="1:4">
      <c r="A5967" s="395">
        <v>87683</v>
      </c>
      <c r="B5967" s="395" t="s">
        <v>30617</v>
      </c>
      <c r="C5967" s="395" t="s">
        <v>429</v>
      </c>
      <c r="D5967" s="396" t="s">
        <v>46578</v>
      </c>
    </row>
    <row r="5968" spans="1:4">
      <c r="A5968" s="395">
        <v>87684</v>
      </c>
      <c r="B5968" s="395" t="s">
        <v>30618</v>
      </c>
      <c r="C5968" s="395" t="s">
        <v>429</v>
      </c>
      <c r="D5968" s="396" t="s">
        <v>41503</v>
      </c>
    </row>
    <row r="5969" spans="1:4">
      <c r="A5969" s="395">
        <v>87690</v>
      </c>
      <c r="B5969" s="395" t="s">
        <v>30619</v>
      </c>
      <c r="C5969" s="395" t="s">
        <v>429</v>
      </c>
      <c r="D5969" s="396" t="s">
        <v>44945</v>
      </c>
    </row>
    <row r="5970" spans="1:4">
      <c r="A5970" s="395">
        <v>87692</v>
      </c>
      <c r="B5970" s="395" t="s">
        <v>30620</v>
      </c>
      <c r="C5970" s="395" t="s">
        <v>429</v>
      </c>
      <c r="D5970" s="396" t="s">
        <v>46579</v>
      </c>
    </row>
    <row r="5971" spans="1:4">
      <c r="A5971" s="395">
        <v>87693</v>
      </c>
      <c r="B5971" s="395" t="s">
        <v>30621</v>
      </c>
      <c r="C5971" s="395" t="s">
        <v>429</v>
      </c>
      <c r="D5971" s="396" t="s">
        <v>46580</v>
      </c>
    </row>
    <row r="5972" spans="1:4">
      <c r="A5972" s="395">
        <v>87694</v>
      </c>
      <c r="B5972" s="395" t="s">
        <v>30622</v>
      </c>
      <c r="C5972" s="395" t="s">
        <v>429</v>
      </c>
      <c r="D5972" s="396" t="s">
        <v>41504</v>
      </c>
    </row>
    <row r="5973" spans="1:4">
      <c r="A5973" s="395">
        <v>87700</v>
      </c>
      <c r="B5973" s="395" t="s">
        <v>30623</v>
      </c>
      <c r="C5973" s="395" t="s">
        <v>429</v>
      </c>
      <c r="D5973" s="396" t="s">
        <v>40414</v>
      </c>
    </row>
    <row r="5974" spans="1:4">
      <c r="A5974" s="395">
        <v>87702</v>
      </c>
      <c r="B5974" s="395" t="s">
        <v>30624</v>
      </c>
      <c r="C5974" s="395" t="s">
        <v>429</v>
      </c>
      <c r="D5974" s="396" t="s">
        <v>46581</v>
      </c>
    </row>
    <row r="5975" spans="1:4">
      <c r="A5975" s="395">
        <v>87703</v>
      </c>
      <c r="B5975" s="395" t="s">
        <v>30625</v>
      </c>
      <c r="C5975" s="395" t="s">
        <v>429</v>
      </c>
      <c r="D5975" s="396" t="s">
        <v>46582</v>
      </c>
    </row>
    <row r="5976" spans="1:4">
      <c r="A5976" s="395">
        <v>87704</v>
      </c>
      <c r="B5976" s="395" t="s">
        <v>30626</v>
      </c>
      <c r="C5976" s="395" t="s">
        <v>429</v>
      </c>
      <c r="D5976" s="396" t="s">
        <v>41505</v>
      </c>
    </row>
    <row r="5977" spans="1:4">
      <c r="A5977" s="395">
        <v>87735</v>
      </c>
      <c r="B5977" s="395" t="s">
        <v>30627</v>
      </c>
      <c r="C5977" s="395" t="s">
        <v>429</v>
      </c>
      <c r="D5977" s="396" t="s">
        <v>46583</v>
      </c>
    </row>
    <row r="5978" spans="1:4">
      <c r="A5978" s="395">
        <v>87737</v>
      </c>
      <c r="B5978" s="395" t="s">
        <v>30628</v>
      </c>
      <c r="C5978" s="395" t="s">
        <v>429</v>
      </c>
      <c r="D5978" s="396" t="s">
        <v>46584</v>
      </c>
    </row>
    <row r="5979" spans="1:4">
      <c r="A5979" s="395">
        <v>87738</v>
      </c>
      <c r="B5979" s="395" t="s">
        <v>30629</v>
      </c>
      <c r="C5979" s="395" t="s">
        <v>429</v>
      </c>
      <c r="D5979" s="396" t="s">
        <v>41506</v>
      </c>
    </row>
    <row r="5980" spans="1:4">
      <c r="A5980" s="395">
        <v>87739</v>
      </c>
      <c r="B5980" s="395" t="s">
        <v>30630</v>
      </c>
      <c r="C5980" s="395" t="s">
        <v>429</v>
      </c>
      <c r="D5980" s="396" t="s">
        <v>46585</v>
      </c>
    </row>
    <row r="5981" spans="1:4">
      <c r="A5981" s="395">
        <v>87745</v>
      </c>
      <c r="B5981" s="395" t="s">
        <v>30631</v>
      </c>
      <c r="C5981" s="395" t="s">
        <v>429</v>
      </c>
      <c r="D5981" s="396" t="s">
        <v>39597</v>
      </c>
    </row>
    <row r="5982" spans="1:4">
      <c r="A5982" s="395">
        <v>87747</v>
      </c>
      <c r="B5982" s="395" t="s">
        <v>30632</v>
      </c>
      <c r="C5982" s="395" t="s">
        <v>429</v>
      </c>
      <c r="D5982" s="396" t="s">
        <v>41494</v>
      </c>
    </row>
    <row r="5983" spans="1:4">
      <c r="A5983" s="395">
        <v>87748</v>
      </c>
      <c r="B5983" s="395" t="s">
        <v>30633</v>
      </c>
      <c r="C5983" s="395" t="s">
        <v>429</v>
      </c>
      <c r="D5983" s="396" t="s">
        <v>43014</v>
      </c>
    </row>
    <row r="5984" spans="1:4">
      <c r="A5984" s="395">
        <v>87749</v>
      </c>
      <c r="B5984" s="395" t="s">
        <v>30634</v>
      </c>
      <c r="C5984" s="395" t="s">
        <v>429</v>
      </c>
      <c r="D5984" s="396" t="s">
        <v>41411</v>
      </c>
    </row>
    <row r="5985" spans="1:4">
      <c r="A5985" s="395">
        <v>87755</v>
      </c>
      <c r="B5985" s="395" t="s">
        <v>30635</v>
      </c>
      <c r="C5985" s="395" t="s">
        <v>429</v>
      </c>
      <c r="D5985" s="396" t="s">
        <v>46586</v>
      </c>
    </row>
    <row r="5986" spans="1:4">
      <c r="A5986" s="395">
        <v>87757</v>
      </c>
      <c r="B5986" s="395" t="s">
        <v>30636</v>
      </c>
      <c r="C5986" s="395" t="s">
        <v>429</v>
      </c>
      <c r="D5986" s="396" t="s">
        <v>39591</v>
      </c>
    </row>
    <row r="5987" spans="1:4">
      <c r="A5987" s="395">
        <v>87758</v>
      </c>
      <c r="B5987" s="395" t="s">
        <v>30637</v>
      </c>
      <c r="C5987" s="395" t="s">
        <v>429</v>
      </c>
      <c r="D5987" s="396" t="s">
        <v>46587</v>
      </c>
    </row>
    <row r="5988" spans="1:4">
      <c r="A5988" s="395">
        <v>87759</v>
      </c>
      <c r="B5988" s="395" t="s">
        <v>30638</v>
      </c>
      <c r="C5988" s="395" t="s">
        <v>429</v>
      </c>
      <c r="D5988" s="396" t="s">
        <v>46588</v>
      </c>
    </row>
    <row r="5989" spans="1:4">
      <c r="A5989" s="395">
        <v>87765</v>
      </c>
      <c r="B5989" s="395" t="s">
        <v>30639</v>
      </c>
      <c r="C5989" s="395" t="s">
        <v>429</v>
      </c>
      <c r="D5989" s="396" t="s">
        <v>46589</v>
      </c>
    </row>
    <row r="5990" spans="1:4">
      <c r="A5990" s="395">
        <v>87767</v>
      </c>
      <c r="B5990" s="395" t="s">
        <v>30640</v>
      </c>
      <c r="C5990" s="395" t="s">
        <v>429</v>
      </c>
      <c r="D5990" s="396" t="s">
        <v>46590</v>
      </c>
    </row>
    <row r="5991" spans="1:4">
      <c r="A5991" s="395">
        <v>87768</v>
      </c>
      <c r="B5991" s="395" t="s">
        <v>30641</v>
      </c>
      <c r="C5991" s="395" t="s">
        <v>429</v>
      </c>
      <c r="D5991" s="396" t="s">
        <v>46591</v>
      </c>
    </row>
    <row r="5992" spans="1:4">
      <c r="A5992" s="395">
        <v>87769</v>
      </c>
      <c r="B5992" s="395" t="s">
        <v>30642</v>
      </c>
      <c r="C5992" s="395" t="s">
        <v>429</v>
      </c>
      <c r="D5992" s="396" t="s">
        <v>46592</v>
      </c>
    </row>
    <row r="5993" spans="1:4">
      <c r="A5993" s="395">
        <v>88470</v>
      </c>
      <c r="B5993" s="395" t="s">
        <v>30643</v>
      </c>
      <c r="C5993" s="395" t="s">
        <v>429</v>
      </c>
      <c r="D5993" s="396" t="s">
        <v>41113</v>
      </c>
    </row>
    <row r="5994" spans="1:4">
      <c r="A5994" s="395">
        <v>88471</v>
      </c>
      <c r="B5994" s="395" t="s">
        <v>30644</v>
      </c>
      <c r="C5994" s="395" t="s">
        <v>429</v>
      </c>
      <c r="D5994" s="396" t="s">
        <v>40282</v>
      </c>
    </row>
    <row r="5995" spans="1:4">
      <c r="A5995" s="395">
        <v>88472</v>
      </c>
      <c r="B5995" s="395" t="s">
        <v>30645</v>
      </c>
      <c r="C5995" s="395" t="s">
        <v>429</v>
      </c>
      <c r="D5995" s="396" t="s">
        <v>41021</v>
      </c>
    </row>
    <row r="5996" spans="1:4">
      <c r="A5996" s="395">
        <v>88476</v>
      </c>
      <c r="B5996" s="395" t="s">
        <v>30646</v>
      </c>
      <c r="C5996" s="395" t="s">
        <v>429</v>
      </c>
      <c r="D5996" s="396" t="s">
        <v>42964</v>
      </c>
    </row>
    <row r="5997" spans="1:4">
      <c r="A5997" s="395">
        <v>88477</v>
      </c>
      <c r="B5997" s="395" t="s">
        <v>30647</v>
      </c>
      <c r="C5997" s="395" t="s">
        <v>429</v>
      </c>
      <c r="D5997" s="396" t="s">
        <v>39695</v>
      </c>
    </row>
    <row r="5998" spans="1:4">
      <c r="A5998" s="395">
        <v>88478</v>
      </c>
      <c r="B5998" s="395" t="s">
        <v>30648</v>
      </c>
      <c r="C5998" s="395" t="s">
        <v>429</v>
      </c>
      <c r="D5998" s="396" t="s">
        <v>44310</v>
      </c>
    </row>
    <row r="5999" spans="1:4">
      <c r="A5999" s="395">
        <v>90930</v>
      </c>
      <c r="B5999" s="395" t="s">
        <v>30649</v>
      </c>
      <c r="C5999" s="395" t="s">
        <v>429</v>
      </c>
      <c r="D5999" s="396" t="s">
        <v>46593</v>
      </c>
    </row>
    <row r="6000" spans="1:4">
      <c r="A6000" s="395">
        <v>90932</v>
      </c>
      <c r="B6000" s="395" t="s">
        <v>30650</v>
      </c>
      <c r="C6000" s="395" t="s">
        <v>429</v>
      </c>
      <c r="D6000" s="396" t="s">
        <v>46594</v>
      </c>
    </row>
    <row r="6001" spans="1:4">
      <c r="A6001" s="395">
        <v>90933</v>
      </c>
      <c r="B6001" s="395" t="s">
        <v>30651</v>
      </c>
      <c r="C6001" s="395" t="s">
        <v>429</v>
      </c>
      <c r="D6001" s="396" t="s">
        <v>46595</v>
      </c>
    </row>
    <row r="6002" spans="1:4">
      <c r="A6002" s="395">
        <v>90934</v>
      </c>
      <c r="B6002" s="395" t="s">
        <v>30652</v>
      </c>
      <c r="C6002" s="395" t="s">
        <v>429</v>
      </c>
      <c r="D6002" s="396" t="s">
        <v>41514</v>
      </c>
    </row>
    <row r="6003" spans="1:4">
      <c r="A6003" s="395">
        <v>90940</v>
      </c>
      <c r="B6003" s="395" t="s">
        <v>30653</v>
      </c>
      <c r="C6003" s="395" t="s">
        <v>429</v>
      </c>
      <c r="D6003" s="396" t="s">
        <v>46596</v>
      </c>
    </row>
    <row r="6004" spans="1:4">
      <c r="A6004" s="395">
        <v>90942</v>
      </c>
      <c r="B6004" s="395" t="s">
        <v>30654</v>
      </c>
      <c r="C6004" s="395" t="s">
        <v>429</v>
      </c>
      <c r="D6004" s="396" t="s">
        <v>46597</v>
      </c>
    </row>
    <row r="6005" spans="1:4">
      <c r="A6005" s="395">
        <v>90943</v>
      </c>
      <c r="B6005" s="395" t="s">
        <v>30655</v>
      </c>
      <c r="C6005" s="395" t="s">
        <v>429</v>
      </c>
      <c r="D6005" s="396" t="s">
        <v>43775</v>
      </c>
    </row>
    <row r="6006" spans="1:4">
      <c r="A6006" s="395">
        <v>90944</v>
      </c>
      <c r="B6006" s="395" t="s">
        <v>30656</v>
      </c>
      <c r="C6006" s="395" t="s">
        <v>429</v>
      </c>
      <c r="D6006" s="396" t="s">
        <v>41516</v>
      </c>
    </row>
    <row r="6007" spans="1:4">
      <c r="A6007" s="395">
        <v>90950</v>
      </c>
      <c r="B6007" s="395" t="s">
        <v>30657</v>
      </c>
      <c r="C6007" s="395" t="s">
        <v>429</v>
      </c>
      <c r="D6007" s="396" t="s">
        <v>46598</v>
      </c>
    </row>
    <row r="6008" spans="1:4">
      <c r="A6008" s="395">
        <v>90952</v>
      </c>
      <c r="B6008" s="395" t="s">
        <v>30658</v>
      </c>
      <c r="C6008" s="395" t="s">
        <v>429</v>
      </c>
      <c r="D6008" s="396" t="s">
        <v>46599</v>
      </c>
    </row>
    <row r="6009" spans="1:4">
      <c r="A6009" s="395">
        <v>90953</v>
      </c>
      <c r="B6009" s="395" t="s">
        <v>30659</v>
      </c>
      <c r="C6009" s="395" t="s">
        <v>429</v>
      </c>
      <c r="D6009" s="396" t="s">
        <v>46600</v>
      </c>
    </row>
    <row r="6010" spans="1:4">
      <c r="A6010" s="395">
        <v>90954</v>
      </c>
      <c r="B6010" s="395" t="s">
        <v>30660</v>
      </c>
      <c r="C6010" s="395" t="s">
        <v>429</v>
      </c>
      <c r="D6010" s="396" t="s">
        <v>41518</v>
      </c>
    </row>
    <row r="6011" spans="1:4">
      <c r="A6011" s="395">
        <v>94438</v>
      </c>
      <c r="B6011" s="395" t="s">
        <v>5282</v>
      </c>
      <c r="C6011" s="395" t="s">
        <v>429</v>
      </c>
      <c r="D6011" s="396" t="s">
        <v>46601</v>
      </c>
    </row>
    <row r="6012" spans="1:4">
      <c r="A6012" s="395">
        <v>94439</v>
      </c>
      <c r="B6012" s="395" t="s">
        <v>31105</v>
      </c>
      <c r="C6012" s="395" t="s">
        <v>429</v>
      </c>
      <c r="D6012" s="396" t="s">
        <v>46602</v>
      </c>
    </row>
    <row r="6013" spans="1:4">
      <c r="A6013" s="395">
        <v>94779</v>
      </c>
      <c r="B6013" s="395" t="s">
        <v>5283</v>
      </c>
      <c r="C6013" s="395" t="s">
        <v>429</v>
      </c>
      <c r="D6013" s="396" t="s">
        <v>46603</v>
      </c>
    </row>
    <row r="6014" spans="1:4">
      <c r="A6014" s="395">
        <v>94782</v>
      </c>
      <c r="B6014" s="395" t="s">
        <v>31106</v>
      </c>
      <c r="C6014" s="395" t="s">
        <v>429</v>
      </c>
      <c r="D6014" s="396" t="s">
        <v>43029</v>
      </c>
    </row>
    <row r="6015" spans="1:4">
      <c r="A6015" s="395">
        <v>102803</v>
      </c>
      <c r="B6015" s="395" t="s">
        <v>30661</v>
      </c>
      <c r="C6015" s="395" t="s">
        <v>429</v>
      </c>
      <c r="D6015" s="396" t="s">
        <v>41667</v>
      </c>
    </row>
    <row r="6016" spans="1:4">
      <c r="A6016" s="395">
        <v>101742</v>
      </c>
      <c r="B6016" s="395" t="s">
        <v>5284</v>
      </c>
      <c r="C6016" s="395" t="s">
        <v>41</v>
      </c>
      <c r="D6016" s="396" t="s">
        <v>40513</v>
      </c>
    </row>
    <row r="6017" spans="1:4">
      <c r="A6017" s="395">
        <v>87871</v>
      </c>
      <c r="B6017" s="395" t="s">
        <v>5285</v>
      </c>
      <c r="C6017" s="395" t="s">
        <v>429</v>
      </c>
      <c r="D6017" s="396" t="s">
        <v>41521</v>
      </c>
    </row>
    <row r="6018" spans="1:4">
      <c r="A6018" s="395">
        <v>87872</v>
      </c>
      <c r="B6018" s="395" t="s">
        <v>5286</v>
      </c>
      <c r="C6018" s="395" t="s">
        <v>429</v>
      </c>
      <c r="D6018" s="396" t="s">
        <v>41522</v>
      </c>
    </row>
    <row r="6019" spans="1:4">
      <c r="A6019" s="395">
        <v>87873</v>
      </c>
      <c r="B6019" s="395" t="s">
        <v>5287</v>
      </c>
      <c r="C6019" s="395" t="s">
        <v>429</v>
      </c>
      <c r="D6019" s="396" t="s">
        <v>46604</v>
      </c>
    </row>
    <row r="6020" spans="1:4">
      <c r="A6020" s="395">
        <v>87874</v>
      </c>
      <c r="B6020" s="395" t="s">
        <v>5288</v>
      </c>
      <c r="C6020" s="395" t="s">
        <v>429</v>
      </c>
      <c r="D6020" s="396" t="s">
        <v>42757</v>
      </c>
    </row>
    <row r="6021" spans="1:4">
      <c r="A6021" s="395">
        <v>87876</v>
      </c>
      <c r="B6021" s="395" t="s">
        <v>5289</v>
      </c>
      <c r="C6021" s="395" t="s">
        <v>429</v>
      </c>
      <c r="D6021" s="396" t="s">
        <v>41523</v>
      </c>
    </row>
    <row r="6022" spans="1:4">
      <c r="A6022" s="395">
        <v>87877</v>
      </c>
      <c r="B6022" s="395" t="s">
        <v>5290</v>
      </c>
      <c r="C6022" s="395" t="s">
        <v>429</v>
      </c>
      <c r="D6022" s="396" t="s">
        <v>41524</v>
      </c>
    </row>
    <row r="6023" spans="1:4">
      <c r="A6023" s="395">
        <v>87878</v>
      </c>
      <c r="B6023" s="395" t="s">
        <v>5291</v>
      </c>
      <c r="C6023" s="395" t="s">
        <v>429</v>
      </c>
      <c r="D6023" s="396" t="s">
        <v>39271</v>
      </c>
    </row>
    <row r="6024" spans="1:4">
      <c r="A6024" s="395">
        <v>87879</v>
      </c>
      <c r="B6024" s="395" t="s">
        <v>5292</v>
      </c>
      <c r="C6024" s="395" t="s">
        <v>429</v>
      </c>
      <c r="D6024" s="396" t="s">
        <v>40668</v>
      </c>
    </row>
    <row r="6025" spans="1:4">
      <c r="A6025" s="395">
        <v>87881</v>
      </c>
      <c r="B6025" s="395" t="s">
        <v>5293</v>
      </c>
      <c r="C6025" s="395" t="s">
        <v>429</v>
      </c>
      <c r="D6025" s="396" t="s">
        <v>41600</v>
      </c>
    </row>
    <row r="6026" spans="1:4">
      <c r="A6026" s="395">
        <v>87882</v>
      </c>
      <c r="B6026" s="395" t="s">
        <v>5294</v>
      </c>
      <c r="C6026" s="395" t="s">
        <v>429</v>
      </c>
      <c r="D6026" s="396" t="s">
        <v>46605</v>
      </c>
    </row>
    <row r="6027" spans="1:4">
      <c r="A6027" s="395">
        <v>87884</v>
      </c>
      <c r="B6027" s="395" t="s">
        <v>5295</v>
      </c>
      <c r="C6027" s="395" t="s">
        <v>429</v>
      </c>
      <c r="D6027" s="396" t="s">
        <v>39894</v>
      </c>
    </row>
    <row r="6028" spans="1:4">
      <c r="A6028" s="395">
        <v>87885</v>
      </c>
      <c r="B6028" s="395" t="s">
        <v>5296</v>
      </c>
      <c r="C6028" s="395" t="s">
        <v>429</v>
      </c>
      <c r="D6028" s="396" t="s">
        <v>41526</v>
      </c>
    </row>
    <row r="6029" spans="1:4">
      <c r="A6029" s="395">
        <v>87886</v>
      </c>
      <c r="B6029" s="395" t="s">
        <v>5297</v>
      </c>
      <c r="C6029" s="395" t="s">
        <v>429</v>
      </c>
      <c r="D6029" s="396" t="s">
        <v>40394</v>
      </c>
    </row>
    <row r="6030" spans="1:4">
      <c r="A6030" s="395">
        <v>87887</v>
      </c>
      <c r="B6030" s="395" t="s">
        <v>5298</v>
      </c>
      <c r="C6030" s="395" t="s">
        <v>429</v>
      </c>
      <c r="D6030" s="396" t="s">
        <v>41527</v>
      </c>
    </row>
    <row r="6031" spans="1:4">
      <c r="A6031" s="395">
        <v>87888</v>
      </c>
      <c r="B6031" s="395" t="s">
        <v>5299</v>
      </c>
      <c r="C6031" s="395" t="s">
        <v>429</v>
      </c>
      <c r="D6031" s="396" t="s">
        <v>39242</v>
      </c>
    </row>
    <row r="6032" spans="1:4">
      <c r="A6032" s="395">
        <v>87889</v>
      </c>
      <c r="B6032" s="395" t="s">
        <v>5300</v>
      </c>
      <c r="C6032" s="395" t="s">
        <v>429</v>
      </c>
      <c r="D6032" s="396" t="s">
        <v>43103</v>
      </c>
    </row>
    <row r="6033" spans="1:4">
      <c r="A6033" s="395">
        <v>87891</v>
      </c>
      <c r="B6033" s="395" t="s">
        <v>5301</v>
      </c>
      <c r="C6033" s="395" t="s">
        <v>429</v>
      </c>
      <c r="D6033" s="396" t="s">
        <v>41528</v>
      </c>
    </row>
    <row r="6034" spans="1:4">
      <c r="A6034" s="395">
        <v>87892</v>
      </c>
      <c r="B6034" s="395" t="s">
        <v>5302</v>
      </c>
      <c r="C6034" s="395" t="s">
        <v>429</v>
      </c>
      <c r="D6034" s="396" t="s">
        <v>41529</v>
      </c>
    </row>
    <row r="6035" spans="1:4">
      <c r="A6035" s="395">
        <v>87893</v>
      </c>
      <c r="B6035" s="395" t="s">
        <v>5303</v>
      </c>
      <c r="C6035" s="395" t="s">
        <v>429</v>
      </c>
      <c r="D6035" s="396" t="s">
        <v>40045</v>
      </c>
    </row>
    <row r="6036" spans="1:4">
      <c r="A6036" s="395">
        <v>87894</v>
      </c>
      <c r="B6036" s="395" t="s">
        <v>5304</v>
      </c>
      <c r="C6036" s="395" t="s">
        <v>429</v>
      </c>
      <c r="D6036" s="396" t="s">
        <v>42283</v>
      </c>
    </row>
    <row r="6037" spans="1:4">
      <c r="A6037" s="395">
        <v>87896</v>
      </c>
      <c r="B6037" s="395" t="s">
        <v>5305</v>
      </c>
      <c r="C6037" s="395" t="s">
        <v>429</v>
      </c>
      <c r="D6037" s="396" t="s">
        <v>40447</v>
      </c>
    </row>
    <row r="6038" spans="1:4">
      <c r="A6038" s="395">
        <v>87897</v>
      </c>
      <c r="B6038" s="395" t="s">
        <v>5306</v>
      </c>
      <c r="C6038" s="395" t="s">
        <v>429</v>
      </c>
      <c r="D6038" s="396" t="s">
        <v>39490</v>
      </c>
    </row>
    <row r="6039" spans="1:4">
      <c r="A6039" s="395">
        <v>87899</v>
      </c>
      <c r="B6039" s="395" t="s">
        <v>5307</v>
      </c>
      <c r="C6039" s="395" t="s">
        <v>429</v>
      </c>
      <c r="D6039" s="396" t="s">
        <v>40142</v>
      </c>
    </row>
    <row r="6040" spans="1:4">
      <c r="A6040" s="395">
        <v>87900</v>
      </c>
      <c r="B6040" s="395" t="s">
        <v>5308</v>
      </c>
      <c r="C6040" s="395" t="s">
        <v>429</v>
      </c>
      <c r="D6040" s="396" t="s">
        <v>42290</v>
      </c>
    </row>
    <row r="6041" spans="1:4">
      <c r="A6041" s="395">
        <v>87902</v>
      </c>
      <c r="B6041" s="395" t="s">
        <v>5309</v>
      </c>
      <c r="C6041" s="395" t="s">
        <v>429</v>
      </c>
      <c r="D6041" s="396" t="s">
        <v>40127</v>
      </c>
    </row>
    <row r="6042" spans="1:4">
      <c r="A6042" s="395">
        <v>87903</v>
      </c>
      <c r="B6042" s="395" t="s">
        <v>5310</v>
      </c>
      <c r="C6042" s="395" t="s">
        <v>429</v>
      </c>
      <c r="D6042" s="396" t="s">
        <v>40154</v>
      </c>
    </row>
    <row r="6043" spans="1:4">
      <c r="A6043" s="395">
        <v>87904</v>
      </c>
      <c r="B6043" s="395" t="s">
        <v>5311</v>
      </c>
      <c r="C6043" s="395" t="s">
        <v>429</v>
      </c>
      <c r="D6043" s="396" t="s">
        <v>45208</v>
      </c>
    </row>
    <row r="6044" spans="1:4">
      <c r="A6044" s="395">
        <v>87905</v>
      </c>
      <c r="B6044" s="395" t="s">
        <v>5312</v>
      </c>
      <c r="C6044" s="395" t="s">
        <v>429</v>
      </c>
      <c r="D6044" s="396" t="s">
        <v>40789</v>
      </c>
    </row>
    <row r="6045" spans="1:4">
      <c r="A6045" s="395">
        <v>87907</v>
      </c>
      <c r="B6045" s="395" t="s">
        <v>5313</v>
      </c>
      <c r="C6045" s="395" t="s">
        <v>429</v>
      </c>
      <c r="D6045" s="396" t="s">
        <v>39444</v>
      </c>
    </row>
    <row r="6046" spans="1:4">
      <c r="A6046" s="395">
        <v>87908</v>
      </c>
      <c r="B6046" s="395" t="s">
        <v>5314</v>
      </c>
      <c r="C6046" s="395" t="s">
        <v>429</v>
      </c>
      <c r="D6046" s="396" t="s">
        <v>39773</v>
      </c>
    </row>
    <row r="6047" spans="1:4">
      <c r="A6047" s="395">
        <v>87910</v>
      </c>
      <c r="B6047" s="395" t="s">
        <v>5315</v>
      </c>
      <c r="C6047" s="395" t="s">
        <v>429</v>
      </c>
      <c r="D6047" s="396" t="s">
        <v>41532</v>
      </c>
    </row>
    <row r="6048" spans="1:4">
      <c r="A6048" s="395">
        <v>87911</v>
      </c>
      <c r="B6048" s="395" t="s">
        <v>5316</v>
      </c>
      <c r="C6048" s="395" t="s">
        <v>429</v>
      </c>
      <c r="D6048" s="396" t="s">
        <v>40074</v>
      </c>
    </row>
    <row r="6049" spans="1:4">
      <c r="A6049" s="395">
        <v>87411</v>
      </c>
      <c r="B6049" s="395" t="s">
        <v>5317</v>
      </c>
      <c r="C6049" s="395" t="s">
        <v>429</v>
      </c>
      <c r="D6049" s="396" t="s">
        <v>40287</v>
      </c>
    </row>
    <row r="6050" spans="1:4">
      <c r="A6050" s="395">
        <v>87412</v>
      </c>
      <c r="B6050" s="395" t="s">
        <v>5318</v>
      </c>
      <c r="C6050" s="395" t="s">
        <v>429</v>
      </c>
      <c r="D6050" s="396" t="s">
        <v>41358</v>
      </c>
    </row>
    <row r="6051" spans="1:4">
      <c r="A6051" s="395">
        <v>87413</v>
      </c>
      <c r="B6051" s="395" t="s">
        <v>5319</v>
      </c>
      <c r="C6051" s="395" t="s">
        <v>429</v>
      </c>
      <c r="D6051" s="396" t="s">
        <v>41830</v>
      </c>
    </row>
    <row r="6052" spans="1:4">
      <c r="A6052" s="395">
        <v>87414</v>
      </c>
      <c r="B6052" s="395" t="s">
        <v>5320</v>
      </c>
      <c r="C6052" s="395" t="s">
        <v>429</v>
      </c>
      <c r="D6052" s="396" t="s">
        <v>40350</v>
      </c>
    </row>
    <row r="6053" spans="1:4">
      <c r="A6053" s="395">
        <v>87415</v>
      </c>
      <c r="B6053" s="395" t="s">
        <v>5321</v>
      </c>
      <c r="C6053" s="395" t="s">
        <v>429</v>
      </c>
      <c r="D6053" s="396" t="s">
        <v>40497</v>
      </c>
    </row>
    <row r="6054" spans="1:4">
      <c r="A6054" s="395">
        <v>87416</v>
      </c>
      <c r="B6054" s="395" t="s">
        <v>5322</v>
      </c>
      <c r="C6054" s="395" t="s">
        <v>429</v>
      </c>
      <c r="D6054" s="396" t="s">
        <v>41687</v>
      </c>
    </row>
    <row r="6055" spans="1:4">
      <c r="A6055" s="395">
        <v>87417</v>
      </c>
      <c r="B6055" s="395" t="s">
        <v>5323</v>
      </c>
      <c r="C6055" s="395" t="s">
        <v>429</v>
      </c>
      <c r="D6055" s="396" t="s">
        <v>39546</v>
      </c>
    </row>
    <row r="6056" spans="1:4">
      <c r="A6056" s="395">
        <v>87418</v>
      </c>
      <c r="B6056" s="395" t="s">
        <v>5324</v>
      </c>
      <c r="C6056" s="395" t="s">
        <v>429</v>
      </c>
      <c r="D6056" s="396" t="s">
        <v>41286</v>
      </c>
    </row>
    <row r="6057" spans="1:4">
      <c r="A6057" s="395">
        <v>87419</v>
      </c>
      <c r="B6057" s="395" t="s">
        <v>5325</v>
      </c>
      <c r="C6057" s="395" t="s">
        <v>429</v>
      </c>
      <c r="D6057" s="396" t="s">
        <v>39920</v>
      </c>
    </row>
    <row r="6058" spans="1:4">
      <c r="A6058" s="395">
        <v>87420</v>
      </c>
      <c r="B6058" s="395" t="s">
        <v>5326</v>
      </c>
      <c r="C6058" s="395" t="s">
        <v>429</v>
      </c>
      <c r="D6058" s="396" t="s">
        <v>45255</v>
      </c>
    </row>
    <row r="6059" spans="1:4">
      <c r="A6059" s="395">
        <v>87421</v>
      </c>
      <c r="B6059" s="395" t="s">
        <v>5327</v>
      </c>
      <c r="C6059" s="395" t="s">
        <v>429</v>
      </c>
      <c r="D6059" s="396" t="s">
        <v>43697</v>
      </c>
    </row>
    <row r="6060" spans="1:4">
      <c r="A6060" s="395">
        <v>87422</v>
      </c>
      <c r="B6060" s="395" t="s">
        <v>5328</v>
      </c>
      <c r="C6060" s="395" t="s">
        <v>429</v>
      </c>
      <c r="D6060" s="396" t="s">
        <v>45799</v>
      </c>
    </row>
    <row r="6061" spans="1:4">
      <c r="A6061" s="395">
        <v>87423</v>
      </c>
      <c r="B6061" s="395" t="s">
        <v>5329</v>
      </c>
      <c r="C6061" s="395" t="s">
        <v>429</v>
      </c>
      <c r="D6061" s="396" t="s">
        <v>46606</v>
      </c>
    </row>
    <row r="6062" spans="1:4">
      <c r="A6062" s="395">
        <v>87424</v>
      </c>
      <c r="B6062" s="395" t="s">
        <v>5330</v>
      </c>
      <c r="C6062" s="395" t="s">
        <v>429</v>
      </c>
      <c r="D6062" s="396" t="s">
        <v>41687</v>
      </c>
    </row>
    <row r="6063" spans="1:4">
      <c r="A6063" s="395">
        <v>87425</v>
      </c>
      <c r="B6063" s="395" t="s">
        <v>5331</v>
      </c>
      <c r="C6063" s="395" t="s">
        <v>429</v>
      </c>
      <c r="D6063" s="396" t="s">
        <v>46607</v>
      </c>
    </row>
    <row r="6064" spans="1:4">
      <c r="A6064" s="395">
        <v>87426</v>
      </c>
      <c r="B6064" s="395" t="s">
        <v>5332</v>
      </c>
      <c r="C6064" s="395" t="s">
        <v>429</v>
      </c>
      <c r="D6064" s="396" t="s">
        <v>46608</v>
      </c>
    </row>
    <row r="6065" spans="1:4">
      <c r="A6065" s="395">
        <v>87427</v>
      </c>
      <c r="B6065" s="395" t="s">
        <v>5333</v>
      </c>
      <c r="C6065" s="395" t="s">
        <v>429</v>
      </c>
      <c r="D6065" s="396" t="s">
        <v>46609</v>
      </c>
    </row>
    <row r="6066" spans="1:4">
      <c r="A6066" s="395">
        <v>87428</v>
      </c>
      <c r="B6066" s="395" t="s">
        <v>5334</v>
      </c>
      <c r="C6066" s="395" t="s">
        <v>429</v>
      </c>
      <c r="D6066" s="396" t="s">
        <v>46157</v>
      </c>
    </row>
    <row r="6067" spans="1:4">
      <c r="A6067" s="395">
        <v>87429</v>
      </c>
      <c r="B6067" s="395" t="s">
        <v>5335</v>
      </c>
      <c r="C6067" s="395" t="s">
        <v>429</v>
      </c>
      <c r="D6067" s="396" t="s">
        <v>41968</v>
      </c>
    </row>
    <row r="6068" spans="1:4">
      <c r="A6068" s="395">
        <v>87430</v>
      </c>
      <c r="B6068" s="395" t="s">
        <v>5336</v>
      </c>
      <c r="C6068" s="395" t="s">
        <v>429</v>
      </c>
      <c r="D6068" s="396" t="s">
        <v>42180</v>
      </c>
    </row>
    <row r="6069" spans="1:4">
      <c r="A6069" s="395">
        <v>87431</v>
      </c>
      <c r="B6069" s="395" t="s">
        <v>5337</v>
      </c>
      <c r="C6069" s="395" t="s">
        <v>429</v>
      </c>
      <c r="D6069" s="396" t="s">
        <v>42353</v>
      </c>
    </row>
    <row r="6070" spans="1:4">
      <c r="A6070" s="395">
        <v>87432</v>
      </c>
      <c r="B6070" s="395" t="s">
        <v>5338</v>
      </c>
      <c r="C6070" s="395" t="s">
        <v>429</v>
      </c>
      <c r="D6070" s="396" t="s">
        <v>45750</v>
      </c>
    </row>
    <row r="6071" spans="1:4">
      <c r="A6071" s="395">
        <v>87433</v>
      </c>
      <c r="B6071" s="395" t="s">
        <v>5339</v>
      </c>
      <c r="C6071" s="395" t="s">
        <v>429</v>
      </c>
      <c r="D6071" s="396" t="s">
        <v>46610</v>
      </c>
    </row>
    <row r="6072" spans="1:4">
      <c r="A6072" s="395">
        <v>87434</v>
      </c>
      <c r="B6072" s="395" t="s">
        <v>5340</v>
      </c>
      <c r="C6072" s="395" t="s">
        <v>429</v>
      </c>
      <c r="D6072" s="396" t="s">
        <v>46611</v>
      </c>
    </row>
    <row r="6073" spans="1:4">
      <c r="A6073" s="395">
        <v>87435</v>
      </c>
      <c r="B6073" s="395" t="s">
        <v>5341</v>
      </c>
      <c r="C6073" s="395" t="s">
        <v>429</v>
      </c>
      <c r="D6073" s="396" t="s">
        <v>46612</v>
      </c>
    </row>
    <row r="6074" spans="1:4">
      <c r="A6074" s="395">
        <v>87436</v>
      </c>
      <c r="B6074" s="395" t="s">
        <v>5342</v>
      </c>
      <c r="C6074" s="395" t="s">
        <v>429</v>
      </c>
      <c r="D6074" s="396" t="s">
        <v>40420</v>
      </c>
    </row>
    <row r="6075" spans="1:4">
      <c r="A6075" s="395">
        <v>87437</v>
      </c>
      <c r="B6075" s="395" t="s">
        <v>5343</v>
      </c>
      <c r="C6075" s="395" t="s">
        <v>429</v>
      </c>
      <c r="D6075" s="396" t="s">
        <v>46613</v>
      </c>
    </row>
    <row r="6076" spans="1:4">
      <c r="A6076" s="395">
        <v>87438</v>
      </c>
      <c r="B6076" s="395" t="s">
        <v>5344</v>
      </c>
      <c r="C6076" s="395" t="s">
        <v>429</v>
      </c>
      <c r="D6076" s="396" t="s">
        <v>39708</v>
      </c>
    </row>
    <row r="6077" spans="1:4">
      <c r="A6077" s="395">
        <v>87439</v>
      </c>
      <c r="B6077" s="395" t="s">
        <v>5345</v>
      </c>
      <c r="C6077" s="395" t="s">
        <v>429</v>
      </c>
      <c r="D6077" s="396" t="s">
        <v>43414</v>
      </c>
    </row>
    <row r="6078" spans="1:4">
      <c r="A6078" s="395">
        <v>87440</v>
      </c>
      <c r="B6078" s="395" t="s">
        <v>5346</v>
      </c>
      <c r="C6078" s="395" t="s">
        <v>429</v>
      </c>
      <c r="D6078" s="396" t="s">
        <v>40749</v>
      </c>
    </row>
    <row r="6079" spans="1:4">
      <c r="A6079" s="395">
        <v>87527</v>
      </c>
      <c r="B6079" s="395" t="s">
        <v>5347</v>
      </c>
      <c r="C6079" s="395" t="s">
        <v>429</v>
      </c>
      <c r="D6079" s="396" t="s">
        <v>40713</v>
      </c>
    </row>
    <row r="6080" spans="1:4">
      <c r="A6080" s="395">
        <v>87528</v>
      </c>
      <c r="B6080" s="395" t="s">
        <v>5348</v>
      </c>
      <c r="C6080" s="395" t="s">
        <v>429</v>
      </c>
      <c r="D6080" s="396" t="s">
        <v>42568</v>
      </c>
    </row>
    <row r="6081" spans="1:4">
      <c r="A6081" s="395">
        <v>87529</v>
      </c>
      <c r="B6081" s="395" t="s">
        <v>5349</v>
      </c>
      <c r="C6081" s="395" t="s">
        <v>429</v>
      </c>
      <c r="D6081" s="396" t="s">
        <v>43459</v>
      </c>
    </row>
    <row r="6082" spans="1:4">
      <c r="A6082" s="395">
        <v>87530</v>
      </c>
      <c r="B6082" s="395" t="s">
        <v>5350</v>
      </c>
      <c r="C6082" s="395" t="s">
        <v>429</v>
      </c>
      <c r="D6082" s="396" t="s">
        <v>46614</v>
      </c>
    </row>
    <row r="6083" spans="1:4">
      <c r="A6083" s="395">
        <v>87531</v>
      </c>
      <c r="B6083" s="395" t="s">
        <v>5351</v>
      </c>
      <c r="C6083" s="395" t="s">
        <v>429</v>
      </c>
      <c r="D6083" s="396" t="s">
        <v>45248</v>
      </c>
    </row>
    <row r="6084" spans="1:4">
      <c r="A6084" s="395">
        <v>87532</v>
      </c>
      <c r="B6084" s="395" t="s">
        <v>5352</v>
      </c>
      <c r="C6084" s="395" t="s">
        <v>429</v>
      </c>
      <c r="D6084" s="396" t="s">
        <v>45324</v>
      </c>
    </row>
    <row r="6085" spans="1:4">
      <c r="A6085" s="395">
        <v>87535</v>
      </c>
      <c r="B6085" s="395" t="s">
        <v>5353</v>
      </c>
      <c r="C6085" s="395" t="s">
        <v>429</v>
      </c>
      <c r="D6085" s="396" t="s">
        <v>41976</v>
      </c>
    </row>
    <row r="6086" spans="1:4">
      <c r="A6086" s="395">
        <v>87536</v>
      </c>
      <c r="B6086" s="395" t="s">
        <v>5354</v>
      </c>
      <c r="C6086" s="395" t="s">
        <v>429</v>
      </c>
      <c r="D6086" s="396" t="s">
        <v>39331</v>
      </c>
    </row>
    <row r="6087" spans="1:4">
      <c r="A6087" s="395">
        <v>87537</v>
      </c>
      <c r="B6087" s="395" t="s">
        <v>5355</v>
      </c>
      <c r="C6087" s="395" t="s">
        <v>429</v>
      </c>
      <c r="D6087" s="396" t="s">
        <v>46615</v>
      </c>
    </row>
    <row r="6088" spans="1:4">
      <c r="A6088" s="395">
        <v>87538</v>
      </c>
      <c r="B6088" s="395" t="s">
        <v>5356</v>
      </c>
      <c r="C6088" s="395" t="s">
        <v>429</v>
      </c>
      <c r="D6088" s="396" t="s">
        <v>46616</v>
      </c>
    </row>
    <row r="6089" spans="1:4">
      <c r="A6089" s="395">
        <v>87539</v>
      </c>
      <c r="B6089" s="395" t="s">
        <v>5357</v>
      </c>
      <c r="C6089" s="395" t="s">
        <v>429</v>
      </c>
      <c r="D6089" s="396" t="s">
        <v>46617</v>
      </c>
    </row>
    <row r="6090" spans="1:4">
      <c r="A6090" s="395">
        <v>87541</v>
      </c>
      <c r="B6090" s="395" t="s">
        <v>5358</v>
      </c>
      <c r="C6090" s="395" t="s">
        <v>429</v>
      </c>
      <c r="D6090" s="396" t="s">
        <v>44780</v>
      </c>
    </row>
    <row r="6091" spans="1:4">
      <c r="A6091" s="395">
        <v>87543</v>
      </c>
      <c r="B6091" s="395" t="s">
        <v>5359</v>
      </c>
      <c r="C6091" s="395" t="s">
        <v>429</v>
      </c>
      <c r="D6091" s="396" t="s">
        <v>40802</v>
      </c>
    </row>
    <row r="6092" spans="1:4">
      <c r="A6092" s="395">
        <v>87545</v>
      </c>
      <c r="B6092" s="395" t="s">
        <v>5360</v>
      </c>
      <c r="C6092" s="395" t="s">
        <v>429</v>
      </c>
      <c r="D6092" s="396" t="s">
        <v>43464</v>
      </c>
    </row>
    <row r="6093" spans="1:4">
      <c r="A6093" s="395">
        <v>87546</v>
      </c>
      <c r="B6093" s="395" t="s">
        <v>5361</v>
      </c>
      <c r="C6093" s="395" t="s">
        <v>429</v>
      </c>
      <c r="D6093" s="396" t="s">
        <v>41031</v>
      </c>
    </row>
    <row r="6094" spans="1:4">
      <c r="A6094" s="395">
        <v>87547</v>
      </c>
      <c r="B6094" s="395" t="s">
        <v>5362</v>
      </c>
      <c r="C6094" s="395" t="s">
        <v>429</v>
      </c>
      <c r="D6094" s="396" t="s">
        <v>46618</v>
      </c>
    </row>
    <row r="6095" spans="1:4">
      <c r="A6095" s="395">
        <v>87548</v>
      </c>
      <c r="B6095" s="395" t="s">
        <v>5363</v>
      </c>
      <c r="C6095" s="395" t="s">
        <v>429</v>
      </c>
      <c r="D6095" s="396" t="s">
        <v>41739</v>
      </c>
    </row>
    <row r="6096" spans="1:4">
      <c r="A6096" s="395">
        <v>87549</v>
      </c>
      <c r="B6096" s="395" t="s">
        <v>5364</v>
      </c>
      <c r="C6096" s="395" t="s">
        <v>429</v>
      </c>
      <c r="D6096" s="396" t="s">
        <v>40303</v>
      </c>
    </row>
    <row r="6097" spans="1:4">
      <c r="A6097" s="395">
        <v>87550</v>
      </c>
      <c r="B6097" s="395" t="s">
        <v>5365</v>
      </c>
      <c r="C6097" s="395" t="s">
        <v>429</v>
      </c>
      <c r="D6097" s="396" t="s">
        <v>46619</v>
      </c>
    </row>
    <row r="6098" spans="1:4">
      <c r="A6098" s="395">
        <v>87553</v>
      </c>
      <c r="B6098" s="395" t="s">
        <v>5366</v>
      </c>
      <c r="C6098" s="395" t="s">
        <v>429</v>
      </c>
      <c r="D6098" s="396" t="s">
        <v>39322</v>
      </c>
    </row>
    <row r="6099" spans="1:4">
      <c r="A6099" s="395">
        <v>87554</v>
      </c>
      <c r="B6099" s="395" t="s">
        <v>5367</v>
      </c>
      <c r="C6099" s="395" t="s">
        <v>429</v>
      </c>
      <c r="D6099" s="396" t="s">
        <v>40371</v>
      </c>
    </row>
    <row r="6100" spans="1:4">
      <c r="A6100" s="395">
        <v>87555</v>
      </c>
      <c r="B6100" s="395" t="s">
        <v>5368</v>
      </c>
      <c r="C6100" s="395" t="s">
        <v>429</v>
      </c>
      <c r="D6100" s="396" t="s">
        <v>46620</v>
      </c>
    </row>
    <row r="6101" spans="1:4">
      <c r="A6101" s="395">
        <v>87556</v>
      </c>
      <c r="B6101" s="395" t="s">
        <v>5369</v>
      </c>
      <c r="C6101" s="395" t="s">
        <v>429</v>
      </c>
      <c r="D6101" s="396" t="s">
        <v>46621</v>
      </c>
    </row>
    <row r="6102" spans="1:4">
      <c r="A6102" s="395">
        <v>87557</v>
      </c>
      <c r="B6102" s="395" t="s">
        <v>5370</v>
      </c>
      <c r="C6102" s="395" t="s">
        <v>429</v>
      </c>
      <c r="D6102" s="396" t="s">
        <v>41116</v>
      </c>
    </row>
    <row r="6103" spans="1:4">
      <c r="A6103" s="395">
        <v>87559</v>
      </c>
      <c r="B6103" s="395" t="s">
        <v>5371</v>
      </c>
      <c r="C6103" s="395" t="s">
        <v>429</v>
      </c>
      <c r="D6103" s="396" t="s">
        <v>40421</v>
      </c>
    </row>
    <row r="6104" spans="1:4">
      <c r="A6104" s="395">
        <v>87561</v>
      </c>
      <c r="B6104" s="395" t="s">
        <v>5372</v>
      </c>
      <c r="C6104" s="395" t="s">
        <v>429</v>
      </c>
      <c r="D6104" s="396" t="s">
        <v>46622</v>
      </c>
    </row>
    <row r="6105" spans="1:4">
      <c r="A6105" s="395">
        <v>87775</v>
      </c>
      <c r="B6105" s="395" t="s">
        <v>5373</v>
      </c>
      <c r="C6105" s="395" t="s">
        <v>429</v>
      </c>
      <c r="D6105" s="396" t="s">
        <v>41562</v>
      </c>
    </row>
    <row r="6106" spans="1:4">
      <c r="A6106" s="395">
        <v>87777</v>
      </c>
      <c r="B6106" s="395" t="s">
        <v>5374</v>
      </c>
      <c r="C6106" s="395" t="s">
        <v>429</v>
      </c>
      <c r="D6106" s="396" t="s">
        <v>46623</v>
      </c>
    </row>
    <row r="6107" spans="1:4">
      <c r="A6107" s="395">
        <v>87778</v>
      </c>
      <c r="B6107" s="395" t="s">
        <v>5375</v>
      </c>
      <c r="C6107" s="395" t="s">
        <v>429</v>
      </c>
      <c r="D6107" s="396" t="s">
        <v>46624</v>
      </c>
    </row>
    <row r="6108" spans="1:4">
      <c r="A6108" s="395">
        <v>87779</v>
      </c>
      <c r="B6108" s="395" t="s">
        <v>5376</v>
      </c>
      <c r="C6108" s="395" t="s">
        <v>429</v>
      </c>
      <c r="D6108" s="396" t="s">
        <v>43109</v>
      </c>
    </row>
    <row r="6109" spans="1:4">
      <c r="A6109" s="395">
        <v>87781</v>
      </c>
      <c r="B6109" s="395" t="s">
        <v>5377</v>
      </c>
      <c r="C6109" s="395" t="s">
        <v>429</v>
      </c>
      <c r="D6109" s="396" t="s">
        <v>46625</v>
      </c>
    </row>
    <row r="6110" spans="1:4">
      <c r="A6110" s="395">
        <v>87783</v>
      </c>
      <c r="B6110" s="395" t="s">
        <v>5378</v>
      </c>
      <c r="C6110" s="395" t="s">
        <v>429</v>
      </c>
      <c r="D6110" s="396" t="s">
        <v>46626</v>
      </c>
    </row>
    <row r="6111" spans="1:4">
      <c r="A6111" s="395">
        <v>87784</v>
      </c>
      <c r="B6111" s="395" t="s">
        <v>5379</v>
      </c>
      <c r="C6111" s="395" t="s">
        <v>429</v>
      </c>
      <c r="D6111" s="396" t="s">
        <v>46627</v>
      </c>
    </row>
    <row r="6112" spans="1:4">
      <c r="A6112" s="395">
        <v>87786</v>
      </c>
      <c r="B6112" s="395" t="s">
        <v>5380</v>
      </c>
      <c r="C6112" s="395" t="s">
        <v>429</v>
      </c>
      <c r="D6112" s="396" t="s">
        <v>46628</v>
      </c>
    </row>
    <row r="6113" spans="1:4">
      <c r="A6113" s="395">
        <v>87787</v>
      </c>
      <c r="B6113" s="395" t="s">
        <v>5381</v>
      </c>
      <c r="C6113" s="395" t="s">
        <v>429</v>
      </c>
      <c r="D6113" s="396" t="s">
        <v>46629</v>
      </c>
    </row>
    <row r="6114" spans="1:4">
      <c r="A6114" s="395">
        <v>87788</v>
      </c>
      <c r="B6114" s="395" t="s">
        <v>5382</v>
      </c>
      <c r="C6114" s="395" t="s">
        <v>429</v>
      </c>
      <c r="D6114" s="396" t="s">
        <v>46630</v>
      </c>
    </row>
    <row r="6115" spans="1:4">
      <c r="A6115" s="395">
        <v>87790</v>
      </c>
      <c r="B6115" s="395" t="s">
        <v>5383</v>
      </c>
      <c r="C6115" s="395" t="s">
        <v>429</v>
      </c>
      <c r="D6115" s="396" t="s">
        <v>46631</v>
      </c>
    </row>
    <row r="6116" spans="1:4">
      <c r="A6116" s="395">
        <v>87791</v>
      </c>
      <c r="B6116" s="395" t="s">
        <v>5384</v>
      </c>
      <c r="C6116" s="395" t="s">
        <v>429</v>
      </c>
      <c r="D6116" s="396" t="s">
        <v>46632</v>
      </c>
    </row>
    <row r="6117" spans="1:4">
      <c r="A6117" s="395">
        <v>87792</v>
      </c>
      <c r="B6117" s="395" t="s">
        <v>5385</v>
      </c>
      <c r="C6117" s="395" t="s">
        <v>429</v>
      </c>
      <c r="D6117" s="396" t="s">
        <v>41029</v>
      </c>
    </row>
    <row r="6118" spans="1:4">
      <c r="A6118" s="395">
        <v>87794</v>
      </c>
      <c r="B6118" s="395" t="s">
        <v>5386</v>
      </c>
      <c r="C6118" s="395" t="s">
        <v>429</v>
      </c>
      <c r="D6118" s="396" t="s">
        <v>46633</v>
      </c>
    </row>
    <row r="6119" spans="1:4">
      <c r="A6119" s="395">
        <v>87795</v>
      </c>
      <c r="B6119" s="395" t="s">
        <v>5387</v>
      </c>
      <c r="C6119" s="395" t="s">
        <v>429</v>
      </c>
      <c r="D6119" s="396" t="s">
        <v>41351</v>
      </c>
    </row>
    <row r="6120" spans="1:4">
      <c r="A6120" s="395">
        <v>87797</v>
      </c>
      <c r="B6120" s="395" t="s">
        <v>5388</v>
      </c>
      <c r="C6120" s="395" t="s">
        <v>429</v>
      </c>
      <c r="D6120" s="396" t="s">
        <v>46634</v>
      </c>
    </row>
    <row r="6121" spans="1:4">
      <c r="A6121" s="395">
        <v>87799</v>
      </c>
      <c r="B6121" s="395" t="s">
        <v>5389</v>
      </c>
      <c r="C6121" s="395" t="s">
        <v>429</v>
      </c>
      <c r="D6121" s="396" t="s">
        <v>45214</v>
      </c>
    </row>
    <row r="6122" spans="1:4">
      <c r="A6122" s="395">
        <v>87800</v>
      </c>
      <c r="B6122" s="395" t="s">
        <v>5390</v>
      </c>
      <c r="C6122" s="395" t="s">
        <v>429</v>
      </c>
      <c r="D6122" s="396" t="s">
        <v>46635</v>
      </c>
    </row>
    <row r="6123" spans="1:4">
      <c r="A6123" s="395">
        <v>87801</v>
      </c>
      <c r="B6123" s="395" t="s">
        <v>5391</v>
      </c>
      <c r="C6123" s="395" t="s">
        <v>429</v>
      </c>
      <c r="D6123" s="396" t="s">
        <v>46636</v>
      </c>
    </row>
    <row r="6124" spans="1:4">
      <c r="A6124" s="395">
        <v>87803</v>
      </c>
      <c r="B6124" s="395" t="s">
        <v>5392</v>
      </c>
      <c r="C6124" s="395" t="s">
        <v>429</v>
      </c>
      <c r="D6124" s="396" t="s">
        <v>46637</v>
      </c>
    </row>
    <row r="6125" spans="1:4">
      <c r="A6125" s="395">
        <v>87804</v>
      </c>
      <c r="B6125" s="395" t="s">
        <v>5393</v>
      </c>
      <c r="C6125" s="395" t="s">
        <v>429</v>
      </c>
      <c r="D6125" s="396" t="s">
        <v>41508</v>
      </c>
    </row>
    <row r="6126" spans="1:4">
      <c r="A6126" s="395">
        <v>87805</v>
      </c>
      <c r="B6126" s="395" t="s">
        <v>5394</v>
      </c>
      <c r="C6126" s="395" t="s">
        <v>429</v>
      </c>
      <c r="D6126" s="396" t="s">
        <v>45636</v>
      </c>
    </row>
    <row r="6127" spans="1:4">
      <c r="A6127" s="395">
        <v>87807</v>
      </c>
      <c r="B6127" s="395" t="s">
        <v>5395</v>
      </c>
      <c r="C6127" s="395" t="s">
        <v>429</v>
      </c>
      <c r="D6127" s="396" t="s">
        <v>46638</v>
      </c>
    </row>
    <row r="6128" spans="1:4">
      <c r="A6128" s="395">
        <v>87808</v>
      </c>
      <c r="B6128" s="395" t="s">
        <v>5396</v>
      </c>
      <c r="C6128" s="395" t="s">
        <v>429</v>
      </c>
      <c r="D6128" s="396" t="s">
        <v>46639</v>
      </c>
    </row>
    <row r="6129" spans="1:4">
      <c r="A6129" s="395">
        <v>87809</v>
      </c>
      <c r="B6129" s="395" t="s">
        <v>5397</v>
      </c>
      <c r="C6129" s="395" t="s">
        <v>429</v>
      </c>
      <c r="D6129" s="396" t="s">
        <v>46640</v>
      </c>
    </row>
    <row r="6130" spans="1:4">
      <c r="A6130" s="395">
        <v>87811</v>
      </c>
      <c r="B6130" s="395" t="s">
        <v>5398</v>
      </c>
      <c r="C6130" s="395" t="s">
        <v>429</v>
      </c>
      <c r="D6130" s="396" t="s">
        <v>46641</v>
      </c>
    </row>
    <row r="6131" spans="1:4">
      <c r="A6131" s="395">
        <v>87812</v>
      </c>
      <c r="B6131" s="395" t="s">
        <v>5399</v>
      </c>
      <c r="C6131" s="395" t="s">
        <v>429</v>
      </c>
      <c r="D6131" s="396" t="s">
        <v>46642</v>
      </c>
    </row>
    <row r="6132" spans="1:4">
      <c r="A6132" s="395">
        <v>87813</v>
      </c>
      <c r="B6132" s="395" t="s">
        <v>5400</v>
      </c>
      <c r="C6132" s="395" t="s">
        <v>429</v>
      </c>
      <c r="D6132" s="396" t="s">
        <v>46643</v>
      </c>
    </row>
    <row r="6133" spans="1:4">
      <c r="A6133" s="395">
        <v>87815</v>
      </c>
      <c r="B6133" s="395" t="s">
        <v>5401</v>
      </c>
      <c r="C6133" s="395" t="s">
        <v>429</v>
      </c>
      <c r="D6133" s="396" t="s">
        <v>46644</v>
      </c>
    </row>
    <row r="6134" spans="1:4">
      <c r="A6134" s="395">
        <v>87816</v>
      </c>
      <c r="B6134" s="395" t="s">
        <v>5402</v>
      </c>
      <c r="C6134" s="395" t="s">
        <v>429</v>
      </c>
      <c r="D6134" s="396" t="s">
        <v>40101</v>
      </c>
    </row>
    <row r="6135" spans="1:4">
      <c r="A6135" s="395">
        <v>87817</v>
      </c>
      <c r="B6135" s="395" t="s">
        <v>5403</v>
      </c>
      <c r="C6135" s="395" t="s">
        <v>429</v>
      </c>
      <c r="D6135" s="396" t="s">
        <v>46645</v>
      </c>
    </row>
    <row r="6136" spans="1:4">
      <c r="A6136" s="395">
        <v>87819</v>
      </c>
      <c r="B6136" s="395" t="s">
        <v>5404</v>
      </c>
      <c r="C6136" s="395" t="s">
        <v>429</v>
      </c>
      <c r="D6136" s="396" t="s">
        <v>46314</v>
      </c>
    </row>
    <row r="6137" spans="1:4">
      <c r="A6137" s="395">
        <v>87820</v>
      </c>
      <c r="B6137" s="395" t="s">
        <v>5405</v>
      </c>
      <c r="C6137" s="395" t="s">
        <v>429</v>
      </c>
      <c r="D6137" s="396" t="s">
        <v>46646</v>
      </c>
    </row>
    <row r="6138" spans="1:4">
      <c r="A6138" s="395">
        <v>87821</v>
      </c>
      <c r="B6138" s="395" t="s">
        <v>5406</v>
      </c>
      <c r="C6138" s="395" t="s">
        <v>429</v>
      </c>
      <c r="D6138" s="396" t="s">
        <v>46647</v>
      </c>
    </row>
    <row r="6139" spans="1:4">
      <c r="A6139" s="395">
        <v>87823</v>
      </c>
      <c r="B6139" s="395" t="s">
        <v>5407</v>
      </c>
      <c r="C6139" s="395" t="s">
        <v>429</v>
      </c>
      <c r="D6139" s="396" t="s">
        <v>46648</v>
      </c>
    </row>
    <row r="6140" spans="1:4">
      <c r="A6140" s="395">
        <v>87824</v>
      </c>
      <c r="B6140" s="395" t="s">
        <v>5408</v>
      </c>
      <c r="C6140" s="395" t="s">
        <v>429</v>
      </c>
      <c r="D6140" s="396" t="s">
        <v>46649</v>
      </c>
    </row>
    <row r="6141" spans="1:4">
      <c r="A6141" s="395">
        <v>87825</v>
      </c>
      <c r="B6141" s="395" t="s">
        <v>5409</v>
      </c>
      <c r="C6141" s="395" t="s">
        <v>429</v>
      </c>
      <c r="D6141" s="396" t="s">
        <v>46650</v>
      </c>
    </row>
    <row r="6142" spans="1:4">
      <c r="A6142" s="395">
        <v>87827</v>
      </c>
      <c r="B6142" s="395" t="s">
        <v>5410</v>
      </c>
      <c r="C6142" s="395" t="s">
        <v>429</v>
      </c>
      <c r="D6142" s="396" t="s">
        <v>46460</v>
      </c>
    </row>
    <row r="6143" spans="1:4">
      <c r="A6143" s="395">
        <v>87828</v>
      </c>
      <c r="B6143" s="395" t="s">
        <v>5411</v>
      </c>
      <c r="C6143" s="395" t="s">
        <v>429</v>
      </c>
      <c r="D6143" s="396" t="s">
        <v>46651</v>
      </c>
    </row>
    <row r="6144" spans="1:4">
      <c r="A6144" s="395">
        <v>87829</v>
      </c>
      <c r="B6144" s="395" t="s">
        <v>5412</v>
      </c>
      <c r="C6144" s="395" t="s">
        <v>429</v>
      </c>
      <c r="D6144" s="396" t="s">
        <v>46652</v>
      </c>
    </row>
    <row r="6145" spans="1:4">
      <c r="A6145" s="395">
        <v>87831</v>
      </c>
      <c r="B6145" s="395" t="s">
        <v>5413</v>
      </c>
      <c r="C6145" s="395" t="s">
        <v>429</v>
      </c>
      <c r="D6145" s="396" t="s">
        <v>46653</v>
      </c>
    </row>
    <row r="6146" spans="1:4">
      <c r="A6146" s="395">
        <v>87832</v>
      </c>
      <c r="B6146" s="395" t="s">
        <v>5414</v>
      </c>
      <c r="C6146" s="395" t="s">
        <v>429</v>
      </c>
      <c r="D6146" s="396" t="s">
        <v>43450</v>
      </c>
    </row>
    <row r="6147" spans="1:4">
      <c r="A6147" s="395">
        <v>87834</v>
      </c>
      <c r="B6147" s="395" t="s">
        <v>5415</v>
      </c>
      <c r="C6147" s="395" t="s">
        <v>429</v>
      </c>
      <c r="D6147" s="396" t="s">
        <v>40879</v>
      </c>
    </row>
    <row r="6148" spans="1:4">
      <c r="A6148" s="395">
        <v>87835</v>
      </c>
      <c r="B6148" s="395" t="s">
        <v>5416</v>
      </c>
      <c r="C6148" s="395" t="s">
        <v>429</v>
      </c>
      <c r="D6148" s="396" t="s">
        <v>43398</v>
      </c>
    </row>
    <row r="6149" spans="1:4">
      <c r="A6149" s="395">
        <v>87836</v>
      </c>
      <c r="B6149" s="395" t="s">
        <v>5417</v>
      </c>
      <c r="C6149" s="395" t="s">
        <v>429</v>
      </c>
      <c r="D6149" s="396" t="s">
        <v>46654</v>
      </c>
    </row>
    <row r="6150" spans="1:4">
      <c r="A6150" s="395">
        <v>87837</v>
      </c>
      <c r="B6150" s="395" t="s">
        <v>5418</v>
      </c>
      <c r="C6150" s="395" t="s">
        <v>429</v>
      </c>
      <c r="D6150" s="396" t="s">
        <v>46655</v>
      </c>
    </row>
    <row r="6151" spans="1:4">
      <c r="A6151" s="395">
        <v>87838</v>
      </c>
      <c r="B6151" s="395" t="s">
        <v>5419</v>
      </c>
      <c r="C6151" s="395" t="s">
        <v>429</v>
      </c>
      <c r="D6151" s="396" t="s">
        <v>46656</v>
      </c>
    </row>
    <row r="6152" spans="1:4">
      <c r="A6152" s="395">
        <v>87839</v>
      </c>
      <c r="B6152" s="395" t="s">
        <v>5420</v>
      </c>
      <c r="C6152" s="395" t="s">
        <v>429</v>
      </c>
      <c r="D6152" s="396" t="s">
        <v>46592</v>
      </c>
    </row>
    <row r="6153" spans="1:4">
      <c r="A6153" s="395">
        <v>87840</v>
      </c>
      <c r="B6153" s="395" t="s">
        <v>5421</v>
      </c>
      <c r="C6153" s="395" t="s">
        <v>429</v>
      </c>
      <c r="D6153" s="396" t="s">
        <v>46657</v>
      </c>
    </row>
    <row r="6154" spans="1:4">
      <c r="A6154" s="395">
        <v>87841</v>
      </c>
      <c r="B6154" s="395" t="s">
        <v>5422</v>
      </c>
      <c r="C6154" s="395" t="s">
        <v>429</v>
      </c>
      <c r="D6154" s="396" t="s">
        <v>46658</v>
      </c>
    </row>
    <row r="6155" spans="1:4">
      <c r="A6155" s="395">
        <v>87842</v>
      </c>
      <c r="B6155" s="395" t="s">
        <v>5423</v>
      </c>
      <c r="C6155" s="395" t="s">
        <v>429</v>
      </c>
      <c r="D6155" s="396" t="s">
        <v>46659</v>
      </c>
    </row>
    <row r="6156" spans="1:4">
      <c r="A6156" s="395">
        <v>87843</v>
      </c>
      <c r="B6156" s="395" t="s">
        <v>5424</v>
      </c>
      <c r="C6156" s="395" t="s">
        <v>429</v>
      </c>
      <c r="D6156" s="396" t="s">
        <v>41556</v>
      </c>
    </row>
    <row r="6157" spans="1:4">
      <c r="A6157" s="395">
        <v>87844</v>
      </c>
      <c r="B6157" s="395" t="s">
        <v>5425</v>
      </c>
      <c r="C6157" s="395" t="s">
        <v>429</v>
      </c>
      <c r="D6157" s="396" t="s">
        <v>46660</v>
      </c>
    </row>
    <row r="6158" spans="1:4">
      <c r="A6158" s="395">
        <v>87845</v>
      </c>
      <c r="B6158" s="395" t="s">
        <v>5426</v>
      </c>
      <c r="C6158" s="395" t="s">
        <v>429</v>
      </c>
      <c r="D6158" s="396" t="s">
        <v>46661</v>
      </c>
    </row>
    <row r="6159" spans="1:4">
      <c r="A6159" s="395">
        <v>87846</v>
      </c>
      <c r="B6159" s="395" t="s">
        <v>5427</v>
      </c>
      <c r="C6159" s="395" t="s">
        <v>429</v>
      </c>
      <c r="D6159" s="396" t="s">
        <v>46662</v>
      </c>
    </row>
    <row r="6160" spans="1:4">
      <c r="A6160" s="395">
        <v>87847</v>
      </c>
      <c r="B6160" s="395" t="s">
        <v>5428</v>
      </c>
      <c r="C6160" s="395" t="s">
        <v>429</v>
      </c>
      <c r="D6160" s="396" t="s">
        <v>46663</v>
      </c>
    </row>
    <row r="6161" spans="1:4">
      <c r="A6161" s="395">
        <v>87848</v>
      </c>
      <c r="B6161" s="395" t="s">
        <v>5429</v>
      </c>
      <c r="C6161" s="395" t="s">
        <v>429</v>
      </c>
      <c r="D6161" s="396" t="s">
        <v>46664</v>
      </c>
    </row>
    <row r="6162" spans="1:4">
      <c r="A6162" s="395">
        <v>87849</v>
      </c>
      <c r="B6162" s="395" t="s">
        <v>5430</v>
      </c>
      <c r="C6162" s="395" t="s">
        <v>429</v>
      </c>
      <c r="D6162" s="396" t="s">
        <v>46665</v>
      </c>
    </row>
    <row r="6163" spans="1:4">
      <c r="A6163" s="395">
        <v>87850</v>
      </c>
      <c r="B6163" s="395" t="s">
        <v>5431</v>
      </c>
      <c r="C6163" s="395" t="s">
        <v>429</v>
      </c>
      <c r="D6163" s="396" t="s">
        <v>46666</v>
      </c>
    </row>
    <row r="6164" spans="1:4">
      <c r="A6164" s="395">
        <v>87851</v>
      </c>
      <c r="B6164" s="395" t="s">
        <v>5432</v>
      </c>
      <c r="C6164" s="395" t="s">
        <v>429</v>
      </c>
      <c r="D6164" s="396" t="s">
        <v>46667</v>
      </c>
    </row>
    <row r="6165" spans="1:4">
      <c r="A6165" s="395">
        <v>87852</v>
      </c>
      <c r="B6165" s="395" t="s">
        <v>5433</v>
      </c>
      <c r="C6165" s="395" t="s">
        <v>429</v>
      </c>
      <c r="D6165" s="396" t="s">
        <v>46668</v>
      </c>
    </row>
    <row r="6166" spans="1:4">
      <c r="A6166" s="395">
        <v>87853</v>
      </c>
      <c r="B6166" s="395" t="s">
        <v>5434</v>
      </c>
      <c r="C6166" s="395" t="s">
        <v>429</v>
      </c>
      <c r="D6166" s="396" t="s">
        <v>46669</v>
      </c>
    </row>
    <row r="6167" spans="1:4">
      <c r="A6167" s="395">
        <v>87854</v>
      </c>
      <c r="B6167" s="395" t="s">
        <v>5435</v>
      </c>
      <c r="C6167" s="395" t="s">
        <v>429</v>
      </c>
      <c r="D6167" s="396" t="s">
        <v>46670</v>
      </c>
    </row>
    <row r="6168" spans="1:4">
      <c r="A6168" s="395">
        <v>87855</v>
      </c>
      <c r="B6168" s="395" t="s">
        <v>5436</v>
      </c>
      <c r="C6168" s="395" t="s">
        <v>429</v>
      </c>
      <c r="D6168" s="396" t="s">
        <v>46671</v>
      </c>
    </row>
    <row r="6169" spans="1:4">
      <c r="A6169" s="395">
        <v>87856</v>
      </c>
      <c r="B6169" s="395" t="s">
        <v>5437</v>
      </c>
      <c r="C6169" s="395" t="s">
        <v>429</v>
      </c>
      <c r="D6169" s="396" t="s">
        <v>46672</v>
      </c>
    </row>
    <row r="6170" spans="1:4">
      <c r="A6170" s="395">
        <v>87857</v>
      </c>
      <c r="B6170" s="395" t="s">
        <v>5438</v>
      </c>
      <c r="C6170" s="395" t="s">
        <v>429</v>
      </c>
      <c r="D6170" s="396" t="s">
        <v>46673</v>
      </c>
    </row>
    <row r="6171" spans="1:4">
      <c r="A6171" s="395">
        <v>87858</v>
      </c>
      <c r="B6171" s="395" t="s">
        <v>5439</v>
      </c>
      <c r="C6171" s="395" t="s">
        <v>429</v>
      </c>
      <c r="D6171" s="396" t="s">
        <v>46674</v>
      </c>
    </row>
    <row r="6172" spans="1:4">
      <c r="A6172" s="395">
        <v>87859</v>
      </c>
      <c r="B6172" s="395" t="s">
        <v>5440</v>
      </c>
      <c r="C6172" s="395" t="s">
        <v>429</v>
      </c>
      <c r="D6172" s="396" t="s">
        <v>46675</v>
      </c>
    </row>
    <row r="6173" spans="1:4">
      <c r="A6173" s="395">
        <v>89048</v>
      </c>
      <c r="B6173" s="395" t="s">
        <v>5441</v>
      </c>
      <c r="C6173" s="395" t="s">
        <v>429</v>
      </c>
      <c r="D6173" s="396" t="s">
        <v>45901</v>
      </c>
    </row>
    <row r="6174" spans="1:4">
      <c r="A6174" s="395">
        <v>89049</v>
      </c>
      <c r="B6174" s="395" t="s">
        <v>5442</v>
      </c>
      <c r="C6174" s="395" t="s">
        <v>429</v>
      </c>
      <c r="D6174" s="396" t="s">
        <v>46676</v>
      </c>
    </row>
    <row r="6175" spans="1:4">
      <c r="A6175" s="395">
        <v>89173</v>
      </c>
      <c r="B6175" s="395" t="s">
        <v>5443</v>
      </c>
      <c r="C6175" s="395" t="s">
        <v>429</v>
      </c>
      <c r="D6175" s="396" t="s">
        <v>40912</v>
      </c>
    </row>
    <row r="6176" spans="1:4">
      <c r="A6176" s="395">
        <v>90406</v>
      </c>
      <c r="B6176" s="395" t="s">
        <v>5444</v>
      </c>
      <c r="C6176" s="395" t="s">
        <v>429</v>
      </c>
      <c r="D6176" s="396" t="s">
        <v>40842</v>
      </c>
    </row>
    <row r="6177" spans="1:4">
      <c r="A6177" s="395">
        <v>90407</v>
      </c>
      <c r="B6177" s="395" t="s">
        <v>5445</v>
      </c>
      <c r="C6177" s="395" t="s">
        <v>429</v>
      </c>
      <c r="D6177" s="396" t="s">
        <v>42536</v>
      </c>
    </row>
    <row r="6178" spans="1:4">
      <c r="A6178" s="395">
        <v>90408</v>
      </c>
      <c r="B6178" s="395" t="s">
        <v>5446</v>
      </c>
      <c r="C6178" s="395" t="s">
        <v>429</v>
      </c>
      <c r="D6178" s="396" t="s">
        <v>46677</v>
      </c>
    </row>
    <row r="6179" spans="1:4">
      <c r="A6179" s="395">
        <v>90409</v>
      </c>
      <c r="B6179" s="395" t="s">
        <v>5447</v>
      </c>
      <c r="C6179" s="395" t="s">
        <v>429</v>
      </c>
      <c r="D6179" s="396" t="s">
        <v>41982</v>
      </c>
    </row>
    <row r="6180" spans="1:4">
      <c r="A6180" s="395">
        <v>87242</v>
      </c>
      <c r="B6180" s="395" t="s">
        <v>5448</v>
      </c>
      <c r="C6180" s="395" t="s">
        <v>429</v>
      </c>
      <c r="D6180" s="396" t="s">
        <v>46678</v>
      </c>
    </row>
    <row r="6181" spans="1:4">
      <c r="A6181" s="395">
        <v>87243</v>
      </c>
      <c r="B6181" s="395" t="s">
        <v>5449</v>
      </c>
      <c r="C6181" s="395" t="s">
        <v>429</v>
      </c>
      <c r="D6181" s="396" t="s">
        <v>46679</v>
      </c>
    </row>
    <row r="6182" spans="1:4">
      <c r="A6182" s="395">
        <v>87244</v>
      </c>
      <c r="B6182" s="395" t="s">
        <v>5450</v>
      </c>
      <c r="C6182" s="395" t="s">
        <v>429</v>
      </c>
      <c r="D6182" s="396" t="s">
        <v>46680</v>
      </c>
    </row>
    <row r="6183" spans="1:4">
      <c r="A6183" s="395">
        <v>87245</v>
      </c>
      <c r="B6183" s="395" t="s">
        <v>5451</v>
      </c>
      <c r="C6183" s="395" t="s">
        <v>429</v>
      </c>
      <c r="D6183" s="396" t="s">
        <v>46681</v>
      </c>
    </row>
    <row r="6184" spans="1:4">
      <c r="A6184" s="395">
        <v>87264</v>
      </c>
      <c r="B6184" s="395" t="s">
        <v>5452</v>
      </c>
      <c r="C6184" s="395" t="s">
        <v>429</v>
      </c>
      <c r="D6184" s="396" t="s">
        <v>46682</v>
      </c>
    </row>
    <row r="6185" spans="1:4">
      <c r="A6185" s="395">
        <v>87265</v>
      </c>
      <c r="B6185" s="395" t="s">
        <v>5453</v>
      </c>
      <c r="C6185" s="395" t="s">
        <v>429</v>
      </c>
      <c r="D6185" s="396" t="s">
        <v>46683</v>
      </c>
    </row>
    <row r="6186" spans="1:4">
      <c r="A6186" s="395">
        <v>87266</v>
      </c>
      <c r="B6186" s="395" t="s">
        <v>5454</v>
      </c>
      <c r="C6186" s="395" t="s">
        <v>429</v>
      </c>
      <c r="D6186" s="396" t="s">
        <v>45646</v>
      </c>
    </row>
    <row r="6187" spans="1:4">
      <c r="A6187" s="395">
        <v>87267</v>
      </c>
      <c r="B6187" s="395" t="s">
        <v>5455</v>
      </c>
      <c r="C6187" s="395" t="s">
        <v>429</v>
      </c>
      <c r="D6187" s="396" t="s">
        <v>46684</v>
      </c>
    </row>
    <row r="6188" spans="1:4">
      <c r="A6188" s="395">
        <v>87268</v>
      </c>
      <c r="B6188" s="395" t="s">
        <v>5456</v>
      </c>
      <c r="C6188" s="395" t="s">
        <v>429</v>
      </c>
      <c r="D6188" s="396" t="s">
        <v>46685</v>
      </c>
    </row>
    <row r="6189" spans="1:4">
      <c r="A6189" s="395">
        <v>87269</v>
      </c>
      <c r="B6189" s="395" t="s">
        <v>5457</v>
      </c>
      <c r="C6189" s="395" t="s">
        <v>429</v>
      </c>
      <c r="D6189" s="396" t="s">
        <v>46686</v>
      </c>
    </row>
    <row r="6190" spans="1:4">
      <c r="A6190" s="395">
        <v>87270</v>
      </c>
      <c r="B6190" s="395" t="s">
        <v>5458</v>
      </c>
      <c r="C6190" s="395" t="s">
        <v>429</v>
      </c>
      <c r="D6190" s="396" t="s">
        <v>46687</v>
      </c>
    </row>
    <row r="6191" spans="1:4">
      <c r="A6191" s="395">
        <v>87271</v>
      </c>
      <c r="B6191" s="395" t="s">
        <v>5459</v>
      </c>
      <c r="C6191" s="395" t="s">
        <v>429</v>
      </c>
      <c r="D6191" s="396" t="s">
        <v>46688</v>
      </c>
    </row>
    <row r="6192" spans="1:4">
      <c r="A6192" s="395">
        <v>87272</v>
      </c>
      <c r="B6192" s="395" t="s">
        <v>5460</v>
      </c>
      <c r="C6192" s="395" t="s">
        <v>429</v>
      </c>
      <c r="D6192" s="396" t="s">
        <v>43792</v>
      </c>
    </row>
    <row r="6193" spans="1:4">
      <c r="A6193" s="395">
        <v>87273</v>
      </c>
      <c r="B6193" s="395" t="s">
        <v>5461</v>
      </c>
      <c r="C6193" s="395" t="s">
        <v>429</v>
      </c>
      <c r="D6193" s="396" t="s">
        <v>46689</v>
      </c>
    </row>
    <row r="6194" spans="1:4">
      <c r="A6194" s="395">
        <v>87274</v>
      </c>
      <c r="B6194" s="395" t="s">
        <v>5462</v>
      </c>
      <c r="C6194" s="395" t="s">
        <v>429</v>
      </c>
      <c r="D6194" s="396" t="s">
        <v>46690</v>
      </c>
    </row>
    <row r="6195" spans="1:4">
      <c r="A6195" s="395">
        <v>87275</v>
      </c>
      <c r="B6195" s="395" t="s">
        <v>5463</v>
      </c>
      <c r="C6195" s="395" t="s">
        <v>429</v>
      </c>
      <c r="D6195" s="396" t="s">
        <v>46691</v>
      </c>
    </row>
    <row r="6196" spans="1:4">
      <c r="A6196" s="395">
        <v>88786</v>
      </c>
      <c r="B6196" s="395" t="s">
        <v>5464</v>
      </c>
      <c r="C6196" s="395" t="s">
        <v>429</v>
      </c>
      <c r="D6196" s="396" t="s">
        <v>46692</v>
      </c>
    </row>
    <row r="6197" spans="1:4">
      <c r="A6197" s="395">
        <v>88787</v>
      </c>
      <c r="B6197" s="395" t="s">
        <v>5465</v>
      </c>
      <c r="C6197" s="395" t="s">
        <v>429</v>
      </c>
      <c r="D6197" s="396" t="s">
        <v>46693</v>
      </c>
    </row>
    <row r="6198" spans="1:4">
      <c r="A6198" s="395">
        <v>88788</v>
      </c>
      <c r="B6198" s="395" t="s">
        <v>5466</v>
      </c>
      <c r="C6198" s="395" t="s">
        <v>429</v>
      </c>
      <c r="D6198" s="396" t="s">
        <v>46694</v>
      </c>
    </row>
    <row r="6199" spans="1:4">
      <c r="A6199" s="395">
        <v>88789</v>
      </c>
      <c r="B6199" s="395" t="s">
        <v>5467</v>
      </c>
      <c r="C6199" s="395" t="s">
        <v>429</v>
      </c>
      <c r="D6199" s="396" t="s">
        <v>46695</v>
      </c>
    </row>
    <row r="6200" spans="1:4">
      <c r="A6200" s="395">
        <v>89045</v>
      </c>
      <c r="B6200" s="395" t="s">
        <v>5468</v>
      </c>
      <c r="C6200" s="395" t="s">
        <v>429</v>
      </c>
      <c r="D6200" s="396" t="s">
        <v>39480</v>
      </c>
    </row>
    <row r="6201" spans="1:4">
      <c r="A6201" s="395">
        <v>89170</v>
      </c>
      <c r="B6201" s="395" t="s">
        <v>31107</v>
      </c>
      <c r="C6201" s="395" t="s">
        <v>429</v>
      </c>
      <c r="D6201" s="396" t="s">
        <v>46696</v>
      </c>
    </row>
    <row r="6202" spans="1:4">
      <c r="A6202" s="395">
        <v>93392</v>
      </c>
      <c r="B6202" s="395" t="s">
        <v>5469</v>
      </c>
      <c r="C6202" s="395" t="s">
        <v>429</v>
      </c>
      <c r="D6202" s="396" t="s">
        <v>46697</v>
      </c>
    </row>
    <row r="6203" spans="1:4">
      <c r="A6203" s="395">
        <v>93393</v>
      </c>
      <c r="B6203" s="395" t="s">
        <v>5470</v>
      </c>
      <c r="C6203" s="395" t="s">
        <v>429</v>
      </c>
      <c r="D6203" s="396" t="s">
        <v>42414</v>
      </c>
    </row>
    <row r="6204" spans="1:4">
      <c r="A6204" s="395">
        <v>93394</v>
      </c>
      <c r="B6204" s="395" t="s">
        <v>5471</v>
      </c>
      <c r="C6204" s="395" t="s">
        <v>429</v>
      </c>
      <c r="D6204" s="396" t="s">
        <v>46698</v>
      </c>
    </row>
    <row r="6205" spans="1:4">
      <c r="A6205" s="395">
        <v>93395</v>
      </c>
      <c r="B6205" s="395" t="s">
        <v>5472</v>
      </c>
      <c r="C6205" s="395" t="s">
        <v>429</v>
      </c>
      <c r="D6205" s="396" t="s">
        <v>46699</v>
      </c>
    </row>
    <row r="6206" spans="1:4">
      <c r="A6206" s="395">
        <v>99194</v>
      </c>
      <c r="B6206" s="395" t="s">
        <v>5473</v>
      </c>
      <c r="C6206" s="395" t="s">
        <v>429</v>
      </c>
      <c r="D6206" s="396" t="s">
        <v>46700</v>
      </c>
    </row>
    <row r="6207" spans="1:4">
      <c r="A6207" s="395">
        <v>99195</v>
      </c>
      <c r="B6207" s="395" t="s">
        <v>5474</v>
      </c>
      <c r="C6207" s="395" t="s">
        <v>429</v>
      </c>
      <c r="D6207" s="396" t="s">
        <v>46701</v>
      </c>
    </row>
    <row r="6208" spans="1:4">
      <c r="A6208" s="395">
        <v>99196</v>
      </c>
      <c r="B6208" s="395" t="s">
        <v>5475</v>
      </c>
      <c r="C6208" s="395" t="s">
        <v>429</v>
      </c>
      <c r="D6208" s="396" t="s">
        <v>41695</v>
      </c>
    </row>
    <row r="6209" spans="1:4">
      <c r="A6209" s="395">
        <v>99198</v>
      </c>
      <c r="B6209" s="395" t="s">
        <v>5476</v>
      </c>
      <c r="C6209" s="395" t="s">
        <v>429</v>
      </c>
      <c r="D6209" s="396" t="s">
        <v>46702</v>
      </c>
    </row>
    <row r="6210" spans="1:4">
      <c r="A6210" s="395">
        <v>101965</v>
      </c>
      <c r="B6210" s="395" t="s">
        <v>5477</v>
      </c>
      <c r="C6210" s="395" t="s">
        <v>41</v>
      </c>
      <c r="D6210" s="396" t="s">
        <v>39327</v>
      </c>
    </row>
    <row r="6211" spans="1:4">
      <c r="A6211" s="395">
        <v>101966</v>
      </c>
      <c r="B6211" s="395" t="s">
        <v>5478</v>
      </c>
      <c r="C6211" s="395" t="s">
        <v>41</v>
      </c>
      <c r="D6211" s="396" t="s">
        <v>46703</v>
      </c>
    </row>
    <row r="6212" spans="1:4">
      <c r="A6212" s="395">
        <v>101979</v>
      </c>
      <c r="B6212" s="395" t="s">
        <v>5479</v>
      </c>
      <c r="C6212" s="395" t="s">
        <v>41</v>
      </c>
      <c r="D6212" s="396" t="s">
        <v>46704</v>
      </c>
    </row>
    <row r="6213" spans="1:4">
      <c r="A6213" s="395">
        <v>96112</v>
      </c>
      <c r="B6213" s="395" t="s">
        <v>5480</v>
      </c>
      <c r="C6213" s="395" t="s">
        <v>429</v>
      </c>
      <c r="D6213" s="396" t="s">
        <v>46705</v>
      </c>
    </row>
    <row r="6214" spans="1:4">
      <c r="A6214" s="395">
        <v>96117</v>
      </c>
      <c r="B6214" s="395" t="s">
        <v>5481</v>
      </c>
      <c r="C6214" s="395" t="s">
        <v>429</v>
      </c>
      <c r="D6214" s="396" t="s">
        <v>45987</v>
      </c>
    </row>
    <row r="6215" spans="1:4">
      <c r="A6215" s="395">
        <v>96122</v>
      </c>
      <c r="B6215" s="395" t="s">
        <v>5482</v>
      </c>
      <c r="C6215" s="395" t="s">
        <v>41</v>
      </c>
      <c r="D6215" s="396" t="s">
        <v>40972</v>
      </c>
    </row>
    <row r="6216" spans="1:4">
      <c r="A6216" s="395">
        <v>96109</v>
      </c>
      <c r="B6216" s="395" t="s">
        <v>5483</v>
      </c>
      <c r="C6216" s="395" t="s">
        <v>429</v>
      </c>
      <c r="D6216" s="396" t="s">
        <v>40520</v>
      </c>
    </row>
    <row r="6217" spans="1:4">
      <c r="A6217" s="395">
        <v>96110</v>
      </c>
      <c r="B6217" s="395" t="s">
        <v>5484</v>
      </c>
      <c r="C6217" s="395" t="s">
        <v>429</v>
      </c>
      <c r="D6217" s="396" t="s">
        <v>45273</v>
      </c>
    </row>
    <row r="6218" spans="1:4">
      <c r="A6218" s="395">
        <v>96113</v>
      </c>
      <c r="B6218" s="395" t="s">
        <v>5485</v>
      </c>
      <c r="C6218" s="395" t="s">
        <v>429</v>
      </c>
      <c r="D6218" s="396" t="s">
        <v>41107</v>
      </c>
    </row>
    <row r="6219" spans="1:4">
      <c r="A6219" s="395">
        <v>96114</v>
      </c>
      <c r="B6219" s="395" t="s">
        <v>5486</v>
      </c>
      <c r="C6219" s="395" t="s">
        <v>429</v>
      </c>
      <c r="D6219" s="396" t="s">
        <v>46706</v>
      </c>
    </row>
    <row r="6220" spans="1:4">
      <c r="A6220" s="395">
        <v>96120</v>
      </c>
      <c r="B6220" s="395" t="s">
        <v>5487</v>
      </c>
      <c r="C6220" s="395" t="s">
        <v>41</v>
      </c>
      <c r="D6220" s="396" t="s">
        <v>42552</v>
      </c>
    </row>
    <row r="6221" spans="1:4">
      <c r="A6221" s="395">
        <v>96123</v>
      </c>
      <c r="B6221" s="395" t="s">
        <v>5488</v>
      </c>
      <c r="C6221" s="395" t="s">
        <v>41</v>
      </c>
      <c r="D6221" s="396" t="s">
        <v>41229</v>
      </c>
    </row>
    <row r="6222" spans="1:4">
      <c r="A6222" s="395">
        <v>99054</v>
      </c>
      <c r="B6222" s="395" t="s">
        <v>5489</v>
      </c>
      <c r="C6222" s="395" t="s">
        <v>429</v>
      </c>
      <c r="D6222" s="396" t="s">
        <v>40402</v>
      </c>
    </row>
    <row r="6223" spans="1:4">
      <c r="A6223" s="395">
        <v>96111</v>
      </c>
      <c r="B6223" s="395" t="s">
        <v>5490</v>
      </c>
      <c r="C6223" s="395" t="s">
        <v>429</v>
      </c>
      <c r="D6223" s="396" t="s">
        <v>46707</v>
      </c>
    </row>
    <row r="6224" spans="1:4">
      <c r="A6224" s="395">
        <v>96116</v>
      </c>
      <c r="B6224" s="395" t="s">
        <v>5491</v>
      </c>
      <c r="C6224" s="395" t="s">
        <v>429</v>
      </c>
      <c r="D6224" s="396" t="s">
        <v>46708</v>
      </c>
    </row>
    <row r="6225" spans="1:4">
      <c r="A6225" s="395">
        <v>96121</v>
      </c>
      <c r="B6225" s="395" t="s">
        <v>5492</v>
      </c>
      <c r="C6225" s="395" t="s">
        <v>41</v>
      </c>
      <c r="D6225" s="396" t="s">
        <v>40160</v>
      </c>
    </row>
    <row r="6226" spans="1:4">
      <c r="A6226" s="395">
        <v>96485</v>
      </c>
      <c r="B6226" s="395" t="s">
        <v>5493</v>
      </c>
      <c r="C6226" s="395" t="s">
        <v>429</v>
      </c>
      <c r="D6226" s="396" t="s">
        <v>46709</v>
      </c>
    </row>
    <row r="6227" spans="1:4">
      <c r="A6227" s="395">
        <v>96486</v>
      </c>
      <c r="B6227" s="395" t="s">
        <v>5494</v>
      </c>
      <c r="C6227" s="395" t="s">
        <v>429</v>
      </c>
      <c r="D6227" s="396" t="s">
        <v>46710</v>
      </c>
    </row>
    <row r="6228" spans="1:4">
      <c r="A6228" s="395">
        <v>91514</v>
      </c>
      <c r="B6228" s="395" t="s">
        <v>5495</v>
      </c>
      <c r="C6228" s="395" t="s">
        <v>429</v>
      </c>
      <c r="D6228" s="396" t="s">
        <v>41255</v>
      </c>
    </row>
    <row r="6229" spans="1:4">
      <c r="A6229" s="395">
        <v>91515</v>
      </c>
      <c r="B6229" s="395" t="s">
        <v>5496</v>
      </c>
      <c r="C6229" s="395" t="s">
        <v>429</v>
      </c>
      <c r="D6229" s="396" t="s">
        <v>39692</v>
      </c>
    </row>
    <row r="6230" spans="1:4">
      <c r="A6230" s="395">
        <v>91516</v>
      </c>
      <c r="B6230" s="395" t="s">
        <v>5497</v>
      </c>
      <c r="C6230" s="395" t="s">
        <v>429</v>
      </c>
      <c r="D6230" s="396" t="s">
        <v>41565</v>
      </c>
    </row>
    <row r="6231" spans="1:4">
      <c r="A6231" s="395">
        <v>91517</v>
      </c>
      <c r="B6231" s="395" t="s">
        <v>5498</v>
      </c>
      <c r="C6231" s="395" t="s">
        <v>429</v>
      </c>
      <c r="D6231" s="396" t="s">
        <v>40246</v>
      </c>
    </row>
    <row r="6232" spans="1:4">
      <c r="A6232" s="395">
        <v>91519</v>
      </c>
      <c r="B6232" s="395" t="s">
        <v>5499</v>
      </c>
      <c r="C6232" s="395" t="s">
        <v>429</v>
      </c>
      <c r="D6232" s="396" t="s">
        <v>41566</v>
      </c>
    </row>
    <row r="6233" spans="1:4">
      <c r="A6233" s="395">
        <v>91520</v>
      </c>
      <c r="B6233" s="395" t="s">
        <v>5500</v>
      </c>
      <c r="C6233" s="395" t="s">
        <v>429</v>
      </c>
      <c r="D6233" s="396" t="s">
        <v>41567</v>
      </c>
    </row>
    <row r="6234" spans="1:4">
      <c r="A6234" s="395">
        <v>91522</v>
      </c>
      <c r="B6234" s="395" t="s">
        <v>5501</v>
      </c>
      <c r="C6234" s="395" t="s">
        <v>429</v>
      </c>
      <c r="D6234" s="396" t="s">
        <v>39878</v>
      </c>
    </row>
    <row r="6235" spans="1:4">
      <c r="A6235" s="395">
        <v>91525</v>
      </c>
      <c r="B6235" s="395" t="s">
        <v>5502</v>
      </c>
      <c r="C6235" s="395" t="s">
        <v>429</v>
      </c>
      <c r="D6235" s="396" t="s">
        <v>41568</v>
      </c>
    </row>
    <row r="6236" spans="1:4">
      <c r="A6236" s="395">
        <v>87280</v>
      </c>
      <c r="B6236" s="395" t="s">
        <v>5503</v>
      </c>
      <c r="C6236" s="395" t="s">
        <v>1475</v>
      </c>
      <c r="D6236" s="396" t="s">
        <v>46711</v>
      </c>
    </row>
    <row r="6237" spans="1:4">
      <c r="A6237" s="395">
        <v>87281</v>
      </c>
      <c r="B6237" s="395" t="s">
        <v>5504</v>
      </c>
      <c r="C6237" s="395" t="s">
        <v>1475</v>
      </c>
      <c r="D6237" s="396" t="s">
        <v>46712</v>
      </c>
    </row>
    <row r="6238" spans="1:4">
      <c r="A6238" s="395">
        <v>87283</v>
      </c>
      <c r="B6238" s="395" t="s">
        <v>5505</v>
      </c>
      <c r="C6238" s="395" t="s">
        <v>1475</v>
      </c>
      <c r="D6238" s="396" t="s">
        <v>46713</v>
      </c>
    </row>
    <row r="6239" spans="1:4">
      <c r="A6239" s="395">
        <v>87284</v>
      </c>
      <c r="B6239" s="395" t="s">
        <v>5506</v>
      </c>
      <c r="C6239" s="395" t="s">
        <v>1475</v>
      </c>
      <c r="D6239" s="396" t="s">
        <v>46714</v>
      </c>
    </row>
    <row r="6240" spans="1:4">
      <c r="A6240" s="395">
        <v>87286</v>
      </c>
      <c r="B6240" s="395" t="s">
        <v>5507</v>
      </c>
      <c r="C6240" s="395" t="s">
        <v>1475</v>
      </c>
      <c r="D6240" s="396" t="s">
        <v>46715</v>
      </c>
    </row>
    <row r="6241" spans="1:4">
      <c r="A6241" s="395">
        <v>87287</v>
      </c>
      <c r="B6241" s="395" t="s">
        <v>5508</v>
      </c>
      <c r="C6241" s="395" t="s">
        <v>1475</v>
      </c>
      <c r="D6241" s="396" t="s">
        <v>44406</v>
      </c>
    </row>
    <row r="6242" spans="1:4">
      <c r="A6242" s="395">
        <v>87289</v>
      </c>
      <c r="B6242" s="395" t="s">
        <v>5509</v>
      </c>
      <c r="C6242" s="395" t="s">
        <v>1475</v>
      </c>
      <c r="D6242" s="396" t="s">
        <v>46716</v>
      </c>
    </row>
    <row r="6243" spans="1:4">
      <c r="A6243" s="395">
        <v>87290</v>
      </c>
      <c r="B6243" s="395" t="s">
        <v>5510</v>
      </c>
      <c r="C6243" s="395" t="s">
        <v>1475</v>
      </c>
      <c r="D6243" s="396" t="s">
        <v>46717</v>
      </c>
    </row>
    <row r="6244" spans="1:4">
      <c r="A6244" s="395">
        <v>87292</v>
      </c>
      <c r="B6244" s="395" t="s">
        <v>5511</v>
      </c>
      <c r="C6244" s="395" t="s">
        <v>1475</v>
      </c>
      <c r="D6244" s="396" t="s">
        <v>46718</v>
      </c>
    </row>
    <row r="6245" spans="1:4">
      <c r="A6245" s="395">
        <v>87294</v>
      </c>
      <c r="B6245" s="395" t="s">
        <v>5512</v>
      </c>
      <c r="C6245" s="395" t="s">
        <v>1475</v>
      </c>
      <c r="D6245" s="396" t="s">
        <v>41570</v>
      </c>
    </row>
    <row r="6246" spans="1:4">
      <c r="A6246" s="395">
        <v>87295</v>
      </c>
      <c r="B6246" s="395" t="s">
        <v>5513</v>
      </c>
      <c r="C6246" s="395" t="s">
        <v>1475</v>
      </c>
      <c r="D6246" s="396" t="s">
        <v>46719</v>
      </c>
    </row>
    <row r="6247" spans="1:4">
      <c r="A6247" s="395">
        <v>87296</v>
      </c>
      <c r="B6247" s="395" t="s">
        <v>5514</v>
      </c>
      <c r="C6247" s="395" t="s">
        <v>1475</v>
      </c>
      <c r="D6247" s="396" t="s">
        <v>46720</v>
      </c>
    </row>
    <row r="6248" spans="1:4">
      <c r="A6248" s="395">
        <v>87298</v>
      </c>
      <c r="B6248" s="395" t="s">
        <v>5515</v>
      </c>
      <c r="C6248" s="395" t="s">
        <v>1475</v>
      </c>
      <c r="D6248" s="396" t="s">
        <v>46721</v>
      </c>
    </row>
    <row r="6249" spans="1:4">
      <c r="A6249" s="395">
        <v>87299</v>
      </c>
      <c r="B6249" s="395" t="s">
        <v>5516</v>
      </c>
      <c r="C6249" s="395" t="s">
        <v>1475</v>
      </c>
      <c r="D6249" s="396" t="s">
        <v>46722</v>
      </c>
    </row>
    <row r="6250" spans="1:4">
      <c r="A6250" s="395">
        <v>87301</v>
      </c>
      <c r="B6250" s="395" t="s">
        <v>5517</v>
      </c>
      <c r="C6250" s="395" t="s">
        <v>1475</v>
      </c>
      <c r="D6250" s="396" t="s">
        <v>46723</v>
      </c>
    </row>
    <row r="6251" spans="1:4">
      <c r="A6251" s="395">
        <v>87302</v>
      </c>
      <c r="B6251" s="395" t="s">
        <v>5518</v>
      </c>
      <c r="C6251" s="395" t="s">
        <v>1475</v>
      </c>
      <c r="D6251" s="396" t="s">
        <v>46724</v>
      </c>
    </row>
    <row r="6252" spans="1:4">
      <c r="A6252" s="395">
        <v>87304</v>
      </c>
      <c r="B6252" s="395" t="s">
        <v>5519</v>
      </c>
      <c r="C6252" s="395" t="s">
        <v>1475</v>
      </c>
      <c r="D6252" s="396" t="s">
        <v>43579</v>
      </c>
    </row>
    <row r="6253" spans="1:4">
      <c r="A6253" s="395">
        <v>87305</v>
      </c>
      <c r="B6253" s="395" t="s">
        <v>5520</v>
      </c>
      <c r="C6253" s="395" t="s">
        <v>1475</v>
      </c>
      <c r="D6253" s="396" t="s">
        <v>46725</v>
      </c>
    </row>
    <row r="6254" spans="1:4">
      <c r="A6254" s="395">
        <v>87307</v>
      </c>
      <c r="B6254" s="395" t="s">
        <v>5521</v>
      </c>
      <c r="C6254" s="395" t="s">
        <v>1475</v>
      </c>
      <c r="D6254" s="396" t="s">
        <v>46726</v>
      </c>
    </row>
    <row r="6255" spans="1:4">
      <c r="A6255" s="395">
        <v>87308</v>
      </c>
      <c r="B6255" s="395" t="s">
        <v>5522</v>
      </c>
      <c r="C6255" s="395" t="s">
        <v>1475</v>
      </c>
      <c r="D6255" s="396" t="s">
        <v>46727</v>
      </c>
    </row>
    <row r="6256" spans="1:4">
      <c r="A6256" s="395">
        <v>87310</v>
      </c>
      <c r="B6256" s="395" t="s">
        <v>5523</v>
      </c>
      <c r="C6256" s="395" t="s">
        <v>1475</v>
      </c>
      <c r="D6256" s="396" t="s">
        <v>46728</v>
      </c>
    </row>
    <row r="6257" spans="1:4">
      <c r="A6257" s="395">
        <v>87311</v>
      </c>
      <c r="B6257" s="395" t="s">
        <v>5524</v>
      </c>
      <c r="C6257" s="395" t="s">
        <v>1475</v>
      </c>
      <c r="D6257" s="396" t="s">
        <v>46729</v>
      </c>
    </row>
    <row r="6258" spans="1:4">
      <c r="A6258" s="395">
        <v>87313</v>
      </c>
      <c r="B6258" s="395" t="s">
        <v>5525</v>
      </c>
      <c r="C6258" s="395" t="s">
        <v>1475</v>
      </c>
      <c r="D6258" s="396" t="s">
        <v>46730</v>
      </c>
    </row>
    <row r="6259" spans="1:4">
      <c r="A6259" s="395">
        <v>87314</v>
      </c>
      <c r="B6259" s="395" t="s">
        <v>5526</v>
      </c>
      <c r="C6259" s="395" t="s">
        <v>1475</v>
      </c>
      <c r="D6259" s="396" t="s">
        <v>46731</v>
      </c>
    </row>
    <row r="6260" spans="1:4">
      <c r="A6260" s="395">
        <v>87316</v>
      </c>
      <c r="B6260" s="395" t="s">
        <v>5527</v>
      </c>
      <c r="C6260" s="395" t="s">
        <v>1475</v>
      </c>
      <c r="D6260" s="396" t="s">
        <v>46732</v>
      </c>
    </row>
    <row r="6261" spans="1:4">
      <c r="A6261" s="395">
        <v>87317</v>
      </c>
      <c r="B6261" s="395" t="s">
        <v>5528</v>
      </c>
      <c r="C6261" s="395" t="s">
        <v>1475</v>
      </c>
      <c r="D6261" s="396" t="s">
        <v>46733</v>
      </c>
    </row>
    <row r="6262" spans="1:4">
      <c r="A6262" s="395">
        <v>87319</v>
      </c>
      <c r="B6262" s="395" t="s">
        <v>5529</v>
      </c>
      <c r="C6262" s="395" t="s">
        <v>1475</v>
      </c>
      <c r="D6262" s="396" t="s">
        <v>46734</v>
      </c>
    </row>
    <row r="6263" spans="1:4">
      <c r="A6263" s="395">
        <v>87320</v>
      </c>
      <c r="B6263" s="395" t="s">
        <v>5530</v>
      </c>
      <c r="C6263" s="395" t="s">
        <v>1475</v>
      </c>
      <c r="D6263" s="396" t="s">
        <v>46735</v>
      </c>
    </row>
    <row r="6264" spans="1:4">
      <c r="A6264" s="395">
        <v>87322</v>
      </c>
      <c r="B6264" s="395" t="s">
        <v>5531</v>
      </c>
      <c r="C6264" s="395" t="s">
        <v>1475</v>
      </c>
      <c r="D6264" s="396" t="s">
        <v>46736</v>
      </c>
    </row>
    <row r="6265" spans="1:4">
      <c r="A6265" s="395">
        <v>87323</v>
      </c>
      <c r="B6265" s="395" t="s">
        <v>5532</v>
      </c>
      <c r="C6265" s="395" t="s">
        <v>1475</v>
      </c>
      <c r="D6265" s="396" t="s">
        <v>46737</v>
      </c>
    </row>
    <row r="6266" spans="1:4">
      <c r="A6266" s="395">
        <v>87325</v>
      </c>
      <c r="B6266" s="395" t="s">
        <v>5533</v>
      </c>
      <c r="C6266" s="395" t="s">
        <v>1475</v>
      </c>
      <c r="D6266" s="396" t="s">
        <v>46738</v>
      </c>
    </row>
    <row r="6267" spans="1:4">
      <c r="A6267" s="395">
        <v>87326</v>
      </c>
      <c r="B6267" s="395" t="s">
        <v>5534</v>
      </c>
      <c r="C6267" s="395" t="s">
        <v>1475</v>
      </c>
      <c r="D6267" s="396" t="s">
        <v>46739</v>
      </c>
    </row>
    <row r="6268" spans="1:4">
      <c r="A6268" s="395">
        <v>87327</v>
      </c>
      <c r="B6268" s="395" t="s">
        <v>5535</v>
      </c>
      <c r="C6268" s="395" t="s">
        <v>1475</v>
      </c>
      <c r="D6268" s="396" t="s">
        <v>46740</v>
      </c>
    </row>
    <row r="6269" spans="1:4">
      <c r="A6269" s="395">
        <v>87328</v>
      </c>
      <c r="B6269" s="395" t="s">
        <v>5536</v>
      </c>
      <c r="C6269" s="395" t="s">
        <v>1475</v>
      </c>
      <c r="D6269" s="396" t="s">
        <v>46741</v>
      </c>
    </row>
    <row r="6270" spans="1:4">
      <c r="A6270" s="395">
        <v>87329</v>
      </c>
      <c r="B6270" s="395" t="s">
        <v>5537</v>
      </c>
      <c r="C6270" s="395" t="s">
        <v>1475</v>
      </c>
      <c r="D6270" s="396" t="s">
        <v>46742</v>
      </c>
    </row>
    <row r="6271" spans="1:4">
      <c r="A6271" s="395">
        <v>87330</v>
      </c>
      <c r="B6271" s="395" t="s">
        <v>5538</v>
      </c>
      <c r="C6271" s="395" t="s">
        <v>1475</v>
      </c>
      <c r="D6271" s="396" t="s">
        <v>46743</v>
      </c>
    </row>
    <row r="6272" spans="1:4">
      <c r="A6272" s="395">
        <v>87331</v>
      </c>
      <c r="B6272" s="395" t="s">
        <v>5539</v>
      </c>
      <c r="C6272" s="395" t="s">
        <v>1475</v>
      </c>
      <c r="D6272" s="396" t="s">
        <v>46744</v>
      </c>
    </row>
    <row r="6273" spans="1:4">
      <c r="A6273" s="395">
        <v>87332</v>
      </c>
      <c r="B6273" s="395" t="s">
        <v>5540</v>
      </c>
      <c r="C6273" s="395" t="s">
        <v>1475</v>
      </c>
      <c r="D6273" s="396" t="s">
        <v>41569</v>
      </c>
    </row>
    <row r="6274" spans="1:4">
      <c r="A6274" s="395">
        <v>87333</v>
      </c>
      <c r="B6274" s="395" t="s">
        <v>5541</v>
      </c>
      <c r="C6274" s="395" t="s">
        <v>1475</v>
      </c>
      <c r="D6274" s="396" t="s">
        <v>46745</v>
      </c>
    </row>
    <row r="6275" spans="1:4">
      <c r="A6275" s="395">
        <v>87334</v>
      </c>
      <c r="B6275" s="395" t="s">
        <v>5542</v>
      </c>
      <c r="C6275" s="395" t="s">
        <v>1475</v>
      </c>
      <c r="D6275" s="396" t="s">
        <v>46746</v>
      </c>
    </row>
    <row r="6276" spans="1:4">
      <c r="A6276" s="395">
        <v>87335</v>
      </c>
      <c r="B6276" s="395" t="s">
        <v>5543</v>
      </c>
      <c r="C6276" s="395" t="s">
        <v>1475</v>
      </c>
      <c r="D6276" s="396" t="s">
        <v>46747</v>
      </c>
    </row>
    <row r="6277" spans="1:4">
      <c r="A6277" s="395">
        <v>87336</v>
      </c>
      <c r="B6277" s="395" t="s">
        <v>5544</v>
      </c>
      <c r="C6277" s="395" t="s">
        <v>1475</v>
      </c>
      <c r="D6277" s="396" t="s">
        <v>41570</v>
      </c>
    </row>
    <row r="6278" spans="1:4">
      <c r="A6278" s="395">
        <v>87337</v>
      </c>
      <c r="B6278" s="395" t="s">
        <v>5545</v>
      </c>
      <c r="C6278" s="395" t="s">
        <v>1475</v>
      </c>
      <c r="D6278" s="396" t="s">
        <v>46748</v>
      </c>
    </row>
    <row r="6279" spans="1:4">
      <c r="A6279" s="395">
        <v>87338</v>
      </c>
      <c r="B6279" s="395" t="s">
        <v>5546</v>
      </c>
      <c r="C6279" s="395" t="s">
        <v>1475</v>
      </c>
      <c r="D6279" s="396" t="s">
        <v>46749</v>
      </c>
    </row>
    <row r="6280" spans="1:4">
      <c r="A6280" s="395">
        <v>87339</v>
      </c>
      <c r="B6280" s="395" t="s">
        <v>5547</v>
      </c>
      <c r="C6280" s="395" t="s">
        <v>1475</v>
      </c>
      <c r="D6280" s="396" t="s">
        <v>46750</v>
      </c>
    </row>
    <row r="6281" spans="1:4">
      <c r="A6281" s="395">
        <v>87340</v>
      </c>
      <c r="B6281" s="395" t="s">
        <v>5548</v>
      </c>
      <c r="C6281" s="395" t="s">
        <v>1475</v>
      </c>
      <c r="D6281" s="396" t="s">
        <v>46751</v>
      </c>
    </row>
    <row r="6282" spans="1:4">
      <c r="A6282" s="395">
        <v>87341</v>
      </c>
      <c r="B6282" s="395" t="s">
        <v>5549</v>
      </c>
      <c r="C6282" s="395" t="s">
        <v>1475</v>
      </c>
      <c r="D6282" s="396" t="s">
        <v>46752</v>
      </c>
    </row>
    <row r="6283" spans="1:4">
      <c r="A6283" s="395">
        <v>87342</v>
      </c>
      <c r="B6283" s="395" t="s">
        <v>5550</v>
      </c>
      <c r="C6283" s="395" t="s">
        <v>1475</v>
      </c>
      <c r="D6283" s="396" t="s">
        <v>46753</v>
      </c>
    </row>
    <row r="6284" spans="1:4">
      <c r="A6284" s="395">
        <v>87343</v>
      </c>
      <c r="B6284" s="395" t="s">
        <v>5551</v>
      </c>
      <c r="C6284" s="395" t="s">
        <v>1475</v>
      </c>
      <c r="D6284" s="396" t="s">
        <v>40019</v>
      </c>
    </row>
    <row r="6285" spans="1:4">
      <c r="A6285" s="395">
        <v>87344</v>
      </c>
      <c r="B6285" s="395" t="s">
        <v>5552</v>
      </c>
      <c r="C6285" s="395" t="s">
        <v>1475</v>
      </c>
      <c r="D6285" s="396" t="s">
        <v>46754</v>
      </c>
    </row>
    <row r="6286" spans="1:4">
      <c r="A6286" s="395">
        <v>87345</v>
      </c>
      <c r="B6286" s="395" t="s">
        <v>5553</v>
      </c>
      <c r="C6286" s="395" t="s">
        <v>1475</v>
      </c>
      <c r="D6286" s="396" t="s">
        <v>45127</v>
      </c>
    </row>
    <row r="6287" spans="1:4">
      <c r="A6287" s="395">
        <v>87346</v>
      </c>
      <c r="B6287" s="395" t="s">
        <v>5554</v>
      </c>
      <c r="C6287" s="395" t="s">
        <v>1475</v>
      </c>
      <c r="D6287" s="396" t="s">
        <v>46755</v>
      </c>
    </row>
    <row r="6288" spans="1:4">
      <c r="A6288" s="395">
        <v>87347</v>
      </c>
      <c r="B6288" s="395" t="s">
        <v>5555</v>
      </c>
      <c r="C6288" s="395" t="s">
        <v>1475</v>
      </c>
      <c r="D6288" s="396" t="s">
        <v>46756</v>
      </c>
    </row>
    <row r="6289" spans="1:4">
      <c r="A6289" s="395">
        <v>87348</v>
      </c>
      <c r="B6289" s="395" t="s">
        <v>5556</v>
      </c>
      <c r="C6289" s="395" t="s">
        <v>1475</v>
      </c>
      <c r="D6289" s="396" t="s">
        <v>46757</v>
      </c>
    </row>
    <row r="6290" spans="1:4">
      <c r="A6290" s="395">
        <v>87349</v>
      </c>
      <c r="B6290" s="395" t="s">
        <v>5557</v>
      </c>
      <c r="C6290" s="395" t="s">
        <v>1475</v>
      </c>
      <c r="D6290" s="396" t="s">
        <v>46758</v>
      </c>
    </row>
    <row r="6291" spans="1:4">
      <c r="A6291" s="395">
        <v>87350</v>
      </c>
      <c r="B6291" s="395" t="s">
        <v>5558</v>
      </c>
      <c r="C6291" s="395" t="s">
        <v>1475</v>
      </c>
      <c r="D6291" s="396" t="s">
        <v>46759</v>
      </c>
    </row>
    <row r="6292" spans="1:4">
      <c r="A6292" s="395">
        <v>87351</v>
      </c>
      <c r="B6292" s="395" t="s">
        <v>5559</v>
      </c>
      <c r="C6292" s="395" t="s">
        <v>1475</v>
      </c>
      <c r="D6292" s="396" t="s">
        <v>46760</v>
      </c>
    </row>
    <row r="6293" spans="1:4">
      <c r="A6293" s="395">
        <v>87352</v>
      </c>
      <c r="B6293" s="395" t="s">
        <v>5560</v>
      </c>
      <c r="C6293" s="395" t="s">
        <v>1475</v>
      </c>
      <c r="D6293" s="396" t="s">
        <v>46761</v>
      </c>
    </row>
    <row r="6294" spans="1:4">
      <c r="A6294" s="395">
        <v>87353</v>
      </c>
      <c r="B6294" s="395" t="s">
        <v>5561</v>
      </c>
      <c r="C6294" s="395" t="s">
        <v>1475</v>
      </c>
      <c r="D6294" s="396" t="s">
        <v>46762</v>
      </c>
    </row>
    <row r="6295" spans="1:4">
      <c r="A6295" s="395">
        <v>87354</v>
      </c>
      <c r="B6295" s="395" t="s">
        <v>5562</v>
      </c>
      <c r="C6295" s="395" t="s">
        <v>1475</v>
      </c>
      <c r="D6295" s="396" t="s">
        <v>46763</v>
      </c>
    </row>
    <row r="6296" spans="1:4">
      <c r="A6296" s="395">
        <v>87355</v>
      </c>
      <c r="B6296" s="395" t="s">
        <v>5563</v>
      </c>
      <c r="C6296" s="395" t="s">
        <v>1475</v>
      </c>
      <c r="D6296" s="396" t="s">
        <v>46764</v>
      </c>
    </row>
    <row r="6297" spans="1:4">
      <c r="A6297" s="395">
        <v>87356</v>
      </c>
      <c r="B6297" s="395" t="s">
        <v>5564</v>
      </c>
      <c r="C6297" s="395" t="s">
        <v>1475</v>
      </c>
      <c r="D6297" s="396" t="s">
        <v>46765</v>
      </c>
    </row>
    <row r="6298" spans="1:4">
      <c r="A6298" s="395">
        <v>87357</v>
      </c>
      <c r="B6298" s="395" t="s">
        <v>5565</v>
      </c>
      <c r="C6298" s="395" t="s">
        <v>1475</v>
      </c>
      <c r="D6298" s="396" t="s">
        <v>46766</v>
      </c>
    </row>
    <row r="6299" spans="1:4">
      <c r="A6299" s="395">
        <v>87358</v>
      </c>
      <c r="B6299" s="395" t="s">
        <v>5566</v>
      </c>
      <c r="C6299" s="395" t="s">
        <v>1475</v>
      </c>
      <c r="D6299" s="396" t="s">
        <v>46767</v>
      </c>
    </row>
    <row r="6300" spans="1:4">
      <c r="A6300" s="395">
        <v>87359</v>
      </c>
      <c r="B6300" s="395" t="s">
        <v>5567</v>
      </c>
      <c r="C6300" s="395" t="s">
        <v>1475</v>
      </c>
      <c r="D6300" s="396" t="s">
        <v>46768</v>
      </c>
    </row>
    <row r="6301" spans="1:4">
      <c r="A6301" s="395">
        <v>87360</v>
      </c>
      <c r="B6301" s="395" t="s">
        <v>5568</v>
      </c>
      <c r="C6301" s="395" t="s">
        <v>1475</v>
      </c>
      <c r="D6301" s="396" t="s">
        <v>46769</v>
      </c>
    </row>
    <row r="6302" spans="1:4">
      <c r="A6302" s="395">
        <v>87361</v>
      </c>
      <c r="B6302" s="395" t="s">
        <v>5569</v>
      </c>
      <c r="C6302" s="395" t="s">
        <v>1475</v>
      </c>
      <c r="D6302" s="396" t="s">
        <v>46770</v>
      </c>
    </row>
    <row r="6303" spans="1:4">
      <c r="A6303" s="395">
        <v>87362</v>
      </c>
      <c r="B6303" s="395" t="s">
        <v>5570</v>
      </c>
      <c r="C6303" s="395" t="s">
        <v>1475</v>
      </c>
      <c r="D6303" s="396" t="s">
        <v>46771</v>
      </c>
    </row>
    <row r="6304" spans="1:4">
      <c r="A6304" s="395">
        <v>87363</v>
      </c>
      <c r="B6304" s="395" t="s">
        <v>5571</v>
      </c>
      <c r="C6304" s="395" t="s">
        <v>1475</v>
      </c>
      <c r="D6304" s="396" t="s">
        <v>46772</v>
      </c>
    </row>
    <row r="6305" spans="1:4">
      <c r="A6305" s="395">
        <v>87364</v>
      </c>
      <c r="B6305" s="395" t="s">
        <v>5572</v>
      </c>
      <c r="C6305" s="395" t="s">
        <v>1475</v>
      </c>
      <c r="D6305" s="396" t="s">
        <v>46773</v>
      </c>
    </row>
    <row r="6306" spans="1:4">
      <c r="A6306" s="395">
        <v>87365</v>
      </c>
      <c r="B6306" s="395" t="s">
        <v>5573</v>
      </c>
      <c r="C6306" s="395" t="s">
        <v>1475</v>
      </c>
      <c r="D6306" s="396" t="s">
        <v>46774</v>
      </c>
    </row>
    <row r="6307" spans="1:4">
      <c r="A6307" s="395">
        <v>87366</v>
      </c>
      <c r="B6307" s="395" t="s">
        <v>5574</v>
      </c>
      <c r="C6307" s="395" t="s">
        <v>1475</v>
      </c>
      <c r="D6307" s="396" t="s">
        <v>46775</v>
      </c>
    </row>
    <row r="6308" spans="1:4">
      <c r="A6308" s="395">
        <v>87367</v>
      </c>
      <c r="B6308" s="395" t="s">
        <v>5575</v>
      </c>
      <c r="C6308" s="395" t="s">
        <v>1475</v>
      </c>
      <c r="D6308" s="396" t="s">
        <v>46776</v>
      </c>
    </row>
    <row r="6309" spans="1:4">
      <c r="A6309" s="395">
        <v>87368</v>
      </c>
      <c r="B6309" s="395" t="s">
        <v>5576</v>
      </c>
      <c r="C6309" s="395" t="s">
        <v>1475</v>
      </c>
      <c r="D6309" s="396" t="s">
        <v>46777</v>
      </c>
    </row>
    <row r="6310" spans="1:4">
      <c r="A6310" s="395">
        <v>87369</v>
      </c>
      <c r="B6310" s="395" t="s">
        <v>5577</v>
      </c>
      <c r="C6310" s="395" t="s">
        <v>1475</v>
      </c>
      <c r="D6310" s="396" t="s">
        <v>46778</v>
      </c>
    </row>
    <row r="6311" spans="1:4">
      <c r="A6311" s="395">
        <v>87370</v>
      </c>
      <c r="B6311" s="395" t="s">
        <v>5578</v>
      </c>
      <c r="C6311" s="395" t="s">
        <v>1475</v>
      </c>
      <c r="D6311" s="396" t="s">
        <v>46779</v>
      </c>
    </row>
    <row r="6312" spans="1:4">
      <c r="A6312" s="395">
        <v>87371</v>
      </c>
      <c r="B6312" s="395" t="s">
        <v>5579</v>
      </c>
      <c r="C6312" s="395" t="s">
        <v>1475</v>
      </c>
      <c r="D6312" s="396" t="s">
        <v>46780</v>
      </c>
    </row>
    <row r="6313" spans="1:4">
      <c r="A6313" s="395">
        <v>87372</v>
      </c>
      <c r="B6313" s="395" t="s">
        <v>5580</v>
      </c>
      <c r="C6313" s="395" t="s">
        <v>1475</v>
      </c>
      <c r="D6313" s="396" t="s">
        <v>46781</v>
      </c>
    </row>
    <row r="6314" spans="1:4">
      <c r="A6314" s="395">
        <v>87373</v>
      </c>
      <c r="B6314" s="395" t="s">
        <v>5581</v>
      </c>
      <c r="C6314" s="395" t="s">
        <v>1475</v>
      </c>
      <c r="D6314" s="396" t="s">
        <v>46782</v>
      </c>
    </row>
    <row r="6315" spans="1:4">
      <c r="A6315" s="395">
        <v>87374</v>
      </c>
      <c r="B6315" s="395" t="s">
        <v>5582</v>
      </c>
      <c r="C6315" s="395" t="s">
        <v>1475</v>
      </c>
      <c r="D6315" s="396" t="s">
        <v>46783</v>
      </c>
    </row>
    <row r="6316" spans="1:4">
      <c r="A6316" s="395">
        <v>87375</v>
      </c>
      <c r="B6316" s="395" t="s">
        <v>5583</v>
      </c>
      <c r="C6316" s="395" t="s">
        <v>1475</v>
      </c>
      <c r="D6316" s="396" t="s">
        <v>46784</v>
      </c>
    </row>
    <row r="6317" spans="1:4">
      <c r="A6317" s="395">
        <v>87376</v>
      </c>
      <c r="B6317" s="395" t="s">
        <v>5584</v>
      </c>
      <c r="C6317" s="395" t="s">
        <v>1475</v>
      </c>
      <c r="D6317" s="396" t="s">
        <v>46785</v>
      </c>
    </row>
    <row r="6318" spans="1:4">
      <c r="A6318" s="395">
        <v>87377</v>
      </c>
      <c r="B6318" s="395" t="s">
        <v>5585</v>
      </c>
      <c r="C6318" s="395" t="s">
        <v>1475</v>
      </c>
      <c r="D6318" s="396" t="s">
        <v>46786</v>
      </c>
    </row>
    <row r="6319" spans="1:4">
      <c r="A6319" s="395">
        <v>87378</v>
      </c>
      <c r="B6319" s="395" t="s">
        <v>5586</v>
      </c>
      <c r="C6319" s="395" t="s">
        <v>1475</v>
      </c>
      <c r="D6319" s="396" t="s">
        <v>46787</v>
      </c>
    </row>
    <row r="6320" spans="1:4">
      <c r="A6320" s="395">
        <v>87379</v>
      </c>
      <c r="B6320" s="395" t="s">
        <v>5587</v>
      </c>
      <c r="C6320" s="395" t="s">
        <v>1475</v>
      </c>
      <c r="D6320" s="396" t="s">
        <v>46788</v>
      </c>
    </row>
    <row r="6321" spans="1:4">
      <c r="A6321" s="395">
        <v>87380</v>
      </c>
      <c r="B6321" s="395" t="s">
        <v>5588</v>
      </c>
      <c r="C6321" s="395" t="s">
        <v>1475</v>
      </c>
      <c r="D6321" s="396" t="s">
        <v>46789</v>
      </c>
    </row>
    <row r="6322" spans="1:4">
      <c r="A6322" s="395">
        <v>87381</v>
      </c>
      <c r="B6322" s="395" t="s">
        <v>5589</v>
      </c>
      <c r="C6322" s="395" t="s">
        <v>1475</v>
      </c>
      <c r="D6322" s="396" t="s">
        <v>46790</v>
      </c>
    </row>
    <row r="6323" spans="1:4">
      <c r="A6323" s="395">
        <v>87382</v>
      </c>
      <c r="B6323" s="395" t="s">
        <v>5590</v>
      </c>
      <c r="C6323" s="395" t="s">
        <v>1475</v>
      </c>
      <c r="D6323" s="396" t="s">
        <v>46791</v>
      </c>
    </row>
    <row r="6324" spans="1:4">
      <c r="A6324" s="395">
        <v>87383</v>
      </c>
      <c r="B6324" s="395" t="s">
        <v>5591</v>
      </c>
      <c r="C6324" s="395" t="s">
        <v>1475</v>
      </c>
      <c r="D6324" s="396" t="s">
        <v>46792</v>
      </c>
    </row>
    <row r="6325" spans="1:4">
      <c r="A6325" s="395">
        <v>87384</v>
      </c>
      <c r="B6325" s="395" t="s">
        <v>5592</v>
      </c>
      <c r="C6325" s="395" t="s">
        <v>1475</v>
      </c>
      <c r="D6325" s="396" t="s">
        <v>46793</v>
      </c>
    </row>
    <row r="6326" spans="1:4">
      <c r="A6326" s="395">
        <v>87385</v>
      </c>
      <c r="B6326" s="395" t="s">
        <v>5593</v>
      </c>
      <c r="C6326" s="395" t="s">
        <v>1475</v>
      </c>
      <c r="D6326" s="396" t="s">
        <v>46794</v>
      </c>
    </row>
    <row r="6327" spans="1:4">
      <c r="A6327" s="395">
        <v>87386</v>
      </c>
      <c r="B6327" s="395" t="s">
        <v>5594</v>
      </c>
      <c r="C6327" s="395" t="s">
        <v>1475</v>
      </c>
      <c r="D6327" s="396" t="s">
        <v>46795</v>
      </c>
    </row>
    <row r="6328" spans="1:4">
      <c r="A6328" s="395">
        <v>87387</v>
      </c>
      <c r="B6328" s="395" t="s">
        <v>5595</v>
      </c>
      <c r="C6328" s="395" t="s">
        <v>1475</v>
      </c>
      <c r="D6328" s="396" t="s">
        <v>46796</v>
      </c>
    </row>
    <row r="6329" spans="1:4">
      <c r="A6329" s="395">
        <v>87388</v>
      </c>
      <c r="B6329" s="395" t="s">
        <v>5596</v>
      </c>
      <c r="C6329" s="395" t="s">
        <v>1475</v>
      </c>
      <c r="D6329" s="396" t="s">
        <v>46797</v>
      </c>
    </row>
    <row r="6330" spans="1:4">
      <c r="A6330" s="395">
        <v>87389</v>
      </c>
      <c r="B6330" s="395" t="s">
        <v>5597</v>
      </c>
      <c r="C6330" s="395" t="s">
        <v>1475</v>
      </c>
      <c r="D6330" s="396" t="s">
        <v>46798</v>
      </c>
    </row>
    <row r="6331" spans="1:4">
      <c r="A6331" s="395">
        <v>87390</v>
      </c>
      <c r="B6331" s="395" t="s">
        <v>5598</v>
      </c>
      <c r="C6331" s="395" t="s">
        <v>1475</v>
      </c>
      <c r="D6331" s="396" t="s">
        <v>46799</v>
      </c>
    </row>
    <row r="6332" spans="1:4">
      <c r="A6332" s="395">
        <v>87391</v>
      </c>
      <c r="B6332" s="395" t="s">
        <v>5599</v>
      </c>
      <c r="C6332" s="395" t="s">
        <v>1475</v>
      </c>
      <c r="D6332" s="396" t="s">
        <v>46800</v>
      </c>
    </row>
    <row r="6333" spans="1:4">
      <c r="A6333" s="395">
        <v>87393</v>
      </c>
      <c r="B6333" s="395" t="s">
        <v>5600</v>
      </c>
      <c r="C6333" s="395" t="s">
        <v>1475</v>
      </c>
      <c r="D6333" s="396" t="s">
        <v>46801</v>
      </c>
    </row>
    <row r="6334" spans="1:4">
      <c r="A6334" s="395">
        <v>87394</v>
      </c>
      <c r="B6334" s="395" t="s">
        <v>5601</v>
      </c>
      <c r="C6334" s="395" t="s">
        <v>1475</v>
      </c>
      <c r="D6334" s="396" t="s">
        <v>46802</v>
      </c>
    </row>
    <row r="6335" spans="1:4">
      <c r="A6335" s="395">
        <v>87395</v>
      </c>
      <c r="B6335" s="395" t="s">
        <v>5602</v>
      </c>
      <c r="C6335" s="395" t="s">
        <v>1475</v>
      </c>
      <c r="D6335" s="396" t="s">
        <v>46803</v>
      </c>
    </row>
    <row r="6336" spans="1:4">
      <c r="A6336" s="395">
        <v>87396</v>
      </c>
      <c r="B6336" s="395" t="s">
        <v>5603</v>
      </c>
      <c r="C6336" s="395" t="s">
        <v>1475</v>
      </c>
      <c r="D6336" s="396" t="s">
        <v>46804</v>
      </c>
    </row>
    <row r="6337" spans="1:4">
      <c r="A6337" s="395">
        <v>87397</v>
      </c>
      <c r="B6337" s="395" t="s">
        <v>5604</v>
      </c>
      <c r="C6337" s="395" t="s">
        <v>1475</v>
      </c>
      <c r="D6337" s="396" t="s">
        <v>46805</v>
      </c>
    </row>
    <row r="6338" spans="1:4">
      <c r="A6338" s="395">
        <v>87398</v>
      </c>
      <c r="B6338" s="395" t="s">
        <v>5605</v>
      </c>
      <c r="C6338" s="395" t="s">
        <v>1475</v>
      </c>
      <c r="D6338" s="396" t="s">
        <v>41572</v>
      </c>
    </row>
    <row r="6339" spans="1:4">
      <c r="A6339" s="395">
        <v>87399</v>
      </c>
      <c r="B6339" s="395" t="s">
        <v>5606</v>
      </c>
      <c r="C6339" s="395" t="s">
        <v>1475</v>
      </c>
      <c r="D6339" s="396" t="s">
        <v>41573</v>
      </c>
    </row>
    <row r="6340" spans="1:4">
      <c r="A6340" s="395">
        <v>87401</v>
      </c>
      <c r="B6340" s="395" t="s">
        <v>5607</v>
      </c>
      <c r="C6340" s="395" t="s">
        <v>1475</v>
      </c>
      <c r="D6340" s="396" t="s">
        <v>41574</v>
      </c>
    </row>
    <row r="6341" spans="1:4">
      <c r="A6341" s="395">
        <v>87402</v>
      </c>
      <c r="B6341" s="395" t="s">
        <v>5608</v>
      </c>
      <c r="C6341" s="395" t="s">
        <v>1475</v>
      </c>
      <c r="D6341" s="396" t="s">
        <v>41575</v>
      </c>
    </row>
    <row r="6342" spans="1:4">
      <c r="A6342" s="395">
        <v>87404</v>
      </c>
      <c r="B6342" s="395" t="s">
        <v>5609</v>
      </c>
      <c r="C6342" s="395" t="s">
        <v>1475</v>
      </c>
      <c r="D6342" s="396" t="s">
        <v>46806</v>
      </c>
    </row>
    <row r="6343" spans="1:4">
      <c r="A6343" s="395">
        <v>87405</v>
      </c>
      <c r="B6343" s="395" t="s">
        <v>5610</v>
      </c>
      <c r="C6343" s="395" t="s">
        <v>1475</v>
      </c>
      <c r="D6343" s="396" t="s">
        <v>46807</v>
      </c>
    </row>
    <row r="6344" spans="1:4">
      <c r="A6344" s="395">
        <v>87407</v>
      </c>
      <c r="B6344" s="395" t="s">
        <v>5611</v>
      </c>
      <c r="C6344" s="395" t="s">
        <v>1475</v>
      </c>
      <c r="D6344" s="396" t="s">
        <v>46808</v>
      </c>
    </row>
    <row r="6345" spans="1:4">
      <c r="A6345" s="395">
        <v>87408</v>
      </c>
      <c r="B6345" s="395" t="s">
        <v>5612</v>
      </c>
      <c r="C6345" s="395" t="s">
        <v>1475</v>
      </c>
      <c r="D6345" s="396" t="s">
        <v>46809</v>
      </c>
    </row>
    <row r="6346" spans="1:4">
      <c r="A6346" s="395">
        <v>87410</v>
      </c>
      <c r="B6346" s="395" t="s">
        <v>5613</v>
      </c>
      <c r="C6346" s="395" t="s">
        <v>1475</v>
      </c>
      <c r="D6346" s="396" t="s">
        <v>46810</v>
      </c>
    </row>
    <row r="6347" spans="1:4">
      <c r="A6347" s="395">
        <v>88626</v>
      </c>
      <c r="B6347" s="395" t="s">
        <v>5614</v>
      </c>
      <c r="C6347" s="395" t="s">
        <v>1475</v>
      </c>
      <c r="D6347" s="396" t="s">
        <v>46811</v>
      </c>
    </row>
    <row r="6348" spans="1:4">
      <c r="A6348" s="395">
        <v>88627</v>
      </c>
      <c r="B6348" s="395" t="s">
        <v>5615</v>
      </c>
      <c r="C6348" s="395" t="s">
        <v>1475</v>
      </c>
      <c r="D6348" s="396" t="s">
        <v>46812</v>
      </c>
    </row>
    <row r="6349" spans="1:4">
      <c r="A6349" s="395">
        <v>88628</v>
      </c>
      <c r="B6349" s="395" t="s">
        <v>5616</v>
      </c>
      <c r="C6349" s="395" t="s">
        <v>1475</v>
      </c>
      <c r="D6349" s="396" t="s">
        <v>46813</v>
      </c>
    </row>
    <row r="6350" spans="1:4">
      <c r="A6350" s="395">
        <v>88629</v>
      </c>
      <c r="B6350" s="395" t="s">
        <v>5617</v>
      </c>
      <c r="C6350" s="395" t="s">
        <v>1475</v>
      </c>
      <c r="D6350" s="396" t="s">
        <v>46814</v>
      </c>
    </row>
    <row r="6351" spans="1:4">
      <c r="A6351" s="395">
        <v>88630</v>
      </c>
      <c r="B6351" s="395" t="s">
        <v>5618</v>
      </c>
      <c r="C6351" s="395" t="s">
        <v>1475</v>
      </c>
      <c r="D6351" s="396" t="s">
        <v>46815</v>
      </c>
    </row>
    <row r="6352" spans="1:4">
      <c r="A6352" s="395">
        <v>88631</v>
      </c>
      <c r="B6352" s="395" t="s">
        <v>5619</v>
      </c>
      <c r="C6352" s="395" t="s">
        <v>1475</v>
      </c>
      <c r="D6352" s="396" t="s">
        <v>46816</v>
      </c>
    </row>
    <row r="6353" spans="1:4">
      <c r="A6353" s="395">
        <v>88715</v>
      </c>
      <c r="B6353" s="395" t="s">
        <v>5620</v>
      </c>
      <c r="C6353" s="395" t="s">
        <v>1475</v>
      </c>
      <c r="D6353" s="396" t="s">
        <v>46817</v>
      </c>
    </row>
    <row r="6354" spans="1:4">
      <c r="A6354" s="395">
        <v>95563</v>
      </c>
      <c r="B6354" s="395" t="s">
        <v>5621</v>
      </c>
      <c r="C6354" s="395" t="s">
        <v>1475</v>
      </c>
      <c r="D6354" s="396" t="s">
        <v>46818</v>
      </c>
    </row>
    <row r="6355" spans="1:4">
      <c r="A6355" s="395">
        <v>100464</v>
      </c>
      <c r="B6355" s="395" t="s">
        <v>5622</v>
      </c>
      <c r="C6355" s="395" t="s">
        <v>1475</v>
      </c>
      <c r="D6355" s="396" t="s">
        <v>46819</v>
      </c>
    </row>
    <row r="6356" spans="1:4">
      <c r="A6356" s="395">
        <v>100465</v>
      </c>
      <c r="B6356" s="395" t="s">
        <v>5623</v>
      </c>
      <c r="C6356" s="395" t="s">
        <v>1475</v>
      </c>
      <c r="D6356" s="396" t="s">
        <v>46820</v>
      </c>
    </row>
    <row r="6357" spans="1:4">
      <c r="A6357" s="395">
        <v>100466</v>
      </c>
      <c r="B6357" s="395" t="s">
        <v>5624</v>
      </c>
      <c r="C6357" s="395" t="s">
        <v>1475</v>
      </c>
      <c r="D6357" s="396" t="s">
        <v>46821</v>
      </c>
    </row>
    <row r="6358" spans="1:4">
      <c r="A6358" s="395">
        <v>100468</v>
      </c>
      <c r="B6358" s="395" t="s">
        <v>5625</v>
      </c>
      <c r="C6358" s="395" t="s">
        <v>1475</v>
      </c>
      <c r="D6358" s="396" t="s">
        <v>46822</v>
      </c>
    </row>
    <row r="6359" spans="1:4">
      <c r="A6359" s="395">
        <v>100469</v>
      </c>
      <c r="B6359" s="395" t="s">
        <v>5626</v>
      </c>
      <c r="C6359" s="395" t="s">
        <v>1475</v>
      </c>
      <c r="D6359" s="396" t="s">
        <v>46823</v>
      </c>
    </row>
    <row r="6360" spans="1:4">
      <c r="A6360" s="395">
        <v>100470</v>
      </c>
      <c r="B6360" s="395" t="s">
        <v>5627</v>
      </c>
      <c r="C6360" s="395" t="s">
        <v>1475</v>
      </c>
      <c r="D6360" s="396" t="s">
        <v>46824</v>
      </c>
    </row>
    <row r="6361" spans="1:4">
      <c r="A6361" s="395">
        <v>100472</v>
      </c>
      <c r="B6361" s="395" t="s">
        <v>5628</v>
      </c>
      <c r="C6361" s="395" t="s">
        <v>1475</v>
      </c>
      <c r="D6361" s="396" t="s">
        <v>46825</v>
      </c>
    </row>
    <row r="6362" spans="1:4">
      <c r="A6362" s="395">
        <v>100473</v>
      </c>
      <c r="B6362" s="395" t="s">
        <v>5629</v>
      </c>
      <c r="C6362" s="395" t="s">
        <v>1475</v>
      </c>
      <c r="D6362" s="396" t="s">
        <v>46826</v>
      </c>
    </row>
    <row r="6363" spans="1:4">
      <c r="A6363" s="395">
        <v>100474</v>
      </c>
      <c r="B6363" s="395" t="s">
        <v>5630</v>
      </c>
      <c r="C6363" s="395" t="s">
        <v>1475</v>
      </c>
      <c r="D6363" s="396" t="s">
        <v>46827</v>
      </c>
    </row>
    <row r="6364" spans="1:4">
      <c r="A6364" s="395">
        <v>100475</v>
      </c>
      <c r="B6364" s="395" t="s">
        <v>5631</v>
      </c>
      <c r="C6364" s="395" t="s">
        <v>1475</v>
      </c>
      <c r="D6364" s="396" t="s">
        <v>46828</v>
      </c>
    </row>
    <row r="6365" spans="1:4">
      <c r="A6365" s="395">
        <v>100477</v>
      </c>
      <c r="B6365" s="395" t="s">
        <v>5632</v>
      </c>
      <c r="C6365" s="395" t="s">
        <v>1475</v>
      </c>
      <c r="D6365" s="396" t="s">
        <v>46829</v>
      </c>
    </row>
    <row r="6366" spans="1:4">
      <c r="A6366" s="395">
        <v>100478</v>
      </c>
      <c r="B6366" s="395" t="s">
        <v>5633</v>
      </c>
      <c r="C6366" s="395" t="s">
        <v>1475</v>
      </c>
      <c r="D6366" s="396" t="s">
        <v>46830</v>
      </c>
    </row>
    <row r="6367" spans="1:4">
      <c r="A6367" s="395">
        <v>100479</v>
      </c>
      <c r="B6367" s="395" t="s">
        <v>5634</v>
      </c>
      <c r="C6367" s="395" t="s">
        <v>1475</v>
      </c>
      <c r="D6367" s="396" t="s">
        <v>46831</v>
      </c>
    </row>
    <row r="6368" spans="1:4">
      <c r="A6368" s="395">
        <v>100480</v>
      </c>
      <c r="B6368" s="395" t="s">
        <v>5635</v>
      </c>
      <c r="C6368" s="395" t="s">
        <v>1475</v>
      </c>
      <c r="D6368" s="396" t="s">
        <v>46832</v>
      </c>
    </row>
    <row r="6369" spans="1:4">
      <c r="A6369" s="395">
        <v>100481</v>
      </c>
      <c r="B6369" s="395" t="s">
        <v>5636</v>
      </c>
      <c r="C6369" s="395" t="s">
        <v>1475</v>
      </c>
      <c r="D6369" s="396" t="s">
        <v>46833</v>
      </c>
    </row>
    <row r="6370" spans="1:4">
      <c r="A6370" s="395">
        <v>100483</v>
      </c>
      <c r="B6370" s="395" t="s">
        <v>5637</v>
      </c>
      <c r="C6370" s="395" t="s">
        <v>1475</v>
      </c>
      <c r="D6370" s="396" t="s">
        <v>46834</v>
      </c>
    </row>
    <row r="6371" spans="1:4">
      <c r="A6371" s="395">
        <v>100484</v>
      </c>
      <c r="B6371" s="395" t="s">
        <v>5638</v>
      </c>
      <c r="C6371" s="395" t="s">
        <v>1475</v>
      </c>
      <c r="D6371" s="396" t="s">
        <v>46835</v>
      </c>
    </row>
    <row r="6372" spans="1:4">
      <c r="A6372" s="395">
        <v>100485</v>
      </c>
      <c r="B6372" s="395" t="s">
        <v>5639</v>
      </c>
      <c r="C6372" s="395" t="s">
        <v>1475</v>
      </c>
      <c r="D6372" s="396" t="s">
        <v>46836</v>
      </c>
    </row>
    <row r="6373" spans="1:4">
      <c r="A6373" s="395">
        <v>100486</v>
      </c>
      <c r="B6373" s="395" t="s">
        <v>5640</v>
      </c>
      <c r="C6373" s="395" t="s">
        <v>1475</v>
      </c>
      <c r="D6373" s="396" t="s">
        <v>46837</v>
      </c>
    </row>
    <row r="6374" spans="1:4">
      <c r="A6374" s="395">
        <v>100487</v>
      </c>
      <c r="B6374" s="395" t="s">
        <v>5641</v>
      </c>
      <c r="C6374" s="395" t="s">
        <v>1475</v>
      </c>
      <c r="D6374" s="396" t="s">
        <v>46838</v>
      </c>
    </row>
    <row r="6375" spans="1:4">
      <c r="A6375" s="395">
        <v>100488</v>
      </c>
      <c r="B6375" s="395" t="s">
        <v>5642</v>
      </c>
      <c r="C6375" s="395" t="s">
        <v>1475</v>
      </c>
      <c r="D6375" s="396" t="s">
        <v>46839</v>
      </c>
    </row>
    <row r="6376" spans="1:4">
      <c r="A6376" s="395">
        <v>100489</v>
      </c>
      <c r="B6376" s="395" t="s">
        <v>5643</v>
      </c>
      <c r="C6376" s="395" t="s">
        <v>1475</v>
      </c>
      <c r="D6376" s="396" t="s">
        <v>43440</v>
      </c>
    </row>
    <row r="6377" spans="1:4">
      <c r="A6377" s="395">
        <v>100490</v>
      </c>
      <c r="B6377" s="395" t="s">
        <v>5644</v>
      </c>
      <c r="C6377" s="395" t="s">
        <v>1475</v>
      </c>
      <c r="D6377" s="396" t="s">
        <v>46840</v>
      </c>
    </row>
    <row r="6378" spans="1:4">
      <c r="A6378" s="395">
        <v>100491</v>
      </c>
      <c r="B6378" s="395" t="s">
        <v>5645</v>
      </c>
      <c r="C6378" s="395" t="s">
        <v>1475</v>
      </c>
      <c r="D6378" s="396" t="s">
        <v>46841</v>
      </c>
    </row>
    <row r="6379" spans="1:4">
      <c r="A6379" s="395">
        <v>100492</v>
      </c>
      <c r="B6379" s="395" t="s">
        <v>5646</v>
      </c>
      <c r="C6379" s="395" t="s">
        <v>1475</v>
      </c>
      <c r="D6379" s="396" t="s">
        <v>46842</v>
      </c>
    </row>
    <row r="6380" spans="1:4">
      <c r="A6380" s="395">
        <v>92121</v>
      </c>
      <c r="B6380" s="395" t="s">
        <v>5647</v>
      </c>
      <c r="C6380" s="395" t="s">
        <v>1475</v>
      </c>
      <c r="D6380" s="396" t="s">
        <v>41837</v>
      </c>
    </row>
    <row r="6381" spans="1:4">
      <c r="A6381" s="395">
        <v>92122</v>
      </c>
      <c r="B6381" s="395" t="s">
        <v>5648</v>
      </c>
      <c r="C6381" s="395" t="s">
        <v>1475</v>
      </c>
      <c r="D6381" s="396" t="s">
        <v>41577</v>
      </c>
    </row>
    <row r="6382" spans="1:4">
      <c r="A6382" s="395">
        <v>92123</v>
      </c>
      <c r="B6382" s="395" t="s">
        <v>5649</v>
      </c>
      <c r="C6382" s="395" t="s">
        <v>1475</v>
      </c>
      <c r="D6382" s="396" t="s">
        <v>46843</v>
      </c>
    </row>
    <row r="6383" spans="1:4">
      <c r="A6383" s="395">
        <v>100195</v>
      </c>
      <c r="B6383" s="395" t="s">
        <v>5650</v>
      </c>
      <c r="C6383" s="395" t="s">
        <v>5651</v>
      </c>
      <c r="D6383" s="396" t="s">
        <v>39697</v>
      </c>
    </row>
    <row r="6384" spans="1:4">
      <c r="A6384" s="395">
        <v>100196</v>
      </c>
      <c r="B6384" s="395" t="s">
        <v>5652</v>
      </c>
      <c r="C6384" s="395" t="s">
        <v>5651</v>
      </c>
      <c r="D6384" s="396" t="s">
        <v>39666</v>
      </c>
    </row>
    <row r="6385" spans="1:4">
      <c r="A6385" s="395">
        <v>100197</v>
      </c>
      <c r="B6385" s="395" t="s">
        <v>5653</v>
      </c>
      <c r="C6385" s="395" t="s">
        <v>5651</v>
      </c>
      <c r="D6385" s="396" t="s">
        <v>39535</v>
      </c>
    </row>
    <row r="6386" spans="1:4">
      <c r="A6386" s="395">
        <v>100198</v>
      </c>
      <c r="B6386" s="395" t="s">
        <v>5654</v>
      </c>
      <c r="C6386" s="395" t="s">
        <v>5651</v>
      </c>
      <c r="D6386" s="396" t="s">
        <v>39473</v>
      </c>
    </row>
    <row r="6387" spans="1:4">
      <c r="A6387" s="395">
        <v>100199</v>
      </c>
      <c r="B6387" s="395" t="s">
        <v>5655</v>
      </c>
      <c r="C6387" s="395" t="s">
        <v>5651</v>
      </c>
      <c r="D6387" s="396" t="s">
        <v>39854</v>
      </c>
    </row>
    <row r="6388" spans="1:4">
      <c r="A6388" s="395">
        <v>100200</v>
      </c>
      <c r="B6388" s="395" t="s">
        <v>5656</v>
      </c>
      <c r="C6388" s="395" t="s">
        <v>5651</v>
      </c>
      <c r="D6388" s="396" t="s">
        <v>39516</v>
      </c>
    </row>
    <row r="6389" spans="1:4">
      <c r="A6389" s="395">
        <v>100201</v>
      </c>
      <c r="B6389" s="395" t="s">
        <v>5657</v>
      </c>
      <c r="C6389" s="395" t="s">
        <v>5651</v>
      </c>
      <c r="D6389" s="396" t="s">
        <v>41579</v>
      </c>
    </row>
    <row r="6390" spans="1:4">
      <c r="A6390" s="395">
        <v>100202</v>
      </c>
      <c r="B6390" s="395" t="s">
        <v>5658</v>
      </c>
      <c r="C6390" s="395" t="s">
        <v>5651</v>
      </c>
      <c r="D6390" s="396" t="s">
        <v>41580</v>
      </c>
    </row>
    <row r="6391" spans="1:4">
      <c r="A6391" s="395">
        <v>100203</v>
      </c>
      <c r="B6391" s="395" t="s">
        <v>5659</v>
      </c>
      <c r="C6391" s="395" t="s">
        <v>5651</v>
      </c>
      <c r="D6391" s="396" t="s">
        <v>41581</v>
      </c>
    </row>
    <row r="6392" spans="1:4">
      <c r="A6392" s="395">
        <v>100204</v>
      </c>
      <c r="B6392" s="395" t="s">
        <v>5660</v>
      </c>
      <c r="C6392" s="395" t="s">
        <v>5651</v>
      </c>
      <c r="D6392" s="396" t="s">
        <v>39874</v>
      </c>
    </row>
    <row r="6393" spans="1:4">
      <c r="A6393" s="395">
        <v>100205</v>
      </c>
      <c r="B6393" s="395" t="s">
        <v>5661</v>
      </c>
      <c r="C6393" s="395" t="s">
        <v>30433</v>
      </c>
      <c r="D6393" s="396" t="s">
        <v>41582</v>
      </c>
    </row>
    <row r="6394" spans="1:4">
      <c r="A6394" s="395">
        <v>100206</v>
      </c>
      <c r="B6394" s="395" t="s">
        <v>5662</v>
      </c>
      <c r="C6394" s="395" t="s">
        <v>30433</v>
      </c>
      <c r="D6394" s="396" t="s">
        <v>41583</v>
      </c>
    </row>
    <row r="6395" spans="1:4">
      <c r="A6395" s="395">
        <v>100207</v>
      </c>
      <c r="B6395" s="395" t="s">
        <v>5663</v>
      </c>
      <c r="C6395" s="395" t="s">
        <v>30433</v>
      </c>
      <c r="D6395" s="396" t="s">
        <v>46844</v>
      </c>
    </row>
    <row r="6396" spans="1:4">
      <c r="A6396" s="395">
        <v>100208</v>
      </c>
      <c r="B6396" s="395" t="s">
        <v>5664</v>
      </c>
      <c r="C6396" s="395" t="s">
        <v>5665</v>
      </c>
      <c r="D6396" s="396" t="s">
        <v>41584</v>
      </c>
    </row>
    <row r="6397" spans="1:4">
      <c r="A6397" s="395">
        <v>100209</v>
      </c>
      <c r="B6397" s="395" t="s">
        <v>5666</v>
      </c>
      <c r="C6397" s="395" t="s">
        <v>5665</v>
      </c>
      <c r="D6397" s="396" t="s">
        <v>40184</v>
      </c>
    </row>
    <row r="6398" spans="1:4">
      <c r="A6398" s="395">
        <v>100210</v>
      </c>
      <c r="B6398" s="395" t="s">
        <v>5667</v>
      </c>
      <c r="C6398" s="395" t="s">
        <v>5665</v>
      </c>
      <c r="D6398" s="396" t="s">
        <v>41585</v>
      </c>
    </row>
    <row r="6399" spans="1:4">
      <c r="A6399" s="395">
        <v>100211</v>
      </c>
      <c r="B6399" s="395" t="s">
        <v>5668</v>
      </c>
      <c r="C6399" s="395" t="s">
        <v>5665</v>
      </c>
      <c r="D6399" s="396" t="s">
        <v>41332</v>
      </c>
    </row>
    <row r="6400" spans="1:4">
      <c r="A6400" s="395">
        <v>100212</v>
      </c>
      <c r="B6400" s="395" t="s">
        <v>5669</v>
      </c>
      <c r="C6400" s="395" t="s">
        <v>5665</v>
      </c>
      <c r="D6400" s="396" t="s">
        <v>41586</v>
      </c>
    </row>
    <row r="6401" spans="1:4">
      <c r="A6401" s="395">
        <v>100213</v>
      </c>
      <c r="B6401" s="395" t="s">
        <v>5670</v>
      </c>
      <c r="C6401" s="395" t="s">
        <v>5665</v>
      </c>
      <c r="D6401" s="396" t="s">
        <v>41587</v>
      </c>
    </row>
    <row r="6402" spans="1:4">
      <c r="A6402" s="395">
        <v>100214</v>
      </c>
      <c r="B6402" s="395" t="s">
        <v>5671</v>
      </c>
      <c r="C6402" s="395" t="s">
        <v>5665</v>
      </c>
      <c r="D6402" s="396" t="s">
        <v>41588</v>
      </c>
    </row>
    <row r="6403" spans="1:4">
      <c r="A6403" s="395">
        <v>100215</v>
      </c>
      <c r="B6403" s="395" t="s">
        <v>5672</v>
      </c>
      <c r="C6403" s="395" t="s">
        <v>5665</v>
      </c>
      <c r="D6403" s="396" t="s">
        <v>41589</v>
      </c>
    </row>
    <row r="6404" spans="1:4">
      <c r="A6404" s="395">
        <v>100216</v>
      </c>
      <c r="B6404" s="395" t="s">
        <v>5673</v>
      </c>
      <c r="C6404" s="395" t="s">
        <v>5665</v>
      </c>
      <c r="D6404" s="396" t="s">
        <v>39291</v>
      </c>
    </row>
    <row r="6405" spans="1:4">
      <c r="A6405" s="395">
        <v>100217</v>
      </c>
      <c r="B6405" s="395" t="s">
        <v>5674</v>
      </c>
      <c r="C6405" s="395" t="s">
        <v>5665</v>
      </c>
      <c r="D6405" s="396" t="s">
        <v>42676</v>
      </c>
    </row>
    <row r="6406" spans="1:4">
      <c r="A6406" s="395">
        <v>100218</v>
      </c>
      <c r="B6406" s="395" t="s">
        <v>5675</v>
      </c>
      <c r="C6406" s="395" t="s">
        <v>5665</v>
      </c>
      <c r="D6406" s="396" t="s">
        <v>42807</v>
      </c>
    </row>
    <row r="6407" spans="1:4">
      <c r="A6407" s="395">
        <v>100219</v>
      </c>
      <c r="B6407" s="395" t="s">
        <v>5676</v>
      </c>
      <c r="C6407" s="395" t="s">
        <v>5665</v>
      </c>
      <c r="D6407" s="396" t="s">
        <v>39536</v>
      </c>
    </row>
    <row r="6408" spans="1:4">
      <c r="A6408" s="395">
        <v>100220</v>
      </c>
      <c r="B6408" s="395" t="s">
        <v>5677</v>
      </c>
      <c r="C6408" s="395" t="s">
        <v>30434</v>
      </c>
      <c r="D6408" s="396" t="s">
        <v>41591</v>
      </c>
    </row>
    <row r="6409" spans="1:4">
      <c r="A6409" s="395">
        <v>100221</v>
      </c>
      <c r="B6409" s="395" t="s">
        <v>5678</v>
      </c>
      <c r="C6409" s="395" t="s">
        <v>30434</v>
      </c>
      <c r="D6409" s="396" t="s">
        <v>41592</v>
      </c>
    </row>
    <row r="6410" spans="1:4">
      <c r="A6410" s="395">
        <v>100222</v>
      </c>
      <c r="B6410" s="395" t="s">
        <v>5679</v>
      </c>
      <c r="C6410" s="395" t="s">
        <v>30434</v>
      </c>
      <c r="D6410" s="396" t="s">
        <v>40137</v>
      </c>
    </row>
    <row r="6411" spans="1:4">
      <c r="A6411" s="395">
        <v>100223</v>
      </c>
      <c r="B6411" s="395" t="s">
        <v>5680</v>
      </c>
      <c r="C6411" s="395" t="s">
        <v>30434</v>
      </c>
      <c r="D6411" s="396" t="s">
        <v>39797</v>
      </c>
    </row>
    <row r="6412" spans="1:4">
      <c r="A6412" s="395">
        <v>100224</v>
      </c>
      <c r="B6412" s="395" t="s">
        <v>5681</v>
      </c>
      <c r="C6412" s="395" t="s">
        <v>30434</v>
      </c>
      <c r="D6412" s="396" t="s">
        <v>42676</v>
      </c>
    </row>
    <row r="6413" spans="1:4">
      <c r="A6413" s="395">
        <v>100225</v>
      </c>
      <c r="B6413" s="395" t="s">
        <v>5682</v>
      </c>
      <c r="C6413" s="395" t="s">
        <v>5683</v>
      </c>
      <c r="D6413" s="396" t="s">
        <v>41593</v>
      </c>
    </row>
    <row r="6414" spans="1:4">
      <c r="A6414" s="395">
        <v>100226</v>
      </c>
      <c r="B6414" s="395" t="s">
        <v>5684</v>
      </c>
      <c r="C6414" s="395" t="s">
        <v>5683</v>
      </c>
      <c r="D6414" s="396" t="s">
        <v>41594</v>
      </c>
    </row>
    <row r="6415" spans="1:4">
      <c r="A6415" s="395">
        <v>100227</v>
      </c>
      <c r="B6415" s="395" t="s">
        <v>5685</v>
      </c>
      <c r="C6415" s="395" t="s">
        <v>5683</v>
      </c>
      <c r="D6415" s="396" t="s">
        <v>39613</v>
      </c>
    </row>
    <row r="6416" spans="1:4">
      <c r="A6416" s="395">
        <v>100228</v>
      </c>
      <c r="B6416" s="395" t="s">
        <v>5686</v>
      </c>
      <c r="C6416" s="395" t="s">
        <v>5683</v>
      </c>
      <c r="D6416" s="396" t="s">
        <v>39848</v>
      </c>
    </row>
    <row r="6417" spans="1:4">
      <c r="A6417" s="395">
        <v>100229</v>
      </c>
      <c r="B6417" s="395" t="s">
        <v>5687</v>
      </c>
      <c r="C6417" s="395" t="s">
        <v>1436</v>
      </c>
      <c r="D6417" s="396" t="s">
        <v>39812</v>
      </c>
    </row>
    <row r="6418" spans="1:4">
      <c r="A6418" s="395">
        <v>100230</v>
      </c>
      <c r="B6418" s="395" t="s">
        <v>5688</v>
      </c>
      <c r="C6418" s="395" t="s">
        <v>1436</v>
      </c>
      <c r="D6418" s="396" t="s">
        <v>39683</v>
      </c>
    </row>
    <row r="6419" spans="1:4">
      <c r="A6419" s="395">
        <v>100231</v>
      </c>
      <c r="B6419" s="395" t="s">
        <v>5689</v>
      </c>
      <c r="C6419" s="395" t="s">
        <v>1436</v>
      </c>
      <c r="D6419" s="396" t="s">
        <v>39569</v>
      </c>
    </row>
    <row r="6420" spans="1:4">
      <c r="A6420" s="395">
        <v>100232</v>
      </c>
      <c r="B6420" s="395" t="s">
        <v>5690</v>
      </c>
      <c r="C6420" s="395" t="s">
        <v>6</v>
      </c>
      <c r="D6420" s="396" t="s">
        <v>39618</v>
      </c>
    </row>
    <row r="6421" spans="1:4">
      <c r="A6421" s="395">
        <v>100233</v>
      </c>
      <c r="B6421" s="395" t="s">
        <v>5691</v>
      </c>
      <c r="C6421" s="395" t="s">
        <v>6</v>
      </c>
      <c r="D6421" s="396" t="s">
        <v>39717</v>
      </c>
    </row>
    <row r="6422" spans="1:4">
      <c r="A6422" s="395">
        <v>100234</v>
      </c>
      <c r="B6422" s="395" t="s">
        <v>5692</v>
      </c>
      <c r="C6422" s="395" t="s">
        <v>429</v>
      </c>
      <c r="D6422" s="396" t="s">
        <v>39536</v>
      </c>
    </row>
    <row r="6423" spans="1:4">
      <c r="A6423" s="395">
        <v>100235</v>
      </c>
      <c r="B6423" s="395" t="s">
        <v>5693</v>
      </c>
      <c r="C6423" s="395" t="s">
        <v>5694</v>
      </c>
      <c r="D6423" s="396" t="s">
        <v>39569</v>
      </c>
    </row>
    <row r="6424" spans="1:4">
      <c r="A6424" s="395">
        <v>100236</v>
      </c>
      <c r="B6424" s="395" t="s">
        <v>5695</v>
      </c>
      <c r="C6424" s="395" t="s">
        <v>5696</v>
      </c>
      <c r="D6424" s="396" t="s">
        <v>41595</v>
      </c>
    </row>
    <row r="6425" spans="1:4">
      <c r="A6425" s="395">
        <v>100237</v>
      </c>
      <c r="B6425" s="395" t="s">
        <v>5697</v>
      </c>
      <c r="C6425" s="395" t="s">
        <v>5696</v>
      </c>
      <c r="D6425" s="396" t="s">
        <v>41596</v>
      </c>
    </row>
    <row r="6426" spans="1:4">
      <c r="A6426" s="395">
        <v>100238</v>
      </c>
      <c r="B6426" s="395" t="s">
        <v>5698</v>
      </c>
      <c r="C6426" s="395" t="s">
        <v>5696</v>
      </c>
      <c r="D6426" s="396" t="s">
        <v>39803</v>
      </c>
    </row>
    <row r="6427" spans="1:4">
      <c r="A6427" s="395">
        <v>100239</v>
      </c>
      <c r="B6427" s="395" t="s">
        <v>5699</v>
      </c>
      <c r="C6427" s="395" t="s">
        <v>5696</v>
      </c>
      <c r="D6427" s="396" t="s">
        <v>40291</v>
      </c>
    </row>
    <row r="6428" spans="1:4">
      <c r="A6428" s="395">
        <v>100240</v>
      </c>
      <c r="B6428" s="395" t="s">
        <v>5700</v>
      </c>
      <c r="C6428" s="395" t="s">
        <v>5696</v>
      </c>
      <c r="D6428" s="396" t="s">
        <v>41597</v>
      </c>
    </row>
    <row r="6429" spans="1:4">
      <c r="A6429" s="395">
        <v>100241</v>
      </c>
      <c r="B6429" s="395" t="s">
        <v>5701</v>
      </c>
      <c r="C6429" s="395" t="s">
        <v>5696</v>
      </c>
      <c r="D6429" s="396" t="s">
        <v>40291</v>
      </c>
    </row>
    <row r="6430" spans="1:4">
      <c r="A6430" s="395">
        <v>100242</v>
      </c>
      <c r="B6430" s="395" t="s">
        <v>5702</v>
      </c>
      <c r="C6430" s="395" t="s">
        <v>5696</v>
      </c>
      <c r="D6430" s="396" t="s">
        <v>40302</v>
      </c>
    </row>
    <row r="6431" spans="1:4">
      <c r="A6431" s="395">
        <v>100243</v>
      </c>
      <c r="B6431" s="395" t="s">
        <v>5703</v>
      </c>
      <c r="C6431" s="395" t="s">
        <v>5696</v>
      </c>
      <c r="D6431" s="396" t="s">
        <v>39693</v>
      </c>
    </row>
    <row r="6432" spans="1:4">
      <c r="A6432" s="395">
        <v>100244</v>
      </c>
      <c r="B6432" s="395" t="s">
        <v>5704</v>
      </c>
      <c r="C6432" s="395" t="s">
        <v>5696</v>
      </c>
      <c r="D6432" s="396" t="s">
        <v>41597</v>
      </c>
    </row>
    <row r="6433" spans="1:4">
      <c r="A6433" s="395">
        <v>100245</v>
      </c>
      <c r="B6433" s="395" t="s">
        <v>5705</v>
      </c>
      <c r="C6433" s="395" t="s">
        <v>5696</v>
      </c>
      <c r="D6433" s="396" t="s">
        <v>39729</v>
      </c>
    </row>
    <row r="6434" spans="1:4">
      <c r="A6434" s="395">
        <v>100246</v>
      </c>
      <c r="B6434" s="395" t="s">
        <v>5706</v>
      </c>
      <c r="C6434" s="395" t="s">
        <v>5696</v>
      </c>
      <c r="D6434" s="396" t="s">
        <v>41598</v>
      </c>
    </row>
    <row r="6435" spans="1:4">
      <c r="A6435" s="395">
        <v>100247</v>
      </c>
      <c r="B6435" s="395" t="s">
        <v>5707</v>
      </c>
      <c r="C6435" s="395" t="s">
        <v>5696</v>
      </c>
      <c r="D6435" s="396" t="s">
        <v>41596</v>
      </c>
    </row>
    <row r="6436" spans="1:4">
      <c r="A6436" s="395">
        <v>100248</v>
      </c>
      <c r="B6436" s="395" t="s">
        <v>5708</v>
      </c>
      <c r="C6436" s="395" t="s">
        <v>5696</v>
      </c>
      <c r="D6436" s="396" t="s">
        <v>40259</v>
      </c>
    </row>
    <row r="6437" spans="1:4">
      <c r="A6437" s="395">
        <v>100249</v>
      </c>
      <c r="B6437" s="395" t="s">
        <v>5709</v>
      </c>
      <c r="C6437" s="395" t="s">
        <v>5696</v>
      </c>
      <c r="D6437" s="396" t="s">
        <v>41598</v>
      </c>
    </row>
    <row r="6438" spans="1:4">
      <c r="A6438" s="395">
        <v>100250</v>
      </c>
      <c r="B6438" s="395" t="s">
        <v>5710</v>
      </c>
      <c r="C6438" s="395" t="s">
        <v>5696</v>
      </c>
      <c r="D6438" s="396" t="s">
        <v>39509</v>
      </c>
    </row>
    <row r="6439" spans="1:4">
      <c r="A6439" s="395">
        <v>100251</v>
      </c>
      <c r="B6439" s="395" t="s">
        <v>5711</v>
      </c>
      <c r="C6439" s="395" t="s">
        <v>5696</v>
      </c>
      <c r="D6439" s="396" t="s">
        <v>40259</v>
      </c>
    </row>
    <row r="6440" spans="1:4">
      <c r="A6440" s="395">
        <v>100252</v>
      </c>
      <c r="B6440" s="395" t="s">
        <v>5712</v>
      </c>
      <c r="C6440" s="395" t="s">
        <v>5696</v>
      </c>
      <c r="D6440" s="396" t="s">
        <v>40302</v>
      </c>
    </row>
    <row r="6441" spans="1:4">
      <c r="A6441" s="395">
        <v>100253</v>
      </c>
      <c r="B6441" s="395" t="s">
        <v>5713</v>
      </c>
      <c r="C6441" s="395" t="s">
        <v>5696</v>
      </c>
      <c r="D6441" s="396" t="s">
        <v>41599</v>
      </c>
    </row>
    <row r="6442" spans="1:4">
      <c r="A6442" s="395">
        <v>100254</v>
      </c>
      <c r="B6442" s="395" t="s">
        <v>5714</v>
      </c>
      <c r="C6442" s="395" t="s">
        <v>5696</v>
      </c>
      <c r="D6442" s="396" t="s">
        <v>39863</v>
      </c>
    </row>
    <row r="6443" spans="1:4">
      <c r="A6443" s="395">
        <v>100255</v>
      </c>
      <c r="B6443" s="395" t="s">
        <v>5715</v>
      </c>
      <c r="C6443" s="395" t="s">
        <v>5696</v>
      </c>
      <c r="D6443" s="396" t="s">
        <v>40160</v>
      </c>
    </row>
    <row r="6444" spans="1:4">
      <c r="A6444" s="395">
        <v>100256</v>
      </c>
      <c r="B6444" s="395" t="s">
        <v>5716</v>
      </c>
      <c r="C6444" s="395" t="s">
        <v>5696</v>
      </c>
      <c r="D6444" s="396" t="s">
        <v>41600</v>
      </c>
    </row>
    <row r="6445" spans="1:4">
      <c r="A6445" s="395">
        <v>100257</v>
      </c>
      <c r="B6445" s="395" t="s">
        <v>5717</v>
      </c>
      <c r="C6445" s="395" t="s">
        <v>5696</v>
      </c>
      <c r="D6445" s="396" t="s">
        <v>39803</v>
      </c>
    </row>
    <row r="6446" spans="1:4">
      <c r="A6446" s="395">
        <v>100258</v>
      </c>
      <c r="B6446" s="395" t="s">
        <v>5718</v>
      </c>
      <c r="C6446" s="395" t="s">
        <v>5696</v>
      </c>
      <c r="D6446" s="396" t="s">
        <v>40160</v>
      </c>
    </row>
    <row r="6447" spans="1:4">
      <c r="A6447" s="395">
        <v>100259</v>
      </c>
      <c r="B6447" s="395" t="s">
        <v>5719</v>
      </c>
      <c r="C6447" s="395" t="s">
        <v>5696</v>
      </c>
      <c r="D6447" s="396" t="s">
        <v>41599</v>
      </c>
    </row>
    <row r="6448" spans="1:4">
      <c r="A6448" s="395">
        <v>100260</v>
      </c>
      <c r="B6448" s="395" t="s">
        <v>5720</v>
      </c>
      <c r="C6448" s="395" t="s">
        <v>5651</v>
      </c>
      <c r="D6448" s="396" t="s">
        <v>41601</v>
      </c>
    </row>
    <row r="6449" spans="1:4">
      <c r="A6449" s="395">
        <v>100261</v>
      </c>
      <c r="B6449" s="395" t="s">
        <v>5721</v>
      </c>
      <c r="C6449" s="395" t="s">
        <v>5651</v>
      </c>
      <c r="D6449" s="396" t="s">
        <v>39857</v>
      </c>
    </row>
    <row r="6450" spans="1:4">
      <c r="A6450" s="395">
        <v>100262</v>
      </c>
      <c r="B6450" s="395" t="s">
        <v>5722</v>
      </c>
      <c r="C6450" s="395" t="s">
        <v>5651</v>
      </c>
      <c r="D6450" s="396" t="s">
        <v>41602</v>
      </c>
    </row>
    <row r="6451" spans="1:4">
      <c r="A6451" s="395">
        <v>100263</v>
      </c>
      <c r="B6451" s="395" t="s">
        <v>5723</v>
      </c>
      <c r="C6451" s="395" t="s">
        <v>5651</v>
      </c>
      <c r="D6451" s="396" t="s">
        <v>41603</v>
      </c>
    </row>
    <row r="6452" spans="1:4">
      <c r="A6452" s="395">
        <v>100264</v>
      </c>
      <c r="B6452" s="395" t="s">
        <v>5724</v>
      </c>
      <c r="C6452" s="395" t="s">
        <v>30434</v>
      </c>
      <c r="D6452" s="396" t="s">
        <v>41604</v>
      </c>
    </row>
    <row r="6453" spans="1:4">
      <c r="A6453" s="395">
        <v>100265</v>
      </c>
      <c r="B6453" s="395" t="s">
        <v>5725</v>
      </c>
      <c r="C6453" s="395" t="s">
        <v>429</v>
      </c>
      <c r="D6453" s="396" t="s">
        <v>41605</v>
      </c>
    </row>
    <row r="6454" spans="1:4">
      <c r="A6454" s="395">
        <v>100266</v>
      </c>
      <c r="B6454" s="395" t="s">
        <v>5726</v>
      </c>
      <c r="C6454" s="395" t="s">
        <v>5665</v>
      </c>
      <c r="D6454" s="396" t="s">
        <v>41606</v>
      </c>
    </row>
    <row r="6455" spans="1:4">
      <c r="A6455" s="395">
        <v>100267</v>
      </c>
      <c r="B6455" s="395" t="s">
        <v>5727</v>
      </c>
      <c r="C6455" s="395" t="s">
        <v>6</v>
      </c>
      <c r="D6455" s="396" t="s">
        <v>41607</v>
      </c>
    </row>
    <row r="6456" spans="1:4">
      <c r="A6456" s="395">
        <v>100268</v>
      </c>
      <c r="B6456" s="395" t="s">
        <v>5728</v>
      </c>
      <c r="C6456" s="395" t="s">
        <v>5665</v>
      </c>
      <c r="D6456" s="396" t="s">
        <v>41606</v>
      </c>
    </row>
    <row r="6457" spans="1:4">
      <c r="A6457" s="395">
        <v>100269</v>
      </c>
      <c r="B6457" s="395" t="s">
        <v>5729</v>
      </c>
      <c r="C6457" s="395" t="s">
        <v>6</v>
      </c>
      <c r="D6457" s="396" t="s">
        <v>41607</v>
      </c>
    </row>
    <row r="6458" spans="1:4">
      <c r="A6458" s="395">
        <v>100270</v>
      </c>
      <c r="B6458" s="395" t="s">
        <v>5730</v>
      </c>
      <c r="C6458" s="395" t="s">
        <v>5665</v>
      </c>
      <c r="D6458" s="396" t="s">
        <v>41608</v>
      </c>
    </row>
    <row r="6459" spans="1:4">
      <c r="A6459" s="395">
        <v>100271</v>
      </c>
      <c r="B6459" s="395" t="s">
        <v>5731</v>
      </c>
      <c r="C6459" s="395" t="s">
        <v>30434</v>
      </c>
      <c r="D6459" s="396" t="s">
        <v>41609</v>
      </c>
    </row>
    <row r="6460" spans="1:4">
      <c r="A6460" s="395">
        <v>100272</v>
      </c>
      <c r="B6460" s="395" t="s">
        <v>5732</v>
      </c>
      <c r="C6460" s="395" t="s">
        <v>429</v>
      </c>
      <c r="D6460" s="396" t="s">
        <v>39659</v>
      </c>
    </row>
    <row r="6461" spans="1:4">
      <c r="A6461" s="395">
        <v>100273</v>
      </c>
      <c r="B6461" s="395" t="s">
        <v>5733</v>
      </c>
      <c r="C6461" s="395" t="s">
        <v>5651</v>
      </c>
      <c r="D6461" s="396" t="s">
        <v>39459</v>
      </c>
    </row>
    <row r="6462" spans="1:4">
      <c r="A6462" s="395">
        <v>100274</v>
      </c>
      <c r="B6462" s="395" t="s">
        <v>5734</v>
      </c>
      <c r="C6462" s="395" t="s">
        <v>30434</v>
      </c>
      <c r="D6462" s="396" t="s">
        <v>39478</v>
      </c>
    </row>
    <row r="6463" spans="1:4">
      <c r="A6463" s="395">
        <v>100275</v>
      </c>
      <c r="B6463" s="395" t="s">
        <v>5735</v>
      </c>
      <c r="C6463" s="395" t="s">
        <v>30434</v>
      </c>
      <c r="D6463" s="396" t="s">
        <v>39298</v>
      </c>
    </row>
    <row r="6464" spans="1:4">
      <c r="A6464" s="395">
        <v>100276</v>
      </c>
      <c r="B6464" s="395" t="s">
        <v>5736</v>
      </c>
      <c r="C6464" s="395" t="s">
        <v>30434</v>
      </c>
      <c r="D6464" s="396" t="s">
        <v>40449</v>
      </c>
    </row>
    <row r="6465" spans="1:4">
      <c r="A6465" s="395">
        <v>100277</v>
      </c>
      <c r="B6465" s="395" t="s">
        <v>5737</v>
      </c>
      <c r="C6465" s="395" t="s">
        <v>30434</v>
      </c>
      <c r="D6465" s="396" t="s">
        <v>41590</v>
      </c>
    </row>
    <row r="6466" spans="1:4">
      <c r="A6466" s="395">
        <v>100278</v>
      </c>
      <c r="B6466" s="395" t="s">
        <v>5738</v>
      </c>
      <c r="C6466" s="395" t="s">
        <v>5665</v>
      </c>
      <c r="D6466" s="396" t="s">
        <v>41611</v>
      </c>
    </row>
    <row r="6467" spans="1:4">
      <c r="A6467" s="395">
        <v>100279</v>
      </c>
      <c r="B6467" s="395" t="s">
        <v>5739</v>
      </c>
      <c r="C6467" s="395" t="s">
        <v>6</v>
      </c>
      <c r="D6467" s="396" t="s">
        <v>39784</v>
      </c>
    </row>
    <row r="6468" spans="1:4">
      <c r="A6468" s="395">
        <v>100280</v>
      </c>
      <c r="B6468" s="395" t="s">
        <v>5740</v>
      </c>
      <c r="C6468" s="395" t="s">
        <v>5665</v>
      </c>
      <c r="D6468" s="396" t="s">
        <v>41612</v>
      </c>
    </row>
    <row r="6469" spans="1:4">
      <c r="A6469" s="395">
        <v>100281</v>
      </c>
      <c r="B6469" s="395" t="s">
        <v>5741</v>
      </c>
      <c r="C6469" s="395" t="s">
        <v>5665</v>
      </c>
      <c r="D6469" s="396" t="s">
        <v>39509</v>
      </c>
    </row>
    <row r="6470" spans="1:4">
      <c r="A6470" s="395">
        <v>100282</v>
      </c>
      <c r="B6470" s="395" t="s">
        <v>5742</v>
      </c>
      <c r="C6470" s="395" t="s">
        <v>30434</v>
      </c>
      <c r="D6470" s="396" t="s">
        <v>41613</v>
      </c>
    </row>
    <row r="6471" spans="1:4">
      <c r="A6471" s="395">
        <v>100283</v>
      </c>
      <c r="B6471" s="395" t="s">
        <v>5743</v>
      </c>
      <c r="C6471" s="395" t="s">
        <v>30434</v>
      </c>
      <c r="D6471" s="396" t="s">
        <v>41614</v>
      </c>
    </row>
    <row r="6472" spans="1:4">
      <c r="A6472" s="395">
        <v>100284</v>
      </c>
      <c r="B6472" s="395" t="s">
        <v>5744</v>
      </c>
      <c r="C6472" s="395" t="s">
        <v>30434</v>
      </c>
      <c r="D6472" s="396" t="s">
        <v>39477</v>
      </c>
    </row>
    <row r="6473" spans="1:4">
      <c r="A6473" s="395">
        <v>100285</v>
      </c>
      <c r="B6473" s="395" t="s">
        <v>5745</v>
      </c>
      <c r="C6473" s="395" t="s">
        <v>5696</v>
      </c>
      <c r="D6473" s="396" t="s">
        <v>41615</v>
      </c>
    </row>
    <row r="6474" spans="1:4">
      <c r="A6474" s="395">
        <v>100286</v>
      </c>
      <c r="B6474" s="395" t="s">
        <v>5746</v>
      </c>
      <c r="C6474" s="395" t="s">
        <v>5696</v>
      </c>
      <c r="D6474" s="396" t="s">
        <v>40038</v>
      </c>
    </row>
    <row r="6475" spans="1:4">
      <c r="A6475" s="395">
        <v>100287</v>
      </c>
      <c r="B6475" s="395" t="s">
        <v>5747</v>
      </c>
      <c r="C6475" s="395" t="s">
        <v>5696</v>
      </c>
      <c r="D6475" s="396" t="s">
        <v>40259</v>
      </c>
    </row>
    <row r="6476" spans="1:4">
      <c r="A6476" s="395">
        <v>99802</v>
      </c>
      <c r="B6476" s="395" t="s">
        <v>5748</v>
      </c>
      <c r="C6476" s="395" t="s">
        <v>429</v>
      </c>
      <c r="D6476" s="396" t="s">
        <v>39521</v>
      </c>
    </row>
    <row r="6477" spans="1:4">
      <c r="A6477" s="395">
        <v>99803</v>
      </c>
      <c r="B6477" s="395" t="s">
        <v>5749</v>
      </c>
      <c r="C6477" s="395" t="s">
        <v>429</v>
      </c>
      <c r="D6477" s="396" t="s">
        <v>41616</v>
      </c>
    </row>
    <row r="6478" spans="1:4">
      <c r="A6478" s="395">
        <v>99804</v>
      </c>
      <c r="B6478" s="395" t="s">
        <v>31108</v>
      </c>
      <c r="C6478" s="395" t="s">
        <v>429</v>
      </c>
      <c r="D6478" s="396" t="s">
        <v>39709</v>
      </c>
    </row>
    <row r="6479" spans="1:4">
      <c r="A6479" s="395">
        <v>99805</v>
      </c>
      <c r="B6479" s="395" t="s">
        <v>5750</v>
      </c>
      <c r="C6479" s="395" t="s">
        <v>429</v>
      </c>
      <c r="D6479" s="396" t="s">
        <v>41331</v>
      </c>
    </row>
    <row r="6480" spans="1:4">
      <c r="A6480" s="395">
        <v>99806</v>
      </c>
      <c r="B6480" s="395" t="s">
        <v>5751</v>
      </c>
      <c r="C6480" s="395" t="s">
        <v>429</v>
      </c>
      <c r="D6480" s="396" t="s">
        <v>41617</v>
      </c>
    </row>
    <row r="6481" spans="1:4">
      <c r="A6481" s="395">
        <v>99807</v>
      </c>
      <c r="B6481" s="395" t="s">
        <v>31109</v>
      </c>
      <c r="C6481" s="395" t="s">
        <v>429</v>
      </c>
      <c r="D6481" s="396" t="s">
        <v>41618</v>
      </c>
    </row>
    <row r="6482" spans="1:4">
      <c r="A6482" s="395">
        <v>99808</v>
      </c>
      <c r="B6482" s="395" t="s">
        <v>5752</v>
      </c>
      <c r="C6482" s="395" t="s">
        <v>429</v>
      </c>
      <c r="D6482" s="396" t="s">
        <v>41588</v>
      </c>
    </row>
    <row r="6483" spans="1:4">
      <c r="A6483" s="395">
        <v>99809</v>
      </c>
      <c r="B6483" s="395" t="s">
        <v>5753</v>
      </c>
      <c r="C6483" s="395" t="s">
        <v>429</v>
      </c>
      <c r="D6483" s="396" t="s">
        <v>39240</v>
      </c>
    </row>
    <row r="6484" spans="1:4">
      <c r="A6484" s="395">
        <v>99810</v>
      </c>
      <c r="B6484" s="395" t="s">
        <v>31110</v>
      </c>
      <c r="C6484" s="395" t="s">
        <v>429</v>
      </c>
      <c r="D6484" s="396" t="s">
        <v>41619</v>
      </c>
    </row>
    <row r="6485" spans="1:4">
      <c r="A6485" s="395">
        <v>99811</v>
      </c>
      <c r="B6485" s="395" t="s">
        <v>5754</v>
      </c>
      <c r="C6485" s="395" t="s">
        <v>429</v>
      </c>
      <c r="D6485" s="396" t="s">
        <v>41620</v>
      </c>
    </row>
    <row r="6486" spans="1:4">
      <c r="A6486" s="395">
        <v>99812</v>
      </c>
      <c r="B6486" s="395" t="s">
        <v>5755</v>
      </c>
      <c r="C6486" s="395" t="s">
        <v>429</v>
      </c>
      <c r="D6486" s="396" t="s">
        <v>39808</v>
      </c>
    </row>
    <row r="6487" spans="1:4">
      <c r="A6487" s="395">
        <v>99813</v>
      </c>
      <c r="B6487" s="395" t="s">
        <v>31111</v>
      </c>
      <c r="C6487" s="395" t="s">
        <v>429</v>
      </c>
      <c r="D6487" s="396" t="s">
        <v>41621</v>
      </c>
    </row>
    <row r="6488" spans="1:4">
      <c r="A6488" s="395">
        <v>99814</v>
      </c>
      <c r="B6488" s="395" t="s">
        <v>5756</v>
      </c>
      <c r="C6488" s="395" t="s">
        <v>429</v>
      </c>
      <c r="D6488" s="396" t="s">
        <v>41622</v>
      </c>
    </row>
    <row r="6489" spans="1:4">
      <c r="A6489" s="395">
        <v>99815</v>
      </c>
      <c r="B6489" s="395" t="s">
        <v>31112</v>
      </c>
      <c r="C6489" s="395" t="s">
        <v>6</v>
      </c>
      <c r="D6489" s="396" t="s">
        <v>42760</v>
      </c>
    </row>
    <row r="6490" spans="1:4">
      <c r="A6490" s="395">
        <v>99816</v>
      </c>
      <c r="B6490" s="395" t="s">
        <v>31113</v>
      </c>
      <c r="C6490" s="395" t="s">
        <v>6</v>
      </c>
      <c r="D6490" s="396" t="s">
        <v>42858</v>
      </c>
    </row>
    <row r="6491" spans="1:4">
      <c r="A6491" s="395">
        <v>99817</v>
      </c>
      <c r="B6491" s="395" t="s">
        <v>31114</v>
      </c>
      <c r="C6491" s="395" t="s">
        <v>6</v>
      </c>
      <c r="D6491" s="396" t="s">
        <v>41079</v>
      </c>
    </row>
    <row r="6492" spans="1:4">
      <c r="A6492" s="395">
        <v>99818</v>
      </c>
      <c r="B6492" s="395" t="s">
        <v>31115</v>
      </c>
      <c r="C6492" s="395" t="s">
        <v>6</v>
      </c>
      <c r="D6492" s="396" t="s">
        <v>41079</v>
      </c>
    </row>
    <row r="6493" spans="1:4">
      <c r="A6493" s="395">
        <v>99819</v>
      </c>
      <c r="B6493" s="395" t="s">
        <v>31116</v>
      </c>
      <c r="C6493" s="395" t="s">
        <v>429</v>
      </c>
      <c r="D6493" s="396" t="s">
        <v>41623</v>
      </c>
    </row>
    <row r="6494" spans="1:4">
      <c r="A6494" s="395">
        <v>99820</v>
      </c>
      <c r="B6494" s="395" t="s">
        <v>31117</v>
      </c>
      <c r="C6494" s="395" t="s">
        <v>429</v>
      </c>
      <c r="D6494" s="396" t="s">
        <v>42333</v>
      </c>
    </row>
    <row r="6495" spans="1:4">
      <c r="A6495" s="395">
        <v>99821</v>
      </c>
      <c r="B6495" s="395" t="s">
        <v>31118</v>
      </c>
      <c r="C6495" s="395" t="s">
        <v>429</v>
      </c>
      <c r="D6495" s="396" t="s">
        <v>39594</v>
      </c>
    </row>
    <row r="6496" spans="1:4">
      <c r="A6496" s="395">
        <v>99822</v>
      </c>
      <c r="B6496" s="395" t="s">
        <v>5757</v>
      </c>
      <c r="C6496" s="395" t="s">
        <v>429</v>
      </c>
      <c r="D6496" s="396" t="s">
        <v>41621</v>
      </c>
    </row>
    <row r="6497" spans="1:4">
      <c r="A6497" s="395">
        <v>99823</v>
      </c>
      <c r="B6497" s="395" t="s">
        <v>31119</v>
      </c>
      <c r="C6497" s="395" t="s">
        <v>429</v>
      </c>
      <c r="D6497" s="396" t="s">
        <v>39317</v>
      </c>
    </row>
    <row r="6498" spans="1:4">
      <c r="A6498" s="395">
        <v>99824</v>
      </c>
      <c r="B6498" s="395" t="s">
        <v>31120</v>
      </c>
      <c r="C6498" s="395" t="s">
        <v>429</v>
      </c>
      <c r="D6498" s="396" t="s">
        <v>41626</v>
      </c>
    </row>
    <row r="6499" spans="1:4">
      <c r="A6499" s="395">
        <v>99825</v>
      </c>
      <c r="B6499" s="395" t="s">
        <v>31121</v>
      </c>
      <c r="C6499" s="395" t="s">
        <v>429</v>
      </c>
      <c r="D6499" s="396" t="s">
        <v>39926</v>
      </c>
    </row>
    <row r="6500" spans="1:4">
      <c r="A6500" s="395">
        <v>99826</v>
      </c>
      <c r="B6500" s="395" t="s">
        <v>5758</v>
      </c>
      <c r="C6500" s="395" t="s">
        <v>429</v>
      </c>
      <c r="D6500" s="396" t="s">
        <v>39672</v>
      </c>
    </row>
    <row r="6501" spans="1:4">
      <c r="A6501" s="395">
        <v>97010</v>
      </c>
      <c r="B6501" s="395" t="s">
        <v>5759</v>
      </c>
      <c r="C6501" s="395" t="s">
        <v>41</v>
      </c>
      <c r="D6501" s="396" t="s">
        <v>39371</v>
      </c>
    </row>
    <row r="6502" spans="1:4">
      <c r="A6502" s="395">
        <v>97011</v>
      </c>
      <c r="B6502" s="395" t="s">
        <v>5760</v>
      </c>
      <c r="C6502" s="395" t="s">
        <v>41</v>
      </c>
      <c r="D6502" s="396" t="s">
        <v>46845</v>
      </c>
    </row>
    <row r="6503" spans="1:4">
      <c r="A6503" s="395">
        <v>97012</v>
      </c>
      <c r="B6503" s="395" t="s">
        <v>5761</v>
      </c>
      <c r="C6503" s="395" t="s">
        <v>41</v>
      </c>
      <c r="D6503" s="396" t="s">
        <v>41423</v>
      </c>
    </row>
    <row r="6504" spans="1:4">
      <c r="A6504" s="395">
        <v>97013</v>
      </c>
      <c r="B6504" s="395" t="s">
        <v>5762</v>
      </c>
      <c r="C6504" s="395" t="s">
        <v>41</v>
      </c>
      <c r="D6504" s="396" t="s">
        <v>46846</v>
      </c>
    </row>
    <row r="6505" spans="1:4">
      <c r="A6505" s="395">
        <v>97014</v>
      </c>
      <c r="B6505" s="395" t="s">
        <v>5763</v>
      </c>
      <c r="C6505" s="395" t="s">
        <v>41</v>
      </c>
      <c r="D6505" s="396" t="s">
        <v>46847</v>
      </c>
    </row>
    <row r="6506" spans="1:4">
      <c r="A6506" s="395">
        <v>97015</v>
      </c>
      <c r="B6506" s="395" t="s">
        <v>5764</v>
      </c>
      <c r="C6506" s="395" t="s">
        <v>41</v>
      </c>
      <c r="D6506" s="396" t="s">
        <v>39622</v>
      </c>
    </row>
    <row r="6507" spans="1:4">
      <c r="A6507" s="395">
        <v>97016</v>
      </c>
      <c r="B6507" s="395" t="s">
        <v>5765</v>
      </c>
      <c r="C6507" s="395" t="s">
        <v>41</v>
      </c>
      <c r="D6507" s="396" t="s">
        <v>46848</v>
      </c>
    </row>
    <row r="6508" spans="1:4">
      <c r="A6508" s="395">
        <v>97017</v>
      </c>
      <c r="B6508" s="395" t="s">
        <v>5766</v>
      </c>
      <c r="C6508" s="395" t="s">
        <v>41</v>
      </c>
      <c r="D6508" s="396" t="s">
        <v>41860</v>
      </c>
    </row>
    <row r="6509" spans="1:4">
      <c r="A6509" s="395">
        <v>97018</v>
      </c>
      <c r="B6509" s="395" t="s">
        <v>5767</v>
      </c>
      <c r="C6509" s="395" t="s">
        <v>41</v>
      </c>
      <c r="D6509" s="396" t="s">
        <v>39551</v>
      </c>
    </row>
    <row r="6510" spans="1:4">
      <c r="A6510" s="395">
        <v>97031</v>
      </c>
      <c r="B6510" s="395" t="s">
        <v>5768</v>
      </c>
      <c r="C6510" s="395" t="s">
        <v>41</v>
      </c>
      <c r="D6510" s="396" t="s">
        <v>44574</v>
      </c>
    </row>
    <row r="6511" spans="1:4">
      <c r="A6511" s="395">
        <v>97032</v>
      </c>
      <c r="B6511" s="395" t="s">
        <v>5769</v>
      </c>
      <c r="C6511" s="395" t="s">
        <v>41</v>
      </c>
      <c r="D6511" s="396" t="s">
        <v>46849</v>
      </c>
    </row>
    <row r="6512" spans="1:4">
      <c r="A6512" s="395">
        <v>97033</v>
      </c>
      <c r="B6512" s="395" t="s">
        <v>5770</v>
      </c>
      <c r="C6512" s="395" t="s">
        <v>41</v>
      </c>
      <c r="D6512" s="396" t="s">
        <v>46850</v>
      </c>
    </row>
    <row r="6513" spans="1:4">
      <c r="A6513" s="395">
        <v>97034</v>
      </c>
      <c r="B6513" s="395" t="s">
        <v>5771</v>
      </c>
      <c r="C6513" s="395" t="s">
        <v>41</v>
      </c>
      <c r="D6513" s="396" t="s">
        <v>44293</v>
      </c>
    </row>
    <row r="6514" spans="1:4">
      <c r="A6514" s="395">
        <v>97039</v>
      </c>
      <c r="B6514" s="395" t="s">
        <v>5772</v>
      </c>
      <c r="C6514" s="395" t="s">
        <v>429</v>
      </c>
      <c r="D6514" s="396" t="s">
        <v>44587</v>
      </c>
    </row>
    <row r="6515" spans="1:4">
      <c r="A6515" s="395">
        <v>97040</v>
      </c>
      <c r="B6515" s="395" t="s">
        <v>5773</v>
      </c>
      <c r="C6515" s="395" t="s">
        <v>429</v>
      </c>
      <c r="D6515" s="396" t="s">
        <v>40139</v>
      </c>
    </row>
    <row r="6516" spans="1:4">
      <c r="A6516" s="395">
        <v>97041</v>
      </c>
      <c r="B6516" s="395" t="s">
        <v>5774</v>
      </c>
      <c r="C6516" s="395" t="s">
        <v>429</v>
      </c>
      <c r="D6516" s="396" t="s">
        <v>46851</v>
      </c>
    </row>
    <row r="6517" spans="1:4">
      <c r="A6517" s="395">
        <v>97046</v>
      </c>
      <c r="B6517" s="395" t="s">
        <v>5775</v>
      </c>
      <c r="C6517" s="395" t="s">
        <v>429</v>
      </c>
      <c r="D6517" s="396" t="s">
        <v>41632</v>
      </c>
    </row>
    <row r="6518" spans="1:4">
      <c r="A6518" s="395">
        <v>97047</v>
      </c>
      <c r="B6518" s="395" t="s">
        <v>5776</v>
      </c>
      <c r="C6518" s="395" t="s">
        <v>429</v>
      </c>
      <c r="D6518" s="396" t="s">
        <v>39835</v>
      </c>
    </row>
    <row r="6519" spans="1:4">
      <c r="A6519" s="395">
        <v>97048</v>
      </c>
      <c r="B6519" s="395" t="s">
        <v>5777</v>
      </c>
      <c r="C6519" s="395" t="s">
        <v>429</v>
      </c>
      <c r="D6519" s="396" t="s">
        <v>39554</v>
      </c>
    </row>
    <row r="6520" spans="1:4">
      <c r="A6520" s="395">
        <v>97054</v>
      </c>
      <c r="B6520" s="395" t="s">
        <v>5778</v>
      </c>
      <c r="C6520" s="395" t="s">
        <v>6</v>
      </c>
      <c r="D6520" s="396" t="s">
        <v>40100</v>
      </c>
    </row>
    <row r="6521" spans="1:4">
      <c r="A6521" s="395">
        <v>97062</v>
      </c>
      <c r="B6521" s="395" t="s">
        <v>5779</v>
      </c>
      <c r="C6521" s="395" t="s">
        <v>429</v>
      </c>
      <c r="D6521" s="396" t="s">
        <v>41663</v>
      </c>
    </row>
    <row r="6522" spans="1:4">
      <c r="A6522" s="395">
        <v>97063</v>
      </c>
      <c r="B6522" s="395" t="s">
        <v>5780</v>
      </c>
      <c r="C6522" s="395" t="s">
        <v>429</v>
      </c>
      <c r="D6522" s="396" t="s">
        <v>40236</v>
      </c>
    </row>
    <row r="6523" spans="1:4">
      <c r="A6523" s="395">
        <v>97064</v>
      </c>
      <c r="B6523" s="395" t="s">
        <v>5781</v>
      </c>
      <c r="C6523" s="395" t="s">
        <v>41</v>
      </c>
      <c r="D6523" s="396" t="s">
        <v>41633</v>
      </c>
    </row>
    <row r="6524" spans="1:4">
      <c r="A6524" s="395">
        <v>97065</v>
      </c>
      <c r="B6524" s="395" t="s">
        <v>5782</v>
      </c>
      <c r="C6524" s="395" t="s">
        <v>1475</v>
      </c>
      <c r="D6524" s="396" t="s">
        <v>41634</v>
      </c>
    </row>
    <row r="6525" spans="1:4">
      <c r="A6525" s="395">
        <v>97066</v>
      </c>
      <c r="B6525" s="395" t="s">
        <v>5783</v>
      </c>
      <c r="C6525" s="395" t="s">
        <v>429</v>
      </c>
      <c r="D6525" s="396" t="s">
        <v>46852</v>
      </c>
    </row>
    <row r="6526" spans="1:4">
      <c r="A6526" s="395">
        <v>97067</v>
      </c>
      <c r="B6526" s="395" t="s">
        <v>5784</v>
      </c>
      <c r="C6526" s="395" t="s">
        <v>41</v>
      </c>
      <c r="D6526" s="396" t="s">
        <v>46853</v>
      </c>
    </row>
    <row r="6527" spans="1:4">
      <c r="A6527" s="395">
        <v>97621</v>
      </c>
      <c r="B6527" s="395" t="s">
        <v>5785</v>
      </c>
      <c r="C6527" s="395" t="s">
        <v>1475</v>
      </c>
      <c r="D6527" s="396" t="s">
        <v>41635</v>
      </c>
    </row>
    <row r="6528" spans="1:4">
      <c r="A6528" s="395">
        <v>97622</v>
      </c>
      <c r="B6528" s="395" t="s">
        <v>5786</v>
      </c>
      <c r="C6528" s="395" t="s">
        <v>1475</v>
      </c>
      <c r="D6528" s="396" t="s">
        <v>39499</v>
      </c>
    </row>
    <row r="6529" spans="1:4">
      <c r="A6529" s="395">
        <v>97623</v>
      </c>
      <c r="B6529" s="395" t="s">
        <v>5787</v>
      </c>
      <c r="C6529" s="395" t="s">
        <v>1475</v>
      </c>
      <c r="D6529" s="396" t="s">
        <v>41636</v>
      </c>
    </row>
    <row r="6530" spans="1:4">
      <c r="A6530" s="395">
        <v>97624</v>
      </c>
      <c r="B6530" s="395" t="s">
        <v>5788</v>
      </c>
      <c r="C6530" s="395" t="s">
        <v>1475</v>
      </c>
      <c r="D6530" s="396" t="s">
        <v>41637</v>
      </c>
    </row>
    <row r="6531" spans="1:4">
      <c r="A6531" s="395">
        <v>97625</v>
      </c>
      <c r="B6531" s="395" t="s">
        <v>5789</v>
      </c>
      <c r="C6531" s="395" t="s">
        <v>1475</v>
      </c>
      <c r="D6531" s="396" t="s">
        <v>45697</v>
      </c>
    </row>
    <row r="6532" spans="1:4">
      <c r="A6532" s="395">
        <v>97626</v>
      </c>
      <c r="B6532" s="395" t="s">
        <v>5790</v>
      </c>
      <c r="C6532" s="395" t="s">
        <v>1475</v>
      </c>
      <c r="D6532" s="396" t="s">
        <v>43375</v>
      </c>
    </row>
    <row r="6533" spans="1:4">
      <c r="A6533" s="395">
        <v>97627</v>
      </c>
      <c r="B6533" s="395" t="s">
        <v>5791</v>
      </c>
      <c r="C6533" s="395" t="s">
        <v>1475</v>
      </c>
      <c r="D6533" s="396" t="s">
        <v>46854</v>
      </c>
    </row>
    <row r="6534" spans="1:4">
      <c r="A6534" s="395">
        <v>97628</v>
      </c>
      <c r="B6534" s="395" t="s">
        <v>5792</v>
      </c>
      <c r="C6534" s="395" t="s">
        <v>1475</v>
      </c>
      <c r="D6534" s="396" t="s">
        <v>41640</v>
      </c>
    </row>
    <row r="6535" spans="1:4">
      <c r="A6535" s="395">
        <v>97629</v>
      </c>
      <c r="B6535" s="395" t="s">
        <v>5793</v>
      </c>
      <c r="C6535" s="395" t="s">
        <v>1475</v>
      </c>
      <c r="D6535" s="396" t="s">
        <v>46855</v>
      </c>
    </row>
    <row r="6536" spans="1:4">
      <c r="A6536" s="395">
        <v>97631</v>
      </c>
      <c r="B6536" s="395" t="s">
        <v>5794</v>
      </c>
      <c r="C6536" s="395" t="s">
        <v>429</v>
      </c>
      <c r="D6536" s="396" t="s">
        <v>40078</v>
      </c>
    </row>
    <row r="6537" spans="1:4">
      <c r="A6537" s="395">
        <v>97632</v>
      </c>
      <c r="B6537" s="395" t="s">
        <v>5795</v>
      </c>
      <c r="C6537" s="395" t="s">
        <v>41</v>
      </c>
      <c r="D6537" s="396" t="s">
        <v>41641</v>
      </c>
    </row>
    <row r="6538" spans="1:4">
      <c r="A6538" s="395">
        <v>97633</v>
      </c>
      <c r="B6538" s="395" t="s">
        <v>5796</v>
      </c>
      <c r="C6538" s="395" t="s">
        <v>429</v>
      </c>
      <c r="D6538" s="396" t="s">
        <v>41642</v>
      </c>
    </row>
    <row r="6539" spans="1:4">
      <c r="A6539" s="395">
        <v>97634</v>
      </c>
      <c r="B6539" s="395" t="s">
        <v>5797</v>
      </c>
      <c r="C6539" s="395" t="s">
        <v>429</v>
      </c>
      <c r="D6539" s="396" t="s">
        <v>40114</v>
      </c>
    </row>
    <row r="6540" spans="1:4">
      <c r="A6540" s="395">
        <v>97635</v>
      </c>
      <c r="B6540" s="395" t="s">
        <v>5798</v>
      </c>
      <c r="C6540" s="395" t="s">
        <v>429</v>
      </c>
      <c r="D6540" s="396" t="s">
        <v>41521</v>
      </c>
    </row>
    <row r="6541" spans="1:4">
      <c r="A6541" s="395">
        <v>97636</v>
      </c>
      <c r="B6541" s="395" t="s">
        <v>5799</v>
      </c>
      <c r="C6541" s="395" t="s">
        <v>429</v>
      </c>
      <c r="D6541" s="396" t="s">
        <v>40448</v>
      </c>
    </row>
    <row r="6542" spans="1:4">
      <c r="A6542" s="395">
        <v>97637</v>
      </c>
      <c r="B6542" s="395" t="s">
        <v>5800</v>
      </c>
      <c r="C6542" s="395" t="s">
        <v>429</v>
      </c>
      <c r="D6542" s="396" t="s">
        <v>41645</v>
      </c>
    </row>
    <row r="6543" spans="1:4">
      <c r="A6543" s="395">
        <v>97638</v>
      </c>
      <c r="B6543" s="395" t="s">
        <v>5801</v>
      </c>
      <c r="C6543" s="395" t="s">
        <v>429</v>
      </c>
      <c r="D6543" s="396" t="s">
        <v>39545</v>
      </c>
    </row>
    <row r="6544" spans="1:4">
      <c r="A6544" s="395">
        <v>97639</v>
      </c>
      <c r="B6544" s="395" t="s">
        <v>5802</v>
      </c>
      <c r="C6544" s="395" t="s">
        <v>429</v>
      </c>
      <c r="D6544" s="396" t="s">
        <v>39546</v>
      </c>
    </row>
    <row r="6545" spans="1:4">
      <c r="A6545" s="395">
        <v>97640</v>
      </c>
      <c r="B6545" s="395" t="s">
        <v>5803</v>
      </c>
      <c r="C6545" s="395" t="s">
        <v>429</v>
      </c>
      <c r="D6545" s="396" t="s">
        <v>41646</v>
      </c>
    </row>
    <row r="6546" spans="1:4">
      <c r="A6546" s="395">
        <v>97641</v>
      </c>
      <c r="B6546" s="395" t="s">
        <v>5804</v>
      </c>
      <c r="C6546" s="395" t="s">
        <v>429</v>
      </c>
      <c r="D6546" s="396" t="s">
        <v>41144</v>
      </c>
    </row>
    <row r="6547" spans="1:4">
      <c r="A6547" s="395">
        <v>97642</v>
      </c>
      <c r="B6547" s="395" t="s">
        <v>5805</v>
      </c>
      <c r="C6547" s="395" t="s">
        <v>429</v>
      </c>
      <c r="D6547" s="396" t="s">
        <v>39289</v>
      </c>
    </row>
    <row r="6548" spans="1:4">
      <c r="A6548" s="395">
        <v>97643</v>
      </c>
      <c r="B6548" s="395" t="s">
        <v>5806</v>
      </c>
      <c r="C6548" s="395" t="s">
        <v>429</v>
      </c>
      <c r="D6548" s="396" t="s">
        <v>39780</v>
      </c>
    </row>
    <row r="6549" spans="1:4">
      <c r="A6549" s="395">
        <v>97644</v>
      </c>
      <c r="B6549" s="395" t="s">
        <v>5807</v>
      </c>
      <c r="C6549" s="395" t="s">
        <v>429</v>
      </c>
      <c r="D6549" s="396" t="s">
        <v>41647</v>
      </c>
    </row>
    <row r="6550" spans="1:4">
      <c r="A6550" s="395">
        <v>97645</v>
      </c>
      <c r="B6550" s="395" t="s">
        <v>5808</v>
      </c>
      <c r="C6550" s="395" t="s">
        <v>429</v>
      </c>
      <c r="D6550" s="396" t="s">
        <v>46856</v>
      </c>
    </row>
    <row r="6551" spans="1:4">
      <c r="A6551" s="395">
        <v>97647</v>
      </c>
      <c r="B6551" s="395" t="s">
        <v>5809</v>
      </c>
      <c r="C6551" s="395" t="s">
        <v>429</v>
      </c>
      <c r="D6551" s="396" t="s">
        <v>41649</v>
      </c>
    </row>
    <row r="6552" spans="1:4">
      <c r="A6552" s="395">
        <v>97648</v>
      </c>
      <c r="B6552" s="395" t="s">
        <v>5810</v>
      </c>
      <c r="C6552" s="395" t="s">
        <v>429</v>
      </c>
      <c r="D6552" s="396" t="s">
        <v>41650</v>
      </c>
    </row>
    <row r="6553" spans="1:4">
      <c r="A6553" s="395">
        <v>97649</v>
      </c>
      <c r="B6553" s="395" t="s">
        <v>5811</v>
      </c>
      <c r="C6553" s="395" t="s">
        <v>429</v>
      </c>
      <c r="D6553" s="396" t="s">
        <v>40700</v>
      </c>
    </row>
    <row r="6554" spans="1:4">
      <c r="A6554" s="395">
        <v>97650</v>
      </c>
      <c r="B6554" s="395" t="s">
        <v>5812</v>
      </c>
      <c r="C6554" s="395" t="s">
        <v>429</v>
      </c>
      <c r="D6554" s="396" t="s">
        <v>41651</v>
      </c>
    </row>
    <row r="6555" spans="1:4">
      <c r="A6555" s="395">
        <v>97651</v>
      </c>
      <c r="B6555" s="395" t="s">
        <v>5813</v>
      </c>
      <c r="C6555" s="395" t="s">
        <v>6</v>
      </c>
      <c r="D6555" s="396" t="s">
        <v>41652</v>
      </c>
    </row>
    <row r="6556" spans="1:4">
      <c r="A6556" s="395">
        <v>97652</v>
      </c>
      <c r="B6556" s="395" t="s">
        <v>5814</v>
      </c>
      <c r="C6556" s="395" t="s">
        <v>6</v>
      </c>
      <c r="D6556" s="396" t="s">
        <v>41653</v>
      </c>
    </row>
    <row r="6557" spans="1:4">
      <c r="A6557" s="395">
        <v>97653</v>
      </c>
      <c r="B6557" s="395" t="s">
        <v>5815</v>
      </c>
      <c r="C6557" s="395" t="s">
        <v>6</v>
      </c>
      <c r="D6557" s="396" t="s">
        <v>46857</v>
      </c>
    </row>
    <row r="6558" spans="1:4">
      <c r="A6558" s="395">
        <v>97654</v>
      </c>
      <c r="B6558" s="395" t="s">
        <v>5816</v>
      </c>
      <c r="C6558" s="395" t="s">
        <v>6</v>
      </c>
      <c r="D6558" s="396" t="s">
        <v>46858</v>
      </c>
    </row>
    <row r="6559" spans="1:4">
      <c r="A6559" s="395">
        <v>97655</v>
      </c>
      <c r="B6559" s="395" t="s">
        <v>5817</v>
      </c>
      <c r="C6559" s="395" t="s">
        <v>429</v>
      </c>
      <c r="D6559" s="396" t="s">
        <v>40709</v>
      </c>
    </row>
    <row r="6560" spans="1:4">
      <c r="A6560" s="395">
        <v>97656</v>
      </c>
      <c r="B6560" s="395" t="s">
        <v>5818</v>
      </c>
      <c r="C6560" s="395" t="s">
        <v>6</v>
      </c>
      <c r="D6560" s="396" t="s">
        <v>46859</v>
      </c>
    </row>
    <row r="6561" spans="1:4">
      <c r="A6561" s="395">
        <v>97657</v>
      </c>
      <c r="B6561" s="395" t="s">
        <v>5819</v>
      </c>
      <c r="C6561" s="395" t="s">
        <v>6</v>
      </c>
      <c r="D6561" s="396" t="s">
        <v>46860</v>
      </c>
    </row>
    <row r="6562" spans="1:4">
      <c r="A6562" s="395">
        <v>97658</v>
      </c>
      <c r="B6562" s="395" t="s">
        <v>5820</v>
      </c>
      <c r="C6562" s="395" t="s">
        <v>6</v>
      </c>
      <c r="D6562" s="396" t="s">
        <v>46861</v>
      </c>
    </row>
    <row r="6563" spans="1:4">
      <c r="A6563" s="395">
        <v>97659</v>
      </c>
      <c r="B6563" s="395" t="s">
        <v>5821</v>
      </c>
      <c r="C6563" s="395" t="s">
        <v>6</v>
      </c>
      <c r="D6563" s="396" t="s">
        <v>46862</v>
      </c>
    </row>
    <row r="6564" spans="1:4">
      <c r="A6564" s="395">
        <v>97660</v>
      </c>
      <c r="B6564" s="395" t="s">
        <v>5822</v>
      </c>
      <c r="C6564" s="395" t="s">
        <v>6</v>
      </c>
      <c r="D6564" s="396" t="s">
        <v>39831</v>
      </c>
    </row>
    <row r="6565" spans="1:4">
      <c r="A6565" s="395">
        <v>97661</v>
      </c>
      <c r="B6565" s="395" t="s">
        <v>5823</v>
      </c>
      <c r="C6565" s="395" t="s">
        <v>41</v>
      </c>
      <c r="D6565" s="396" t="s">
        <v>39831</v>
      </c>
    </row>
    <row r="6566" spans="1:4">
      <c r="A6566" s="395">
        <v>97662</v>
      </c>
      <c r="B6566" s="395" t="s">
        <v>5824</v>
      </c>
      <c r="C6566" s="395" t="s">
        <v>41</v>
      </c>
      <c r="D6566" s="396" t="s">
        <v>39649</v>
      </c>
    </row>
    <row r="6567" spans="1:4">
      <c r="A6567" s="395">
        <v>97663</v>
      </c>
      <c r="B6567" s="395" t="s">
        <v>5825</v>
      </c>
      <c r="C6567" s="395" t="s">
        <v>6</v>
      </c>
      <c r="D6567" s="396" t="s">
        <v>39243</v>
      </c>
    </row>
    <row r="6568" spans="1:4">
      <c r="A6568" s="395">
        <v>97664</v>
      </c>
      <c r="B6568" s="395" t="s">
        <v>5826</v>
      </c>
      <c r="C6568" s="395" t="s">
        <v>6</v>
      </c>
      <c r="D6568" s="396" t="s">
        <v>41654</v>
      </c>
    </row>
    <row r="6569" spans="1:4">
      <c r="A6569" s="395">
        <v>97665</v>
      </c>
      <c r="B6569" s="395" t="s">
        <v>5827</v>
      </c>
      <c r="C6569" s="395" t="s">
        <v>6</v>
      </c>
      <c r="D6569" s="396" t="s">
        <v>39880</v>
      </c>
    </row>
    <row r="6570" spans="1:4">
      <c r="A6570" s="395">
        <v>97666</v>
      </c>
      <c r="B6570" s="395" t="s">
        <v>5828</v>
      </c>
      <c r="C6570" s="395" t="s">
        <v>6</v>
      </c>
      <c r="D6570" s="396" t="s">
        <v>40244</v>
      </c>
    </row>
    <row r="6571" spans="1:4">
      <c r="A6571" s="395">
        <v>95967</v>
      </c>
      <c r="B6571" s="395" t="s">
        <v>5829</v>
      </c>
      <c r="C6571" s="395" t="s">
        <v>227</v>
      </c>
      <c r="D6571" s="396" t="s">
        <v>46863</v>
      </c>
    </row>
    <row r="6572" spans="1:4">
      <c r="A6572" s="395">
        <v>99058</v>
      </c>
      <c r="B6572" s="395" t="s">
        <v>5830</v>
      </c>
      <c r="C6572" s="395" t="s">
        <v>6</v>
      </c>
      <c r="D6572" s="396" t="s">
        <v>41335</v>
      </c>
    </row>
    <row r="6573" spans="1:4">
      <c r="A6573" s="395">
        <v>99059</v>
      </c>
      <c r="B6573" s="395" t="s">
        <v>5831</v>
      </c>
      <c r="C6573" s="395" t="s">
        <v>41</v>
      </c>
      <c r="D6573" s="396" t="s">
        <v>46864</v>
      </c>
    </row>
    <row r="6574" spans="1:4">
      <c r="A6574" s="395">
        <v>99060</v>
      </c>
      <c r="B6574" s="395" t="s">
        <v>5832</v>
      </c>
      <c r="C6574" s="395" t="s">
        <v>6</v>
      </c>
      <c r="D6574" s="396" t="s">
        <v>46865</v>
      </c>
    </row>
    <row r="6575" spans="1:4">
      <c r="A6575" s="395">
        <v>99061</v>
      </c>
      <c r="B6575" s="395" t="s">
        <v>5833</v>
      </c>
      <c r="C6575" s="395" t="s">
        <v>6</v>
      </c>
      <c r="D6575" s="396" t="s">
        <v>46866</v>
      </c>
    </row>
    <row r="6576" spans="1:4">
      <c r="A6576" s="395">
        <v>99062</v>
      </c>
      <c r="B6576" s="395" t="s">
        <v>5834</v>
      </c>
      <c r="C6576" s="395" t="s">
        <v>6</v>
      </c>
      <c r="D6576" s="396" t="s">
        <v>41427</v>
      </c>
    </row>
    <row r="6577" spans="1:4">
      <c r="A6577" s="395">
        <v>99063</v>
      </c>
      <c r="B6577" s="395" t="s">
        <v>5835</v>
      </c>
      <c r="C6577" s="395" t="s">
        <v>41</v>
      </c>
      <c r="D6577" s="396" t="s">
        <v>39794</v>
      </c>
    </row>
    <row r="6578" spans="1:4">
      <c r="A6578" s="395">
        <v>99064</v>
      </c>
      <c r="B6578" s="395" t="s">
        <v>5836</v>
      </c>
      <c r="C6578" s="395" t="s">
        <v>41</v>
      </c>
      <c r="D6578" s="396" t="s">
        <v>40077</v>
      </c>
    </row>
    <row r="6579" spans="1:4">
      <c r="A6579" s="395">
        <v>93588</v>
      </c>
      <c r="B6579" s="395" t="s">
        <v>5837</v>
      </c>
      <c r="C6579" s="395" t="s">
        <v>30433</v>
      </c>
      <c r="D6579" s="396" t="s">
        <v>39725</v>
      </c>
    </row>
    <row r="6580" spans="1:4">
      <c r="A6580" s="395">
        <v>93589</v>
      </c>
      <c r="B6580" s="395" t="s">
        <v>5838</v>
      </c>
      <c r="C6580" s="395" t="s">
        <v>30433</v>
      </c>
      <c r="D6580" s="396" t="s">
        <v>39901</v>
      </c>
    </row>
    <row r="6581" spans="1:4">
      <c r="A6581" s="395">
        <v>93590</v>
      </c>
      <c r="B6581" s="395" t="s">
        <v>5839</v>
      </c>
      <c r="C6581" s="395" t="s">
        <v>30433</v>
      </c>
      <c r="D6581" s="396" t="s">
        <v>41581</v>
      </c>
    </row>
    <row r="6582" spans="1:4">
      <c r="A6582" s="395">
        <v>93591</v>
      </c>
      <c r="B6582" s="395" t="s">
        <v>5840</v>
      </c>
      <c r="C6582" s="395" t="s">
        <v>30433</v>
      </c>
      <c r="D6582" s="396" t="s">
        <v>39866</v>
      </c>
    </row>
    <row r="6583" spans="1:4">
      <c r="A6583" s="395">
        <v>93592</v>
      </c>
      <c r="B6583" s="395" t="s">
        <v>5841</v>
      </c>
      <c r="C6583" s="395" t="s">
        <v>30433</v>
      </c>
      <c r="D6583" s="396" t="s">
        <v>41441</v>
      </c>
    </row>
    <row r="6584" spans="1:4">
      <c r="A6584" s="395">
        <v>93593</v>
      </c>
      <c r="B6584" s="395" t="s">
        <v>5842</v>
      </c>
      <c r="C6584" s="395" t="s">
        <v>30433</v>
      </c>
      <c r="D6584" s="396" t="s">
        <v>41621</v>
      </c>
    </row>
    <row r="6585" spans="1:4">
      <c r="A6585" s="395">
        <v>93594</v>
      </c>
      <c r="B6585" s="395" t="s">
        <v>5843</v>
      </c>
      <c r="C6585" s="395" t="s">
        <v>4851</v>
      </c>
      <c r="D6585" s="396" t="s">
        <v>46867</v>
      </c>
    </row>
    <row r="6586" spans="1:4">
      <c r="A6586" s="395">
        <v>93595</v>
      </c>
      <c r="B6586" s="395" t="s">
        <v>5844</v>
      </c>
      <c r="C6586" s="395" t="s">
        <v>4851</v>
      </c>
      <c r="D6586" s="396" t="s">
        <v>46868</v>
      </c>
    </row>
    <row r="6587" spans="1:4">
      <c r="A6587" s="395">
        <v>93596</v>
      </c>
      <c r="B6587" s="395" t="s">
        <v>5845</v>
      </c>
      <c r="C6587" s="395" t="s">
        <v>4851</v>
      </c>
      <c r="D6587" s="396" t="s">
        <v>39875</v>
      </c>
    </row>
    <row r="6588" spans="1:4">
      <c r="A6588" s="395">
        <v>93597</v>
      </c>
      <c r="B6588" s="395" t="s">
        <v>5846</v>
      </c>
      <c r="C6588" s="395" t="s">
        <v>4851</v>
      </c>
      <c r="D6588" s="396" t="s">
        <v>39283</v>
      </c>
    </row>
    <row r="6589" spans="1:4">
      <c r="A6589" s="395">
        <v>93598</v>
      </c>
      <c r="B6589" s="395" t="s">
        <v>5847</v>
      </c>
      <c r="C6589" s="395" t="s">
        <v>4851</v>
      </c>
      <c r="D6589" s="396" t="s">
        <v>42398</v>
      </c>
    </row>
    <row r="6590" spans="1:4">
      <c r="A6590" s="395">
        <v>93599</v>
      </c>
      <c r="B6590" s="395" t="s">
        <v>5848</v>
      </c>
      <c r="C6590" s="395" t="s">
        <v>4851</v>
      </c>
      <c r="D6590" s="396" t="s">
        <v>41803</v>
      </c>
    </row>
    <row r="6591" spans="1:4">
      <c r="A6591" s="395">
        <v>95425</v>
      </c>
      <c r="B6591" s="395" t="s">
        <v>5849</v>
      </c>
      <c r="C6591" s="395" t="s">
        <v>30433</v>
      </c>
      <c r="D6591" s="396" t="s">
        <v>41441</v>
      </c>
    </row>
    <row r="6592" spans="1:4">
      <c r="A6592" s="395">
        <v>95426</v>
      </c>
      <c r="B6592" s="395" t="s">
        <v>5850</v>
      </c>
      <c r="C6592" s="395" t="s">
        <v>30433</v>
      </c>
      <c r="D6592" s="396" t="s">
        <v>41657</v>
      </c>
    </row>
    <row r="6593" spans="1:4">
      <c r="A6593" s="395">
        <v>95427</v>
      </c>
      <c r="B6593" s="395" t="s">
        <v>5851</v>
      </c>
      <c r="C6593" s="395" t="s">
        <v>30433</v>
      </c>
      <c r="D6593" s="396" t="s">
        <v>39661</v>
      </c>
    </row>
    <row r="6594" spans="1:4">
      <c r="A6594" s="395">
        <v>95428</v>
      </c>
      <c r="B6594" s="395" t="s">
        <v>5852</v>
      </c>
      <c r="C6594" s="395" t="s">
        <v>4851</v>
      </c>
      <c r="D6594" s="396" t="s">
        <v>39747</v>
      </c>
    </row>
    <row r="6595" spans="1:4">
      <c r="A6595" s="395">
        <v>95429</v>
      </c>
      <c r="B6595" s="395" t="s">
        <v>5853</v>
      </c>
      <c r="C6595" s="395" t="s">
        <v>4851</v>
      </c>
      <c r="D6595" s="396" t="s">
        <v>39718</v>
      </c>
    </row>
    <row r="6596" spans="1:4">
      <c r="A6596" s="395">
        <v>95430</v>
      </c>
      <c r="B6596" s="395" t="s">
        <v>5854</v>
      </c>
      <c r="C6596" s="395" t="s">
        <v>4851</v>
      </c>
      <c r="D6596" s="396" t="s">
        <v>39759</v>
      </c>
    </row>
    <row r="6597" spans="1:4">
      <c r="A6597" s="395">
        <v>95875</v>
      </c>
      <c r="B6597" s="395" t="s">
        <v>5855</v>
      </c>
      <c r="C6597" s="395" t="s">
        <v>30433</v>
      </c>
      <c r="D6597" s="396" t="s">
        <v>39726</v>
      </c>
    </row>
    <row r="6598" spans="1:4">
      <c r="A6598" s="395">
        <v>95876</v>
      </c>
      <c r="B6598" s="395" t="s">
        <v>5856</v>
      </c>
      <c r="C6598" s="395" t="s">
        <v>30433</v>
      </c>
      <c r="D6598" s="396" t="s">
        <v>42370</v>
      </c>
    </row>
    <row r="6599" spans="1:4">
      <c r="A6599" s="395">
        <v>95877</v>
      </c>
      <c r="B6599" s="395" t="s">
        <v>5857</v>
      </c>
      <c r="C6599" s="395" t="s">
        <v>30433</v>
      </c>
      <c r="D6599" s="396" t="s">
        <v>39288</v>
      </c>
    </row>
    <row r="6600" spans="1:4">
      <c r="A6600" s="395">
        <v>95878</v>
      </c>
      <c r="B6600" s="395" t="s">
        <v>5858</v>
      </c>
      <c r="C6600" s="395" t="s">
        <v>4851</v>
      </c>
      <c r="D6600" s="396" t="s">
        <v>42717</v>
      </c>
    </row>
    <row r="6601" spans="1:4">
      <c r="A6601" s="395">
        <v>95879</v>
      </c>
      <c r="B6601" s="395" t="s">
        <v>5859</v>
      </c>
      <c r="C6601" s="395" t="s">
        <v>4851</v>
      </c>
      <c r="D6601" s="396" t="s">
        <v>41646</v>
      </c>
    </row>
    <row r="6602" spans="1:4">
      <c r="A6602" s="395">
        <v>95880</v>
      </c>
      <c r="B6602" s="395" t="s">
        <v>5860</v>
      </c>
      <c r="C6602" s="395" t="s">
        <v>4851</v>
      </c>
      <c r="D6602" s="396" t="s">
        <v>41661</v>
      </c>
    </row>
    <row r="6603" spans="1:4">
      <c r="A6603" s="395">
        <v>97912</v>
      </c>
      <c r="B6603" s="395" t="s">
        <v>5861</v>
      </c>
      <c r="C6603" s="395" t="s">
        <v>30433</v>
      </c>
      <c r="D6603" s="396" t="s">
        <v>45428</v>
      </c>
    </row>
    <row r="6604" spans="1:4">
      <c r="A6604" s="395">
        <v>97913</v>
      </c>
      <c r="B6604" s="395" t="s">
        <v>5862</v>
      </c>
      <c r="C6604" s="395" t="s">
        <v>30433</v>
      </c>
      <c r="D6604" s="396" t="s">
        <v>41620</v>
      </c>
    </row>
    <row r="6605" spans="1:4">
      <c r="A6605" s="395">
        <v>97914</v>
      </c>
      <c r="B6605" s="395" t="s">
        <v>5863</v>
      </c>
      <c r="C6605" s="395" t="s">
        <v>30433</v>
      </c>
      <c r="D6605" s="396" t="s">
        <v>44865</v>
      </c>
    </row>
    <row r="6606" spans="1:4">
      <c r="A6606" s="395">
        <v>97915</v>
      </c>
      <c r="B6606" s="395" t="s">
        <v>5864</v>
      </c>
      <c r="C6606" s="395" t="s">
        <v>30433</v>
      </c>
      <c r="D6606" s="396" t="s">
        <v>39666</v>
      </c>
    </row>
    <row r="6607" spans="1:4">
      <c r="A6607" s="395">
        <v>100937</v>
      </c>
      <c r="B6607" s="395" t="s">
        <v>5865</v>
      </c>
      <c r="C6607" s="395" t="s">
        <v>30433</v>
      </c>
      <c r="D6607" s="396" t="s">
        <v>42760</v>
      </c>
    </row>
    <row r="6608" spans="1:4">
      <c r="A6608" s="395">
        <v>100938</v>
      </c>
      <c r="B6608" s="395" t="s">
        <v>5866</v>
      </c>
      <c r="C6608" s="395" t="s">
        <v>30433</v>
      </c>
      <c r="D6608" s="396" t="s">
        <v>41454</v>
      </c>
    </row>
    <row r="6609" spans="1:4">
      <c r="A6609" s="395">
        <v>100939</v>
      </c>
      <c r="B6609" s="395" t="s">
        <v>5867</v>
      </c>
      <c r="C6609" s="395" t="s">
        <v>30433</v>
      </c>
      <c r="D6609" s="396" t="s">
        <v>41148</v>
      </c>
    </row>
    <row r="6610" spans="1:4">
      <c r="A6610" s="395">
        <v>100940</v>
      </c>
      <c r="B6610" s="395" t="s">
        <v>5868</v>
      </c>
      <c r="C6610" s="395" t="s">
        <v>30433</v>
      </c>
      <c r="D6610" s="396" t="s">
        <v>44053</v>
      </c>
    </row>
    <row r="6611" spans="1:4">
      <c r="A6611" s="395">
        <v>100941</v>
      </c>
      <c r="B6611" s="395" t="s">
        <v>5869</v>
      </c>
      <c r="C6611" s="395" t="s">
        <v>4851</v>
      </c>
      <c r="D6611" s="396" t="s">
        <v>43076</v>
      </c>
    </row>
    <row r="6612" spans="1:4">
      <c r="A6612" s="395">
        <v>100942</v>
      </c>
      <c r="B6612" s="395" t="s">
        <v>5870</v>
      </c>
      <c r="C6612" s="395" t="s">
        <v>4851</v>
      </c>
      <c r="D6612" s="396" t="s">
        <v>39830</v>
      </c>
    </row>
    <row r="6613" spans="1:4">
      <c r="A6613" s="395">
        <v>100943</v>
      </c>
      <c r="B6613" s="395" t="s">
        <v>5871</v>
      </c>
      <c r="C6613" s="395" t="s">
        <v>4851</v>
      </c>
      <c r="D6613" s="396" t="s">
        <v>39538</v>
      </c>
    </row>
    <row r="6614" spans="1:4">
      <c r="A6614" s="395">
        <v>100944</v>
      </c>
      <c r="B6614" s="395" t="s">
        <v>5872</v>
      </c>
      <c r="C6614" s="395" t="s">
        <v>4851</v>
      </c>
      <c r="D6614" s="396" t="s">
        <v>40668</v>
      </c>
    </row>
    <row r="6615" spans="1:4">
      <c r="A6615" s="395">
        <v>100945</v>
      </c>
      <c r="B6615" s="395" t="s">
        <v>5873</v>
      </c>
      <c r="C6615" s="395" t="s">
        <v>4851</v>
      </c>
      <c r="D6615" s="396" t="s">
        <v>39289</v>
      </c>
    </row>
    <row r="6616" spans="1:4">
      <c r="A6616" s="395">
        <v>100946</v>
      </c>
      <c r="B6616" s="395" t="s">
        <v>5874</v>
      </c>
      <c r="C6616" s="395" t="s">
        <v>4851</v>
      </c>
      <c r="D6616" s="396" t="s">
        <v>42077</v>
      </c>
    </row>
    <row r="6617" spans="1:4">
      <c r="A6617" s="395">
        <v>100947</v>
      </c>
      <c r="B6617" s="395" t="s">
        <v>5875</v>
      </c>
      <c r="C6617" s="395" t="s">
        <v>4851</v>
      </c>
      <c r="D6617" s="396" t="s">
        <v>41365</v>
      </c>
    </row>
    <row r="6618" spans="1:4">
      <c r="A6618" s="395">
        <v>100948</v>
      </c>
      <c r="B6618" s="395" t="s">
        <v>5876</v>
      </c>
      <c r="C6618" s="395" t="s">
        <v>4851</v>
      </c>
      <c r="D6618" s="396" t="s">
        <v>39655</v>
      </c>
    </row>
    <row r="6619" spans="1:4">
      <c r="A6619" s="395">
        <v>100949</v>
      </c>
      <c r="B6619" s="395" t="s">
        <v>5877</v>
      </c>
      <c r="C6619" s="395" t="s">
        <v>4851</v>
      </c>
      <c r="D6619" s="396" t="s">
        <v>42558</v>
      </c>
    </row>
    <row r="6620" spans="1:4">
      <c r="A6620" s="395">
        <v>100950</v>
      </c>
      <c r="B6620" s="395" t="s">
        <v>5878</v>
      </c>
      <c r="C6620" s="395" t="s">
        <v>4851</v>
      </c>
      <c r="D6620" s="396" t="s">
        <v>39281</v>
      </c>
    </row>
    <row r="6621" spans="1:4">
      <c r="A6621" s="395">
        <v>100951</v>
      </c>
      <c r="B6621" s="395" t="s">
        <v>5879</v>
      </c>
      <c r="C6621" s="395" t="s">
        <v>4851</v>
      </c>
      <c r="D6621" s="396" t="s">
        <v>40076</v>
      </c>
    </row>
    <row r="6622" spans="1:4">
      <c r="A6622" s="395">
        <v>100952</v>
      </c>
      <c r="B6622" s="395" t="s">
        <v>5880</v>
      </c>
      <c r="C6622" s="395" t="s">
        <v>4851</v>
      </c>
      <c r="D6622" s="396" t="s">
        <v>41364</v>
      </c>
    </row>
    <row r="6623" spans="1:4">
      <c r="A6623" s="395">
        <v>100953</v>
      </c>
      <c r="B6623" s="395" t="s">
        <v>5881</v>
      </c>
      <c r="C6623" s="395" t="s">
        <v>4851</v>
      </c>
      <c r="D6623" s="396" t="s">
        <v>39659</v>
      </c>
    </row>
    <row r="6624" spans="1:4">
      <c r="A6624" s="395">
        <v>100954</v>
      </c>
      <c r="B6624" s="395" t="s">
        <v>5882</v>
      </c>
      <c r="C6624" s="395" t="s">
        <v>4851</v>
      </c>
      <c r="D6624" s="396" t="s">
        <v>39320</v>
      </c>
    </row>
    <row r="6625" spans="1:4">
      <c r="A6625" s="395">
        <v>100955</v>
      </c>
      <c r="B6625" s="395" t="s">
        <v>5883</v>
      </c>
      <c r="C6625" s="395" t="s">
        <v>30433</v>
      </c>
      <c r="D6625" s="396" t="s">
        <v>46869</v>
      </c>
    </row>
    <row r="6626" spans="1:4">
      <c r="A6626" s="395">
        <v>100956</v>
      </c>
      <c r="B6626" s="395" t="s">
        <v>5884</v>
      </c>
      <c r="C6626" s="395" t="s">
        <v>30433</v>
      </c>
      <c r="D6626" s="396" t="s">
        <v>39271</v>
      </c>
    </row>
    <row r="6627" spans="1:4">
      <c r="A6627" s="395">
        <v>100957</v>
      </c>
      <c r="B6627" s="395" t="s">
        <v>5885</v>
      </c>
      <c r="C6627" s="395" t="s">
        <v>30433</v>
      </c>
      <c r="D6627" s="396" t="s">
        <v>42273</v>
      </c>
    </row>
    <row r="6628" spans="1:4">
      <c r="A6628" s="395">
        <v>100958</v>
      </c>
      <c r="B6628" s="395" t="s">
        <v>5886</v>
      </c>
      <c r="C6628" s="395" t="s">
        <v>30433</v>
      </c>
      <c r="D6628" s="396" t="s">
        <v>42250</v>
      </c>
    </row>
    <row r="6629" spans="1:4">
      <c r="A6629" s="395">
        <v>100959</v>
      </c>
      <c r="B6629" s="395" t="s">
        <v>5887</v>
      </c>
      <c r="C6629" s="395" t="s">
        <v>30433</v>
      </c>
      <c r="D6629" s="396" t="s">
        <v>40685</v>
      </c>
    </row>
    <row r="6630" spans="1:4">
      <c r="A6630" s="395">
        <v>100960</v>
      </c>
      <c r="B6630" s="395" t="s">
        <v>5888</v>
      </c>
      <c r="C6630" s="395" t="s">
        <v>30433</v>
      </c>
      <c r="D6630" s="396" t="s">
        <v>43390</v>
      </c>
    </row>
    <row r="6631" spans="1:4">
      <c r="A6631" s="395">
        <v>100961</v>
      </c>
      <c r="B6631" s="395" t="s">
        <v>5889</v>
      </c>
      <c r="C6631" s="395" t="s">
        <v>30433</v>
      </c>
      <c r="D6631" s="396" t="s">
        <v>42579</v>
      </c>
    </row>
    <row r="6632" spans="1:4">
      <c r="A6632" s="395">
        <v>100962</v>
      </c>
      <c r="B6632" s="395" t="s">
        <v>5890</v>
      </c>
      <c r="C6632" s="395" t="s">
        <v>30433</v>
      </c>
      <c r="D6632" s="396" t="s">
        <v>39459</v>
      </c>
    </row>
    <row r="6633" spans="1:4">
      <c r="A6633" s="395">
        <v>100963</v>
      </c>
      <c r="B6633" s="395" t="s">
        <v>5891</v>
      </c>
      <c r="C6633" s="395" t="s">
        <v>30433</v>
      </c>
      <c r="D6633" s="396" t="s">
        <v>39876</v>
      </c>
    </row>
    <row r="6634" spans="1:4">
      <c r="A6634" s="395">
        <v>100964</v>
      </c>
      <c r="B6634" s="395" t="s">
        <v>5892</v>
      </c>
      <c r="C6634" s="395" t="s">
        <v>30433</v>
      </c>
      <c r="D6634" s="396" t="s">
        <v>43227</v>
      </c>
    </row>
    <row r="6635" spans="1:4">
      <c r="A6635" s="395">
        <v>100973</v>
      </c>
      <c r="B6635" s="395" t="s">
        <v>5893</v>
      </c>
      <c r="C6635" s="395" t="s">
        <v>1475</v>
      </c>
      <c r="D6635" s="396" t="s">
        <v>39669</v>
      </c>
    </row>
    <row r="6636" spans="1:4">
      <c r="A6636" s="395">
        <v>100974</v>
      </c>
      <c r="B6636" s="395" t="s">
        <v>5894</v>
      </c>
      <c r="C6636" s="395" t="s">
        <v>1475</v>
      </c>
      <c r="D6636" s="396" t="s">
        <v>41336</v>
      </c>
    </row>
    <row r="6637" spans="1:4">
      <c r="A6637" s="395">
        <v>100975</v>
      </c>
      <c r="B6637" s="395" t="s">
        <v>5895</v>
      </c>
      <c r="C6637" s="395" t="s">
        <v>1475</v>
      </c>
      <c r="D6637" s="396" t="s">
        <v>45208</v>
      </c>
    </row>
    <row r="6638" spans="1:4">
      <c r="A6638" s="395">
        <v>100965</v>
      </c>
      <c r="B6638" s="395" t="s">
        <v>5896</v>
      </c>
      <c r="C6638" s="395" t="s">
        <v>4851</v>
      </c>
      <c r="D6638" s="396" t="s">
        <v>41675</v>
      </c>
    </row>
    <row r="6639" spans="1:4">
      <c r="A6639" s="395">
        <v>100966</v>
      </c>
      <c r="B6639" s="395" t="s">
        <v>5897</v>
      </c>
      <c r="C6639" s="395" t="s">
        <v>4851</v>
      </c>
      <c r="D6639" s="396" t="s">
        <v>42372</v>
      </c>
    </row>
    <row r="6640" spans="1:4">
      <c r="A6640" s="395">
        <v>100969</v>
      </c>
      <c r="B6640" s="395" t="s">
        <v>5900</v>
      </c>
      <c r="C6640" s="395" t="s">
        <v>4851</v>
      </c>
      <c r="D6640" s="396" t="s">
        <v>39912</v>
      </c>
    </row>
    <row r="6641" spans="1:4">
      <c r="A6641" s="395">
        <v>100970</v>
      </c>
      <c r="B6641" s="395" t="s">
        <v>5901</v>
      </c>
      <c r="C6641" s="395" t="s">
        <v>4851</v>
      </c>
      <c r="D6641" s="396" t="s">
        <v>39707</v>
      </c>
    </row>
    <row r="6642" spans="1:4">
      <c r="A6642" s="395">
        <v>102330</v>
      </c>
      <c r="B6642" s="395" t="s">
        <v>5898</v>
      </c>
      <c r="C6642" s="395" t="s">
        <v>4851</v>
      </c>
      <c r="D6642" s="396" t="s">
        <v>41658</v>
      </c>
    </row>
    <row r="6643" spans="1:4">
      <c r="A6643" s="395">
        <v>102331</v>
      </c>
      <c r="B6643" s="395" t="s">
        <v>5899</v>
      </c>
      <c r="C6643" s="395" t="s">
        <v>4851</v>
      </c>
      <c r="D6643" s="396" t="s">
        <v>39879</v>
      </c>
    </row>
    <row r="6644" spans="1:4">
      <c r="A6644" s="395">
        <v>102332</v>
      </c>
      <c r="B6644" s="395" t="s">
        <v>5902</v>
      </c>
      <c r="C6644" s="395" t="s">
        <v>4851</v>
      </c>
      <c r="D6644" s="396" t="s">
        <v>43042</v>
      </c>
    </row>
    <row r="6645" spans="1:4">
      <c r="A6645" s="395">
        <v>102333</v>
      </c>
      <c r="B6645" s="395" t="s">
        <v>5903</v>
      </c>
      <c r="C6645" s="395" t="s">
        <v>4851</v>
      </c>
      <c r="D6645" s="396" t="s">
        <v>41617</v>
      </c>
    </row>
    <row r="6646" spans="1:4">
      <c r="A6646" s="395">
        <v>101019</v>
      </c>
      <c r="B6646" s="395" t="s">
        <v>5904</v>
      </c>
      <c r="C6646" s="395" t="s">
        <v>5134</v>
      </c>
      <c r="D6646" s="396" t="s">
        <v>46870</v>
      </c>
    </row>
    <row r="6647" spans="1:4">
      <c r="A6647" s="395">
        <v>101479</v>
      </c>
      <c r="B6647" s="395" t="s">
        <v>5905</v>
      </c>
      <c r="C6647" s="395" t="s">
        <v>5134</v>
      </c>
      <c r="D6647" s="396" t="s">
        <v>46871</v>
      </c>
    </row>
    <row r="6648" spans="1:4">
      <c r="A6648" s="395">
        <v>102568</v>
      </c>
      <c r="B6648" s="395" t="s">
        <v>30435</v>
      </c>
      <c r="C6648" s="395" t="s">
        <v>5134</v>
      </c>
      <c r="D6648" s="396" t="s">
        <v>46872</v>
      </c>
    </row>
    <row r="6649" spans="1:4">
      <c r="A6649" s="395">
        <v>100976</v>
      </c>
      <c r="B6649" s="395" t="s">
        <v>5906</v>
      </c>
      <c r="C6649" s="395" t="s">
        <v>1475</v>
      </c>
      <c r="D6649" s="396" t="s">
        <v>41523</v>
      </c>
    </row>
    <row r="6650" spans="1:4">
      <c r="A6650" s="395">
        <v>100977</v>
      </c>
      <c r="B6650" s="395" t="s">
        <v>5907</v>
      </c>
      <c r="C6650" s="395" t="s">
        <v>1475</v>
      </c>
      <c r="D6650" s="396" t="s">
        <v>39610</v>
      </c>
    </row>
    <row r="6651" spans="1:4">
      <c r="A6651" s="395">
        <v>100978</v>
      </c>
      <c r="B6651" s="395" t="s">
        <v>5908</v>
      </c>
      <c r="C6651" s="395" t="s">
        <v>1475</v>
      </c>
      <c r="D6651" s="396" t="s">
        <v>39750</v>
      </c>
    </row>
    <row r="6652" spans="1:4">
      <c r="A6652" s="395">
        <v>100979</v>
      </c>
      <c r="B6652" s="395" t="s">
        <v>5909</v>
      </c>
      <c r="C6652" s="395" t="s">
        <v>1475</v>
      </c>
      <c r="D6652" s="396" t="s">
        <v>40045</v>
      </c>
    </row>
    <row r="6653" spans="1:4">
      <c r="A6653" s="395">
        <v>100980</v>
      </c>
      <c r="B6653" s="395" t="s">
        <v>5910</v>
      </c>
      <c r="C6653" s="395" t="s">
        <v>1475</v>
      </c>
      <c r="D6653" s="396" t="s">
        <v>39753</v>
      </c>
    </row>
    <row r="6654" spans="1:4">
      <c r="A6654" s="395">
        <v>100981</v>
      </c>
      <c r="B6654" s="395" t="s">
        <v>5911</v>
      </c>
      <c r="C6654" s="395" t="s">
        <v>1475</v>
      </c>
      <c r="D6654" s="396" t="s">
        <v>46873</v>
      </c>
    </row>
    <row r="6655" spans="1:4">
      <c r="A6655" s="395">
        <v>100982</v>
      </c>
      <c r="B6655" s="395" t="s">
        <v>5912</v>
      </c>
      <c r="C6655" s="395" t="s">
        <v>1475</v>
      </c>
      <c r="D6655" s="396" t="s">
        <v>40660</v>
      </c>
    </row>
    <row r="6656" spans="1:4">
      <c r="A6656" s="395">
        <v>100983</v>
      </c>
      <c r="B6656" s="395" t="s">
        <v>5913</v>
      </c>
      <c r="C6656" s="395" t="s">
        <v>1475</v>
      </c>
      <c r="D6656" s="396" t="s">
        <v>43143</v>
      </c>
    </row>
    <row r="6657" spans="1:4">
      <c r="A6657" s="395">
        <v>100984</v>
      </c>
      <c r="B6657" s="395" t="s">
        <v>5914</v>
      </c>
      <c r="C6657" s="395" t="s">
        <v>1475</v>
      </c>
      <c r="D6657" s="396" t="s">
        <v>42140</v>
      </c>
    </row>
    <row r="6658" spans="1:4">
      <c r="A6658" s="395">
        <v>100985</v>
      </c>
      <c r="B6658" s="395" t="s">
        <v>5915</v>
      </c>
      <c r="C6658" s="395" t="s">
        <v>1475</v>
      </c>
      <c r="D6658" s="396" t="s">
        <v>40262</v>
      </c>
    </row>
    <row r="6659" spans="1:4">
      <c r="A6659" s="395">
        <v>100986</v>
      </c>
      <c r="B6659" s="395" t="s">
        <v>5916</v>
      </c>
      <c r="C6659" s="395" t="s">
        <v>1475</v>
      </c>
      <c r="D6659" s="396" t="s">
        <v>42646</v>
      </c>
    </row>
    <row r="6660" spans="1:4">
      <c r="A6660" s="395">
        <v>100987</v>
      </c>
      <c r="B6660" s="395" t="s">
        <v>5917</v>
      </c>
      <c r="C6660" s="395" t="s">
        <v>1475</v>
      </c>
      <c r="D6660" s="396" t="s">
        <v>40148</v>
      </c>
    </row>
    <row r="6661" spans="1:4">
      <c r="A6661" s="395">
        <v>100988</v>
      </c>
      <c r="B6661" s="395" t="s">
        <v>5918</v>
      </c>
      <c r="C6661" s="395" t="s">
        <v>1475</v>
      </c>
      <c r="D6661" s="396" t="s">
        <v>46874</v>
      </c>
    </row>
    <row r="6662" spans="1:4">
      <c r="A6662" s="395">
        <v>100989</v>
      </c>
      <c r="B6662" s="395" t="s">
        <v>5919</v>
      </c>
      <c r="C6662" s="395" t="s">
        <v>5134</v>
      </c>
      <c r="D6662" s="396" t="s">
        <v>39811</v>
      </c>
    </row>
    <row r="6663" spans="1:4">
      <c r="A6663" s="395">
        <v>100990</v>
      </c>
      <c r="B6663" s="395" t="s">
        <v>5920</v>
      </c>
      <c r="C6663" s="395" t="s">
        <v>5134</v>
      </c>
      <c r="D6663" s="396" t="s">
        <v>39740</v>
      </c>
    </row>
    <row r="6664" spans="1:4">
      <c r="A6664" s="395">
        <v>100991</v>
      </c>
      <c r="B6664" s="395" t="s">
        <v>5921</v>
      </c>
      <c r="C6664" s="395" t="s">
        <v>5134</v>
      </c>
      <c r="D6664" s="396" t="s">
        <v>40217</v>
      </c>
    </row>
    <row r="6665" spans="1:4">
      <c r="A6665" s="395">
        <v>100992</v>
      </c>
      <c r="B6665" s="395" t="s">
        <v>5922</v>
      </c>
      <c r="C6665" s="395" t="s">
        <v>5134</v>
      </c>
      <c r="D6665" s="396" t="s">
        <v>39817</v>
      </c>
    </row>
    <row r="6666" spans="1:4">
      <c r="A6666" s="395">
        <v>100993</v>
      </c>
      <c r="B6666" s="395" t="s">
        <v>5923</v>
      </c>
      <c r="C6666" s="395" t="s">
        <v>5134</v>
      </c>
      <c r="D6666" s="396" t="s">
        <v>39797</v>
      </c>
    </row>
    <row r="6667" spans="1:4">
      <c r="A6667" s="395">
        <v>100994</v>
      </c>
      <c r="B6667" s="395" t="s">
        <v>5924</v>
      </c>
      <c r="C6667" s="395" t="s">
        <v>5134</v>
      </c>
      <c r="D6667" s="396" t="s">
        <v>40681</v>
      </c>
    </row>
    <row r="6668" spans="1:4">
      <c r="A6668" s="395">
        <v>100995</v>
      </c>
      <c r="B6668" s="395" t="s">
        <v>5925</v>
      </c>
      <c r="C6668" s="395" t="s">
        <v>5134</v>
      </c>
      <c r="D6668" s="396" t="s">
        <v>42719</v>
      </c>
    </row>
    <row r="6669" spans="1:4">
      <c r="A6669" s="395">
        <v>100996</v>
      </c>
      <c r="B6669" s="395" t="s">
        <v>5926</v>
      </c>
      <c r="C6669" s="395" t="s">
        <v>5134</v>
      </c>
      <c r="D6669" s="396" t="s">
        <v>39541</v>
      </c>
    </row>
    <row r="6670" spans="1:4">
      <c r="A6670" s="395">
        <v>100997</v>
      </c>
      <c r="B6670" s="395" t="s">
        <v>5927</v>
      </c>
      <c r="C6670" s="395" t="s">
        <v>5134</v>
      </c>
      <c r="D6670" s="396" t="s">
        <v>39774</v>
      </c>
    </row>
    <row r="6671" spans="1:4">
      <c r="A6671" s="395">
        <v>100998</v>
      </c>
      <c r="B6671" s="395" t="s">
        <v>5928</v>
      </c>
      <c r="C6671" s="395" t="s">
        <v>5134</v>
      </c>
      <c r="D6671" s="396" t="s">
        <v>39738</v>
      </c>
    </row>
    <row r="6672" spans="1:4">
      <c r="A6672" s="395">
        <v>100999</v>
      </c>
      <c r="B6672" s="395" t="s">
        <v>5929</v>
      </c>
      <c r="C6672" s="395" t="s">
        <v>5134</v>
      </c>
      <c r="D6672" s="396" t="s">
        <v>41013</v>
      </c>
    </row>
    <row r="6673" spans="1:4">
      <c r="A6673" s="395">
        <v>101000</v>
      </c>
      <c r="B6673" s="395" t="s">
        <v>5930</v>
      </c>
      <c r="C6673" s="395" t="s">
        <v>5134</v>
      </c>
      <c r="D6673" s="396" t="s">
        <v>39761</v>
      </c>
    </row>
    <row r="6674" spans="1:4">
      <c r="A6674" s="395">
        <v>101001</v>
      </c>
      <c r="B6674" s="395" t="s">
        <v>5931</v>
      </c>
      <c r="C6674" s="395" t="s">
        <v>5134</v>
      </c>
      <c r="D6674" s="396" t="s">
        <v>42131</v>
      </c>
    </row>
    <row r="6675" spans="1:4">
      <c r="A6675" s="395">
        <v>101002</v>
      </c>
      <c r="B6675" s="395" t="s">
        <v>5932</v>
      </c>
      <c r="C6675" s="395" t="s">
        <v>5134</v>
      </c>
      <c r="D6675" s="396" t="s">
        <v>40343</v>
      </c>
    </row>
    <row r="6676" spans="1:4">
      <c r="A6676" s="395">
        <v>101003</v>
      </c>
      <c r="B6676" s="395" t="s">
        <v>5933</v>
      </c>
      <c r="C6676" s="395" t="s">
        <v>5134</v>
      </c>
      <c r="D6676" s="396" t="s">
        <v>41455</v>
      </c>
    </row>
    <row r="6677" spans="1:4">
      <c r="A6677" s="395">
        <v>101004</v>
      </c>
      <c r="B6677" s="395" t="s">
        <v>5934</v>
      </c>
      <c r="C6677" s="395" t="s">
        <v>5134</v>
      </c>
      <c r="D6677" s="396" t="s">
        <v>39742</v>
      </c>
    </row>
    <row r="6678" spans="1:4">
      <c r="A6678" s="395">
        <v>101005</v>
      </c>
      <c r="B6678" s="395" t="s">
        <v>5935</v>
      </c>
      <c r="C6678" s="395" t="s">
        <v>1475</v>
      </c>
      <c r="D6678" s="396" t="s">
        <v>40951</v>
      </c>
    </row>
    <row r="6679" spans="1:4">
      <c r="A6679" s="395">
        <v>101006</v>
      </c>
      <c r="B6679" s="395" t="s">
        <v>5936</v>
      </c>
      <c r="C6679" s="395" t="s">
        <v>1475</v>
      </c>
      <c r="D6679" s="396" t="s">
        <v>42429</v>
      </c>
    </row>
    <row r="6680" spans="1:4">
      <c r="A6680" s="395">
        <v>101007</v>
      </c>
      <c r="B6680" s="395" t="s">
        <v>5937</v>
      </c>
      <c r="C6680" s="395" t="s">
        <v>1475</v>
      </c>
      <c r="D6680" s="396" t="s">
        <v>41363</v>
      </c>
    </row>
    <row r="6681" spans="1:4">
      <c r="A6681" s="395">
        <v>101008</v>
      </c>
      <c r="B6681" s="395" t="s">
        <v>5938</v>
      </c>
      <c r="C6681" s="395" t="s">
        <v>1475</v>
      </c>
      <c r="D6681" s="396" t="s">
        <v>41318</v>
      </c>
    </row>
    <row r="6682" spans="1:4">
      <c r="A6682" s="395">
        <v>101009</v>
      </c>
      <c r="B6682" s="395" t="s">
        <v>5939</v>
      </c>
      <c r="C6682" s="395" t="s">
        <v>5134</v>
      </c>
      <c r="D6682" s="396" t="s">
        <v>39772</v>
      </c>
    </row>
    <row r="6683" spans="1:4">
      <c r="A6683" s="395">
        <v>101010</v>
      </c>
      <c r="B6683" s="395" t="s">
        <v>5940</v>
      </c>
      <c r="C6683" s="395" t="s">
        <v>5134</v>
      </c>
      <c r="D6683" s="396" t="s">
        <v>46875</v>
      </c>
    </row>
    <row r="6684" spans="1:4">
      <c r="A6684" s="395">
        <v>101013</v>
      </c>
      <c r="B6684" s="395" t="s">
        <v>5941</v>
      </c>
      <c r="C6684" s="395" t="s">
        <v>5134</v>
      </c>
      <c r="D6684" s="396" t="s">
        <v>46876</v>
      </c>
    </row>
    <row r="6685" spans="1:4">
      <c r="A6685" s="395">
        <v>101014</v>
      </c>
      <c r="B6685" s="395" t="s">
        <v>5942</v>
      </c>
      <c r="C6685" s="395" t="s">
        <v>5134</v>
      </c>
      <c r="D6685" s="396" t="s">
        <v>46877</v>
      </c>
    </row>
    <row r="6686" spans="1:4">
      <c r="A6686" s="395">
        <v>101015</v>
      </c>
      <c r="B6686" s="395" t="s">
        <v>5943</v>
      </c>
      <c r="C6686" s="395" t="s">
        <v>5134</v>
      </c>
      <c r="D6686" s="396" t="s">
        <v>43688</v>
      </c>
    </row>
    <row r="6687" spans="1:4">
      <c r="A6687" s="395">
        <v>101016</v>
      </c>
      <c r="B6687" s="395" t="s">
        <v>5944</v>
      </c>
      <c r="C6687" s="395" t="s">
        <v>5134</v>
      </c>
      <c r="D6687" s="396" t="s">
        <v>46878</v>
      </c>
    </row>
    <row r="6688" spans="1:4">
      <c r="A6688" s="395">
        <v>101017</v>
      </c>
      <c r="B6688" s="395" t="s">
        <v>5945</v>
      </c>
      <c r="C6688" s="395" t="s">
        <v>5134</v>
      </c>
      <c r="D6688" s="396" t="s">
        <v>42963</v>
      </c>
    </row>
    <row r="6689" spans="1:4">
      <c r="A6689" s="395">
        <v>101018</v>
      </c>
      <c r="B6689" s="395" t="s">
        <v>5946</v>
      </c>
      <c r="C6689" s="395" t="s">
        <v>5134</v>
      </c>
      <c r="D6689" s="396" t="s">
        <v>40738</v>
      </c>
    </row>
    <row r="6690" spans="1:4">
      <c r="A6690" s="395">
        <v>101463</v>
      </c>
      <c r="B6690" s="395" t="s">
        <v>5947</v>
      </c>
      <c r="C6690" s="395" t="s">
        <v>5134</v>
      </c>
      <c r="D6690" s="396" t="s">
        <v>41478</v>
      </c>
    </row>
    <row r="6691" spans="1:4">
      <c r="A6691" s="395">
        <v>101464</v>
      </c>
      <c r="B6691" s="395" t="s">
        <v>5948</v>
      </c>
      <c r="C6691" s="395" t="s">
        <v>5134</v>
      </c>
      <c r="D6691" s="396" t="s">
        <v>40436</v>
      </c>
    </row>
    <row r="6692" spans="1:4">
      <c r="A6692" s="395">
        <v>101465</v>
      </c>
      <c r="B6692" s="395" t="s">
        <v>5949</v>
      </c>
      <c r="C6692" s="395" t="s">
        <v>5134</v>
      </c>
      <c r="D6692" s="396" t="s">
        <v>42615</v>
      </c>
    </row>
    <row r="6693" spans="1:4">
      <c r="A6693" s="395">
        <v>101466</v>
      </c>
      <c r="B6693" s="395" t="s">
        <v>5950</v>
      </c>
      <c r="C6693" s="395" t="s">
        <v>5134</v>
      </c>
      <c r="D6693" s="396" t="s">
        <v>40592</v>
      </c>
    </row>
    <row r="6694" spans="1:4">
      <c r="A6694" s="395">
        <v>101467</v>
      </c>
      <c r="B6694" s="395" t="s">
        <v>5951</v>
      </c>
      <c r="C6694" s="395" t="s">
        <v>5134</v>
      </c>
      <c r="D6694" s="396" t="s">
        <v>40600</v>
      </c>
    </row>
    <row r="6695" spans="1:4">
      <c r="A6695" s="395">
        <v>101468</v>
      </c>
      <c r="B6695" s="395" t="s">
        <v>5952</v>
      </c>
      <c r="C6695" s="395" t="s">
        <v>5134</v>
      </c>
      <c r="D6695" s="396" t="s">
        <v>41443</v>
      </c>
    </row>
    <row r="6696" spans="1:4">
      <c r="A6696" s="395">
        <v>101469</v>
      </c>
      <c r="B6696" s="395" t="s">
        <v>5953</v>
      </c>
      <c r="C6696" s="395" t="s">
        <v>5134</v>
      </c>
      <c r="D6696" s="396" t="s">
        <v>41611</v>
      </c>
    </row>
    <row r="6697" spans="1:4">
      <c r="A6697" s="395">
        <v>101470</v>
      </c>
      <c r="B6697" s="395" t="s">
        <v>5954</v>
      </c>
      <c r="C6697" s="395" t="s">
        <v>5134</v>
      </c>
      <c r="D6697" s="396" t="s">
        <v>43200</v>
      </c>
    </row>
    <row r="6698" spans="1:4">
      <c r="A6698" s="395">
        <v>101471</v>
      </c>
      <c r="B6698" s="395" t="s">
        <v>5955</v>
      </c>
      <c r="C6698" s="395" t="s">
        <v>5134</v>
      </c>
      <c r="D6698" s="396" t="s">
        <v>43222</v>
      </c>
    </row>
    <row r="6699" spans="1:4">
      <c r="A6699" s="395">
        <v>101472</v>
      </c>
      <c r="B6699" s="395" t="s">
        <v>5956</v>
      </c>
      <c r="C6699" s="395" t="s">
        <v>5134</v>
      </c>
      <c r="D6699" s="396" t="s">
        <v>46468</v>
      </c>
    </row>
    <row r="6700" spans="1:4">
      <c r="A6700" s="395">
        <v>101473</v>
      </c>
      <c r="B6700" s="395" t="s">
        <v>5957</v>
      </c>
      <c r="C6700" s="395" t="s">
        <v>5134</v>
      </c>
      <c r="D6700" s="396" t="s">
        <v>40518</v>
      </c>
    </row>
    <row r="6701" spans="1:4">
      <c r="A6701" s="395">
        <v>101474</v>
      </c>
      <c r="B6701" s="395" t="s">
        <v>5958</v>
      </c>
      <c r="C6701" s="395" t="s">
        <v>5134</v>
      </c>
      <c r="D6701" s="396" t="s">
        <v>46272</v>
      </c>
    </row>
    <row r="6702" spans="1:4">
      <c r="A6702" s="395">
        <v>101475</v>
      </c>
      <c r="B6702" s="395" t="s">
        <v>5959</v>
      </c>
      <c r="C6702" s="395" t="s">
        <v>5134</v>
      </c>
      <c r="D6702" s="396" t="s">
        <v>40812</v>
      </c>
    </row>
    <row r="6703" spans="1:4">
      <c r="A6703" s="395">
        <v>101476</v>
      </c>
      <c r="B6703" s="395" t="s">
        <v>5960</v>
      </c>
      <c r="C6703" s="395" t="s">
        <v>5134</v>
      </c>
      <c r="D6703" s="396" t="s">
        <v>39932</v>
      </c>
    </row>
    <row r="6704" spans="1:4">
      <c r="A6704" s="395">
        <v>101477</v>
      </c>
      <c r="B6704" s="395" t="s">
        <v>5961</v>
      </c>
      <c r="C6704" s="395" t="s">
        <v>5134</v>
      </c>
      <c r="D6704" s="396" t="s">
        <v>44141</v>
      </c>
    </row>
    <row r="6705" spans="1:4">
      <c r="A6705" s="395">
        <v>101478</v>
      </c>
      <c r="B6705" s="395" t="s">
        <v>5962</v>
      </c>
      <c r="C6705" s="395" t="s">
        <v>5134</v>
      </c>
      <c r="D6705" s="396" t="s">
        <v>41989</v>
      </c>
    </row>
    <row r="6706" spans="1:4">
      <c r="A6706" s="395">
        <v>101480</v>
      </c>
      <c r="B6706" s="395" t="s">
        <v>5963</v>
      </c>
      <c r="C6706" s="395" t="s">
        <v>5134</v>
      </c>
      <c r="D6706" s="396" t="s">
        <v>40915</v>
      </c>
    </row>
    <row r="6707" spans="1:4">
      <c r="A6707" s="395">
        <v>101481</v>
      </c>
      <c r="B6707" s="395" t="s">
        <v>5964</v>
      </c>
      <c r="C6707" s="395" t="s">
        <v>5134</v>
      </c>
      <c r="D6707" s="396" t="s">
        <v>46602</v>
      </c>
    </row>
    <row r="6708" spans="1:4">
      <c r="A6708" s="395">
        <v>101482</v>
      </c>
      <c r="B6708" s="395" t="s">
        <v>31122</v>
      </c>
      <c r="C6708" s="395" t="s">
        <v>5134</v>
      </c>
      <c r="D6708" s="396" t="s">
        <v>42956</v>
      </c>
    </row>
    <row r="6709" spans="1:4">
      <c r="A6709" s="395">
        <v>101483</v>
      </c>
      <c r="B6709" s="395" t="s">
        <v>5965</v>
      </c>
      <c r="C6709" s="395" t="s">
        <v>5134</v>
      </c>
      <c r="D6709" s="396" t="s">
        <v>41802</v>
      </c>
    </row>
    <row r="6710" spans="1:4">
      <c r="A6710" s="395">
        <v>101484</v>
      </c>
      <c r="B6710" s="395" t="s">
        <v>5966</v>
      </c>
      <c r="C6710" s="395" t="s">
        <v>5134</v>
      </c>
      <c r="D6710" s="396" t="s">
        <v>46879</v>
      </c>
    </row>
    <row r="6711" spans="1:4">
      <c r="A6711" s="395">
        <v>101485</v>
      </c>
      <c r="B6711" s="395" t="s">
        <v>5967</v>
      </c>
      <c r="C6711" s="395" t="s">
        <v>5134</v>
      </c>
      <c r="D6711" s="396" t="s">
        <v>46880</v>
      </c>
    </row>
    <row r="6712" spans="1:4">
      <c r="A6712" s="395">
        <v>101486</v>
      </c>
      <c r="B6712" s="395" t="s">
        <v>5968</v>
      </c>
      <c r="C6712" s="395" t="s">
        <v>5134</v>
      </c>
      <c r="D6712" s="396" t="s">
        <v>46881</v>
      </c>
    </row>
    <row r="6713" spans="1:4">
      <c r="A6713" s="395">
        <v>101487</v>
      </c>
      <c r="B6713" s="395" t="s">
        <v>5969</v>
      </c>
      <c r="C6713" s="395" t="s">
        <v>5134</v>
      </c>
      <c r="D6713" s="396" t="s">
        <v>46882</v>
      </c>
    </row>
    <row r="6714" spans="1:4">
      <c r="A6714" s="395">
        <v>101488</v>
      </c>
      <c r="B6714" s="395" t="s">
        <v>5970</v>
      </c>
      <c r="C6714" s="395" t="s">
        <v>5134</v>
      </c>
      <c r="D6714" s="396" t="s">
        <v>46883</v>
      </c>
    </row>
    <row r="6715" spans="1:4">
      <c r="A6715" s="395">
        <v>101188</v>
      </c>
      <c r="B6715" s="395" t="s">
        <v>5971</v>
      </c>
      <c r="C6715" s="395" t="s">
        <v>41</v>
      </c>
      <c r="D6715" s="396" t="s">
        <v>40217</v>
      </c>
    </row>
    <row r="6716" spans="1:4">
      <c r="A6716" s="395">
        <v>101189</v>
      </c>
      <c r="B6716" s="395" t="s">
        <v>5972</v>
      </c>
      <c r="C6716" s="395" t="s">
        <v>41</v>
      </c>
      <c r="D6716" s="396" t="s">
        <v>40459</v>
      </c>
    </row>
    <row r="6717" spans="1:4">
      <c r="A6717" s="395">
        <v>101190</v>
      </c>
      <c r="B6717" s="395" t="s">
        <v>5973</v>
      </c>
      <c r="C6717" s="395" t="s">
        <v>41</v>
      </c>
      <c r="D6717" s="396" t="s">
        <v>41123</v>
      </c>
    </row>
    <row r="6718" spans="1:4">
      <c r="A6718" s="395">
        <v>101191</v>
      </c>
      <c r="B6718" s="395" t="s">
        <v>5974</v>
      </c>
      <c r="C6718" s="395" t="s">
        <v>41</v>
      </c>
      <c r="D6718" s="396" t="s">
        <v>46884</v>
      </c>
    </row>
    <row r="6719" spans="1:4">
      <c r="A6719" s="395">
        <v>101192</v>
      </c>
      <c r="B6719" s="395" t="s">
        <v>5975</v>
      </c>
      <c r="C6719" s="395" t="s">
        <v>41</v>
      </c>
      <c r="D6719" s="396" t="s">
        <v>40083</v>
      </c>
    </row>
    <row r="6720" spans="1:4">
      <c r="A6720" s="395">
        <v>101193</v>
      </c>
      <c r="B6720" s="395" t="s">
        <v>5976</v>
      </c>
      <c r="C6720" s="395" t="s">
        <v>41</v>
      </c>
      <c r="D6720" s="396" t="s">
        <v>46885</v>
      </c>
    </row>
    <row r="6721" spans="1:4">
      <c r="A6721" s="395">
        <v>101194</v>
      </c>
      <c r="B6721" s="395" t="s">
        <v>5977</v>
      </c>
      <c r="C6721" s="395" t="s">
        <v>41</v>
      </c>
      <c r="D6721" s="396" t="s">
        <v>40451</v>
      </c>
    </row>
    <row r="6722" spans="1:4">
      <c r="A6722" s="395">
        <v>101197</v>
      </c>
      <c r="B6722" s="395" t="s">
        <v>5978</v>
      </c>
      <c r="C6722" s="395" t="s">
        <v>41</v>
      </c>
      <c r="D6722" s="396" t="s">
        <v>46886</v>
      </c>
    </row>
    <row r="6723" spans="1:4">
      <c r="A6723" s="395">
        <v>101198</v>
      </c>
      <c r="B6723" s="395" t="s">
        <v>5979</v>
      </c>
      <c r="C6723" s="395" t="s">
        <v>41</v>
      </c>
      <c r="D6723" s="396" t="s">
        <v>46887</v>
      </c>
    </row>
    <row r="6724" spans="1:4">
      <c r="A6724" s="395">
        <v>101199</v>
      </c>
      <c r="B6724" s="395" t="s">
        <v>5980</v>
      </c>
      <c r="C6724" s="395" t="s">
        <v>41</v>
      </c>
      <c r="D6724" s="396" t="s">
        <v>46888</v>
      </c>
    </row>
    <row r="6725" spans="1:4">
      <c r="A6725" s="395">
        <v>101200</v>
      </c>
      <c r="B6725" s="395" t="s">
        <v>5981</v>
      </c>
      <c r="C6725" s="395" t="s">
        <v>41</v>
      </c>
      <c r="D6725" s="396" t="s">
        <v>46889</v>
      </c>
    </row>
    <row r="6726" spans="1:4">
      <c r="A6726" s="395">
        <v>101201</v>
      </c>
      <c r="B6726" s="395" t="s">
        <v>5982</v>
      </c>
      <c r="C6726" s="395" t="s">
        <v>41</v>
      </c>
      <c r="D6726" s="396" t="s">
        <v>41349</v>
      </c>
    </row>
    <row r="6727" spans="1:4">
      <c r="A6727" s="395">
        <v>101202</v>
      </c>
      <c r="B6727" s="395" t="s">
        <v>5983</v>
      </c>
      <c r="C6727" s="395" t="s">
        <v>41</v>
      </c>
      <c r="D6727" s="396" t="s">
        <v>40560</v>
      </c>
    </row>
    <row r="6728" spans="1:4">
      <c r="A6728" s="395">
        <v>101203</v>
      </c>
      <c r="B6728" s="395" t="s">
        <v>5984</v>
      </c>
      <c r="C6728" s="395" t="s">
        <v>41</v>
      </c>
      <c r="D6728" s="396" t="s">
        <v>46890</v>
      </c>
    </row>
    <row r="6729" spans="1:4">
      <c r="A6729" s="395">
        <v>101204</v>
      </c>
      <c r="B6729" s="395" t="s">
        <v>5985</v>
      </c>
      <c r="C6729" s="395" t="s">
        <v>41</v>
      </c>
      <c r="D6729" s="396" t="s">
        <v>46891</v>
      </c>
    </row>
    <row r="6730" spans="1:4">
      <c r="A6730" s="395">
        <v>101205</v>
      </c>
      <c r="B6730" s="395" t="s">
        <v>5986</v>
      </c>
      <c r="C6730" s="395" t="s">
        <v>41</v>
      </c>
      <c r="D6730" s="396" t="s">
        <v>40560</v>
      </c>
    </row>
    <row r="6731" spans="1:4">
      <c r="A6731" s="395">
        <v>102362</v>
      </c>
      <c r="B6731" s="395" t="s">
        <v>30086</v>
      </c>
      <c r="C6731" s="395" t="s">
        <v>429</v>
      </c>
      <c r="D6731" s="396" t="s">
        <v>46892</v>
      </c>
    </row>
    <row r="6732" spans="1:4">
      <c r="A6732" s="395">
        <v>102363</v>
      </c>
      <c r="B6732" s="395" t="s">
        <v>30087</v>
      </c>
      <c r="C6732" s="395" t="s">
        <v>429</v>
      </c>
      <c r="D6732" s="396" t="s">
        <v>46893</v>
      </c>
    </row>
    <row r="6733" spans="1:4">
      <c r="A6733" s="395">
        <v>102364</v>
      </c>
      <c r="B6733" s="395" t="s">
        <v>30088</v>
      </c>
      <c r="C6733" s="395" t="s">
        <v>429</v>
      </c>
      <c r="D6733" s="396" t="s">
        <v>46894</v>
      </c>
    </row>
    <row r="6734" spans="1:4">
      <c r="A6734" s="395">
        <v>98509</v>
      </c>
      <c r="B6734" s="395" t="s">
        <v>5987</v>
      </c>
      <c r="C6734" s="395" t="s">
        <v>6</v>
      </c>
      <c r="D6734" s="396" t="s">
        <v>40089</v>
      </c>
    </row>
    <row r="6735" spans="1:4">
      <c r="A6735" s="395">
        <v>98510</v>
      </c>
      <c r="B6735" s="395" t="s">
        <v>5988</v>
      </c>
      <c r="C6735" s="395" t="s">
        <v>6</v>
      </c>
      <c r="D6735" s="396" t="s">
        <v>40878</v>
      </c>
    </row>
    <row r="6736" spans="1:4">
      <c r="A6736" s="395">
        <v>98511</v>
      </c>
      <c r="B6736" s="395" t="s">
        <v>5989</v>
      </c>
      <c r="C6736" s="395" t="s">
        <v>6</v>
      </c>
      <c r="D6736" s="396" t="s">
        <v>46895</v>
      </c>
    </row>
    <row r="6737" spans="1:4">
      <c r="A6737" s="395">
        <v>98516</v>
      </c>
      <c r="B6737" s="395" t="s">
        <v>5990</v>
      </c>
      <c r="C6737" s="395" t="s">
        <v>6</v>
      </c>
      <c r="D6737" s="396" t="s">
        <v>46896</v>
      </c>
    </row>
    <row r="6738" spans="1:4">
      <c r="A6738" s="395">
        <v>98519</v>
      </c>
      <c r="B6738" s="395" t="s">
        <v>5991</v>
      </c>
      <c r="C6738" s="395" t="s">
        <v>429</v>
      </c>
      <c r="D6738" s="396" t="s">
        <v>41700</v>
      </c>
    </row>
    <row r="6739" spans="1:4">
      <c r="A6739" s="395">
        <v>98520</v>
      </c>
      <c r="B6739" s="395" t="s">
        <v>5992</v>
      </c>
      <c r="C6739" s="395" t="s">
        <v>429</v>
      </c>
      <c r="D6739" s="396" t="s">
        <v>41079</v>
      </c>
    </row>
    <row r="6740" spans="1:4">
      <c r="A6740" s="395">
        <v>98521</v>
      </c>
      <c r="B6740" s="395" t="s">
        <v>5993</v>
      </c>
      <c r="C6740" s="395" t="s">
        <v>429</v>
      </c>
      <c r="D6740" s="396" t="s">
        <v>39619</v>
      </c>
    </row>
    <row r="6741" spans="1:4">
      <c r="A6741" s="395">
        <v>98522</v>
      </c>
      <c r="B6741" s="395" t="s">
        <v>5994</v>
      </c>
      <c r="C6741" s="395" t="s">
        <v>41</v>
      </c>
      <c r="D6741" s="396" t="s">
        <v>41420</v>
      </c>
    </row>
    <row r="6742" spans="1:4">
      <c r="A6742" s="395">
        <v>98524</v>
      </c>
      <c r="B6742" s="395" t="s">
        <v>5995</v>
      </c>
      <c r="C6742" s="395" t="s">
        <v>429</v>
      </c>
      <c r="D6742" s="396" t="s">
        <v>41242</v>
      </c>
    </row>
    <row r="6743" spans="1:4">
      <c r="A6743" s="395">
        <v>98503</v>
      </c>
      <c r="B6743" s="395" t="s">
        <v>5996</v>
      </c>
      <c r="C6743" s="395" t="s">
        <v>429</v>
      </c>
      <c r="D6743" s="396" t="s">
        <v>41701</v>
      </c>
    </row>
    <row r="6744" spans="1:4">
      <c r="A6744" s="395">
        <v>98504</v>
      </c>
      <c r="B6744" s="395" t="s">
        <v>5997</v>
      </c>
      <c r="C6744" s="395" t="s">
        <v>429</v>
      </c>
      <c r="D6744" s="396" t="s">
        <v>41702</v>
      </c>
    </row>
    <row r="6745" spans="1:4">
      <c r="A6745" s="395">
        <v>98505</v>
      </c>
      <c r="B6745" s="395" t="s">
        <v>5998</v>
      </c>
      <c r="C6745" s="395" t="s">
        <v>429</v>
      </c>
      <c r="D6745" s="396" t="s">
        <v>46897</v>
      </c>
    </row>
    <row r="6746" spans="1:4">
      <c r="A6746" s="395">
        <v>103185</v>
      </c>
      <c r="B6746" s="395" t="s">
        <v>31123</v>
      </c>
      <c r="C6746" s="395" t="s">
        <v>6</v>
      </c>
      <c r="D6746" s="396" t="s">
        <v>41704</v>
      </c>
    </row>
    <row r="6747" spans="1:4">
      <c r="A6747" s="395">
        <v>103186</v>
      </c>
      <c r="B6747" s="395" t="s">
        <v>31124</v>
      </c>
      <c r="C6747" s="395" t="s">
        <v>6</v>
      </c>
      <c r="D6747" s="396" t="s">
        <v>41705</v>
      </c>
    </row>
    <row r="6748" spans="1:4">
      <c r="A6748" s="395">
        <v>103187</v>
      </c>
      <c r="B6748" s="395" t="s">
        <v>31125</v>
      </c>
      <c r="C6748" s="395" t="s">
        <v>6</v>
      </c>
      <c r="D6748" s="396" t="s">
        <v>41706</v>
      </c>
    </row>
    <row r="6749" spans="1:4">
      <c r="A6749" s="395">
        <v>103188</v>
      </c>
      <c r="B6749" s="395" t="s">
        <v>31126</v>
      </c>
      <c r="C6749" s="395" t="s">
        <v>6</v>
      </c>
      <c r="D6749" s="396" t="s">
        <v>41707</v>
      </c>
    </row>
    <row r="6750" spans="1:4">
      <c r="A6750" s="395">
        <v>103189</v>
      </c>
      <c r="B6750" s="395" t="s">
        <v>31127</v>
      </c>
      <c r="C6750" s="395" t="s">
        <v>6</v>
      </c>
      <c r="D6750" s="396" t="s">
        <v>41708</v>
      </c>
    </row>
    <row r="6751" spans="1:4">
      <c r="A6751" s="395">
        <v>103190</v>
      </c>
      <c r="B6751" s="395" t="s">
        <v>31128</v>
      </c>
      <c r="C6751" s="395" t="s">
        <v>6</v>
      </c>
      <c r="D6751" s="396" t="s">
        <v>46898</v>
      </c>
    </row>
    <row r="6752" spans="1:4">
      <c r="A6752" s="395">
        <v>103191</v>
      </c>
      <c r="B6752" s="395" t="s">
        <v>31129</v>
      </c>
      <c r="C6752" s="395" t="s">
        <v>6</v>
      </c>
      <c r="D6752" s="396" t="s">
        <v>46899</v>
      </c>
    </row>
    <row r="6753" spans="1:4">
      <c r="A6753" s="395">
        <v>103192</v>
      </c>
      <c r="B6753" s="395" t="s">
        <v>31130</v>
      </c>
      <c r="C6753" s="395" t="s">
        <v>6</v>
      </c>
      <c r="D6753" s="396" t="s">
        <v>46900</v>
      </c>
    </row>
    <row r="6754" spans="1:4">
      <c r="A6754" s="395">
        <v>103193</v>
      </c>
      <c r="B6754" s="395" t="s">
        <v>31131</v>
      </c>
      <c r="C6754" s="395" t="s">
        <v>6</v>
      </c>
      <c r="D6754" s="396" t="s">
        <v>46901</v>
      </c>
    </row>
    <row r="6755" spans="1:4">
      <c r="A6755" s="395">
        <v>103194</v>
      </c>
      <c r="B6755" s="395" t="s">
        <v>31132</v>
      </c>
      <c r="C6755" s="395" t="s">
        <v>6</v>
      </c>
      <c r="D6755" s="396" t="s">
        <v>46902</v>
      </c>
    </row>
    <row r="6756" spans="1:4">
      <c r="A6756" s="395">
        <v>103195</v>
      </c>
      <c r="B6756" s="395" t="s">
        <v>31133</v>
      </c>
      <c r="C6756" s="395" t="s">
        <v>6</v>
      </c>
      <c r="D6756" s="396" t="s">
        <v>46903</v>
      </c>
    </row>
    <row r="6757" spans="1:4">
      <c r="A6757" s="395">
        <v>103205</v>
      </c>
      <c r="B6757" s="395" t="s">
        <v>31134</v>
      </c>
      <c r="C6757" s="395" t="s">
        <v>6</v>
      </c>
      <c r="D6757" s="396" t="s">
        <v>46904</v>
      </c>
    </row>
    <row r="6758" spans="1:4">
      <c r="A6758" s="395">
        <v>103206</v>
      </c>
      <c r="B6758" s="395" t="s">
        <v>31135</v>
      </c>
      <c r="C6758" s="395" t="s">
        <v>6</v>
      </c>
      <c r="D6758" s="396" t="s">
        <v>46905</v>
      </c>
    </row>
    <row r="6759" spans="1:4">
      <c r="A6759" s="395">
        <v>103207</v>
      </c>
      <c r="B6759" s="395" t="s">
        <v>31136</v>
      </c>
      <c r="C6759" s="395" t="s">
        <v>6</v>
      </c>
      <c r="D6759" s="396" t="s">
        <v>46906</v>
      </c>
    </row>
    <row r="6760" spans="1:4">
      <c r="A6760" s="395">
        <v>103208</v>
      </c>
      <c r="B6760" s="395" t="s">
        <v>31137</v>
      </c>
      <c r="C6760" s="395" t="s">
        <v>6</v>
      </c>
      <c r="D6760" s="396" t="s">
        <v>46907</v>
      </c>
    </row>
    <row r="6761" spans="1:4">
      <c r="A6761" s="395">
        <v>103209</v>
      </c>
      <c r="B6761" s="395" t="s">
        <v>31138</v>
      </c>
      <c r="C6761" s="395" t="s">
        <v>6</v>
      </c>
      <c r="D6761" s="396" t="s">
        <v>46908</v>
      </c>
    </row>
    <row r="6762" spans="1:4">
      <c r="A6762" s="395">
        <v>103210</v>
      </c>
      <c r="B6762" s="395" t="s">
        <v>31139</v>
      </c>
      <c r="C6762" s="395" t="s">
        <v>6</v>
      </c>
      <c r="D6762" s="396" t="s">
        <v>46909</v>
      </c>
    </row>
    <row r="6763" spans="1:4">
      <c r="A6763" s="395">
        <v>103304</v>
      </c>
      <c r="B6763" s="395" t="s">
        <v>31140</v>
      </c>
      <c r="C6763" s="395" t="s">
        <v>6</v>
      </c>
      <c r="D6763" s="396" t="s">
        <v>41709</v>
      </c>
    </row>
    <row r="6764" spans="1:4">
      <c r="A6764" s="395">
        <v>103307</v>
      </c>
      <c r="B6764" s="395" t="s">
        <v>31141</v>
      </c>
      <c r="C6764" s="395" t="s">
        <v>6</v>
      </c>
      <c r="D6764" s="396" t="s">
        <v>46910</v>
      </c>
    </row>
    <row r="6765" spans="1:4">
      <c r="A6765" s="395">
        <v>103310</v>
      </c>
      <c r="B6765" s="395" t="s">
        <v>31142</v>
      </c>
      <c r="C6765" s="395" t="s">
        <v>6</v>
      </c>
      <c r="D6765" s="396" t="s">
        <v>46911</v>
      </c>
    </row>
    <row r="6766" spans="1:4">
      <c r="A6766" s="395">
        <v>103314</v>
      </c>
      <c r="B6766" s="395" t="s">
        <v>31143</v>
      </c>
      <c r="C6766" s="395" t="s">
        <v>429</v>
      </c>
      <c r="D6766" s="396" t="s">
        <v>45517</v>
      </c>
    </row>
    <row r="6767" spans="1:4">
      <c r="A6767" s="395">
        <v>103315</v>
      </c>
      <c r="B6767" s="395" t="s">
        <v>31144</v>
      </c>
      <c r="C6767" s="395" t="s">
        <v>429</v>
      </c>
      <c r="D6767" s="396" t="s">
        <v>46912</v>
      </c>
    </row>
    <row r="6768" spans="1:4">
      <c r="A6768" s="395">
        <v>103769</v>
      </c>
      <c r="B6768" s="395" t="s">
        <v>46913</v>
      </c>
      <c r="C6768" s="395" t="s">
        <v>6</v>
      </c>
      <c r="D6768" s="396" t="s">
        <v>46914</v>
      </c>
    </row>
    <row r="6769" spans="1:4">
      <c r="A6769" s="395">
        <v>98525</v>
      </c>
      <c r="B6769" s="395" t="s">
        <v>5999</v>
      </c>
      <c r="C6769" s="395" t="s">
        <v>429</v>
      </c>
      <c r="D6769" s="396" t="s">
        <v>39700</v>
      </c>
    </row>
    <row r="6770" spans="1:4">
      <c r="A6770" s="395">
        <v>98526</v>
      </c>
      <c r="B6770" s="395" t="s">
        <v>6000</v>
      </c>
      <c r="C6770" s="395" t="s">
        <v>6</v>
      </c>
      <c r="D6770" s="396" t="s">
        <v>41759</v>
      </c>
    </row>
    <row r="6771" spans="1:4">
      <c r="A6771" s="395">
        <v>98527</v>
      </c>
      <c r="B6771" s="395" t="s">
        <v>6001</v>
      </c>
      <c r="C6771" s="395" t="s">
        <v>6</v>
      </c>
      <c r="D6771" s="396" t="s">
        <v>45518</v>
      </c>
    </row>
    <row r="6772" spans="1:4">
      <c r="A6772" s="395">
        <v>98528</v>
      </c>
      <c r="B6772" s="395" t="s">
        <v>6002</v>
      </c>
      <c r="C6772" s="395" t="s">
        <v>6</v>
      </c>
      <c r="D6772" s="396" t="s">
        <v>46915</v>
      </c>
    </row>
    <row r="6773" spans="1:4">
      <c r="A6773" s="395">
        <v>98529</v>
      </c>
      <c r="B6773" s="395" t="s">
        <v>6003</v>
      </c>
      <c r="C6773" s="395" t="s">
        <v>6</v>
      </c>
      <c r="D6773" s="396" t="s">
        <v>40875</v>
      </c>
    </row>
    <row r="6774" spans="1:4">
      <c r="A6774" s="395">
        <v>98530</v>
      </c>
      <c r="B6774" s="395" t="s">
        <v>6004</v>
      </c>
      <c r="C6774" s="395" t="s">
        <v>6</v>
      </c>
      <c r="D6774" s="396" t="s">
        <v>41712</v>
      </c>
    </row>
    <row r="6775" spans="1:4">
      <c r="A6775" s="395">
        <v>98531</v>
      </c>
      <c r="B6775" s="395" t="s">
        <v>6005</v>
      </c>
      <c r="C6775" s="395" t="s">
        <v>6</v>
      </c>
      <c r="D6775" s="396" t="s">
        <v>42624</v>
      </c>
    </row>
    <row r="6776" spans="1:4">
      <c r="A6776" s="395">
        <v>98532</v>
      </c>
      <c r="B6776" s="395" t="s">
        <v>6006</v>
      </c>
      <c r="C6776" s="395" t="s">
        <v>6</v>
      </c>
      <c r="D6776" s="396" t="s">
        <v>46916</v>
      </c>
    </row>
    <row r="6777" spans="1:4">
      <c r="A6777" s="395">
        <v>98533</v>
      </c>
      <c r="B6777" s="395" t="s">
        <v>6007</v>
      </c>
      <c r="C6777" s="395" t="s">
        <v>6</v>
      </c>
      <c r="D6777" s="396" t="s">
        <v>46917</v>
      </c>
    </row>
    <row r="6778" spans="1:4">
      <c r="A6778" s="395">
        <v>98534</v>
      </c>
      <c r="B6778" s="395" t="s">
        <v>6008</v>
      </c>
      <c r="C6778" s="395" t="s">
        <v>6</v>
      </c>
      <c r="D6778" s="396" t="s">
        <v>46918</v>
      </c>
    </row>
    <row r="6779" spans="1:4">
      <c r="A6779" s="395">
        <v>98535</v>
      </c>
      <c r="B6779" s="395" t="s">
        <v>6009</v>
      </c>
      <c r="C6779" s="395" t="s">
        <v>6</v>
      </c>
      <c r="D6779" s="396" t="s">
        <v>46919</v>
      </c>
    </row>
    <row r="6780" spans="1:4">
      <c r="A6780" s="395">
        <v>88238</v>
      </c>
      <c r="B6780" s="395" t="s">
        <v>6010</v>
      </c>
      <c r="C6780" s="395" t="s">
        <v>227</v>
      </c>
      <c r="D6780" s="396" t="s">
        <v>41713</v>
      </c>
    </row>
    <row r="6781" spans="1:4">
      <c r="A6781" s="395">
        <v>88239</v>
      </c>
      <c r="B6781" s="395" t="s">
        <v>6011</v>
      </c>
      <c r="C6781" s="395" t="s">
        <v>227</v>
      </c>
      <c r="D6781" s="396" t="s">
        <v>40063</v>
      </c>
    </row>
    <row r="6782" spans="1:4">
      <c r="A6782" s="395">
        <v>88240</v>
      </c>
      <c r="B6782" s="395" t="s">
        <v>6012</v>
      </c>
      <c r="C6782" s="395" t="s">
        <v>227</v>
      </c>
      <c r="D6782" s="396" t="s">
        <v>41714</v>
      </c>
    </row>
    <row r="6783" spans="1:4">
      <c r="A6783" s="395">
        <v>88241</v>
      </c>
      <c r="B6783" s="395" t="s">
        <v>6013</v>
      </c>
      <c r="C6783" s="395" t="s">
        <v>227</v>
      </c>
      <c r="D6783" s="396" t="s">
        <v>41715</v>
      </c>
    </row>
    <row r="6784" spans="1:4">
      <c r="A6784" s="395">
        <v>88242</v>
      </c>
      <c r="B6784" s="395" t="s">
        <v>6014</v>
      </c>
      <c r="C6784" s="395" t="s">
        <v>227</v>
      </c>
      <c r="D6784" s="396" t="s">
        <v>41716</v>
      </c>
    </row>
    <row r="6785" spans="1:4">
      <c r="A6785" s="395">
        <v>88243</v>
      </c>
      <c r="B6785" s="395" t="s">
        <v>6015</v>
      </c>
      <c r="C6785" s="395" t="s">
        <v>227</v>
      </c>
      <c r="D6785" s="396" t="s">
        <v>41717</v>
      </c>
    </row>
    <row r="6786" spans="1:4">
      <c r="A6786" s="395">
        <v>88245</v>
      </c>
      <c r="B6786" s="395" t="s">
        <v>6016</v>
      </c>
      <c r="C6786" s="395" t="s">
        <v>227</v>
      </c>
      <c r="D6786" s="396" t="s">
        <v>41718</v>
      </c>
    </row>
    <row r="6787" spans="1:4">
      <c r="A6787" s="395">
        <v>88246</v>
      </c>
      <c r="B6787" s="395" t="s">
        <v>6017</v>
      </c>
      <c r="C6787" s="395" t="s">
        <v>227</v>
      </c>
      <c r="D6787" s="396" t="s">
        <v>41719</v>
      </c>
    </row>
    <row r="6788" spans="1:4">
      <c r="A6788" s="395">
        <v>88247</v>
      </c>
      <c r="B6788" s="395" t="s">
        <v>6018</v>
      </c>
      <c r="C6788" s="395" t="s">
        <v>227</v>
      </c>
      <c r="D6788" s="396" t="s">
        <v>40583</v>
      </c>
    </row>
    <row r="6789" spans="1:4">
      <c r="A6789" s="395">
        <v>88248</v>
      </c>
      <c r="B6789" s="395" t="s">
        <v>6019</v>
      </c>
      <c r="C6789" s="395" t="s">
        <v>227</v>
      </c>
      <c r="D6789" s="396" t="s">
        <v>41720</v>
      </c>
    </row>
    <row r="6790" spans="1:4">
      <c r="A6790" s="395">
        <v>88249</v>
      </c>
      <c r="B6790" s="395" t="s">
        <v>6020</v>
      </c>
      <c r="C6790" s="395" t="s">
        <v>227</v>
      </c>
      <c r="D6790" s="396" t="s">
        <v>40381</v>
      </c>
    </row>
    <row r="6791" spans="1:4">
      <c r="A6791" s="395">
        <v>88250</v>
      </c>
      <c r="B6791" s="395" t="s">
        <v>6021</v>
      </c>
      <c r="C6791" s="395" t="s">
        <v>227</v>
      </c>
      <c r="D6791" s="396" t="s">
        <v>41721</v>
      </c>
    </row>
    <row r="6792" spans="1:4">
      <c r="A6792" s="395">
        <v>88251</v>
      </c>
      <c r="B6792" s="395" t="s">
        <v>6022</v>
      </c>
      <c r="C6792" s="395" t="s">
        <v>227</v>
      </c>
      <c r="D6792" s="396" t="s">
        <v>40773</v>
      </c>
    </row>
    <row r="6793" spans="1:4">
      <c r="A6793" s="395">
        <v>88252</v>
      </c>
      <c r="B6793" s="395" t="s">
        <v>6023</v>
      </c>
      <c r="C6793" s="395" t="s">
        <v>227</v>
      </c>
      <c r="D6793" s="396" t="s">
        <v>40426</v>
      </c>
    </row>
    <row r="6794" spans="1:4">
      <c r="A6794" s="395">
        <v>88253</v>
      </c>
      <c r="B6794" s="395" t="s">
        <v>6024</v>
      </c>
      <c r="C6794" s="395" t="s">
        <v>227</v>
      </c>
      <c r="D6794" s="396" t="s">
        <v>41722</v>
      </c>
    </row>
    <row r="6795" spans="1:4">
      <c r="A6795" s="395">
        <v>88255</v>
      </c>
      <c r="B6795" s="395" t="s">
        <v>6025</v>
      </c>
      <c r="C6795" s="395" t="s">
        <v>227</v>
      </c>
      <c r="D6795" s="396" t="s">
        <v>41723</v>
      </c>
    </row>
    <row r="6796" spans="1:4">
      <c r="A6796" s="395">
        <v>88256</v>
      </c>
      <c r="B6796" s="395" t="s">
        <v>6026</v>
      </c>
      <c r="C6796" s="395" t="s">
        <v>227</v>
      </c>
      <c r="D6796" s="396" t="s">
        <v>41724</v>
      </c>
    </row>
    <row r="6797" spans="1:4">
      <c r="A6797" s="395">
        <v>88257</v>
      </c>
      <c r="B6797" s="395" t="s">
        <v>6027</v>
      </c>
      <c r="C6797" s="395" t="s">
        <v>227</v>
      </c>
      <c r="D6797" s="396" t="s">
        <v>41725</v>
      </c>
    </row>
    <row r="6798" spans="1:4">
      <c r="A6798" s="395">
        <v>88258</v>
      </c>
      <c r="B6798" s="395" t="s">
        <v>6028</v>
      </c>
      <c r="C6798" s="395" t="s">
        <v>227</v>
      </c>
      <c r="D6798" s="396" t="s">
        <v>41444</v>
      </c>
    </row>
    <row r="6799" spans="1:4">
      <c r="A6799" s="395">
        <v>88260</v>
      </c>
      <c r="B6799" s="395" t="s">
        <v>6029</v>
      </c>
      <c r="C6799" s="395" t="s">
        <v>227</v>
      </c>
      <c r="D6799" s="396" t="s">
        <v>41718</v>
      </c>
    </row>
    <row r="6800" spans="1:4">
      <c r="A6800" s="395">
        <v>88261</v>
      </c>
      <c r="B6800" s="395" t="s">
        <v>6030</v>
      </c>
      <c r="C6800" s="395" t="s">
        <v>227</v>
      </c>
      <c r="D6800" s="396" t="s">
        <v>41421</v>
      </c>
    </row>
    <row r="6801" spans="1:4">
      <c r="A6801" s="395">
        <v>88262</v>
      </c>
      <c r="B6801" s="395" t="s">
        <v>6031</v>
      </c>
      <c r="C6801" s="395" t="s">
        <v>227</v>
      </c>
      <c r="D6801" s="396" t="s">
        <v>41726</v>
      </c>
    </row>
    <row r="6802" spans="1:4">
      <c r="A6802" s="395">
        <v>88263</v>
      </c>
      <c r="B6802" s="395" t="s">
        <v>6032</v>
      </c>
      <c r="C6802" s="395" t="s">
        <v>227</v>
      </c>
      <c r="D6802" s="396" t="s">
        <v>41727</v>
      </c>
    </row>
    <row r="6803" spans="1:4">
      <c r="A6803" s="395">
        <v>88264</v>
      </c>
      <c r="B6803" s="395" t="s">
        <v>6033</v>
      </c>
      <c r="C6803" s="395" t="s">
        <v>227</v>
      </c>
      <c r="D6803" s="396" t="s">
        <v>41728</v>
      </c>
    </row>
    <row r="6804" spans="1:4">
      <c r="A6804" s="395">
        <v>88265</v>
      </c>
      <c r="B6804" s="395" t="s">
        <v>6034</v>
      </c>
      <c r="C6804" s="395" t="s">
        <v>227</v>
      </c>
      <c r="D6804" s="396" t="s">
        <v>41728</v>
      </c>
    </row>
    <row r="6805" spans="1:4">
      <c r="A6805" s="395">
        <v>88266</v>
      </c>
      <c r="B6805" s="395" t="s">
        <v>6035</v>
      </c>
      <c r="C6805" s="395" t="s">
        <v>227</v>
      </c>
      <c r="D6805" s="396" t="s">
        <v>41010</v>
      </c>
    </row>
    <row r="6806" spans="1:4">
      <c r="A6806" s="395">
        <v>88267</v>
      </c>
      <c r="B6806" s="395" t="s">
        <v>6036</v>
      </c>
      <c r="C6806" s="395" t="s">
        <v>227</v>
      </c>
      <c r="D6806" s="396" t="s">
        <v>41729</v>
      </c>
    </row>
    <row r="6807" spans="1:4">
      <c r="A6807" s="395">
        <v>88269</v>
      </c>
      <c r="B6807" s="395" t="s">
        <v>6037</v>
      </c>
      <c r="C6807" s="395" t="s">
        <v>227</v>
      </c>
      <c r="D6807" s="396" t="s">
        <v>41159</v>
      </c>
    </row>
    <row r="6808" spans="1:4">
      <c r="A6808" s="395">
        <v>88270</v>
      </c>
      <c r="B6808" s="395" t="s">
        <v>6038</v>
      </c>
      <c r="C6808" s="395" t="s">
        <v>227</v>
      </c>
      <c r="D6808" s="396" t="s">
        <v>41730</v>
      </c>
    </row>
    <row r="6809" spans="1:4">
      <c r="A6809" s="395">
        <v>88272</v>
      </c>
      <c r="B6809" s="395" t="s">
        <v>6039</v>
      </c>
      <c r="C6809" s="395" t="s">
        <v>227</v>
      </c>
      <c r="D6809" s="396" t="s">
        <v>41301</v>
      </c>
    </row>
    <row r="6810" spans="1:4">
      <c r="A6810" s="395">
        <v>88273</v>
      </c>
      <c r="B6810" s="395" t="s">
        <v>6040</v>
      </c>
      <c r="C6810" s="395" t="s">
        <v>227</v>
      </c>
      <c r="D6810" s="396" t="s">
        <v>41731</v>
      </c>
    </row>
    <row r="6811" spans="1:4">
      <c r="A6811" s="395">
        <v>88274</v>
      </c>
      <c r="B6811" s="395" t="s">
        <v>6041</v>
      </c>
      <c r="C6811" s="395" t="s">
        <v>227</v>
      </c>
      <c r="D6811" s="396" t="s">
        <v>41718</v>
      </c>
    </row>
    <row r="6812" spans="1:4">
      <c r="A6812" s="395">
        <v>88275</v>
      </c>
      <c r="B6812" s="395" t="s">
        <v>6042</v>
      </c>
      <c r="C6812" s="395" t="s">
        <v>227</v>
      </c>
      <c r="D6812" s="396" t="s">
        <v>41732</v>
      </c>
    </row>
    <row r="6813" spans="1:4">
      <c r="A6813" s="395">
        <v>88277</v>
      </c>
      <c r="B6813" s="395" t="s">
        <v>6043</v>
      </c>
      <c r="C6813" s="395" t="s">
        <v>227</v>
      </c>
      <c r="D6813" s="396" t="s">
        <v>40747</v>
      </c>
    </row>
    <row r="6814" spans="1:4">
      <c r="A6814" s="395">
        <v>88278</v>
      </c>
      <c r="B6814" s="395" t="s">
        <v>6044</v>
      </c>
      <c r="C6814" s="395" t="s">
        <v>227</v>
      </c>
      <c r="D6814" s="396" t="s">
        <v>41733</v>
      </c>
    </row>
    <row r="6815" spans="1:4">
      <c r="A6815" s="395">
        <v>88279</v>
      </c>
      <c r="B6815" s="395" t="s">
        <v>6045</v>
      </c>
      <c r="C6815" s="395" t="s">
        <v>227</v>
      </c>
      <c r="D6815" s="396" t="s">
        <v>41732</v>
      </c>
    </row>
    <row r="6816" spans="1:4">
      <c r="A6816" s="395">
        <v>88281</v>
      </c>
      <c r="B6816" s="395" t="s">
        <v>6046</v>
      </c>
      <c r="C6816" s="395" t="s">
        <v>227</v>
      </c>
      <c r="D6816" s="396" t="s">
        <v>41735</v>
      </c>
    </row>
    <row r="6817" spans="1:4">
      <c r="A6817" s="395">
        <v>88282</v>
      </c>
      <c r="B6817" s="395" t="s">
        <v>6047</v>
      </c>
      <c r="C6817" s="395" t="s">
        <v>227</v>
      </c>
      <c r="D6817" s="396" t="s">
        <v>40720</v>
      </c>
    </row>
    <row r="6818" spans="1:4">
      <c r="A6818" s="395">
        <v>88283</v>
      </c>
      <c r="B6818" s="395" t="s">
        <v>6048</v>
      </c>
      <c r="C6818" s="395" t="s">
        <v>227</v>
      </c>
      <c r="D6818" s="396" t="s">
        <v>40790</v>
      </c>
    </row>
    <row r="6819" spans="1:4">
      <c r="A6819" s="395">
        <v>88284</v>
      </c>
      <c r="B6819" s="395" t="s">
        <v>6049</v>
      </c>
      <c r="C6819" s="395" t="s">
        <v>227</v>
      </c>
      <c r="D6819" s="396" t="s">
        <v>41358</v>
      </c>
    </row>
    <row r="6820" spans="1:4">
      <c r="A6820" s="395">
        <v>88285</v>
      </c>
      <c r="B6820" s="395" t="s">
        <v>6050</v>
      </c>
      <c r="C6820" s="395" t="s">
        <v>227</v>
      </c>
      <c r="D6820" s="396" t="s">
        <v>41425</v>
      </c>
    </row>
    <row r="6821" spans="1:4">
      <c r="A6821" s="395">
        <v>88286</v>
      </c>
      <c r="B6821" s="395" t="s">
        <v>6051</v>
      </c>
      <c r="C6821" s="395" t="s">
        <v>227</v>
      </c>
      <c r="D6821" s="396" t="s">
        <v>39449</v>
      </c>
    </row>
    <row r="6822" spans="1:4">
      <c r="A6822" s="395">
        <v>88288</v>
      </c>
      <c r="B6822" s="395" t="s">
        <v>6052</v>
      </c>
      <c r="C6822" s="395" t="s">
        <v>227</v>
      </c>
      <c r="D6822" s="396" t="s">
        <v>41736</v>
      </c>
    </row>
    <row r="6823" spans="1:4">
      <c r="A6823" s="395">
        <v>88291</v>
      </c>
      <c r="B6823" s="395" t="s">
        <v>6053</v>
      </c>
      <c r="C6823" s="395" t="s">
        <v>227</v>
      </c>
      <c r="D6823" s="396" t="s">
        <v>40970</v>
      </c>
    </row>
    <row r="6824" spans="1:4">
      <c r="A6824" s="395">
        <v>88292</v>
      </c>
      <c r="B6824" s="395" t="s">
        <v>6054</v>
      </c>
      <c r="C6824" s="395" t="s">
        <v>227</v>
      </c>
      <c r="D6824" s="396" t="s">
        <v>41310</v>
      </c>
    </row>
    <row r="6825" spans="1:4">
      <c r="A6825" s="395">
        <v>88293</v>
      </c>
      <c r="B6825" s="395" t="s">
        <v>6055</v>
      </c>
      <c r="C6825" s="395" t="s">
        <v>227</v>
      </c>
      <c r="D6825" s="396" t="s">
        <v>40079</v>
      </c>
    </row>
    <row r="6826" spans="1:4">
      <c r="A6826" s="395">
        <v>88294</v>
      </c>
      <c r="B6826" s="395" t="s">
        <v>6056</v>
      </c>
      <c r="C6826" s="395" t="s">
        <v>227</v>
      </c>
      <c r="D6826" s="396" t="s">
        <v>41737</v>
      </c>
    </row>
    <row r="6827" spans="1:4">
      <c r="A6827" s="395">
        <v>88295</v>
      </c>
      <c r="B6827" s="395" t="s">
        <v>6057</v>
      </c>
      <c r="C6827" s="395" t="s">
        <v>227</v>
      </c>
      <c r="D6827" s="396" t="s">
        <v>41738</v>
      </c>
    </row>
    <row r="6828" spans="1:4">
      <c r="A6828" s="395">
        <v>88296</v>
      </c>
      <c r="B6828" s="395" t="s">
        <v>6058</v>
      </c>
      <c r="C6828" s="395" t="s">
        <v>227</v>
      </c>
      <c r="D6828" s="396" t="s">
        <v>41739</v>
      </c>
    </row>
    <row r="6829" spans="1:4">
      <c r="A6829" s="395">
        <v>88297</v>
      </c>
      <c r="B6829" s="395" t="s">
        <v>6059</v>
      </c>
      <c r="C6829" s="395" t="s">
        <v>227</v>
      </c>
      <c r="D6829" s="396" t="s">
        <v>41534</v>
      </c>
    </row>
    <row r="6830" spans="1:4">
      <c r="A6830" s="395">
        <v>88298</v>
      </c>
      <c r="B6830" s="395" t="s">
        <v>6060</v>
      </c>
      <c r="C6830" s="395" t="s">
        <v>227</v>
      </c>
      <c r="D6830" s="396" t="s">
        <v>39946</v>
      </c>
    </row>
    <row r="6831" spans="1:4">
      <c r="A6831" s="395">
        <v>88299</v>
      </c>
      <c r="B6831" s="395" t="s">
        <v>6061</v>
      </c>
      <c r="C6831" s="395" t="s">
        <v>227</v>
      </c>
      <c r="D6831" s="396" t="s">
        <v>41740</v>
      </c>
    </row>
    <row r="6832" spans="1:4">
      <c r="A6832" s="395">
        <v>88300</v>
      </c>
      <c r="B6832" s="395" t="s">
        <v>6062</v>
      </c>
      <c r="C6832" s="395" t="s">
        <v>227</v>
      </c>
      <c r="D6832" s="396" t="s">
        <v>41741</v>
      </c>
    </row>
    <row r="6833" spans="1:4">
      <c r="A6833" s="395">
        <v>88301</v>
      </c>
      <c r="B6833" s="395" t="s">
        <v>6063</v>
      </c>
      <c r="C6833" s="395" t="s">
        <v>227</v>
      </c>
      <c r="D6833" s="396" t="s">
        <v>41742</v>
      </c>
    </row>
    <row r="6834" spans="1:4">
      <c r="A6834" s="395">
        <v>88302</v>
      </c>
      <c r="B6834" s="395" t="s">
        <v>6064</v>
      </c>
      <c r="C6834" s="395" t="s">
        <v>227</v>
      </c>
      <c r="D6834" s="396" t="s">
        <v>41743</v>
      </c>
    </row>
    <row r="6835" spans="1:4">
      <c r="A6835" s="395">
        <v>88303</v>
      </c>
      <c r="B6835" s="395" t="s">
        <v>6065</v>
      </c>
      <c r="C6835" s="395" t="s">
        <v>227</v>
      </c>
      <c r="D6835" s="396" t="s">
        <v>39946</v>
      </c>
    </row>
    <row r="6836" spans="1:4">
      <c r="A6836" s="395">
        <v>88304</v>
      </c>
      <c r="B6836" s="395" t="s">
        <v>6066</v>
      </c>
      <c r="C6836" s="395" t="s">
        <v>227</v>
      </c>
      <c r="D6836" s="396" t="s">
        <v>41744</v>
      </c>
    </row>
    <row r="6837" spans="1:4">
      <c r="A6837" s="395">
        <v>88306</v>
      </c>
      <c r="B6837" s="395" t="s">
        <v>6067</v>
      </c>
      <c r="C6837" s="395" t="s">
        <v>227</v>
      </c>
      <c r="D6837" s="396" t="s">
        <v>41745</v>
      </c>
    </row>
    <row r="6838" spans="1:4">
      <c r="A6838" s="395">
        <v>88307</v>
      </c>
      <c r="B6838" s="395" t="s">
        <v>6068</v>
      </c>
      <c r="C6838" s="395" t="s">
        <v>227</v>
      </c>
      <c r="D6838" s="396" t="s">
        <v>41746</v>
      </c>
    </row>
    <row r="6839" spans="1:4">
      <c r="A6839" s="395">
        <v>88308</v>
      </c>
      <c r="B6839" s="395" t="s">
        <v>6069</v>
      </c>
      <c r="C6839" s="395" t="s">
        <v>227</v>
      </c>
      <c r="D6839" s="396" t="s">
        <v>41724</v>
      </c>
    </row>
    <row r="6840" spans="1:4">
      <c r="A6840" s="395">
        <v>88309</v>
      </c>
      <c r="B6840" s="395" t="s">
        <v>6070</v>
      </c>
      <c r="C6840" s="395" t="s">
        <v>227</v>
      </c>
      <c r="D6840" s="396" t="s">
        <v>41730</v>
      </c>
    </row>
    <row r="6841" spans="1:4">
      <c r="A6841" s="395">
        <v>88310</v>
      </c>
      <c r="B6841" s="395" t="s">
        <v>6071</v>
      </c>
      <c r="C6841" s="395" t="s">
        <v>227</v>
      </c>
      <c r="D6841" s="396" t="s">
        <v>39942</v>
      </c>
    </row>
    <row r="6842" spans="1:4">
      <c r="A6842" s="395">
        <v>88311</v>
      </c>
      <c r="B6842" s="395" t="s">
        <v>6072</v>
      </c>
      <c r="C6842" s="395" t="s">
        <v>227</v>
      </c>
      <c r="D6842" s="396" t="s">
        <v>41012</v>
      </c>
    </row>
    <row r="6843" spans="1:4">
      <c r="A6843" s="395">
        <v>88312</v>
      </c>
      <c r="B6843" s="395" t="s">
        <v>6073</v>
      </c>
      <c r="C6843" s="395" t="s">
        <v>227</v>
      </c>
      <c r="D6843" s="396" t="s">
        <v>39942</v>
      </c>
    </row>
    <row r="6844" spans="1:4">
      <c r="A6844" s="395">
        <v>88313</v>
      </c>
      <c r="B6844" s="395" t="s">
        <v>6074</v>
      </c>
      <c r="C6844" s="395" t="s">
        <v>227</v>
      </c>
      <c r="D6844" s="396" t="s">
        <v>41286</v>
      </c>
    </row>
    <row r="6845" spans="1:4">
      <c r="A6845" s="395">
        <v>88314</v>
      </c>
      <c r="B6845" s="395" t="s">
        <v>6075</v>
      </c>
      <c r="C6845" s="395" t="s">
        <v>227</v>
      </c>
      <c r="D6845" s="396" t="s">
        <v>41747</v>
      </c>
    </row>
    <row r="6846" spans="1:4">
      <c r="A6846" s="395">
        <v>88315</v>
      </c>
      <c r="B6846" s="395" t="s">
        <v>6076</v>
      </c>
      <c r="C6846" s="395" t="s">
        <v>227</v>
      </c>
      <c r="D6846" s="396" t="s">
        <v>41718</v>
      </c>
    </row>
    <row r="6847" spans="1:4">
      <c r="A6847" s="395">
        <v>88316</v>
      </c>
      <c r="B6847" s="395" t="s">
        <v>6077</v>
      </c>
      <c r="C6847" s="395" t="s">
        <v>227</v>
      </c>
      <c r="D6847" s="396" t="s">
        <v>41283</v>
      </c>
    </row>
    <row r="6848" spans="1:4">
      <c r="A6848" s="395">
        <v>88317</v>
      </c>
      <c r="B6848" s="395" t="s">
        <v>6078</v>
      </c>
      <c r="C6848" s="395" t="s">
        <v>227</v>
      </c>
      <c r="D6848" s="396" t="s">
        <v>41748</v>
      </c>
    </row>
    <row r="6849" spans="1:4">
      <c r="A6849" s="395">
        <v>88318</v>
      </c>
      <c r="B6849" s="395" t="s">
        <v>6079</v>
      </c>
      <c r="C6849" s="395" t="s">
        <v>227</v>
      </c>
      <c r="D6849" s="396" t="s">
        <v>41749</v>
      </c>
    </row>
    <row r="6850" spans="1:4">
      <c r="A6850" s="395">
        <v>88320</v>
      </c>
      <c r="B6850" s="395" t="s">
        <v>6080</v>
      </c>
      <c r="C6850" s="395" t="s">
        <v>227</v>
      </c>
      <c r="D6850" s="396" t="s">
        <v>41726</v>
      </c>
    </row>
    <row r="6851" spans="1:4">
      <c r="A6851" s="395">
        <v>88321</v>
      </c>
      <c r="B6851" s="395" t="s">
        <v>6081</v>
      </c>
      <c r="C6851" s="395" t="s">
        <v>227</v>
      </c>
      <c r="D6851" s="396" t="s">
        <v>41750</v>
      </c>
    </row>
    <row r="6852" spans="1:4">
      <c r="A6852" s="395">
        <v>88322</v>
      </c>
      <c r="B6852" s="395" t="s">
        <v>6082</v>
      </c>
      <c r="C6852" s="395" t="s">
        <v>227</v>
      </c>
      <c r="D6852" s="396" t="s">
        <v>41751</v>
      </c>
    </row>
    <row r="6853" spans="1:4">
      <c r="A6853" s="395">
        <v>88323</v>
      </c>
      <c r="B6853" s="395" t="s">
        <v>6083</v>
      </c>
      <c r="C6853" s="395" t="s">
        <v>227</v>
      </c>
      <c r="D6853" s="396" t="s">
        <v>40510</v>
      </c>
    </row>
    <row r="6854" spans="1:4">
      <c r="A6854" s="395">
        <v>88324</v>
      </c>
      <c r="B6854" s="395" t="s">
        <v>6084</v>
      </c>
      <c r="C6854" s="395" t="s">
        <v>227</v>
      </c>
      <c r="D6854" s="396" t="s">
        <v>41752</v>
      </c>
    </row>
    <row r="6855" spans="1:4">
      <c r="A6855" s="395">
        <v>88325</v>
      </c>
      <c r="B6855" s="395" t="s">
        <v>6085</v>
      </c>
      <c r="C6855" s="395" t="s">
        <v>227</v>
      </c>
      <c r="D6855" s="396" t="s">
        <v>41753</v>
      </c>
    </row>
    <row r="6856" spans="1:4">
      <c r="A6856" s="395">
        <v>88326</v>
      </c>
      <c r="B6856" s="395" t="s">
        <v>6086</v>
      </c>
      <c r="C6856" s="395" t="s">
        <v>227</v>
      </c>
      <c r="D6856" s="396" t="s">
        <v>41754</v>
      </c>
    </row>
    <row r="6857" spans="1:4">
      <c r="A6857" s="395">
        <v>88377</v>
      </c>
      <c r="B6857" s="395" t="s">
        <v>6087</v>
      </c>
      <c r="C6857" s="395" t="s">
        <v>227</v>
      </c>
      <c r="D6857" s="396" t="s">
        <v>41755</v>
      </c>
    </row>
    <row r="6858" spans="1:4">
      <c r="A6858" s="395">
        <v>88441</v>
      </c>
      <c r="B6858" s="395" t="s">
        <v>6088</v>
      </c>
      <c r="C6858" s="395" t="s">
        <v>227</v>
      </c>
      <c r="D6858" s="396" t="s">
        <v>40636</v>
      </c>
    </row>
    <row r="6859" spans="1:4">
      <c r="A6859" s="395">
        <v>88597</v>
      </c>
      <c r="B6859" s="395" t="s">
        <v>6089</v>
      </c>
      <c r="C6859" s="395" t="s">
        <v>227</v>
      </c>
      <c r="D6859" s="396" t="s">
        <v>41756</v>
      </c>
    </row>
    <row r="6860" spans="1:4">
      <c r="A6860" s="395">
        <v>90766</v>
      </c>
      <c r="B6860" s="395" t="s">
        <v>6090</v>
      </c>
      <c r="C6860" s="395" t="s">
        <v>227</v>
      </c>
      <c r="D6860" s="396" t="s">
        <v>41757</v>
      </c>
    </row>
    <row r="6861" spans="1:4">
      <c r="A6861" s="395">
        <v>90767</v>
      </c>
      <c r="B6861" s="395" t="s">
        <v>6091</v>
      </c>
      <c r="C6861" s="395" t="s">
        <v>227</v>
      </c>
      <c r="D6861" s="396" t="s">
        <v>41758</v>
      </c>
    </row>
    <row r="6862" spans="1:4">
      <c r="A6862" s="395">
        <v>90768</v>
      </c>
      <c r="B6862" s="395" t="s">
        <v>6092</v>
      </c>
      <c r="C6862" s="395" t="s">
        <v>227</v>
      </c>
      <c r="D6862" s="396" t="s">
        <v>41759</v>
      </c>
    </row>
    <row r="6863" spans="1:4">
      <c r="A6863" s="395">
        <v>90769</v>
      </c>
      <c r="B6863" s="395" t="s">
        <v>6093</v>
      </c>
      <c r="C6863" s="395" t="s">
        <v>227</v>
      </c>
      <c r="D6863" s="396" t="s">
        <v>41760</v>
      </c>
    </row>
    <row r="6864" spans="1:4">
      <c r="A6864" s="395">
        <v>90770</v>
      </c>
      <c r="B6864" s="395" t="s">
        <v>6094</v>
      </c>
      <c r="C6864" s="395" t="s">
        <v>227</v>
      </c>
      <c r="D6864" s="396" t="s">
        <v>41761</v>
      </c>
    </row>
    <row r="6865" spans="1:4">
      <c r="A6865" s="395">
        <v>90771</v>
      </c>
      <c r="B6865" s="395" t="s">
        <v>6095</v>
      </c>
      <c r="C6865" s="395" t="s">
        <v>227</v>
      </c>
      <c r="D6865" s="396" t="s">
        <v>41762</v>
      </c>
    </row>
    <row r="6866" spans="1:4">
      <c r="A6866" s="395">
        <v>90772</v>
      </c>
      <c r="B6866" s="395" t="s">
        <v>6096</v>
      </c>
      <c r="C6866" s="395" t="s">
        <v>227</v>
      </c>
      <c r="D6866" s="396" t="s">
        <v>41763</v>
      </c>
    </row>
    <row r="6867" spans="1:4">
      <c r="A6867" s="395">
        <v>90773</v>
      </c>
      <c r="B6867" s="395" t="s">
        <v>6097</v>
      </c>
      <c r="C6867" s="395" t="s">
        <v>227</v>
      </c>
      <c r="D6867" s="396" t="s">
        <v>39407</v>
      </c>
    </row>
    <row r="6868" spans="1:4">
      <c r="A6868" s="395">
        <v>90775</v>
      </c>
      <c r="B6868" s="395" t="s">
        <v>6098</v>
      </c>
      <c r="C6868" s="395" t="s">
        <v>227</v>
      </c>
      <c r="D6868" s="396" t="s">
        <v>41764</v>
      </c>
    </row>
    <row r="6869" spans="1:4">
      <c r="A6869" s="395">
        <v>90776</v>
      </c>
      <c r="B6869" s="395" t="s">
        <v>6099</v>
      </c>
      <c r="C6869" s="395" t="s">
        <v>227</v>
      </c>
      <c r="D6869" s="396" t="s">
        <v>40910</v>
      </c>
    </row>
    <row r="6870" spans="1:4">
      <c r="A6870" s="395">
        <v>90777</v>
      </c>
      <c r="B6870" s="395" t="s">
        <v>6100</v>
      </c>
      <c r="C6870" s="395" t="s">
        <v>227</v>
      </c>
      <c r="D6870" s="396" t="s">
        <v>40404</v>
      </c>
    </row>
    <row r="6871" spans="1:4">
      <c r="A6871" s="395">
        <v>90778</v>
      </c>
      <c r="B6871" s="395" t="s">
        <v>6101</v>
      </c>
      <c r="C6871" s="395" t="s">
        <v>227</v>
      </c>
      <c r="D6871" s="396" t="s">
        <v>41765</v>
      </c>
    </row>
    <row r="6872" spans="1:4">
      <c r="A6872" s="395">
        <v>90779</v>
      </c>
      <c r="B6872" s="395" t="s">
        <v>6102</v>
      </c>
      <c r="C6872" s="395" t="s">
        <v>227</v>
      </c>
      <c r="D6872" s="396" t="s">
        <v>41766</v>
      </c>
    </row>
    <row r="6873" spans="1:4">
      <c r="A6873" s="395">
        <v>90780</v>
      </c>
      <c r="B6873" s="395" t="s">
        <v>6103</v>
      </c>
      <c r="C6873" s="395" t="s">
        <v>227</v>
      </c>
      <c r="D6873" s="396" t="s">
        <v>43636</v>
      </c>
    </row>
    <row r="6874" spans="1:4">
      <c r="A6874" s="395">
        <v>90781</v>
      </c>
      <c r="B6874" s="395" t="s">
        <v>6104</v>
      </c>
      <c r="C6874" s="395" t="s">
        <v>227</v>
      </c>
      <c r="D6874" s="396" t="s">
        <v>40755</v>
      </c>
    </row>
    <row r="6875" spans="1:4">
      <c r="A6875" s="395">
        <v>91677</v>
      </c>
      <c r="B6875" s="395" t="s">
        <v>6105</v>
      </c>
      <c r="C6875" s="395" t="s">
        <v>227</v>
      </c>
      <c r="D6875" s="396" t="s">
        <v>41767</v>
      </c>
    </row>
    <row r="6876" spans="1:4">
      <c r="A6876" s="395">
        <v>91678</v>
      </c>
      <c r="B6876" s="395" t="s">
        <v>6106</v>
      </c>
      <c r="C6876" s="395" t="s">
        <v>227</v>
      </c>
      <c r="D6876" s="396" t="s">
        <v>41768</v>
      </c>
    </row>
    <row r="6877" spans="1:4">
      <c r="A6877" s="395">
        <v>93558</v>
      </c>
      <c r="B6877" s="395" t="s">
        <v>6107</v>
      </c>
      <c r="C6877" s="395" t="s">
        <v>6108</v>
      </c>
      <c r="D6877" s="396" t="s">
        <v>41769</v>
      </c>
    </row>
    <row r="6878" spans="1:4">
      <c r="A6878" s="395">
        <v>93559</v>
      </c>
      <c r="B6878" s="395" t="s">
        <v>6089</v>
      </c>
      <c r="C6878" s="395" t="s">
        <v>6108</v>
      </c>
      <c r="D6878" s="396" t="s">
        <v>41770</v>
      </c>
    </row>
    <row r="6879" spans="1:4">
      <c r="A6879" s="395">
        <v>93560</v>
      </c>
      <c r="B6879" s="395" t="s">
        <v>6097</v>
      </c>
      <c r="C6879" s="395" t="s">
        <v>6108</v>
      </c>
      <c r="D6879" s="396" t="s">
        <v>41771</v>
      </c>
    </row>
    <row r="6880" spans="1:4">
      <c r="A6880" s="395">
        <v>93561</v>
      </c>
      <c r="B6880" s="395" t="s">
        <v>6098</v>
      </c>
      <c r="C6880" s="395" t="s">
        <v>6108</v>
      </c>
      <c r="D6880" s="396" t="s">
        <v>41772</v>
      </c>
    </row>
    <row r="6881" spans="1:4">
      <c r="A6881" s="395">
        <v>93562</v>
      </c>
      <c r="B6881" s="395" t="s">
        <v>6095</v>
      </c>
      <c r="C6881" s="395" t="s">
        <v>6108</v>
      </c>
      <c r="D6881" s="396" t="s">
        <v>41773</v>
      </c>
    </row>
    <row r="6882" spans="1:4">
      <c r="A6882" s="395">
        <v>93563</v>
      </c>
      <c r="B6882" s="395" t="s">
        <v>6090</v>
      </c>
      <c r="C6882" s="395" t="s">
        <v>6108</v>
      </c>
      <c r="D6882" s="396" t="s">
        <v>41774</v>
      </c>
    </row>
    <row r="6883" spans="1:4">
      <c r="A6883" s="395">
        <v>93564</v>
      </c>
      <c r="B6883" s="395" t="s">
        <v>6091</v>
      </c>
      <c r="C6883" s="395" t="s">
        <v>6108</v>
      </c>
      <c r="D6883" s="396" t="s">
        <v>41775</v>
      </c>
    </row>
    <row r="6884" spans="1:4">
      <c r="A6884" s="395">
        <v>93565</v>
      </c>
      <c r="B6884" s="395" t="s">
        <v>6100</v>
      </c>
      <c r="C6884" s="395" t="s">
        <v>6108</v>
      </c>
      <c r="D6884" s="396" t="s">
        <v>41776</v>
      </c>
    </row>
    <row r="6885" spans="1:4">
      <c r="A6885" s="395">
        <v>93566</v>
      </c>
      <c r="B6885" s="395" t="s">
        <v>6096</v>
      </c>
      <c r="C6885" s="395" t="s">
        <v>6108</v>
      </c>
      <c r="D6885" s="396" t="s">
        <v>41777</v>
      </c>
    </row>
    <row r="6886" spans="1:4">
      <c r="A6886" s="395">
        <v>93567</v>
      </c>
      <c r="B6886" s="395" t="s">
        <v>6101</v>
      </c>
      <c r="C6886" s="395" t="s">
        <v>6108</v>
      </c>
      <c r="D6886" s="396" t="s">
        <v>41778</v>
      </c>
    </row>
    <row r="6887" spans="1:4">
      <c r="A6887" s="395">
        <v>93568</v>
      </c>
      <c r="B6887" s="395" t="s">
        <v>6102</v>
      </c>
      <c r="C6887" s="395" t="s">
        <v>6108</v>
      </c>
      <c r="D6887" s="396" t="s">
        <v>41779</v>
      </c>
    </row>
    <row r="6888" spans="1:4">
      <c r="A6888" s="395">
        <v>93569</v>
      </c>
      <c r="B6888" s="395" t="s">
        <v>6109</v>
      </c>
      <c r="C6888" s="395" t="s">
        <v>6108</v>
      </c>
      <c r="D6888" s="396" t="s">
        <v>41780</v>
      </c>
    </row>
    <row r="6889" spans="1:4">
      <c r="A6889" s="395">
        <v>93570</v>
      </c>
      <c r="B6889" s="395" t="s">
        <v>6110</v>
      </c>
      <c r="C6889" s="395" t="s">
        <v>6108</v>
      </c>
      <c r="D6889" s="396" t="s">
        <v>41781</v>
      </c>
    </row>
    <row r="6890" spans="1:4">
      <c r="A6890" s="395">
        <v>93571</v>
      </c>
      <c r="B6890" s="395" t="s">
        <v>6111</v>
      </c>
      <c r="C6890" s="395" t="s">
        <v>6108</v>
      </c>
      <c r="D6890" s="396" t="s">
        <v>41782</v>
      </c>
    </row>
    <row r="6891" spans="1:4">
      <c r="A6891" s="395">
        <v>93572</v>
      </c>
      <c r="B6891" s="395" t="s">
        <v>6112</v>
      </c>
      <c r="C6891" s="395" t="s">
        <v>6108</v>
      </c>
      <c r="D6891" s="396" t="s">
        <v>46920</v>
      </c>
    </row>
    <row r="6892" spans="1:4">
      <c r="A6892" s="395">
        <v>94295</v>
      </c>
      <c r="B6892" s="395" t="s">
        <v>6103</v>
      </c>
      <c r="C6892" s="395" t="s">
        <v>6108</v>
      </c>
      <c r="D6892" s="396" t="s">
        <v>46921</v>
      </c>
    </row>
    <row r="6893" spans="1:4">
      <c r="A6893" s="395">
        <v>94296</v>
      </c>
      <c r="B6893" s="395" t="s">
        <v>6104</v>
      </c>
      <c r="C6893" s="395" t="s">
        <v>6108</v>
      </c>
      <c r="D6893" s="396" t="s">
        <v>41783</v>
      </c>
    </row>
    <row r="6894" spans="1:4">
      <c r="A6894" s="395">
        <v>95308</v>
      </c>
      <c r="B6894" s="395" t="s">
        <v>6113</v>
      </c>
      <c r="C6894" s="395" t="s">
        <v>227</v>
      </c>
      <c r="D6894" s="396" t="s">
        <v>39554</v>
      </c>
    </row>
    <row r="6895" spans="1:4">
      <c r="A6895" s="395">
        <v>95309</v>
      </c>
      <c r="B6895" s="395" t="s">
        <v>6114</v>
      </c>
      <c r="C6895" s="395" t="s">
        <v>227</v>
      </c>
      <c r="D6895" s="396" t="s">
        <v>39717</v>
      </c>
    </row>
    <row r="6896" spans="1:4">
      <c r="A6896" s="395">
        <v>95310</v>
      </c>
      <c r="B6896" s="395" t="s">
        <v>6115</v>
      </c>
      <c r="C6896" s="395" t="s">
        <v>227</v>
      </c>
      <c r="D6896" s="396" t="s">
        <v>39554</v>
      </c>
    </row>
    <row r="6897" spans="1:4">
      <c r="A6897" s="395">
        <v>95311</v>
      </c>
      <c r="B6897" s="395" t="s">
        <v>6116</v>
      </c>
      <c r="C6897" s="395" t="s">
        <v>227</v>
      </c>
      <c r="D6897" s="396" t="s">
        <v>39554</v>
      </c>
    </row>
    <row r="6898" spans="1:4">
      <c r="A6898" s="395">
        <v>95312</v>
      </c>
      <c r="B6898" s="395" t="s">
        <v>6117</v>
      </c>
      <c r="C6898" s="395" t="s">
        <v>227</v>
      </c>
      <c r="D6898" s="396" t="s">
        <v>39835</v>
      </c>
    </row>
    <row r="6899" spans="1:4">
      <c r="A6899" s="395">
        <v>95313</v>
      </c>
      <c r="B6899" s="395" t="s">
        <v>6118</v>
      </c>
      <c r="C6899" s="395" t="s">
        <v>227</v>
      </c>
      <c r="D6899" s="396" t="s">
        <v>39874</v>
      </c>
    </row>
    <row r="6900" spans="1:4">
      <c r="A6900" s="395">
        <v>95314</v>
      </c>
      <c r="B6900" s="395" t="s">
        <v>6119</v>
      </c>
      <c r="C6900" s="395" t="s">
        <v>227</v>
      </c>
      <c r="D6900" s="396" t="s">
        <v>41784</v>
      </c>
    </row>
    <row r="6901" spans="1:4">
      <c r="A6901" s="395">
        <v>95315</v>
      </c>
      <c r="B6901" s="395" t="s">
        <v>6120</v>
      </c>
      <c r="C6901" s="395" t="s">
        <v>227</v>
      </c>
      <c r="D6901" s="396" t="s">
        <v>41785</v>
      </c>
    </row>
    <row r="6902" spans="1:4">
      <c r="A6902" s="395">
        <v>95316</v>
      </c>
      <c r="B6902" s="395" t="s">
        <v>6121</v>
      </c>
      <c r="C6902" s="395" t="s">
        <v>227</v>
      </c>
      <c r="D6902" s="396" t="s">
        <v>39527</v>
      </c>
    </row>
    <row r="6903" spans="1:4">
      <c r="A6903" s="395">
        <v>95317</v>
      </c>
      <c r="B6903" s="395" t="s">
        <v>6122</v>
      </c>
      <c r="C6903" s="395" t="s">
        <v>227</v>
      </c>
      <c r="D6903" s="396" t="s">
        <v>41786</v>
      </c>
    </row>
    <row r="6904" spans="1:4">
      <c r="A6904" s="395">
        <v>95318</v>
      </c>
      <c r="B6904" s="395" t="s">
        <v>6123</v>
      </c>
      <c r="C6904" s="395" t="s">
        <v>227</v>
      </c>
      <c r="D6904" s="396" t="s">
        <v>41786</v>
      </c>
    </row>
    <row r="6905" spans="1:4">
      <c r="A6905" s="395">
        <v>95319</v>
      </c>
      <c r="B6905" s="395" t="s">
        <v>6124</v>
      </c>
      <c r="C6905" s="395" t="s">
        <v>227</v>
      </c>
      <c r="D6905" s="396" t="s">
        <v>39874</v>
      </c>
    </row>
    <row r="6906" spans="1:4">
      <c r="A6906" s="395">
        <v>95320</v>
      </c>
      <c r="B6906" s="395" t="s">
        <v>6125</v>
      </c>
      <c r="C6906" s="395" t="s">
        <v>227</v>
      </c>
      <c r="D6906" s="396" t="s">
        <v>39874</v>
      </c>
    </row>
    <row r="6907" spans="1:4">
      <c r="A6907" s="395">
        <v>95321</v>
      </c>
      <c r="B6907" s="395" t="s">
        <v>6126</v>
      </c>
      <c r="C6907" s="395" t="s">
        <v>227</v>
      </c>
      <c r="D6907" s="396" t="s">
        <v>39554</v>
      </c>
    </row>
    <row r="6908" spans="1:4">
      <c r="A6908" s="395">
        <v>95322</v>
      </c>
      <c r="B6908" s="395" t="s">
        <v>6127</v>
      </c>
      <c r="C6908" s="395" t="s">
        <v>227</v>
      </c>
      <c r="D6908" s="396" t="s">
        <v>39656</v>
      </c>
    </row>
    <row r="6909" spans="1:4">
      <c r="A6909" s="395">
        <v>95323</v>
      </c>
      <c r="B6909" s="395" t="s">
        <v>6128</v>
      </c>
      <c r="C6909" s="395" t="s">
        <v>227</v>
      </c>
      <c r="D6909" s="396" t="s">
        <v>39717</v>
      </c>
    </row>
    <row r="6910" spans="1:4">
      <c r="A6910" s="395">
        <v>95324</v>
      </c>
      <c r="B6910" s="395" t="s">
        <v>6129</v>
      </c>
      <c r="C6910" s="395" t="s">
        <v>227</v>
      </c>
      <c r="D6910" s="396" t="s">
        <v>39828</v>
      </c>
    </row>
    <row r="6911" spans="1:4">
      <c r="A6911" s="395">
        <v>95325</v>
      </c>
      <c r="B6911" s="395" t="s">
        <v>6130</v>
      </c>
      <c r="C6911" s="395" t="s">
        <v>227</v>
      </c>
      <c r="D6911" s="396" t="s">
        <v>41787</v>
      </c>
    </row>
    <row r="6912" spans="1:4">
      <c r="A6912" s="395">
        <v>95326</v>
      </c>
      <c r="B6912" s="395" t="s">
        <v>6131</v>
      </c>
      <c r="C6912" s="395" t="s">
        <v>227</v>
      </c>
      <c r="D6912" s="396" t="s">
        <v>39651</v>
      </c>
    </row>
    <row r="6913" spans="1:4">
      <c r="A6913" s="395">
        <v>95328</v>
      </c>
      <c r="B6913" s="395" t="s">
        <v>6132</v>
      </c>
      <c r="C6913" s="395" t="s">
        <v>227</v>
      </c>
      <c r="D6913" s="396" t="s">
        <v>41784</v>
      </c>
    </row>
    <row r="6914" spans="1:4">
      <c r="A6914" s="395">
        <v>95329</v>
      </c>
      <c r="B6914" s="395" t="s">
        <v>6133</v>
      </c>
      <c r="C6914" s="395" t="s">
        <v>227</v>
      </c>
      <c r="D6914" s="396" t="s">
        <v>41786</v>
      </c>
    </row>
    <row r="6915" spans="1:4">
      <c r="A6915" s="395">
        <v>95330</v>
      </c>
      <c r="B6915" s="395" t="s">
        <v>6134</v>
      </c>
      <c r="C6915" s="395" t="s">
        <v>227</v>
      </c>
      <c r="D6915" s="396" t="s">
        <v>41784</v>
      </c>
    </row>
    <row r="6916" spans="1:4">
      <c r="A6916" s="395">
        <v>95331</v>
      </c>
      <c r="B6916" s="395" t="s">
        <v>6135</v>
      </c>
      <c r="C6916" s="395" t="s">
        <v>227</v>
      </c>
      <c r="D6916" s="396" t="s">
        <v>39835</v>
      </c>
    </row>
    <row r="6917" spans="1:4">
      <c r="A6917" s="395">
        <v>95332</v>
      </c>
      <c r="B6917" s="395" t="s">
        <v>6136</v>
      </c>
      <c r="C6917" s="395" t="s">
        <v>227</v>
      </c>
      <c r="D6917" s="396" t="s">
        <v>39653</v>
      </c>
    </row>
    <row r="6918" spans="1:4">
      <c r="A6918" s="395">
        <v>95333</v>
      </c>
      <c r="B6918" s="395" t="s">
        <v>6137</v>
      </c>
      <c r="C6918" s="395" t="s">
        <v>227</v>
      </c>
      <c r="D6918" s="396" t="s">
        <v>39653</v>
      </c>
    </row>
    <row r="6919" spans="1:4">
      <c r="A6919" s="395">
        <v>95334</v>
      </c>
      <c r="B6919" s="395" t="s">
        <v>6138</v>
      </c>
      <c r="C6919" s="395" t="s">
        <v>227</v>
      </c>
      <c r="D6919" s="396" t="s">
        <v>39573</v>
      </c>
    </row>
    <row r="6920" spans="1:4">
      <c r="A6920" s="395">
        <v>95335</v>
      </c>
      <c r="B6920" s="395" t="s">
        <v>6139</v>
      </c>
      <c r="C6920" s="395" t="s">
        <v>227</v>
      </c>
      <c r="D6920" s="396" t="s">
        <v>39682</v>
      </c>
    </row>
    <row r="6921" spans="1:4">
      <c r="A6921" s="395">
        <v>95337</v>
      </c>
      <c r="B6921" s="395" t="s">
        <v>6140</v>
      </c>
      <c r="C6921" s="395" t="s">
        <v>227</v>
      </c>
      <c r="D6921" s="396" t="s">
        <v>39717</v>
      </c>
    </row>
    <row r="6922" spans="1:4">
      <c r="A6922" s="395">
        <v>95338</v>
      </c>
      <c r="B6922" s="395" t="s">
        <v>6141</v>
      </c>
      <c r="C6922" s="395" t="s">
        <v>227</v>
      </c>
      <c r="D6922" s="396" t="s">
        <v>39848</v>
      </c>
    </row>
    <row r="6923" spans="1:4">
      <c r="A6923" s="395">
        <v>95339</v>
      </c>
      <c r="B6923" s="395" t="s">
        <v>6142</v>
      </c>
      <c r="C6923" s="395" t="s">
        <v>227</v>
      </c>
      <c r="D6923" s="396" t="s">
        <v>39854</v>
      </c>
    </row>
    <row r="6924" spans="1:4">
      <c r="A6924" s="395">
        <v>95340</v>
      </c>
      <c r="B6924" s="395" t="s">
        <v>6143</v>
      </c>
      <c r="C6924" s="395" t="s">
        <v>227</v>
      </c>
      <c r="D6924" s="396" t="s">
        <v>39828</v>
      </c>
    </row>
    <row r="6925" spans="1:4">
      <c r="A6925" s="395">
        <v>95341</v>
      </c>
      <c r="B6925" s="395" t="s">
        <v>6144</v>
      </c>
      <c r="C6925" s="395" t="s">
        <v>227</v>
      </c>
      <c r="D6925" s="396" t="s">
        <v>39828</v>
      </c>
    </row>
    <row r="6926" spans="1:4">
      <c r="A6926" s="395">
        <v>95342</v>
      </c>
      <c r="B6926" s="395" t="s">
        <v>6145</v>
      </c>
      <c r="C6926" s="395" t="s">
        <v>227</v>
      </c>
      <c r="D6926" s="396" t="s">
        <v>39820</v>
      </c>
    </row>
    <row r="6927" spans="1:4">
      <c r="A6927" s="395">
        <v>95343</v>
      </c>
      <c r="B6927" s="395" t="s">
        <v>6146</v>
      </c>
      <c r="C6927" s="395" t="s">
        <v>227</v>
      </c>
      <c r="D6927" s="396" t="s">
        <v>39473</v>
      </c>
    </row>
    <row r="6928" spans="1:4">
      <c r="A6928" s="395">
        <v>95344</v>
      </c>
      <c r="B6928" s="395" t="s">
        <v>6147</v>
      </c>
      <c r="C6928" s="395" t="s">
        <v>227</v>
      </c>
      <c r="D6928" s="396" t="s">
        <v>39835</v>
      </c>
    </row>
    <row r="6929" spans="1:4">
      <c r="A6929" s="395">
        <v>95345</v>
      </c>
      <c r="B6929" s="395" t="s">
        <v>6148</v>
      </c>
      <c r="C6929" s="395" t="s">
        <v>227</v>
      </c>
      <c r="D6929" s="396" t="s">
        <v>39782</v>
      </c>
    </row>
    <row r="6930" spans="1:4">
      <c r="A6930" s="395">
        <v>95346</v>
      </c>
      <c r="B6930" s="395" t="s">
        <v>6149</v>
      </c>
      <c r="C6930" s="395" t="s">
        <v>227</v>
      </c>
      <c r="D6930" s="396" t="s">
        <v>39783</v>
      </c>
    </row>
    <row r="6931" spans="1:4">
      <c r="A6931" s="395">
        <v>95347</v>
      </c>
      <c r="B6931" s="395" t="s">
        <v>6150</v>
      </c>
      <c r="C6931" s="395" t="s">
        <v>227</v>
      </c>
      <c r="D6931" s="396" t="s">
        <v>39783</v>
      </c>
    </row>
    <row r="6932" spans="1:4">
      <c r="A6932" s="395">
        <v>95348</v>
      </c>
      <c r="B6932" s="395" t="s">
        <v>6151</v>
      </c>
      <c r="C6932" s="395" t="s">
        <v>227</v>
      </c>
      <c r="D6932" s="396" t="s">
        <v>39662</v>
      </c>
    </row>
    <row r="6933" spans="1:4">
      <c r="A6933" s="395">
        <v>95349</v>
      </c>
      <c r="B6933" s="395" t="s">
        <v>6152</v>
      </c>
      <c r="C6933" s="395" t="s">
        <v>227</v>
      </c>
      <c r="D6933" s="396" t="s">
        <v>39783</v>
      </c>
    </row>
    <row r="6934" spans="1:4">
      <c r="A6934" s="395">
        <v>95350</v>
      </c>
      <c r="B6934" s="395" t="s">
        <v>6153</v>
      </c>
      <c r="C6934" s="395" t="s">
        <v>227</v>
      </c>
      <c r="D6934" s="396" t="s">
        <v>39656</v>
      </c>
    </row>
    <row r="6935" spans="1:4">
      <c r="A6935" s="395">
        <v>95351</v>
      </c>
      <c r="B6935" s="395" t="s">
        <v>6154</v>
      </c>
      <c r="C6935" s="395" t="s">
        <v>227</v>
      </c>
      <c r="D6935" s="396" t="s">
        <v>41787</v>
      </c>
    </row>
    <row r="6936" spans="1:4">
      <c r="A6936" s="395">
        <v>95352</v>
      </c>
      <c r="B6936" s="395" t="s">
        <v>6155</v>
      </c>
      <c r="C6936" s="395" t="s">
        <v>227</v>
      </c>
      <c r="D6936" s="396" t="s">
        <v>39820</v>
      </c>
    </row>
    <row r="6937" spans="1:4">
      <c r="A6937" s="395">
        <v>95354</v>
      </c>
      <c r="B6937" s="395" t="s">
        <v>6156</v>
      </c>
      <c r="C6937" s="395" t="s">
        <v>227</v>
      </c>
      <c r="D6937" s="396" t="s">
        <v>39656</v>
      </c>
    </row>
    <row r="6938" spans="1:4">
      <c r="A6938" s="395">
        <v>95355</v>
      </c>
      <c r="B6938" s="395" t="s">
        <v>6157</v>
      </c>
      <c r="C6938" s="395" t="s">
        <v>227</v>
      </c>
      <c r="D6938" s="396" t="s">
        <v>39820</v>
      </c>
    </row>
    <row r="6939" spans="1:4">
      <c r="A6939" s="395">
        <v>95356</v>
      </c>
      <c r="B6939" s="395" t="s">
        <v>6158</v>
      </c>
      <c r="C6939" s="395" t="s">
        <v>227</v>
      </c>
      <c r="D6939" s="396" t="s">
        <v>39874</v>
      </c>
    </row>
    <row r="6940" spans="1:4">
      <c r="A6940" s="395">
        <v>95357</v>
      </c>
      <c r="B6940" s="395" t="s">
        <v>6159</v>
      </c>
      <c r="C6940" s="395" t="s">
        <v>227</v>
      </c>
      <c r="D6940" s="396" t="s">
        <v>41786</v>
      </c>
    </row>
    <row r="6941" spans="1:4">
      <c r="A6941" s="395">
        <v>95358</v>
      </c>
      <c r="B6941" s="395" t="s">
        <v>6160</v>
      </c>
      <c r="C6941" s="395" t="s">
        <v>227</v>
      </c>
      <c r="D6941" s="396" t="s">
        <v>39557</v>
      </c>
    </row>
    <row r="6942" spans="1:4">
      <c r="A6942" s="395">
        <v>95359</v>
      </c>
      <c r="B6942" s="395" t="s">
        <v>6161</v>
      </c>
      <c r="C6942" s="395" t="s">
        <v>227</v>
      </c>
      <c r="D6942" s="396" t="s">
        <v>39473</v>
      </c>
    </row>
    <row r="6943" spans="1:4">
      <c r="A6943" s="395">
        <v>95360</v>
      </c>
      <c r="B6943" s="395" t="s">
        <v>6162</v>
      </c>
      <c r="C6943" s="395" t="s">
        <v>227</v>
      </c>
      <c r="D6943" s="396" t="s">
        <v>39734</v>
      </c>
    </row>
    <row r="6944" spans="1:4">
      <c r="A6944" s="395">
        <v>95361</v>
      </c>
      <c r="B6944" s="395" t="s">
        <v>6163</v>
      </c>
      <c r="C6944" s="395" t="s">
        <v>227</v>
      </c>
      <c r="D6944" s="396" t="s">
        <v>39554</v>
      </c>
    </row>
    <row r="6945" spans="1:4">
      <c r="A6945" s="395">
        <v>95362</v>
      </c>
      <c r="B6945" s="395" t="s">
        <v>6164</v>
      </c>
      <c r="C6945" s="395" t="s">
        <v>227</v>
      </c>
      <c r="D6945" s="396" t="s">
        <v>39874</v>
      </c>
    </row>
    <row r="6946" spans="1:4">
      <c r="A6946" s="395">
        <v>95363</v>
      </c>
      <c r="B6946" s="395" t="s">
        <v>6165</v>
      </c>
      <c r="C6946" s="395" t="s">
        <v>227</v>
      </c>
      <c r="D6946" s="396" t="s">
        <v>39717</v>
      </c>
    </row>
    <row r="6947" spans="1:4">
      <c r="A6947" s="395">
        <v>95364</v>
      </c>
      <c r="B6947" s="395" t="s">
        <v>6166</v>
      </c>
      <c r="C6947" s="395" t="s">
        <v>227</v>
      </c>
      <c r="D6947" s="396" t="s">
        <v>39835</v>
      </c>
    </row>
    <row r="6948" spans="1:4">
      <c r="A6948" s="395">
        <v>95365</v>
      </c>
      <c r="B6948" s="395" t="s">
        <v>6167</v>
      </c>
      <c r="C6948" s="395" t="s">
        <v>227</v>
      </c>
      <c r="D6948" s="396" t="s">
        <v>39820</v>
      </c>
    </row>
    <row r="6949" spans="1:4">
      <c r="A6949" s="395">
        <v>95366</v>
      </c>
      <c r="B6949" s="395" t="s">
        <v>6168</v>
      </c>
      <c r="C6949" s="395" t="s">
        <v>227</v>
      </c>
      <c r="D6949" s="396" t="s">
        <v>39554</v>
      </c>
    </row>
    <row r="6950" spans="1:4">
      <c r="A6950" s="395">
        <v>95367</v>
      </c>
      <c r="B6950" s="395" t="s">
        <v>6169</v>
      </c>
      <c r="C6950" s="395" t="s">
        <v>227</v>
      </c>
      <c r="D6950" s="396" t="s">
        <v>39554</v>
      </c>
    </row>
    <row r="6951" spans="1:4">
      <c r="A6951" s="395">
        <v>95368</v>
      </c>
      <c r="B6951" s="395" t="s">
        <v>6170</v>
      </c>
      <c r="C6951" s="395" t="s">
        <v>227</v>
      </c>
      <c r="D6951" s="396" t="s">
        <v>41788</v>
      </c>
    </row>
    <row r="6952" spans="1:4">
      <c r="A6952" s="395">
        <v>95369</v>
      </c>
      <c r="B6952" s="395" t="s">
        <v>6171</v>
      </c>
      <c r="C6952" s="395" t="s">
        <v>227</v>
      </c>
      <c r="D6952" s="396" t="s">
        <v>39835</v>
      </c>
    </row>
    <row r="6953" spans="1:4">
      <c r="A6953" s="395">
        <v>95370</v>
      </c>
      <c r="B6953" s="395" t="s">
        <v>6172</v>
      </c>
      <c r="C6953" s="395" t="s">
        <v>227</v>
      </c>
      <c r="D6953" s="396" t="s">
        <v>39828</v>
      </c>
    </row>
    <row r="6954" spans="1:4">
      <c r="A6954" s="395">
        <v>95371</v>
      </c>
      <c r="B6954" s="395" t="s">
        <v>6173</v>
      </c>
      <c r="C6954" s="395" t="s">
        <v>227</v>
      </c>
      <c r="D6954" s="396" t="s">
        <v>39848</v>
      </c>
    </row>
    <row r="6955" spans="1:4">
      <c r="A6955" s="395">
        <v>95372</v>
      </c>
      <c r="B6955" s="395" t="s">
        <v>6174</v>
      </c>
      <c r="C6955" s="395" t="s">
        <v>227</v>
      </c>
      <c r="D6955" s="396" t="s">
        <v>39828</v>
      </c>
    </row>
    <row r="6956" spans="1:4">
      <c r="A6956" s="395">
        <v>95373</v>
      </c>
      <c r="B6956" s="395" t="s">
        <v>6175</v>
      </c>
      <c r="C6956" s="395" t="s">
        <v>227</v>
      </c>
      <c r="D6956" s="396" t="s">
        <v>39828</v>
      </c>
    </row>
    <row r="6957" spans="1:4">
      <c r="A6957" s="395">
        <v>95374</v>
      </c>
      <c r="B6957" s="395" t="s">
        <v>6176</v>
      </c>
      <c r="C6957" s="395" t="s">
        <v>227</v>
      </c>
      <c r="D6957" s="396" t="s">
        <v>39828</v>
      </c>
    </row>
    <row r="6958" spans="1:4">
      <c r="A6958" s="395">
        <v>95375</v>
      </c>
      <c r="B6958" s="395" t="s">
        <v>6177</v>
      </c>
      <c r="C6958" s="395" t="s">
        <v>227</v>
      </c>
      <c r="D6958" s="396" t="s">
        <v>41785</v>
      </c>
    </row>
    <row r="6959" spans="1:4">
      <c r="A6959" s="395">
        <v>95376</v>
      </c>
      <c r="B6959" s="395" t="s">
        <v>6178</v>
      </c>
      <c r="C6959" s="395" t="s">
        <v>227</v>
      </c>
      <c r="D6959" s="396" t="s">
        <v>39482</v>
      </c>
    </row>
    <row r="6960" spans="1:4">
      <c r="A6960" s="395">
        <v>95377</v>
      </c>
      <c r="B6960" s="395" t="s">
        <v>6179</v>
      </c>
      <c r="C6960" s="395" t="s">
        <v>227</v>
      </c>
      <c r="D6960" s="396" t="s">
        <v>41784</v>
      </c>
    </row>
    <row r="6961" spans="1:4">
      <c r="A6961" s="395">
        <v>95378</v>
      </c>
      <c r="B6961" s="395" t="s">
        <v>6180</v>
      </c>
      <c r="C6961" s="395" t="s">
        <v>227</v>
      </c>
      <c r="D6961" s="396" t="s">
        <v>41785</v>
      </c>
    </row>
    <row r="6962" spans="1:4">
      <c r="A6962" s="395">
        <v>95379</v>
      </c>
      <c r="B6962" s="395" t="s">
        <v>6181</v>
      </c>
      <c r="C6962" s="395" t="s">
        <v>227</v>
      </c>
      <c r="D6962" s="396" t="s">
        <v>41784</v>
      </c>
    </row>
    <row r="6963" spans="1:4">
      <c r="A6963" s="395">
        <v>95380</v>
      </c>
      <c r="B6963" s="395" t="s">
        <v>6182</v>
      </c>
      <c r="C6963" s="395" t="s">
        <v>227</v>
      </c>
      <c r="D6963" s="396" t="s">
        <v>39682</v>
      </c>
    </row>
    <row r="6964" spans="1:4">
      <c r="A6964" s="395">
        <v>95382</v>
      </c>
      <c r="B6964" s="395" t="s">
        <v>6183</v>
      </c>
      <c r="C6964" s="395" t="s">
        <v>227</v>
      </c>
      <c r="D6964" s="396" t="s">
        <v>41784</v>
      </c>
    </row>
    <row r="6965" spans="1:4">
      <c r="A6965" s="395">
        <v>95383</v>
      </c>
      <c r="B6965" s="395" t="s">
        <v>6184</v>
      </c>
      <c r="C6965" s="395" t="s">
        <v>227</v>
      </c>
      <c r="D6965" s="396" t="s">
        <v>41784</v>
      </c>
    </row>
    <row r="6966" spans="1:4">
      <c r="A6966" s="395">
        <v>95384</v>
      </c>
      <c r="B6966" s="395" t="s">
        <v>6185</v>
      </c>
      <c r="C6966" s="395" t="s">
        <v>227</v>
      </c>
      <c r="D6966" s="396" t="s">
        <v>39828</v>
      </c>
    </row>
    <row r="6967" spans="1:4">
      <c r="A6967" s="395">
        <v>95385</v>
      </c>
      <c r="B6967" s="395" t="s">
        <v>6186</v>
      </c>
      <c r="C6967" s="395" t="s">
        <v>227</v>
      </c>
      <c r="D6967" s="396" t="s">
        <v>41784</v>
      </c>
    </row>
    <row r="6968" spans="1:4">
      <c r="A6968" s="395">
        <v>95386</v>
      </c>
      <c r="B6968" s="395" t="s">
        <v>6187</v>
      </c>
      <c r="C6968" s="395" t="s">
        <v>227</v>
      </c>
      <c r="D6968" s="396" t="s">
        <v>41786</v>
      </c>
    </row>
    <row r="6969" spans="1:4">
      <c r="A6969" s="395">
        <v>95387</v>
      </c>
      <c r="B6969" s="395" t="s">
        <v>6188</v>
      </c>
      <c r="C6969" s="395" t="s">
        <v>227</v>
      </c>
      <c r="D6969" s="396" t="s">
        <v>39717</v>
      </c>
    </row>
    <row r="6970" spans="1:4">
      <c r="A6970" s="395">
        <v>95388</v>
      </c>
      <c r="B6970" s="395" t="s">
        <v>6189</v>
      </c>
      <c r="C6970" s="395" t="s">
        <v>227</v>
      </c>
      <c r="D6970" s="396" t="s">
        <v>39783</v>
      </c>
    </row>
    <row r="6971" spans="1:4">
      <c r="A6971" s="395">
        <v>95389</v>
      </c>
      <c r="B6971" s="395" t="s">
        <v>6190</v>
      </c>
      <c r="C6971" s="395" t="s">
        <v>227</v>
      </c>
      <c r="D6971" s="396" t="s">
        <v>39656</v>
      </c>
    </row>
    <row r="6972" spans="1:4">
      <c r="A6972" s="395">
        <v>95390</v>
      </c>
      <c r="B6972" s="395" t="s">
        <v>6191</v>
      </c>
      <c r="C6972" s="395" t="s">
        <v>227</v>
      </c>
      <c r="D6972" s="396" t="s">
        <v>39482</v>
      </c>
    </row>
    <row r="6973" spans="1:4">
      <c r="A6973" s="395">
        <v>95391</v>
      </c>
      <c r="B6973" s="395" t="s">
        <v>6192</v>
      </c>
      <c r="C6973" s="395" t="s">
        <v>227</v>
      </c>
      <c r="D6973" s="396" t="s">
        <v>39717</v>
      </c>
    </row>
    <row r="6974" spans="1:4">
      <c r="A6974" s="395">
        <v>95392</v>
      </c>
      <c r="B6974" s="395" t="s">
        <v>6193</v>
      </c>
      <c r="C6974" s="395" t="s">
        <v>227</v>
      </c>
      <c r="D6974" s="396" t="s">
        <v>39783</v>
      </c>
    </row>
    <row r="6975" spans="1:4">
      <c r="A6975" s="395">
        <v>95393</v>
      </c>
      <c r="B6975" s="395" t="s">
        <v>6194</v>
      </c>
      <c r="C6975" s="395" t="s">
        <v>227</v>
      </c>
      <c r="D6975" s="396" t="s">
        <v>39848</v>
      </c>
    </row>
    <row r="6976" spans="1:4">
      <c r="A6976" s="395">
        <v>95394</v>
      </c>
      <c r="B6976" s="395" t="s">
        <v>6195</v>
      </c>
      <c r="C6976" s="395" t="s">
        <v>227</v>
      </c>
      <c r="D6976" s="396" t="s">
        <v>39536</v>
      </c>
    </row>
    <row r="6977" spans="1:4">
      <c r="A6977" s="395">
        <v>95395</v>
      </c>
      <c r="B6977" s="395" t="s">
        <v>6196</v>
      </c>
      <c r="C6977" s="395" t="s">
        <v>227</v>
      </c>
      <c r="D6977" s="396" t="s">
        <v>39697</v>
      </c>
    </row>
    <row r="6978" spans="1:4">
      <c r="A6978" s="395">
        <v>95396</v>
      </c>
      <c r="B6978" s="395" t="s">
        <v>6197</v>
      </c>
      <c r="C6978" s="395" t="s">
        <v>227</v>
      </c>
      <c r="D6978" s="396" t="s">
        <v>41789</v>
      </c>
    </row>
    <row r="6979" spans="1:4">
      <c r="A6979" s="395">
        <v>95397</v>
      </c>
      <c r="B6979" s="395" t="s">
        <v>6198</v>
      </c>
      <c r="C6979" s="395" t="s">
        <v>227</v>
      </c>
      <c r="D6979" s="396" t="s">
        <v>39554</v>
      </c>
    </row>
    <row r="6980" spans="1:4">
      <c r="A6980" s="395">
        <v>95398</v>
      </c>
      <c r="B6980" s="395" t="s">
        <v>6199</v>
      </c>
      <c r="C6980" s="395" t="s">
        <v>227</v>
      </c>
      <c r="D6980" s="396" t="s">
        <v>39783</v>
      </c>
    </row>
    <row r="6981" spans="1:4">
      <c r="A6981" s="395">
        <v>95399</v>
      </c>
      <c r="B6981" s="395" t="s">
        <v>6200</v>
      </c>
      <c r="C6981" s="395" t="s">
        <v>227</v>
      </c>
      <c r="D6981" s="396" t="s">
        <v>39482</v>
      </c>
    </row>
    <row r="6982" spans="1:4">
      <c r="A6982" s="395">
        <v>95400</v>
      </c>
      <c r="B6982" s="395" t="s">
        <v>6201</v>
      </c>
      <c r="C6982" s="395" t="s">
        <v>227</v>
      </c>
      <c r="D6982" s="396" t="s">
        <v>39820</v>
      </c>
    </row>
    <row r="6983" spans="1:4">
      <c r="A6983" s="395">
        <v>95401</v>
      </c>
      <c r="B6983" s="395" t="s">
        <v>6202</v>
      </c>
      <c r="C6983" s="395" t="s">
        <v>227</v>
      </c>
      <c r="D6983" s="396" t="s">
        <v>39757</v>
      </c>
    </row>
    <row r="6984" spans="1:4">
      <c r="A6984" s="395">
        <v>95402</v>
      </c>
      <c r="B6984" s="395" t="s">
        <v>6203</v>
      </c>
      <c r="C6984" s="395" t="s">
        <v>227</v>
      </c>
      <c r="D6984" s="396" t="s">
        <v>41790</v>
      </c>
    </row>
    <row r="6985" spans="1:4">
      <c r="A6985" s="395">
        <v>95403</v>
      </c>
      <c r="B6985" s="395" t="s">
        <v>6204</v>
      </c>
      <c r="C6985" s="395" t="s">
        <v>227</v>
      </c>
      <c r="D6985" s="396" t="s">
        <v>41654</v>
      </c>
    </row>
    <row r="6986" spans="1:4">
      <c r="A6986" s="395">
        <v>95404</v>
      </c>
      <c r="B6986" s="395" t="s">
        <v>6205</v>
      </c>
      <c r="C6986" s="395" t="s">
        <v>227</v>
      </c>
      <c r="D6986" s="396" t="s">
        <v>41791</v>
      </c>
    </row>
    <row r="6987" spans="1:4">
      <c r="A6987" s="395">
        <v>95405</v>
      </c>
      <c r="B6987" s="395" t="s">
        <v>6206</v>
      </c>
      <c r="C6987" s="395" t="s">
        <v>227</v>
      </c>
      <c r="D6987" s="396" t="s">
        <v>39752</v>
      </c>
    </row>
    <row r="6988" spans="1:4">
      <c r="A6988" s="395">
        <v>95406</v>
      </c>
      <c r="B6988" s="395" t="s">
        <v>6207</v>
      </c>
      <c r="C6988" s="395" t="s">
        <v>227</v>
      </c>
      <c r="D6988" s="396" t="s">
        <v>41787</v>
      </c>
    </row>
    <row r="6989" spans="1:4">
      <c r="A6989" s="395">
        <v>95407</v>
      </c>
      <c r="B6989" s="395" t="s">
        <v>6208</v>
      </c>
      <c r="C6989" s="395" t="s">
        <v>227</v>
      </c>
      <c r="D6989" s="396" t="s">
        <v>41792</v>
      </c>
    </row>
    <row r="6990" spans="1:4">
      <c r="A6990" s="395">
        <v>95408</v>
      </c>
      <c r="B6990" s="395" t="s">
        <v>6209</v>
      </c>
      <c r="C6990" s="395" t="s">
        <v>6108</v>
      </c>
      <c r="D6990" s="396" t="s">
        <v>40013</v>
      </c>
    </row>
    <row r="6991" spans="1:4">
      <c r="A6991" s="395">
        <v>95409</v>
      </c>
      <c r="B6991" s="395" t="s">
        <v>6210</v>
      </c>
      <c r="C6991" s="395" t="s">
        <v>6108</v>
      </c>
      <c r="D6991" s="396" t="s">
        <v>39909</v>
      </c>
    </row>
    <row r="6992" spans="1:4">
      <c r="A6992" s="395">
        <v>95410</v>
      </c>
      <c r="B6992" s="395" t="s">
        <v>6211</v>
      </c>
      <c r="C6992" s="395" t="s">
        <v>6108</v>
      </c>
      <c r="D6992" s="396" t="s">
        <v>40263</v>
      </c>
    </row>
    <row r="6993" spans="1:4">
      <c r="A6993" s="395">
        <v>95411</v>
      </c>
      <c r="B6993" s="395" t="s">
        <v>6212</v>
      </c>
      <c r="C6993" s="395" t="s">
        <v>6108</v>
      </c>
      <c r="D6993" s="396" t="s">
        <v>40227</v>
      </c>
    </row>
    <row r="6994" spans="1:4">
      <c r="A6994" s="395">
        <v>95412</v>
      </c>
      <c r="B6994" s="395" t="s">
        <v>6213</v>
      </c>
      <c r="C6994" s="395" t="s">
        <v>6108</v>
      </c>
      <c r="D6994" s="396" t="s">
        <v>41793</v>
      </c>
    </row>
    <row r="6995" spans="1:4">
      <c r="A6995" s="395">
        <v>95413</v>
      </c>
      <c r="B6995" s="395" t="s">
        <v>6214</v>
      </c>
      <c r="C6995" s="395" t="s">
        <v>6108</v>
      </c>
      <c r="D6995" s="396" t="s">
        <v>40257</v>
      </c>
    </row>
    <row r="6996" spans="1:4">
      <c r="A6996" s="395">
        <v>95414</v>
      </c>
      <c r="B6996" s="395" t="s">
        <v>6215</v>
      </c>
      <c r="C6996" s="395" t="s">
        <v>6108</v>
      </c>
      <c r="D6996" s="396" t="s">
        <v>41794</v>
      </c>
    </row>
    <row r="6997" spans="1:4">
      <c r="A6997" s="395">
        <v>95415</v>
      </c>
      <c r="B6997" s="395" t="s">
        <v>6216</v>
      </c>
      <c r="C6997" s="395" t="s">
        <v>6108</v>
      </c>
      <c r="D6997" s="396" t="s">
        <v>41795</v>
      </c>
    </row>
    <row r="6998" spans="1:4">
      <c r="A6998" s="395">
        <v>95416</v>
      </c>
      <c r="B6998" s="395" t="s">
        <v>6217</v>
      </c>
      <c r="C6998" s="395" t="s">
        <v>6108</v>
      </c>
      <c r="D6998" s="396" t="s">
        <v>40871</v>
      </c>
    </row>
    <row r="6999" spans="1:4">
      <c r="A6999" s="395">
        <v>95417</v>
      </c>
      <c r="B6999" s="395" t="s">
        <v>6218</v>
      </c>
      <c r="C6999" s="395" t="s">
        <v>6108</v>
      </c>
      <c r="D6999" s="396" t="s">
        <v>41796</v>
      </c>
    </row>
    <row r="7000" spans="1:4">
      <c r="A7000" s="395">
        <v>95418</v>
      </c>
      <c r="B7000" s="395" t="s">
        <v>6219</v>
      </c>
      <c r="C7000" s="395" t="s">
        <v>6108</v>
      </c>
      <c r="D7000" s="396" t="s">
        <v>41797</v>
      </c>
    </row>
    <row r="7001" spans="1:4">
      <c r="A7001" s="395">
        <v>95419</v>
      </c>
      <c r="B7001" s="395" t="s">
        <v>6220</v>
      </c>
      <c r="C7001" s="395" t="s">
        <v>6108</v>
      </c>
      <c r="D7001" s="396" t="s">
        <v>41798</v>
      </c>
    </row>
    <row r="7002" spans="1:4">
      <c r="A7002" s="395">
        <v>95420</v>
      </c>
      <c r="B7002" s="395" t="s">
        <v>6221</v>
      </c>
      <c r="C7002" s="395" t="s">
        <v>6108</v>
      </c>
      <c r="D7002" s="396" t="s">
        <v>41799</v>
      </c>
    </row>
    <row r="7003" spans="1:4">
      <c r="A7003" s="395">
        <v>95421</v>
      </c>
      <c r="B7003" s="395" t="s">
        <v>6222</v>
      </c>
      <c r="C7003" s="395" t="s">
        <v>6108</v>
      </c>
      <c r="D7003" s="396" t="s">
        <v>41800</v>
      </c>
    </row>
    <row r="7004" spans="1:4">
      <c r="A7004" s="395">
        <v>95422</v>
      </c>
      <c r="B7004" s="395" t="s">
        <v>6223</v>
      </c>
      <c r="C7004" s="395" t="s">
        <v>6108</v>
      </c>
      <c r="D7004" s="396" t="s">
        <v>40242</v>
      </c>
    </row>
    <row r="7005" spans="1:4">
      <c r="A7005" s="395">
        <v>95423</v>
      </c>
      <c r="B7005" s="395" t="s">
        <v>6224</v>
      </c>
      <c r="C7005" s="395" t="s">
        <v>6108</v>
      </c>
      <c r="D7005" s="396" t="s">
        <v>39690</v>
      </c>
    </row>
    <row r="7006" spans="1:4">
      <c r="A7006" s="395">
        <v>95424</v>
      </c>
      <c r="B7006" s="395" t="s">
        <v>6225</v>
      </c>
      <c r="C7006" s="395" t="s">
        <v>6108</v>
      </c>
      <c r="D7006" s="396" t="s">
        <v>41802</v>
      </c>
    </row>
    <row r="7007" spans="1:4">
      <c r="A7007" s="395">
        <v>100288</v>
      </c>
      <c r="B7007" s="395" t="s">
        <v>6226</v>
      </c>
      <c r="C7007" s="395" t="s">
        <v>227</v>
      </c>
      <c r="D7007" s="396" t="s">
        <v>39651</v>
      </c>
    </row>
    <row r="7008" spans="1:4">
      <c r="A7008" s="395">
        <v>100289</v>
      </c>
      <c r="B7008" s="395" t="s">
        <v>6227</v>
      </c>
      <c r="C7008" s="395" t="s">
        <v>227</v>
      </c>
      <c r="D7008" s="396" t="s">
        <v>40603</v>
      </c>
    </row>
    <row r="7009" spans="1:4">
      <c r="A7009" s="395">
        <v>100290</v>
      </c>
      <c r="B7009" s="395" t="s">
        <v>6228</v>
      </c>
      <c r="C7009" s="395" t="s">
        <v>227</v>
      </c>
      <c r="D7009" s="396" t="s">
        <v>39482</v>
      </c>
    </row>
    <row r="7010" spans="1:4">
      <c r="A7010" s="395">
        <v>100291</v>
      </c>
      <c r="B7010" s="395" t="s">
        <v>6229</v>
      </c>
      <c r="C7010" s="395" t="s">
        <v>227</v>
      </c>
      <c r="D7010" s="396" t="s">
        <v>39717</v>
      </c>
    </row>
    <row r="7011" spans="1:4">
      <c r="A7011" s="395">
        <v>100292</v>
      </c>
      <c r="B7011" s="395" t="s">
        <v>6230</v>
      </c>
      <c r="C7011" s="395" t="s">
        <v>227</v>
      </c>
      <c r="D7011" s="396" t="s">
        <v>41803</v>
      </c>
    </row>
    <row r="7012" spans="1:4">
      <c r="A7012" s="395">
        <v>100293</v>
      </c>
      <c r="B7012" s="395" t="s">
        <v>6231</v>
      </c>
      <c r="C7012" s="395" t="s">
        <v>227</v>
      </c>
      <c r="D7012" s="396" t="s">
        <v>39835</v>
      </c>
    </row>
    <row r="7013" spans="1:4">
      <c r="A7013" s="395">
        <v>100294</v>
      </c>
      <c r="B7013" s="395" t="s">
        <v>6232</v>
      </c>
      <c r="C7013" s="395" t="s">
        <v>227</v>
      </c>
      <c r="D7013" s="396" t="s">
        <v>39495</v>
      </c>
    </row>
    <row r="7014" spans="1:4">
      <c r="A7014" s="395">
        <v>100295</v>
      </c>
      <c r="B7014" s="395" t="s">
        <v>6233</v>
      </c>
      <c r="C7014" s="395" t="s">
        <v>227</v>
      </c>
      <c r="D7014" s="396" t="s">
        <v>39841</v>
      </c>
    </row>
    <row r="7015" spans="1:4">
      <c r="A7015" s="395">
        <v>100296</v>
      </c>
      <c r="B7015" s="395" t="s">
        <v>6234</v>
      </c>
      <c r="C7015" s="395" t="s">
        <v>227</v>
      </c>
      <c r="D7015" s="396" t="s">
        <v>39819</v>
      </c>
    </row>
    <row r="7016" spans="1:4">
      <c r="A7016" s="395">
        <v>100297</v>
      </c>
      <c r="B7016" s="395" t="s">
        <v>6235</v>
      </c>
      <c r="C7016" s="395" t="s">
        <v>227</v>
      </c>
      <c r="D7016" s="396" t="s">
        <v>41804</v>
      </c>
    </row>
    <row r="7017" spans="1:4">
      <c r="A7017" s="395">
        <v>100298</v>
      </c>
      <c r="B7017" s="395" t="s">
        <v>6236</v>
      </c>
      <c r="C7017" s="395" t="s">
        <v>227</v>
      </c>
      <c r="D7017" s="396" t="s">
        <v>39838</v>
      </c>
    </row>
    <row r="7018" spans="1:4">
      <c r="A7018" s="395">
        <v>100299</v>
      </c>
      <c r="B7018" s="395" t="s">
        <v>6237</v>
      </c>
      <c r="C7018" s="395" t="s">
        <v>227</v>
      </c>
      <c r="D7018" s="396" t="s">
        <v>39565</v>
      </c>
    </row>
    <row r="7019" spans="1:4">
      <c r="A7019" s="395">
        <v>100300</v>
      </c>
      <c r="B7019" s="395" t="s">
        <v>6238</v>
      </c>
      <c r="C7019" s="395" t="s">
        <v>227</v>
      </c>
      <c r="D7019" s="396" t="s">
        <v>39464</v>
      </c>
    </row>
    <row r="7020" spans="1:4">
      <c r="A7020" s="395">
        <v>100301</v>
      </c>
      <c r="B7020" s="395" t="s">
        <v>6239</v>
      </c>
      <c r="C7020" s="395" t="s">
        <v>227</v>
      </c>
      <c r="D7020" s="396" t="s">
        <v>41805</v>
      </c>
    </row>
    <row r="7021" spans="1:4">
      <c r="A7021" s="395">
        <v>100302</v>
      </c>
      <c r="B7021" s="395" t="s">
        <v>6240</v>
      </c>
      <c r="C7021" s="395" t="s">
        <v>227</v>
      </c>
      <c r="D7021" s="396" t="s">
        <v>41806</v>
      </c>
    </row>
    <row r="7022" spans="1:4">
      <c r="A7022" s="395">
        <v>100303</v>
      </c>
      <c r="B7022" s="395" t="s">
        <v>6241</v>
      </c>
      <c r="C7022" s="395" t="s">
        <v>227</v>
      </c>
      <c r="D7022" s="396" t="s">
        <v>41716</v>
      </c>
    </row>
    <row r="7023" spans="1:4">
      <c r="A7023" s="395">
        <v>100304</v>
      </c>
      <c r="B7023" s="395" t="s">
        <v>6242</v>
      </c>
      <c r="C7023" s="395" t="s">
        <v>227</v>
      </c>
      <c r="D7023" s="396" t="s">
        <v>39856</v>
      </c>
    </row>
    <row r="7024" spans="1:4">
      <c r="A7024" s="395">
        <v>100305</v>
      </c>
      <c r="B7024" s="395" t="s">
        <v>6243</v>
      </c>
      <c r="C7024" s="395" t="s">
        <v>227</v>
      </c>
      <c r="D7024" s="396" t="s">
        <v>41807</v>
      </c>
    </row>
    <row r="7025" spans="1:4">
      <c r="A7025" s="395">
        <v>100306</v>
      </c>
      <c r="B7025" s="395" t="s">
        <v>6244</v>
      </c>
      <c r="C7025" s="395" t="s">
        <v>227</v>
      </c>
      <c r="D7025" s="396" t="s">
        <v>40882</v>
      </c>
    </row>
    <row r="7026" spans="1:4">
      <c r="A7026" s="395">
        <v>100307</v>
      </c>
      <c r="B7026" s="395" t="s">
        <v>6245</v>
      </c>
      <c r="C7026" s="395" t="s">
        <v>227</v>
      </c>
      <c r="D7026" s="396" t="s">
        <v>41472</v>
      </c>
    </row>
    <row r="7027" spans="1:4">
      <c r="A7027" s="395">
        <v>100308</v>
      </c>
      <c r="B7027" s="395" t="s">
        <v>6246</v>
      </c>
      <c r="C7027" s="395" t="s">
        <v>227</v>
      </c>
      <c r="D7027" s="396" t="s">
        <v>46922</v>
      </c>
    </row>
    <row r="7028" spans="1:4">
      <c r="A7028" s="395">
        <v>100309</v>
      </c>
      <c r="B7028" s="395" t="s">
        <v>6247</v>
      </c>
      <c r="C7028" s="395" t="s">
        <v>227</v>
      </c>
      <c r="D7028" s="396" t="s">
        <v>41808</v>
      </c>
    </row>
    <row r="7029" spans="1:4">
      <c r="A7029" s="395">
        <v>100310</v>
      </c>
      <c r="B7029" s="395" t="s">
        <v>6248</v>
      </c>
      <c r="C7029" s="395" t="s">
        <v>6108</v>
      </c>
      <c r="D7029" s="396" t="s">
        <v>41809</v>
      </c>
    </row>
    <row r="7030" spans="1:4">
      <c r="A7030" s="395">
        <v>100311</v>
      </c>
      <c r="B7030" s="395" t="s">
        <v>6249</v>
      </c>
      <c r="C7030" s="395" t="s">
        <v>6108</v>
      </c>
      <c r="D7030" s="396" t="s">
        <v>39520</v>
      </c>
    </row>
    <row r="7031" spans="1:4">
      <c r="A7031" s="395">
        <v>100312</v>
      </c>
      <c r="B7031" s="395" t="s">
        <v>6250</v>
      </c>
      <c r="C7031" s="395" t="s">
        <v>6108</v>
      </c>
      <c r="D7031" s="396" t="s">
        <v>41810</v>
      </c>
    </row>
    <row r="7032" spans="1:4">
      <c r="A7032" s="395">
        <v>100313</v>
      </c>
      <c r="B7032" s="395" t="s">
        <v>6251</v>
      </c>
      <c r="C7032" s="395" t="s">
        <v>6108</v>
      </c>
      <c r="D7032" s="396" t="s">
        <v>41811</v>
      </c>
    </row>
    <row r="7033" spans="1:4">
      <c r="A7033" s="395">
        <v>100314</v>
      </c>
      <c r="B7033" s="395" t="s">
        <v>6252</v>
      </c>
      <c r="C7033" s="395" t="s">
        <v>6108</v>
      </c>
      <c r="D7033" s="396" t="s">
        <v>41812</v>
      </c>
    </row>
    <row r="7034" spans="1:4">
      <c r="A7034" s="395">
        <v>100315</v>
      </c>
      <c r="B7034" s="395" t="s">
        <v>6253</v>
      </c>
      <c r="C7034" s="395" t="s">
        <v>6108</v>
      </c>
      <c r="D7034" s="396" t="s">
        <v>41813</v>
      </c>
    </row>
    <row r="7035" spans="1:4">
      <c r="A7035" s="395">
        <v>100316</v>
      </c>
      <c r="B7035" s="395" t="s">
        <v>6238</v>
      </c>
      <c r="C7035" s="395" t="s">
        <v>6108</v>
      </c>
      <c r="D7035" s="396" t="s">
        <v>41814</v>
      </c>
    </row>
    <row r="7036" spans="1:4">
      <c r="A7036" s="395">
        <v>100317</v>
      </c>
      <c r="B7036" s="395" t="s">
        <v>6254</v>
      </c>
      <c r="C7036" s="395" t="s">
        <v>6108</v>
      </c>
      <c r="D7036" s="396" t="s">
        <v>41815</v>
      </c>
    </row>
    <row r="7037" spans="1:4">
      <c r="A7037" s="395">
        <v>100318</v>
      </c>
      <c r="B7037" s="395" t="s">
        <v>6242</v>
      </c>
      <c r="C7037" s="395" t="s">
        <v>6108</v>
      </c>
      <c r="D7037" s="396" t="s">
        <v>41816</v>
      </c>
    </row>
    <row r="7038" spans="1:4">
      <c r="A7038" s="395">
        <v>100319</v>
      </c>
      <c r="B7038" s="395" t="s">
        <v>6243</v>
      </c>
      <c r="C7038" s="395" t="s">
        <v>6108</v>
      </c>
      <c r="D7038" s="396" t="s">
        <v>41817</v>
      </c>
    </row>
    <row r="7039" spans="1:4">
      <c r="A7039" s="395">
        <v>100320</v>
      </c>
      <c r="B7039" s="395" t="s">
        <v>6244</v>
      </c>
      <c r="C7039" s="395" t="s">
        <v>6108</v>
      </c>
      <c r="D7039" s="396" t="s">
        <v>41818</v>
      </c>
    </row>
    <row r="7040" spans="1:4">
      <c r="A7040" s="395">
        <v>100321</v>
      </c>
      <c r="B7040" s="395" t="s">
        <v>6247</v>
      </c>
      <c r="C7040" s="395" t="s">
        <v>6108</v>
      </c>
      <c r="D7040" s="396" t="s">
        <v>41819</v>
      </c>
    </row>
    <row r="7041" spans="1:4">
      <c r="A7041" s="395">
        <v>100533</v>
      </c>
      <c r="B7041" s="395" t="s">
        <v>6255</v>
      </c>
      <c r="C7041" s="395" t="s">
        <v>227</v>
      </c>
      <c r="D7041" s="396" t="s">
        <v>41820</v>
      </c>
    </row>
    <row r="7042" spans="1:4">
      <c r="A7042" s="395">
        <v>100534</v>
      </c>
      <c r="B7042" s="395" t="s">
        <v>6255</v>
      </c>
      <c r="C7042" s="395" t="s">
        <v>6108</v>
      </c>
      <c r="D7042" s="396" t="s">
        <v>41821</v>
      </c>
    </row>
    <row r="7043" spans="1:4">
      <c r="A7043" s="395">
        <v>100535</v>
      </c>
      <c r="B7043" s="395" t="s">
        <v>6256</v>
      </c>
      <c r="C7043" s="395" t="s">
        <v>227</v>
      </c>
      <c r="D7043" s="396" t="s">
        <v>39782</v>
      </c>
    </row>
    <row r="7044" spans="1:4">
      <c r="A7044" s="395">
        <v>100536</v>
      </c>
      <c r="B7044" s="395" t="s">
        <v>6257</v>
      </c>
      <c r="C7044" s="395" t="s">
        <v>6108</v>
      </c>
      <c r="D7044" s="396" t="s">
        <v>41822</v>
      </c>
    </row>
    <row r="7045" spans="1:4">
      <c r="A7045" s="395">
        <v>101284</v>
      </c>
      <c r="B7045" s="395" t="s">
        <v>6258</v>
      </c>
      <c r="C7045" s="395" t="s">
        <v>227</v>
      </c>
      <c r="D7045" s="396" t="s">
        <v>39532</v>
      </c>
    </row>
    <row r="7046" spans="1:4">
      <c r="A7046" s="395">
        <v>101285</v>
      </c>
      <c r="B7046" s="395" t="s">
        <v>6259</v>
      </c>
      <c r="C7046" s="395" t="s">
        <v>227</v>
      </c>
      <c r="D7046" s="396" t="s">
        <v>39841</v>
      </c>
    </row>
    <row r="7047" spans="1:4">
      <c r="A7047" s="395">
        <v>101286</v>
      </c>
      <c r="B7047" s="395" t="s">
        <v>6260</v>
      </c>
      <c r="C7047" s="395" t="s">
        <v>6108</v>
      </c>
      <c r="D7047" s="396" t="s">
        <v>40680</v>
      </c>
    </row>
    <row r="7048" spans="1:4">
      <c r="A7048" s="395">
        <v>101287</v>
      </c>
      <c r="B7048" s="395" t="s">
        <v>6261</v>
      </c>
      <c r="C7048" s="395" t="s">
        <v>6108</v>
      </c>
      <c r="D7048" s="396" t="s">
        <v>40032</v>
      </c>
    </row>
    <row r="7049" spans="1:4">
      <c r="A7049" s="395">
        <v>101288</v>
      </c>
      <c r="B7049" s="395" t="s">
        <v>6262</v>
      </c>
      <c r="C7049" s="395" t="s">
        <v>6108</v>
      </c>
      <c r="D7049" s="396" t="s">
        <v>41823</v>
      </c>
    </row>
    <row r="7050" spans="1:4">
      <c r="A7050" s="395">
        <v>101289</v>
      </c>
      <c r="B7050" s="395" t="s">
        <v>6263</v>
      </c>
      <c r="C7050" s="395" t="s">
        <v>6108</v>
      </c>
      <c r="D7050" s="396" t="s">
        <v>41824</v>
      </c>
    </row>
    <row r="7051" spans="1:4">
      <c r="A7051" s="395">
        <v>101290</v>
      </c>
      <c r="B7051" s="395" t="s">
        <v>6264</v>
      </c>
      <c r="C7051" s="395" t="s">
        <v>6108</v>
      </c>
      <c r="D7051" s="396" t="s">
        <v>41470</v>
      </c>
    </row>
    <row r="7052" spans="1:4">
      <c r="A7052" s="395">
        <v>101291</v>
      </c>
      <c r="B7052" s="395" t="s">
        <v>6265</v>
      </c>
      <c r="C7052" s="395" t="s">
        <v>6108</v>
      </c>
      <c r="D7052" s="396" t="s">
        <v>41825</v>
      </c>
    </row>
    <row r="7053" spans="1:4">
      <c r="A7053" s="395">
        <v>101292</v>
      </c>
      <c r="B7053" s="395" t="s">
        <v>6266</v>
      </c>
      <c r="C7053" s="395" t="s">
        <v>6108</v>
      </c>
      <c r="D7053" s="396" t="s">
        <v>41826</v>
      </c>
    </row>
    <row r="7054" spans="1:4">
      <c r="A7054" s="395">
        <v>101293</v>
      </c>
      <c r="B7054" s="395" t="s">
        <v>6267</v>
      </c>
      <c r="C7054" s="395" t="s">
        <v>6108</v>
      </c>
      <c r="D7054" s="396" t="s">
        <v>41827</v>
      </c>
    </row>
    <row r="7055" spans="1:4">
      <c r="A7055" s="395">
        <v>101294</v>
      </c>
      <c r="B7055" s="395" t="s">
        <v>6268</v>
      </c>
      <c r="C7055" s="395" t="s">
        <v>6108</v>
      </c>
      <c r="D7055" s="396" t="s">
        <v>41828</v>
      </c>
    </row>
    <row r="7056" spans="1:4">
      <c r="A7056" s="395">
        <v>101295</v>
      </c>
      <c r="B7056" s="395" t="s">
        <v>6269</v>
      </c>
      <c r="C7056" s="395" t="s">
        <v>6108</v>
      </c>
      <c r="D7056" s="396" t="s">
        <v>41829</v>
      </c>
    </row>
    <row r="7057" spans="1:4">
      <c r="A7057" s="395">
        <v>101296</v>
      </c>
      <c r="B7057" s="395" t="s">
        <v>6270</v>
      </c>
      <c r="C7057" s="395" t="s">
        <v>6108</v>
      </c>
      <c r="D7057" s="396" t="s">
        <v>41830</v>
      </c>
    </row>
    <row r="7058" spans="1:4">
      <c r="A7058" s="395">
        <v>101297</v>
      </c>
      <c r="B7058" s="395" t="s">
        <v>6271</v>
      </c>
      <c r="C7058" s="395" t="s">
        <v>6108</v>
      </c>
      <c r="D7058" s="396" t="s">
        <v>41831</v>
      </c>
    </row>
    <row r="7059" spans="1:4">
      <c r="A7059" s="395">
        <v>101298</v>
      </c>
      <c r="B7059" s="395" t="s">
        <v>6272</v>
      </c>
      <c r="C7059" s="395" t="s">
        <v>6108</v>
      </c>
      <c r="D7059" s="396" t="s">
        <v>40960</v>
      </c>
    </row>
    <row r="7060" spans="1:4">
      <c r="A7060" s="395">
        <v>101299</v>
      </c>
      <c r="B7060" s="395" t="s">
        <v>6273</v>
      </c>
      <c r="C7060" s="395" t="s">
        <v>6108</v>
      </c>
      <c r="D7060" s="396" t="s">
        <v>41829</v>
      </c>
    </row>
    <row r="7061" spans="1:4">
      <c r="A7061" s="395">
        <v>101300</v>
      </c>
      <c r="B7061" s="395" t="s">
        <v>6274</v>
      </c>
      <c r="C7061" s="395" t="s">
        <v>6108</v>
      </c>
      <c r="D7061" s="396" t="s">
        <v>41832</v>
      </c>
    </row>
    <row r="7062" spans="1:4">
      <c r="A7062" s="395">
        <v>101301</v>
      </c>
      <c r="B7062" s="395" t="s">
        <v>6275</v>
      </c>
      <c r="C7062" s="395" t="s">
        <v>6108</v>
      </c>
      <c r="D7062" s="396" t="s">
        <v>41833</v>
      </c>
    </row>
    <row r="7063" spans="1:4">
      <c r="A7063" s="395">
        <v>101302</v>
      </c>
      <c r="B7063" s="395" t="s">
        <v>6276</v>
      </c>
      <c r="C7063" s="395" t="s">
        <v>6108</v>
      </c>
      <c r="D7063" s="396" t="s">
        <v>41834</v>
      </c>
    </row>
    <row r="7064" spans="1:4">
      <c r="A7064" s="395">
        <v>101303</v>
      </c>
      <c r="B7064" s="395" t="s">
        <v>6277</v>
      </c>
      <c r="C7064" s="395" t="s">
        <v>6108</v>
      </c>
      <c r="D7064" s="396" t="s">
        <v>46923</v>
      </c>
    </row>
    <row r="7065" spans="1:4">
      <c r="A7065" s="395">
        <v>101304</v>
      </c>
      <c r="B7065" s="395" t="s">
        <v>6278</v>
      </c>
      <c r="C7065" s="395" t="s">
        <v>6108</v>
      </c>
      <c r="D7065" s="396" t="s">
        <v>41732</v>
      </c>
    </row>
    <row r="7066" spans="1:4">
      <c r="A7066" s="395">
        <v>101305</v>
      </c>
      <c r="B7066" s="395" t="s">
        <v>6279</v>
      </c>
      <c r="C7066" s="395" t="s">
        <v>6108</v>
      </c>
      <c r="D7066" s="396" t="s">
        <v>41835</v>
      </c>
    </row>
    <row r="7067" spans="1:4">
      <c r="A7067" s="395">
        <v>101307</v>
      </c>
      <c r="B7067" s="395" t="s">
        <v>6280</v>
      </c>
      <c r="C7067" s="395" t="s">
        <v>6108</v>
      </c>
      <c r="D7067" s="396" t="s">
        <v>41827</v>
      </c>
    </row>
    <row r="7068" spans="1:4">
      <c r="A7068" s="395">
        <v>101308</v>
      </c>
      <c r="B7068" s="395" t="s">
        <v>6281</v>
      </c>
      <c r="C7068" s="395" t="s">
        <v>6108</v>
      </c>
      <c r="D7068" s="396" t="s">
        <v>41836</v>
      </c>
    </row>
    <row r="7069" spans="1:4">
      <c r="A7069" s="395">
        <v>101309</v>
      </c>
      <c r="B7069" s="395" t="s">
        <v>6282</v>
      </c>
      <c r="C7069" s="395" t="s">
        <v>6108</v>
      </c>
      <c r="D7069" s="396" t="s">
        <v>41470</v>
      </c>
    </row>
    <row r="7070" spans="1:4">
      <c r="A7070" s="395">
        <v>101310</v>
      </c>
      <c r="B7070" s="395" t="s">
        <v>6283</v>
      </c>
      <c r="C7070" s="395" t="s">
        <v>6108</v>
      </c>
      <c r="D7070" s="396" t="s">
        <v>41837</v>
      </c>
    </row>
    <row r="7071" spans="1:4">
      <c r="A7071" s="395">
        <v>101311</v>
      </c>
      <c r="B7071" s="395" t="s">
        <v>6284</v>
      </c>
      <c r="C7071" s="395" t="s">
        <v>6108</v>
      </c>
      <c r="D7071" s="396" t="s">
        <v>41827</v>
      </c>
    </row>
    <row r="7072" spans="1:4">
      <c r="A7072" s="395">
        <v>101312</v>
      </c>
      <c r="B7072" s="395" t="s">
        <v>6285</v>
      </c>
      <c r="C7072" s="395" t="s">
        <v>6108</v>
      </c>
      <c r="D7072" s="396" t="s">
        <v>41838</v>
      </c>
    </row>
    <row r="7073" spans="1:4">
      <c r="A7073" s="395">
        <v>101313</v>
      </c>
      <c r="B7073" s="395" t="s">
        <v>6286</v>
      </c>
      <c r="C7073" s="395" t="s">
        <v>6108</v>
      </c>
      <c r="D7073" s="396" t="s">
        <v>41839</v>
      </c>
    </row>
    <row r="7074" spans="1:4">
      <c r="A7074" s="395">
        <v>101314</v>
      </c>
      <c r="B7074" s="395" t="s">
        <v>6287</v>
      </c>
      <c r="C7074" s="395" t="s">
        <v>6108</v>
      </c>
      <c r="D7074" s="396" t="s">
        <v>41839</v>
      </c>
    </row>
    <row r="7075" spans="1:4">
      <c r="A7075" s="395">
        <v>101315</v>
      </c>
      <c r="B7075" s="395" t="s">
        <v>6288</v>
      </c>
      <c r="C7075" s="395" t="s">
        <v>6108</v>
      </c>
      <c r="D7075" s="396" t="s">
        <v>44052</v>
      </c>
    </row>
    <row r="7076" spans="1:4">
      <c r="A7076" s="395">
        <v>101316</v>
      </c>
      <c r="B7076" s="395" t="s">
        <v>6289</v>
      </c>
      <c r="C7076" s="395" t="s">
        <v>6108</v>
      </c>
      <c r="D7076" s="396" t="s">
        <v>41840</v>
      </c>
    </row>
    <row r="7077" spans="1:4">
      <c r="A7077" s="395">
        <v>101317</v>
      </c>
      <c r="B7077" s="395" t="s">
        <v>6290</v>
      </c>
      <c r="C7077" s="395" t="s">
        <v>6108</v>
      </c>
      <c r="D7077" s="396" t="s">
        <v>41841</v>
      </c>
    </row>
    <row r="7078" spans="1:4">
      <c r="A7078" s="395">
        <v>101318</v>
      </c>
      <c r="B7078" s="395" t="s">
        <v>6291</v>
      </c>
      <c r="C7078" s="395" t="s">
        <v>6108</v>
      </c>
      <c r="D7078" s="396" t="s">
        <v>41842</v>
      </c>
    </row>
    <row r="7079" spans="1:4">
      <c r="A7079" s="395">
        <v>101319</v>
      </c>
      <c r="B7079" s="395" t="s">
        <v>6292</v>
      </c>
      <c r="C7079" s="395" t="s">
        <v>6108</v>
      </c>
      <c r="D7079" s="396" t="s">
        <v>41843</v>
      </c>
    </row>
    <row r="7080" spans="1:4">
      <c r="A7080" s="395">
        <v>101320</v>
      </c>
      <c r="B7080" s="395" t="s">
        <v>6293</v>
      </c>
      <c r="C7080" s="395" t="s">
        <v>6108</v>
      </c>
      <c r="D7080" s="396" t="s">
        <v>41758</v>
      </c>
    </row>
    <row r="7081" spans="1:4">
      <c r="A7081" s="395">
        <v>101322</v>
      </c>
      <c r="B7081" s="395" t="s">
        <v>6294</v>
      </c>
      <c r="C7081" s="395" t="s">
        <v>6108</v>
      </c>
      <c r="D7081" s="396" t="s">
        <v>41845</v>
      </c>
    </row>
    <row r="7082" spans="1:4">
      <c r="A7082" s="395">
        <v>101323</v>
      </c>
      <c r="B7082" s="395" t="s">
        <v>6295</v>
      </c>
      <c r="C7082" s="395" t="s">
        <v>6108</v>
      </c>
      <c r="D7082" s="396" t="s">
        <v>41794</v>
      </c>
    </row>
    <row r="7083" spans="1:4">
      <c r="A7083" s="395">
        <v>101324</v>
      </c>
      <c r="B7083" s="395" t="s">
        <v>6296</v>
      </c>
      <c r="C7083" s="395" t="s">
        <v>6108</v>
      </c>
      <c r="D7083" s="396" t="s">
        <v>40375</v>
      </c>
    </row>
    <row r="7084" spans="1:4">
      <c r="A7084" s="395">
        <v>101325</v>
      </c>
      <c r="B7084" s="395" t="s">
        <v>6297</v>
      </c>
      <c r="C7084" s="395" t="s">
        <v>6108</v>
      </c>
      <c r="D7084" s="396" t="s">
        <v>41846</v>
      </c>
    </row>
    <row r="7085" spans="1:4">
      <c r="A7085" s="395">
        <v>101326</v>
      </c>
      <c r="B7085" s="395" t="s">
        <v>6298</v>
      </c>
      <c r="C7085" s="395" t="s">
        <v>6108</v>
      </c>
      <c r="D7085" s="396" t="s">
        <v>41847</v>
      </c>
    </row>
    <row r="7086" spans="1:4">
      <c r="A7086" s="395">
        <v>101327</v>
      </c>
      <c r="B7086" s="395" t="s">
        <v>6299</v>
      </c>
      <c r="C7086" s="395" t="s">
        <v>6108</v>
      </c>
      <c r="D7086" s="396" t="s">
        <v>39518</v>
      </c>
    </row>
    <row r="7087" spans="1:4">
      <c r="A7087" s="395">
        <v>101328</v>
      </c>
      <c r="B7087" s="395" t="s">
        <v>6300</v>
      </c>
      <c r="C7087" s="395" t="s">
        <v>6108</v>
      </c>
      <c r="D7087" s="396" t="s">
        <v>41848</v>
      </c>
    </row>
    <row r="7088" spans="1:4">
      <c r="A7088" s="395">
        <v>101329</v>
      </c>
      <c r="B7088" s="395" t="s">
        <v>6301</v>
      </c>
      <c r="C7088" s="395" t="s">
        <v>6108</v>
      </c>
      <c r="D7088" s="396" t="s">
        <v>41849</v>
      </c>
    </row>
    <row r="7089" spans="1:4">
      <c r="A7089" s="395">
        <v>101330</v>
      </c>
      <c r="B7089" s="395" t="s">
        <v>6302</v>
      </c>
      <c r="C7089" s="395" t="s">
        <v>6108</v>
      </c>
      <c r="D7089" s="396" t="s">
        <v>41850</v>
      </c>
    </row>
    <row r="7090" spans="1:4">
      <c r="A7090" s="395">
        <v>101331</v>
      </c>
      <c r="B7090" s="395" t="s">
        <v>6303</v>
      </c>
      <c r="C7090" s="395" t="s">
        <v>6108</v>
      </c>
      <c r="D7090" s="396" t="s">
        <v>41851</v>
      </c>
    </row>
    <row r="7091" spans="1:4">
      <c r="A7091" s="395">
        <v>101332</v>
      </c>
      <c r="B7091" s="395" t="s">
        <v>6304</v>
      </c>
      <c r="C7091" s="395" t="s">
        <v>6108</v>
      </c>
      <c r="D7091" s="396" t="s">
        <v>41852</v>
      </c>
    </row>
    <row r="7092" spans="1:4">
      <c r="A7092" s="395">
        <v>101333</v>
      </c>
      <c r="B7092" s="395" t="s">
        <v>6305</v>
      </c>
      <c r="C7092" s="395" t="s">
        <v>6108</v>
      </c>
      <c r="D7092" s="396" t="s">
        <v>40174</v>
      </c>
    </row>
    <row r="7093" spans="1:4">
      <c r="A7093" s="395">
        <v>101334</v>
      </c>
      <c r="B7093" s="395" t="s">
        <v>6306</v>
      </c>
      <c r="C7093" s="395" t="s">
        <v>6108</v>
      </c>
      <c r="D7093" s="396" t="s">
        <v>43457</v>
      </c>
    </row>
    <row r="7094" spans="1:4">
      <c r="A7094" s="395">
        <v>101335</v>
      </c>
      <c r="B7094" s="395" t="s">
        <v>6307</v>
      </c>
      <c r="C7094" s="395" t="s">
        <v>6108</v>
      </c>
      <c r="D7094" s="396" t="s">
        <v>41045</v>
      </c>
    </row>
    <row r="7095" spans="1:4">
      <c r="A7095" s="395">
        <v>101336</v>
      </c>
      <c r="B7095" s="395" t="s">
        <v>6308</v>
      </c>
      <c r="C7095" s="395" t="s">
        <v>6108</v>
      </c>
      <c r="D7095" s="396" t="s">
        <v>41853</v>
      </c>
    </row>
    <row r="7096" spans="1:4">
      <c r="A7096" s="395">
        <v>101337</v>
      </c>
      <c r="B7096" s="395" t="s">
        <v>6309</v>
      </c>
      <c r="C7096" s="395" t="s">
        <v>6108</v>
      </c>
      <c r="D7096" s="396" t="s">
        <v>40221</v>
      </c>
    </row>
    <row r="7097" spans="1:4">
      <c r="A7097" s="395">
        <v>101338</v>
      </c>
      <c r="B7097" s="395" t="s">
        <v>6310</v>
      </c>
      <c r="C7097" s="395" t="s">
        <v>6108</v>
      </c>
      <c r="D7097" s="396" t="s">
        <v>40062</v>
      </c>
    </row>
    <row r="7098" spans="1:4">
      <c r="A7098" s="395">
        <v>101339</v>
      </c>
      <c r="B7098" s="395" t="s">
        <v>6311</v>
      </c>
      <c r="C7098" s="395" t="s">
        <v>6108</v>
      </c>
      <c r="D7098" s="396" t="s">
        <v>40651</v>
      </c>
    </row>
    <row r="7099" spans="1:4">
      <c r="A7099" s="395">
        <v>101340</v>
      </c>
      <c r="B7099" s="395" t="s">
        <v>6312</v>
      </c>
      <c r="C7099" s="395" t="s">
        <v>6108</v>
      </c>
      <c r="D7099" s="396" t="s">
        <v>39966</v>
      </c>
    </row>
    <row r="7100" spans="1:4">
      <c r="A7100" s="395">
        <v>101341</v>
      </c>
      <c r="B7100" s="395" t="s">
        <v>6313</v>
      </c>
      <c r="C7100" s="395" t="s">
        <v>6108</v>
      </c>
      <c r="D7100" s="396" t="s">
        <v>41854</v>
      </c>
    </row>
    <row r="7101" spans="1:4">
      <c r="A7101" s="395">
        <v>101342</v>
      </c>
      <c r="B7101" s="395" t="s">
        <v>6314</v>
      </c>
      <c r="C7101" s="395" t="s">
        <v>6108</v>
      </c>
      <c r="D7101" s="396" t="s">
        <v>40082</v>
      </c>
    </row>
    <row r="7102" spans="1:4">
      <c r="A7102" s="395">
        <v>101343</v>
      </c>
      <c r="B7102" s="395" t="s">
        <v>6315</v>
      </c>
      <c r="C7102" s="395" t="s">
        <v>6108</v>
      </c>
      <c r="D7102" s="396" t="s">
        <v>41855</v>
      </c>
    </row>
    <row r="7103" spans="1:4">
      <c r="A7103" s="395">
        <v>101344</v>
      </c>
      <c r="B7103" s="395" t="s">
        <v>6316</v>
      </c>
      <c r="C7103" s="395" t="s">
        <v>6108</v>
      </c>
      <c r="D7103" s="396" t="s">
        <v>41694</v>
      </c>
    </row>
    <row r="7104" spans="1:4">
      <c r="A7104" s="395">
        <v>101345</v>
      </c>
      <c r="B7104" s="395" t="s">
        <v>6317</v>
      </c>
      <c r="C7104" s="395" t="s">
        <v>6108</v>
      </c>
      <c r="D7104" s="396" t="s">
        <v>41856</v>
      </c>
    </row>
    <row r="7105" spans="1:4">
      <c r="A7105" s="395">
        <v>101346</v>
      </c>
      <c r="B7105" s="395" t="s">
        <v>6318</v>
      </c>
      <c r="C7105" s="395" t="s">
        <v>6108</v>
      </c>
      <c r="D7105" s="396" t="s">
        <v>40557</v>
      </c>
    </row>
    <row r="7106" spans="1:4">
      <c r="A7106" s="395">
        <v>101347</v>
      </c>
      <c r="B7106" s="395" t="s">
        <v>6319</v>
      </c>
      <c r="C7106" s="395" t="s">
        <v>6108</v>
      </c>
      <c r="D7106" s="396" t="s">
        <v>41244</v>
      </c>
    </row>
    <row r="7107" spans="1:4">
      <c r="A7107" s="395">
        <v>101348</v>
      </c>
      <c r="B7107" s="395" t="s">
        <v>6320</v>
      </c>
      <c r="C7107" s="395" t="s">
        <v>6108</v>
      </c>
      <c r="D7107" s="396" t="s">
        <v>40172</v>
      </c>
    </row>
    <row r="7108" spans="1:4">
      <c r="A7108" s="395">
        <v>101349</v>
      </c>
      <c r="B7108" s="395" t="s">
        <v>6321</v>
      </c>
      <c r="C7108" s="395" t="s">
        <v>6108</v>
      </c>
      <c r="D7108" s="396" t="s">
        <v>41857</v>
      </c>
    </row>
    <row r="7109" spans="1:4">
      <c r="A7109" s="395">
        <v>101350</v>
      </c>
      <c r="B7109" s="395" t="s">
        <v>6322</v>
      </c>
      <c r="C7109" s="395" t="s">
        <v>6108</v>
      </c>
      <c r="D7109" s="396" t="s">
        <v>40289</v>
      </c>
    </row>
    <row r="7110" spans="1:4">
      <c r="A7110" s="395">
        <v>101351</v>
      </c>
      <c r="B7110" s="395" t="s">
        <v>6323</v>
      </c>
      <c r="C7110" s="395" t="s">
        <v>6108</v>
      </c>
      <c r="D7110" s="396" t="s">
        <v>39955</v>
      </c>
    </row>
    <row r="7111" spans="1:4">
      <c r="A7111" s="395">
        <v>101352</v>
      </c>
      <c r="B7111" s="395" t="s">
        <v>6324</v>
      </c>
      <c r="C7111" s="395" t="s">
        <v>6108</v>
      </c>
      <c r="D7111" s="396" t="s">
        <v>40134</v>
      </c>
    </row>
    <row r="7112" spans="1:4">
      <c r="A7112" s="395">
        <v>101353</v>
      </c>
      <c r="B7112" s="395" t="s">
        <v>6325</v>
      </c>
      <c r="C7112" s="395" t="s">
        <v>6108</v>
      </c>
      <c r="D7112" s="396" t="s">
        <v>40172</v>
      </c>
    </row>
    <row r="7113" spans="1:4">
      <c r="A7113" s="395">
        <v>101354</v>
      </c>
      <c r="B7113" s="395" t="s">
        <v>6326</v>
      </c>
      <c r="C7113" s="395" t="s">
        <v>6108</v>
      </c>
      <c r="D7113" s="396" t="s">
        <v>41858</v>
      </c>
    </row>
    <row r="7114" spans="1:4">
      <c r="A7114" s="395">
        <v>101355</v>
      </c>
      <c r="B7114" s="395" t="s">
        <v>6327</v>
      </c>
      <c r="C7114" s="395" t="s">
        <v>6108</v>
      </c>
      <c r="D7114" s="396" t="s">
        <v>41859</v>
      </c>
    </row>
    <row r="7115" spans="1:4">
      <c r="A7115" s="395">
        <v>101356</v>
      </c>
      <c r="B7115" s="395" t="s">
        <v>6328</v>
      </c>
      <c r="C7115" s="395" t="s">
        <v>6108</v>
      </c>
      <c r="D7115" s="396" t="s">
        <v>41732</v>
      </c>
    </row>
    <row r="7116" spans="1:4">
      <c r="A7116" s="395">
        <v>101357</v>
      </c>
      <c r="B7116" s="395" t="s">
        <v>6329</v>
      </c>
      <c r="C7116" s="395" t="s">
        <v>6108</v>
      </c>
      <c r="D7116" s="396" t="s">
        <v>41794</v>
      </c>
    </row>
    <row r="7117" spans="1:4">
      <c r="A7117" s="395">
        <v>101358</v>
      </c>
      <c r="B7117" s="395" t="s">
        <v>6330</v>
      </c>
      <c r="C7117" s="395" t="s">
        <v>6108</v>
      </c>
      <c r="D7117" s="396" t="s">
        <v>41732</v>
      </c>
    </row>
    <row r="7118" spans="1:4">
      <c r="A7118" s="395">
        <v>101359</v>
      </c>
      <c r="B7118" s="395" t="s">
        <v>6331</v>
      </c>
      <c r="C7118" s="395" t="s">
        <v>6108</v>
      </c>
      <c r="D7118" s="396" t="s">
        <v>41850</v>
      </c>
    </row>
    <row r="7119" spans="1:4">
      <c r="A7119" s="395">
        <v>101360</v>
      </c>
      <c r="B7119" s="395" t="s">
        <v>6332</v>
      </c>
      <c r="C7119" s="395" t="s">
        <v>6108</v>
      </c>
      <c r="D7119" s="396" t="s">
        <v>41732</v>
      </c>
    </row>
    <row r="7120" spans="1:4">
      <c r="A7120" s="395">
        <v>101361</v>
      </c>
      <c r="B7120" s="395" t="s">
        <v>6333</v>
      </c>
      <c r="C7120" s="395" t="s">
        <v>6108</v>
      </c>
      <c r="D7120" s="396" t="s">
        <v>41056</v>
      </c>
    </row>
    <row r="7121" spans="1:4">
      <c r="A7121" s="395">
        <v>101362</v>
      </c>
      <c r="B7121" s="395" t="s">
        <v>6334</v>
      </c>
      <c r="C7121" s="395" t="s">
        <v>6108</v>
      </c>
      <c r="D7121" s="396" t="s">
        <v>41847</v>
      </c>
    </row>
    <row r="7122" spans="1:4">
      <c r="A7122" s="395">
        <v>101363</v>
      </c>
      <c r="B7122" s="395" t="s">
        <v>6335</v>
      </c>
      <c r="C7122" s="395" t="s">
        <v>6108</v>
      </c>
      <c r="D7122" s="396" t="s">
        <v>41827</v>
      </c>
    </row>
    <row r="7123" spans="1:4">
      <c r="A7123" s="395">
        <v>101364</v>
      </c>
      <c r="B7123" s="395" t="s">
        <v>6336</v>
      </c>
      <c r="C7123" s="395" t="s">
        <v>6108</v>
      </c>
      <c r="D7123" s="396" t="s">
        <v>41860</v>
      </c>
    </row>
    <row r="7124" spans="1:4">
      <c r="A7124" s="395">
        <v>101365</v>
      </c>
      <c r="B7124" s="395" t="s">
        <v>6337</v>
      </c>
      <c r="C7124" s="395" t="s">
        <v>6108</v>
      </c>
      <c r="D7124" s="396" t="s">
        <v>41827</v>
      </c>
    </row>
    <row r="7125" spans="1:4">
      <c r="A7125" s="395">
        <v>101366</v>
      </c>
      <c r="B7125" s="395" t="s">
        <v>6338</v>
      </c>
      <c r="C7125" s="395" t="s">
        <v>6108</v>
      </c>
      <c r="D7125" s="396" t="s">
        <v>41861</v>
      </c>
    </row>
    <row r="7126" spans="1:4">
      <c r="A7126" s="395">
        <v>101367</v>
      </c>
      <c r="B7126" s="395" t="s">
        <v>6339</v>
      </c>
      <c r="C7126" s="395" t="s">
        <v>6108</v>
      </c>
      <c r="D7126" s="396" t="s">
        <v>41827</v>
      </c>
    </row>
    <row r="7127" spans="1:4">
      <c r="A7127" s="395">
        <v>101368</v>
      </c>
      <c r="B7127" s="395" t="s">
        <v>6340</v>
      </c>
      <c r="C7127" s="395" t="s">
        <v>6108</v>
      </c>
      <c r="D7127" s="396" t="s">
        <v>41862</v>
      </c>
    </row>
    <row r="7128" spans="1:4">
      <c r="A7128" s="395">
        <v>101369</v>
      </c>
      <c r="B7128" s="395" t="s">
        <v>6341</v>
      </c>
      <c r="C7128" s="395" t="s">
        <v>6108</v>
      </c>
      <c r="D7128" s="396" t="s">
        <v>40992</v>
      </c>
    </row>
    <row r="7129" spans="1:4">
      <c r="A7129" s="395">
        <v>101370</v>
      </c>
      <c r="B7129" s="395" t="s">
        <v>6342</v>
      </c>
      <c r="C7129" s="395" t="s">
        <v>6108</v>
      </c>
      <c r="D7129" s="396" t="s">
        <v>40023</v>
      </c>
    </row>
    <row r="7130" spans="1:4">
      <c r="A7130" s="395">
        <v>101371</v>
      </c>
      <c r="B7130" s="395" t="s">
        <v>6343</v>
      </c>
      <c r="C7130" s="395" t="s">
        <v>6108</v>
      </c>
      <c r="D7130" s="396" t="s">
        <v>40865</v>
      </c>
    </row>
    <row r="7131" spans="1:4">
      <c r="A7131" s="395">
        <v>101372</v>
      </c>
      <c r="B7131" s="395" t="s">
        <v>6344</v>
      </c>
      <c r="C7131" s="395" t="s">
        <v>6108</v>
      </c>
      <c r="D7131" s="396" t="s">
        <v>41863</v>
      </c>
    </row>
    <row r="7132" spans="1:4">
      <c r="A7132" s="395">
        <v>101373</v>
      </c>
      <c r="B7132" s="395" t="s">
        <v>6345</v>
      </c>
      <c r="C7132" s="395" t="s">
        <v>227</v>
      </c>
      <c r="D7132" s="396" t="s">
        <v>41864</v>
      </c>
    </row>
    <row r="7133" spans="1:4">
      <c r="A7133" s="395">
        <v>101374</v>
      </c>
      <c r="B7133" s="395" t="s">
        <v>6010</v>
      </c>
      <c r="C7133" s="395" t="s">
        <v>6108</v>
      </c>
      <c r="D7133" s="396" t="s">
        <v>41865</v>
      </c>
    </row>
    <row r="7134" spans="1:4">
      <c r="A7134" s="395">
        <v>101375</v>
      </c>
      <c r="B7134" s="395" t="s">
        <v>6346</v>
      </c>
      <c r="C7134" s="395" t="s">
        <v>6108</v>
      </c>
      <c r="D7134" s="396" t="s">
        <v>46924</v>
      </c>
    </row>
    <row r="7135" spans="1:4">
      <c r="A7135" s="395">
        <v>101376</v>
      </c>
      <c r="B7135" s="395" t="s">
        <v>6347</v>
      </c>
      <c r="C7135" s="395" t="s">
        <v>6108</v>
      </c>
      <c r="D7135" s="396" t="s">
        <v>41866</v>
      </c>
    </row>
    <row r="7136" spans="1:4">
      <c r="A7136" s="395">
        <v>101377</v>
      </c>
      <c r="B7136" s="395" t="s">
        <v>6013</v>
      </c>
      <c r="C7136" s="395" t="s">
        <v>6108</v>
      </c>
      <c r="D7136" s="396" t="s">
        <v>41867</v>
      </c>
    </row>
    <row r="7137" spans="1:4">
      <c r="A7137" s="395">
        <v>101378</v>
      </c>
      <c r="B7137" s="395" t="s">
        <v>6239</v>
      </c>
      <c r="C7137" s="395" t="s">
        <v>6108</v>
      </c>
      <c r="D7137" s="396" t="s">
        <v>41868</v>
      </c>
    </row>
    <row r="7138" spans="1:4">
      <c r="A7138" s="395">
        <v>101379</v>
      </c>
      <c r="B7138" s="395" t="s">
        <v>6348</v>
      </c>
      <c r="C7138" s="395" t="s">
        <v>6108</v>
      </c>
      <c r="D7138" s="396" t="s">
        <v>41869</v>
      </c>
    </row>
    <row r="7139" spans="1:4">
      <c r="A7139" s="395">
        <v>101380</v>
      </c>
      <c r="B7139" s="395" t="s">
        <v>6015</v>
      </c>
      <c r="C7139" s="395" t="s">
        <v>6108</v>
      </c>
      <c r="D7139" s="396" t="s">
        <v>41870</v>
      </c>
    </row>
    <row r="7140" spans="1:4">
      <c r="A7140" s="395">
        <v>101381</v>
      </c>
      <c r="B7140" s="395" t="s">
        <v>6016</v>
      </c>
      <c r="C7140" s="395" t="s">
        <v>6108</v>
      </c>
      <c r="D7140" s="396" t="s">
        <v>41871</v>
      </c>
    </row>
    <row r="7141" spans="1:4">
      <c r="A7141" s="395">
        <v>101382</v>
      </c>
      <c r="B7141" s="395" t="s">
        <v>6349</v>
      </c>
      <c r="C7141" s="395" t="s">
        <v>6108</v>
      </c>
      <c r="D7141" s="396" t="s">
        <v>41872</v>
      </c>
    </row>
    <row r="7142" spans="1:4">
      <c r="A7142" s="395">
        <v>101383</v>
      </c>
      <c r="B7142" s="395" t="s">
        <v>6241</v>
      </c>
      <c r="C7142" s="395" t="s">
        <v>6108</v>
      </c>
      <c r="D7142" s="396" t="s">
        <v>41873</v>
      </c>
    </row>
    <row r="7143" spans="1:4">
      <c r="A7143" s="395">
        <v>101384</v>
      </c>
      <c r="B7143" s="395" t="s">
        <v>6019</v>
      </c>
      <c r="C7143" s="395" t="s">
        <v>6108</v>
      </c>
      <c r="D7143" s="396" t="s">
        <v>41874</v>
      </c>
    </row>
    <row r="7144" spans="1:4">
      <c r="A7144" s="395">
        <v>101385</v>
      </c>
      <c r="B7144" s="395" t="s">
        <v>6350</v>
      </c>
      <c r="C7144" s="395" t="s">
        <v>6108</v>
      </c>
      <c r="D7144" s="396" t="s">
        <v>41875</v>
      </c>
    </row>
    <row r="7145" spans="1:4">
      <c r="A7145" s="395">
        <v>101386</v>
      </c>
      <c r="B7145" s="395" t="s">
        <v>6021</v>
      </c>
      <c r="C7145" s="395" t="s">
        <v>6108</v>
      </c>
      <c r="D7145" s="396" t="s">
        <v>41876</v>
      </c>
    </row>
    <row r="7146" spans="1:4">
      <c r="A7146" s="395">
        <v>101387</v>
      </c>
      <c r="B7146" s="395" t="s">
        <v>6351</v>
      </c>
      <c r="C7146" s="395" t="s">
        <v>6108</v>
      </c>
      <c r="D7146" s="396" t="s">
        <v>41873</v>
      </c>
    </row>
    <row r="7147" spans="1:4">
      <c r="A7147" s="395">
        <v>101388</v>
      </c>
      <c r="B7147" s="395" t="s">
        <v>6023</v>
      </c>
      <c r="C7147" s="395" t="s">
        <v>6108</v>
      </c>
      <c r="D7147" s="396" t="s">
        <v>41877</v>
      </c>
    </row>
    <row r="7148" spans="1:4">
      <c r="A7148" s="395">
        <v>101389</v>
      </c>
      <c r="B7148" s="395" t="s">
        <v>6024</v>
      </c>
      <c r="C7148" s="395" t="s">
        <v>6108</v>
      </c>
      <c r="D7148" s="396" t="s">
        <v>41878</v>
      </c>
    </row>
    <row r="7149" spans="1:4">
      <c r="A7149" s="395">
        <v>101390</v>
      </c>
      <c r="B7149" s="395" t="s">
        <v>6352</v>
      </c>
      <c r="C7149" s="395" t="s">
        <v>6108</v>
      </c>
      <c r="D7149" s="396" t="s">
        <v>41879</v>
      </c>
    </row>
    <row r="7150" spans="1:4">
      <c r="A7150" s="395">
        <v>101391</v>
      </c>
      <c r="B7150" s="395" t="s">
        <v>6353</v>
      </c>
      <c r="C7150" s="395" t="s">
        <v>6108</v>
      </c>
      <c r="D7150" s="396" t="s">
        <v>41880</v>
      </c>
    </row>
    <row r="7151" spans="1:4">
      <c r="A7151" s="395">
        <v>101392</v>
      </c>
      <c r="B7151" s="395" t="s">
        <v>6354</v>
      </c>
      <c r="C7151" s="395" t="s">
        <v>6108</v>
      </c>
      <c r="D7151" s="396" t="s">
        <v>41881</v>
      </c>
    </row>
    <row r="7152" spans="1:4">
      <c r="A7152" s="395">
        <v>101394</v>
      </c>
      <c r="B7152" s="395" t="s">
        <v>6029</v>
      </c>
      <c r="C7152" s="395" t="s">
        <v>6108</v>
      </c>
      <c r="D7152" s="396" t="s">
        <v>41871</v>
      </c>
    </row>
    <row r="7153" spans="1:4">
      <c r="A7153" s="395">
        <v>101395</v>
      </c>
      <c r="B7153" s="395" t="s">
        <v>6355</v>
      </c>
      <c r="C7153" s="395" t="s">
        <v>6108</v>
      </c>
      <c r="D7153" s="396" t="s">
        <v>41882</v>
      </c>
    </row>
    <row r="7154" spans="1:4">
      <c r="A7154" s="395">
        <v>101396</v>
      </c>
      <c r="B7154" s="395" t="s">
        <v>6356</v>
      </c>
      <c r="C7154" s="395" t="s">
        <v>6108</v>
      </c>
      <c r="D7154" s="396" t="s">
        <v>41883</v>
      </c>
    </row>
    <row r="7155" spans="1:4">
      <c r="A7155" s="395">
        <v>101397</v>
      </c>
      <c r="B7155" s="395" t="s">
        <v>6031</v>
      </c>
      <c r="C7155" s="395" t="s">
        <v>6108</v>
      </c>
      <c r="D7155" s="396" t="s">
        <v>41884</v>
      </c>
    </row>
    <row r="7156" spans="1:4">
      <c r="A7156" s="395">
        <v>101398</v>
      </c>
      <c r="B7156" s="395" t="s">
        <v>6357</v>
      </c>
      <c r="C7156" s="395" t="s">
        <v>6108</v>
      </c>
      <c r="D7156" s="396" t="s">
        <v>41885</v>
      </c>
    </row>
    <row r="7157" spans="1:4">
      <c r="A7157" s="395">
        <v>101399</v>
      </c>
      <c r="B7157" s="395" t="s">
        <v>6033</v>
      </c>
      <c r="C7157" s="395" t="s">
        <v>6108</v>
      </c>
      <c r="D7157" s="396" t="s">
        <v>41886</v>
      </c>
    </row>
    <row r="7158" spans="1:4">
      <c r="A7158" s="395">
        <v>101400</v>
      </c>
      <c r="B7158" s="395" t="s">
        <v>6358</v>
      </c>
      <c r="C7158" s="395" t="s">
        <v>6108</v>
      </c>
      <c r="D7158" s="396" t="s">
        <v>41886</v>
      </c>
    </row>
    <row r="7159" spans="1:4">
      <c r="A7159" s="395">
        <v>101401</v>
      </c>
      <c r="B7159" s="395" t="s">
        <v>6035</v>
      </c>
      <c r="C7159" s="395" t="s">
        <v>6108</v>
      </c>
      <c r="D7159" s="396" t="s">
        <v>46925</v>
      </c>
    </row>
    <row r="7160" spans="1:4">
      <c r="A7160" s="395">
        <v>101402</v>
      </c>
      <c r="B7160" s="395" t="s">
        <v>6036</v>
      </c>
      <c r="C7160" s="395" t="s">
        <v>6108</v>
      </c>
      <c r="D7160" s="396" t="s">
        <v>41887</v>
      </c>
    </row>
    <row r="7161" spans="1:4">
      <c r="A7161" s="395">
        <v>101403</v>
      </c>
      <c r="B7161" s="395" t="s">
        <v>6345</v>
      </c>
      <c r="C7161" s="395" t="s">
        <v>6108</v>
      </c>
      <c r="D7161" s="396" t="s">
        <v>41888</v>
      </c>
    </row>
    <row r="7162" spans="1:4">
      <c r="A7162" s="395">
        <v>101404</v>
      </c>
      <c r="B7162" s="395" t="s">
        <v>6105</v>
      </c>
      <c r="C7162" s="395" t="s">
        <v>6108</v>
      </c>
      <c r="D7162" s="396" t="s">
        <v>41889</v>
      </c>
    </row>
    <row r="7163" spans="1:4">
      <c r="A7163" s="395">
        <v>101405</v>
      </c>
      <c r="B7163" s="395" t="s">
        <v>6106</v>
      </c>
      <c r="C7163" s="395" t="s">
        <v>6108</v>
      </c>
      <c r="D7163" s="396" t="s">
        <v>41890</v>
      </c>
    </row>
    <row r="7164" spans="1:4">
      <c r="A7164" s="395">
        <v>101407</v>
      </c>
      <c r="B7164" s="395" t="s">
        <v>6037</v>
      </c>
      <c r="C7164" s="395" t="s">
        <v>6108</v>
      </c>
      <c r="D7164" s="396" t="s">
        <v>41891</v>
      </c>
    </row>
    <row r="7165" spans="1:4">
      <c r="A7165" s="395">
        <v>101408</v>
      </c>
      <c r="B7165" s="395" t="s">
        <v>6038</v>
      </c>
      <c r="C7165" s="395" t="s">
        <v>6108</v>
      </c>
      <c r="D7165" s="396" t="s">
        <v>41892</v>
      </c>
    </row>
    <row r="7166" spans="1:4">
      <c r="A7166" s="395">
        <v>101409</v>
      </c>
      <c r="B7166" s="395" t="s">
        <v>6359</v>
      </c>
      <c r="C7166" s="395" t="s">
        <v>6108</v>
      </c>
      <c r="D7166" s="396" t="s">
        <v>41893</v>
      </c>
    </row>
    <row r="7167" spans="1:4">
      <c r="A7167" s="395">
        <v>101410</v>
      </c>
      <c r="B7167" s="395" t="s">
        <v>6088</v>
      </c>
      <c r="C7167" s="395" t="s">
        <v>6108</v>
      </c>
      <c r="D7167" s="396" t="s">
        <v>41894</v>
      </c>
    </row>
    <row r="7168" spans="1:4">
      <c r="A7168" s="395">
        <v>101411</v>
      </c>
      <c r="B7168" s="395" t="s">
        <v>6360</v>
      </c>
      <c r="C7168" s="395" t="s">
        <v>6108</v>
      </c>
      <c r="D7168" s="396" t="s">
        <v>41895</v>
      </c>
    </row>
    <row r="7169" spans="1:4">
      <c r="A7169" s="395">
        <v>101412</v>
      </c>
      <c r="B7169" s="395" t="s">
        <v>6361</v>
      </c>
      <c r="C7169" s="395" t="s">
        <v>6108</v>
      </c>
      <c r="D7169" s="396" t="s">
        <v>41896</v>
      </c>
    </row>
    <row r="7170" spans="1:4">
      <c r="A7170" s="395">
        <v>101413</v>
      </c>
      <c r="B7170" s="395" t="s">
        <v>6040</v>
      </c>
      <c r="C7170" s="395" t="s">
        <v>6108</v>
      </c>
      <c r="D7170" s="396" t="s">
        <v>41897</v>
      </c>
    </row>
    <row r="7171" spans="1:4">
      <c r="A7171" s="395">
        <v>101414</v>
      </c>
      <c r="B7171" s="395" t="s">
        <v>6362</v>
      </c>
      <c r="C7171" s="395" t="s">
        <v>6108</v>
      </c>
      <c r="D7171" s="396" t="s">
        <v>41898</v>
      </c>
    </row>
    <row r="7172" spans="1:4">
      <c r="A7172" s="395">
        <v>101415</v>
      </c>
      <c r="B7172" s="395" t="s">
        <v>6363</v>
      </c>
      <c r="C7172" s="395" t="s">
        <v>6108</v>
      </c>
      <c r="D7172" s="396" t="s">
        <v>41899</v>
      </c>
    </row>
    <row r="7173" spans="1:4">
      <c r="A7173" s="395">
        <v>101416</v>
      </c>
      <c r="B7173" s="395" t="s">
        <v>6246</v>
      </c>
      <c r="C7173" s="395" t="s">
        <v>6108</v>
      </c>
      <c r="D7173" s="396" t="s">
        <v>46926</v>
      </c>
    </row>
    <row r="7174" spans="1:4">
      <c r="A7174" s="395">
        <v>101417</v>
      </c>
      <c r="B7174" s="395" t="s">
        <v>6364</v>
      </c>
      <c r="C7174" s="395" t="s">
        <v>6108</v>
      </c>
      <c r="D7174" s="396" t="s">
        <v>46927</v>
      </c>
    </row>
    <row r="7175" spans="1:4">
      <c r="A7175" s="395">
        <v>101418</v>
      </c>
      <c r="B7175" s="395" t="s">
        <v>6365</v>
      </c>
      <c r="C7175" s="395" t="s">
        <v>6108</v>
      </c>
      <c r="D7175" s="396" t="s">
        <v>41900</v>
      </c>
    </row>
    <row r="7176" spans="1:4">
      <c r="A7176" s="395">
        <v>101419</v>
      </c>
      <c r="B7176" s="395" t="s">
        <v>6366</v>
      </c>
      <c r="C7176" s="395" t="s">
        <v>6108</v>
      </c>
      <c r="D7176" s="396" t="s">
        <v>46928</v>
      </c>
    </row>
    <row r="7177" spans="1:4">
      <c r="A7177" s="395">
        <v>101420</v>
      </c>
      <c r="B7177" s="395" t="s">
        <v>6367</v>
      </c>
      <c r="C7177" s="395" t="s">
        <v>6108</v>
      </c>
      <c r="D7177" s="396" t="s">
        <v>41901</v>
      </c>
    </row>
    <row r="7178" spans="1:4">
      <c r="A7178" s="395">
        <v>101421</v>
      </c>
      <c r="B7178" s="395" t="s">
        <v>6368</v>
      </c>
      <c r="C7178" s="395" t="s">
        <v>6108</v>
      </c>
      <c r="D7178" s="396" t="s">
        <v>41902</v>
      </c>
    </row>
    <row r="7179" spans="1:4">
      <c r="A7179" s="395">
        <v>101422</v>
      </c>
      <c r="B7179" s="395" t="s">
        <v>6369</v>
      </c>
      <c r="C7179" s="395" t="s">
        <v>6108</v>
      </c>
      <c r="D7179" s="396" t="s">
        <v>41903</v>
      </c>
    </row>
    <row r="7180" spans="1:4">
      <c r="A7180" s="395">
        <v>101423</v>
      </c>
      <c r="B7180" s="395" t="s">
        <v>6370</v>
      </c>
      <c r="C7180" s="395" t="s">
        <v>6108</v>
      </c>
      <c r="D7180" s="396" t="s">
        <v>41904</v>
      </c>
    </row>
    <row r="7181" spans="1:4">
      <c r="A7181" s="395">
        <v>101424</v>
      </c>
      <c r="B7181" s="395" t="s">
        <v>6371</v>
      </c>
      <c r="C7181" s="395" t="s">
        <v>6108</v>
      </c>
      <c r="D7181" s="396" t="s">
        <v>41905</v>
      </c>
    </row>
    <row r="7182" spans="1:4">
      <c r="A7182" s="395">
        <v>101425</v>
      </c>
      <c r="B7182" s="395" t="s">
        <v>6372</v>
      </c>
      <c r="C7182" s="395" t="s">
        <v>6108</v>
      </c>
      <c r="D7182" s="396" t="s">
        <v>41906</v>
      </c>
    </row>
    <row r="7183" spans="1:4">
      <c r="A7183" s="395">
        <v>101426</v>
      </c>
      <c r="B7183" s="395" t="s">
        <v>6373</v>
      </c>
      <c r="C7183" s="395" t="s">
        <v>6108</v>
      </c>
      <c r="D7183" s="396" t="s">
        <v>41907</v>
      </c>
    </row>
    <row r="7184" spans="1:4">
      <c r="A7184" s="395">
        <v>101427</v>
      </c>
      <c r="B7184" s="395" t="s">
        <v>6053</v>
      </c>
      <c r="C7184" s="395" t="s">
        <v>6108</v>
      </c>
      <c r="D7184" s="396" t="s">
        <v>41908</v>
      </c>
    </row>
    <row r="7185" spans="1:4">
      <c r="A7185" s="395">
        <v>101428</v>
      </c>
      <c r="B7185" s="395" t="s">
        <v>6374</v>
      </c>
      <c r="C7185" s="395" t="s">
        <v>6108</v>
      </c>
      <c r="D7185" s="396" t="s">
        <v>41909</v>
      </c>
    </row>
    <row r="7186" spans="1:4">
      <c r="A7186" s="395">
        <v>101429</v>
      </c>
      <c r="B7186" s="395" t="s">
        <v>6375</v>
      </c>
      <c r="C7186" s="395" t="s">
        <v>6108</v>
      </c>
      <c r="D7186" s="396" t="s">
        <v>41910</v>
      </c>
    </row>
    <row r="7187" spans="1:4">
      <c r="A7187" s="395">
        <v>101430</v>
      </c>
      <c r="B7187" s="395" t="s">
        <v>6376</v>
      </c>
      <c r="C7187" s="395" t="s">
        <v>6108</v>
      </c>
      <c r="D7187" s="396" t="s">
        <v>41911</v>
      </c>
    </row>
    <row r="7188" spans="1:4">
      <c r="A7188" s="395">
        <v>101431</v>
      </c>
      <c r="B7188" s="395" t="s">
        <v>6056</v>
      </c>
      <c r="C7188" s="395" t="s">
        <v>6108</v>
      </c>
      <c r="D7188" s="396" t="s">
        <v>41912</v>
      </c>
    </row>
    <row r="7189" spans="1:4">
      <c r="A7189" s="395">
        <v>101432</v>
      </c>
      <c r="B7189" s="395" t="s">
        <v>6377</v>
      </c>
      <c r="C7189" s="395" t="s">
        <v>6108</v>
      </c>
      <c r="D7189" s="396" t="s">
        <v>41913</v>
      </c>
    </row>
    <row r="7190" spans="1:4">
      <c r="A7190" s="395">
        <v>101433</v>
      </c>
      <c r="B7190" s="395" t="s">
        <v>6058</v>
      </c>
      <c r="C7190" s="395" t="s">
        <v>6108</v>
      </c>
      <c r="D7190" s="396" t="s">
        <v>41914</v>
      </c>
    </row>
    <row r="7191" spans="1:4">
      <c r="A7191" s="395">
        <v>101434</v>
      </c>
      <c r="B7191" s="395" t="s">
        <v>6378</v>
      </c>
      <c r="C7191" s="395" t="s">
        <v>6108</v>
      </c>
      <c r="D7191" s="396" t="s">
        <v>41915</v>
      </c>
    </row>
    <row r="7192" spans="1:4">
      <c r="A7192" s="395">
        <v>101435</v>
      </c>
      <c r="B7192" s="395" t="s">
        <v>6379</v>
      </c>
      <c r="C7192" s="395" t="s">
        <v>6108</v>
      </c>
      <c r="D7192" s="396" t="s">
        <v>41916</v>
      </c>
    </row>
    <row r="7193" spans="1:4">
      <c r="A7193" s="395">
        <v>101436</v>
      </c>
      <c r="B7193" s="395" t="s">
        <v>6060</v>
      </c>
      <c r="C7193" s="395" t="s">
        <v>6108</v>
      </c>
      <c r="D7193" s="396" t="s">
        <v>41917</v>
      </c>
    </row>
    <row r="7194" spans="1:4">
      <c r="A7194" s="395">
        <v>101437</v>
      </c>
      <c r="B7194" s="395" t="s">
        <v>6380</v>
      </c>
      <c r="C7194" s="395" t="s">
        <v>6108</v>
      </c>
      <c r="D7194" s="396" t="s">
        <v>41918</v>
      </c>
    </row>
    <row r="7195" spans="1:4">
      <c r="A7195" s="395">
        <v>101438</v>
      </c>
      <c r="B7195" s="395" t="s">
        <v>6062</v>
      </c>
      <c r="C7195" s="395" t="s">
        <v>6108</v>
      </c>
      <c r="D7195" s="396" t="s">
        <v>41919</v>
      </c>
    </row>
    <row r="7196" spans="1:4">
      <c r="A7196" s="395">
        <v>101439</v>
      </c>
      <c r="B7196" s="395" t="s">
        <v>6063</v>
      </c>
      <c r="C7196" s="395" t="s">
        <v>6108</v>
      </c>
      <c r="D7196" s="396" t="s">
        <v>41920</v>
      </c>
    </row>
    <row r="7197" spans="1:4">
      <c r="A7197" s="395">
        <v>101440</v>
      </c>
      <c r="B7197" s="395" t="s">
        <v>6381</v>
      </c>
      <c r="C7197" s="395" t="s">
        <v>6108</v>
      </c>
      <c r="D7197" s="396" t="s">
        <v>41921</v>
      </c>
    </row>
    <row r="7198" spans="1:4">
      <c r="A7198" s="395">
        <v>101441</v>
      </c>
      <c r="B7198" s="395" t="s">
        <v>6065</v>
      </c>
      <c r="C7198" s="395" t="s">
        <v>6108</v>
      </c>
      <c r="D7198" s="396" t="s">
        <v>41922</v>
      </c>
    </row>
    <row r="7199" spans="1:4">
      <c r="A7199" s="395">
        <v>101442</v>
      </c>
      <c r="B7199" s="395" t="s">
        <v>6382</v>
      </c>
      <c r="C7199" s="395" t="s">
        <v>6108</v>
      </c>
      <c r="D7199" s="396" t="s">
        <v>41923</v>
      </c>
    </row>
    <row r="7200" spans="1:4">
      <c r="A7200" s="395">
        <v>101443</v>
      </c>
      <c r="B7200" s="395" t="s">
        <v>6066</v>
      </c>
      <c r="C7200" s="395" t="s">
        <v>6108</v>
      </c>
      <c r="D7200" s="396" t="s">
        <v>41924</v>
      </c>
    </row>
    <row r="7201" spans="1:4">
      <c r="A7201" s="395">
        <v>101444</v>
      </c>
      <c r="B7201" s="395" t="s">
        <v>6069</v>
      </c>
      <c r="C7201" s="395" t="s">
        <v>6108</v>
      </c>
      <c r="D7201" s="396" t="s">
        <v>41880</v>
      </c>
    </row>
    <row r="7202" spans="1:4">
      <c r="A7202" s="395">
        <v>101445</v>
      </c>
      <c r="B7202" s="395" t="s">
        <v>6070</v>
      </c>
      <c r="C7202" s="395" t="s">
        <v>6108</v>
      </c>
      <c r="D7202" s="396" t="s">
        <v>41892</v>
      </c>
    </row>
    <row r="7203" spans="1:4">
      <c r="A7203" s="395">
        <v>101446</v>
      </c>
      <c r="B7203" s="395" t="s">
        <v>6071</v>
      </c>
      <c r="C7203" s="395" t="s">
        <v>6108</v>
      </c>
      <c r="D7203" s="396" t="s">
        <v>41925</v>
      </c>
    </row>
    <row r="7204" spans="1:4">
      <c r="A7204" s="395">
        <v>101447</v>
      </c>
      <c r="B7204" s="395" t="s">
        <v>6072</v>
      </c>
      <c r="C7204" s="395" t="s">
        <v>6108</v>
      </c>
      <c r="D7204" s="396" t="s">
        <v>41926</v>
      </c>
    </row>
    <row r="7205" spans="1:4">
      <c r="A7205" s="395">
        <v>101448</v>
      </c>
      <c r="B7205" s="395" t="s">
        <v>6073</v>
      </c>
      <c r="C7205" s="395" t="s">
        <v>6108</v>
      </c>
      <c r="D7205" s="396" t="s">
        <v>41925</v>
      </c>
    </row>
    <row r="7206" spans="1:4">
      <c r="A7206" s="395">
        <v>101449</v>
      </c>
      <c r="B7206" s="395" t="s">
        <v>6383</v>
      </c>
      <c r="C7206" s="395" t="s">
        <v>6108</v>
      </c>
      <c r="D7206" s="396" t="s">
        <v>41927</v>
      </c>
    </row>
    <row r="7207" spans="1:4">
      <c r="A7207" s="395">
        <v>101450</v>
      </c>
      <c r="B7207" s="395" t="s">
        <v>6075</v>
      </c>
      <c r="C7207" s="395" t="s">
        <v>6108</v>
      </c>
      <c r="D7207" s="396" t="s">
        <v>41928</v>
      </c>
    </row>
    <row r="7208" spans="1:4">
      <c r="A7208" s="395">
        <v>101451</v>
      </c>
      <c r="B7208" s="395" t="s">
        <v>6076</v>
      </c>
      <c r="C7208" s="395" t="s">
        <v>6108</v>
      </c>
      <c r="D7208" s="396" t="s">
        <v>41871</v>
      </c>
    </row>
    <row r="7209" spans="1:4">
      <c r="A7209" s="395">
        <v>101452</v>
      </c>
      <c r="B7209" s="395" t="s">
        <v>6384</v>
      </c>
      <c r="C7209" s="395" t="s">
        <v>6108</v>
      </c>
      <c r="D7209" s="396" t="s">
        <v>41929</v>
      </c>
    </row>
    <row r="7210" spans="1:4">
      <c r="A7210" s="395">
        <v>101453</v>
      </c>
      <c r="B7210" s="395" t="s">
        <v>6078</v>
      </c>
      <c r="C7210" s="395" t="s">
        <v>6108</v>
      </c>
      <c r="D7210" s="396" t="s">
        <v>41930</v>
      </c>
    </row>
    <row r="7211" spans="1:4">
      <c r="A7211" s="395">
        <v>101454</v>
      </c>
      <c r="B7211" s="395" t="s">
        <v>6385</v>
      </c>
      <c r="C7211" s="395" t="s">
        <v>6108</v>
      </c>
      <c r="D7211" s="396" t="s">
        <v>41931</v>
      </c>
    </row>
    <row r="7212" spans="1:4">
      <c r="A7212" s="395">
        <v>101455</v>
      </c>
      <c r="B7212" s="395" t="s">
        <v>6080</v>
      </c>
      <c r="C7212" s="395" t="s">
        <v>6108</v>
      </c>
      <c r="D7212" s="396" t="s">
        <v>41884</v>
      </c>
    </row>
    <row r="7213" spans="1:4">
      <c r="A7213" s="395">
        <v>101456</v>
      </c>
      <c r="B7213" s="395" t="s">
        <v>6386</v>
      </c>
      <c r="C7213" s="395" t="s">
        <v>6108</v>
      </c>
      <c r="D7213" s="396" t="s">
        <v>41932</v>
      </c>
    </row>
    <row r="7214" spans="1:4">
      <c r="A7214" s="395">
        <v>101457</v>
      </c>
      <c r="B7214" s="395" t="s">
        <v>6387</v>
      </c>
      <c r="C7214" s="395" t="s">
        <v>6108</v>
      </c>
      <c r="D7214" s="396" t="s">
        <v>41933</v>
      </c>
    </row>
    <row r="7215" spans="1:4">
      <c r="A7215" s="395">
        <v>101458</v>
      </c>
      <c r="B7215" s="395" t="s">
        <v>6388</v>
      </c>
      <c r="C7215" s="395" t="s">
        <v>6108</v>
      </c>
      <c r="D7215" s="396" t="s">
        <v>41934</v>
      </c>
    </row>
    <row r="7216" spans="1:4">
      <c r="A7216" s="395">
        <v>101459</v>
      </c>
      <c r="B7216" s="395" t="s">
        <v>6085</v>
      </c>
      <c r="C7216" s="395" t="s">
        <v>6108</v>
      </c>
      <c r="D7216" s="396" t="s">
        <v>41935</v>
      </c>
    </row>
    <row r="7217" spans="1:4">
      <c r="A7217" s="395">
        <v>101460</v>
      </c>
      <c r="B7217" s="395" t="s">
        <v>6227</v>
      </c>
      <c r="C7217" s="395" t="s">
        <v>6108</v>
      </c>
      <c r="D7217" s="396" t="s">
        <v>41936</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7201"/>
  <sheetViews>
    <sheetView topLeftCell="B1" workbookViewId="0">
      <selection sqref="A1:XFD1048576"/>
    </sheetView>
  </sheetViews>
  <sheetFormatPr defaultRowHeight="12.75"/>
  <cols>
    <col min="1" max="1" width="10.5703125" style="394" customWidth="1"/>
    <col min="2" max="2" width="78.140625" style="394" customWidth="1"/>
    <col min="3" max="3" width="21.140625" style="394" customWidth="1"/>
    <col min="4" max="4" width="22.28515625" style="394" customWidth="1"/>
    <col min="5" max="256" width="9.140625" style="394"/>
    <col min="257" max="257" width="10.5703125" style="394" customWidth="1"/>
    <col min="258" max="258" width="78.140625" style="394" customWidth="1"/>
    <col min="259" max="259" width="21.140625" style="394" customWidth="1"/>
    <col min="260" max="260" width="22.28515625" style="394" customWidth="1"/>
    <col min="261" max="512" width="9.140625" style="394"/>
    <col min="513" max="513" width="10.5703125" style="394" customWidth="1"/>
    <col min="514" max="514" width="78.140625" style="394" customWidth="1"/>
    <col min="515" max="515" width="21.140625" style="394" customWidth="1"/>
    <col min="516" max="516" width="22.28515625" style="394" customWidth="1"/>
    <col min="517" max="768" width="9.140625" style="394"/>
    <col min="769" max="769" width="10.5703125" style="394" customWidth="1"/>
    <col min="770" max="770" width="78.140625" style="394" customWidth="1"/>
    <col min="771" max="771" width="21.140625" style="394" customWidth="1"/>
    <col min="772" max="772" width="22.28515625" style="394" customWidth="1"/>
    <col min="773" max="1024" width="9.140625" style="394"/>
    <col min="1025" max="1025" width="10.5703125" style="394" customWidth="1"/>
    <col min="1026" max="1026" width="78.140625" style="394" customWidth="1"/>
    <col min="1027" max="1027" width="21.140625" style="394" customWidth="1"/>
    <col min="1028" max="1028" width="22.28515625" style="394" customWidth="1"/>
    <col min="1029" max="1280" width="9.140625" style="394"/>
    <col min="1281" max="1281" width="10.5703125" style="394" customWidth="1"/>
    <col min="1282" max="1282" width="78.140625" style="394" customWidth="1"/>
    <col min="1283" max="1283" width="21.140625" style="394" customWidth="1"/>
    <col min="1284" max="1284" width="22.28515625" style="394" customWidth="1"/>
    <col min="1285" max="1536" width="9.140625" style="394"/>
    <col min="1537" max="1537" width="10.5703125" style="394" customWidth="1"/>
    <col min="1538" max="1538" width="78.140625" style="394" customWidth="1"/>
    <col min="1539" max="1539" width="21.140625" style="394" customWidth="1"/>
    <col min="1540" max="1540" width="22.28515625" style="394" customWidth="1"/>
    <col min="1541" max="1792" width="9.140625" style="394"/>
    <col min="1793" max="1793" width="10.5703125" style="394" customWidth="1"/>
    <col min="1794" max="1794" width="78.140625" style="394" customWidth="1"/>
    <col min="1795" max="1795" width="21.140625" style="394" customWidth="1"/>
    <col min="1796" max="1796" width="22.28515625" style="394" customWidth="1"/>
    <col min="1797" max="2048" width="9.140625" style="394"/>
    <col min="2049" max="2049" width="10.5703125" style="394" customWidth="1"/>
    <col min="2050" max="2050" width="78.140625" style="394" customWidth="1"/>
    <col min="2051" max="2051" width="21.140625" style="394" customWidth="1"/>
    <col min="2052" max="2052" width="22.28515625" style="394" customWidth="1"/>
    <col min="2053" max="2304" width="9.140625" style="394"/>
    <col min="2305" max="2305" width="10.5703125" style="394" customWidth="1"/>
    <col min="2306" max="2306" width="78.140625" style="394" customWidth="1"/>
    <col min="2307" max="2307" width="21.140625" style="394" customWidth="1"/>
    <col min="2308" max="2308" width="22.28515625" style="394" customWidth="1"/>
    <col min="2309" max="2560" width="9.140625" style="394"/>
    <col min="2561" max="2561" width="10.5703125" style="394" customWidth="1"/>
    <col min="2562" max="2562" width="78.140625" style="394" customWidth="1"/>
    <col min="2563" max="2563" width="21.140625" style="394" customWidth="1"/>
    <col min="2564" max="2564" width="22.28515625" style="394" customWidth="1"/>
    <col min="2565" max="2816" width="9.140625" style="394"/>
    <col min="2817" max="2817" width="10.5703125" style="394" customWidth="1"/>
    <col min="2818" max="2818" width="78.140625" style="394" customWidth="1"/>
    <col min="2819" max="2819" width="21.140625" style="394" customWidth="1"/>
    <col min="2820" max="2820" width="22.28515625" style="394" customWidth="1"/>
    <col min="2821" max="3072" width="9.140625" style="394"/>
    <col min="3073" max="3073" width="10.5703125" style="394" customWidth="1"/>
    <col min="3074" max="3074" width="78.140625" style="394" customWidth="1"/>
    <col min="3075" max="3075" width="21.140625" style="394" customWidth="1"/>
    <col min="3076" max="3076" width="22.28515625" style="394" customWidth="1"/>
    <col min="3077" max="3328" width="9.140625" style="394"/>
    <col min="3329" max="3329" width="10.5703125" style="394" customWidth="1"/>
    <col min="3330" max="3330" width="78.140625" style="394" customWidth="1"/>
    <col min="3331" max="3331" width="21.140625" style="394" customWidth="1"/>
    <col min="3332" max="3332" width="22.28515625" style="394" customWidth="1"/>
    <col min="3333" max="3584" width="9.140625" style="394"/>
    <col min="3585" max="3585" width="10.5703125" style="394" customWidth="1"/>
    <col min="3586" max="3586" width="78.140625" style="394" customWidth="1"/>
    <col min="3587" max="3587" width="21.140625" style="394" customWidth="1"/>
    <col min="3588" max="3588" width="22.28515625" style="394" customWidth="1"/>
    <col min="3589" max="3840" width="9.140625" style="394"/>
    <col min="3841" max="3841" width="10.5703125" style="394" customWidth="1"/>
    <col min="3842" max="3842" width="78.140625" style="394" customWidth="1"/>
    <col min="3843" max="3843" width="21.140625" style="394" customWidth="1"/>
    <col min="3844" max="3844" width="22.28515625" style="394" customWidth="1"/>
    <col min="3845" max="4096" width="9.140625" style="394"/>
    <col min="4097" max="4097" width="10.5703125" style="394" customWidth="1"/>
    <col min="4098" max="4098" width="78.140625" style="394" customWidth="1"/>
    <col min="4099" max="4099" width="21.140625" style="394" customWidth="1"/>
    <col min="4100" max="4100" width="22.28515625" style="394" customWidth="1"/>
    <col min="4101" max="4352" width="9.140625" style="394"/>
    <col min="4353" max="4353" width="10.5703125" style="394" customWidth="1"/>
    <col min="4354" max="4354" width="78.140625" style="394" customWidth="1"/>
    <col min="4355" max="4355" width="21.140625" style="394" customWidth="1"/>
    <col min="4356" max="4356" width="22.28515625" style="394" customWidth="1"/>
    <col min="4357" max="4608" width="9.140625" style="394"/>
    <col min="4609" max="4609" width="10.5703125" style="394" customWidth="1"/>
    <col min="4610" max="4610" width="78.140625" style="394" customWidth="1"/>
    <col min="4611" max="4611" width="21.140625" style="394" customWidth="1"/>
    <col min="4612" max="4612" width="22.28515625" style="394" customWidth="1"/>
    <col min="4613" max="4864" width="9.140625" style="394"/>
    <col min="4865" max="4865" width="10.5703125" style="394" customWidth="1"/>
    <col min="4866" max="4866" width="78.140625" style="394" customWidth="1"/>
    <col min="4867" max="4867" width="21.140625" style="394" customWidth="1"/>
    <col min="4868" max="4868" width="22.28515625" style="394" customWidth="1"/>
    <col min="4869" max="5120" width="9.140625" style="394"/>
    <col min="5121" max="5121" width="10.5703125" style="394" customWidth="1"/>
    <col min="5122" max="5122" width="78.140625" style="394" customWidth="1"/>
    <col min="5123" max="5123" width="21.140625" style="394" customWidth="1"/>
    <col min="5124" max="5124" width="22.28515625" style="394" customWidth="1"/>
    <col min="5125" max="5376" width="9.140625" style="394"/>
    <col min="5377" max="5377" width="10.5703125" style="394" customWidth="1"/>
    <col min="5378" max="5378" width="78.140625" style="394" customWidth="1"/>
    <col min="5379" max="5379" width="21.140625" style="394" customWidth="1"/>
    <col min="5380" max="5380" width="22.28515625" style="394" customWidth="1"/>
    <col min="5381" max="5632" width="9.140625" style="394"/>
    <col min="5633" max="5633" width="10.5703125" style="394" customWidth="1"/>
    <col min="5634" max="5634" width="78.140625" style="394" customWidth="1"/>
    <col min="5635" max="5635" width="21.140625" style="394" customWidth="1"/>
    <col min="5636" max="5636" width="22.28515625" style="394" customWidth="1"/>
    <col min="5637" max="5888" width="9.140625" style="394"/>
    <col min="5889" max="5889" width="10.5703125" style="394" customWidth="1"/>
    <col min="5890" max="5890" width="78.140625" style="394" customWidth="1"/>
    <col min="5891" max="5891" width="21.140625" style="394" customWidth="1"/>
    <col min="5892" max="5892" width="22.28515625" style="394" customWidth="1"/>
    <col min="5893" max="6144" width="9.140625" style="394"/>
    <col min="6145" max="6145" width="10.5703125" style="394" customWidth="1"/>
    <col min="6146" max="6146" width="78.140625" style="394" customWidth="1"/>
    <col min="6147" max="6147" width="21.140625" style="394" customWidth="1"/>
    <col min="6148" max="6148" width="22.28515625" style="394" customWidth="1"/>
    <col min="6149" max="6400" width="9.140625" style="394"/>
    <col min="6401" max="6401" width="10.5703125" style="394" customWidth="1"/>
    <col min="6402" max="6402" width="78.140625" style="394" customWidth="1"/>
    <col min="6403" max="6403" width="21.140625" style="394" customWidth="1"/>
    <col min="6404" max="6404" width="22.28515625" style="394" customWidth="1"/>
    <col min="6405" max="6656" width="9.140625" style="394"/>
    <col min="6657" max="6657" width="10.5703125" style="394" customWidth="1"/>
    <col min="6658" max="6658" width="78.140625" style="394" customWidth="1"/>
    <col min="6659" max="6659" width="21.140625" style="394" customWidth="1"/>
    <col min="6660" max="6660" width="22.28515625" style="394" customWidth="1"/>
    <col min="6661" max="6912" width="9.140625" style="394"/>
    <col min="6913" max="6913" width="10.5703125" style="394" customWidth="1"/>
    <col min="6914" max="6914" width="78.140625" style="394" customWidth="1"/>
    <col min="6915" max="6915" width="21.140625" style="394" customWidth="1"/>
    <col min="6916" max="6916" width="22.28515625" style="394" customWidth="1"/>
    <col min="6917" max="7168" width="9.140625" style="394"/>
    <col min="7169" max="7169" width="10.5703125" style="394" customWidth="1"/>
    <col min="7170" max="7170" width="78.140625" style="394" customWidth="1"/>
    <col min="7171" max="7171" width="21.140625" style="394" customWidth="1"/>
    <col min="7172" max="7172" width="22.28515625" style="394" customWidth="1"/>
    <col min="7173" max="7424" width="9.140625" style="394"/>
    <col min="7425" max="7425" width="10.5703125" style="394" customWidth="1"/>
    <col min="7426" max="7426" width="78.140625" style="394" customWidth="1"/>
    <col min="7427" max="7427" width="21.140625" style="394" customWidth="1"/>
    <col min="7428" max="7428" width="22.28515625" style="394" customWidth="1"/>
    <col min="7429" max="7680" width="9.140625" style="394"/>
    <col min="7681" max="7681" width="10.5703125" style="394" customWidth="1"/>
    <col min="7682" max="7682" width="78.140625" style="394" customWidth="1"/>
    <col min="7683" max="7683" width="21.140625" style="394" customWidth="1"/>
    <col min="7684" max="7684" width="22.28515625" style="394" customWidth="1"/>
    <col min="7685" max="7936" width="9.140625" style="394"/>
    <col min="7937" max="7937" width="10.5703125" style="394" customWidth="1"/>
    <col min="7938" max="7938" width="78.140625" style="394" customWidth="1"/>
    <col min="7939" max="7939" width="21.140625" style="394" customWidth="1"/>
    <col min="7940" max="7940" width="22.28515625" style="394" customWidth="1"/>
    <col min="7941" max="8192" width="9.140625" style="394"/>
    <col min="8193" max="8193" width="10.5703125" style="394" customWidth="1"/>
    <col min="8194" max="8194" width="78.140625" style="394" customWidth="1"/>
    <col min="8195" max="8195" width="21.140625" style="394" customWidth="1"/>
    <col min="8196" max="8196" width="22.28515625" style="394" customWidth="1"/>
    <col min="8197" max="8448" width="9.140625" style="394"/>
    <col min="8449" max="8449" width="10.5703125" style="394" customWidth="1"/>
    <col min="8450" max="8450" width="78.140625" style="394" customWidth="1"/>
    <col min="8451" max="8451" width="21.140625" style="394" customWidth="1"/>
    <col min="8452" max="8452" width="22.28515625" style="394" customWidth="1"/>
    <col min="8453" max="8704" width="9.140625" style="394"/>
    <col min="8705" max="8705" width="10.5703125" style="394" customWidth="1"/>
    <col min="8706" max="8706" width="78.140625" style="394" customWidth="1"/>
    <col min="8707" max="8707" width="21.140625" style="394" customWidth="1"/>
    <col min="8708" max="8708" width="22.28515625" style="394" customWidth="1"/>
    <col min="8709" max="8960" width="9.140625" style="394"/>
    <col min="8961" max="8961" width="10.5703125" style="394" customWidth="1"/>
    <col min="8962" max="8962" width="78.140625" style="394" customWidth="1"/>
    <col min="8963" max="8963" width="21.140625" style="394" customWidth="1"/>
    <col min="8964" max="8964" width="22.28515625" style="394" customWidth="1"/>
    <col min="8965" max="9216" width="9.140625" style="394"/>
    <col min="9217" max="9217" width="10.5703125" style="394" customWidth="1"/>
    <col min="9218" max="9218" width="78.140625" style="394" customWidth="1"/>
    <col min="9219" max="9219" width="21.140625" style="394" customWidth="1"/>
    <col min="9220" max="9220" width="22.28515625" style="394" customWidth="1"/>
    <col min="9221" max="9472" width="9.140625" style="394"/>
    <col min="9473" max="9473" width="10.5703125" style="394" customWidth="1"/>
    <col min="9474" max="9474" width="78.140625" style="394" customWidth="1"/>
    <col min="9475" max="9475" width="21.140625" style="394" customWidth="1"/>
    <col min="9476" max="9476" width="22.28515625" style="394" customWidth="1"/>
    <col min="9477" max="9728" width="9.140625" style="394"/>
    <col min="9729" max="9729" width="10.5703125" style="394" customWidth="1"/>
    <col min="9730" max="9730" width="78.140625" style="394" customWidth="1"/>
    <col min="9731" max="9731" width="21.140625" style="394" customWidth="1"/>
    <col min="9732" max="9732" width="22.28515625" style="394" customWidth="1"/>
    <col min="9733" max="9984" width="9.140625" style="394"/>
    <col min="9985" max="9985" width="10.5703125" style="394" customWidth="1"/>
    <col min="9986" max="9986" width="78.140625" style="394" customWidth="1"/>
    <col min="9987" max="9987" width="21.140625" style="394" customWidth="1"/>
    <col min="9988" max="9988" width="22.28515625" style="394" customWidth="1"/>
    <col min="9989" max="10240" width="9.140625" style="394"/>
    <col min="10241" max="10241" width="10.5703125" style="394" customWidth="1"/>
    <col min="10242" max="10242" width="78.140625" style="394" customWidth="1"/>
    <col min="10243" max="10243" width="21.140625" style="394" customWidth="1"/>
    <col min="10244" max="10244" width="22.28515625" style="394" customWidth="1"/>
    <col min="10245" max="10496" width="9.140625" style="394"/>
    <col min="10497" max="10497" width="10.5703125" style="394" customWidth="1"/>
    <col min="10498" max="10498" width="78.140625" style="394" customWidth="1"/>
    <col min="10499" max="10499" width="21.140625" style="394" customWidth="1"/>
    <col min="10500" max="10500" width="22.28515625" style="394" customWidth="1"/>
    <col min="10501" max="10752" width="9.140625" style="394"/>
    <col min="10753" max="10753" width="10.5703125" style="394" customWidth="1"/>
    <col min="10754" max="10754" width="78.140625" style="394" customWidth="1"/>
    <col min="10755" max="10755" width="21.140625" style="394" customWidth="1"/>
    <col min="10756" max="10756" width="22.28515625" style="394" customWidth="1"/>
    <col min="10757" max="11008" width="9.140625" style="394"/>
    <col min="11009" max="11009" width="10.5703125" style="394" customWidth="1"/>
    <col min="11010" max="11010" width="78.140625" style="394" customWidth="1"/>
    <col min="11011" max="11011" width="21.140625" style="394" customWidth="1"/>
    <col min="11012" max="11012" width="22.28515625" style="394" customWidth="1"/>
    <col min="11013" max="11264" width="9.140625" style="394"/>
    <col min="11265" max="11265" width="10.5703125" style="394" customWidth="1"/>
    <col min="11266" max="11266" width="78.140625" style="394" customWidth="1"/>
    <col min="11267" max="11267" width="21.140625" style="394" customWidth="1"/>
    <col min="11268" max="11268" width="22.28515625" style="394" customWidth="1"/>
    <col min="11269" max="11520" width="9.140625" style="394"/>
    <col min="11521" max="11521" width="10.5703125" style="394" customWidth="1"/>
    <col min="11522" max="11522" width="78.140625" style="394" customWidth="1"/>
    <col min="11523" max="11523" width="21.140625" style="394" customWidth="1"/>
    <col min="11524" max="11524" width="22.28515625" style="394" customWidth="1"/>
    <col min="11525" max="11776" width="9.140625" style="394"/>
    <col min="11777" max="11777" width="10.5703125" style="394" customWidth="1"/>
    <col min="11778" max="11778" width="78.140625" style="394" customWidth="1"/>
    <col min="11779" max="11779" width="21.140625" style="394" customWidth="1"/>
    <col min="11780" max="11780" width="22.28515625" style="394" customWidth="1"/>
    <col min="11781" max="12032" width="9.140625" style="394"/>
    <col min="12033" max="12033" width="10.5703125" style="394" customWidth="1"/>
    <col min="12034" max="12034" width="78.140625" style="394" customWidth="1"/>
    <col min="12035" max="12035" width="21.140625" style="394" customWidth="1"/>
    <col min="12036" max="12036" width="22.28515625" style="394" customWidth="1"/>
    <col min="12037" max="12288" width="9.140625" style="394"/>
    <col min="12289" max="12289" width="10.5703125" style="394" customWidth="1"/>
    <col min="12290" max="12290" width="78.140625" style="394" customWidth="1"/>
    <col min="12291" max="12291" width="21.140625" style="394" customWidth="1"/>
    <col min="12292" max="12292" width="22.28515625" style="394" customWidth="1"/>
    <col min="12293" max="12544" width="9.140625" style="394"/>
    <col min="12545" max="12545" width="10.5703125" style="394" customWidth="1"/>
    <col min="12546" max="12546" width="78.140625" style="394" customWidth="1"/>
    <col min="12547" max="12547" width="21.140625" style="394" customWidth="1"/>
    <col min="12548" max="12548" width="22.28515625" style="394" customWidth="1"/>
    <col min="12549" max="12800" width="9.140625" style="394"/>
    <col min="12801" max="12801" width="10.5703125" style="394" customWidth="1"/>
    <col min="12802" max="12802" width="78.140625" style="394" customWidth="1"/>
    <col min="12803" max="12803" width="21.140625" style="394" customWidth="1"/>
    <col min="12804" max="12804" width="22.28515625" style="394" customWidth="1"/>
    <col min="12805" max="13056" width="9.140625" style="394"/>
    <col min="13057" max="13057" width="10.5703125" style="394" customWidth="1"/>
    <col min="13058" max="13058" width="78.140625" style="394" customWidth="1"/>
    <col min="13059" max="13059" width="21.140625" style="394" customWidth="1"/>
    <col min="13060" max="13060" width="22.28515625" style="394" customWidth="1"/>
    <col min="13061" max="13312" width="9.140625" style="394"/>
    <col min="13313" max="13313" width="10.5703125" style="394" customWidth="1"/>
    <col min="13314" max="13314" width="78.140625" style="394" customWidth="1"/>
    <col min="13315" max="13315" width="21.140625" style="394" customWidth="1"/>
    <col min="13316" max="13316" width="22.28515625" style="394" customWidth="1"/>
    <col min="13317" max="13568" width="9.140625" style="394"/>
    <col min="13569" max="13569" width="10.5703125" style="394" customWidth="1"/>
    <col min="13570" max="13570" width="78.140625" style="394" customWidth="1"/>
    <col min="13571" max="13571" width="21.140625" style="394" customWidth="1"/>
    <col min="13572" max="13572" width="22.28515625" style="394" customWidth="1"/>
    <col min="13573" max="13824" width="9.140625" style="394"/>
    <col min="13825" max="13825" width="10.5703125" style="394" customWidth="1"/>
    <col min="13826" max="13826" width="78.140625" style="394" customWidth="1"/>
    <col min="13827" max="13827" width="21.140625" style="394" customWidth="1"/>
    <col min="13828" max="13828" width="22.28515625" style="394" customWidth="1"/>
    <col min="13829" max="14080" width="9.140625" style="394"/>
    <col min="14081" max="14081" width="10.5703125" style="394" customWidth="1"/>
    <col min="14082" max="14082" width="78.140625" style="394" customWidth="1"/>
    <col min="14083" max="14083" width="21.140625" style="394" customWidth="1"/>
    <col min="14084" max="14084" width="22.28515625" style="394" customWidth="1"/>
    <col min="14085" max="14336" width="9.140625" style="394"/>
    <col min="14337" max="14337" width="10.5703125" style="394" customWidth="1"/>
    <col min="14338" max="14338" width="78.140625" style="394" customWidth="1"/>
    <col min="14339" max="14339" width="21.140625" style="394" customWidth="1"/>
    <col min="14340" max="14340" width="22.28515625" style="394" customWidth="1"/>
    <col min="14341" max="14592" width="9.140625" style="394"/>
    <col min="14593" max="14593" width="10.5703125" style="394" customWidth="1"/>
    <col min="14594" max="14594" width="78.140625" style="394" customWidth="1"/>
    <col min="14595" max="14595" width="21.140625" style="394" customWidth="1"/>
    <col min="14596" max="14596" width="22.28515625" style="394" customWidth="1"/>
    <col min="14597" max="14848" width="9.140625" style="394"/>
    <col min="14849" max="14849" width="10.5703125" style="394" customWidth="1"/>
    <col min="14850" max="14850" width="78.140625" style="394" customWidth="1"/>
    <col min="14851" max="14851" width="21.140625" style="394" customWidth="1"/>
    <col min="14852" max="14852" width="22.28515625" style="394" customWidth="1"/>
    <col min="14853" max="15104" width="9.140625" style="394"/>
    <col min="15105" max="15105" width="10.5703125" style="394" customWidth="1"/>
    <col min="15106" max="15106" width="78.140625" style="394" customWidth="1"/>
    <col min="15107" max="15107" width="21.140625" style="394" customWidth="1"/>
    <col min="15108" max="15108" width="22.28515625" style="394" customWidth="1"/>
    <col min="15109" max="15360" width="9.140625" style="394"/>
    <col min="15361" max="15361" width="10.5703125" style="394" customWidth="1"/>
    <col min="15362" max="15362" width="78.140625" style="394" customWidth="1"/>
    <col min="15363" max="15363" width="21.140625" style="394" customWidth="1"/>
    <col min="15364" max="15364" width="22.28515625" style="394" customWidth="1"/>
    <col min="15365" max="15616" width="9.140625" style="394"/>
    <col min="15617" max="15617" width="10.5703125" style="394" customWidth="1"/>
    <col min="15618" max="15618" width="78.140625" style="394" customWidth="1"/>
    <col min="15619" max="15619" width="21.140625" style="394" customWidth="1"/>
    <col min="15620" max="15620" width="22.28515625" style="394" customWidth="1"/>
    <col min="15621" max="15872" width="9.140625" style="394"/>
    <col min="15873" max="15873" width="10.5703125" style="394" customWidth="1"/>
    <col min="15874" max="15874" width="78.140625" style="394" customWidth="1"/>
    <col min="15875" max="15875" width="21.140625" style="394" customWidth="1"/>
    <col min="15876" max="15876" width="22.28515625" style="394" customWidth="1"/>
    <col min="15877" max="16128" width="9.140625" style="394"/>
    <col min="16129" max="16129" width="10.5703125" style="394" customWidth="1"/>
    <col min="16130" max="16130" width="78.140625" style="394" customWidth="1"/>
    <col min="16131" max="16131" width="21.140625" style="394" customWidth="1"/>
    <col min="16132" max="16132" width="22.28515625" style="394" customWidth="1"/>
    <col min="16133" max="16384" width="9.140625" style="394"/>
  </cols>
  <sheetData>
    <row r="1" spans="1:4">
      <c r="A1" s="394" t="s">
        <v>31145</v>
      </c>
    </row>
    <row r="2" spans="1:4">
      <c r="A2" s="394" t="s">
        <v>28083</v>
      </c>
    </row>
    <row r="6" spans="1:4">
      <c r="A6" s="394" t="s">
        <v>28083</v>
      </c>
    </row>
    <row r="7" spans="1:4">
      <c r="A7" s="394" t="s">
        <v>6392</v>
      </c>
      <c r="B7" s="394" t="s">
        <v>6393</v>
      </c>
      <c r="C7" s="394" t="s">
        <v>273</v>
      </c>
      <c r="D7" s="394" t="s">
        <v>31146</v>
      </c>
    </row>
    <row r="8" spans="1:4">
      <c r="A8" s="394">
        <v>2418</v>
      </c>
      <c r="B8" s="394" t="s">
        <v>31147</v>
      </c>
      <c r="C8" s="394" t="s">
        <v>6396</v>
      </c>
      <c r="D8" s="256" t="s">
        <v>40723</v>
      </c>
    </row>
    <row r="9" spans="1:4">
      <c r="A9" s="394">
        <v>3378</v>
      </c>
      <c r="B9" s="394" t="s">
        <v>31148</v>
      </c>
      <c r="C9" s="394" t="s">
        <v>6396</v>
      </c>
      <c r="D9" s="256" t="s">
        <v>46930</v>
      </c>
    </row>
    <row r="10" spans="1:4">
      <c r="A10" s="394">
        <v>3380</v>
      </c>
      <c r="B10" s="394" t="s">
        <v>31149</v>
      </c>
      <c r="C10" s="394" t="s">
        <v>6396</v>
      </c>
      <c r="D10" s="256" t="s">
        <v>46931</v>
      </c>
    </row>
    <row r="11" spans="1:4">
      <c r="A11" s="394">
        <v>3379</v>
      </c>
      <c r="B11" s="394" t="s">
        <v>31150</v>
      </c>
      <c r="C11" s="394" t="s">
        <v>6396</v>
      </c>
      <c r="D11" s="256" t="s">
        <v>46932</v>
      </c>
    </row>
    <row r="12" spans="1:4">
      <c r="A12" s="394">
        <v>615</v>
      </c>
      <c r="B12" s="394" t="s">
        <v>31151</v>
      </c>
      <c r="C12" s="394" t="s">
        <v>6395</v>
      </c>
      <c r="D12" s="256" t="s">
        <v>41938</v>
      </c>
    </row>
    <row r="13" spans="1:4">
      <c r="A13" s="394">
        <v>606</v>
      </c>
      <c r="B13" s="394" t="s">
        <v>31152</v>
      </c>
      <c r="C13" s="394" t="s">
        <v>6395</v>
      </c>
      <c r="D13" s="256" t="s">
        <v>41939</v>
      </c>
    </row>
    <row r="14" spans="1:4">
      <c r="A14" s="394">
        <v>13382</v>
      </c>
      <c r="B14" s="394" t="s">
        <v>31153</v>
      </c>
      <c r="C14" s="394" t="s">
        <v>6396</v>
      </c>
      <c r="D14" s="256" t="s">
        <v>46933</v>
      </c>
    </row>
    <row r="15" spans="1:4">
      <c r="A15" s="394">
        <v>11199</v>
      </c>
      <c r="B15" s="394" t="s">
        <v>31154</v>
      </c>
      <c r="C15" s="394" t="s">
        <v>6396</v>
      </c>
      <c r="D15" s="256" t="s">
        <v>41940</v>
      </c>
    </row>
    <row r="16" spans="1:4">
      <c r="A16" s="394">
        <v>21136</v>
      </c>
      <c r="B16" s="394" t="s">
        <v>31155</v>
      </c>
      <c r="C16" s="394" t="s">
        <v>6399</v>
      </c>
      <c r="D16" s="256" t="s">
        <v>45693</v>
      </c>
    </row>
    <row r="17" spans="1:4">
      <c r="A17" s="394">
        <v>21128</v>
      </c>
      <c r="B17" s="394" t="s">
        <v>31156</v>
      </c>
      <c r="C17" s="394" t="s">
        <v>6399</v>
      </c>
      <c r="D17" s="256" t="s">
        <v>39963</v>
      </c>
    </row>
    <row r="18" spans="1:4">
      <c r="A18" s="394">
        <v>21130</v>
      </c>
      <c r="B18" s="394" t="s">
        <v>31157</v>
      </c>
      <c r="C18" s="394" t="s">
        <v>6399</v>
      </c>
      <c r="D18" s="256" t="s">
        <v>45440</v>
      </c>
    </row>
    <row r="19" spans="1:4">
      <c r="A19" s="394">
        <v>21135</v>
      </c>
      <c r="B19" s="394" t="s">
        <v>31158</v>
      </c>
      <c r="C19" s="394" t="s">
        <v>6399</v>
      </c>
      <c r="D19" s="256" t="s">
        <v>45838</v>
      </c>
    </row>
    <row r="20" spans="1:4">
      <c r="A20" s="394">
        <v>38605</v>
      </c>
      <c r="B20" s="394" t="s">
        <v>31159</v>
      </c>
      <c r="C20" s="394" t="s">
        <v>6396</v>
      </c>
      <c r="D20" s="256" t="s">
        <v>46934</v>
      </c>
    </row>
    <row r="21" spans="1:4">
      <c r="A21" s="394">
        <v>11270</v>
      </c>
      <c r="B21" s="394" t="s">
        <v>31160</v>
      </c>
      <c r="C21" s="394" t="s">
        <v>6396</v>
      </c>
      <c r="D21" s="256" t="s">
        <v>39686</v>
      </c>
    </row>
    <row r="22" spans="1:4">
      <c r="A22" s="394">
        <v>412</v>
      </c>
      <c r="B22" s="394" t="s">
        <v>31161</v>
      </c>
      <c r="C22" s="394" t="s">
        <v>6396</v>
      </c>
      <c r="D22" s="256" t="s">
        <v>39647</v>
      </c>
    </row>
    <row r="23" spans="1:4">
      <c r="A23" s="394">
        <v>414</v>
      </c>
      <c r="B23" s="394" t="s">
        <v>31162</v>
      </c>
      <c r="C23" s="394" t="s">
        <v>6396</v>
      </c>
      <c r="D23" s="256" t="s">
        <v>39662</v>
      </c>
    </row>
    <row r="24" spans="1:4">
      <c r="A24" s="394">
        <v>410</v>
      </c>
      <c r="B24" s="394" t="s">
        <v>31163</v>
      </c>
      <c r="C24" s="394" t="s">
        <v>6396</v>
      </c>
      <c r="D24" s="256" t="s">
        <v>41785</v>
      </c>
    </row>
    <row r="25" spans="1:4">
      <c r="A25" s="394">
        <v>411</v>
      </c>
      <c r="B25" s="394" t="s">
        <v>31164</v>
      </c>
      <c r="C25" s="394" t="s">
        <v>6396</v>
      </c>
      <c r="D25" s="256" t="s">
        <v>39854</v>
      </c>
    </row>
    <row r="26" spans="1:4">
      <c r="A26" s="394">
        <v>408</v>
      </c>
      <c r="B26" s="394" t="s">
        <v>31165</v>
      </c>
      <c r="C26" s="394" t="s">
        <v>6396</v>
      </c>
      <c r="D26" s="256" t="s">
        <v>39718</v>
      </c>
    </row>
    <row r="27" spans="1:4">
      <c r="A27" s="394">
        <v>39131</v>
      </c>
      <c r="B27" s="394" t="s">
        <v>31166</v>
      </c>
      <c r="C27" s="394" t="s">
        <v>6396</v>
      </c>
      <c r="D27" s="256" t="s">
        <v>41242</v>
      </c>
    </row>
    <row r="28" spans="1:4">
      <c r="A28" s="394">
        <v>394</v>
      </c>
      <c r="B28" s="394" t="s">
        <v>31167</v>
      </c>
      <c r="C28" s="394" t="s">
        <v>6396</v>
      </c>
      <c r="D28" s="256" t="s">
        <v>41271</v>
      </c>
    </row>
    <row r="29" spans="1:4">
      <c r="A29" s="394">
        <v>39130</v>
      </c>
      <c r="B29" s="394" t="s">
        <v>6400</v>
      </c>
      <c r="C29" s="394" t="s">
        <v>6396</v>
      </c>
      <c r="D29" s="256" t="s">
        <v>41944</v>
      </c>
    </row>
    <row r="30" spans="1:4">
      <c r="A30" s="394">
        <v>395</v>
      </c>
      <c r="B30" s="394" t="s">
        <v>31168</v>
      </c>
      <c r="C30" s="394" t="s">
        <v>6396</v>
      </c>
      <c r="D30" s="256" t="s">
        <v>41945</v>
      </c>
    </row>
    <row r="31" spans="1:4">
      <c r="A31" s="394">
        <v>39127</v>
      </c>
      <c r="B31" s="394" t="s">
        <v>31169</v>
      </c>
      <c r="C31" s="394" t="s">
        <v>6396</v>
      </c>
      <c r="D31" s="256" t="s">
        <v>41654</v>
      </c>
    </row>
    <row r="32" spans="1:4">
      <c r="A32" s="394">
        <v>392</v>
      </c>
      <c r="B32" s="394" t="s">
        <v>31170</v>
      </c>
      <c r="C32" s="394" t="s">
        <v>6396</v>
      </c>
      <c r="D32" s="256" t="s">
        <v>41946</v>
      </c>
    </row>
    <row r="33" spans="1:4">
      <c r="A33" s="394">
        <v>39129</v>
      </c>
      <c r="B33" s="394" t="s">
        <v>6401</v>
      </c>
      <c r="C33" s="394" t="s">
        <v>6396</v>
      </c>
      <c r="D33" s="256" t="s">
        <v>39732</v>
      </c>
    </row>
    <row r="34" spans="1:4">
      <c r="A34" s="394">
        <v>393</v>
      </c>
      <c r="B34" s="394" t="s">
        <v>31171</v>
      </c>
      <c r="C34" s="394" t="s">
        <v>6396</v>
      </c>
      <c r="D34" s="256" t="s">
        <v>39745</v>
      </c>
    </row>
    <row r="35" spans="1:4">
      <c r="A35" s="394">
        <v>39133</v>
      </c>
      <c r="B35" s="394" t="s">
        <v>6402</v>
      </c>
      <c r="C35" s="394" t="s">
        <v>6396</v>
      </c>
      <c r="D35" s="256" t="s">
        <v>39486</v>
      </c>
    </row>
    <row r="36" spans="1:4">
      <c r="A36" s="394">
        <v>397</v>
      </c>
      <c r="B36" s="394" t="s">
        <v>31172</v>
      </c>
      <c r="C36" s="394" t="s">
        <v>6396</v>
      </c>
      <c r="D36" s="256" t="s">
        <v>41947</v>
      </c>
    </row>
    <row r="37" spans="1:4">
      <c r="A37" s="394">
        <v>39132</v>
      </c>
      <c r="B37" s="394" t="s">
        <v>6403</v>
      </c>
      <c r="C37" s="394" t="s">
        <v>6396</v>
      </c>
      <c r="D37" s="256" t="s">
        <v>39686</v>
      </c>
    </row>
    <row r="38" spans="1:4">
      <c r="A38" s="394">
        <v>396</v>
      </c>
      <c r="B38" s="394" t="s">
        <v>31173</v>
      </c>
      <c r="C38" s="394" t="s">
        <v>6396</v>
      </c>
      <c r="D38" s="256" t="s">
        <v>41620</v>
      </c>
    </row>
    <row r="39" spans="1:4">
      <c r="A39" s="394">
        <v>39135</v>
      </c>
      <c r="B39" s="394" t="s">
        <v>31174</v>
      </c>
      <c r="C39" s="394" t="s">
        <v>6396</v>
      </c>
      <c r="D39" s="256" t="s">
        <v>41333</v>
      </c>
    </row>
    <row r="40" spans="1:4">
      <c r="A40" s="394">
        <v>39128</v>
      </c>
      <c r="B40" s="394" t="s">
        <v>6404</v>
      </c>
      <c r="C40" s="394" t="s">
        <v>6396</v>
      </c>
      <c r="D40" s="256" t="s">
        <v>41607</v>
      </c>
    </row>
    <row r="41" spans="1:4">
      <c r="A41" s="394">
        <v>400</v>
      </c>
      <c r="B41" s="394" t="s">
        <v>31175</v>
      </c>
      <c r="C41" s="394" t="s">
        <v>6396</v>
      </c>
      <c r="D41" s="256" t="s">
        <v>41658</v>
      </c>
    </row>
    <row r="42" spans="1:4">
      <c r="A42" s="394">
        <v>39125</v>
      </c>
      <c r="B42" s="394" t="s">
        <v>31176</v>
      </c>
      <c r="C42" s="394" t="s">
        <v>6396</v>
      </c>
      <c r="D42" s="256" t="s">
        <v>41607</v>
      </c>
    </row>
    <row r="43" spans="1:4">
      <c r="A43" s="394">
        <v>39134</v>
      </c>
      <c r="B43" s="394" t="s">
        <v>31177</v>
      </c>
      <c r="C43" s="394" t="s">
        <v>6396</v>
      </c>
      <c r="D43" s="256" t="s">
        <v>39311</v>
      </c>
    </row>
    <row r="44" spans="1:4">
      <c r="A44" s="394">
        <v>398</v>
      </c>
      <c r="B44" s="394" t="s">
        <v>31178</v>
      </c>
      <c r="C44" s="394" t="s">
        <v>6396</v>
      </c>
      <c r="D44" s="256" t="s">
        <v>39566</v>
      </c>
    </row>
    <row r="45" spans="1:4">
      <c r="A45" s="394">
        <v>39126</v>
      </c>
      <c r="B45" s="394" t="s">
        <v>31179</v>
      </c>
      <c r="C45" s="394" t="s">
        <v>6396</v>
      </c>
      <c r="D45" s="256" t="s">
        <v>41344</v>
      </c>
    </row>
    <row r="46" spans="1:4">
      <c r="A46" s="394">
        <v>399</v>
      </c>
      <c r="B46" s="394" t="s">
        <v>31180</v>
      </c>
      <c r="C46" s="394" t="s">
        <v>6396</v>
      </c>
      <c r="D46" s="256" t="s">
        <v>39877</v>
      </c>
    </row>
    <row r="47" spans="1:4">
      <c r="A47" s="394">
        <v>39158</v>
      </c>
      <c r="B47" s="394" t="s">
        <v>31181</v>
      </c>
      <c r="C47" s="394" t="s">
        <v>6396</v>
      </c>
      <c r="D47" s="256" t="s">
        <v>41948</v>
      </c>
    </row>
    <row r="48" spans="1:4">
      <c r="A48" s="394">
        <v>39141</v>
      </c>
      <c r="B48" s="394" t="s">
        <v>31182</v>
      </c>
      <c r="C48" s="394" t="s">
        <v>6396</v>
      </c>
      <c r="D48" s="256" t="s">
        <v>39880</v>
      </c>
    </row>
    <row r="49" spans="1:4">
      <c r="A49" s="394">
        <v>39140</v>
      </c>
      <c r="B49" s="394" t="s">
        <v>31183</v>
      </c>
      <c r="C49" s="394" t="s">
        <v>6396</v>
      </c>
      <c r="D49" s="256" t="s">
        <v>39925</v>
      </c>
    </row>
    <row r="50" spans="1:4">
      <c r="A50" s="394">
        <v>39137</v>
      </c>
      <c r="B50" s="394" t="s">
        <v>31184</v>
      </c>
      <c r="C50" s="394" t="s">
        <v>6396</v>
      </c>
      <c r="D50" s="256" t="s">
        <v>41803</v>
      </c>
    </row>
    <row r="51" spans="1:4">
      <c r="A51" s="394">
        <v>39139</v>
      </c>
      <c r="B51" s="394" t="s">
        <v>31185</v>
      </c>
      <c r="C51" s="394" t="s">
        <v>6396</v>
      </c>
      <c r="D51" s="256" t="s">
        <v>39291</v>
      </c>
    </row>
    <row r="52" spans="1:4">
      <c r="A52" s="394">
        <v>39143</v>
      </c>
      <c r="B52" s="394" t="s">
        <v>31186</v>
      </c>
      <c r="C52" s="394" t="s">
        <v>6396</v>
      </c>
      <c r="D52" s="256" t="s">
        <v>41949</v>
      </c>
    </row>
    <row r="53" spans="1:4">
      <c r="A53" s="394">
        <v>39142</v>
      </c>
      <c r="B53" s="394" t="s">
        <v>31187</v>
      </c>
      <c r="C53" s="394" t="s">
        <v>6396</v>
      </c>
      <c r="D53" s="256" t="s">
        <v>39771</v>
      </c>
    </row>
    <row r="54" spans="1:4">
      <c r="A54" s="394">
        <v>39138</v>
      </c>
      <c r="B54" s="394" t="s">
        <v>31188</v>
      </c>
      <c r="C54" s="394" t="s">
        <v>6396</v>
      </c>
      <c r="D54" s="256" t="s">
        <v>39573</v>
      </c>
    </row>
    <row r="55" spans="1:4">
      <c r="A55" s="394">
        <v>39136</v>
      </c>
      <c r="B55" s="394" t="s">
        <v>31189</v>
      </c>
      <c r="C55" s="394" t="s">
        <v>6396</v>
      </c>
      <c r="D55" s="256" t="s">
        <v>41950</v>
      </c>
    </row>
    <row r="56" spans="1:4">
      <c r="A56" s="394">
        <v>39144</v>
      </c>
      <c r="B56" s="394" t="s">
        <v>31190</v>
      </c>
      <c r="C56" s="394" t="s">
        <v>6396</v>
      </c>
      <c r="D56" s="256" t="s">
        <v>41945</v>
      </c>
    </row>
    <row r="57" spans="1:4">
      <c r="A57" s="394">
        <v>39145</v>
      </c>
      <c r="B57" s="394" t="s">
        <v>31191</v>
      </c>
      <c r="C57" s="394" t="s">
        <v>6396</v>
      </c>
      <c r="D57" s="256" t="s">
        <v>39888</v>
      </c>
    </row>
    <row r="58" spans="1:4">
      <c r="A58" s="394">
        <v>12615</v>
      </c>
      <c r="B58" s="394" t="s">
        <v>31192</v>
      </c>
      <c r="C58" s="394" t="s">
        <v>6396</v>
      </c>
      <c r="D58" s="256" t="s">
        <v>40654</v>
      </c>
    </row>
    <row r="59" spans="1:4">
      <c r="A59" s="394">
        <v>11927</v>
      </c>
      <c r="B59" s="394" t="s">
        <v>31193</v>
      </c>
      <c r="C59" s="394" t="s">
        <v>6396</v>
      </c>
      <c r="D59" s="256" t="s">
        <v>40263</v>
      </c>
    </row>
    <row r="60" spans="1:4">
      <c r="A60" s="394">
        <v>11928</v>
      </c>
      <c r="B60" s="394" t="s">
        <v>31194</v>
      </c>
      <c r="C60" s="394" t="s">
        <v>6396</v>
      </c>
      <c r="D60" s="256" t="s">
        <v>44105</v>
      </c>
    </row>
    <row r="61" spans="1:4">
      <c r="A61" s="394">
        <v>11929</v>
      </c>
      <c r="B61" s="394" t="s">
        <v>31195</v>
      </c>
      <c r="C61" s="394" t="s">
        <v>6396</v>
      </c>
      <c r="D61" s="256" t="s">
        <v>43015</v>
      </c>
    </row>
    <row r="62" spans="1:4">
      <c r="A62" s="394">
        <v>36801</v>
      </c>
      <c r="B62" s="394" t="s">
        <v>41952</v>
      </c>
      <c r="C62" s="394" t="s">
        <v>6396</v>
      </c>
      <c r="D62" s="256" t="s">
        <v>39802</v>
      </c>
    </row>
    <row r="63" spans="1:4">
      <c r="A63" s="394">
        <v>36246</v>
      </c>
      <c r="B63" s="394" t="s">
        <v>31196</v>
      </c>
      <c r="C63" s="394" t="s">
        <v>6399</v>
      </c>
      <c r="D63" s="256" t="s">
        <v>42273</v>
      </c>
    </row>
    <row r="64" spans="1:4">
      <c r="A64" s="394">
        <v>37600</v>
      </c>
      <c r="B64" s="394" t="s">
        <v>31197</v>
      </c>
      <c r="C64" s="394" t="s">
        <v>6396</v>
      </c>
      <c r="D64" s="256" t="s">
        <v>41954</v>
      </c>
    </row>
    <row r="65" spans="1:4">
      <c r="A65" s="394">
        <v>37599</v>
      </c>
      <c r="B65" s="394" t="s">
        <v>31198</v>
      </c>
      <c r="C65" s="394" t="s">
        <v>6396</v>
      </c>
      <c r="D65" s="256" t="s">
        <v>41955</v>
      </c>
    </row>
    <row r="66" spans="1:4">
      <c r="A66" s="394">
        <v>1</v>
      </c>
      <c r="B66" s="394" t="s">
        <v>41956</v>
      </c>
      <c r="C66" s="394" t="s">
        <v>6398</v>
      </c>
      <c r="D66" s="256" t="s">
        <v>43262</v>
      </c>
    </row>
    <row r="67" spans="1:4">
      <c r="A67" s="394">
        <v>3</v>
      </c>
      <c r="B67" s="394" t="s">
        <v>31199</v>
      </c>
      <c r="C67" s="394" t="s">
        <v>6394</v>
      </c>
      <c r="D67" s="256" t="s">
        <v>40060</v>
      </c>
    </row>
    <row r="68" spans="1:4">
      <c r="A68" s="394">
        <v>43054</v>
      </c>
      <c r="B68" s="394" t="s">
        <v>31200</v>
      </c>
      <c r="C68" s="394" t="s">
        <v>6398</v>
      </c>
      <c r="D68" s="256" t="s">
        <v>42433</v>
      </c>
    </row>
    <row r="69" spans="1:4">
      <c r="A69" s="394">
        <v>42402</v>
      </c>
      <c r="B69" s="394" t="s">
        <v>31201</v>
      </c>
      <c r="C69" s="394" t="s">
        <v>6398</v>
      </c>
      <c r="D69" s="256" t="s">
        <v>45680</v>
      </c>
    </row>
    <row r="70" spans="1:4">
      <c r="A70" s="394">
        <v>42403</v>
      </c>
      <c r="B70" s="394" t="s">
        <v>31202</v>
      </c>
      <c r="C70" s="394" t="s">
        <v>6398</v>
      </c>
      <c r="D70" s="256" t="s">
        <v>41435</v>
      </c>
    </row>
    <row r="71" spans="1:4">
      <c r="A71" s="394">
        <v>42404</v>
      </c>
      <c r="B71" s="394" t="s">
        <v>31203</v>
      </c>
      <c r="C71" s="394" t="s">
        <v>6398</v>
      </c>
      <c r="D71" s="256" t="s">
        <v>39952</v>
      </c>
    </row>
    <row r="72" spans="1:4">
      <c r="A72" s="394">
        <v>42405</v>
      </c>
      <c r="B72" s="394" t="s">
        <v>31204</v>
      </c>
      <c r="C72" s="394" t="s">
        <v>6398</v>
      </c>
      <c r="D72" s="256" t="s">
        <v>46935</v>
      </c>
    </row>
    <row r="73" spans="1:4">
      <c r="A73" s="394">
        <v>34341</v>
      </c>
      <c r="B73" s="394" t="s">
        <v>31205</v>
      </c>
      <c r="C73" s="394" t="s">
        <v>6398</v>
      </c>
      <c r="D73" s="256" t="s">
        <v>45052</v>
      </c>
    </row>
    <row r="74" spans="1:4">
      <c r="A74" s="394">
        <v>43053</v>
      </c>
      <c r="B74" s="394" t="s">
        <v>31206</v>
      </c>
      <c r="C74" s="394" t="s">
        <v>6398</v>
      </c>
      <c r="D74" s="256" t="s">
        <v>46936</v>
      </c>
    </row>
    <row r="75" spans="1:4">
      <c r="A75" s="394">
        <v>43058</v>
      </c>
      <c r="B75" s="394" t="s">
        <v>31207</v>
      </c>
      <c r="C75" s="394" t="s">
        <v>6398</v>
      </c>
      <c r="D75" s="256" t="s">
        <v>46937</v>
      </c>
    </row>
    <row r="76" spans="1:4">
      <c r="A76" s="394">
        <v>34</v>
      </c>
      <c r="B76" s="394" t="s">
        <v>31208</v>
      </c>
      <c r="C76" s="394" t="s">
        <v>6398</v>
      </c>
      <c r="D76" s="256" t="s">
        <v>46938</v>
      </c>
    </row>
    <row r="77" spans="1:4">
      <c r="A77" s="394">
        <v>43055</v>
      </c>
      <c r="B77" s="394" t="s">
        <v>31209</v>
      </c>
      <c r="C77" s="394" t="s">
        <v>6398</v>
      </c>
      <c r="D77" s="256" t="s">
        <v>39456</v>
      </c>
    </row>
    <row r="78" spans="1:4">
      <c r="A78" s="394">
        <v>43056</v>
      </c>
      <c r="B78" s="394" t="s">
        <v>31210</v>
      </c>
      <c r="C78" s="394" t="s">
        <v>6398</v>
      </c>
      <c r="D78" s="256" t="s">
        <v>41336</v>
      </c>
    </row>
    <row r="79" spans="1:4">
      <c r="A79" s="394">
        <v>43057</v>
      </c>
      <c r="B79" s="394" t="s">
        <v>31211</v>
      </c>
      <c r="C79" s="394" t="s">
        <v>6398</v>
      </c>
      <c r="D79" s="256" t="s">
        <v>39280</v>
      </c>
    </row>
    <row r="80" spans="1:4">
      <c r="A80" s="394">
        <v>34449</v>
      </c>
      <c r="B80" s="394" t="s">
        <v>31212</v>
      </c>
      <c r="C80" s="394" t="s">
        <v>6398</v>
      </c>
      <c r="D80" s="256" t="s">
        <v>40684</v>
      </c>
    </row>
    <row r="81" spans="1:4">
      <c r="A81" s="394">
        <v>32</v>
      </c>
      <c r="B81" s="394" t="s">
        <v>31213</v>
      </c>
      <c r="C81" s="394" t="s">
        <v>6398</v>
      </c>
      <c r="D81" s="256" t="s">
        <v>40375</v>
      </c>
    </row>
    <row r="82" spans="1:4">
      <c r="A82" s="394">
        <v>33</v>
      </c>
      <c r="B82" s="394" t="s">
        <v>31214</v>
      </c>
      <c r="C82" s="394" t="s">
        <v>6398</v>
      </c>
      <c r="D82" s="256" t="s">
        <v>39728</v>
      </c>
    </row>
    <row r="83" spans="1:4">
      <c r="A83" s="394">
        <v>43061</v>
      </c>
      <c r="B83" s="394" t="s">
        <v>31215</v>
      </c>
      <c r="C83" s="394" t="s">
        <v>6398</v>
      </c>
      <c r="D83" s="256" t="s">
        <v>40678</v>
      </c>
    </row>
    <row r="84" spans="1:4">
      <c r="A84" s="394">
        <v>43059</v>
      </c>
      <c r="B84" s="394" t="s">
        <v>31216</v>
      </c>
      <c r="C84" s="394" t="s">
        <v>6398</v>
      </c>
      <c r="D84" s="256" t="s">
        <v>41225</v>
      </c>
    </row>
    <row r="85" spans="1:4">
      <c r="A85" s="394">
        <v>43062</v>
      </c>
      <c r="B85" s="394" t="s">
        <v>31217</v>
      </c>
      <c r="C85" s="394" t="s">
        <v>6398</v>
      </c>
      <c r="D85" s="256" t="s">
        <v>40251</v>
      </c>
    </row>
    <row r="86" spans="1:4">
      <c r="A86" s="394">
        <v>43060</v>
      </c>
      <c r="B86" s="394" t="s">
        <v>31218</v>
      </c>
      <c r="C86" s="394" t="s">
        <v>6398</v>
      </c>
      <c r="D86" s="256" t="s">
        <v>40275</v>
      </c>
    </row>
    <row r="87" spans="1:4">
      <c r="A87" s="394">
        <v>20063</v>
      </c>
      <c r="B87" s="394" t="s">
        <v>31219</v>
      </c>
      <c r="C87" s="394" t="s">
        <v>6396</v>
      </c>
      <c r="D87" s="256" t="s">
        <v>41679</v>
      </c>
    </row>
    <row r="88" spans="1:4">
      <c r="A88" s="394">
        <v>40410</v>
      </c>
      <c r="B88" s="394" t="s">
        <v>31220</v>
      </c>
      <c r="C88" s="394" t="s">
        <v>6396</v>
      </c>
      <c r="D88" s="256" t="s">
        <v>41119</v>
      </c>
    </row>
    <row r="89" spans="1:4">
      <c r="A89" s="394">
        <v>40411</v>
      </c>
      <c r="B89" s="394" t="s">
        <v>31221</v>
      </c>
      <c r="C89" s="394" t="s">
        <v>6396</v>
      </c>
      <c r="D89" s="256" t="s">
        <v>41964</v>
      </c>
    </row>
    <row r="90" spans="1:4">
      <c r="A90" s="394">
        <v>40412</v>
      </c>
      <c r="B90" s="394" t="s">
        <v>31222</v>
      </c>
      <c r="C90" s="394" t="s">
        <v>6396</v>
      </c>
      <c r="D90" s="256" t="s">
        <v>40428</v>
      </c>
    </row>
    <row r="91" spans="1:4">
      <c r="A91" s="394">
        <v>38838</v>
      </c>
      <c r="B91" s="394" t="s">
        <v>31223</v>
      </c>
      <c r="C91" s="394" t="s">
        <v>6396</v>
      </c>
      <c r="D91" s="256" t="s">
        <v>42962</v>
      </c>
    </row>
    <row r="92" spans="1:4">
      <c r="A92" s="394">
        <v>38839</v>
      </c>
      <c r="B92" s="394" t="s">
        <v>31224</v>
      </c>
      <c r="C92" s="394" t="s">
        <v>6396</v>
      </c>
      <c r="D92" s="256" t="s">
        <v>45234</v>
      </c>
    </row>
    <row r="93" spans="1:4">
      <c r="A93" s="394">
        <v>55</v>
      </c>
      <c r="B93" s="394" t="s">
        <v>31225</v>
      </c>
      <c r="C93" s="394" t="s">
        <v>6396</v>
      </c>
      <c r="D93" s="256" t="s">
        <v>41679</v>
      </c>
    </row>
    <row r="94" spans="1:4">
      <c r="A94" s="394">
        <v>61</v>
      </c>
      <c r="B94" s="394" t="s">
        <v>31226</v>
      </c>
      <c r="C94" s="394" t="s">
        <v>6396</v>
      </c>
      <c r="D94" s="256" t="s">
        <v>41965</v>
      </c>
    </row>
    <row r="95" spans="1:4">
      <c r="A95" s="394">
        <v>62</v>
      </c>
      <c r="B95" s="394" t="s">
        <v>31227</v>
      </c>
      <c r="C95" s="394" t="s">
        <v>6396</v>
      </c>
      <c r="D95" s="256" t="s">
        <v>39785</v>
      </c>
    </row>
    <row r="96" spans="1:4">
      <c r="A96" s="394">
        <v>77</v>
      </c>
      <c r="B96" s="394" t="s">
        <v>31228</v>
      </c>
      <c r="C96" s="394" t="s">
        <v>6396</v>
      </c>
      <c r="D96" s="256" t="s">
        <v>39923</v>
      </c>
    </row>
    <row r="97" spans="1:4">
      <c r="A97" s="394">
        <v>76</v>
      </c>
      <c r="B97" s="394" t="s">
        <v>31229</v>
      </c>
      <c r="C97" s="394" t="s">
        <v>6396</v>
      </c>
      <c r="D97" s="256" t="s">
        <v>41658</v>
      </c>
    </row>
    <row r="98" spans="1:4">
      <c r="A98" s="394">
        <v>67</v>
      </c>
      <c r="B98" s="394" t="s">
        <v>31230</v>
      </c>
      <c r="C98" s="394" t="s">
        <v>6396</v>
      </c>
      <c r="D98" s="256" t="s">
        <v>40157</v>
      </c>
    </row>
    <row r="99" spans="1:4">
      <c r="A99" s="394">
        <v>71</v>
      </c>
      <c r="B99" s="394" t="s">
        <v>31231</v>
      </c>
      <c r="C99" s="394" t="s">
        <v>6396</v>
      </c>
      <c r="D99" s="256" t="s">
        <v>46939</v>
      </c>
    </row>
    <row r="100" spans="1:4">
      <c r="A100" s="394">
        <v>73</v>
      </c>
      <c r="B100" s="394" t="s">
        <v>31232</v>
      </c>
      <c r="C100" s="394" t="s">
        <v>6396</v>
      </c>
      <c r="D100" s="256" t="s">
        <v>46940</v>
      </c>
    </row>
    <row r="101" spans="1:4">
      <c r="A101" s="394">
        <v>103</v>
      </c>
      <c r="B101" s="394" t="s">
        <v>31233</v>
      </c>
      <c r="C101" s="394" t="s">
        <v>6396</v>
      </c>
      <c r="D101" s="256" t="s">
        <v>46941</v>
      </c>
    </row>
    <row r="102" spans="1:4">
      <c r="A102" s="394">
        <v>107</v>
      </c>
      <c r="B102" s="394" t="s">
        <v>31234</v>
      </c>
      <c r="C102" s="394" t="s">
        <v>6396</v>
      </c>
      <c r="D102" s="256" t="s">
        <v>39524</v>
      </c>
    </row>
    <row r="103" spans="1:4">
      <c r="A103" s="394">
        <v>65</v>
      </c>
      <c r="B103" s="394" t="s">
        <v>31235</v>
      </c>
      <c r="C103" s="394" t="s">
        <v>6396</v>
      </c>
      <c r="D103" s="256" t="s">
        <v>39843</v>
      </c>
    </row>
    <row r="104" spans="1:4">
      <c r="A104" s="394">
        <v>108</v>
      </c>
      <c r="B104" s="394" t="s">
        <v>31236</v>
      </c>
      <c r="C104" s="394" t="s">
        <v>6396</v>
      </c>
      <c r="D104" s="256" t="s">
        <v>42979</v>
      </c>
    </row>
    <row r="105" spans="1:4">
      <c r="A105" s="394">
        <v>110</v>
      </c>
      <c r="B105" s="394" t="s">
        <v>31237</v>
      </c>
      <c r="C105" s="394" t="s">
        <v>6396</v>
      </c>
      <c r="D105" s="256" t="s">
        <v>42004</v>
      </c>
    </row>
    <row r="106" spans="1:4">
      <c r="A106" s="394">
        <v>109</v>
      </c>
      <c r="B106" s="394" t="s">
        <v>31238</v>
      </c>
      <c r="C106" s="394" t="s">
        <v>6396</v>
      </c>
      <c r="D106" s="256" t="s">
        <v>42334</v>
      </c>
    </row>
    <row r="107" spans="1:4">
      <c r="A107" s="394">
        <v>111</v>
      </c>
      <c r="B107" s="394" t="s">
        <v>31239</v>
      </c>
      <c r="C107" s="394" t="s">
        <v>6396</v>
      </c>
      <c r="D107" s="256" t="s">
        <v>40346</v>
      </c>
    </row>
    <row r="108" spans="1:4">
      <c r="A108" s="394">
        <v>112</v>
      </c>
      <c r="B108" s="394" t="s">
        <v>31240</v>
      </c>
      <c r="C108" s="394" t="s">
        <v>6396</v>
      </c>
      <c r="D108" s="256" t="s">
        <v>46942</v>
      </c>
    </row>
    <row r="109" spans="1:4">
      <c r="A109" s="394">
        <v>113</v>
      </c>
      <c r="B109" s="394" t="s">
        <v>31241</v>
      </c>
      <c r="C109" s="394" t="s">
        <v>6396</v>
      </c>
      <c r="D109" s="256" t="s">
        <v>43423</v>
      </c>
    </row>
    <row r="110" spans="1:4">
      <c r="A110" s="394">
        <v>104</v>
      </c>
      <c r="B110" s="394" t="s">
        <v>31242</v>
      </c>
      <c r="C110" s="394" t="s">
        <v>6396</v>
      </c>
      <c r="D110" s="256" t="s">
        <v>43762</v>
      </c>
    </row>
    <row r="111" spans="1:4">
      <c r="A111" s="394">
        <v>102</v>
      </c>
      <c r="B111" s="394" t="s">
        <v>31243</v>
      </c>
      <c r="C111" s="394" t="s">
        <v>6396</v>
      </c>
      <c r="D111" s="256" t="s">
        <v>41535</v>
      </c>
    </row>
    <row r="112" spans="1:4">
      <c r="A112" s="394">
        <v>95</v>
      </c>
      <c r="B112" s="394" t="s">
        <v>31244</v>
      </c>
      <c r="C112" s="394" t="s">
        <v>6396</v>
      </c>
      <c r="D112" s="256" t="s">
        <v>39487</v>
      </c>
    </row>
    <row r="113" spans="1:4">
      <c r="A113" s="394">
        <v>96</v>
      </c>
      <c r="B113" s="394" t="s">
        <v>31245</v>
      </c>
      <c r="C113" s="394" t="s">
        <v>6396</v>
      </c>
      <c r="D113" s="256" t="s">
        <v>42128</v>
      </c>
    </row>
    <row r="114" spans="1:4">
      <c r="A114" s="394">
        <v>97</v>
      </c>
      <c r="B114" s="394" t="s">
        <v>31246</v>
      </c>
      <c r="C114" s="394" t="s">
        <v>6396</v>
      </c>
      <c r="D114" s="256" t="s">
        <v>40317</v>
      </c>
    </row>
    <row r="115" spans="1:4">
      <c r="A115" s="394">
        <v>98</v>
      </c>
      <c r="B115" s="394" t="s">
        <v>31247</v>
      </c>
      <c r="C115" s="394" t="s">
        <v>6396</v>
      </c>
      <c r="D115" s="256" t="s">
        <v>41745</v>
      </c>
    </row>
    <row r="116" spans="1:4">
      <c r="A116" s="394">
        <v>99</v>
      </c>
      <c r="B116" s="394" t="s">
        <v>31248</v>
      </c>
      <c r="C116" s="394" t="s">
        <v>6396</v>
      </c>
      <c r="D116" s="256" t="s">
        <v>40604</v>
      </c>
    </row>
    <row r="117" spans="1:4">
      <c r="A117" s="394">
        <v>100</v>
      </c>
      <c r="B117" s="394" t="s">
        <v>31249</v>
      </c>
      <c r="C117" s="394" t="s">
        <v>6396</v>
      </c>
      <c r="D117" s="256" t="s">
        <v>44656</v>
      </c>
    </row>
    <row r="118" spans="1:4">
      <c r="A118" s="394">
        <v>75</v>
      </c>
      <c r="B118" s="394" t="s">
        <v>31250</v>
      </c>
      <c r="C118" s="394" t="s">
        <v>6396</v>
      </c>
      <c r="D118" s="256" t="s">
        <v>46943</v>
      </c>
    </row>
    <row r="119" spans="1:4">
      <c r="A119" s="394">
        <v>114</v>
      </c>
      <c r="B119" s="394" t="s">
        <v>31251</v>
      </c>
      <c r="C119" s="394" t="s">
        <v>6396</v>
      </c>
      <c r="D119" s="256" t="s">
        <v>40177</v>
      </c>
    </row>
    <row r="120" spans="1:4">
      <c r="A120" s="394">
        <v>68</v>
      </c>
      <c r="B120" s="394" t="s">
        <v>31252</v>
      </c>
      <c r="C120" s="394" t="s">
        <v>6396</v>
      </c>
      <c r="D120" s="256" t="s">
        <v>43717</v>
      </c>
    </row>
    <row r="121" spans="1:4">
      <c r="A121" s="394">
        <v>86</v>
      </c>
      <c r="B121" s="394" t="s">
        <v>31253</v>
      </c>
      <c r="C121" s="394" t="s">
        <v>6396</v>
      </c>
      <c r="D121" s="256" t="s">
        <v>46944</v>
      </c>
    </row>
    <row r="122" spans="1:4">
      <c r="A122" s="394">
        <v>66</v>
      </c>
      <c r="B122" s="394" t="s">
        <v>31254</v>
      </c>
      <c r="C122" s="394" t="s">
        <v>6396</v>
      </c>
      <c r="D122" s="256" t="s">
        <v>46945</v>
      </c>
    </row>
    <row r="123" spans="1:4">
      <c r="A123" s="394">
        <v>69</v>
      </c>
      <c r="B123" s="394" t="s">
        <v>31255</v>
      </c>
      <c r="C123" s="394" t="s">
        <v>6396</v>
      </c>
      <c r="D123" s="256" t="s">
        <v>45049</v>
      </c>
    </row>
    <row r="124" spans="1:4">
      <c r="A124" s="394">
        <v>83</v>
      </c>
      <c r="B124" s="394" t="s">
        <v>31256</v>
      </c>
      <c r="C124" s="394" t="s">
        <v>6396</v>
      </c>
      <c r="D124" s="256" t="s">
        <v>40086</v>
      </c>
    </row>
    <row r="125" spans="1:4">
      <c r="A125" s="394">
        <v>74</v>
      </c>
      <c r="B125" s="394" t="s">
        <v>31257</v>
      </c>
      <c r="C125" s="394" t="s">
        <v>6396</v>
      </c>
      <c r="D125" s="256" t="s">
        <v>46946</v>
      </c>
    </row>
    <row r="126" spans="1:4">
      <c r="A126" s="394">
        <v>106</v>
      </c>
      <c r="B126" s="394" t="s">
        <v>31258</v>
      </c>
      <c r="C126" s="394" t="s">
        <v>6396</v>
      </c>
      <c r="D126" s="256" t="s">
        <v>46947</v>
      </c>
    </row>
    <row r="127" spans="1:4">
      <c r="A127" s="394">
        <v>87</v>
      </c>
      <c r="B127" s="394" t="s">
        <v>31259</v>
      </c>
      <c r="C127" s="394" t="s">
        <v>6396</v>
      </c>
      <c r="D127" s="256" t="s">
        <v>46948</v>
      </c>
    </row>
    <row r="128" spans="1:4">
      <c r="A128" s="394">
        <v>88</v>
      </c>
      <c r="B128" s="394" t="s">
        <v>31260</v>
      </c>
      <c r="C128" s="394" t="s">
        <v>6396</v>
      </c>
      <c r="D128" s="256" t="s">
        <v>43458</v>
      </c>
    </row>
    <row r="129" spans="1:4">
      <c r="A129" s="394">
        <v>89</v>
      </c>
      <c r="B129" s="394" t="s">
        <v>31261</v>
      </c>
      <c r="C129" s="394" t="s">
        <v>6396</v>
      </c>
      <c r="D129" s="256" t="s">
        <v>46845</v>
      </c>
    </row>
    <row r="130" spans="1:4">
      <c r="A130" s="394">
        <v>90</v>
      </c>
      <c r="B130" s="394" t="s">
        <v>31262</v>
      </c>
      <c r="C130" s="394" t="s">
        <v>6396</v>
      </c>
      <c r="D130" s="256" t="s">
        <v>42794</v>
      </c>
    </row>
    <row r="131" spans="1:4">
      <c r="A131" s="394">
        <v>81</v>
      </c>
      <c r="B131" s="394" t="s">
        <v>31263</v>
      </c>
      <c r="C131" s="394" t="s">
        <v>6396</v>
      </c>
      <c r="D131" s="256" t="s">
        <v>46949</v>
      </c>
    </row>
    <row r="132" spans="1:4">
      <c r="A132" s="394">
        <v>82</v>
      </c>
      <c r="B132" s="394" t="s">
        <v>31264</v>
      </c>
      <c r="C132" s="394" t="s">
        <v>6396</v>
      </c>
      <c r="D132" s="256" t="s">
        <v>46950</v>
      </c>
    </row>
    <row r="133" spans="1:4">
      <c r="A133" s="394">
        <v>105</v>
      </c>
      <c r="B133" s="394" t="s">
        <v>31265</v>
      </c>
      <c r="C133" s="394" t="s">
        <v>6396</v>
      </c>
      <c r="D133" s="256" t="s">
        <v>46951</v>
      </c>
    </row>
    <row r="134" spans="1:4">
      <c r="A134" s="394">
        <v>60</v>
      </c>
      <c r="B134" s="394" t="s">
        <v>31266</v>
      </c>
      <c r="C134" s="394" t="s">
        <v>6396</v>
      </c>
      <c r="D134" s="256" t="s">
        <v>39729</v>
      </c>
    </row>
    <row r="135" spans="1:4">
      <c r="A135" s="394">
        <v>72</v>
      </c>
      <c r="B135" s="394" t="s">
        <v>31267</v>
      </c>
      <c r="C135" s="394" t="s">
        <v>6396</v>
      </c>
      <c r="D135" s="256" t="s">
        <v>40444</v>
      </c>
    </row>
    <row r="136" spans="1:4">
      <c r="A136" s="394">
        <v>70</v>
      </c>
      <c r="B136" s="394" t="s">
        <v>31268</v>
      </c>
      <c r="C136" s="394" t="s">
        <v>6396</v>
      </c>
      <c r="D136" s="256" t="s">
        <v>39367</v>
      </c>
    </row>
    <row r="137" spans="1:4">
      <c r="A137" s="394">
        <v>85</v>
      </c>
      <c r="B137" s="394" t="s">
        <v>31269</v>
      </c>
      <c r="C137" s="394" t="s">
        <v>6396</v>
      </c>
      <c r="D137" s="256" t="s">
        <v>43659</v>
      </c>
    </row>
    <row r="138" spans="1:4">
      <c r="A138" s="394">
        <v>84</v>
      </c>
      <c r="B138" s="394" t="s">
        <v>31270</v>
      </c>
      <c r="C138" s="394" t="s">
        <v>6396</v>
      </c>
      <c r="D138" s="256" t="s">
        <v>41594</v>
      </c>
    </row>
    <row r="139" spans="1:4">
      <c r="A139" s="394">
        <v>37997</v>
      </c>
      <c r="B139" s="394" t="s">
        <v>31271</v>
      </c>
      <c r="C139" s="394" t="s">
        <v>6396</v>
      </c>
      <c r="D139" s="256" t="s">
        <v>40290</v>
      </c>
    </row>
    <row r="140" spans="1:4">
      <c r="A140" s="394">
        <v>37998</v>
      </c>
      <c r="B140" s="394" t="s">
        <v>31272</v>
      </c>
      <c r="C140" s="394" t="s">
        <v>6396</v>
      </c>
      <c r="D140" s="256" t="s">
        <v>41255</v>
      </c>
    </row>
    <row r="141" spans="1:4">
      <c r="A141" s="394">
        <v>10899</v>
      </c>
      <c r="B141" s="394" t="s">
        <v>31273</v>
      </c>
      <c r="C141" s="394" t="s">
        <v>6396</v>
      </c>
      <c r="D141" s="256" t="s">
        <v>41973</v>
      </c>
    </row>
    <row r="142" spans="1:4">
      <c r="A142" s="394">
        <v>10900</v>
      </c>
      <c r="B142" s="394" t="s">
        <v>31274</v>
      </c>
      <c r="C142" s="394" t="s">
        <v>6396</v>
      </c>
      <c r="D142" s="256" t="s">
        <v>40888</v>
      </c>
    </row>
    <row r="143" spans="1:4">
      <c r="A143" s="394">
        <v>46</v>
      </c>
      <c r="B143" s="394" t="s">
        <v>31275</v>
      </c>
      <c r="C143" s="394" t="s">
        <v>6396</v>
      </c>
      <c r="D143" s="256" t="s">
        <v>46952</v>
      </c>
    </row>
    <row r="144" spans="1:4">
      <c r="A144" s="394">
        <v>51</v>
      </c>
      <c r="B144" s="394" t="s">
        <v>31276</v>
      </c>
      <c r="C144" s="394" t="s">
        <v>6396</v>
      </c>
      <c r="D144" s="256" t="s">
        <v>46953</v>
      </c>
    </row>
    <row r="145" spans="1:4">
      <c r="A145" s="394">
        <v>12863</v>
      </c>
      <c r="B145" s="394" t="s">
        <v>31277</v>
      </c>
      <c r="C145" s="394" t="s">
        <v>6396</v>
      </c>
      <c r="D145" s="256" t="s">
        <v>43199</v>
      </c>
    </row>
    <row r="146" spans="1:4">
      <c r="A146" s="394">
        <v>50</v>
      </c>
      <c r="B146" s="394" t="s">
        <v>31278</v>
      </c>
      <c r="C146" s="394" t="s">
        <v>6396</v>
      </c>
      <c r="D146" s="256" t="s">
        <v>46954</v>
      </c>
    </row>
    <row r="147" spans="1:4">
      <c r="A147" s="394">
        <v>47</v>
      </c>
      <c r="B147" s="394" t="s">
        <v>31279</v>
      </c>
      <c r="C147" s="394" t="s">
        <v>6396</v>
      </c>
      <c r="D147" s="256" t="s">
        <v>46955</v>
      </c>
    </row>
    <row r="148" spans="1:4">
      <c r="A148" s="394">
        <v>48</v>
      </c>
      <c r="B148" s="394" t="s">
        <v>31280</v>
      </c>
      <c r="C148" s="394" t="s">
        <v>6396</v>
      </c>
      <c r="D148" s="256" t="s">
        <v>45815</v>
      </c>
    </row>
    <row r="149" spans="1:4">
      <c r="A149" s="394">
        <v>52</v>
      </c>
      <c r="B149" s="394" t="s">
        <v>31281</v>
      </c>
      <c r="C149" s="394" t="s">
        <v>6396</v>
      </c>
      <c r="D149" s="256" t="s">
        <v>41745</v>
      </c>
    </row>
    <row r="150" spans="1:4">
      <c r="A150" s="394">
        <v>43</v>
      </c>
      <c r="B150" s="394" t="s">
        <v>31282</v>
      </c>
      <c r="C150" s="394" t="s">
        <v>6396</v>
      </c>
      <c r="D150" s="256" t="s">
        <v>46956</v>
      </c>
    </row>
    <row r="151" spans="1:4">
      <c r="A151" s="394">
        <v>39719</v>
      </c>
      <c r="B151" s="394" t="s">
        <v>31283</v>
      </c>
      <c r="C151" s="394" t="s">
        <v>6394</v>
      </c>
      <c r="D151" s="256" t="s">
        <v>41977</v>
      </c>
    </row>
    <row r="152" spans="1:4">
      <c r="A152" s="394">
        <v>3410</v>
      </c>
      <c r="B152" s="394" t="s">
        <v>31284</v>
      </c>
      <c r="C152" s="394" t="s">
        <v>6398</v>
      </c>
      <c r="D152" s="256" t="s">
        <v>41978</v>
      </c>
    </row>
    <row r="153" spans="1:4">
      <c r="A153" s="394">
        <v>4791</v>
      </c>
      <c r="B153" s="394" t="s">
        <v>31285</v>
      </c>
      <c r="C153" s="394" t="s">
        <v>6398</v>
      </c>
      <c r="D153" s="256" t="s">
        <v>40462</v>
      </c>
    </row>
    <row r="154" spans="1:4">
      <c r="A154" s="394">
        <v>157</v>
      </c>
      <c r="B154" s="394" t="s">
        <v>31286</v>
      </c>
      <c r="C154" s="394" t="s">
        <v>6398</v>
      </c>
      <c r="D154" s="256" t="s">
        <v>41979</v>
      </c>
    </row>
    <row r="155" spans="1:4">
      <c r="A155" s="394">
        <v>156</v>
      </c>
      <c r="B155" s="394" t="s">
        <v>31287</v>
      </c>
      <c r="C155" s="394" t="s">
        <v>6398</v>
      </c>
      <c r="D155" s="256" t="s">
        <v>41980</v>
      </c>
    </row>
    <row r="156" spans="1:4">
      <c r="A156" s="394">
        <v>131</v>
      </c>
      <c r="B156" s="394" t="s">
        <v>31288</v>
      </c>
      <c r="C156" s="394" t="s">
        <v>6398</v>
      </c>
      <c r="D156" s="256" t="s">
        <v>41981</v>
      </c>
    </row>
    <row r="157" spans="1:4">
      <c r="A157" s="394">
        <v>21114</v>
      </c>
      <c r="B157" s="394" t="s">
        <v>31289</v>
      </c>
      <c r="C157" s="394" t="s">
        <v>6396</v>
      </c>
      <c r="D157" s="256" t="s">
        <v>41982</v>
      </c>
    </row>
    <row r="158" spans="1:4">
      <c r="A158" s="394">
        <v>119</v>
      </c>
      <c r="B158" s="394" t="s">
        <v>31290</v>
      </c>
      <c r="C158" s="394" t="s">
        <v>6396</v>
      </c>
      <c r="D158" s="256" t="s">
        <v>41672</v>
      </c>
    </row>
    <row r="159" spans="1:4">
      <c r="A159" s="394">
        <v>122</v>
      </c>
      <c r="B159" s="394" t="s">
        <v>31291</v>
      </c>
      <c r="C159" s="394" t="s">
        <v>6396</v>
      </c>
      <c r="D159" s="256" t="s">
        <v>41983</v>
      </c>
    </row>
    <row r="160" spans="1:4">
      <c r="A160" s="394">
        <v>20080</v>
      </c>
      <c r="B160" s="394" t="s">
        <v>31292</v>
      </c>
      <c r="C160" s="394" t="s">
        <v>6396</v>
      </c>
      <c r="D160" s="256" t="s">
        <v>41735</v>
      </c>
    </row>
    <row r="161" spans="1:4">
      <c r="A161" s="394">
        <v>124</v>
      </c>
      <c r="B161" s="394" t="s">
        <v>31293</v>
      </c>
      <c r="C161" s="394" t="s">
        <v>6394</v>
      </c>
      <c r="D161" s="256" t="s">
        <v>41984</v>
      </c>
    </row>
    <row r="162" spans="1:4">
      <c r="A162" s="394">
        <v>7334</v>
      </c>
      <c r="B162" s="394" t="s">
        <v>31294</v>
      </c>
      <c r="C162" s="394" t="s">
        <v>6394</v>
      </c>
      <c r="D162" s="256" t="s">
        <v>39235</v>
      </c>
    </row>
    <row r="163" spans="1:4">
      <c r="A163" s="394">
        <v>123</v>
      </c>
      <c r="B163" s="394" t="s">
        <v>31295</v>
      </c>
      <c r="C163" s="394" t="s">
        <v>6394</v>
      </c>
      <c r="D163" s="256" t="s">
        <v>40165</v>
      </c>
    </row>
    <row r="164" spans="1:4">
      <c r="A164" s="394">
        <v>127</v>
      </c>
      <c r="B164" s="394" t="s">
        <v>31296</v>
      </c>
      <c r="C164" s="394" t="s">
        <v>6394</v>
      </c>
      <c r="D164" s="256" t="s">
        <v>41985</v>
      </c>
    </row>
    <row r="165" spans="1:4">
      <c r="A165" s="394">
        <v>41373</v>
      </c>
      <c r="B165" s="394" t="s">
        <v>31297</v>
      </c>
      <c r="C165" s="394" t="s">
        <v>6394</v>
      </c>
      <c r="D165" s="256" t="s">
        <v>41986</v>
      </c>
    </row>
    <row r="166" spans="1:4">
      <c r="A166" s="394">
        <v>133</v>
      </c>
      <c r="B166" s="394" t="s">
        <v>31298</v>
      </c>
      <c r="C166" s="394" t="s">
        <v>6394</v>
      </c>
      <c r="D166" s="256" t="s">
        <v>41987</v>
      </c>
    </row>
    <row r="167" spans="1:4">
      <c r="A167" s="394">
        <v>43617</v>
      </c>
      <c r="B167" s="394" t="s">
        <v>31299</v>
      </c>
      <c r="C167" s="394" t="s">
        <v>6394</v>
      </c>
      <c r="D167" s="256" t="s">
        <v>41988</v>
      </c>
    </row>
    <row r="168" spans="1:4">
      <c r="A168" s="394">
        <v>132</v>
      </c>
      <c r="B168" s="394" t="s">
        <v>31300</v>
      </c>
      <c r="C168" s="394" t="s">
        <v>6394</v>
      </c>
      <c r="D168" s="256" t="s">
        <v>41989</v>
      </c>
    </row>
    <row r="169" spans="1:4">
      <c r="A169" s="394">
        <v>43618</v>
      </c>
      <c r="B169" s="394" t="s">
        <v>31301</v>
      </c>
      <c r="C169" s="394" t="s">
        <v>6398</v>
      </c>
      <c r="D169" s="256" t="s">
        <v>41990</v>
      </c>
    </row>
    <row r="170" spans="1:4">
      <c r="A170" s="394">
        <v>37476</v>
      </c>
      <c r="B170" s="394" t="s">
        <v>31302</v>
      </c>
      <c r="C170" s="394" t="s">
        <v>6396</v>
      </c>
      <c r="D170" s="256" t="s">
        <v>41991</v>
      </c>
    </row>
    <row r="171" spans="1:4">
      <c r="A171" s="394">
        <v>37478</v>
      </c>
      <c r="B171" s="394" t="s">
        <v>31303</v>
      </c>
      <c r="C171" s="394" t="s">
        <v>6396</v>
      </c>
      <c r="D171" s="256" t="s">
        <v>41992</v>
      </c>
    </row>
    <row r="172" spans="1:4">
      <c r="A172" s="394">
        <v>37477</v>
      </c>
      <c r="B172" s="394" t="s">
        <v>31304</v>
      </c>
      <c r="C172" s="394" t="s">
        <v>6396</v>
      </c>
      <c r="D172" s="256" t="s">
        <v>41993</v>
      </c>
    </row>
    <row r="173" spans="1:4">
      <c r="A173" s="394">
        <v>37479</v>
      </c>
      <c r="B173" s="394" t="s">
        <v>31305</v>
      </c>
      <c r="C173" s="394" t="s">
        <v>6396</v>
      </c>
      <c r="D173" s="256" t="s">
        <v>41994</v>
      </c>
    </row>
    <row r="174" spans="1:4">
      <c r="A174" s="394">
        <v>4319</v>
      </c>
      <c r="B174" s="394" t="s">
        <v>31306</v>
      </c>
      <c r="C174" s="394" t="s">
        <v>6396</v>
      </c>
      <c r="D174" s="256" t="s">
        <v>41598</v>
      </c>
    </row>
    <row r="175" spans="1:4">
      <c r="A175" s="394">
        <v>42409</v>
      </c>
      <c r="B175" s="394" t="s">
        <v>31307</v>
      </c>
      <c r="C175" s="394" t="s">
        <v>6398</v>
      </c>
      <c r="D175" s="256" t="s">
        <v>40336</v>
      </c>
    </row>
    <row r="176" spans="1:4">
      <c r="A176" s="394">
        <v>40553</v>
      </c>
      <c r="B176" s="394" t="s">
        <v>31308</v>
      </c>
      <c r="C176" s="394" t="s">
        <v>6405</v>
      </c>
      <c r="D176" s="256" t="s">
        <v>41995</v>
      </c>
    </row>
    <row r="177" spans="1:4">
      <c r="A177" s="394">
        <v>6114</v>
      </c>
      <c r="B177" s="394" t="s">
        <v>41996</v>
      </c>
      <c r="C177" s="394" t="s">
        <v>6397</v>
      </c>
      <c r="D177" s="256" t="s">
        <v>42408</v>
      </c>
    </row>
    <row r="178" spans="1:4">
      <c r="A178" s="394">
        <v>40912</v>
      </c>
      <c r="B178" s="394" t="s">
        <v>31309</v>
      </c>
      <c r="C178" s="394" t="s">
        <v>6406</v>
      </c>
      <c r="D178" s="256" t="s">
        <v>46957</v>
      </c>
    </row>
    <row r="179" spans="1:4">
      <c r="A179" s="394">
        <v>247</v>
      </c>
      <c r="B179" s="394" t="s">
        <v>46958</v>
      </c>
      <c r="C179" s="394" t="s">
        <v>6397</v>
      </c>
      <c r="D179" s="256" t="s">
        <v>39860</v>
      </c>
    </row>
    <row r="180" spans="1:4">
      <c r="A180" s="394">
        <v>40919</v>
      </c>
      <c r="B180" s="394" t="s">
        <v>31310</v>
      </c>
      <c r="C180" s="394" t="s">
        <v>6406</v>
      </c>
      <c r="D180" s="256" t="s">
        <v>46959</v>
      </c>
    </row>
    <row r="181" spans="1:4">
      <c r="A181" s="394">
        <v>40984</v>
      </c>
      <c r="B181" s="394" t="s">
        <v>31311</v>
      </c>
      <c r="C181" s="394" t="s">
        <v>6406</v>
      </c>
      <c r="D181" s="256" t="s">
        <v>46960</v>
      </c>
    </row>
    <row r="182" spans="1:4">
      <c r="A182" s="394">
        <v>44499</v>
      </c>
      <c r="B182" s="394" t="s">
        <v>31312</v>
      </c>
      <c r="C182" s="394" t="s">
        <v>6397</v>
      </c>
      <c r="D182" s="256" t="s">
        <v>40691</v>
      </c>
    </row>
    <row r="183" spans="1:4">
      <c r="A183" s="394">
        <v>248</v>
      </c>
      <c r="B183" s="394" t="s">
        <v>41999</v>
      </c>
      <c r="C183" s="394" t="s">
        <v>6397</v>
      </c>
      <c r="D183" s="256" t="s">
        <v>40305</v>
      </c>
    </row>
    <row r="184" spans="1:4">
      <c r="A184" s="394">
        <v>41086</v>
      </c>
      <c r="B184" s="394" t="s">
        <v>31313</v>
      </c>
      <c r="C184" s="394" t="s">
        <v>6406</v>
      </c>
      <c r="D184" s="256" t="s">
        <v>46961</v>
      </c>
    </row>
    <row r="185" spans="1:4">
      <c r="A185" s="394">
        <v>34466</v>
      </c>
      <c r="B185" s="394" t="s">
        <v>42001</v>
      </c>
      <c r="C185" s="394" t="s">
        <v>6397</v>
      </c>
      <c r="D185" s="256" t="s">
        <v>39860</v>
      </c>
    </row>
    <row r="186" spans="1:4">
      <c r="A186" s="394">
        <v>41083</v>
      </c>
      <c r="B186" s="394" t="s">
        <v>31314</v>
      </c>
      <c r="C186" s="394" t="s">
        <v>6406</v>
      </c>
      <c r="D186" s="256" t="s">
        <v>46959</v>
      </c>
    </row>
    <row r="187" spans="1:4">
      <c r="A187" s="394">
        <v>252</v>
      </c>
      <c r="B187" s="394" t="s">
        <v>42003</v>
      </c>
      <c r="C187" s="394" t="s">
        <v>6397</v>
      </c>
      <c r="D187" s="256" t="s">
        <v>39860</v>
      </c>
    </row>
    <row r="188" spans="1:4">
      <c r="A188" s="394">
        <v>40909</v>
      </c>
      <c r="B188" s="394" t="s">
        <v>31315</v>
      </c>
      <c r="C188" s="394" t="s">
        <v>6406</v>
      </c>
      <c r="D188" s="256" t="s">
        <v>46959</v>
      </c>
    </row>
    <row r="189" spans="1:4">
      <c r="A189" s="394">
        <v>242</v>
      </c>
      <c r="B189" s="394" t="s">
        <v>31316</v>
      </c>
      <c r="C189" s="394" t="s">
        <v>6397</v>
      </c>
      <c r="D189" s="256" t="s">
        <v>39313</v>
      </c>
    </row>
    <row r="190" spans="1:4">
      <c r="A190" s="394">
        <v>41085</v>
      </c>
      <c r="B190" s="394" t="s">
        <v>31317</v>
      </c>
      <c r="C190" s="394" t="s">
        <v>6406</v>
      </c>
      <c r="D190" s="256" t="s">
        <v>46962</v>
      </c>
    </row>
    <row r="191" spans="1:4">
      <c r="A191" s="394">
        <v>427</v>
      </c>
      <c r="B191" s="394" t="s">
        <v>31318</v>
      </c>
      <c r="C191" s="394" t="s">
        <v>6396</v>
      </c>
      <c r="D191" s="256" t="s">
        <v>40249</v>
      </c>
    </row>
    <row r="192" spans="1:4">
      <c r="A192" s="394">
        <v>417</v>
      </c>
      <c r="B192" s="394" t="s">
        <v>31319</v>
      </c>
      <c r="C192" s="394" t="s">
        <v>6396</v>
      </c>
      <c r="D192" s="256" t="s">
        <v>39878</v>
      </c>
    </row>
    <row r="193" spans="1:4">
      <c r="A193" s="394">
        <v>11273</v>
      </c>
      <c r="B193" s="394" t="s">
        <v>31320</v>
      </c>
      <c r="C193" s="394" t="s">
        <v>6396</v>
      </c>
      <c r="D193" s="256" t="s">
        <v>42004</v>
      </c>
    </row>
    <row r="194" spans="1:4">
      <c r="A194" s="394">
        <v>11272</v>
      </c>
      <c r="B194" s="394" t="s">
        <v>31321</v>
      </c>
      <c r="C194" s="394" t="s">
        <v>6396</v>
      </c>
      <c r="D194" s="256" t="s">
        <v>42005</v>
      </c>
    </row>
    <row r="195" spans="1:4">
      <c r="A195" s="394">
        <v>11275</v>
      </c>
      <c r="B195" s="394" t="s">
        <v>31322</v>
      </c>
      <c r="C195" s="394" t="s">
        <v>6396</v>
      </c>
      <c r="D195" s="256" t="s">
        <v>39639</v>
      </c>
    </row>
    <row r="196" spans="1:4">
      <c r="A196" s="394">
        <v>11274</v>
      </c>
      <c r="B196" s="394" t="s">
        <v>31323</v>
      </c>
      <c r="C196" s="394" t="s">
        <v>6396</v>
      </c>
      <c r="D196" s="256" t="s">
        <v>41247</v>
      </c>
    </row>
    <row r="197" spans="1:4">
      <c r="A197" s="394">
        <v>38470</v>
      </c>
      <c r="B197" s="394" t="s">
        <v>31324</v>
      </c>
      <c r="C197" s="394" t="s">
        <v>6396</v>
      </c>
      <c r="D197" s="256" t="s">
        <v>40450</v>
      </c>
    </row>
    <row r="198" spans="1:4">
      <c r="A198" s="394">
        <v>38547</v>
      </c>
      <c r="B198" s="394" t="s">
        <v>31325</v>
      </c>
      <c r="C198" s="394" t="s">
        <v>6396</v>
      </c>
      <c r="D198" s="256" t="s">
        <v>46963</v>
      </c>
    </row>
    <row r="199" spans="1:4">
      <c r="A199" s="394">
        <v>38469</v>
      </c>
      <c r="B199" s="394" t="s">
        <v>31326</v>
      </c>
      <c r="C199" s="394" t="s">
        <v>6396</v>
      </c>
      <c r="D199" s="256" t="s">
        <v>46964</v>
      </c>
    </row>
    <row r="200" spans="1:4">
      <c r="A200" s="394">
        <v>38467</v>
      </c>
      <c r="B200" s="394" t="s">
        <v>31327</v>
      </c>
      <c r="C200" s="394" t="s">
        <v>6396</v>
      </c>
      <c r="D200" s="256" t="s">
        <v>40050</v>
      </c>
    </row>
    <row r="201" spans="1:4">
      <c r="A201" s="394">
        <v>38468</v>
      </c>
      <c r="B201" s="394" t="s">
        <v>31328</v>
      </c>
      <c r="C201" s="394" t="s">
        <v>6396</v>
      </c>
      <c r="D201" s="256" t="s">
        <v>46965</v>
      </c>
    </row>
    <row r="202" spans="1:4">
      <c r="A202" s="394">
        <v>38471</v>
      </c>
      <c r="B202" s="394" t="s">
        <v>31329</v>
      </c>
      <c r="C202" s="394" t="s">
        <v>6396</v>
      </c>
      <c r="D202" s="256" t="s">
        <v>46966</v>
      </c>
    </row>
    <row r="203" spans="1:4">
      <c r="A203" s="394">
        <v>37370</v>
      </c>
      <c r="B203" s="394" t="s">
        <v>31330</v>
      </c>
      <c r="C203" s="394" t="s">
        <v>6397</v>
      </c>
      <c r="D203" s="256" t="s">
        <v>42008</v>
      </c>
    </row>
    <row r="204" spans="1:4">
      <c r="A204" s="394">
        <v>40862</v>
      </c>
      <c r="B204" s="394" t="s">
        <v>31331</v>
      </c>
      <c r="C204" s="394" t="s">
        <v>6406</v>
      </c>
      <c r="D204" s="256" t="s">
        <v>42009</v>
      </c>
    </row>
    <row r="205" spans="1:4">
      <c r="A205" s="394">
        <v>10658</v>
      </c>
      <c r="B205" s="394" t="s">
        <v>31332</v>
      </c>
      <c r="C205" s="394" t="s">
        <v>6396</v>
      </c>
      <c r="D205" s="256" t="s">
        <v>42010</v>
      </c>
    </row>
    <row r="206" spans="1:4">
      <c r="A206" s="394">
        <v>253</v>
      </c>
      <c r="B206" s="394" t="s">
        <v>6410</v>
      </c>
      <c r="C206" s="394" t="s">
        <v>6397</v>
      </c>
      <c r="D206" s="256" t="s">
        <v>46967</v>
      </c>
    </row>
    <row r="207" spans="1:4">
      <c r="A207" s="394">
        <v>40809</v>
      </c>
      <c r="B207" s="394" t="s">
        <v>31333</v>
      </c>
      <c r="C207" s="394" t="s">
        <v>6406</v>
      </c>
      <c r="D207" s="256" t="s">
        <v>46968</v>
      </c>
    </row>
    <row r="208" spans="1:4">
      <c r="A208" s="394">
        <v>42428</v>
      </c>
      <c r="B208" s="394" t="s">
        <v>31334</v>
      </c>
      <c r="C208" s="394" t="s">
        <v>6396</v>
      </c>
      <c r="D208" s="256" t="s">
        <v>42011</v>
      </c>
    </row>
    <row r="209" spans="1:4">
      <c r="A209" s="394">
        <v>583</v>
      </c>
      <c r="B209" s="394" t="s">
        <v>31335</v>
      </c>
      <c r="C209" s="394" t="s">
        <v>6398</v>
      </c>
      <c r="D209" s="256" t="s">
        <v>42982</v>
      </c>
    </row>
    <row r="210" spans="1:4">
      <c r="A210" s="394">
        <v>301</v>
      </c>
      <c r="B210" s="394" t="s">
        <v>31336</v>
      </c>
      <c r="C210" s="394" t="s">
        <v>6396</v>
      </c>
      <c r="D210" s="256" t="s">
        <v>39827</v>
      </c>
    </row>
    <row r="211" spans="1:4">
      <c r="A211" s="394">
        <v>296</v>
      </c>
      <c r="B211" s="394" t="s">
        <v>31337</v>
      </c>
      <c r="C211" s="394" t="s">
        <v>6396</v>
      </c>
      <c r="D211" s="256" t="s">
        <v>41659</v>
      </c>
    </row>
    <row r="212" spans="1:4">
      <c r="A212" s="394">
        <v>297</v>
      </c>
      <c r="B212" s="394" t="s">
        <v>31338</v>
      </c>
      <c r="C212" s="394" t="s">
        <v>6396</v>
      </c>
      <c r="D212" s="256" t="s">
        <v>39636</v>
      </c>
    </row>
    <row r="213" spans="1:4">
      <c r="A213" s="394">
        <v>299</v>
      </c>
      <c r="B213" s="394" t="s">
        <v>31339</v>
      </c>
      <c r="C213" s="394" t="s">
        <v>6396</v>
      </c>
      <c r="D213" s="256" t="s">
        <v>43716</v>
      </c>
    </row>
    <row r="214" spans="1:4">
      <c r="A214" s="394">
        <v>300</v>
      </c>
      <c r="B214" s="394" t="s">
        <v>31340</v>
      </c>
      <c r="C214" s="394" t="s">
        <v>6396</v>
      </c>
      <c r="D214" s="256" t="s">
        <v>41300</v>
      </c>
    </row>
    <row r="215" spans="1:4">
      <c r="A215" s="394">
        <v>20085</v>
      </c>
      <c r="B215" s="394" t="s">
        <v>31341</v>
      </c>
      <c r="C215" s="394" t="s">
        <v>6396</v>
      </c>
      <c r="D215" s="256" t="s">
        <v>42013</v>
      </c>
    </row>
    <row r="216" spans="1:4">
      <c r="A216" s="394">
        <v>298</v>
      </c>
      <c r="B216" s="394" t="s">
        <v>31342</v>
      </c>
      <c r="C216" s="394" t="s">
        <v>6396</v>
      </c>
      <c r="D216" s="256" t="s">
        <v>42779</v>
      </c>
    </row>
    <row r="217" spans="1:4">
      <c r="A217" s="394">
        <v>311</v>
      </c>
      <c r="B217" s="394" t="s">
        <v>31343</v>
      </c>
      <c r="C217" s="394" t="s">
        <v>6396</v>
      </c>
      <c r="D217" s="256" t="s">
        <v>40229</v>
      </c>
    </row>
    <row r="218" spans="1:4">
      <c r="A218" s="394">
        <v>318</v>
      </c>
      <c r="B218" s="394" t="s">
        <v>31344</v>
      </c>
      <c r="C218" s="394" t="s">
        <v>6396</v>
      </c>
      <c r="D218" s="256" t="s">
        <v>43123</v>
      </c>
    </row>
    <row r="219" spans="1:4">
      <c r="A219" s="394">
        <v>319</v>
      </c>
      <c r="B219" s="394" t="s">
        <v>31345</v>
      </c>
      <c r="C219" s="394" t="s">
        <v>6396</v>
      </c>
      <c r="D219" s="256" t="s">
        <v>42939</v>
      </c>
    </row>
    <row r="220" spans="1:4">
      <c r="A220" s="394">
        <v>303</v>
      </c>
      <c r="B220" s="394" t="s">
        <v>31346</v>
      </c>
      <c r="C220" s="394" t="s">
        <v>6396</v>
      </c>
      <c r="D220" s="256" t="s">
        <v>39818</v>
      </c>
    </row>
    <row r="221" spans="1:4">
      <c r="A221" s="394">
        <v>305</v>
      </c>
      <c r="B221" s="394" t="s">
        <v>31347</v>
      </c>
      <c r="C221" s="394" t="s">
        <v>6396</v>
      </c>
      <c r="D221" s="256" t="s">
        <v>44373</v>
      </c>
    </row>
    <row r="222" spans="1:4">
      <c r="A222" s="394">
        <v>306</v>
      </c>
      <c r="B222" s="394" t="s">
        <v>31348</v>
      </c>
      <c r="C222" s="394" t="s">
        <v>6396</v>
      </c>
      <c r="D222" s="256" t="s">
        <v>46969</v>
      </c>
    </row>
    <row r="223" spans="1:4">
      <c r="A223" s="394">
        <v>307</v>
      </c>
      <c r="B223" s="394" t="s">
        <v>31349</v>
      </c>
      <c r="C223" s="394" t="s">
        <v>6396</v>
      </c>
      <c r="D223" s="256" t="s">
        <v>40032</v>
      </c>
    </row>
    <row r="224" spans="1:4">
      <c r="A224" s="394">
        <v>309</v>
      </c>
      <c r="B224" s="394" t="s">
        <v>31350</v>
      </c>
      <c r="C224" s="394" t="s">
        <v>6396</v>
      </c>
      <c r="D224" s="256" t="s">
        <v>41412</v>
      </c>
    </row>
    <row r="225" spans="1:4">
      <c r="A225" s="394">
        <v>310</v>
      </c>
      <c r="B225" s="394" t="s">
        <v>31351</v>
      </c>
      <c r="C225" s="394" t="s">
        <v>6396</v>
      </c>
      <c r="D225" s="256" t="s">
        <v>40035</v>
      </c>
    </row>
    <row r="226" spans="1:4">
      <c r="A226" s="394">
        <v>328</v>
      </c>
      <c r="B226" s="394" t="s">
        <v>31352</v>
      </c>
      <c r="C226" s="394" t="s">
        <v>6396</v>
      </c>
      <c r="D226" s="256" t="s">
        <v>40133</v>
      </c>
    </row>
    <row r="227" spans="1:4">
      <c r="A227" s="394">
        <v>325</v>
      </c>
      <c r="B227" s="394" t="s">
        <v>31353</v>
      </c>
      <c r="C227" s="394" t="s">
        <v>6396</v>
      </c>
      <c r="D227" s="256" t="s">
        <v>39927</v>
      </c>
    </row>
    <row r="228" spans="1:4">
      <c r="A228" s="394">
        <v>20326</v>
      </c>
      <c r="B228" s="394" t="s">
        <v>31354</v>
      </c>
      <c r="C228" s="394" t="s">
        <v>6396</v>
      </c>
      <c r="D228" s="256" t="s">
        <v>39751</v>
      </c>
    </row>
    <row r="229" spans="1:4">
      <c r="A229" s="394">
        <v>329</v>
      </c>
      <c r="B229" s="394" t="s">
        <v>31355</v>
      </c>
      <c r="C229" s="394" t="s">
        <v>6396</v>
      </c>
      <c r="D229" s="256" t="s">
        <v>40708</v>
      </c>
    </row>
    <row r="230" spans="1:4">
      <c r="A230" s="394">
        <v>308</v>
      </c>
      <c r="B230" s="394" t="s">
        <v>31356</v>
      </c>
      <c r="C230" s="394" t="s">
        <v>6396</v>
      </c>
      <c r="D230" s="256" t="s">
        <v>46970</v>
      </c>
    </row>
    <row r="231" spans="1:4">
      <c r="A231" s="394">
        <v>39642</v>
      </c>
      <c r="B231" s="394" t="s">
        <v>31357</v>
      </c>
      <c r="C231" s="394" t="s">
        <v>6396</v>
      </c>
      <c r="D231" s="256" t="s">
        <v>40486</v>
      </c>
    </row>
    <row r="232" spans="1:4">
      <c r="A232" s="394">
        <v>39641</v>
      </c>
      <c r="B232" s="394" t="s">
        <v>31358</v>
      </c>
      <c r="C232" s="394" t="s">
        <v>6396</v>
      </c>
      <c r="D232" s="256" t="s">
        <v>39800</v>
      </c>
    </row>
    <row r="233" spans="1:4">
      <c r="A233" s="394">
        <v>39643</v>
      </c>
      <c r="B233" s="394" t="s">
        <v>31359</v>
      </c>
      <c r="C233" s="394" t="s">
        <v>6396</v>
      </c>
      <c r="D233" s="256" t="s">
        <v>42549</v>
      </c>
    </row>
    <row r="234" spans="1:4">
      <c r="A234" s="394">
        <v>39644</v>
      </c>
      <c r="B234" s="394" t="s">
        <v>31360</v>
      </c>
      <c r="C234" s="394" t="s">
        <v>6396</v>
      </c>
      <c r="D234" s="256" t="s">
        <v>40683</v>
      </c>
    </row>
    <row r="235" spans="1:4">
      <c r="A235" s="394">
        <v>39645</v>
      </c>
      <c r="B235" s="394" t="s">
        <v>31361</v>
      </c>
      <c r="C235" s="394" t="s">
        <v>6396</v>
      </c>
      <c r="D235" s="256" t="s">
        <v>43359</v>
      </c>
    </row>
    <row r="236" spans="1:4">
      <c r="A236" s="394">
        <v>41610</v>
      </c>
      <c r="B236" s="394" t="s">
        <v>31362</v>
      </c>
      <c r="C236" s="394" t="s">
        <v>6396</v>
      </c>
      <c r="D236" s="256" t="s">
        <v>42018</v>
      </c>
    </row>
    <row r="237" spans="1:4">
      <c r="A237" s="394">
        <v>41611</v>
      </c>
      <c r="B237" s="394" t="s">
        <v>31363</v>
      </c>
      <c r="C237" s="394" t="s">
        <v>6396</v>
      </c>
      <c r="D237" s="256" t="s">
        <v>42019</v>
      </c>
    </row>
    <row r="238" spans="1:4">
      <c r="A238" s="394">
        <v>41612</v>
      </c>
      <c r="B238" s="394" t="s">
        <v>31364</v>
      </c>
      <c r="C238" s="394" t="s">
        <v>6396</v>
      </c>
      <c r="D238" s="256" t="s">
        <v>42020</v>
      </c>
    </row>
    <row r="239" spans="1:4">
      <c r="A239" s="394">
        <v>41637</v>
      </c>
      <c r="B239" s="394" t="s">
        <v>31365</v>
      </c>
      <c r="C239" s="394" t="s">
        <v>6396</v>
      </c>
      <c r="D239" s="256" t="s">
        <v>42021</v>
      </c>
    </row>
    <row r="240" spans="1:4">
      <c r="A240" s="394">
        <v>41638</v>
      </c>
      <c r="B240" s="394" t="s">
        <v>31366</v>
      </c>
      <c r="C240" s="394" t="s">
        <v>6396</v>
      </c>
      <c r="D240" s="256" t="s">
        <v>42022</v>
      </c>
    </row>
    <row r="241" spans="1:4">
      <c r="A241" s="394">
        <v>41639</v>
      </c>
      <c r="B241" s="394" t="s">
        <v>31367</v>
      </c>
      <c r="C241" s="394" t="s">
        <v>6396</v>
      </c>
      <c r="D241" s="256" t="s">
        <v>42023</v>
      </c>
    </row>
    <row r="242" spans="1:4">
      <c r="A242" s="394">
        <v>11789</v>
      </c>
      <c r="B242" s="394" t="s">
        <v>31368</v>
      </c>
      <c r="C242" s="394" t="s">
        <v>6396</v>
      </c>
      <c r="D242" s="256" t="s">
        <v>39661</v>
      </c>
    </row>
    <row r="243" spans="1:4">
      <c r="A243" s="394">
        <v>20975</v>
      </c>
      <c r="B243" s="394" t="s">
        <v>31369</v>
      </c>
      <c r="C243" s="394" t="s">
        <v>6396</v>
      </c>
      <c r="D243" s="256" t="s">
        <v>40309</v>
      </c>
    </row>
    <row r="244" spans="1:4">
      <c r="A244" s="394">
        <v>20976</v>
      </c>
      <c r="B244" s="394" t="s">
        <v>31370</v>
      </c>
      <c r="C244" s="394" t="s">
        <v>6396</v>
      </c>
      <c r="D244" s="256" t="s">
        <v>42024</v>
      </c>
    </row>
    <row r="245" spans="1:4">
      <c r="A245" s="394">
        <v>40340</v>
      </c>
      <c r="B245" s="394" t="s">
        <v>31371</v>
      </c>
      <c r="C245" s="394" t="s">
        <v>6396</v>
      </c>
      <c r="D245" s="256" t="s">
        <v>46971</v>
      </c>
    </row>
    <row r="246" spans="1:4">
      <c r="A246" s="394">
        <v>40341</v>
      </c>
      <c r="B246" s="394" t="s">
        <v>31372</v>
      </c>
      <c r="C246" s="394" t="s">
        <v>6396</v>
      </c>
      <c r="D246" s="256" t="s">
        <v>40511</v>
      </c>
    </row>
    <row r="247" spans="1:4">
      <c r="A247" s="394">
        <v>40342</v>
      </c>
      <c r="B247" s="394" t="s">
        <v>31373</v>
      </c>
      <c r="C247" s="394" t="s">
        <v>6396</v>
      </c>
      <c r="D247" s="256" t="s">
        <v>46972</v>
      </c>
    </row>
    <row r="248" spans="1:4">
      <c r="A248" s="394">
        <v>40343</v>
      </c>
      <c r="B248" s="394" t="s">
        <v>31374</v>
      </c>
      <c r="C248" s="394" t="s">
        <v>6396</v>
      </c>
      <c r="D248" s="256" t="s">
        <v>46973</v>
      </c>
    </row>
    <row r="249" spans="1:4">
      <c r="A249" s="394">
        <v>40344</v>
      </c>
      <c r="B249" s="394" t="s">
        <v>31375</v>
      </c>
      <c r="C249" s="394" t="s">
        <v>6396</v>
      </c>
      <c r="D249" s="256" t="s">
        <v>46974</v>
      </c>
    </row>
    <row r="250" spans="1:4">
      <c r="A250" s="394">
        <v>40345</v>
      </c>
      <c r="B250" s="394" t="s">
        <v>31376</v>
      </c>
      <c r="C250" s="394" t="s">
        <v>6396</v>
      </c>
      <c r="D250" s="256" t="s">
        <v>41008</v>
      </c>
    </row>
    <row r="251" spans="1:4">
      <c r="A251" s="394">
        <v>40346</v>
      </c>
      <c r="B251" s="394" t="s">
        <v>31377</v>
      </c>
      <c r="C251" s="394" t="s">
        <v>6396</v>
      </c>
      <c r="D251" s="256" t="s">
        <v>46975</v>
      </c>
    </row>
    <row r="252" spans="1:4">
      <c r="A252" s="394">
        <v>40347</v>
      </c>
      <c r="B252" s="394" t="s">
        <v>31378</v>
      </c>
      <c r="C252" s="394" t="s">
        <v>6396</v>
      </c>
      <c r="D252" s="256" t="s">
        <v>46976</v>
      </c>
    </row>
    <row r="253" spans="1:4">
      <c r="A253" s="394">
        <v>6138</v>
      </c>
      <c r="B253" s="394" t="s">
        <v>31379</v>
      </c>
      <c r="C253" s="394" t="s">
        <v>6396</v>
      </c>
      <c r="D253" s="256" t="s">
        <v>41471</v>
      </c>
    </row>
    <row r="254" spans="1:4">
      <c r="A254" s="394">
        <v>38840</v>
      </c>
      <c r="B254" s="394" t="s">
        <v>31380</v>
      </c>
      <c r="C254" s="394" t="s">
        <v>6396</v>
      </c>
      <c r="D254" s="256" t="s">
        <v>39805</v>
      </c>
    </row>
    <row r="255" spans="1:4">
      <c r="A255" s="394">
        <v>38841</v>
      </c>
      <c r="B255" s="394" t="s">
        <v>31381</v>
      </c>
      <c r="C255" s="394" t="s">
        <v>6396</v>
      </c>
      <c r="D255" s="256" t="s">
        <v>39486</v>
      </c>
    </row>
    <row r="256" spans="1:4">
      <c r="A256" s="394">
        <v>38842</v>
      </c>
      <c r="B256" s="394" t="s">
        <v>31382</v>
      </c>
      <c r="C256" s="394" t="s">
        <v>6396</v>
      </c>
      <c r="D256" s="256" t="s">
        <v>39882</v>
      </c>
    </row>
    <row r="257" spans="1:4">
      <c r="A257" s="394">
        <v>38843</v>
      </c>
      <c r="B257" s="394" t="s">
        <v>31383</v>
      </c>
      <c r="C257" s="394" t="s">
        <v>6396</v>
      </c>
      <c r="D257" s="256" t="s">
        <v>40786</v>
      </c>
    </row>
    <row r="258" spans="1:4">
      <c r="A258" s="394">
        <v>43424</v>
      </c>
      <c r="B258" s="394" t="s">
        <v>31384</v>
      </c>
      <c r="C258" s="394" t="s">
        <v>6396</v>
      </c>
      <c r="D258" s="256" t="s">
        <v>42030</v>
      </c>
    </row>
    <row r="259" spans="1:4">
      <c r="A259" s="394">
        <v>43426</v>
      </c>
      <c r="B259" s="394" t="s">
        <v>31385</v>
      </c>
      <c r="C259" s="394" t="s">
        <v>6396</v>
      </c>
      <c r="D259" s="256" t="s">
        <v>42031</v>
      </c>
    </row>
    <row r="260" spans="1:4">
      <c r="A260" s="394">
        <v>12565</v>
      </c>
      <c r="B260" s="394" t="s">
        <v>31386</v>
      </c>
      <c r="C260" s="394" t="s">
        <v>6396</v>
      </c>
      <c r="D260" s="256" t="s">
        <v>42032</v>
      </c>
    </row>
    <row r="261" spans="1:4">
      <c r="A261" s="394">
        <v>12567</v>
      </c>
      <c r="B261" s="394" t="s">
        <v>31387</v>
      </c>
      <c r="C261" s="394" t="s">
        <v>6396</v>
      </c>
      <c r="D261" s="256" t="s">
        <v>42033</v>
      </c>
    </row>
    <row r="262" spans="1:4">
      <c r="A262" s="394">
        <v>12568</v>
      </c>
      <c r="B262" s="394" t="s">
        <v>31388</v>
      </c>
      <c r="C262" s="394" t="s">
        <v>6396</v>
      </c>
      <c r="D262" s="256" t="s">
        <v>42034</v>
      </c>
    </row>
    <row r="263" spans="1:4">
      <c r="A263" s="394">
        <v>43441</v>
      </c>
      <c r="B263" s="394" t="s">
        <v>31389</v>
      </c>
      <c r="C263" s="394" t="s">
        <v>6396</v>
      </c>
      <c r="D263" s="256" t="s">
        <v>42035</v>
      </c>
    </row>
    <row r="264" spans="1:4">
      <c r="A264" s="394">
        <v>43423</v>
      </c>
      <c r="B264" s="394" t="s">
        <v>31390</v>
      </c>
      <c r="C264" s="394" t="s">
        <v>6396</v>
      </c>
      <c r="D264" s="256" t="s">
        <v>42036</v>
      </c>
    </row>
    <row r="265" spans="1:4">
      <c r="A265" s="394">
        <v>12532</v>
      </c>
      <c r="B265" s="394" t="s">
        <v>31391</v>
      </c>
      <c r="C265" s="394" t="s">
        <v>6396</v>
      </c>
      <c r="D265" s="256" t="s">
        <v>42037</v>
      </c>
    </row>
    <row r="266" spans="1:4">
      <c r="A266" s="394">
        <v>43444</v>
      </c>
      <c r="B266" s="394" t="s">
        <v>31392</v>
      </c>
      <c r="C266" s="394" t="s">
        <v>6396</v>
      </c>
      <c r="D266" s="256" t="s">
        <v>42038</v>
      </c>
    </row>
    <row r="267" spans="1:4">
      <c r="A267" s="394">
        <v>12551</v>
      </c>
      <c r="B267" s="394" t="s">
        <v>31393</v>
      </c>
      <c r="C267" s="394" t="s">
        <v>6396</v>
      </c>
      <c r="D267" s="256" t="s">
        <v>42039</v>
      </c>
    </row>
    <row r="268" spans="1:4">
      <c r="A268" s="394">
        <v>43442</v>
      </c>
      <c r="B268" s="394" t="s">
        <v>31394</v>
      </c>
      <c r="C268" s="394" t="s">
        <v>6396</v>
      </c>
      <c r="D268" s="256" t="s">
        <v>42040</v>
      </c>
    </row>
    <row r="269" spans="1:4">
      <c r="A269" s="394">
        <v>43443</v>
      </c>
      <c r="B269" s="394" t="s">
        <v>31395</v>
      </c>
      <c r="C269" s="394" t="s">
        <v>6396</v>
      </c>
      <c r="D269" s="256" t="s">
        <v>42041</v>
      </c>
    </row>
    <row r="270" spans="1:4">
      <c r="A270" s="394">
        <v>12544</v>
      </c>
      <c r="B270" s="394" t="s">
        <v>31396</v>
      </c>
      <c r="C270" s="394" t="s">
        <v>6396</v>
      </c>
      <c r="D270" s="256" t="s">
        <v>42042</v>
      </c>
    </row>
    <row r="271" spans="1:4">
      <c r="A271" s="394">
        <v>12547</v>
      </c>
      <c r="B271" s="394" t="s">
        <v>31397</v>
      </c>
      <c r="C271" s="394" t="s">
        <v>6396</v>
      </c>
      <c r="D271" s="256" t="s">
        <v>39986</v>
      </c>
    </row>
    <row r="272" spans="1:4">
      <c r="A272" s="394">
        <v>43445</v>
      </c>
      <c r="B272" s="394" t="s">
        <v>31398</v>
      </c>
      <c r="C272" s="394" t="s">
        <v>6396</v>
      </c>
      <c r="D272" s="256" t="s">
        <v>42043</v>
      </c>
    </row>
    <row r="273" spans="1:4">
      <c r="A273" s="394">
        <v>12563</v>
      </c>
      <c r="B273" s="394" t="s">
        <v>31399</v>
      </c>
      <c r="C273" s="394" t="s">
        <v>6396</v>
      </c>
      <c r="D273" s="256" t="s">
        <v>42044</v>
      </c>
    </row>
    <row r="274" spans="1:4">
      <c r="A274" s="394">
        <v>43425</v>
      </c>
      <c r="B274" s="394" t="s">
        <v>31400</v>
      </c>
      <c r="C274" s="394" t="s">
        <v>6396</v>
      </c>
      <c r="D274" s="256" t="s">
        <v>42045</v>
      </c>
    </row>
    <row r="275" spans="1:4">
      <c r="A275" s="394">
        <v>43446</v>
      </c>
      <c r="B275" s="394" t="s">
        <v>31401</v>
      </c>
      <c r="C275" s="394" t="s">
        <v>6396</v>
      </c>
      <c r="D275" s="256" t="s">
        <v>42046</v>
      </c>
    </row>
    <row r="276" spans="1:4">
      <c r="A276" s="394">
        <v>43447</v>
      </c>
      <c r="B276" s="394" t="s">
        <v>31402</v>
      </c>
      <c r="C276" s="394" t="s">
        <v>6396</v>
      </c>
      <c r="D276" s="256" t="s">
        <v>42047</v>
      </c>
    </row>
    <row r="277" spans="1:4">
      <c r="A277" s="394">
        <v>43448</v>
      </c>
      <c r="B277" s="394" t="s">
        <v>31403</v>
      </c>
      <c r="C277" s="394" t="s">
        <v>6396</v>
      </c>
      <c r="D277" s="256" t="s">
        <v>42048</v>
      </c>
    </row>
    <row r="278" spans="1:4">
      <c r="A278" s="394">
        <v>13761</v>
      </c>
      <c r="B278" s="394" t="s">
        <v>31404</v>
      </c>
      <c r="C278" s="394" t="s">
        <v>6396</v>
      </c>
      <c r="D278" s="256" t="s">
        <v>46977</v>
      </c>
    </row>
    <row r="279" spans="1:4">
      <c r="A279" s="394">
        <v>4814</v>
      </c>
      <c r="B279" s="394" t="s">
        <v>31405</v>
      </c>
      <c r="C279" s="394" t="s">
        <v>6396</v>
      </c>
      <c r="D279" s="256" t="s">
        <v>46978</v>
      </c>
    </row>
    <row r="280" spans="1:4">
      <c r="A280" s="394">
        <v>44473</v>
      </c>
      <c r="B280" s="394" t="s">
        <v>31406</v>
      </c>
      <c r="C280" s="394" t="s">
        <v>6396</v>
      </c>
      <c r="D280" s="256" t="s">
        <v>46979</v>
      </c>
    </row>
    <row r="281" spans="1:4">
      <c r="A281" s="394">
        <v>6122</v>
      </c>
      <c r="B281" s="394" t="s">
        <v>31407</v>
      </c>
      <c r="C281" s="394" t="s">
        <v>6397</v>
      </c>
      <c r="D281" s="256" t="s">
        <v>46967</v>
      </c>
    </row>
    <row r="282" spans="1:4">
      <c r="A282" s="394">
        <v>40810</v>
      </c>
      <c r="B282" s="394" t="s">
        <v>31408</v>
      </c>
      <c r="C282" s="394" t="s">
        <v>6406</v>
      </c>
      <c r="D282" s="256" t="s">
        <v>46968</v>
      </c>
    </row>
    <row r="283" spans="1:4">
      <c r="A283" s="394">
        <v>21100</v>
      </c>
      <c r="B283" s="394" t="s">
        <v>31409</v>
      </c>
      <c r="C283" s="394" t="s">
        <v>6396</v>
      </c>
      <c r="D283" s="256" t="s">
        <v>42049</v>
      </c>
    </row>
    <row r="284" spans="1:4">
      <c r="A284" s="394">
        <v>11816</v>
      </c>
      <c r="B284" s="394" t="s">
        <v>31410</v>
      </c>
      <c r="C284" s="394" t="s">
        <v>6396</v>
      </c>
      <c r="D284" s="256" t="s">
        <v>42050</v>
      </c>
    </row>
    <row r="285" spans="1:4">
      <c r="A285" s="394">
        <v>11814</v>
      </c>
      <c r="B285" s="394" t="s">
        <v>31411</v>
      </c>
      <c r="C285" s="394" t="s">
        <v>6396</v>
      </c>
      <c r="D285" s="256" t="s">
        <v>42051</v>
      </c>
    </row>
    <row r="286" spans="1:4">
      <c r="A286" s="394">
        <v>14186</v>
      </c>
      <c r="B286" s="394" t="s">
        <v>31412</v>
      </c>
      <c r="C286" s="394" t="s">
        <v>6396</v>
      </c>
      <c r="D286" s="256" t="s">
        <v>42052</v>
      </c>
    </row>
    <row r="287" spans="1:4">
      <c r="A287" s="394">
        <v>14185</v>
      </c>
      <c r="B287" s="394" t="s">
        <v>31413</v>
      </c>
      <c r="C287" s="394" t="s">
        <v>6396</v>
      </c>
      <c r="D287" s="256" t="s">
        <v>42053</v>
      </c>
    </row>
    <row r="288" spans="1:4">
      <c r="A288" s="394">
        <v>11811</v>
      </c>
      <c r="B288" s="394" t="s">
        <v>31414</v>
      </c>
      <c r="C288" s="394" t="s">
        <v>6396</v>
      </c>
      <c r="D288" s="256" t="s">
        <v>42054</v>
      </c>
    </row>
    <row r="289" spans="1:4">
      <c r="A289" s="394">
        <v>44498</v>
      </c>
      <c r="B289" s="394" t="s">
        <v>31415</v>
      </c>
      <c r="C289" s="394" t="s">
        <v>6396</v>
      </c>
      <c r="D289" s="256" t="s">
        <v>42055</v>
      </c>
    </row>
    <row r="290" spans="1:4">
      <c r="A290" s="394">
        <v>34469</v>
      </c>
      <c r="B290" s="394" t="s">
        <v>31416</v>
      </c>
      <c r="C290" s="394" t="s">
        <v>6396</v>
      </c>
      <c r="D290" s="256" t="s">
        <v>46980</v>
      </c>
    </row>
    <row r="291" spans="1:4">
      <c r="A291" s="394">
        <v>34476</v>
      </c>
      <c r="B291" s="394" t="s">
        <v>31417</v>
      </c>
      <c r="C291" s="394" t="s">
        <v>6396</v>
      </c>
      <c r="D291" s="256" t="s">
        <v>46981</v>
      </c>
    </row>
    <row r="292" spans="1:4">
      <c r="A292" s="394">
        <v>34477</v>
      </c>
      <c r="B292" s="394" t="s">
        <v>31418</v>
      </c>
      <c r="C292" s="394" t="s">
        <v>6396</v>
      </c>
      <c r="D292" s="256" t="s">
        <v>46982</v>
      </c>
    </row>
    <row r="293" spans="1:4">
      <c r="A293" s="394">
        <v>34482</v>
      </c>
      <c r="B293" s="394" t="s">
        <v>31419</v>
      </c>
      <c r="C293" s="394" t="s">
        <v>6396</v>
      </c>
      <c r="D293" s="256" t="s">
        <v>46983</v>
      </c>
    </row>
    <row r="294" spans="1:4">
      <c r="A294" s="394">
        <v>34472</v>
      </c>
      <c r="B294" s="394" t="s">
        <v>31420</v>
      </c>
      <c r="C294" s="394" t="s">
        <v>6396</v>
      </c>
      <c r="D294" s="256" t="s">
        <v>46984</v>
      </c>
    </row>
    <row r="295" spans="1:4">
      <c r="A295" s="394">
        <v>42425</v>
      </c>
      <c r="B295" s="394" t="s">
        <v>31421</v>
      </c>
      <c r="C295" s="394" t="s">
        <v>6396</v>
      </c>
      <c r="D295" s="256" t="s">
        <v>46985</v>
      </c>
    </row>
    <row r="296" spans="1:4">
      <c r="A296" s="394">
        <v>42422</v>
      </c>
      <c r="B296" s="394" t="s">
        <v>31422</v>
      </c>
      <c r="C296" s="394" t="s">
        <v>6396</v>
      </c>
      <c r="D296" s="256" t="s">
        <v>46986</v>
      </c>
    </row>
    <row r="297" spans="1:4">
      <c r="A297" s="394">
        <v>43184</v>
      </c>
      <c r="B297" s="394" t="s">
        <v>31423</v>
      </c>
      <c r="C297" s="394" t="s">
        <v>6396</v>
      </c>
      <c r="D297" s="256" t="s">
        <v>46987</v>
      </c>
    </row>
    <row r="298" spans="1:4">
      <c r="A298" s="394">
        <v>42424</v>
      </c>
      <c r="B298" s="394" t="s">
        <v>31424</v>
      </c>
      <c r="C298" s="394" t="s">
        <v>6396</v>
      </c>
      <c r="D298" s="256" t="s">
        <v>46988</v>
      </c>
    </row>
    <row r="299" spans="1:4">
      <c r="A299" s="394">
        <v>42421</v>
      </c>
      <c r="B299" s="394" t="s">
        <v>31425</v>
      </c>
      <c r="C299" s="394" t="s">
        <v>6396</v>
      </c>
      <c r="D299" s="256" t="s">
        <v>46989</v>
      </c>
    </row>
    <row r="300" spans="1:4">
      <c r="A300" s="394">
        <v>42416</v>
      </c>
      <c r="B300" s="394" t="s">
        <v>31426</v>
      </c>
      <c r="C300" s="394" t="s">
        <v>6396</v>
      </c>
      <c r="D300" s="256" t="s">
        <v>46990</v>
      </c>
    </row>
    <row r="301" spans="1:4">
      <c r="A301" s="394">
        <v>42417</v>
      </c>
      <c r="B301" s="394" t="s">
        <v>31427</v>
      </c>
      <c r="C301" s="394" t="s">
        <v>6396</v>
      </c>
      <c r="D301" s="256" t="s">
        <v>46991</v>
      </c>
    </row>
    <row r="302" spans="1:4">
      <c r="A302" s="394">
        <v>42419</v>
      </c>
      <c r="B302" s="394" t="s">
        <v>31428</v>
      </c>
      <c r="C302" s="394" t="s">
        <v>6396</v>
      </c>
      <c r="D302" s="256" t="s">
        <v>46992</v>
      </c>
    </row>
    <row r="303" spans="1:4">
      <c r="A303" s="394">
        <v>42420</v>
      </c>
      <c r="B303" s="394" t="s">
        <v>31429</v>
      </c>
      <c r="C303" s="394" t="s">
        <v>6396</v>
      </c>
      <c r="D303" s="256" t="s">
        <v>46993</v>
      </c>
    </row>
    <row r="304" spans="1:4">
      <c r="A304" s="394">
        <v>43195</v>
      </c>
      <c r="B304" s="394" t="s">
        <v>31430</v>
      </c>
      <c r="C304" s="394" t="s">
        <v>6396</v>
      </c>
      <c r="D304" s="256" t="s">
        <v>46994</v>
      </c>
    </row>
    <row r="305" spans="1:4">
      <c r="A305" s="394">
        <v>43196</v>
      </c>
      <c r="B305" s="394" t="s">
        <v>31431</v>
      </c>
      <c r="C305" s="394" t="s">
        <v>6396</v>
      </c>
      <c r="D305" s="256" t="s">
        <v>46995</v>
      </c>
    </row>
    <row r="306" spans="1:4">
      <c r="A306" s="394">
        <v>43198</v>
      </c>
      <c r="B306" s="394" t="s">
        <v>31432</v>
      </c>
      <c r="C306" s="394" t="s">
        <v>6396</v>
      </c>
      <c r="D306" s="256" t="s">
        <v>46996</v>
      </c>
    </row>
    <row r="307" spans="1:4">
      <c r="A307" s="394">
        <v>43199</v>
      </c>
      <c r="B307" s="394" t="s">
        <v>31433</v>
      </c>
      <c r="C307" s="394" t="s">
        <v>6396</v>
      </c>
      <c r="D307" s="256" t="s">
        <v>46997</v>
      </c>
    </row>
    <row r="308" spans="1:4">
      <c r="A308" s="394">
        <v>43200</v>
      </c>
      <c r="B308" s="394" t="s">
        <v>31434</v>
      </c>
      <c r="C308" s="394" t="s">
        <v>6396</v>
      </c>
      <c r="D308" s="256" t="s">
        <v>46998</v>
      </c>
    </row>
    <row r="309" spans="1:4">
      <c r="A309" s="394">
        <v>39556</v>
      </c>
      <c r="B309" s="394" t="s">
        <v>31435</v>
      </c>
      <c r="C309" s="394" t="s">
        <v>6396</v>
      </c>
      <c r="D309" s="256" t="s">
        <v>46999</v>
      </c>
    </row>
    <row r="310" spans="1:4">
      <c r="A310" s="394">
        <v>39557</v>
      </c>
      <c r="B310" s="394" t="s">
        <v>31436</v>
      </c>
      <c r="C310" s="394" t="s">
        <v>6396</v>
      </c>
      <c r="D310" s="256" t="s">
        <v>47000</v>
      </c>
    </row>
    <row r="311" spans="1:4">
      <c r="A311" s="394">
        <v>39559</v>
      </c>
      <c r="B311" s="394" t="s">
        <v>31437</v>
      </c>
      <c r="C311" s="394" t="s">
        <v>6396</v>
      </c>
      <c r="D311" s="256" t="s">
        <v>47001</v>
      </c>
    </row>
    <row r="312" spans="1:4">
      <c r="A312" s="394">
        <v>39560</v>
      </c>
      <c r="B312" s="394" t="s">
        <v>31438</v>
      </c>
      <c r="C312" s="394" t="s">
        <v>6396</v>
      </c>
      <c r="D312" s="256" t="s">
        <v>47002</v>
      </c>
    </row>
    <row r="313" spans="1:4">
      <c r="A313" s="394">
        <v>39561</v>
      </c>
      <c r="B313" s="394" t="s">
        <v>31439</v>
      </c>
      <c r="C313" s="394" t="s">
        <v>6396</v>
      </c>
      <c r="D313" s="256" t="s">
        <v>47003</v>
      </c>
    </row>
    <row r="314" spans="1:4">
      <c r="A314" s="394">
        <v>43190</v>
      </c>
      <c r="B314" s="394" t="s">
        <v>31440</v>
      </c>
      <c r="C314" s="394" t="s">
        <v>6396</v>
      </c>
      <c r="D314" s="256" t="s">
        <v>47004</v>
      </c>
    </row>
    <row r="315" spans="1:4">
      <c r="A315" s="394">
        <v>39555</v>
      </c>
      <c r="B315" s="394" t="s">
        <v>31441</v>
      </c>
      <c r="C315" s="394" t="s">
        <v>6396</v>
      </c>
      <c r="D315" s="256" t="s">
        <v>47005</v>
      </c>
    </row>
    <row r="316" spans="1:4">
      <c r="A316" s="394">
        <v>43191</v>
      </c>
      <c r="B316" s="394" t="s">
        <v>31442</v>
      </c>
      <c r="C316" s="394" t="s">
        <v>6396</v>
      </c>
      <c r="D316" s="256" t="s">
        <v>47006</v>
      </c>
    </row>
    <row r="317" spans="1:4">
      <c r="A317" s="394">
        <v>39548</v>
      </c>
      <c r="B317" s="394" t="s">
        <v>31443</v>
      </c>
      <c r="C317" s="394" t="s">
        <v>6396</v>
      </c>
      <c r="D317" s="256" t="s">
        <v>47007</v>
      </c>
    </row>
    <row r="318" spans="1:4">
      <c r="A318" s="394">
        <v>43192</v>
      </c>
      <c r="B318" s="394" t="s">
        <v>31444</v>
      </c>
      <c r="C318" s="394" t="s">
        <v>6396</v>
      </c>
      <c r="D318" s="256" t="s">
        <v>47008</v>
      </c>
    </row>
    <row r="319" spans="1:4">
      <c r="A319" s="394">
        <v>39554</v>
      </c>
      <c r="B319" s="394" t="s">
        <v>31445</v>
      </c>
      <c r="C319" s="394" t="s">
        <v>6396</v>
      </c>
      <c r="D319" s="256" t="s">
        <v>47009</v>
      </c>
    </row>
    <row r="320" spans="1:4">
      <c r="A320" s="394">
        <v>43194</v>
      </c>
      <c r="B320" s="394" t="s">
        <v>31446</v>
      </c>
      <c r="C320" s="394" t="s">
        <v>6396</v>
      </c>
      <c r="D320" s="256" t="s">
        <v>47010</v>
      </c>
    </row>
    <row r="321" spans="1:4">
      <c r="A321" s="394">
        <v>39551</v>
      </c>
      <c r="B321" s="394" t="s">
        <v>31447</v>
      </c>
      <c r="C321" s="394" t="s">
        <v>6396</v>
      </c>
      <c r="D321" s="256" t="s">
        <v>47011</v>
      </c>
    </row>
    <row r="322" spans="1:4">
      <c r="A322" s="394">
        <v>43185</v>
      </c>
      <c r="B322" s="394" t="s">
        <v>31448</v>
      </c>
      <c r="C322" s="394" t="s">
        <v>6396</v>
      </c>
      <c r="D322" s="256" t="s">
        <v>47012</v>
      </c>
    </row>
    <row r="323" spans="1:4">
      <c r="A323" s="394">
        <v>43186</v>
      </c>
      <c r="B323" s="394" t="s">
        <v>31449</v>
      </c>
      <c r="C323" s="394" t="s">
        <v>6396</v>
      </c>
      <c r="D323" s="256" t="s">
        <v>47013</v>
      </c>
    </row>
    <row r="324" spans="1:4">
      <c r="A324" s="394">
        <v>43187</v>
      </c>
      <c r="B324" s="394" t="s">
        <v>31450</v>
      </c>
      <c r="C324" s="394" t="s">
        <v>6396</v>
      </c>
      <c r="D324" s="256" t="s">
        <v>47014</v>
      </c>
    </row>
    <row r="325" spans="1:4">
      <c r="A325" s="394">
        <v>43188</v>
      </c>
      <c r="B325" s="394" t="s">
        <v>31451</v>
      </c>
      <c r="C325" s="394" t="s">
        <v>6396</v>
      </c>
      <c r="D325" s="256" t="s">
        <v>47015</v>
      </c>
    </row>
    <row r="326" spans="1:4">
      <c r="A326" s="394">
        <v>43189</v>
      </c>
      <c r="B326" s="394" t="s">
        <v>31452</v>
      </c>
      <c r="C326" s="394" t="s">
        <v>6396</v>
      </c>
      <c r="D326" s="256" t="s">
        <v>47016</v>
      </c>
    </row>
    <row r="327" spans="1:4">
      <c r="A327" s="394">
        <v>39580</v>
      </c>
      <c r="B327" s="394" t="s">
        <v>31453</v>
      </c>
      <c r="C327" s="394" t="s">
        <v>6396</v>
      </c>
      <c r="D327" s="256" t="s">
        <v>47017</v>
      </c>
    </row>
    <row r="328" spans="1:4">
      <c r="A328" s="394">
        <v>39577</v>
      </c>
      <c r="B328" s="394" t="s">
        <v>31454</v>
      </c>
      <c r="C328" s="394" t="s">
        <v>6396</v>
      </c>
      <c r="D328" s="256" t="s">
        <v>47018</v>
      </c>
    </row>
    <row r="329" spans="1:4">
      <c r="A329" s="394">
        <v>39578</v>
      </c>
      <c r="B329" s="394" t="s">
        <v>31455</v>
      </c>
      <c r="C329" s="394" t="s">
        <v>6396</v>
      </c>
      <c r="D329" s="256" t="s">
        <v>47019</v>
      </c>
    </row>
    <row r="330" spans="1:4">
      <c r="A330" s="394">
        <v>39579</v>
      </c>
      <c r="B330" s="394" t="s">
        <v>31456</v>
      </c>
      <c r="C330" s="394" t="s">
        <v>6396</v>
      </c>
      <c r="D330" s="256" t="s">
        <v>47020</v>
      </c>
    </row>
    <row r="331" spans="1:4">
      <c r="A331" s="394">
        <v>39826</v>
      </c>
      <c r="B331" s="394" t="s">
        <v>31457</v>
      </c>
      <c r="C331" s="394" t="s">
        <v>6396</v>
      </c>
      <c r="D331" s="256" t="s">
        <v>47021</v>
      </c>
    </row>
    <row r="332" spans="1:4">
      <c r="A332" s="394">
        <v>10700</v>
      </c>
      <c r="B332" s="394" t="s">
        <v>31458</v>
      </c>
      <c r="C332" s="394" t="s">
        <v>6396</v>
      </c>
      <c r="D332" s="256" t="s">
        <v>42056</v>
      </c>
    </row>
    <row r="333" spans="1:4">
      <c r="A333" s="394">
        <v>346</v>
      </c>
      <c r="B333" s="394" t="s">
        <v>31459</v>
      </c>
      <c r="C333" s="394" t="s">
        <v>6398</v>
      </c>
      <c r="D333" s="256" t="s">
        <v>39248</v>
      </c>
    </row>
    <row r="334" spans="1:4">
      <c r="A334" s="394">
        <v>3312</v>
      </c>
      <c r="B334" s="394" t="s">
        <v>31460</v>
      </c>
      <c r="C334" s="394" t="s">
        <v>6398</v>
      </c>
      <c r="D334" s="256" t="s">
        <v>39943</v>
      </c>
    </row>
    <row r="335" spans="1:4">
      <c r="A335" s="394">
        <v>339</v>
      </c>
      <c r="B335" s="394" t="s">
        <v>31461</v>
      </c>
      <c r="C335" s="394" t="s">
        <v>6399</v>
      </c>
      <c r="D335" s="256" t="s">
        <v>42672</v>
      </c>
    </row>
    <row r="336" spans="1:4">
      <c r="A336" s="394">
        <v>340</v>
      </c>
      <c r="B336" s="394" t="s">
        <v>31462</v>
      </c>
      <c r="C336" s="394" t="s">
        <v>6399</v>
      </c>
      <c r="D336" s="256" t="s">
        <v>44138</v>
      </c>
    </row>
    <row r="337" spans="1:4">
      <c r="A337" s="394">
        <v>43130</v>
      </c>
      <c r="B337" s="394" t="s">
        <v>31463</v>
      </c>
      <c r="C337" s="394" t="s">
        <v>6398</v>
      </c>
      <c r="D337" s="256" t="s">
        <v>42792</v>
      </c>
    </row>
    <row r="338" spans="1:4">
      <c r="A338" s="394">
        <v>344</v>
      </c>
      <c r="B338" s="394" t="s">
        <v>31464</v>
      </c>
      <c r="C338" s="394" t="s">
        <v>6398</v>
      </c>
      <c r="D338" s="256" t="s">
        <v>47022</v>
      </c>
    </row>
    <row r="339" spans="1:4">
      <c r="A339" s="394">
        <v>345</v>
      </c>
      <c r="B339" s="394" t="s">
        <v>31465</v>
      </c>
      <c r="C339" s="394" t="s">
        <v>6398</v>
      </c>
      <c r="D339" s="256" t="s">
        <v>45605</v>
      </c>
    </row>
    <row r="340" spans="1:4">
      <c r="A340" s="394">
        <v>43131</v>
      </c>
      <c r="B340" s="394" t="s">
        <v>31466</v>
      </c>
      <c r="C340" s="394" t="s">
        <v>6398</v>
      </c>
      <c r="D340" s="256" t="s">
        <v>45832</v>
      </c>
    </row>
    <row r="341" spans="1:4">
      <c r="A341" s="394">
        <v>3313</v>
      </c>
      <c r="B341" s="394" t="s">
        <v>31467</v>
      </c>
      <c r="C341" s="394" t="s">
        <v>6398</v>
      </c>
      <c r="D341" s="256" t="s">
        <v>40000</v>
      </c>
    </row>
    <row r="342" spans="1:4">
      <c r="A342" s="394">
        <v>43132</v>
      </c>
      <c r="B342" s="394" t="s">
        <v>31468</v>
      </c>
      <c r="C342" s="394" t="s">
        <v>6398</v>
      </c>
      <c r="D342" s="256" t="s">
        <v>42792</v>
      </c>
    </row>
    <row r="343" spans="1:4">
      <c r="A343" s="394">
        <v>366</v>
      </c>
      <c r="B343" s="394" t="s">
        <v>31469</v>
      </c>
      <c r="C343" s="394" t="s">
        <v>6405</v>
      </c>
      <c r="D343" s="256" t="s">
        <v>42060</v>
      </c>
    </row>
    <row r="344" spans="1:4">
      <c r="A344" s="394">
        <v>367</v>
      </c>
      <c r="B344" s="394" t="s">
        <v>31470</v>
      </c>
      <c r="C344" s="394" t="s">
        <v>6405</v>
      </c>
      <c r="D344" s="256" t="s">
        <v>42061</v>
      </c>
    </row>
    <row r="345" spans="1:4">
      <c r="A345" s="394">
        <v>370</v>
      </c>
      <c r="B345" s="394" t="s">
        <v>31471</v>
      </c>
      <c r="C345" s="394" t="s">
        <v>6405</v>
      </c>
      <c r="D345" s="256" t="s">
        <v>42060</v>
      </c>
    </row>
    <row r="346" spans="1:4">
      <c r="A346" s="394">
        <v>368</v>
      </c>
      <c r="B346" s="394" t="s">
        <v>31472</v>
      </c>
      <c r="C346" s="394" t="s">
        <v>6405</v>
      </c>
      <c r="D346" s="256" t="s">
        <v>41853</v>
      </c>
    </row>
    <row r="347" spans="1:4">
      <c r="A347" s="394">
        <v>11075</v>
      </c>
      <c r="B347" s="394" t="s">
        <v>31473</v>
      </c>
      <c r="C347" s="394" t="s">
        <v>6405</v>
      </c>
      <c r="D347" s="256" t="s">
        <v>42062</v>
      </c>
    </row>
    <row r="348" spans="1:4">
      <c r="A348" s="394">
        <v>1381</v>
      </c>
      <c r="B348" s="394" t="s">
        <v>31474</v>
      </c>
      <c r="C348" s="394" t="s">
        <v>6398</v>
      </c>
      <c r="D348" s="256" t="s">
        <v>41605</v>
      </c>
    </row>
    <row r="349" spans="1:4">
      <c r="A349" s="394">
        <v>34353</v>
      </c>
      <c r="B349" s="394" t="s">
        <v>31475</v>
      </c>
      <c r="C349" s="394" t="s">
        <v>6398</v>
      </c>
      <c r="D349" s="256" t="s">
        <v>41674</v>
      </c>
    </row>
    <row r="350" spans="1:4">
      <c r="A350" s="394">
        <v>37595</v>
      </c>
      <c r="B350" s="394" t="s">
        <v>31476</v>
      </c>
      <c r="C350" s="394" t="s">
        <v>6398</v>
      </c>
      <c r="D350" s="256" t="s">
        <v>39317</v>
      </c>
    </row>
    <row r="351" spans="1:4">
      <c r="A351" s="394">
        <v>37596</v>
      </c>
      <c r="B351" s="394" t="s">
        <v>31477</v>
      </c>
      <c r="C351" s="394" t="s">
        <v>6398</v>
      </c>
      <c r="D351" s="256" t="s">
        <v>42063</v>
      </c>
    </row>
    <row r="352" spans="1:4">
      <c r="A352" s="394">
        <v>371</v>
      </c>
      <c r="B352" s="394" t="s">
        <v>31478</v>
      </c>
      <c r="C352" s="394" t="s">
        <v>6398</v>
      </c>
      <c r="D352" s="256" t="s">
        <v>42064</v>
      </c>
    </row>
    <row r="353" spans="1:4">
      <c r="A353" s="394">
        <v>37553</v>
      </c>
      <c r="B353" s="394" t="s">
        <v>31479</v>
      </c>
      <c r="C353" s="394" t="s">
        <v>6398</v>
      </c>
      <c r="D353" s="256" t="s">
        <v>39813</v>
      </c>
    </row>
    <row r="354" spans="1:4">
      <c r="A354" s="394">
        <v>37552</v>
      </c>
      <c r="B354" s="394" t="s">
        <v>31480</v>
      </c>
      <c r="C354" s="394" t="s">
        <v>6398</v>
      </c>
      <c r="D354" s="256" t="s">
        <v>39910</v>
      </c>
    </row>
    <row r="355" spans="1:4">
      <c r="A355" s="394">
        <v>36880</v>
      </c>
      <c r="B355" s="394" t="s">
        <v>31481</v>
      </c>
      <c r="C355" s="394" t="s">
        <v>6398</v>
      </c>
      <c r="D355" s="256" t="s">
        <v>41441</v>
      </c>
    </row>
    <row r="356" spans="1:4">
      <c r="A356" s="394">
        <v>34355</v>
      </c>
      <c r="B356" s="394" t="s">
        <v>31482</v>
      </c>
      <c r="C356" s="394" t="s">
        <v>6398</v>
      </c>
      <c r="D356" s="256" t="s">
        <v>41657</v>
      </c>
    </row>
    <row r="357" spans="1:4">
      <c r="A357" s="394">
        <v>130</v>
      </c>
      <c r="B357" s="394" t="s">
        <v>31483</v>
      </c>
      <c r="C357" s="394" t="s">
        <v>6398</v>
      </c>
      <c r="D357" s="256" t="s">
        <v>41634</v>
      </c>
    </row>
    <row r="358" spans="1:4">
      <c r="A358" s="394">
        <v>135</v>
      </c>
      <c r="B358" s="394" t="s">
        <v>31484</v>
      </c>
      <c r="C358" s="394" t="s">
        <v>6398</v>
      </c>
      <c r="D358" s="256" t="s">
        <v>39681</v>
      </c>
    </row>
    <row r="359" spans="1:4">
      <c r="A359" s="394">
        <v>36886</v>
      </c>
      <c r="B359" s="394" t="s">
        <v>31485</v>
      </c>
      <c r="C359" s="394" t="s">
        <v>6398</v>
      </c>
      <c r="D359" s="256" t="s">
        <v>41617</v>
      </c>
    </row>
    <row r="360" spans="1:4">
      <c r="A360" s="394">
        <v>38546</v>
      </c>
      <c r="B360" s="394" t="s">
        <v>31486</v>
      </c>
      <c r="C360" s="394" t="s">
        <v>6405</v>
      </c>
      <c r="D360" s="256" t="s">
        <v>47023</v>
      </c>
    </row>
    <row r="361" spans="1:4">
      <c r="A361" s="394">
        <v>34549</v>
      </c>
      <c r="B361" s="394" t="s">
        <v>31487</v>
      </c>
      <c r="C361" s="394" t="s">
        <v>6405</v>
      </c>
      <c r="D361" s="256" t="s">
        <v>47024</v>
      </c>
    </row>
    <row r="362" spans="1:4">
      <c r="A362" s="394">
        <v>6081</v>
      </c>
      <c r="B362" s="394" t="s">
        <v>31488</v>
      </c>
      <c r="C362" s="394" t="s">
        <v>6405</v>
      </c>
      <c r="D362" s="256" t="s">
        <v>47025</v>
      </c>
    </row>
    <row r="363" spans="1:4">
      <c r="A363" s="394">
        <v>6077</v>
      </c>
      <c r="B363" s="394" t="s">
        <v>31489</v>
      </c>
      <c r="C363" s="394" t="s">
        <v>6405</v>
      </c>
      <c r="D363" s="256" t="s">
        <v>47026</v>
      </c>
    </row>
    <row r="364" spans="1:4">
      <c r="A364" s="394">
        <v>6079</v>
      </c>
      <c r="B364" s="394" t="s">
        <v>31490</v>
      </c>
      <c r="C364" s="394" t="s">
        <v>6405</v>
      </c>
      <c r="D364" s="256" t="s">
        <v>47026</v>
      </c>
    </row>
    <row r="365" spans="1:4">
      <c r="A365" s="394">
        <v>1091</v>
      </c>
      <c r="B365" s="394" t="s">
        <v>31491</v>
      </c>
      <c r="C365" s="394" t="s">
        <v>6396</v>
      </c>
      <c r="D365" s="256" t="s">
        <v>42066</v>
      </c>
    </row>
    <row r="366" spans="1:4">
      <c r="A366" s="394">
        <v>1094</v>
      </c>
      <c r="B366" s="394" t="s">
        <v>31492</v>
      </c>
      <c r="C366" s="394" t="s">
        <v>6396</v>
      </c>
      <c r="D366" s="256" t="s">
        <v>42067</v>
      </c>
    </row>
    <row r="367" spans="1:4">
      <c r="A367" s="394">
        <v>1095</v>
      </c>
      <c r="B367" s="394" t="s">
        <v>31493</v>
      </c>
      <c r="C367" s="394" t="s">
        <v>6396</v>
      </c>
      <c r="D367" s="256" t="s">
        <v>42068</v>
      </c>
    </row>
    <row r="368" spans="1:4">
      <c r="A368" s="394">
        <v>1092</v>
      </c>
      <c r="B368" s="394" t="s">
        <v>31494</v>
      </c>
      <c r="C368" s="394" t="s">
        <v>6396</v>
      </c>
      <c r="D368" s="256" t="s">
        <v>42069</v>
      </c>
    </row>
    <row r="369" spans="1:4">
      <c r="A369" s="394">
        <v>1093</v>
      </c>
      <c r="B369" s="394" t="s">
        <v>31495</v>
      </c>
      <c r="C369" s="394" t="s">
        <v>6396</v>
      </c>
      <c r="D369" s="256" t="s">
        <v>42070</v>
      </c>
    </row>
    <row r="370" spans="1:4">
      <c r="A370" s="394">
        <v>1090</v>
      </c>
      <c r="B370" s="394" t="s">
        <v>31496</v>
      </c>
      <c r="C370" s="394" t="s">
        <v>6396</v>
      </c>
      <c r="D370" s="256" t="s">
        <v>42071</v>
      </c>
    </row>
    <row r="371" spans="1:4">
      <c r="A371" s="394">
        <v>1096</v>
      </c>
      <c r="B371" s="394" t="s">
        <v>31497</v>
      </c>
      <c r="C371" s="394" t="s">
        <v>6396</v>
      </c>
      <c r="D371" s="256" t="s">
        <v>42072</v>
      </c>
    </row>
    <row r="372" spans="1:4">
      <c r="A372" s="394">
        <v>1097</v>
      </c>
      <c r="B372" s="394" t="s">
        <v>31498</v>
      </c>
      <c r="C372" s="394" t="s">
        <v>6396</v>
      </c>
      <c r="D372" s="256" t="s">
        <v>42073</v>
      </c>
    </row>
    <row r="373" spans="1:4">
      <c r="A373" s="394">
        <v>378</v>
      </c>
      <c r="B373" s="394" t="s">
        <v>42074</v>
      </c>
      <c r="C373" s="394" t="s">
        <v>6397</v>
      </c>
      <c r="D373" s="256" t="s">
        <v>46967</v>
      </c>
    </row>
    <row r="374" spans="1:4">
      <c r="A374" s="394">
        <v>40911</v>
      </c>
      <c r="B374" s="394" t="s">
        <v>31499</v>
      </c>
      <c r="C374" s="394" t="s">
        <v>6406</v>
      </c>
      <c r="D374" s="256" t="s">
        <v>46968</v>
      </c>
    </row>
    <row r="375" spans="1:4">
      <c r="A375" s="394">
        <v>33939</v>
      </c>
      <c r="B375" s="394" t="s">
        <v>31500</v>
      </c>
      <c r="C375" s="394" t="s">
        <v>6397</v>
      </c>
      <c r="D375" s="256" t="s">
        <v>46850</v>
      </c>
    </row>
    <row r="376" spans="1:4">
      <c r="A376" s="394">
        <v>40815</v>
      </c>
      <c r="B376" s="394" t="s">
        <v>31501</v>
      </c>
      <c r="C376" s="394" t="s">
        <v>6406</v>
      </c>
      <c r="D376" s="256" t="s">
        <v>47027</v>
      </c>
    </row>
    <row r="377" spans="1:4">
      <c r="A377" s="394">
        <v>34760</v>
      </c>
      <c r="B377" s="394" t="s">
        <v>31502</v>
      </c>
      <c r="C377" s="394" t="s">
        <v>6397</v>
      </c>
      <c r="D377" s="256" t="s">
        <v>43715</v>
      </c>
    </row>
    <row r="378" spans="1:4">
      <c r="A378" s="394">
        <v>40935</v>
      </c>
      <c r="B378" s="394" t="s">
        <v>31503</v>
      </c>
      <c r="C378" s="394" t="s">
        <v>6406</v>
      </c>
      <c r="D378" s="256" t="s">
        <v>47028</v>
      </c>
    </row>
    <row r="379" spans="1:4">
      <c r="A379" s="394">
        <v>33952</v>
      </c>
      <c r="B379" s="394" t="s">
        <v>31504</v>
      </c>
      <c r="C379" s="394" t="s">
        <v>6397</v>
      </c>
      <c r="D379" s="256" t="s">
        <v>44249</v>
      </c>
    </row>
    <row r="380" spans="1:4">
      <c r="A380" s="394">
        <v>40816</v>
      </c>
      <c r="B380" s="394" t="s">
        <v>31505</v>
      </c>
      <c r="C380" s="394" t="s">
        <v>6406</v>
      </c>
      <c r="D380" s="256" t="s">
        <v>47029</v>
      </c>
    </row>
    <row r="381" spans="1:4">
      <c r="A381" s="394">
        <v>33953</v>
      </c>
      <c r="B381" s="394" t="s">
        <v>31506</v>
      </c>
      <c r="C381" s="394" t="s">
        <v>6397</v>
      </c>
      <c r="D381" s="256" t="s">
        <v>47030</v>
      </c>
    </row>
    <row r="382" spans="1:4">
      <c r="A382" s="394">
        <v>40817</v>
      </c>
      <c r="B382" s="394" t="s">
        <v>31507</v>
      </c>
      <c r="C382" s="394" t="s">
        <v>6406</v>
      </c>
      <c r="D382" s="256" t="s">
        <v>47031</v>
      </c>
    </row>
    <row r="383" spans="1:4">
      <c r="A383" s="394">
        <v>13348</v>
      </c>
      <c r="B383" s="394" t="s">
        <v>31508</v>
      </c>
      <c r="C383" s="394" t="s">
        <v>6396</v>
      </c>
      <c r="D383" s="256" t="s">
        <v>39808</v>
      </c>
    </row>
    <row r="384" spans="1:4">
      <c r="A384" s="394">
        <v>39211</v>
      </c>
      <c r="B384" s="394" t="s">
        <v>31509</v>
      </c>
      <c r="C384" s="394" t="s">
        <v>6396</v>
      </c>
      <c r="D384" s="256" t="s">
        <v>39836</v>
      </c>
    </row>
    <row r="385" spans="1:4">
      <c r="A385" s="394">
        <v>39212</v>
      </c>
      <c r="B385" s="394" t="s">
        <v>31510</v>
      </c>
      <c r="C385" s="394" t="s">
        <v>6396</v>
      </c>
      <c r="D385" s="256" t="s">
        <v>42076</v>
      </c>
    </row>
    <row r="386" spans="1:4">
      <c r="A386" s="394">
        <v>39208</v>
      </c>
      <c r="B386" s="394" t="s">
        <v>31511</v>
      </c>
      <c r="C386" s="394" t="s">
        <v>6396</v>
      </c>
      <c r="D386" s="256" t="s">
        <v>39536</v>
      </c>
    </row>
    <row r="387" spans="1:4">
      <c r="A387" s="394">
        <v>39210</v>
      </c>
      <c r="B387" s="394" t="s">
        <v>31512</v>
      </c>
      <c r="C387" s="394" t="s">
        <v>6396</v>
      </c>
      <c r="D387" s="256" t="s">
        <v>41621</v>
      </c>
    </row>
    <row r="388" spans="1:4">
      <c r="A388" s="394">
        <v>39214</v>
      </c>
      <c r="B388" s="394" t="s">
        <v>31513</v>
      </c>
      <c r="C388" s="394" t="s">
        <v>6396</v>
      </c>
      <c r="D388" s="256" t="s">
        <v>39789</v>
      </c>
    </row>
    <row r="389" spans="1:4">
      <c r="A389" s="394">
        <v>39213</v>
      </c>
      <c r="B389" s="394" t="s">
        <v>31514</v>
      </c>
      <c r="C389" s="394" t="s">
        <v>6396</v>
      </c>
      <c r="D389" s="256" t="s">
        <v>42077</v>
      </c>
    </row>
    <row r="390" spans="1:4">
      <c r="A390" s="394">
        <v>39209</v>
      </c>
      <c r="B390" s="394" t="s">
        <v>31515</v>
      </c>
      <c r="C390" s="394" t="s">
        <v>6396</v>
      </c>
      <c r="D390" s="256" t="s">
        <v>39744</v>
      </c>
    </row>
    <row r="391" spans="1:4">
      <c r="A391" s="394">
        <v>39207</v>
      </c>
      <c r="B391" s="394" t="s">
        <v>31516</v>
      </c>
      <c r="C391" s="394" t="s">
        <v>6396</v>
      </c>
      <c r="D391" s="256" t="s">
        <v>41621</v>
      </c>
    </row>
    <row r="392" spans="1:4">
      <c r="A392" s="394">
        <v>39215</v>
      </c>
      <c r="B392" s="394" t="s">
        <v>31517</v>
      </c>
      <c r="C392" s="394" t="s">
        <v>6396</v>
      </c>
      <c r="D392" s="256" t="s">
        <v>39751</v>
      </c>
    </row>
    <row r="393" spans="1:4">
      <c r="A393" s="394">
        <v>39216</v>
      </c>
      <c r="B393" s="394" t="s">
        <v>31518</v>
      </c>
      <c r="C393" s="394" t="s">
        <v>6396</v>
      </c>
      <c r="D393" s="256" t="s">
        <v>40345</v>
      </c>
    </row>
    <row r="394" spans="1:4">
      <c r="A394" s="394">
        <v>11267</v>
      </c>
      <c r="B394" s="394" t="s">
        <v>31519</v>
      </c>
      <c r="C394" s="394" t="s">
        <v>6396</v>
      </c>
      <c r="D394" s="256" t="s">
        <v>39524</v>
      </c>
    </row>
    <row r="395" spans="1:4">
      <c r="A395" s="394">
        <v>379</v>
      </c>
      <c r="B395" s="394" t="s">
        <v>31520</v>
      </c>
      <c r="C395" s="394" t="s">
        <v>6396</v>
      </c>
      <c r="D395" s="256" t="s">
        <v>41621</v>
      </c>
    </row>
    <row r="396" spans="1:4">
      <c r="A396" s="394">
        <v>510</v>
      </c>
      <c r="B396" s="394" t="s">
        <v>31521</v>
      </c>
      <c r="C396" s="394" t="s">
        <v>6398</v>
      </c>
      <c r="D396" s="256" t="s">
        <v>41354</v>
      </c>
    </row>
    <row r="397" spans="1:4">
      <c r="A397" s="394">
        <v>516</v>
      </c>
      <c r="B397" s="394" t="s">
        <v>31522</v>
      </c>
      <c r="C397" s="394" t="s">
        <v>6398</v>
      </c>
      <c r="D397" s="256" t="s">
        <v>42078</v>
      </c>
    </row>
    <row r="398" spans="1:4">
      <c r="A398" s="394">
        <v>509</v>
      </c>
      <c r="B398" s="394" t="s">
        <v>31523</v>
      </c>
      <c r="C398" s="394" t="s">
        <v>6398</v>
      </c>
      <c r="D398" s="256" t="s">
        <v>41299</v>
      </c>
    </row>
    <row r="399" spans="1:4">
      <c r="A399" s="394">
        <v>40331</v>
      </c>
      <c r="B399" s="394" t="s">
        <v>31524</v>
      </c>
      <c r="C399" s="394" t="s">
        <v>6397</v>
      </c>
      <c r="D399" s="256" t="s">
        <v>40716</v>
      </c>
    </row>
    <row r="400" spans="1:4">
      <c r="A400" s="394">
        <v>40930</v>
      </c>
      <c r="B400" s="394" t="s">
        <v>31525</v>
      </c>
      <c r="C400" s="394" t="s">
        <v>6406</v>
      </c>
      <c r="D400" s="256" t="s">
        <v>47032</v>
      </c>
    </row>
    <row r="401" spans="1:4">
      <c r="A401" s="394">
        <v>11761</v>
      </c>
      <c r="B401" s="394" t="s">
        <v>31526</v>
      </c>
      <c r="C401" s="394" t="s">
        <v>6396</v>
      </c>
      <c r="D401" s="256" t="s">
        <v>39475</v>
      </c>
    </row>
    <row r="402" spans="1:4">
      <c r="A402" s="394">
        <v>377</v>
      </c>
      <c r="B402" s="394" t="s">
        <v>31527</v>
      </c>
      <c r="C402" s="394" t="s">
        <v>6396</v>
      </c>
      <c r="D402" s="256" t="s">
        <v>40642</v>
      </c>
    </row>
    <row r="403" spans="1:4">
      <c r="A403" s="394">
        <v>7588</v>
      </c>
      <c r="B403" s="394" t="s">
        <v>31528</v>
      </c>
      <c r="C403" s="394" t="s">
        <v>6396</v>
      </c>
      <c r="D403" s="256" t="s">
        <v>41547</v>
      </c>
    </row>
    <row r="404" spans="1:4">
      <c r="A404" s="394">
        <v>34392</v>
      </c>
      <c r="B404" s="394" t="s">
        <v>31529</v>
      </c>
      <c r="C404" s="394" t="s">
        <v>6397</v>
      </c>
      <c r="D404" s="256" t="s">
        <v>42632</v>
      </c>
    </row>
    <row r="405" spans="1:4">
      <c r="A405" s="394">
        <v>40908</v>
      </c>
      <c r="B405" s="394" t="s">
        <v>31530</v>
      </c>
      <c r="C405" s="394" t="s">
        <v>6406</v>
      </c>
      <c r="D405" s="256" t="s">
        <v>47033</v>
      </c>
    </row>
    <row r="406" spans="1:4">
      <c r="A406" s="394">
        <v>34551</v>
      </c>
      <c r="B406" s="394" t="s">
        <v>42081</v>
      </c>
      <c r="C406" s="394" t="s">
        <v>6397</v>
      </c>
      <c r="D406" s="256" t="s">
        <v>42408</v>
      </c>
    </row>
    <row r="407" spans="1:4">
      <c r="A407" s="394">
        <v>41078</v>
      </c>
      <c r="B407" s="394" t="s">
        <v>31531</v>
      </c>
      <c r="C407" s="394" t="s">
        <v>6406</v>
      </c>
      <c r="D407" s="256" t="s">
        <v>46957</v>
      </c>
    </row>
    <row r="408" spans="1:4">
      <c r="A408" s="394">
        <v>246</v>
      </c>
      <c r="B408" s="394" t="s">
        <v>42082</v>
      </c>
      <c r="C408" s="394" t="s">
        <v>6397</v>
      </c>
      <c r="D408" s="256" t="s">
        <v>39860</v>
      </c>
    </row>
    <row r="409" spans="1:4">
      <c r="A409" s="394">
        <v>40927</v>
      </c>
      <c r="B409" s="394" t="s">
        <v>31532</v>
      </c>
      <c r="C409" s="394" t="s">
        <v>6406</v>
      </c>
      <c r="D409" s="256" t="s">
        <v>46959</v>
      </c>
    </row>
    <row r="410" spans="1:4">
      <c r="A410" s="394">
        <v>2350</v>
      </c>
      <c r="B410" s="394" t="s">
        <v>31533</v>
      </c>
      <c r="C410" s="394" t="s">
        <v>6397</v>
      </c>
      <c r="D410" s="256" t="s">
        <v>44218</v>
      </c>
    </row>
    <row r="411" spans="1:4">
      <c r="A411" s="394">
        <v>40812</v>
      </c>
      <c r="B411" s="394" t="s">
        <v>31534</v>
      </c>
      <c r="C411" s="394" t="s">
        <v>6406</v>
      </c>
      <c r="D411" s="256" t="s">
        <v>47034</v>
      </c>
    </row>
    <row r="412" spans="1:4">
      <c r="A412" s="394">
        <v>245</v>
      </c>
      <c r="B412" s="394" t="s">
        <v>31535</v>
      </c>
      <c r="C412" s="394" t="s">
        <v>6397</v>
      </c>
      <c r="D412" s="256" t="s">
        <v>43415</v>
      </c>
    </row>
    <row r="413" spans="1:4">
      <c r="A413" s="394">
        <v>41090</v>
      </c>
      <c r="B413" s="394" t="s">
        <v>31536</v>
      </c>
      <c r="C413" s="394" t="s">
        <v>6406</v>
      </c>
      <c r="D413" s="256" t="s">
        <v>47035</v>
      </c>
    </row>
    <row r="414" spans="1:4">
      <c r="A414" s="394">
        <v>251</v>
      </c>
      <c r="B414" s="394" t="s">
        <v>31537</v>
      </c>
      <c r="C414" s="394" t="s">
        <v>6397</v>
      </c>
      <c r="D414" s="256" t="s">
        <v>39860</v>
      </c>
    </row>
    <row r="415" spans="1:4">
      <c r="A415" s="394">
        <v>40975</v>
      </c>
      <c r="B415" s="394" t="s">
        <v>31538</v>
      </c>
      <c r="C415" s="394" t="s">
        <v>6406</v>
      </c>
      <c r="D415" s="256" t="s">
        <v>47036</v>
      </c>
    </row>
    <row r="416" spans="1:4">
      <c r="A416" s="394">
        <v>6127</v>
      </c>
      <c r="B416" s="394" t="s">
        <v>42084</v>
      </c>
      <c r="C416" s="394" t="s">
        <v>6397</v>
      </c>
      <c r="D416" s="256" t="s">
        <v>42408</v>
      </c>
    </row>
    <row r="417" spans="1:4">
      <c r="A417" s="394">
        <v>41072</v>
      </c>
      <c r="B417" s="394" t="s">
        <v>31539</v>
      </c>
      <c r="C417" s="394" t="s">
        <v>6406</v>
      </c>
      <c r="D417" s="256" t="s">
        <v>46957</v>
      </c>
    </row>
    <row r="418" spans="1:4">
      <c r="A418" s="394">
        <v>6121</v>
      </c>
      <c r="B418" s="394" t="s">
        <v>31540</v>
      </c>
      <c r="C418" s="394" t="s">
        <v>6397</v>
      </c>
      <c r="D418" s="256" t="s">
        <v>47037</v>
      </c>
    </row>
    <row r="419" spans="1:4">
      <c r="A419" s="394">
        <v>41071</v>
      </c>
      <c r="B419" s="394" t="s">
        <v>31541</v>
      </c>
      <c r="C419" s="394" t="s">
        <v>6406</v>
      </c>
      <c r="D419" s="256" t="s">
        <v>47038</v>
      </c>
    </row>
    <row r="420" spans="1:4">
      <c r="A420" s="394">
        <v>244</v>
      </c>
      <c r="B420" s="394" t="s">
        <v>31542</v>
      </c>
      <c r="C420" s="394" t="s">
        <v>6397</v>
      </c>
      <c r="D420" s="256" t="s">
        <v>42863</v>
      </c>
    </row>
    <row r="421" spans="1:4">
      <c r="A421" s="394">
        <v>41093</v>
      </c>
      <c r="B421" s="394" t="s">
        <v>31543</v>
      </c>
      <c r="C421" s="394" t="s">
        <v>6406</v>
      </c>
      <c r="D421" s="256" t="s">
        <v>47039</v>
      </c>
    </row>
    <row r="422" spans="1:4">
      <c r="A422" s="394">
        <v>532</v>
      </c>
      <c r="B422" s="394" t="s">
        <v>31544</v>
      </c>
      <c r="C422" s="394" t="s">
        <v>6397</v>
      </c>
      <c r="D422" s="256" t="s">
        <v>47040</v>
      </c>
    </row>
    <row r="423" spans="1:4">
      <c r="A423" s="394">
        <v>40931</v>
      </c>
      <c r="B423" s="394" t="s">
        <v>31545</v>
      </c>
      <c r="C423" s="394" t="s">
        <v>6406</v>
      </c>
      <c r="D423" s="256" t="s">
        <v>47041</v>
      </c>
    </row>
    <row r="424" spans="1:4">
      <c r="A424" s="394">
        <v>36150</v>
      </c>
      <c r="B424" s="394" t="s">
        <v>31546</v>
      </c>
      <c r="C424" s="394" t="s">
        <v>6396</v>
      </c>
      <c r="D424" s="256" t="s">
        <v>40489</v>
      </c>
    </row>
    <row r="425" spans="1:4">
      <c r="A425" s="394">
        <v>4760</v>
      </c>
      <c r="B425" s="394" t="s">
        <v>42088</v>
      </c>
      <c r="C425" s="394" t="s">
        <v>6397</v>
      </c>
      <c r="D425" s="256" t="s">
        <v>46967</v>
      </c>
    </row>
    <row r="426" spans="1:4">
      <c r="A426" s="394">
        <v>41069</v>
      </c>
      <c r="B426" s="394" t="s">
        <v>31547</v>
      </c>
      <c r="C426" s="394" t="s">
        <v>6406</v>
      </c>
      <c r="D426" s="256" t="s">
        <v>46968</v>
      </c>
    </row>
    <row r="427" spans="1:4">
      <c r="A427" s="394">
        <v>10422</v>
      </c>
      <c r="B427" s="394" t="s">
        <v>31548</v>
      </c>
      <c r="C427" s="394" t="s">
        <v>6396</v>
      </c>
      <c r="D427" s="256" t="s">
        <v>42089</v>
      </c>
    </row>
    <row r="428" spans="1:4">
      <c r="A428" s="394">
        <v>44019</v>
      </c>
      <c r="B428" s="394" t="s">
        <v>31549</v>
      </c>
      <c r="C428" s="394" t="s">
        <v>6396</v>
      </c>
      <c r="D428" s="256" t="s">
        <v>42090</v>
      </c>
    </row>
    <row r="429" spans="1:4">
      <c r="A429" s="394">
        <v>36520</v>
      </c>
      <c r="B429" s="394" t="s">
        <v>31550</v>
      </c>
      <c r="C429" s="394" t="s">
        <v>6396</v>
      </c>
      <c r="D429" s="256" t="s">
        <v>42091</v>
      </c>
    </row>
    <row r="430" spans="1:4">
      <c r="A430" s="394">
        <v>42319</v>
      </c>
      <c r="B430" s="394" t="s">
        <v>31551</v>
      </c>
      <c r="C430" s="394" t="s">
        <v>6396</v>
      </c>
      <c r="D430" s="256" t="s">
        <v>42092</v>
      </c>
    </row>
    <row r="431" spans="1:4">
      <c r="A431" s="394">
        <v>10420</v>
      </c>
      <c r="B431" s="394" t="s">
        <v>31552</v>
      </c>
      <c r="C431" s="394" t="s">
        <v>6396</v>
      </c>
      <c r="D431" s="256" t="s">
        <v>42093</v>
      </c>
    </row>
    <row r="432" spans="1:4">
      <c r="A432" s="394">
        <v>10421</v>
      </c>
      <c r="B432" s="394" t="s">
        <v>31553</v>
      </c>
      <c r="C432" s="394" t="s">
        <v>6396</v>
      </c>
      <c r="D432" s="256" t="s">
        <v>42094</v>
      </c>
    </row>
    <row r="433" spans="1:4">
      <c r="A433" s="394">
        <v>11786</v>
      </c>
      <c r="B433" s="394" t="s">
        <v>31554</v>
      </c>
      <c r="C433" s="394" t="s">
        <v>6396</v>
      </c>
      <c r="D433" s="256" t="s">
        <v>42095</v>
      </c>
    </row>
    <row r="434" spans="1:4">
      <c r="A434" s="394">
        <v>10</v>
      </c>
      <c r="B434" s="394" t="s">
        <v>31555</v>
      </c>
      <c r="C434" s="394" t="s">
        <v>6396</v>
      </c>
      <c r="D434" s="256" t="s">
        <v>42096</v>
      </c>
    </row>
    <row r="435" spans="1:4">
      <c r="A435" s="394">
        <v>4815</v>
      </c>
      <c r="B435" s="394" t="s">
        <v>31556</v>
      </c>
      <c r="C435" s="394" t="s">
        <v>6396</v>
      </c>
      <c r="D435" s="256" t="s">
        <v>40652</v>
      </c>
    </row>
    <row r="436" spans="1:4">
      <c r="A436" s="394">
        <v>541</v>
      </c>
      <c r="B436" s="394" t="s">
        <v>31557</v>
      </c>
      <c r="C436" s="394" t="s">
        <v>6396</v>
      </c>
      <c r="D436" s="256" t="s">
        <v>42097</v>
      </c>
    </row>
    <row r="437" spans="1:4">
      <c r="A437" s="394">
        <v>542</v>
      </c>
      <c r="B437" s="394" t="s">
        <v>31558</v>
      </c>
      <c r="C437" s="394" t="s">
        <v>6396</v>
      </c>
      <c r="D437" s="256" t="s">
        <v>42098</v>
      </c>
    </row>
    <row r="438" spans="1:4">
      <c r="A438" s="394">
        <v>540</v>
      </c>
      <c r="B438" s="394" t="s">
        <v>31559</v>
      </c>
      <c r="C438" s="394" t="s">
        <v>6396</v>
      </c>
      <c r="D438" s="256" t="s">
        <v>42099</v>
      </c>
    </row>
    <row r="439" spans="1:4">
      <c r="A439" s="394">
        <v>38364</v>
      </c>
      <c r="B439" s="394" t="s">
        <v>31560</v>
      </c>
      <c r="C439" s="394" t="s">
        <v>6396</v>
      </c>
      <c r="D439" s="256" t="s">
        <v>47042</v>
      </c>
    </row>
    <row r="440" spans="1:4">
      <c r="A440" s="394">
        <v>11692</v>
      </c>
      <c r="B440" s="394" t="s">
        <v>31561</v>
      </c>
      <c r="C440" s="394" t="s">
        <v>6395</v>
      </c>
      <c r="D440" s="256" t="s">
        <v>47043</v>
      </c>
    </row>
    <row r="441" spans="1:4">
      <c r="A441" s="394">
        <v>1746</v>
      </c>
      <c r="B441" s="394" t="s">
        <v>31562</v>
      </c>
      <c r="C441" s="394" t="s">
        <v>6396</v>
      </c>
      <c r="D441" s="256" t="s">
        <v>41133</v>
      </c>
    </row>
    <row r="442" spans="1:4">
      <c r="A442" s="394">
        <v>1748</v>
      </c>
      <c r="B442" s="394" t="s">
        <v>31563</v>
      </c>
      <c r="C442" s="394" t="s">
        <v>6396</v>
      </c>
      <c r="D442" s="256" t="s">
        <v>42100</v>
      </c>
    </row>
    <row r="443" spans="1:4">
      <c r="A443" s="394">
        <v>1749</v>
      </c>
      <c r="B443" s="394" t="s">
        <v>31564</v>
      </c>
      <c r="C443" s="394" t="s">
        <v>6396</v>
      </c>
      <c r="D443" s="256" t="s">
        <v>42101</v>
      </c>
    </row>
    <row r="444" spans="1:4">
      <c r="A444" s="394">
        <v>37412</v>
      </c>
      <c r="B444" s="394" t="s">
        <v>31565</v>
      </c>
      <c r="C444" s="394" t="s">
        <v>6396</v>
      </c>
      <c r="D444" s="256" t="s">
        <v>42102</v>
      </c>
    </row>
    <row r="445" spans="1:4">
      <c r="A445" s="394">
        <v>1745</v>
      </c>
      <c r="B445" s="394" t="s">
        <v>31566</v>
      </c>
      <c r="C445" s="394" t="s">
        <v>6396</v>
      </c>
      <c r="D445" s="256" t="s">
        <v>42103</v>
      </c>
    </row>
    <row r="446" spans="1:4">
      <c r="A446" s="394">
        <v>1750</v>
      </c>
      <c r="B446" s="394" t="s">
        <v>31567</v>
      </c>
      <c r="C446" s="394" t="s">
        <v>6396</v>
      </c>
      <c r="D446" s="256" t="s">
        <v>42104</v>
      </c>
    </row>
    <row r="447" spans="1:4">
      <c r="A447" s="394">
        <v>11687</v>
      </c>
      <c r="B447" s="394" t="s">
        <v>31568</v>
      </c>
      <c r="C447" s="394" t="s">
        <v>6399</v>
      </c>
      <c r="D447" s="256" t="s">
        <v>42105</v>
      </c>
    </row>
    <row r="448" spans="1:4">
      <c r="A448" s="394">
        <v>11689</v>
      </c>
      <c r="B448" s="394" t="s">
        <v>31569</v>
      </c>
      <c r="C448" s="394" t="s">
        <v>6399</v>
      </c>
      <c r="D448" s="256" t="s">
        <v>42106</v>
      </c>
    </row>
    <row r="449" spans="1:4">
      <c r="A449" s="394">
        <v>11693</v>
      </c>
      <c r="B449" s="394" t="s">
        <v>31570</v>
      </c>
      <c r="C449" s="394" t="s">
        <v>6395</v>
      </c>
      <c r="D449" s="256" t="s">
        <v>42107</v>
      </c>
    </row>
    <row r="450" spans="1:4">
      <c r="A450" s="394">
        <v>36215</v>
      </c>
      <c r="B450" s="394" t="s">
        <v>31571</v>
      </c>
      <c r="C450" s="394" t="s">
        <v>6396</v>
      </c>
      <c r="D450" s="256" t="s">
        <v>42108</v>
      </c>
    </row>
    <row r="451" spans="1:4">
      <c r="A451" s="394">
        <v>42439</v>
      </c>
      <c r="B451" s="394" t="s">
        <v>31572</v>
      </c>
      <c r="C451" s="394" t="s">
        <v>6396</v>
      </c>
      <c r="D451" s="256" t="s">
        <v>42109</v>
      </c>
    </row>
    <row r="452" spans="1:4">
      <c r="A452" s="394">
        <v>38381</v>
      </c>
      <c r="B452" s="394" t="s">
        <v>31573</v>
      </c>
      <c r="C452" s="394" t="s">
        <v>6396</v>
      </c>
      <c r="D452" s="256" t="s">
        <v>40156</v>
      </c>
    </row>
    <row r="453" spans="1:4">
      <c r="A453" s="394">
        <v>39621</v>
      </c>
      <c r="B453" s="394" t="s">
        <v>31574</v>
      </c>
      <c r="C453" s="394" t="s">
        <v>6411</v>
      </c>
      <c r="D453" s="256" t="s">
        <v>42110</v>
      </c>
    </row>
    <row r="454" spans="1:4">
      <c r="A454" s="394">
        <v>39624</v>
      </c>
      <c r="B454" s="394" t="s">
        <v>31575</v>
      </c>
      <c r="C454" s="394" t="s">
        <v>6411</v>
      </c>
      <c r="D454" s="256" t="s">
        <v>42111</v>
      </c>
    </row>
    <row r="455" spans="1:4">
      <c r="A455" s="394">
        <v>39615</v>
      </c>
      <c r="B455" s="394" t="s">
        <v>31576</v>
      </c>
      <c r="C455" s="394" t="s">
        <v>6396</v>
      </c>
      <c r="D455" s="256" t="s">
        <v>42112</v>
      </c>
    </row>
    <row r="456" spans="1:4">
      <c r="A456" s="394">
        <v>39620</v>
      </c>
      <c r="B456" s="394" t="s">
        <v>31577</v>
      </c>
      <c r="C456" s="394" t="s">
        <v>6396</v>
      </c>
      <c r="D456" s="256" t="s">
        <v>42113</v>
      </c>
    </row>
    <row r="457" spans="1:4">
      <c r="A457" s="394">
        <v>39623</v>
      </c>
      <c r="B457" s="394" t="s">
        <v>31578</v>
      </c>
      <c r="C457" s="394" t="s">
        <v>6396</v>
      </c>
      <c r="D457" s="256" t="s">
        <v>42114</v>
      </c>
    </row>
    <row r="458" spans="1:4">
      <c r="A458" s="394">
        <v>36207</v>
      </c>
      <c r="B458" s="394" t="s">
        <v>31579</v>
      </c>
      <c r="C458" s="394" t="s">
        <v>6396</v>
      </c>
      <c r="D458" s="256" t="s">
        <v>42115</v>
      </c>
    </row>
    <row r="459" spans="1:4">
      <c r="A459" s="394">
        <v>36209</v>
      </c>
      <c r="B459" s="394" t="s">
        <v>31580</v>
      </c>
      <c r="C459" s="394" t="s">
        <v>6396</v>
      </c>
      <c r="D459" s="256" t="s">
        <v>42116</v>
      </c>
    </row>
    <row r="460" spans="1:4">
      <c r="A460" s="394">
        <v>36210</v>
      </c>
      <c r="B460" s="394" t="s">
        <v>31581</v>
      </c>
      <c r="C460" s="394" t="s">
        <v>6396</v>
      </c>
      <c r="D460" s="256" t="s">
        <v>42117</v>
      </c>
    </row>
    <row r="461" spans="1:4">
      <c r="A461" s="394">
        <v>36204</v>
      </c>
      <c r="B461" s="394" t="s">
        <v>31582</v>
      </c>
      <c r="C461" s="394" t="s">
        <v>6396</v>
      </c>
      <c r="D461" s="256" t="s">
        <v>42118</v>
      </c>
    </row>
    <row r="462" spans="1:4">
      <c r="A462" s="394">
        <v>36205</v>
      </c>
      <c r="B462" s="394" t="s">
        <v>31583</v>
      </c>
      <c r="C462" s="394" t="s">
        <v>6396</v>
      </c>
      <c r="D462" s="256" t="s">
        <v>40113</v>
      </c>
    </row>
    <row r="463" spans="1:4">
      <c r="A463" s="394">
        <v>36081</v>
      </c>
      <c r="B463" s="394" t="s">
        <v>31584</v>
      </c>
      <c r="C463" s="394" t="s">
        <v>6396</v>
      </c>
      <c r="D463" s="256" t="s">
        <v>42119</v>
      </c>
    </row>
    <row r="464" spans="1:4">
      <c r="A464" s="394">
        <v>36206</v>
      </c>
      <c r="B464" s="394" t="s">
        <v>31585</v>
      </c>
      <c r="C464" s="394" t="s">
        <v>6396</v>
      </c>
      <c r="D464" s="256" t="s">
        <v>42120</v>
      </c>
    </row>
    <row r="465" spans="1:4">
      <c r="A465" s="394">
        <v>36218</v>
      </c>
      <c r="B465" s="394" t="s">
        <v>31586</v>
      </c>
      <c r="C465" s="394" t="s">
        <v>6396</v>
      </c>
      <c r="D465" s="256" t="s">
        <v>42121</v>
      </c>
    </row>
    <row r="466" spans="1:4">
      <c r="A466" s="394">
        <v>36220</v>
      </c>
      <c r="B466" s="394" t="s">
        <v>31587</v>
      </c>
      <c r="C466" s="394" t="s">
        <v>6396</v>
      </c>
      <c r="D466" s="256" t="s">
        <v>42122</v>
      </c>
    </row>
    <row r="467" spans="1:4">
      <c r="A467" s="394">
        <v>36080</v>
      </c>
      <c r="B467" s="394" t="s">
        <v>31588</v>
      </c>
      <c r="C467" s="394" t="s">
        <v>6396</v>
      </c>
      <c r="D467" s="256" t="s">
        <v>42123</v>
      </c>
    </row>
    <row r="468" spans="1:4">
      <c r="A468" s="394">
        <v>36223</v>
      </c>
      <c r="B468" s="394" t="s">
        <v>31589</v>
      </c>
      <c r="C468" s="394" t="s">
        <v>6396</v>
      </c>
      <c r="D468" s="256" t="s">
        <v>42124</v>
      </c>
    </row>
    <row r="469" spans="1:4">
      <c r="A469" s="394">
        <v>546</v>
      </c>
      <c r="B469" s="394" t="s">
        <v>31590</v>
      </c>
      <c r="C469" s="394" t="s">
        <v>6398</v>
      </c>
      <c r="D469" s="256" t="s">
        <v>41998</v>
      </c>
    </row>
    <row r="470" spans="1:4">
      <c r="A470" s="394">
        <v>566</v>
      </c>
      <c r="B470" s="394" t="s">
        <v>31591</v>
      </c>
      <c r="C470" s="394" t="s">
        <v>6399</v>
      </c>
      <c r="D470" s="256" t="s">
        <v>41240</v>
      </c>
    </row>
    <row r="471" spans="1:4">
      <c r="A471" s="394">
        <v>565</v>
      </c>
      <c r="B471" s="394" t="s">
        <v>31592</v>
      </c>
      <c r="C471" s="394" t="s">
        <v>6399</v>
      </c>
      <c r="D471" s="256" t="s">
        <v>40228</v>
      </c>
    </row>
    <row r="472" spans="1:4">
      <c r="A472" s="394">
        <v>555</v>
      </c>
      <c r="B472" s="394" t="s">
        <v>31593</v>
      </c>
      <c r="C472" s="394" t="s">
        <v>6399</v>
      </c>
      <c r="D472" s="256" t="s">
        <v>39775</v>
      </c>
    </row>
    <row r="473" spans="1:4">
      <c r="A473" s="394">
        <v>557</v>
      </c>
      <c r="B473" s="394" t="s">
        <v>31594</v>
      </c>
      <c r="C473" s="394" t="s">
        <v>6399</v>
      </c>
      <c r="D473" s="256" t="s">
        <v>47044</v>
      </c>
    </row>
    <row r="474" spans="1:4">
      <c r="A474" s="394">
        <v>552</v>
      </c>
      <c r="B474" s="394" t="s">
        <v>31595</v>
      </c>
      <c r="C474" s="394" t="s">
        <v>6399</v>
      </c>
      <c r="D474" s="256" t="s">
        <v>39596</v>
      </c>
    </row>
    <row r="475" spans="1:4">
      <c r="A475" s="394">
        <v>563</v>
      </c>
      <c r="B475" s="394" t="s">
        <v>31596</v>
      </c>
      <c r="C475" s="394" t="s">
        <v>6399</v>
      </c>
      <c r="D475" s="256" t="s">
        <v>42057</v>
      </c>
    </row>
    <row r="476" spans="1:4">
      <c r="A476" s="394">
        <v>549</v>
      </c>
      <c r="B476" s="394" t="s">
        <v>31597</v>
      </c>
      <c r="C476" s="394" t="s">
        <v>6399</v>
      </c>
      <c r="D476" s="256" t="s">
        <v>47045</v>
      </c>
    </row>
    <row r="477" spans="1:4">
      <c r="A477" s="394">
        <v>551</v>
      </c>
      <c r="B477" s="394" t="s">
        <v>31598</v>
      </c>
      <c r="C477" s="394" t="s">
        <v>6399</v>
      </c>
      <c r="D477" s="256" t="s">
        <v>47046</v>
      </c>
    </row>
    <row r="478" spans="1:4">
      <c r="A478" s="394">
        <v>559</v>
      </c>
      <c r="B478" s="394" t="s">
        <v>31599</v>
      </c>
      <c r="C478" s="394" t="s">
        <v>6399</v>
      </c>
      <c r="D478" s="256" t="s">
        <v>47047</v>
      </c>
    </row>
    <row r="479" spans="1:4">
      <c r="A479" s="394">
        <v>560</v>
      </c>
      <c r="B479" s="394" t="s">
        <v>31600</v>
      </c>
      <c r="C479" s="394" t="s">
        <v>6399</v>
      </c>
      <c r="D479" s="256" t="s">
        <v>45620</v>
      </c>
    </row>
    <row r="480" spans="1:4">
      <c r="A480" s="394">
        <v>547</v>
      </c>
      <c r="B480" s="394" t="s">
        <v>31601</v>
      </c>
      <c r="C480" s="394" t="s">
        <v>6399</v>
      </c>
      <c r="D480" s="256" t="s">
        <v>47048</v>
      </c>
    </row>
    <row r="481" spans="1:4">
      <c r="A481" s="394">
        <v>38127</v>
      </c>
      <c r="B481" s="394" t="s">
        <v>31602</v>
      </c>
      <c r="C481" s="394" t="s">
        <v>6396</v>
      </c>
      <c r="D481" s="256" t="s">
        <v>42127</v>
      </c>
    </row>
    <row r="482" spans="1:4">
      <c r="A482" s="394">
        <v>38060</v>
      </c>
      <c r="B482" s="394" t="s">
        <v>31603</v>
      </c>
      <c r="C482" s="394" t="s">
        <v>6396</v>
      </c>
      <c r="D482" s="256" t="s">
        <v>40433</v>
      </c>
    </row>
    <row r="483" spans="1:4">
      <c r="A483" s="394">
        <v>10956</v>
      </c>
      <c r="B483" s="394" t="s">
        <v>31604</v>
      </c>
      <c r="C483" s="394" t="s">
        <v>6396</v>
      </c>
      <c r="D483" s="256" t="s">
        <v>47049</v>
      </c>
    </row>
    <row r="484" spans="1:4">
      <c r="A484" s="394">
        <v>39380</v>
      </c>
      <c r="B484" s="394" t="s">
        <v>31605</v>
      </c>
      <c r="C484" s="394" t="s">
        <v>6396</v>
      </c>
      <c r="D484" s="256" t="s">
        <v>39954</v>
      </c>
    </row>
    <row r="485" spans="1:4">
      <c r="A485" s="394">
        <v>37597</v>
      </c>
      <c r="B485" s="394" t="s">
        <v>31606</v>
      </c>
      <c r="C485" s="394" t="s">
        <v>6396</v>
      </c>
      <c r="D485" s="256" t="s">
        <v>42129</v>
      </c>
    </row>
    <row r="486" spans="1:4">
      <c r="A486" s="394">
        <v>183</v>
      </c>
      <c r="B486" s="394" t="s">
        <v>31607</v>
      </c>
      <c r="C486" s="394" t="s">
        <v>6412</v>
      </c>
      <c r="D486" s="256" t="s">
        <v>47050</v>
      </c>
    </row>
    <row r="487" spans="1:4">
      <c r="A487" s="394">
        <v>184</v>
      </c>
      <c r="B487" s="394" t="s">
        <v>31608</v>
      </c>
      <c r="C487" s="394" t="s">
        <v>6412</v>
      </c>
      <c r="D487" s="256" t="s">
        <v>47051</v>
      </c>
    </row>
    <row r="488" spans="1:4">
      <c r="A488" s="394">
        <v>181</v>
      </c>
      <c r="B488" s="394" t="s">
        <v>31609</v>
      </c>
      <c r="C488" s="394" t="s">
        <v>6412</v>
      </c>
      <c r="D488" s="256" t="s">
        <v>47052</v>
      </c>
    </row>
    <row r="489" spans="1:4">
      <c r="A489" s="394">
        <v>20001</v>
      </c>
      <c r="B489" s="394" t="s">
        <v>31610</v>
      </c>
      <c r="C489" s="394" t="s">
        <v>6412</v>
      </c>
      <c r="D489" s="256" t="s">
        <v>47053</v>
      </c>
    </row>
    <row r="490" spans="1:4">
      <c r="A490" s="394">
        <v>39837</v>
      </c>
      <c r="B490" s="394" t="s">
        <v>31611</v>
      </c>
      <c r="C490" s="394" t="s">
        <v>6412</v>
      </c>
      <c r="D490" s="256" t="s">
        <v>47054</v>
      </c>
    </row>
    <row r="491" spans="1:4">
      <c r="A491" s="394">
        <v>43366</v>
      </c>
      <c r="B491" s="394" t="s">
        <v>42130</v>
      </c>
      <c r="C491" s="394" t="s">
        <v>6398</v>
      </c>
      <c r="D491" s="256" t="s">
        <v>42991</v>
      </c>
    </row>
    <row r="492" spans="1:4">
      <c r="A492" s="394">
        <v>10535</v>
      </c>
      <c r="B492" s="394" t="s">
        <v>31612</v>
      </c>
      <c r="C492" s="394" t="s">
        <v>6396</v>
      </c>
      <c r="D492" s="256" t="s">
        <v>47055</v>
      </c>
    </row>
    <row r="493" spans="1:4">
      <c r="A493" s="394">
        <v>10537</v>
      </c>
      <c r="B493" s="394" t="s">
        <v>31613</v>
      </c>
      <c r="C493" s="394" t="s">
        <v>6396</v>
      </c>
      <c r="D493" s="256" t="s">
        <v>47056</v>
      </c>
    </row>
    <row r="494" spans="1:4">
      <c r="A494" s="394">
        <v>13891</v>
      </c>
      <c r="B494" s="394" t="s">
        <v>31614</v>
      </c>
      <c r="C494" s="394" t="s">
        <v>6396</v>
      </c>
      <c r="D494" s="256" t="s">
        <v>47057</v>
      </c>
    </row>
    <row r="495" spans="1:4">
      <c r="A495" s="394">
        <v>44492</v>
      </c>
      <c r="B495" s="394" t="s">
        <v>31615</v>
      </c>
      <c r="C495" s="394" t="s">
        <v>6396</v>
      </c>
      <c r="D495" s="256" t="s">
        <v>47058</v>
      </c>
    </row>
    <row r="496" spans="1:4">
      <c r="A496" s="394">
        <v>36396</v>
      </c>
      <c r="B496" s="394" t="s">
        <v>31616</v>
      </c>
      <c r="C496" s="394" t="s">
        <v>6396</v>
      </c>
      <c r="D496" s="256" t="s">
        <v>47059</v>
      </c>
    </row>
    <row r="497" spans="1:4">
      <c r="A497" s="394">
        <v>36397</v>
      </c>
      <c r="B497" s="394" t="s">
        <v>31617</v>
      </c>
      <c r="C497" s="394" t="s">
        <v>6396</v>
      </c>
      <c r="D497" s="256" t="s">
        <v>47060</v>
      </c>
    </row>
    <row r="498" spans="1:4">
      <c r="A498" s="394">
        <v>36398</v>
      </c>
      <c r="B498" s="394" t="s">
        <v>31618</v>
      </c>
      <c r="C498" s="394" t="s">
        <v>6396</v>
      </c>
      <c r="D498" s="256" t="s">
        <v>47061</v>
      </c>
    </row>
    <row r="499" spans="1:4">
      <c r="A499" s="394">
        <v>647</v>
      </c>
      <c r="B499" s="394" t="s">
        <v>31619</v>
      </c>
      <c r="C499" s="394" t="s">
        <v>6397</v>
      </c>
      <c r="D499" s="256" t="s">
        <v>40716</v>
      </c>
    </row>
    <row r="500" spans="1:4">
      <c r="A500" s="394">
        <v>40920</v>
      </c>
      <c r="B500" s="394" t="s">
        <v>31620</v>
      </c>
      <c r="C500" s="394" t="s">
        <v>6406</v>
      </c>
      <c r="D500" s="256" t="s">
        <v>47032</v>
      </c>
    </row>
    <row r="501" spans="1:4">
      <c r="A501" s="394">
        <v>715</v>
      </c>
      <c r="B501" s="394" t="s">
        <v>31621</v>
      </c>
      <c r="C501" s="394" t="s">
        <v>6396</v>
      </c>
      <c r="D501" s="256" t="s">
        <v>41835</v>
      </c>
    </row>
    <row r="502" spans="1:4">
      <c r="A502" s="394">
        <v>716</v>
      </c>
      <c r="B502" s="394" t="s">
        <v>31622</v>
      </c>
      <c r="C502" s="394" t="s">
        <v>6396</v>
      </c>
      <c r="D502" s="256" t="s">
        <v>41495</v>
      </c>
    </row>
    <row r="503" spans="1:4">
      <c r="A503" s="394">
        <v>38783</v>
      </c>
      <c r="B503" s="394" t="s">
        <v>31623</v>
      </c>
      <c r="C503" s="394" t="s">
        <v>6396</v>
      </c>
      <c r="D503" s="256" t="s">
        <v>42398</v>
      </c>
    </row>
    <row r="504" spans="1:4">
      <c r="A504" s="394">
        <v>37593</v>
      </c>
      <c r="B504" s="394" t="s">
        <v>31624</v>
      </c>
      <c r="C504" s="394" t="s">
        <v>6396</v>
      </c>
      <c r="D504" s="256" t="s">
        <v>39670</v>
      </c>
    </row>
    <row r="505" spans="1:4">
      <c r="A505" s="394">
        <v>37594</v>
      </c>
      <c r="B505" s="394" t="s">
        <v>31625</v>
      </c>
      <c r="C505" s="394" t="s">
        <v>6396</v>
      </c>
      <c r="D505" s="256" t="s">
        <v>43388</v>
      </c>
    </row>
    <row r="506" spans="1:4">
      <c r="A506" s="394">
        <v>37592</v>
      </c>
      <c r="B506" s="394" t="s">
        <v>31626</v>
      </c>
      <c r="C506" s="394" t="s">
        <v>6396</v>
      </c>
      <c r="D506" s="256" t="s">
        <v>39725</v>
      </c>
    </row>
    <row r="507" spans="1:4">
      <c r="A507" s="394">
        <v>7270</v>
      </c>
      <c r="B507" s="394" t="s">
        <v>31627</v>
      </c>
      <c r="C507" s="394" t="s">
        <v>6396</v>
      </c>
      <c r="D507" s="256" t="s">
        <v>39461</v>
      </c>
    </row>
    <row r="508" spans="1:4">
      <c r="A508" s="394">
        <v>7267</v>
      </c>
      <c r="B508" s="394" t="s">
        <v>31628</v>
      </c>
      <c r="C508" s="394" t="s">
        <v>6396</v>
      </c>
      <c r="D508" s="256" t="s">
        <v>39659</v>
      </c>
    </row>
    <row r="509" spans="1:4">
      <c r="A509" s="394">
        <v>7271</v>
      </c>
      <c r="B509" s="394" t="s">
        <v>31629</v>
      </c>
      <c r="C509" s="394" t="s">
        <v>6396</v>
      </c>
      <c r="D509" s="256" t="s">
        <v>39787</v>
      </c>
    </row>
    <row r="510" spans="1:4">
      <c r="A510" s="394">
        <v>7266</v>
      </c>
      <c r="B510" s="394" t="s">
        <v>31630</v>
      </c>
      <c r="C510" s="394" t="s">
        <v>6413</v>
      </c>
      <c r="D510" s="256" t="s">
        <v>47062</v>
      </c>
    </row>
    <row r="511" spans="1:4">
      <c r="A511" s="394">
        <v>7268</v>
      </c>
      <c r="B511" s="394" t="s">
        <v>31631</v>
      </c>
      <c r="C511" s="394" t="s">
        <v>6396</v>
      </c>
      <c r="D511" s="256" t="s">
        <v>42672</v>
      </c>
    </row>
    <row r="512" spans="1:4">
      <c r="A512" s="394">
        <v>34556</v>
      </c>
      <c r="B512" s="394" t="s">
        <v>31632</v>
      </c>
      <c r="C512" s="394" t="s">
        <v>6396</v>
      </c>
      <c r="D512" s="256" t="s">
        <v>42297</v>
      </c>
    </row>
    <row r="513" spans="1:4">
      <c r="A513" s="394">
        <v>37873</v>
      </c>
      <c r="B513" s="394" t="s">
        <v>31633</v>
      </c>
      <c r="C513" s="394" t="s">
        <v>6396</v>
      </c>
      <c r="D513" s="256" t="s">
        <v>41953</v>
      </c>
    </row>
    <row r="514" spans="1:4">
      <c r="A514" s="394">
        <v>34564</v>
      </c>
      <c r="B514" s="394" t="s">
        <v>31634</v>
      </c>
      <c r="C514" s="394" t="s">
        <v>6396</v>
      </c>
      <c r="D514" s="256" t="s">
        <v>41656</v>
      </c>
    </row>
    <row r="515" spans="1:4">
      <c r="A515" s="394">
        <v>34565</v>
      </c>
      <c r="B515" s="394" t="s">
        <v>31635</v>
      </c>
      <c r="C515" s="394" t="s">
        <v>6396</v>
      </c>
      <c r="D515" s="256" t="s">
        <v>40681</v>
      </c>
    </row>
    <row r="516" spans="1:4">
      <c r="A516" s="394">
        <v>38590</v>
      </c>
      <c r="B516" s="394" t="s">
        <v>31636</v>
      </c>
      <c r="C516" s="394" t="s">
        <v>6396</v>
      </c>
      <c r="D516" s="256" t="s">
        <v>42635</v>
      </c>
    </row>
    <row r="517" spans="1:4">
      <c r="A517" s="394">
        <v>34566</v>
      </c>
      <c r="B517" s="394" t="s">
        <v>31637</v>
      </c>
      <c r="C517" s="394" t="s">
        <v>6396</v>
      </c>
      <c r="D517" s="256" t="s">
        <v>43258</v>
      </c>
    </row>
    <row r="518" spans="1:4">
      <c r="A518" s="394">
        <v>34567</v>
      </c>
      <c r="B518" s="394" t="s">
        <v>31638</v>
      </c>
      <c r="C518" s="394" t="s">
        <v>6396</v>
      </c>
      <c r="D518" s="256" t="s">
        <v>39804</v>
      </c>
    </row>
    <row r="519" spans="1:4">
      <c r="A519" s="394">
        <v>38591</v>
      </c>
      <c r="B519" s="394" t="s">
        <v>31639</v>
      </c>
      <c r="C519" s="394" t="s">
        <v>6396</v>
      </c>
      <c r="D519" s="256" t="s">
        <v>39898</v>
      </c>
    </row>
    <row r="520" spans="1:4">
      <c r="A520" s="394">
        <v>34568</v>
      </c>
      <c r="B520" s="394" t="s">
        <v>31640</v>
      </c>
      <c r="C520" s="394" t="s">
        <v>6396</v>
      </c>
      <c r="D520" s="256" t="s">
        <v>46515</v>
      </c>
    </row>
    <row r="521" spans="1:4">
      <c r="A521" s="394">
        <v>34569</v>
      </c>
      <c r="B521" s="394" t="s">
        <v>31641</v>
      </c>
      <c r="C521" s="394" t="s">
        <v>6396</v>
      </c>
      <c r="D521" s="256" t="s">
        <v>40681</v>
      </c>
    </row>
    <row r="522" spans="1:4">
      <c r="A522" s="394">
        <v>34570</v>
      </c>
      <c r="B522" s="394" t="s">
        <v>31642</v>
      </c>
      <c r="C522" s="394" t="s">
        <v>6396</v>
      </c>
      <c r="D522" s="256" t="s">
        <v>39830</v>
      </c>
    </row>
    <row r="523" spans="1:4">
      <c r="A523" s="394">
        <v>25070</v>
      </c>
      <c r="B523" s="394" t="s">
        <v>31643</v>
      </c>
      <c r="C523" s="394" t="s">
        <v>6396</v>
      </c>
      <c r="D523" s="256" t="s">
        <v>42478</v>
      </c>
    </row>
    <row r="524" spans="1:4">
      <c r="A524" s="394">
        <v>34571</v>
      </c>
      <c r="B524" s="394" t="s">
        <v>31644</v>
      </c>
      <c r="C524" s="394" t="s">
        <v>6396</v>
      </c>
      <c r="D524" s="256" t="s">
        <v>42779</v>
      </c>
    </row>
    <row r="525" spans="1:4">
      <c r="A525" s="394">
        <v>34573</v>
      </c>
      <c r="B525" s="394" t="s">
        <v>31645</v>
      </c>
      <c r="C525" s="394" t="s">
        <v>6396</v>
      </c>
      <c r="D525" s="256" t="s">
        <v>39670</v>
      </c>
    </row>
    <row r="526" spans="1:4">
      <c r="A526" s="394">
        <v>37107</v>
      </c>
      <c r="B526" s="394" t="s">
        <v>31646</v>
      </c>
      <c r="C526" s="394" t="s">
        <v>6396</v>
      </c>
      <c r="D526" s="256" t="s">
        <v>42477</v>
      </c>
    </row>
    <row r="527" spans="1:4">
      <c r="A527" s="394">
        <v>34576</v>
      </c>
      <c r="B527" s="394" t="s">
        <v>31647</v>
      </c>
      <c r="C527" s="394" t="s">
        <v>6396</v>
      </c>
      <c r="D527" s="256" t="s">
        <v>43076</v>
      </c>
    </row>
    <row r="528" spans="1:4">
      <c r="A528" s="394">
        <v>34577</v>
      </c>
      <c r="B528" s="394" t="s">
        <v>31648</v>
      </c>
      <c r="C528" s="394" t="s">
        <v>6396</v>
      </c>
      <c r="D528" s="256" t="s">
        <v>45857</v>
      </c>
    </row>
    <row r="529" spans="1:4">
      <c r="A529" s="394">
        <v>34578</v>
      </c>
      <c r="B529" s="394" t="s">
        <v>31649</v>
      </c>
      <c r="C529" s="394" t="s">
        <v>6396</v>
      </c>
      <c r="D529" s="256" t="s">
        <v>41651</v>
      </c>
    </row>
    <row r="530" spans="1:4">
      <c r="A530" s="394">
        <v>34579</v>
      </c>
      <c r="B530" s="394" t="s">
        <v>31650</v>
      </c>
      <c r="C530" s="394" t="s">
        <v>6396</v>
      </c>
      <c r="D530" s="256" t="s">
        <v>39543</v>
      </c>
    </row>
    <row r="531" spans="1:4">
      <c r="A531" s="394">
        <v>25067</v>
      </c>
      <c r="B531" s="394" t="s">
        <v>31651</v>
      </c>
      <c r="C531" s="394" t="s">
        <v>6396</v>
      </c>
      <c r="D531" s="256" t="s">
        <v>39542</v>
      </c>
    </row>
    <row r="532" spans="1:4">
      <c r="A532" s="394">
        <v>34580</v>
      </c>
      <c r="B532" s="394" t="s">
        <v>31652</v>
      </c>
      <c r="C532" s="394" t="s">
        <v>6396</v>
      </c>
      <c r="D532" s="256" t="s">
        <v>39664</v>
      </c>
    </row>
    <row r="533" spans="1:4">
      <c r="A533" s="394">
        <v>25071</v>
      </c>
      <c r="B533" s="394" t="s">
        <v>31653</v>
      </c>
      <c r="C533" s="394" t="s">
        <v>6396</v>
      </c>
      <c r="D533" s="256" t="s">
        <v>42063</v>
      </c>
    </row>
    <row r="534" spans="1:4">
      <c r="A534" s="394">
        <v>38395</v>
      </c>
      <c r="B534" s="394" t="s">
        <v>31654</v>
      </c>
      <c r="C534" s="394" t="s">
        <v>6396</v>
      </c>
      <c r="D534" s="256" t="s">
        <v>42640</v>
      </c>
    </row>
    <row r="535" spans="1:4">
      <c r="A535" s="394">
        <v>34583</v>
      </c>
      <c r="B535" s="394" t="s">
        <v>31655</v>
      </c>
      <c r="C535" s="394" t="s">
        <v>6395</v>
      </c>
      <c r="D535" s="256" t="s">
        <v>42415</v>
      </c>
    </row>
    <row r="536" spans="1:4">
      <c r="A536" s="394">
        <v>34584</v>
      </c>
      <c r="B536" s="394" t="s">
        <v>31656</v>
      </c>
      <c r="C536" s="394" t="s">
        <v>6395</v>
      </c>
      <c r="D536" s="256" t="s">
        <v>47063</v>
      </c>
    </row>
    <row r="537" spans="1:4">
      <c r="A537" s="394">
        <v>709</v>
      </c>
      <c r="B537" s="394" t="s">
        <v>31657</v>
      </c>
      <c r="C537" s="394" t="s">
        <v>6395</v>
      </c>
      <c r="D537" s="256" t="s">
        <v>42141</v>
      </c>
    </row>
    <row r="538" spans="1:4">
      <c r="A538" s="394">
        <v>34599</v>
      </c>
      <c r="B538" s="394" t="s">
        <v>31658</v>
      </c>
      <c r="C538" s="394" t="s">
        <v>6396</v>
      </c>
      <c r="D538" s="256" t="s">
        <v>42718</v>
      </c>
    </row>
    <row r="539" spans="1:4">
      <c r="A539" s="394">
        <v>34592</v>
      </c>
      <c r="B539" s="394" t="s">
        <v>31659</v>
      </c>
      <c r="C539" s="394" t="s">
        <v>6396</v>
      </c>
      <c r="D539" s="256" t="s">
        <v>41596</v>
      </c>
    </row>
    <row r="540" spans="1:4">
      <c r="A540" s="394">
        <v>37103</v>
      </c>
      <c r="B540" s="394" t="s">
        <v>31660</v>
      </c>
      <c r="C540" s="394" t="s">
        <v>6396</v>
      </c>
      <c r="D540" s="256" t="s">
        <v>42134</v>
      </c>
    </row>
    <row r="541" spans="1:4">
      <c r="A541" s="394">
        <v>34555</v>
      </c>
      <c r="B541" s="394" t="s">
        <v>31661</v>
      </c>
      <c r="C541" s="394" t="s">
        <v>6396</v>
      </c>
      <c r="D541" s="256" t="s">
        <v>41256</v>
      </c>
    </row>
    <row r="542" spans="1:4">
      <c r="A542" s="394">
        <v>674</v>
      </c>
      <c r="B542" s="394" t="s">
        <v>31662</v>
      </c>
      <c r="C542" s="394" t="s">
        <v>6395</v>
      </c>
      <c r="D542" s="256" t="s">
        <v>47064</v>
      </c>
    </row>
    <row r="543" spans="1:4">
      <c r="A543" s="394">
        <v>34600</v>
      </c>
      <c r="B543" s="394" t="s">
        <v>31663</v>
      </c>
      <c r="C543" s="394" t="s">
        <v>6395</v>
      </c>
      <c r="D543" s="256" t="s">
        <v>47065</v>
      </c>
    </row>
    <row r="544" spans="1:4">
      <c r="A544" s="394">
        <v>652</v>
      </c>
      <c r="B544" s="394" t="s">
        <v>31664</v>
      </c>
      <c r="C544" s="394" t="s">
        <v>6395</v>
      </c>
      <c r="D544" s="256" t="s">
        <v>47066</v>
      </c>
    </row>
    <row r="545" spans="1:4">
      <c r="A545" s="394">
        <v>651</v>
      </c>
      <c r="B545" s="394" t="s">
        <v>31665</v>
      </c>
      <c r="C545" s="394" t="s">
        <v>6396</v>
      </c>
      <c r="D545" s="256" t="s">
        <v>42135</v>
      </c>
    </row>
    <row r="546" spans="1:4">
      <c r="A546" s="394">
        <v>654</v>
      </c>
      <c r="B546" s="394" t="s">
        <v>31666</v>
      </c>
      <c r="C546" s="394" t="s">
        <v>6396</v>
      </c>
      <c r="D546" s="256" t="s">
        <v>42297</v>
      </c>
    </row>
    <row r="547" spans="1:4">
      <c r="A547" s="394">
        <v>650</v>
      </c>
      <c r="B547" s="394" t="s">
        <v>31667</v>
      </c>
      <c r="C547" s="394" t="s">
        <v>6396</v>
      </c>
      <c r="D547" s="256" t="s">
        <v>39688</v>
      </c>
    </row>
    <row r="548" spans="1:4">
      <c r="A548" s="394">
        <v>718</v>
      </c>
      <c r="B548" s="394" t="s">
        <v>31668</v>
      </c>
      <c r="C548" s="394" t="s">
        <v>6396</v>
      </c>
      <c r="D548" s="256" t="s">
        <v>42142</v>
      </c>
    </row>
    <row r="549" spans="1:4">
      <c r="A549" s="394">
        <v>11981</v>
      </c>
      <c r="B549" s="394" t="s">
        <v>31669</v>
      </c>
      <c r="C549" s="394" t="s">
        <v>6396</v>
      </c>
      <c r="D549" s="256" t="s">
        <v>42143</v>
      </c>
    </row>
    <row r="550" spans="1:4">
      <c r="A550" s="394">
        <v>34586</v>
      </c>
      <c r="B550" s="394" t="s">
        <v>31670</v>
      </c>
      <c r="C550" s="394" t="s">
        <v>6396</v>
      </c>
      <c r="D550" s="256" t="s">
        <v>42134</v>
      </c>
    </row>
    <row r="551" spans="1:4">
      <c r="A551" s="394">
        <v>38603</v>
      </c>
      <c r="B551" s="394" t="s">
        <v>31671</v>
      </c>
      <c r="C551" s="394" t="s">
        <v>6396</v>
      </c>
      <c r="D551" s="256" t="s">
        <v>40486</v>
      </c>
    </row>
    <row r="552" spans="1:4">
      <c r="A552" s="394">
        <v>34588</v>
      </c>
      <c r="B552" s="394" t="s">
        <v>31672</v>
      </c>
      <c r="C552" s="394" t="s">
        <v>6396</v>
      </c>
      <c r="D552" s="256" t="s">
        <v>39684</v>
      </c>
    </row>
    <row r="553" spans="1:4">
      <c r="A553" s="394">
        <v>34590</v>
      </c>
      <c r="B553" s="394" t="s">
        <v>31673</v>
      </c>
      <c r="C553" s="394" t="s">
        <v>6396</v>
      </c>
      <c r="D553" s="256" t="s">
        <v>42273</v>
      </c>
    </row>
    <row r="554" spans="1:4">
      <c r="A554" s="394">
        <v>34591</v>
      </c>
      <c r="B554" s="394" t="s">
        <v>31674</v>
      </c>
      <c r="C554" s="394" t="s">
        <v>6396</v>
      </c>
      <c r="D554" s="256" t="s">
        <v>41967</v>
      </c>
    </row>
    <row r="555" spans="1:4">
      <c r="A555" s="394">
        <v>41372</v>
      </c>
      <c r="B555" s="394" t="s">
        <v>31675</v>
      </c>
      <c r="C555" s="394" t="s">
        <v>6395</v>
      </c>
      <c r="D555" s="256" t="s">
        <v>47067</v>
      </c>
    </row>
    <row r="556" spans="1:4">
      <c r="A556" s="394">
        <v>41371</v>
      </c>
      <c r="B556" s="394" t="s">
        <v>31676</v>
      </c>
      <c r="C556" s="394" t="s">
        <v>6395</v>
      </c>
      <c r="D556" s="256" t="s">
        <v>47068</v>
      </c>
    </row>
    <row r="557" spans="1:4">
      <c r="A557" s="394">
        <v>40517</v>
      </c>
      <c r="B557" s="394" t="s">
        <v>31677</v>
      </c>
      <c r="C557" s="394" t="s">
        <v>6395</v>
      </c>
      <c r="D557" s="256" t="s">
        <v>40749</v>
      </c>
    </row>
    <row r="558" spans="1:4">
      <c r="A558" s="394">
        <v>40515</v>
      </c>
      <c r="B558" s="394" t="s">
        <v>31678</v>
      </c>
      <c r="C558" s="394" t="s">
        <v>6395</v>
      </c>
      <c r="D558" s="256" t="s">
        <v>47069</v>
      </c>
    </row>
    <row r="559" spans="1:4">
      <c r="A559" s="394">
        <v>40529</v>
      </c>
      <c r="B559" s="394" t="s">
        <v>31679</v>
      </c>
      <c r="C559" s="394" t="s">
        <v>6395</v>
      </c>
      <c r="D559" s="256" t="s">
        <v>47070</v>
      </c>
    </row>
    <row r="560" spans="1:4">
      <c r="A560" s="394">
        <v>36170</v>
      </c>
      <c r="B560" s="394" t="s">
        <v>31680</v>
      </c>
      <c r="C560" s="394" t="s">
        <v>6395</v>
      </c>
      <c r="D560" s="256" t="s">
        <v>47071</v>
      </c>
    </row>
    <row r="561" spans="1:4">
      <c r="A561" s="394">
        <v>40524</v>
      </c>
      <c r="B561" s="394" t="s">
        <v>31681</v>
      </c>
      <c r="C561" s="394" t="s">
        <v>6395</v>
      </c>
      <c r="D561" s="256" t="s">
        <v>42352</v>
      </c>
    </row>
    <row r="562" spans="1:4">
      <c r="A562" s="394">
        <v>36156</v>
      </c>
      <c r="B562" s="394" t="s">
        <v>31682</v>
      </c>
      <c r="C562" s="394" t="s">
        <v>6395</v>
      </c>
      <c r="D562" s="256" t="s">
        <v>47072</v>
      </c>
    </row>
    <row r="563" spans="1:4">
      <c r="A563" s="394">
        <v>36155</v>
      </c>
      <c r="B563" s="394" t="s">
        <v>31683</v>
      </c>
      <c r="C563" s="394" t="s">
        <v>6395</v>
      </c>
      <c r="D563" s="256" t="s">
        <v>47073</v>
      </c>
    </row>
    <row r="564" spans="1:4">
      <c r="A564" s="394">
        <v>36154</v>
      </c>
      <c r="B564" s="394" t="s">
        <v>31684</v>
      </c>
      <c r="C564" s="394" t="s">
        <v>6395</v>
      </c>
      <c r="D564" s="256" t="s">
        <v>40521</v>
      </c>
    </row>
    <row r="565" spans="1:4">
      <c r="A565" s="394">
        <v>695</v>
      </c>
      <c r="B565" s="394" t="s">
        <v>31685</v>
      </c>
      <c r="C565" s="394" t="s">
        <v>6395</v>
      </c>
      <c r="D565" s="256" t="s">
        <v>47074</v>
      </c>
    </row>
    <row r="566" spans="1:4">
      <c r="A566" s="394">
        <v>679</v>
      </c>
      <c r="B566" s="394" t="s">
        <v>31686</v>
      </c>
      <c r="C566" s="394" t="s">
        <v>6395</v>
      </c>
      <c r="D566" s="256" t="s">
        <v>47070</v>
      </c>
    </row>
    <row r="567" spans="1:4">
      <c r="A567" s="394">
        <v>711</v>
      </c>
      <c r="B567" s="394" t="s">
        <v>31687</v>
      </c>
      <c r="C567" s="394" t="s">
        <v>6395</v>
      </c>
      <c r="D567" s="256" t="s">
        <v>47075</v>
      </c>
    </row>
    <row r="568" spans="1:4">
      <c r="A568" s="394">
        <v>712</v>
      </c>
      <c r="B568" s="394" t="s">
        <v>31688</v>
      </c>
      <c r="C568" s="394" t="s">
        <v>6395</v>
      </c>
      <c r="D568" s="256" t="s">
        <v>42806</v>
      </c>
    </row>
    <row r="569" spans="1:4">
      <c r="A569" s="394">
        <v>12614</v>
      </c>
      <c r="B569" s="394" t="s">
        <v>31689</v>
      </c>
      <c r="C569" s="394" t="s">
        <v>6396</v>
      </c>
      <c r="D569" s="256" t="s">
        <v>41009</v>
      </c>
    </row>
    <row r="570" spans="1:4">
      <c r="A570" s="394">
        <v>6140</v>
      </c>
      <c r="B570" s="394" t="s">
        <v>31690</v>
      </c>
      <c r="C570" s="394" t="s">
        <v>6396</v>
      </c>
      <c r="D570" s="256" t="s">
        <v>39457</v>
      </c>
    </row>
    <row r="571" spans="1:4">
      <c r="A571" s="394">
        <v>38399</v>
      </c>
      <c r="B571" s="394" t="s">
        <v>31691</v>
      </c>
      <c r="C571" s="394" t="s">
        <v>6396</v>
      </c>
      <c r="D571" s="256" t="s">
        <v>47076</v>
      </c>
    </row>
    <row r="572" spans="1:4">
      <c r="A572" s="394">
        <v>735</v>
      </c>
      <c r="B572" s="394" t="s">
        <v>31692</v>
      </c>
      <c r="C572" s="394" t="s">
        <v>6396</v>
      </c>
      <c r="D572" s="256" t="s">
        <v>47077</v>
      </c>
    </row>
    <row r="573" spans="1:4">
      <c r="A573" s="394">
        <v>736</v>
      </c>
      <c r="B573" s="394" t="s">
        <v>31693</v>
      </c>
      <c r="C573" s="394" t="s">
        <v>6396</v>
      </c>
      <c r="D573" s="256" t="s">
        <v>47078</v>
      </c>
    </row>
    <row r="574" spans="1:4">
      <c r="A574" s="394">
        <v>729</v>
      </c>
      <c r="B574" s="394" t="s">
        <v>31694</v>
      </c>
      <c r="C574" s="394" t="s">
        <v>6396</v>
      </c>
      <c r="D574" s="256" t="s">
        <v>47079</v>
      </c>
    </row>
    <row r="575" spans="1:4">
      <c r="A575" s="394">
        <v>39925</v>
      </c>
      <c r="B575" s="394" t="s">
        <v>31695</v>
      </c>
      <c r="C575" s="394" t="s">
        <v>6396</v>
      </c>
      <c r="D575" s="256" t="s">
        <v>47080</v>
      </c>
    </row>
    <row r="576" spans="1:4">
      <c r="A576" s="394">
        <v>731</v>
      </c>
      <c r="B576" s="394" t="s">
        <v>31696</v>
      </c>
      <c r="C576" s="394" t="s">
        <v>6396</v>
      </c>
      <c r="D576" s="256" t="s">
        <v>47081</v>
      </c>
    </row>
    <row r="577" spans="1:4">
      <c r="A577" s="394">
        <v>10575</v>
      </c>
      <c r="B577" s="394" t="s">
        <v>31697</v>
      </c>
      <c r="C577" s="394" t="s">
        <v>6396</v>
      </c>
      <c r="D577" s="256" t="s">
        <v>47082</v>
      </c>
    </row>
    <row r="578" spans="1:4">
      <c r="A578" s="394">
        <v>733</v>
      </c>
      <c r="B578" s="394" t="s">
        <v>31698</v>
      </c>
      <c r="C578" s="394" t="s">
        <v>6396</v>
      </c>
      <c r="D578" s="256" t="s">
        <v>47083</v>
      </c>
    </row>
    <row r="579" spans="1:4">
      <c r="A579" s="394">
        <v>732</v>
      </c>
      <c r="B579" s="394" t="s">
        <v>31699</v>
      </c>
      <c r="C579" s="394" t="s">
        <v>6396</v>
      </c>
      <c r="D579" s="256" t="s">
        <v>47084</v>
      </c>
    </row>
    <row r="580" spans="1:4">
      <c r="A580" s="394">
        <v>737</v>
      </c>
      <c r="B580" s="394" t="s">
        <v>31700</v>
      </c>
      <c r="C580" s="394" t="s">
        <v>6396</v>
      </c>
      <c r="D580" s="256" t="s">
        <v>47085</v>
      </c>
    </row>
    <row r="581" spans="1:4">
      <c r="A581" s="394">
        <v>738</v>
      </c>
      <c r="B581" s="394" t="s">
        <v>31701</v>
      </c>
      <c r="C581" s="394" t="s">
        <v>6396</v>
      </c>
      <c r="D581" s="256" t="s">
        <v>47086</v>
      </c>
    </row>
    <row r="582" spans="1:4">
      <c r="A582" s="394">
        <v>740</v>
      </c>
      <c r="B582" s="394" t="s">
        <v>31702</v>
      </c>
      <c r="C582" s="394" t="s">
        <v>6396</v>
      </c>
      <c r="D582" s="256" t="s">
        <v>47087</v>
      </c>
    </row>
    <row r="583" spans="1:4">
      <c r="A583" s="394">
        <v>734</v>
      </c>
      <c r="B583" s="394" t="s">
        <v>31703</v>
      </c>
      <c r="C583" s="394" t="s">
        <v>6396</v>
      </c>
      <c r="D583" s="256" t="s">
        <v>47088</v>
      </c>
    </row>
    <row r="584" spans="1:4">
      <c r="A584" s="394">
        <v>39008</v>
      </c>
      <c r="B584" s="394" t="s">
        <v>31704</v>
      </c>
      <c r="C584" s="394" t="s">
        <v>6396</v>
      </c>
      <c r="D584" s="256" t="s">
        <v>47089</v>
      </c>
    </row>
    <row r="585" spans="1:4">
      <c r="A585" s="394">
        <v>39009</v>
      </c>
      <c r="B585" s="394" t="s">
        <v>31705</v>
      </c>
      <c r="C585" s="394" t="s">
        <v>6396</v>
      </c>
      <c r="D585" s="256" t="s">
        <v>47090</v>
      </c>
    </row>
    <row r="586" spans="1:4">
      <c r="A586" s="394">
        <v>10587</v>
      </c>
      <c r="B586" s="394" t="s">
        <v>31706</v>
      </c>
      <c r="C586" s="394" t="s">
        <v>6396</v>
      </c>
      <c r="D586" s="256" t="s">
        <v>42151</v>
      </c>
    </row>
    <row r="587" spans="1:4">
      <c r="A587" s="394">
        <v>759</v>
      </c>
      <c r="B587" s="394" t="s">
        <v>31707</v>
      </c>
      <c r="C587" s="394" t="s">
        <v>6396</v>
      </c>
      <c r="D587" s="256" t="s">
        <v>42152</v>
      </c>
    </row>
    <row r="588" spans="1:4">
      <c r="A588" s="394">
        <v>761</v>
      </c>
      <c r="B588" s="394" t="s">
        <v>31708</v>
      </c>
      <c r="C588" s="394" t="s">
        <v>6396</v>
      </c>
      <c r="D588" s="256" t="s">
        <v>42153</v>
      </c>
    </row>
    <row r="589" spans="1:4">
      <c r="A589" s="394">
        <v>750</v>
      </c>
      <c r="B589" s="394" t="s">
        <v>31709</v>
      </c>
      <c r="C589" s="394" t="s">
        <v>6396</v>
      </c>
      <c r="D589" s="256" t="s">
        <v>42154</v>
      </c>
    </row>
    <row r="590" spans="1:4">
      <c r="A590" s="394">
        <v>755</v>
      </c>
      <c r="B590" s="394" t="s">
        <v>31710</v>
      </c>
      <c r="C590" s="394" t="s">
        <v>6396</v>
      </c>
      <c r="D590" s="256" t="s">
        <v>42155</v>
      </c>
    </row>
    <row r="591" spans="1:4">
      <c r="A591" s="394">
        <v>749</v>
      </c>
      <c r="B591" s="394" t="s">
        <v>31711</v>
      </c>
      <c r="C591" s="394" t="s">
        <v>6396</v>
      </c>
      <c r="D591" s="256" t="s">
        <v>42156</v>
      </c>
    </row>
    <row r="592" spans="1:4">
      <c r="A592" s="394">
        <v>756</v>
      </c>
      <c r="B592" s="394" t="s">
        <v>31712</v>
      </c>
      <c r="C592" s="394" t="s">
        <v>6396</v>
      </c>
      <c r="D592" s="256" t="s">
        <v>42157</v>
      </c>
    </row>
    <row r="593" spans="1:4">
      <c r="A593" s="394">
        <v>757</v>
      </c>
      <c r="B593" s="394" t="s">
        <v>31713</v>
      </c>
      <c r="C593" s="394" t="s">
        <v>6396</v>
      </c>
      <c r="D593" s="256" t="s">
        <v>42158</v>
      </c>
    </row>
    <row r="594" spans="1:4">
      <c r="A594" s="394">
        <v>10588</v>
      </c>
      <c r="B594" s="394" t="s">
        <v>31714</v>
      </c>
      <c r="C594" s="394" t="s">
        <v>6396</v>
      </c>
      <c r="D594" s="256" t="s">
        <v>42159</v>
      </c>
    </row>
    <row r="595" spans="1:4">
      <c r="A595" s="394">
        <v>10592</v>
      </c>
      <c r="B595" s="394" t="s">
        <v>31715</v>
      </c>
      <c r="C595" s="394" t="s">
        <v>6396</v>
      </c>
      <c r="D595" s="256" t="s">
        <v>42160</v>
      </c>
    </row>
    <row r="596" spans="1:4">
      <c r="A596" s="394">
        <v>10589</v>
      </c>
      <c r="B596" s="394" t="s">
        <v>31716</v>
      </c>
      <c r="C596" s="394" t="s">
        <v>6396</v>
      </c>
      <c r="D596" s="256" t="s">
        <v>42161</v>
      </c>
    </row>
    <row r="597" spans="1:4">
      <c r="A597" s="394">
        <v>760</v>
      </c>
      <c r="B597" s="394" t="s">
        <v>31717</v>
      </c>
      <c r="C597" s="394" t="s">
        <v>6396</v>
      </c>
      <c r="D597" s="256" t="s">
        <v>42162</v>
      </c>
    </row>
    <row r="598" spans="1:4">
      <c r="A598" s="394">
        <v>751</v>
      </c>
      <c r="B598" s="394" t="s">
        <v>31718</v>
      </c>
      <c r="C598" s="394" t="s">
        <v>6396</v>
      </c>
      <c r="D598" s="256" t="s">
        <v>42163</v>
      </c>
    </row>
    <row r="599" spans="1:4">
      <c r="A599" s="394">
        <v>754</v>
      </c>
      <c r="B599" s="394" t="s">
        <v>31719</v>
      </c>
      <c r="C599" s="394" t="s">
        <v>6396</v>
      </c>
      <c r="D599" s="256" t="s">
        <v>42164</v>
      </c>
    </row>
    <row r="600" spans="1:4">
      <c r="A600" s="394">
        <v>44489</v>
      </c>
      <c r="B600" s="394" t="s">
        <v>31720</v>
      </c>
      <c r="C600" s="394" t="s">
        <v>6396</v>
      </c>
      <c r="D600" s="256" t="s">
        <v>47091</v>
      </c>
    </row>
    <row r="601" spans="1:4">
      <c r="A601" s="394">
        <v>39917</v>
      </c>
      <c r="B601" s="394" t="s">
        <v>31721</v>
      </c>
      <c r="C601" s="394" t="s">
        <v>6396</v>
      </c>
      <c r="D601" s="256" t="s">
        <v>47092</v>
      </c>
    </row>
    <row r="602" spans="1:4">
      <c r="A602" s="394">
        <v>38167</v>
      </c>
      <c r="B602" s="394" t="s">
        <v>31722</v>
      </c>
      <c r="C602" s="394" t="s">
        <v>6411</v>
      </c>
      <c r="D602" s="256" t="s">
        <v>40644</v>
      </c>
    </row>
    <row r="603" spans="1:4">
      <c r="A603" s="394">
        <v>36145</v>
      </c>
      <c r="B603" s="394" t="s">
        <v>31723</v>
      </c>
      <c r="C603" s="394" t="s">
        <v>6411</v>
      </c>
      <c r="D603" s="256" t="s">
        <v>40764</v>
      </c>
    </row>
    <row r="604" spans="1:4">
      <c r="A604" s="394">
        <v>12893</v>
      </c>
      <c r="B604" s="394" t="s">
        <v>31724</v>
      </c>
      <c r="C604" s="394" t="s">
        <v>6411</v>
      </c>
      <c r="D604" s="256" t="s">
        <v>42166</v>
      </c>
    </row>
    <row r="605" spans="1:4">
      <c r="A605" s="394">
        <v>11685</v>
      </c>
      <c r="B605" s="394" t="s">
        <v>31725</v>
      </c>
      <c r="C605" s="394" t="s">
        <v>6396</v>
      </c>
      <c r="D605" s="256" t="s">
        <v>39363</v>
      </c>
    </row>
    <row r="606" spans="1:4">
      <c r="A606" s="394">
        <v>11680</v>
      </c>
      <c r="B606" s="394" t="s">
        <v>31726</v>
      </c>
      <c r="C606" s="394" t="s">
        <v>6396</v>
      </c>
      <c r="D606" s="256" t="s">
        <v>41001</v>
      </c>
    </row>
    <row r="607" spans="1:4">
      <c r="A607" s="394">
        <v>11679</v>
      </c>
      <c r="B607" s="394" t="s">
        <v>31727</v>
      </c>
      <c r="C607" s="394" t="s">
        <v>6396</v>
      </c>
      <c r="D607" s="256" t="s">
        <v>39907</v>
      </c>
    </row>
    <row r="608" spans="1:4">
      <c r="A608" s="394">
        <v>2512</v>
      </c>
      <c r="B608" s="394" t="s">
        <v>31728</v>
      </c>
      <c r="C608" s="394" t="s">
        <v>6396</v>
      </c>
      <c r="D608" s="256" t="s">
        <v>44041</v>
      </c>
    </row>
    <row r="609" spans="1:4">
      <c r="A609" s="394">
        <v>4374</v>
      </c>
      <c r="B609" s="394" t="s">
        <v>31729</v>
      </c>
      <c r="C609" s="394" t="s">
        <v>6396</v>
      </c>
      <c r="D609" s="256" t="s">
        <v>39559</v>
      </c>
    </row>
    <row r="610" spans="1:4">
      <c r="A610" s="394">
        <v>7568</v>
      </c>
      <c r="B610" s="394" t="s">
        <v>31730</v>
      </c>
      <c r="C610" s="394" t="s">
        <v>6396</v>
      </c>
      <c r="D610" s="256" t="s">
        <v>41605</v>
      </c>
    </row>
    <row r="611" spans="1:4">
      <c r="A611" s="394">
        <v>7584</v>
      </c>
      <c r="B611" s="394" t="s">
        <v>31731</v>
      </c>
      <c r="C611" s="394" t="s">
        <v>6396</v>
      </c>
      <c r="D611" s="256" t="s">
        <v>42173</v>
      </c>
    </row>
    <row r="612" spans="1:4">
      <c r="A612" s="394">
        <v>11945</v>
      </c>
      <c r="B612" s="394" t="s">
        <v>31732</v>
      </c>
      <c r="C612" s="394" t="s">
        <v>6396</v>
      </c>
      <c r="D612" s="256" t="s">
        <v>39783</v>
      </c>
    </row>
    <row r="613" spans="1:4">
      <c r="A613" s="394">
        <v>11946</v>
      </c>
      <c r="B613" s="394" t="s">
        <v>31733</v>
      </c>
      <c r="C613" s="394" t="s">
        <v>6396</v>
      </c>
      <c r="D613" s="256" t="s">
        <v>39588</v>
      </c>
    </row>
    <row r="614" spans="1:4">
      <c r="A614" s="394">
        <v>4375</v>
      </c>
      <c r="B614" s="394" t="s">
        <v>31734</v>
      </c>
      <c r="C614" s="394" t="s">
        <v>6396</v>
      </c>
      <c r="D614" s="256" t="s">
        <v>39874</v>
      </c>
    </row>
    <row r="615" spans="1:4">
      <c r="A615" s="394">
        <v>11950</v>
      </c>
      <c r="B615" s="394" t="s">
        <v>31735</v>
      </c>
      <c r="C615" s="394" t="s">
        <v>6396</v>
      </c>
      <c r="D615" s="256" t="s">
        <v>39473</v>
      </c>
    </row>
    <row r="616" spans="1:4">
      <c r="A616" s="394">
        <v>4376</v>
      </c>
      <c r="B616" s="394" t="s">
        <v>31736</v>
      </c>
      <c r="C616" s="394" t="s">
        <v>6396</v>
      </c>
      <c r="D616" s="256" t="s">
        <v>39557</v>
      </c>
    </row>
    <row r="617" spans="1:4">
      <c r="A617" s="394">
        <v>7583</v>
      </c>
      <c r="B617" s="394" t="s">
        <v>31737</v>
      </c>
      <c r="C617" s="394" t="s">
        <v>6396</v>
      </c>
      <c r="D617" s="256" t="s">
        <v>44112</v>
      </c>
    </row>
    <row r="618" spans="1:4">
      <c r="A618" s="394">
        <v>4350</v>
      </c>
      <c r="B618" s="394" t="s">
        <v>31738</v>
      </c>
      <c r="C618" s="394" t="s">
        <v>6396</v>
      </c>
      <c r="D618" s="256" t="s">
        <v>39702</v>
      </c>
    </row>
    <row r="619" spans="1:4">
      <c r="A619" s="394">
        <v>39886</v>
      </c>
      <c r="B619" s="394" t="s">
        <v>31739</v>
      </c>
      <c r="C619" s="394" t="s">
        <v>6396</v>
      </c>
      <c r="D619" s="256" t="s">
        <v>41847</v>
      </c>
    </row>
    <row r="620" spans="1:4">
      <c r="A620" s="394">
        <v>39887</v>
      </c>
      <c r="B620" s="394" t="s">
        <v>31740</v>
      </c>
      <c r="C620" s="394" t="s">
        <v>6396</v>
      </c>
      <c r="D620" s="256" t="s">
        <v>40144</v>
      </c>
    </row>
    <row r="621" spans="1:4">
      <c r="A621" s="394">
        <v>39888</v>
      </c>
      <c r="B621" s="394" t="s">
        <v>31741</v>
      </c>
      <c r="C621" s="394" t="s">
        <v>6396</v>
      </c>
      <c r="D621" s="256" t="s">
        <v>39942</v>
      </c>
    </row>
    <row r="622" spans="1:4">
      <c r="A622" s="394">
        <v>39890</v>
      </c>
      <c r="B622" s="394" t="s">
        <v>31742</v>
      </c>
      <c r="C622" s="394" t="s">
        <v>6396</v>
      </c>
      <c r="D622" s="256" t="s">
        <v>42169</v>
      </c>
    </row>
    <row r="623" spans="1:4">
      <c r="A623" s="394">
        <v>39891</v>
      </c>
      <c r="B623" s="394" t="s">
        <v>31743</v>
      </c>
      <c r="C623" s="394" t="s">
        <v>6396</v>
      </c>
      <c r="D623" s="256" t="s">
        <v>42170</v>
      </c>
    </row>
    <row r="624" spans="1:4">
      <c r="A624" s="394">
        <v>39892</v>
      </c>
      <c r="B624" s="394" t="s">
        <v>31744</v>
      </c>
      <c r="C624" s="394" t="s">
        <v>6396</v>
      </c>
      <c r="D624" s="256" t="s">
        <v>42171</v>
      </c>
    </row>
    <row r="625" spans="1:4">
      <c r="A625" s="394">
        <v>790</v>
      </c>
      <c r="B625" s="394" t="s">
        <v>31745</v>
      </c>
      <c r="C625" s="394" t="s">
        <v>6396</v>
      </c>
      <c r="D625" s="256" t="s">
        <v>42759</v>
      </c>
    </row>
    <row r="626" spans="1:4">
      <c r="A626" s="394">
        <v>766</v>
      </c>
      <c r="B626" s="394" t="s">
        <v>31746</v>
      </c>
      <c r="C626" s="394" t="s">
        <v>6396</v>
      </c>
      <c r="D626" s="256" t="s">
        <v>42759</v>
      </c>
    </row>
    <row r="627" spans="1:4">
      <c r="A627" s="394">
        <v>791</v>
      </c>
      <c r="B627" s="394" t="s">
        <v>31747</v>
      </c>
      <c r="C627" s="394" t="s">
        <v>6396</v>
      </c>
      <c r="D627" s="256" t="s">
        <v>42759</v>
      </c>
    </row>
    <row r="628" spans="1:4">
      <c r="A628" s="394">
        <v>767</v>
      </c>
      <c r="B628" s="394" t="s">
        <v>31748</v>
      </c>
      <c r="C628" s="394" t="s">
        <v>6396</v>
      </c>
      <c r="D628" s="256" t="s">
        <v>42759</v>
      </c>
    </row>
    <row r="629" spans="1:4">
      <c r="A629" s="394">
        <v>768</v>
      </c>
      <c r="B629" s="394" t="s">
        <v>31749</v>
      </c>
      <c r="C629" s="394" t="s">
        <v>6396</v>
      </c>
      <c r="D629" s="256" t="s">
        <v>40335</v>
      </c>
    </row>
    <row r="630" spans="1:4">
      <c r="A630" s="394">
        <v>789</v>
      </c>
      <c r="B630" s="394" t="s">
        <v>31750</v>
      </c>
      <c r="C630" s="394" t="s">
        <v>6396</v>
      </c>
      <c r="D630" s="256" t="s">
        <v>42727</v>
      </c>
    </row>
    <row r="631" spans="1:4">
      <c r="A631" s="394">
        <v>769</v>
      </c>
      <c r="B631" s="394" t="s">
        <v>31751</v>
      </c>
      <c r="C631" s="394" t="s">
        <v>6396</v>
      </c>
      <c r="D631" s="256" t="s">
        <v>40335</v>
      </c>
    </row>
    <row r="632" spans="1:4">
      <c r="A632" s="394">
        <v>770</v>
      </c>
      <c r="B632" s="394" t="s">
        <v>31752</v>
      </c>
      <c r="C632" s="394" t="s">
        <v>6396</v>
      </c>
      <c r="D632" s="256" t="s">
        <v>39538</v>
      </c>
    </row>
    <row r="633" spans="1:4">
      <c r="A633" s="394">
        <v>12394</v>
      </c>
      <c r="B633" s="394" t="s">
        <v>31753</v>
      </c>
      <c r="C633" s="394" t="s">
        <v>6396</v>
      </c>
      <c r="D633" s="256" t="s">
        <v>39538</v>
      </c>
    </row>
    <row r="634" spans="1:4">
      <c r="A634" s="394">
        <v>764</v>
      </c>
      <c r="B634" s="394" t="s">
        <v>31754</v>
      </c>
      <c r="C634" s="394" t="s">
        <v>6396</v>
      </c>
      <c r="D634" s="256" t="s">
        <v>39890</v>
      </c>
    </row>
    <row r="635" spans="1:4">
      <c r="A635" s="394">
        <v>765</v>
      </c>
      <c r="B635" s="394" t="s">
        <v>31755</v>
      </c>
      <c r="C635" s="394" t="s">
        <v>6396</v>
      </c>
      <c r="D635" s="256" t="s">
        <v>39890</v>
      </c>
    </row>
    <row r="636" spans="1:4">
      <c r="A636" s="394">
        <v>787</v>
      </c>
      <c r="B636" s="394" t="s">
        <v>31756</v>
      </c>
      <c r="C636" s="394" t="s">
        <v>6396</v>
      </c>
      <c r="D636" s="256" t="s">
        <v>40779</v>
      </c>
    </row>
    <row r="637" spans="1:4">
      <c r="A637" s="394">
        <v>774</v>
      </c>
      <c r="B637" s="394" t="s">
        <v>31757</v>
      </c>
      <c r="C637" s="394" t="s">
        <v>6396</v>
      </c>
      <c r="D637" s="256" t="s">
        <v>40779</v>
      </c>
    </row>
    <row r="638" spans="1:4">
      <c r="A638" s="394">
        <v>773</v>
      </c>
      <c r="B638" s="394" t="s">
        <v>31758</v>
      </c>
      <c r="C638" s="394" t="s">
        <v>6396</v>
      </c>
      <c r="D638" s="256" t="s">
        <v>40779</v>
      </c>
    </row>
    <row r="639" spans="1:4">
      <c r="A639" s="394">
        <v>775</v>
      </c>
      <c r="B639" s="394" t="s">
        <v>31759</v>
      </c>
      <c r="C639" s="394" t="s">
        <v>6396</v>
      </c>
      <c r="D639" s="256" t="s">
        <v>40779</v>
      </c>
    </row>
    <row r="640" spans="1:4">
      <c r="A640" s="394">
        <v>788</v>
      </c>
      <c r="B640" s="394" t="s">
        <v>31760</v>
      </c>
      <c r="C640" s="394" t="s">
        <v>6396</v>
      </c>
      <c r="D640" s="256" t="s">
        <v>43077</v>
      </c>
    </row>
    <row r="641" spans="1:4">
      <c r="A641" s="394">
        <v>772</v>
      </c>
      <c r="B641" s="394" t="s">
        <v>31761</v>
      </c>
      <c r="C641" s="394" t="s">
        <v>6396</v>
      </c>
      <c r="D641" s="256" t="s">
        <v>43077</v>
      </c>
    </row>
    <row r="642" spans="1:4">
      <c r="A642" s="394">
        <v>771</v>
      </c>
      <c r="B642" s="394" t="s">
        <v>31762</v>
      </c>
      <c r="C642" s="394" t="s">
        <v>6396</v>
      </c>
      <c r="D642" s="256" t="s">
        <v>43077</v>
      </c>
    </row>
    <row r="643" spans="1:4">
      <c r="A643" s="394">
        <v>779</v>
      </c>
      <c r="B643" s="394" t="s">
        <v>31763</v>
      </c>
      <c r="C643" s="394" t="s">
        <v>6396</v>
      </c>
      <c r="D643" s="256" t="s">
        <v>40475</v>
      </c>
    </row>
    <row r="644" spans="1:4">
      <c r="A644" s="394">
        <v>776</v>
      </c>
      <c r="B644" s="394" t="s">
        <v>31764</v>
      </c>
      <c r="C644" s="394" t="s">
        <v>6396</v>
      </c>
      <c r="D644" s="256" t="s">
        <v>47093</v>
      </c>
    </row>
    <row r="645" spans="1:4">
      <c r="A645" s="394">
        <v>777</v>
      </c>
      <c r="B645" s="394" t="s">
        <v>31765</v>
      </c>
      <c r="C645" s="394" t="s">
        <v>6396</v>
      </c>
      <c r="D645" s="256" t="s">
        <v>40766</v>
      </c>
    </row>
    <row r="646" spans="1:4">
      <c r="A646" s="394">
        <v>780</v>
      </c>
      <c r="B646" s="394" t="s">
        <v>31766</v>
      </c>
      <c r="C646" s="394" t="s">
        <v>6396</v>
      </c>
      <c r="D646" s="256" t="s">
        <v>45898</v>
      </c>
    </row>
    <row r="647" spans="1:4">
      <c r="A647" s="394">
        <v>778</v>
      </c>
      <c r="B647" s="394" t="s">
        <v>31767</v>
      </c>
      <c r="C647" s="394" t="s">
        <v>6396</v>
      </c>
      <c r="D647" s="256" t="s">
        <v>47093</v>
      </c>
    </row>
    <row r="648" spans="1:4">
      <c r="A648" s="394">
        <v>781</v>
      </c>
      <c r="B648" s="394" t="s">
        <v>31768</v>
      </c>
      <c r="C648" s="394" t="s">
        <v>6396</v>
      </c>
      <c r="D648" s="256" t="s">
        <v>45845</v>
      </c>
    </row>
    <row r="649" spans="1:4">
      <c r="A649" s="394">
        <v>786</v>
      </c>
      <c r="B649" s="394" t="s">
        <v>31769</v>
      </c>
      <c r="C649" s="394" t="s">
        <v>6396</v>
      </c>
      <c r="D649" s="256" t="s">
        <v>45845</v>
      </c>
    </row>
    <row r="650" spans="1:4">
      <c r="A650" s="394">
        <v>782</v>
      </c>
      <c r="B650" s="394" t="s">
        <v>31770</v>
      </c>
      <c r="C650" s="394" t="s">
        <v>6396</v>
      </c>
      <c r="D650" s="256" t="s">
        <v>45845</v>
      </c>
    </row>
    <row r="651" spans="1:4">
      <c r="A651" s="394">
        <v>783</v>
      </c>
      <c r="B651" s="394" t="s">
        <v>31771</v>
      </c>
      <c r="C651" s="394" t="s">
        <v>6396</v>
      </c>
      <c r="D651" s="256" t="s">
        <v>47094</v>
      </c>
    </row>
    <row r="652" spans="1:4">
      <c r="A652" s="394">
        <v>785</v>
      </c>
      <c r="B652" s="394" t="s">
        <v>31772</v>
      </c>
      <c r="C652" s="394" t="s">
        <v>6396</v>
      </c>
      <c r="D652" s="256" t="s">
        <v>47095</v>
      </c>
    </row>
    <row r="653" spans="1:4">
      <c r="A653" s="394">
        <v>784</v>
      </c>
      <c r="B653" s="394" t="s">
        <v>31773</v>
      </c>
      <c r="C653" s="394" t="s">
        <v>6396</v>
      </c>
      <c r="D653" s="256" t="s">
        <v>41163</v>
      </c>
    </row>
    <row r="654" spans="1:4">
      <c r="A654" s="394">
        <v>831</v>
      </c>
      <c r="B654" s="394" t="s">
        <v>31774</v>
      </c>
      <c r="C654" s="394" t="s">
        <v>6396</v>
      </c>
      <c r="D654" s="256" t="s">
        <v>41371</v>
      </c>
    </row>
    <row r="655" spans="1:4">
      <c r="A655" s="394">
        <v>828</v>
      </c>
      <c r="B655" s="394" t="s">
        <v>31775</v>
      </c>
      <c r="C655" s="394" t="s">
        <v>6396</v>
      </c>
      <c r="D655" s="256" t="s">
        <v>39572</v>
      </c>
    </row>
    <row r="656" spans="1:4">
      <c r="A656" s="394">
        <v>829</v>
      </c>
      <c r="B656" s="394" t="s">
        <v>31776</v>
      </c>
      <c r="C656" s="394" t="s">
        <v>6396</v>
      </c>
      <c r="D656" s="256" t="s">
        <v>39523</v>
      </c>
    </row>
    <row r="657" spans="1:4">
      <c r="A657" s="394">
        <v>812</v>
      </c>
      <c r="B657" s="394" t="s">
        <v>31777</v>
      </c>
      <c r="C657" s="394" t="s">
        <v>6396</v>
      </c>
      <c r="D657" s="256" t="s">
        <v>39910</v>
      </c>
    </row>
    <row r="658" spans="1:4">
      <c r="A658" s="394">
        <v>819</v>
      </c>
      <c r="B658" s="394" t="s">
        <v>31778</v>
      </c>
      <c r="C658" s="394" t="s">
        <v>6396</v>
      </c>
      <c r="D658" s="256" t="s">
        <v>41484</v>
      </c>
    </row>
    <row r="659" spans="1:4">
      <c r="A659" s="394">
        <v>818</v>
      </c>
      <c r="B659" s="394" t="s">
        <v>31779</v>
      </c>
      <c r="C659" s="394" t="s">
        <v>6396</v>
      </c>
      <c r="D659" s="256" t="s">
        <v>39592</v>
      </c>
    </row>
    <row r="660" spans="1:4">
      <c r="A660" s="394">
        <v>823</v>
      </c>
      <c r="B660" s="394" t="s">
        <v>31780</v>
      </c>
      <c r="C660" s="394" t="s">
        <v>6396</v>
      </c>
      <c r="D660" s="256" t="s">
        <v>40039</v>
      </c>
    </row>
    <row r="661" spans="1:4">
      <c r="A661" s="394">
        <v>830</v>
      </c>
      <c r="B661" s="394" t="s">
        <v>31781</v>
      </c>
      <c r="C661" s="394" t="s">
        <v>6396</v>
      </c>
      <c r="D661" s="256" t="s">
        <v>40348</v>
      </c>
    </row>
    <row r="662" spans="1:4">
      <c r="A662" s="394">
        <v>826</v>
      </c>
      <c r="B662" s="394" t="s">
        <v>31782</v>
      </c>
      <c r="C662" s="394" t="s">
        <v>6396</v>
      </c>
      <c r="D662" s="256" t="s">
        <v>46923</v>
      </c>
    </row>
    <row r="663" spans="1:4">
      <c r="A663" s="394">
        <v>827</v>
      </c>
      <c r="B663" s="394" t="s">
        <v>31783</v>
      </c>
      <c r="C663" s="394" t="s">
        <v>6396</v>
      </c>
      <c r="D663" s="256" t="s">
        <v>43384</v>
      </c>
    </row>
    <row r="664" spans="1:4">
      <c r="A664" s="394">
        <v>832</v>
      </c>
      <c r="B664" s="394" t="s">
        <v>31784</v>
      </c>
      <c r="C664" s="394" t="s">
        <v>6396</v>
      </c>
      <c r="D664" s="256" t="s">
        <v>40076</v>
      </c>
    </row>
    <row r="665" spans="1:4">
      <c r="A665" s="394">
        <v>833</v>
      </c>
      <c r="B665" s="394" t="s">
        <v>31785</v>
      </c>
      <c r="C665" s="394" t="s">
        <v>6396</v>
      </c>
      <c r="D665" s="256" t="s">
        <v>42334</v>
      </c>
    </row>
    <row r="666" spans="1:4">
      <c r="A666" s="394">
        <v>834</v>
      </c>
      <c r="B666" s="394" t="s">
        <v>31786</v>
      </c>
      <c r="C666" s="394" t="s">
        <v>6396</v>
      </c>
      <c r="D666" s="256" t="s">
        <v>42836</v>
      </c>
    </row>
    <row r="667" spans="1:4">
      <c r="A667" s="394">
        <v>825</v>
      </c>
      <c r="B667" s="394" t="s">
        <v>31787</v>
      </c>
      <c r="C667" s="394" t="s">
        <v>6396</v>
      </c>
      <c r="D667" s="256" t="s">
        <v>42005</v>
      </c>
    </row>
    <row r="668" spans="1:4">
      <c r="A668" s="394">
        <v>813</v>
      </c>
      <c r="B668" s="394" t="s">
        <v>31788</v>
      </c>
      <c r="C668" s="394" t="s">
        <v>6396</v>
      </c>
      <c r="D668" s="256" t="s">
        <v>41568</v>
      </c>
    </row>
    <row r="669" spans="1:4">
      <c r="A669" s="394">
        <v>820</v>
      </c>
      <c r="B669" s="394" t="s">
        <v>31789</v>
      </c>
      <c r="C669" s="394" t="s">
        <v>6396</v>
      </c>
      <c r="D669" s="256" t="s">
        <v>43040</v>
      </c>
    </row>
    <row r="670" spans="1:4">
      <c r="A670" s="394">
        <v>816</v>
      </c>
      <c r="B670" s="394" t="s">
        <v>31790</v>
      </c>
      <c r="C670" s="394" t="s">
        <v>6396</v>
      </c>
      <c r="D670" s="256" t="s">
        <v>40128</v>
      </c>
    </row>
    <row r="671" spans="1:4">
      <c r="A671" s="394">
        <v>814</v>
      </c>
      <c r="B671" s="394" t="s">
        <v>31791</v>
      </c>
      <c r="C671" s="394" t="s">
        <v>6396</v>
      </c>
      <c r="D671" s="256" t="s">
        <v>47096</v>
      </c>
    </row>
    <row r="672" spans="1:4">
      <c r="A672" s="394">
        <v>815</v>
      </c>
      <c r="B672" s="394" t="s">
        <v>31792</v>
      </c>
      <c r="C672" s="394" t="s">
        <v>6396</v>
      </c>
      <c r="D672" s="256" t="s">
        <v>40687</v>
      </c>
    </row>
    <row r="673" spans="1:4">
      <c r="A673" s="394">
        <v>822</v>
      </c>
      <c r="B673" s="394" t="s">
        <v>31793</v>
      </c>
      <c r="C673" s="394" t="s">
        <v>6396</v>
      </c>
      <c r="D673" s="256" t="s">
        <v>45061</v>
      </c>
    </row>
    <row r="674" spans="1:4">
      <c r="A674" s="394">
        <v>821</v>
      </c>
      <c r="B674" s="394" t="s">
        <v>31794</v>
      </c>
      <c r="C674" s="394" t="s">
        <v>6396</v>
      </c>
      <c r="D674" s="256" t="s">
        <v>40394</v>
      </c>
    </row>
    <row r="675" spans="1:4">
      <c r="A675" s="394">
        <v>817</v>
      </c>
      <c r="B675" s="394" t="s">
        <v>31795</v>
      </c>
      <c r="C675" s="394" t="s">
        <v>6396</v>
      </c>
      <c r="D675" s="256" t="s">
        <v>39897</v>
      </c>
    </row>
    <row r="676" spans="1:4">
      <c r="A676" s="394">
        <v>20086</v>
      </c>
      <c r="B676" s="394" t="s">
        <v>31796</v>
      </c>
      <c r="C676" s="394" t="s">
        <v>6396</v>
      </c>
      <c r="D676" s="256" t="s">
        <v>39908</v>
      </c>
    </row>
    <row r="677" spans="1:4">
      <c r="A677" s="394">
        <v>39191</v>
      </c>
      <c r="B677" s="394" t="s">
        <v>31797</v>
      </c>
      <c r="C677" s="394" t="s">
        <v>6396</v>
      </c>
      <c r="D677" s="256" t="s">
        <v>40266</v>
      </c>
    </row>
    <row r="678" spans="1:4">
      <c r="A678" s="394">
        <v>39190</v>
      </c>
      <c r="B678" s="394" t="s">
        <v>31798</v>
      </c>
      <c r="C678" s="394" t="s">
        <v>6396</v>
      </c>
      <c r="D678" s="256" t="s">
        <v>42179</v>
      </c>
    </row>
    <row r="679" spans="1:4">
      <c r="A679" s="394">
        <v>39189</v>
      </c>
      <c r="B679" s="394" t="s">
        <v>31799</v>
      </c>
      <c r="C679" s="394" t="s">
        <v>6396</v>
      </c>
      <c r="D679" s="256" t="s">
        <v>41829</v>
      </c>
    </row>
    <row r="680" spans="1:4">
      <c r="A680" s="394">
        <v>39186</v>
      </c>
      <c r="B680" s="394" t="s">
        <v>31800</v>
      </c>
      <c r="C680" s="394" t="s">
        <v>6396</v>
      </c>
      <c r="D680" s="256" t="s">
        <v>42180</v>
      </c>
    </row>
    <row r="681" spans="1:4">
      <c r="A681" s="394">
        <v>39188</v>
      </c>
      <c r="B681" s="394" t="s">
        <v>31801</v>
      </c>
      <c r="C681" s="394" t="s">
        <v>6396</v>
      </c>
      <c r="D681" s="256" t="s">
        <v>41824</v>
      </c>
    </row>
    <row r="682" spans="1:4">
      <c r="A682" s="394">
        <v>39187</v>
      </c>
      <c r="B682" s="394" t="s">
        <v>31802</v>
      </c>
      <c r="C682" s="394" t="s">
        <v>6396</v>
      </c>
      <c r="D682" s="256" t="s">
        <v>42181</v>
      </c>
    </row>
    <row r="683" spans="1:4">
      <c r="A683" s="394">
        <v>39184</v>
      </c>
      <c r="B683" s="394" t="s">
        <v>31803</v>
      </c>
      <c r="C683" s="394" t="s">
        <v>6396</v>
      </c>
      <c r="D683" s="256" t="s">
        <v>39751</v>
      </c>
    </row>
    <row r="684" spans="1:4">
      <c r="A684" s="394">
        <v>39185</v>
      </c>
      <c r="B684" s="394" t="s">
        <v>31804</v>
      </c>
      <c r="C684" s="394" t="s">
        <v>6396</v>
      </c>
      <c r="D684" s="256" t="s">
        <v>39278</v>
      </c>
    </row>
    <row r="685" spans="1:4">
      <c r="A685" s="394">
        <v>39198</v>
      </c>
      <c r="B685" s="394" t="s">
        <v>31805</v>
      </c>
      <c r="C685" s="394" t="s">
        <v>6396</v>
      </c>
      <c r="D685" s="256" t="s">
        <v>42182</v>
      </c>
    </row>
    <row r="686" spans="1:4">
      <c r="A686" s="394">
        <v>39197</v>
      </c>
      <c r="B686" s="394" t="s">
        <v>31806</v>
      </c>
      <c r="C686" s="394" t="s">
        <v>6396</v>
      </c>
      <c r="D686" s="256" t="s">
        <v>42183</v>
      </c>
    </row>
    <row r="687" spans="1:4">
      <c r="A687" s="394">
        <v>39196</v>
      </c>
      <c r="B687" s="394" t="s">
        <v>31807</v>
      </c>
      <c r="C687" s="394" t="s">
        <v>6396</v>
      </c>
      <c r="D687" s="256" t="s">
        <v>42184</v>
      </c>
    </row>
    <row r="688" spans="1:4">
      <c r="A688" s="394">
        <v>39199</v>
      </c>
      <c r="B688" s="394" t="s">
        <v>31808</v>
      </c>
      <c r="C688" s="394" t="s">
        <v>6396</v>
      </c>
      <c r="D688" s="256" t="s">
        <v>42185</v>
      </c>
    </row>
    <row r="689" spans="1:4">
      <c r="A689" s="394">
        <v>39195</v>
      </c>
      <c r="B689" s="394" t="s">
        <v>31809</v>
      </c>
      <c r="C689" s="394" t="s">
        <v>6396</v>
      </c>
      <c r="D689" s="256" t="s">
        <v>42186</v>
      </c>
    </row>
    <row r="690" spans="1:4">
      <c r="A690" s="394">
        <v>39194</v>
      </c>
      <c r="B690" s="394" t="s">
        <v>31810</v>
      </c>
      <c r="C690" s="394" t="s">
        <v>6396</v>
      </c>
      <c r="D690" s="256" t="s">
        <v>42187</v>
      </c>
    </row>
    <row r="691" spans="1:4">
      <c r="A691" s="394">
        <v>39193</v>
      </c>
      <c r="B691" s="394" t="s">
        <v>31811</v>
      </c>
      <c r="C691" s="394" t="s">
        <v>6396</v>
      </c>
      <c r="D691" s="256" t="s">
        <v>41486</v>
      </c>
    </row>
    <row r="692" spans="1:4">
      <c r="A692" s="394">
        <v>39192</v>
      </c>
      <c r="B692" s="394" t="s">
        <v>31812</v>
      </c>
      <c r="C692" s="394" t="s">
        <v>6396</v>
      </c>
      <c r="D692" s="256" t="s">
        <v>40593</v>
      </c>
    </row>
    <row r="693" spans="1:4">
      <c r="A693" s="394">
        <v>39920</v>
      </c>
      <c r="B693" s="394" t="s">
        <v>31813</v>
      </c>
      <c r="C693" s="394" t="s">
        <v>6396</v>
      </c>
      <c r="D693" s="256" t="s">
        <v>39272</v>
      </c>
    </row>
    <row r="694" spans="1:4">
      <c r="A694" s="394">
        <v>39201</v>
      </c>
      <c r="B694" s="394" t="s">
        <v>31814</v>
      </c>
      <c r="C694" s="394" t="s">
        <v>6396</v>
      </c>
      <c r="D694" s="256" t="s">
        <v>42188</v>
      </c>
    </row>
    <row r="695" spans="1:4">
      <c r="A695" s="394">
        <v>39200</v>
      </c>
      <c r="B695" s="394" t="s">
        <v>31815</v>
      </c>
      <c r="C695" s="394" t="s">
        <v>6396</v>
      </c>
      <c r="D695" s="256" t="s">
        <v>42189</v>
      </c>
    </row>
    <row r="696" spans="1:4">
      <c r="A696" s="394">
        <v>39203</v>
      </c>
      <c r="B696" s="394" t="s">
        <v>31816</v>
      </c>
      <c r="C696" s="394" t="s">
        <v>6396</v>
      </c>
      <c r="D696" s="256" t="s">
        <v>42190</v>
      </c>
    </row>
    <row r="697" spans="1:4">
      <c r="A697" s="394">
        <v>39202</v>
      </c>
      <c r="B697" s="394" t="s">
        <v>31817</v>
      </c>
      <c r="C697" s="394" t="s">
        <v>6396</v>
      </c>
      <c r="D697" s="256" t="s">
        <v>42191</v>
      </c>
    </row>
    <row r="698" spans="1:4">
      <c r="A698" s="394">
        <v>39205</v>
      </c>
      <c r="B698" s="394" t="s">
        <v>31818</v>
      </c>
      <c r="C698" s="394" t="s">
        <v>6396</v>
      </c>
      <c r="D698" s="256" t="s">
        <v>42192</v>
      </c>
    </row>
    <row r="699" spans="1:4">
      <c r="A699" s="394">
        <v>39204</v>
      </c>
      <c r="B699" s="394" t="s">
        <v>31819</v>
      </c>
      <c r="C699" s="394" t="s">
        <v>6396</v>
      </c>
      <c r="D699" s="256" t="s">
        <v>42193</v>
      </c>
    </row>
    <row r="700" spans="1:4">
      <c r="A700" s="394">
        <v>39206</v>
      </c>
      <c r="B700" s="394" t="s">
        <v>31820</v>
      </c>
      <c r="C700" s="394" t="s">
        <v>6396</v>
      </c>
      <c r="D700" s="256" t="s">
        <v>42194</v>
      </c>
    </row>
    <row r="701" spans="1:4">
      <c r="A701" s="394">
        <v>797</v>
      </c>
      <c r="B701" s="394" t="s">
        <v>31821</v>
      </c>
      <c r="C701" s="394" t="s">
        <v>6396</v>
      </c>
      <c r="D701" s="256" t="s">
        <v>39312</v>
      </c>
    </row>
    <row r="702" spans="1:4">
      <c r="A702" s="394">
        <v>798</v>
      </c>
      <c r="B702" s="394" t="s">
        <v>31822</v>
      </c>
      <c r="C702" s="394" t="s">
        <v>6396</v>
      </c>
      <c r="D702" s="256" t="s">
        <v>39859</v>
      </c>
    </row>
    <row r="703" spans="1:4">
      <c r="A703" s="394">
        <v>796</v>
      </c>
      <c r="B703" s="394" t="s">
        <v>31823</v>
      </c>
      <c r="C703" s="394" t="s">
        <v>6396</v>
      </c>
      <c r="D703" s="256" t="s">
        <v>41957</v>
      </c>
    </row>
    <row r="704" spans="1:4">
      <c r="A704" s="394">
        <v>799</v>
      </c>
      <c r="B704" s="394" t="s">
        <v>31824</v>
      </c>
      <c r="C704" s="394" t="s">
        <v>6396</v>
      </c>
      <c r="D704" s="256" t="s">
        <v>43453</v>
      </c>
    </row>
    <row r="705" spans="1:4">
      <c r="A705" s="394">
        <v>792</v>
      </c>
      <c r="B705" s="394" t="s">
        <v>31825</v>
      </c>
      <c r="C705" s="394" t="s">
        <v>6396</v>
      </c>
      <c r="D705" s="256" t="s">
        <v>42643</v>
      </c>
    </row>
    <row r="706" spans="1:4">
      <c r="A706" s="394">
        <v>804</v>
      </c>
      <c r="B706" s="394" t="s">
        <v>31826</v>
      </c>
      <c r="C706" s="394" t="s">
        <v>6396</v>
      </c>
      <c r="D706" s="256" t="s">
        <v>40917</v>
      </c>
    </row>
    <row r="707" spans="1:4">
      <c r="A707" s="394">
        <v>793</v>
      </c>
      <c r="B707" s="394" t="s">
        <v>31827</v>
      </c>
      <c r="C707" s="394" t="s">
        <v>6396</v>
      </c>
      <c r="D707" s="256" t="s">
        <v>43081</v>
      </c>
    </row>
    <row r="708" spans="1:4">
      <c r="A708" s="394">
        <v>801</v>
      </c>
      <c r="B708" s="394" t="s">
        <v>31828</v>
      </c>
      <c r="C708" s="394" t="s">
        <v>6396</v>
      </c>
      <c r="D708" s="256" t="s">
        <v>39592</v>
      </c>
    </row>
    <row r="709" spans="1:4">
      <c r="A709" s="394">
        <v>794</v>
      </c>
      <c r="B709" s="394" t="s">
        <v>31829</v>
      </c>
      <c r="C709" s="394" t="s">
        <v>6396</v>
      </c>
      <c r="D709" s="256" t="s">
        <v>44160</v>
      </c>
    </row>
    <row r="710" spans="1:4">
      <c r="A710" s="394">
        <v>802</v>
      </c>
      <c r="B710" s="394" t="s">
        <v>31830</v>
      </c>
      <c r="C710" s="394" t="s">
        <v>6396</v>
      </c>
      <c r="D710" s="256" t="s">
        <v>40437</v>
      </c>
    </row>
    <row r="711" spans="1:4">
      <c r="A711" s="394">
        <v>803</v>
      </c>
      <c r="B711" s="394" t="s">
        <v>31831</v>
      </c>
      <c r="C711" s="394" t="s">
        <v>6396</v>
      </c>
      <c r="D711" s="256" t="s">
        <v>40176</v>
      </c>
    </row>
    <row r="712" spans="1:4">
      <c r="A712" s="394">
        <v>38001</v>
      </c>
      <c r="B712" s="394" t="s">
        <v>31832</v>
      </c>
      <c r="C712" s="394" t="s">
        <v>6396</v>
      </c>
      <c r="D712" s="256" t="s">
        <v>42198</v>
      </c>
    </row>
    <row r="713" spans="1:4">
      <c r="A713" s="394">
        <v>38002</v>
      </c>
      <c r="B713" s="394" t="s">
        <v>31833</v>
      </c>
      <c r="C713" s="394" t="s">
        <v>6396</v>
      </c>
      <c r="D713" s="256" t="s">
        <v>42199</v>
      </c>
    </row>
    <row r="714" spans="1:4">
      <c r="A714" s="394">
        <v>38003</v>
      </c>
      <c r="B714" s="394" t="s">
        <v>31834</v>
      </c>
      <c r="C714" s="394" t="s">
        <v>6396</v>
      </c>
      <c r="D714" s="256" t="s">
        <v>42200</v>
      </c>
    </row>
    <row r="715" spans="1:4">
      <c r="A715" s="394">
        <v>38004</v>
      </c>
      <c r="B715" s="394" t="s">
        <v>31835</v>
      </c>
      <c r="C715" s="394" t="s">
        <v>6396</v>
      </c>
      <c r="D715" s="256" t="s">
        <v>40476</v>
      </c>
    </row>
    <row r="716" spans="1:4">
      <c r="A716" s="394">
        <v>36327</v>
      </c>
      <c r="B716" s="394" t="s">
        <v>31836</v>
      </c>
      <c r="C716" s="394" t="s">
        <v>6396</v>
      </c>
      <c r="D716" s="256" t="s">
        <v>41429</v>
      </c>
    </row>
    <row r="717" spans="1:4">
      <c r="A717" s="394">
        <v>38992</v>
      </c>
      <c r="B717" s="394" t="s">
        <v>31837</v>
      </c>
      <c r="C717" s="394" t="s">
        <v>6396</v>
      </c>
      <c r="D717" s="256" t="s">
        <v>39824</v>
      </c>
    </row>
    <row r="718" spans="1:4">
      <c r="A718" s="394">
        <v>38993</v>
      </c>
      <c r="B718" s="394" t="s">
        <v>31838</v>
      </c>
      <c r="C718" s="394" t="s">
        <v>6396</v>
      </c>
      <c r="D718" s="256" t="s">
        <v>40710</v>
      </c>
    </row>
    <row r="719" spans="1:4">
      <c r="A719" s="394">
        <v>38418</v>
      </c>
      <c r="B719" s="394" t="s">
        <v>31839</v>
      </c>
      <c r="C719" s="394" t="s">
        <v>6396</v>
      </c>
      <c r="D719" s="256" t="s">
        <v>40244</v>
      </c>
    </row>
    <row r="720" spans="1:4">
      <c r="A720" s="394">
        <v>39178</v>
      </c>
      <c r="B720" s="394" t="s">
        <v>31840</v>
      </c>
      <c r="C720" s="394" t="s">
        <v>6396</v>
      </c>
      <c r="D720" s="256" t="s">
        <v>42201</v>
      </c>
    </row>
    <row r="721" spans="1:4">
      <c r="A721" s="394">
        <v>39177</v>
      </c>
      <c r="B721" s="394" t="s">
        <v>31841</v>
      </c>
      <c r="C721" s="394" t="s">
        <v>6396</v>
      </c>
      <c r="D721" s="256" t="s">
        <v>41700</v>
      </c>
    </row>
    <row r="722" spans="1:4">
      <c r="A722" s="394">
        <v>39174</v>
      </c>
      <c r="B722" s="394" t="s">
        <v>31842</v>
      </c>
      <c r="C722" s="394" t="s">
        <v>6396</v>
      </c>
      <c r="D722" s="256" t="s">
        <v>41789</v>
      </c>
    </row>
    <row r="723" spans="1:4">
      <c r="A723" s="394">
        <v>39176</v>
      </c>
      <c r="B723" s="394" t="s">
        <v>31843</v>
      </c>
      <c r="C723" s="394" t="s">
        <v>6396</v>
      </c>
      <c r="D723" s="256" t="s">
        <v>42202</v>
      </c>
    </row>
    <row r="724" spans="1:4">
      <c r="A724" s="394">
        <v>39180</v>
      </c>
      <c r="B724" s="394" t="s">
        <v>31844</v>
      </c>
      <c r="C724" s="394" t="s">
        <v>6396</v>
      </c>
      <c r="D724" s="256" t="s">
        <v>41967</v>
      </c>
    </row>
    <row r="725" spans="1:4">
      <c r="A725" s="394">
        <v>39179</v>
      </c>
      <c r="B725" s="394" t="s">
        <v>31845</v>
      </c>
      <c r="C725" s="394" t="s">
        <v>6396</v>
      </c>
      <c r="D725" s="256" t="s">
        <v>39857</v>
      </c>
    </row>
    <row r="726" spans="1:4">
      <c r="A726" s="394">
        <v>39175</v>
      </c>
      <c r="B726" s="394" t="s">
        <v>31846</v>
      </c>
      <c r="C726" s="394" t="s">
        <v>6396</v>
      </c>
      <c r="D726" s="256" t="s">
        <v>39523</v>
      </c>
    </row>
    <row r="727" spans="1:4">
      <c r="A727" s="394">
        <v>39217</v>
      </c>
      <c r="B727" s="394" t="s">
        <v>31847</v>
      </c>
      <c r="C727" s="394" t="s">
        <v>6396</v>
      </c>
      <c r="D727" s="256" t="s">
        <v>39291</v>
      </c>
    </row>
    <row r="728" spans="1:4">
      <c r="A728" s="394">
        <v>39181</v>
      </c>
      <c r="B728" s="394" t="s">
        <v>31848</v>
      </c>
      <c r="C728" s="394" t="s">
        <v>6396</v>
      </c>
      <c r="D728" s="256" t="s">
        <v>40696</v>
      </c>
    </row>
    <row r="729" spans="1:4">
      <c r="A729" s="394">
        <v>39182</v>
      </c>
      <c r="B729" s="394" t="s">
        <v>31849</v>
      </c>
      <c r="C729" s="394" t="s">
        <v>6396</v>
      </c>
      <c r="D729" s="256" t="s">
        <v>40152</v>
      </c>
    </row>
    <row r="730" spans="1:4">
      <c r="A730" s="394">
        <v>12616</v>
      </c>
      <c r="B730" s="394" t="s">
        <v>31850</v>
      </c>
      <c r="C730" s="394" t="s">
        <v>6396</v>
      </c>
      <c r="D730" s="256" t="s">
        <v>39773</v>
      </c>
    </row>
    <row r="731" spans="1:4">
      <c r="A731" s="394">
        <v>1049</v>
      </c>
      <c r="B731" s="394" t="s">
        <v>31851</v>
      </c>
      <c r="C731" s="394" t="s">
        <v>6396</v>
      </c>
      <c r="D731" s="256" t="s">
        <v>40184</v>
      </c>
    </row>
    <row r="732" spans="1:4">
      <c r="A732" s="394">
        <v>1099</v>
      </c>
      <c r="B732" s="394" t="s">
        <v>31852</v>
      </c>
      <c r="C732" s="394" t="s">
        <v>6396</v>
      </c>
      <c r="D732" s="256" t="s">
        <v>42203</v>
      </c>
    </row>
    <row r="733" spans="1:4">
      <c r="A733" s="394">
        <v>39678</v>
      </c>
      <c r="B733" s="394" t="s">
        <v>31853</v>
      </c>
      <c r="C733" s="394" t="s">
        <v>6396</v>
      </c>
      <c r="D733" s="256" t="s">
        <v>39901</v>
      </c>
    </row>
    <row r="734" spans="1:4">
      <c r="A734" s="394">
        <v>1050</v>
      </c>
      <c r="B734" s="394" t="s">
        <v>31854</v>
      </c>
      <c r="C734" s="394" t="s">
        <v>6396</v>
      </c>
      <c r="D734" s="256" t="s">
        <v>39713</v>
      </c>
    </row>
    <row r="735" spans="1:4">
      <c r="A735" s="394">
        <v>1101</v>
      </c>
      <c r="B735" s="394" t="s">
        <v>31855</v>
      </c>
      <c r="C735" s="394" t="s">
        <v>6396</v>
      </c>
      <c r="D735" s="256" t="s">
        <v>42204</v>
      </c>
    </row>
    <row r="736" spans="1:4">
      <c r="A736" s="394">
        <v>1100</v>
      </c>
      <c r="B736" s="394" t="s">
        <v>31856</v>
      </c>
      <c r="C736" s="394" t="s">
        <v>6396</v>
      </c>
      <c r="D736" s="256" t="s">
        <v>41308</v>
      </c>
    </row>
    <row r="737" spans="1:4">
      <c r="A737" s="394">
        <v>39679</v>
      </c>
      <c r="B737" s="394" t="s">
        <v>31857</v>
      </c>
      <c r="C737" s="394" t="s">
        <v>6396</v>
      </c>
      <c r="D737" s="256" t="s">
        <v>42205</v>
      </c>
    </row>
    <row r="738" spans="1:4">
      <c r="A738" s="394">
        <v>1098</v>
      </c>
      <c r="B738" s="394" t="s">
        <v>31858</v>
      </c>
      <c r="C738" s="394" t="s">
        <v>6396</v>
      </c>
      <c r="D738" s="256" t="s">
        <v>41627</v>
      </c>
    </row>
    <row r="739" spans="1:4">
      <c r="A739" s="394">
        <v>1102</v>
      </c>
      <c r="B739" s="394" t="s">
        <v>31859</v>
      </c>
      <c r="C739" s="394" t="s">
        <v>6396</v>
      </c>
      <c r="D739" s="256" t="s">
        <v>42206</v>
      </c>
    </row>
    <row r="740" spans="1:4">
      <c r="A740" s="394">
        <v>1051</v>
      </c>
      <c r="B740" s="394" t="s">
        <v>31860</v>
      </c>
      <c r="C740" s="394" t="s">
        <v>6396</v>
      </c>
      <c r="D740" s="256" t="s">
        <v>42207</v>
      </c>
    </row>
    <row r="741" spans="1:4">
      <c r="A741" s="394">
        <v>37399</v>
      </c>
      <c r="B741" s="394" t="s">
        <v>31861</v>
      </c>
      <c r="C741" s="394" t="s">
        <v>6396</v>
      </c>
      <c r="D741" s="256" t="s">
        <v>41111</v>
      </c>
    </row>
    <row r="742" spans="1:4">
      <c r="A742" s="394">
        <v>41955</v>
      </c>
      <c r="B742" s="394" t="s">
        <v>31862</v>
      </c>
      <c r="C742" s="394" t="s">
        <v>6398</v>
      </c>
      <c r="D742" s="256" t="s">
        <v>47097</v>
      </c>
    </row>
    <row r="743" spans="1:4">
      <c r="A743" s="394">
        <v>41953</v>
      </c>
      <c r="B743" s="394" t="s">
        <v>31863</v>
      </c>
      <c r="C743" s="394" t="s">
        <v>6398</v>
      </c>
      <c r="D743" s="256" t="s">
        <v>44941</v>
      </c>
    </row>
    <row r="744" spans="1:4">
      <c r="A744" s="394">
        <v>41954</v>
      </c>
      <c r="B744" s="394" t="s">
        <v>31864</v>
      </c>
      <c r="C744" s="394" t="s">
        <v>6398</v>
      </c>
      <c r="D744" s="256" t="s">
        <v>47098</v>
      </c>
    </row>
    <row r="745" spans="1:4">
      <c r="A745" s="394">
        <v>25004</v>
      </c>
      <c r="B745" s="394" t="s">
        <v>31865</v>
      </c>
      <c r="C745" s="394" t="s">
        <v>6398</v>
      </c>
      <c r="D745" s="256" t="s">
        <v>40099</v>
      </c>
    </row>
    <row r="746" spans="1:4">
      <c r="A746" s="394">
        <v>25002</v>
      </c>
      <c r="B746" s="394" t="s">
        <v>31866</v>
      </c>
      <c r="C746" s="394" t="s">
        <v>6398</v>
      </c>
      <c r="D746" s="256" t="s">
        <v>47099</v>
      </c>
    </row>
    <row r="747" spans="1:4">
      <c r="A747" s="394">
        <v>37409</v>
      </c>
      <c r="B747" s="394" t="s">
        <v>31867</v>
      </c>
      <c r="C747" s="394" t="s">
        <v>6398</v>
      </c>
      <c r="D747" s="256" t="s">
        <v>47100</v>
      </c>
    </row>
    <row r="748" spans="1:4">
      <c r="A748" s="394">
        <v>841</v>
      </c>
      <c r="B748" s="394" t="s">
        <v>31868</v>
      </c>
      <c r="C748" s="394" t="s">
        <v>6398</v>
      </c>
      <c r="D748" s="256" t="s">
        <v>40867</v>
      </c>
    </row>
    <row r="749" spans="1:4">
      <c r="A749" s="394">
        <v>25005</v>
      </c>
      <c r="B749" s="394" t="s">
        <v>31869</v>
      </c>
      <c r="C749" s="394" t="s">
        <v>6398</v>
      </c>
      <c r="D749" s="256" t="s">
        <v>47101</v>
      </c>
    </row>
    <row r="750" spans="1:4">
      <c r="A750" s="394">
        <v>25003</v>
      </c>
      <c r="B750" s="394" t="s">
        <v>31870</v>
      </c>
      <c r="C750" s="394" t="s">
        <v>6398</v>
      </c>
      <c r="D750" s="256" t="s">
        <v>47102</v>
      </c>
    </row>
    <row r="751" spans="1:4">
      <c r="A751" s="394">
        <v>37410</v>
      </c>
      <c r="B751" s="394" t="s">
        <v>31871</v>
      </c>
      <c r="C751" s="394" t="s">
        <v>6398</v>
      </c>
      <c r="D751" s="256" t="s">
        <v>47101</v>
      </c>
    </row>
    <row r="752" spans="1:4">
      <c r="A752" s="394">
        <v>842</v>
      </c>
      <c r="B752" s="394" t="s">
        <v>31872</v>
      </c>
      <c r="C752" s="394" t="s">
        <v>6398</v>
      </c>
      <c r="D752" s="256" t="s">
        <v>40011</v>
      </c>
    </row>
    <row r="753" spans="1:4">
      <c r="A753" s="394">
        <v>862</v>
      </c>
      <c r="B753" s="394" t="s">
        <v>31873</v>
      </c>
      <c r="C753" s="394" t="s">
        <v>6399</v>
      </c>
      <c r="D753" s="256" t="s">
        <v>42209</v>
      </c>
    </row>
    <row r="754" spans="1:4">
      <c r="A754" s="394">
        <v>866</v>
      </c>
      <c r="B754" s="394" t="s">
        <v>31874</v>
      </c>
      <c r="C754" s="394" t="s">
        <v>6399</v>
      </c>
      <c r="D754" s="256" t="s">
        <v>42210</v>
      </c>
    </row>
    <row r="755" spans="1:4">
      <c r="A755" s="394">
        <v>892</v>
      </c>
      <c r="B755" s="394" t="s">
        <v>31875</v>
      </c>
      <c r="C755" s="394" t="s">
        <v>6399</v>
      </c>
      <c r="D755" s="256" t="s">
        <v>42211</v>
      </c>
    </row>
    <row r="756" spans="1:4">
      <c r="A756" s="394">
        <v>857</v>
      </c>
      <c r="B756" s="394" t="s">
        <v>31876</v>
      </c>
      <c r="C756" s="394" t="s">
        <v>6399</v>
      </c>
      <c r="D756" s="256" t="s">
        <v>42212</v>
      </c>
    </row>
    <row r="757" spans="1:4">
      <c r="A757" s="394">
        <v>37404</v>
      </c>
      <c r="B757" s="394" t="s">
        <v>31877</v>
      </c>
      <c r="C757" s="394" t="s">
        <v>6399</v>
      </c>
      <c r="D757" s="256" t="s">
        <v>42213</v>
      </c>
    </row>
    <row r="758" spans="1:4">
      <c r="A758" s="394">
        <v>868</v>
      </c>
      <c r="B758" s="394" t="s">
        <v>31878</v>
      </c>
      <c r="C758" s="394" t="s">
        <v>6399</v>
      </c>
      <c r="D758" s="256" t="s">
        <v>39975</v>
      </c>
    </row>
    <row r="759" spans="1:4">
      <c r="A759" s="394">
        <v>870</v>
      </c>
      <c r="B759" s="394" t="s">
        <v>31879</v>
      </c>
      <c r="C759" s="394" t="s">
        <v>6399</v>
      </c>
      <c r="D759" s="256" t="s">
        <v>42214</v>
      </c>
    </row>
    <row r="760" spans="1:4">
      <c r="A760" s="394">
        <v>863</v>
      </c>
      <c r="B760" s="394" t="s">
        <v>31880</v>
      </c>
      <c r="C760" s="394" t="s">
        <v>6399</v>
      </c>
      <c r="D760" s="256" t="s">
        <v>42215</v>
      </c>
    </row>
    <row r="761" spans="1:4">
      <c r="A761" s="394">
        <v>867</v>
      </c>
      <c r="B761" s="394" t="s">
        <v>31881</v>
      </c>
      <c r="C761" s="394" t="s">
        <v>6399</v>
      </c>
      <c r="D761" s="256" t="s">
        <v>42216</v>
      </c>
    </row>
    <row r="762" spans="1:4">
      <c r="A762" s="394">
        <v>891</v>
      </c>
      <c r="B762" s="394" t="s">
        <v>31882</v>
      </c>
      <c r="C762" s="394" t="s">
        <v>6399</v>
      </c>
      <c r="D762" s="256" t="s">
        <v>42217</v>
      </c>
    </row>
    <row r="763" spans="1:4">
      <c r="A763" s="394">
        <v>864</v>
      </c>
      <c r="B763" s="394" t="s">
        <v>31883</v>
      </c>
      <c r="C763" s="394" t="s">
        <v>6399</v>
      </c>
      <c r="D763" s="256" t="s">
        <v>42218</v>
      </c>
    </row>
    <row r="764" spans="1:4">
      <c r="A764" s="394">
        <v>865</v>
      </c>
      <c r="B764" s="394" t="s">
        <v>31884</v>
      </c>
      <c r="C764" s="394" t="s">
        <v>6399</v>
      </c>
      <c r="D764" s="256" t="s">
        <v>42219</v>
      </c>
    </row>
    <row r="765" spans="1:4">
      <c r="A765" s="394">
        <v>1006</v>
      </c>
      <c r="B765" s="394" t="s">
        <v>31885</v>
      </c>
      <c r="C765" s="394" t="s">
        <v>6399</v>
      </c>
      <c r="D765" s="256" t="s">
        <v>42220</v>
      </c>
    </row>
    <row r="766" spans="1:4">
      <c r="A766" s="394">
        <v>948</v>
      </c>
      <c r="B766" s="394" t="s">
        <v>31886</v>
      </c>
      <c r="C766" s="394" t="s">
        <v>6399</v>
      </c>
      <c r="D766" s="256" t="s">
        <v>42221</v>
      </c>
    </row>
    <row r="767" spans="1:4">
      <c r="A767" s="394">
        <v>947</v>
      </c>
      <c r="B767" s="394" t="s">
        <v>31887</v>
      </c>
      <c r="C767" s="394" t="s">
        <v>6399</v>
      </c>
      <c r="D767" s="256" t="s">
        <v>42222</v>
      </c>
    </row>
    <row r="768" spans="1:4">
      <c r="A768" s="394">
        <v>911</v>
      </c>
      <c r="B768" s="394" t="s">
        <v>31888</v>
      </c>
      <c r="C768" s="394" t="s">
        <v>6399</v>
      </c>
      <c r="D768" s="256" t="s">
        <v>42223</v>
      </c>
    </row>
    <row r="769" spans="1:4">
      <c r="A769" s="394">
        <v>925</v>
      </c>
      <c r="B769" s="394" t="s">
        <v>31889</v>
      </c>
      <c r="C769" s="394" t="s">
        <v>6399</v>
      </c>
      <c r="D769" s="256" t="s">
        <v>42224</v>
      </c>
    </row>
    <row r="770" spans="1:4">
      <c r="A770" s="394">
        <v>954</v>
      </c>
      <c r="B770" s="394" t="s">
        <v>31890</v>
      </c>
      <c r="C770" s="394" t="s">
        <v>6399</v>
      </c>
      <c r="D770" s="256" t="s">
        <v>41391</v>
      </c>
    </row>
    <row r="771" spans="1:4">
      <c r="A771" s="394">
        <v>901</v>
      </c>
      <c r="B771" s="394" t="s">
        <v>31891</v>
      </c>
      <c r="C771" s="394" t="s">
        <v>6399</v>
      </c>
      <c r="D771" s="256" t="s">
        <v>42225</v>
      </c>
    </row>
    <row r="772" spans="1:4">
      <c r="A772" s="394">
        <v>926</v>
      </c>
      <c r="B772" s="394" t="s">
        <v>31892</v>
      </c>
      <c r="C772" s="394" t="s">
        <v>6399</v>
      </c>
      <c r="D772" s="256" t="s">
        <v>42226</v>
      </c>
    </row>
    <row r="773" spans="1:4">
      <c r="A773" s="394">
        <v>912</v>
      </c>
      <c r="B773" s="394" t="s">
        <v>31893</v>
      </c>
      <c r="C773" s="394" t="s">
        <v>6399</v>
      </c>
      <c r="D773" s="256" t="s">
        <v>42227</v>
      </c>
    </row>
    <row r="774" spans="1:4">
      <c r="A774" s="394">
        <v>955</v>
      </c>
      <c r="B774" s="394" t="s">
        <v>31894</v>
      </c>
      <c r="C774" s="394" t="s">
        <v>6399</v>
      </c>
      <c r="D774" s="256" t="s">
        <v>42228</v>
      </c>
    </row>
    <row r="775" spans="1:4">
      <c r="A775" s="394">
        <v>946</v>
      </c>
      <c r="B775" s="394" t="s">
        <v>31895</v>
      </c>
      <c r="C775" s="394" t="s">
        <v>6399</v>
      </c>
      <c r="D775" s="256" t="s">
        <v>42229</v>
      </c>
    </row>
    <row r="776" spans="1:4">
      <c r="A776" s="394">
        <v>953</v>
      </c>
      <c r="B776" s="394" t="s">
        <v>31896</v>
      </c>
      <c r="C776" s="394" t="s">
        <v>6399</v>
      </c>
      <c r="D776" s="256" t="s">
        <v>42230</v>
      </c>
    </row>
    <row r="777" spans="1:4">
      <c r="A777" s="394">
        <v>902</v>
      </c>
      <c r="B777" s="394" t="s">
        <v>31897</v>
      </c>
      <c r="C777" s="394" t="s">
        <v>6399</v>
      </c>
      <c r="D777" s="256" t="s">
        <v>42231</v>
      </c>
    </row>
    <row r="778" spans="1:4">
      <c r="A778" s="394">
        <v>927</v>
      </c>
      <c r="B778" s="394" t="s">
        <v>31898</v>
      </c>
      <c r="C778" s="394" t="s">
        <v>6399</v>
      </c>
      <c r="D778" s="256" t="s">
        <v>42232</v>
      </c>
    </row>
    <row r="779" spans="1:4">
      <c r="A779" s="394">
        <v>913</v>
      </c>
      <c r="B779" s="394" t="s">
        <v>31899</v>
      </c>
      <c r="C779" s="394" t="s">
        <v>6399</v>
      </c>
      <c r="D779" s="256" t="s">
        <v>42233</v>
      </c>
    </row>
    <row r="780" spans="1:4">
      <c r="A780" s="394">
        <v>903</v>
      </c>
      <c r="B780" s="394" t="s">
        <v>31900</v>
      </c>
      <c r="C780" s="394" t="s">
        <v>6399</v>
      </c>
      <c r="D780" s="256" t="s">
        <v>42234</v>
      </c>
    </row>
    <row r="781" spans="1:4">
      <c r="A781" s="394">
        <v>945</v>
      </c>
      <c r="B781" s="394" t="s">
        <v>31901</v>
      </c>
      <c r="C781" s="394" t="s">
        <v>6399</v>
      </c>
      <c r="D781" s="256" t="s">
        <v>42235</v>
      </c>
    </row>
    <row r="782" spans="1:4">
      <c r="A782" s="394">
        <v>914</v>
      </c>
      <c r="B782" s="394" t="s">
        <v>31902</v>
      </c>
      <c r="C782" s="394" t="s">
        <v>6399</v>
      </c>
      <c r="D782" s="256" t="s">
        <v>42236</v>
      </c>
    </row>
    <row r="783" spans="1:4">
      <c r="A783" s="394">
        <v>993</v>
      </c>
      <c r="B783" s="394" t="s">
        <v>31903</v>
      </c>
      <c r="C783" s="394" t="s">
        <v>6399</v>
      </c>
      <c r="D783" s="256" t="s">
        <v>39627</v>
      </c>
    </row>
    <row r="784" spans="1:4">
      <c r="A784" s="394">
        <v>1020</v>
      </c>
      <c r="B784" s="394" t="s">
        <v>31904</v>
      </c>
      <c r="C784" s="394" t="s">
        <v>6399</v>
      </c>
      <c r="D784" s="256" t="s">
        <v>42000</v>
      </c>
    </row>
    <row r="785" spans="1:4">
      <c r="A785" s="394">
        <v>1017</v>
      </c>
      <c r="B785" s="394" t="s">
        <v>31905</v>
      </c>
      <c r="C785" s="394" t="s">
        <v>6399</v>
      </c>
      <c r="D785" s="256" t="s">
        <v>42237</v>
      </c>
    </row>
    <row r="786" spans="1:4">
      <c r="A786" s="394">
        <v>999</v>
      </c>
      <c r="B786" s="394" t="s">
        <v>31906</v>
      </c>
      <c r="C786" s="394" t="s">
        <v>6399</v>
      </c>
      <c r="D786" s="256" t="s">
        <v>42238</v>
      </c>
    </row>
    <row r="787" spans="1:4">
      <c r="A787" s="394">
        <v>995</v>
      </c>
      <c r="B787" s="394" t="s">
        <v>31907</v>
      </c>
      <c r="C787" s="394" t="s">
        <v>6399</v>
      </c>
      <c r="D787" s="256" t="s">
        <v>40220</v>
      </c>
    </row>
    <row r="788" spans="1:4">
      <c r="A788" s="394">
        <v>1000</v>
      </c>
      <c r="B788" s="394" t="s">
        <v>31908</v>
      </c>
      <c r="C788" s="394" t="s">
        <v>6399</v>
      </c>
      <c r="D788" s="256" t="s">
        <v>42239</v>
      </c>
    </row>
    <row r="789" spans="1:4">
      <c r="A789" s="394">
        <v>1022</v>
      </c>
      <c r="B789" s="394" t="s">
        <v>31909</v>
      </c>
      <c r="C789" s="394" t="s">
        <v>6399</v>
      </c>
      <c r="D789" s="256" t="s">
        <v>39767</v>
      </c>
    </row>
    <row r="790" spans="1:4">
      <c r="A790" s="394">
        <v>1015</v>
      </c>
      <c r="B790" s="394" t="s">
        <v>31910</v>
      </c>
      <c r="C790" s="394" t="s">
        <v>6399</v>
      </c>
      <c r="D790" s="256" t="s">
        <v>42240</v>
      </c>
    </row>
    <row r="791" spans="1:4">
      <c r="A791" s="394">
        <v>996</v>
      </c>
      <c r="B791" s="394" t="s">
        <v>31911</v>
      </c>
      <c r="C791" s="394" t="s">
        <v>6399</v>
      </c>
      <c r="D791" s="256" t="s">
        <v>42241</v>
      </c>
    </row>
    <row r="792" spans="1:4">
      <c r="A792" s="394">
        <v>1001</v>
      </c>
      <c r="B792" s="394" t="s">
        <v>31912</v>
      </c>
      <c r="C792" s="394" t="s">
        <v>6399</v>
      </c>
      <c r="D792" s="256" t="s">
        <v>42242</v>
      </c>
    </row>
    <row r="793" spans="1:4">
      <c r="A793" s="394">
        <v>1019</v>
      </c>
      <c r="B793" s="394" t="s">
        <v>31913</v>
      </c>
      <c r="C793" s="394" t="s">
        <v>6399</v>
      </c>
      <c r="D793" s="256" t="s">
        <v>40926</v>
      </c>
    </row>
    <row r="794" spans="1:4">
      <c r="A794" s="394">
        <v>1021</v>
      </c>
      <c r="B794" s="394" t="s">
        <v>31914</v>
      </c>
      <c r="C794" s="394" t="s">
        <v>6399</v>
      </c>
      <c r="D794" s="256" t="s">
        <v>41664</v>
      </c>
    </row>
    <row r="795" spans="1:4">
      <c r="A795" s="394">
        <v>39249</v>
      </c>
      <c r="B795" s="394" t="s">
        <v>31915</v>
      </c>
      <c r="C795" s="394" t="s">
        <v>6399</v>
      </c>
      <c r="D795" s="256" t="s">
        <v>42243</v>
      </c>
    </row>
    <row r="796" spans="1:4">
      <c r="A796" s="394">
        <v>1018</v>
      </c>
      <c r="B796" s="394" t="s">
        <v>31916</v>
      </c>
      <c r="C796" s="394" t="s">
        <v>6399</v>
      </c>
      <c r="D796" s="256" t="s">
        <v>42244</v>
      </c>
    </row>
    <row r="797" spans="1:4">
      <c r="A797" s="394">
        <v>39250</v>
      </c>
      <c r="B797" s="394" t="s">
        <v>31917</v>
      </c>
      <c r="C797" s="394" t="s">
        <v>6399</v>
      </c>
      <c r="D797" s="256" t="s">
        <v>42245</v>
      </c>
    </row>
    <row r="798" spans="1:4">
      <c r="A798" s="394">
        <v>994</v>
      </c>
      <c r="B798" s="394" t="s">
        <v>31918</v>
      </c>
      <c r="C798" s="394" t="s">
        <v>6399</v>
      </c>
      <c r="D798" s="256" t="s">
        <v>42246</v>
      </c>
    </row>
    <row r="799" spans="1:4">
      <c r="A799" s="394">
        <v>977</v>
      </c>
      <c r="B799" s="394" t="s">
        <v>31919</v>
      </c>
      <c r="C799" s="394" t="s">
        <v>6399</v>
      </c>
      <c r="D799" s="256" t="s">
        <v>42247</v>
      </c>
    </row>
    <row r="800" spans="1:4">
      <c r="A800" s="394">
        <v>998</v>
      </c>
      <c r="B800" s="394" t="s">
        <v>31920</v>
      </c>
      <c r="C800" s="394" t="s">
        <v>6399</v>
      </c>
      <c r="D800" s="256" t="s">
        <v>42248</v>
      </c>
    </row>
    <row r="801" spans="1:4">
      <c r="A801" s="394">
        <v>39251</v>
      </c>
      <c r="B801" s="394" t="s">
        <v>31921</v>
      </c>
      <c r="C801" s="394" t="s">
        <v>6399</v>
      </c>
      <c r="D801" s="256" t="s">
        <v>41605</v>
      </c>
    </row>
    <row r="802" spans="1:4">
      <c r="A802" s="394">
        <v>1011</v>
      </c>
      <c r="B802" s="394" t="s">
        <v>31922</v>
      </c>
      <c r="C802" s="394" t="s">
        <v>6399</v>
      </c>
      <c r="D802" s="256" t="s">
        <v>42198</v>
      </c>
    </row>
    <row r="803" spans="1:4">
      <c r="A803" s="394">
        <v>39252</v>
      </c>
      <c r="B803" s="394" t="s">
        <v>31923</v>
      </c>
      <c r="C803" s="394" t="s">
        <v>6399</v>
      </c>
      <c r="D803" s="256" t="s">
        <v>42249</v>
      </c>
    </row>
    <row r="804" spans="1:4">
      <c r="A804" s="394">
        <v>1013</v>
      </c>
      <c r="B804" s="394" t="s">
        <v>31924</v>
      </c>
      <c r="C804" s="394" t="s">
        <v>6399</v>
      </c>
      <c r="D804" s="256" t="s">
        <v>42250</v>
      </c>
    </row>
    <row r="805" spans="1:4">
      <c r="A805" s="394">
        <v>980</v>
      </c>
      <c r="B805" s="394" t="s">
        <v>31925</v>
      </c>
      <c r="C805" s="394" t="s">
        <v>6399</v>
      </c>
      <c r="D805" s="256" t="s">
        <v>40256</v>
      </c>
    </row>
    <row r="806" spans="1:4">
      <c r="A806" s="394">
        <v>39237</v>
      </c>
      <c r="B806" s="394" t="s">
        <v>31926</v>
      </c>
      <c r="C806" s="394" t="s">
        <v>6399</v>
      </c>
      <c r="D806" s="256" t="s">
        <v>42251</v>
      </c>
    </row>
    <row r="807" spans="1:4">
      <c r="A807" s="394">
        <v>39238</v>
      </c>
      <c r="B807" s="394" t="s">
        <v>31927</v>
      </c>
      <c r="C807" s="394" t="s">
        <v>6399</v>
      </c>
      <c r="D807" s="256" t="s">
        <v>42252</v>
      </c>
    </row>
    <row r="808" spans="1:4">
      <c r="A808" s="394">
        <v>979</v>
      </c>
      <c r="B808" s="394" t="s">
        <v>31928</v>
      </c>
      <c r="C808" s="394" t="s">
        <v>6399</v>
      </c>
      <c r="D808" s="256" t="s">
        <v>40502</v>
      </c>
    </row>
    <row r="809" spans="1:4">
      <c r="A809" s="394">
        <v>39239</v>
      </c>
      <c r="B809" s="394" t="s">
        <v>31929</v>
      </c>
      <c r="C809" s="394" t="s">
        <v>6399</v>
      </c>
      <c r="D809" s="256" t="s">
        <v>42253</v>
      </c>
    </row>
    <row r="810" spans="1:4">
      <c r="A810" s="394">
        <v>1014</v>
      </c>
      <c r="B810" s="394" t="s">
        <v>31930</v>
      </c>
      <c r="C810" s="394" t="s">
        <v>6399</v>
      </c>
      <c r="D810" s="256" t="s">
        <v>42254</v>
      </c>
    </row>
    <row r="811" spans="1:4">
      <c r="A811" s="394">
        <v>39240</v>
      </c>
      <c r="B811" s="394" t="s">
        <v>31931</v>
      </c>
      <c r="C811" s="394" t="s">
        <v>6399</v>
      </c>
      <c r="D811" s="256" t="s">
        <v>42255</v>
      </c>
    </row>
    <row r="812" spans="1:4">
      <c r="A812" s="394">
        <v>39232</v>
      </c>
      <c r="B812" s="394" t="s">
        <v>31932</v>
      </c>
      <c r="C812" s="394" t="s">
        <v>6399</v>
      </c>
      <c r="D812" s="256" t="s">
        <v>41831</v>
      </c>
    </row>
    <row r="813" spans="1:4">
      <c r="A813" s="394">
        <v>39233</v>
      </c>
      <c r="B813" s="394" t="s">
        <v>31933</v>
      </c>
      <c r="C813" s="394" t="s">
        <v>6399</v>
      </c>
      <c r="D813" s="256" t="s">
        <v>42256</v>
      </c>
    </row>
    <row r="814" spans="1:4">
      <c r="A814" s="394">
        <v>981</v>
      </c>
      <c r="B814" s="394" t="s">
        <v>31934</v>
      </c>
      <c r="C814" s="394" t="s">
        <v>6399</v>
      </c>
      <c r="D814" s="256" t="s">
        <v>39701</v>
      </c>
    </row>
    <row r="815" spans="1:4">
      <c r="A815" s="394">
        <v>39234</v>
      </c>
      <c r="B815" s="394" t="s">
        <v>31935</v>
      </c>
      <c r="C815" s="394" t="s">
        <v>6399</v>
      </c>
      <c r="D815" s="256" t="s">
        <v>42257</v>
      </c>
    </row>
    <row r="816" spans="1:4">
      <c r="A816" s="394">
        <v>982</v>
      </c>
      <c r="B816" s="394" t="s">
        <v>31936</v>
      </c>
      <c r="C816" s="394" t="s">
        <v>6399</v>
      </c>
      <c r="D816" s="256" t="s">
        <v>39334</v>
      </c>
    </row>
    <row r="817" spans="1:4">
      <c r="A817" s="394">
        <v>39235</v>
      </c>
      <c r="B817" s="394" t="s">
        <v>31937</v>
      </c>
      <c r="C817" s="394" t="s">
        <v>6399</v>
      </c>
      <c r="D817" s="256" t="s">
        <v>42258</v>
      </c>
    </row>
    <row r="818" spans="1:4">
      <c r="A818" s="394">
        <v>39236</v>
      </c>
      <c r="B818" s="394" t="s">
        <v>31938</v>
      </c>
      <c r="C818" s="394" t="s">
        <v>6399</v>
      </c>
      <c r="D818" s="256" t="s">
        <v>42259</v>
      </c>
    </row>
    <row r="819" spans="1:4">
      <c r="A819" s="394">
        <v>876</v>
      </c>
      <c r="B819" s="394" t="s">
        <v>31939</v>
      </c>
      <c r="C819" s="394" t="s">
        <v>6399</v>
      </c>
      <c r="D819" s="256" t="s">
        <v>42260</v>
      </c>
    </row>
    <row r="820" spans="1:4">
      <c r="A820" s="394">
        <v>877</v>
      </c>
      <c r="B820" s="394" t="s">
        <v>31940</v>
      </c>
      <c r="C820" s="394" t="s">
        <v>6399</v>
      </c>
      <c r="D820" s="256" t="s">
        <v>42261</v>
      </c>
    </row>
    <row r="821" spans="1:4">
      <c r="A821" s="394">
        <v>882</v>
      </c>
      <c r="B821" s="394" t="s">
        <v>31941</v>
      </c>
      <c r="C821" s="394" t="s">
        <v>6399</v>
      </c>
      <c r="D821" s="256" t="s">
        <v>42262</v>
      </c>
    </row>
    <row r="822" spans="1:4">
      <c r="A822" s="394">
        <v>878</v>
      </c>
      <c r="B822" s="394" t="s">
        <v>31942</v>
      </c>
      <c r="C822" s="394" t="s">
        <v>6399</v>
      </c>
      <c r="D822" s="256" t="s">
        <v>42263</v>
      </c>
    </row>
    <row r="823" spans="1:4">
      <c r="A823" s="394">
        <v>879</v>
      </c>
      <c r="B823" s="394" t="s">
        <v>31943</v>
      </c>
      <c r="C823" s="394" t="s">
        <v>6399</v>
      </c>
      <c r="D823" s="256" t="s">
        <v>42264</v>
      </c>
    </row>
    <row r="824" spans="1:4">
      <c r="A824" s="394">
        <v>880</v>
      </c>
      <c r="B824" s="394" t="s">
        <v>31944</v>
      </c>
      <c r="C824" s="394" t="s">
        <v>6399</v>
      </c>
      <c r="D824" s="256" t="s">
        <v>42265</v>
      </c>
    </row>
    <row r="825" spans="1:4">
      <c r="A825" s="394">
        <v>873</v>
      </c>
      <c r="B825" s="394" t="s">
        <v>31945</v>
      </c>
      <c r="C825" s="394" t="s">
        <v>6399</v>
      </c>
      <c r="D825" s="256" t="s">
        <v>42266</v>
      </c>
    </row>
    <row r="826" spans="1:4">
      <c r="A826" s="394">
        <v>881</v>
      </c>
      <c r="B826" s="394" t="s">
        <v>31946</v>
      </c>
      <c r="C826" s="394" t="s">
        <v>6399</v>
      </c>
      <c r="D826" s="256" t="s">
        <v>42267</v>
      </c>
    </row>
    <row r="827" spans="1:4">
      <c r="A827" s="394">
        <v>874</v>
      </c>
      <c r="B827" s="394" t="s">
        <v>31947</v>
      </c>
      <c r="C827" s="394" t="s">
        <v>6399</v>
      </c>
      <c r="D827" s="256" t="s">
        <v>42268</v>
      </c>
    </row>
    <row r="828" spans="1:4">
      <c r="A828" s="394">
        <v>875</v>
      </c>
      <c r="B828" s="394" t="s">
        <v>31948</v>
      </c>
      <c r="C828" s="394" t="s">
        <v>6399</v>
      </c>
      <c r="D828" s="256" t="s">
        <v>42269</v>
      </c>
    </row>
    <row r="829" spans="1:4">
      <c r="A829" s="394">
        <v>983</v>
      </c>
      <c r="B829" s="394" t="s">
        <v>31949</v>
      </c>
      <c r="C829" s="394" t="s">
        <v>6399</v>
      </c>
      <c r="D829" s="256" t="s">
        <v>39293</v>
      </c>
    </row>
    <row r="830" spans="1:4">
      <c r="A830" s="394">
        <v>985</v>
      </c>
      <c r="B830" s="394" t="s">
        <v>31950</v>
      </c>
      <c r="C830" s="394" t="s">
        <v>6399</v>
      </c>
      <c r="D830" s="256" t="s">
        <v>42270</v>
      </c>
    </row>
    <row r="831" spans="1:4">
      <c r="A831" s="394">
        <v>990</v>
      </c>
      <c r="B831" s="394" t="s">
        <v>31951</v>
      </c>
      <c r="C831" s="394" t="s">
        <v>6399</v>
      </c>
      <c r="D831" s="256" t="s">
        <v>42271</v>
      </c>
    </row>
    <row r="832" spans="1:4">
      <c r="A832" s="394">
        <v>39241</v>
      </c>
      <c r="B832" s="394" t="s">
        <v>31952</v>
      </c>
      <c r="C832" s="394" t="s">
        <v>6399</v>
      </c>
      <c r="D832" s="256" t="s">
        <v>39299</v>
      </c>
    </row>
    <row r="833" spans="1:4">
      <c r="A833" s="394">
        <v>1005</v>
      </c>
      <c r="B833" s="394" t="s">
        <v>31953</v>
      </c>
      <c r="C833" s="394" t="s">
        <v>6399</v>
      </c>
      <c r="D833" s="256" t="s">
        <v>42272</v>
      </c>
    </row>
    <row r="834" spans="1:4">
      <c r="A834" s="394">
        <v>984</v>
      </c>
      <c r="B834" s="394" t="s">
        <v>31954</v>
      </c>
      <c r="C834" s="394" t="s">
        <v>6399</v>
      </c>
      <c r="D834" s="256" t="s">
        <v>42273</v>
      </c>
    </row>
    <row r="835" spans="1:4">
      <c r="A835" s="394">
        <v>991</v>
      </c>
      <c r="B835" s="394" t="s">
        <v>31955</v>
      </c>
      <c r="C835" s="394" t="s">
        <v>6399</v>
      </c>
      <c r="D835" s="256" t="s">
        <v>42274</v>
      </c>
    </row>
    <row r="836" spans="1:4">
      <c r="A836" s="394">
        <v>986</v>
      </c>
      <c r="B836" s="394" t="s">
        <v>31956</v>
      </c>
      <c r="C836" s="394" t="s">
        <v>6399</v>
      </c>
      <c r="D836" s="256" t="s">
        <v>42275</v>
      </c>
    </row>
    <row r="837" spans="1:4">
      <c r="A837" s="394">
        <v>1024</v>
      </c>
      <c r="B837" s="394" t="s">
        <v>31957</v>
      </c>
      <c r="C837" s="394" t="s">
        <v>6399</v>
      </c>
      <c r="D837" s="256" t="s">
        <v>42276</v>
      </c>
    </row>
    <row r="838" spans="1:4">
      <c r="A838" s="394">
        <v>987</v>
      </c>
      <c r="B838" s="394" t="s">
        <v>31958</v>
      </c>
      <c r="C838" s="394" t="s">
        <v>6399</v>
      </c>
      <c r="D838" s="256" t="s">
        <v>42277</v>
      </c>
    </row>
    <row r="839" spans="1:4">
      <c r="A839" s="394">
        <v>1003</v>
      </c>
      <c r="B839" s="394" t="s">
        <v>31959</v>
      </c>
      <c r="C839" s="394" t="s">
        <v>6399</v>
      </c>
      <c r="D839" s="256" t="s">
        <v>40249</v>
      </c>
    </row>
    <row r="840" spans="1:4">
      <c r="A840" s="394">
        <v>992</v>
      </c>
      <c r="B840" s="394" t="s">
        <v>31960</v>
      </c>
      <c r="C840" s="394" t="s">
        <v>6399</v>
      </c>
      <c r="D840" s="256" t="s">
        <v>42278</v>
      </c>
    </row>
    <row r="841" spans="1:4">
      <c r="A841" s="394">
        <v>1007</v>
      </c>
      <c r="B841" s="394" t="s">
        <v>31961</v>
      </c>
      <c r="C841" s="394" t="s">
        <v>6399</v>
      </c>
      <c r="D841" s="256" t="s">
        <v>42279</v>
      </c>
    </row>
    <row r="842" spans="1:4">
      <c r="A842" s="394">
        <v>39242</v>
      </c>
      <c r="B842" s="394" t="s">
        <v>31962</v>
      </c>
      <c r="C842" s="394" t="s">
        <v>6399</v>
      </c>
      <c r="D842" s="256" t="s">
        <v>42280</v>
      </c>
    </row>
    <row r="843" spans="1:4">
      <c r="A843" s="394">
        <v>1008</v>
      </c>
      <c r="B843" s="394" t="s">
        <v>31963</v>
      </c>
      <c r="C843" s="394" t="s">
        <v>6399</v>
      </c>
      <c r="D843" s="256" t="s">
        <v>41343</v>
      </c>
    </row>
    <row r="844" spans="1:4">
      <c r="A844" s="394">
        <v>988</v>
      </c>
      <c r="B844" s="394" t="s">
        <v>31964</v>
      </c>
      <c r="C844" s="394" t="s">
        <v>6399</v>
      </c>
      <c r="D844" s="256" t="s">
        <v>42281</v>
      </c>
    </row>
    <row r="845" spans="1:4">
      <c r="A845" s="394">
        <v>989</v>
      </c>
      <c r="B845" s="394" t="s">
        <v>31965</v>
      </c>
      <c r="C845" s="394" t="s">
        <v>6399</v>
      </c>
      <c r="D845" s="256" t="s">
        <v>42282</v>
      </c>
    </row>
    <row r="846" spans="1:4">
      <c r="A846" s="394">
        <v>39598</v>
      </c>
      <c r="B846" s="394" t="s">
        <v>31966</v>
      </c>
      <c r="C846" s="394" t="s">
        <v>6399</v>
      </c>
      <c r="D846" s="256" t="s">
        <v>41595</v>
      </c>
    </row>
    <row r="847" spans="1:4">
      <c r="A847" s="394">
        <v>39599</v>
      </c>
      <c r="B847" s="394" t="s">
        <v>31967</v>
      </c>
      <c r="C847" s="394" t="s">
        <v>6399</v>
      </c>
      <c r="D847" s="256" t="s">
        <v>39921</v>
      </c>
    </row>
    <row r="848" spans="1:4">
      <c r="A848" s="394">
        <v>34602</v>
      </c>
      <c r="B848" s="394" t="s">
        <v>31968</v>
      </c>
      <c r="C848" s="394" t="s">
        <v>6399</v>
      </c>
      <c r="D848" s="256" t="s">
        <v>42283</v>
      </c>
    </row>
    <row r="849" spans="1:4">
      <c r="A849" s="394">
        <v>34603</v>
      </c>
      <c r="B849" s="394" t="s">
        <v>31969</v>
      </c>
      <c r="C849" s="394" t="s">
        <v>6399</v>
      </c>
      <c r="D849" s="256" t="s">
        <v>39467</v>
      </c>
    </row>
    <row r="850" spans="1:4">
      <c r="A850" s="394">
        <v>34607</v>
      </c>
      <c r="B850" s="394" t="s">
        <v>31970</v>
      </c>
      <c r="C850" s="394" t="s">
        <v>6399</v>
      </c>
      <c r="D850" s="256" t="s">
        <v>39245</v>
      </c>
    </row>
    <row r="851" spans="1:4">
      <c r="A851" s="394">
        <v>34609</v>
      </c>
      <c r="B851" s="394" t="s">
        <v>31971</v>
      </c>
      <c r="C851" s="394" t="s">
        <v>6399</v>
      </c>
      <c r="D851" s="256" t="s">
        <v>40583</v>
      </c>
    </row>
    <row r="852" spans="1:4">
      <c r="A852" s="394">
        <v>34618</v>
      </c>
      <c r="B852" s="394" t="s">
        <v>31972</v>
      </c>
      <c r="C852" s="394" t="s">
        <v>6399</v>
      </c>
      <c r="D852" s="256" t="s">
        <v>39275</v>
      </c>
    </row>
    <row r="853" spans="1:4">
      <c r="A853" s="394">
        <v>34620</v>
      </c>
      <c r="B853" s="394" t="s">
        <v>31973</v>
      </c>
      <c r="C853" s="394" t="s">
        <v>6399</v>
      </c>
      <c r="D853" s="256" t="s">
        <v>42284</v>
      </c>
    </row>
    <row r="854" spans="1:4">
      <c r="A854" s="394">
        <v>34621</v>
      </c>
      <c r="B854" s="394" t="s">
        <v>31974</v>
      </c>
      <c r="C854" s="394" t="s">
        <v>6399</v>
      </c>
      <c r="D854" s="256" t="s">
        <v>40068</v>
      </c>
    </row>
    <row r="855" spans="1:4">
      <c r="A855" s="394">
        <v>34622</v>
      </c>
      <c r="B855" s="394" t="s">
        <v>31975</v>
      </c>
      <c r="C855" s="394" t="s">
        <v>6399</v>
      </c>
      <c r="D855" s="256" t="s">
        <v>40724</v>
      </c>
    </row>
    <row r="856" spans="1:4">
      <c r="A856" s="394">
        <v>34624</v>
      </c>
      <c r="B856" s="394" t="s">
        <v>31976</v>
      </c>
      <c r="C856" s="394" t="s">
        <v>6399</v>
      </c>
      <c r="D856" s="256" t="s">
        <v>41330</v>
      </c>
    </row>
    <row r="857" spans="1:4">
      <c r="A857" s="394">
        <v>34626</v>
      </c>
      <c r="B857" s="394" t="s">
        <v>31977</v>
      </c>
      <c r="C857" s="394" t="s">
        <v>6399</v>
      </c>
      <c r="D857" s="256" t="s">
        <v>42285</v>
      </c>
    </row>
    <row r="858" spans="1:4">
      <c r="A858" s="394">
        <v>34627</v>
      </c>
      <c r="B858" s="394" t="s">
        <v>31978</v>
      </c>
      <c r="C858" s="394" t="s">
        <v>6399</v>
      </c>
      <c r="D858" s="256" t="s">
        <v>40584</v>
      </c>
    </row>
    <row r="859" spans="1:4">
      <c r="A859" s="394">
        <v>34629</v>
      </c>
      <c r="B859" s="394" t="s">
        <v>31979</v>
      </c>
      <c r="C859" s="394" t="s">
        <v>6399</v>
      </c>
      <c r="D859" s="256" t="s">
        <v>42057</v>
      </c>
    </row>
    <row r="860" spans="1:4">
      <c r="A860" s="394">
        <v>39257</v>
      </c>
      <c r="B860" s="394" t="s">
        <v>31980</v>
      </c>
      <c r="C860" s="394" t="s">
        <v>6399</v>
      </c>
      <c r="D860" s="256" t="s">
        <v>42286</v>
      </c>
    </row>
    <row r="861" spans="1:4">
      <c r="A861" s="394">
        <v>39261</v>
      </c>
      <c r="B861" s="394" t="s">
        <v>31981</v>
      </c>
      <c r="C861" s="394" t="s">
        <v>6399</v>
      </c>
      <c r="D861" s="256" t="s">
        <v>42287</v>
      </c>
    </row>
    <row r="862" spans="1:4">
      <c r="A862" s="394">
        <v>39268</v>
      </c>
      <c r="B862" s="394" t="s">
        <v>31982</v>
      </c>
      <c r="C862" s="394" t="s">
        <v>6399</v>
      </c>
      <c r="D862" s="256" t="s">
        <v>42288</v>
      </c>
    </row>
    <row r="863" spans="1:4">
      <c r="A863" s="394">
        <v>39262</v>
      </c>
      <c r="B863" s="394" t="s">
        <v>31983</v>
      </c>
      <c r="C863" s="394" t="s">
        <v>6399</v>
      </c>
      <c r="D863" s="256" t="s">
        <v>42289</v>
      </c>
    </row>
    <row r="864" spans="1:4">
      <c r="A864" s="394">
        <v>39258</v>
      </c>
      <c r="B864" s="394" t="s">
        <v>31984</v>
      </c>
      <c r="C864" s="394" t="s">
        <v>6399</v>
      </c>
      <c r="D864" s="256" t="s">
        <v>42290</v>
      </c>
    </row>
    <row r="865" spans="1:4">
      <c r="A865" s="394">
        <v>39263</v>
      </c>
      <c r="B865" s="394" t="s">
        <v>31985</v>
      </c>
      <c r="C865" s="394" t="s">
        <v>6399</v>
      </c>
      <c r="D865" s="256" t="s">
        <v>42291</v>
      </c>
    </row>
    <row r="866" spans="1:4">
      <c r="A866" s="394">
        <v>39264</v>
      </c>
      <c r="B866" s="394" t="s">
        <v>31986</v>
      </c>
      <c r="C866" s="394" t="s">
        <v>6399</v>
      </c>
      <c r="D866" s="256" t="s">
        <v>42292</v>
      </c>
    </row>
    <row r="867" spans="1:4">
      <c r="A867" s="394">
        <v>39259</v>
      </c>
      <c r="B867" s="394" t="s">
        <v>31987</v>
      </c>
      <c r="C867" s="394" t="s">
        <v>6399</v>
      </c>
      <c r="D867" s="256" t="s">
        <v>41585</v>
      </c>
    </row>
    <row r="868" spans="1:4">
      <c r="A868" s="394">
        <v>39265</v>
      </c>
      <c r="B868" s="394" t="s">
        <v>31988</v>
      </c>
      <c r="C868" s="394" t="s">
        <v>6399</v>
      </c>
      <c r="D868" s="256" t="s">
        <v>42293</v>
      </c>
    </row>
    <row r="869" spans="1:4">
      <c r="A869" s="394">
        <v>39260</v>
      </c>
      <c r="B869" s="394" t="s">
        <v>31989</v>
      </c>
      <c r="C869" s="394" t="s">
        <v>6399</v>
      </c>
      <c r="D869" s="256" t="s">
        <v>40676</v>
      </c>
    </row>
    <row r="870" spans="1:4">
      <c r="A870" s="394">
        <v>39266</v>
      </c>
      <c r="B870" s="394" t="s">
        <v>31990</v>
      </c>
      <c r="C870" s="394" t="s">
        <v>6399</v>
      </c>
      <c r="D870" s="256" t="s">
        <v>42294</v>
      </c>
    </row>
    <row r="871" spans="1:4">
      <c r="A871" s="394">
        <v>39267</v>
      </c>
      <c r="B871" s="394" t="s">
        <v>31991</v>
      </c>
      <c r="C871" s="394" t="s">
        <v>6399</v>
      </c>
      <c r="D871" s="256" t="s">
        <v>42295</v>
      </c>
    </row>
    <row r="872" spans="1:4">
      <c r="A872" s="394">
        <v>11901</v>
      </c>
      <c r="B872" s="394" t="s">
        <v>31992</v>
      </c>
      <c r="C872" s="394" t="s">
        <v>6399</v>
      </c>
      <c r="D872" s="256" t="s">
        <v>39786</v>
      </c>
    </row>
    <row r="873" spans="1:4">
      <c r="A873" s="394">
        <v>11902</v>
      </c>
      <c r="B873" s="394" t="s">
        <v>31993</v>
      </c>
      <c r="C873" s="394" t="s">
        <v>6399</v>
      </c>
      <c r="D873" s="256" t="s">
        <v>39771</v>
      </c>
    </row>
    <row r="874" spans="1:4">
      <c r="A874" s="394">
        <v>11903</v>
      </c>
      <c r="B874" s="394" t="s">
        <v>31994</v>
      </c>
      <c r="C874" s="394" t="s">
        <v>6399</v>
      </c>
      <c r="D874" s="256" t="s">
        <v>39284</v>
      </c>
    </row>
    <row r="875" spans="1:4">
      <c r="A875" s="394">
        <v>11904</v>
      </c>
      <c r="B875" s="394" t="s">
        <v>31995</v>
      </c>
      <c r="C875" s="394" t="s">
        <v>6399</v>
      </c>
      <c r="D875" s="256" t="s">
        <v>39805</v>
      </c>
    </row>
    <row r="876" spans="1:4">
      <c r="A876" s="394">
        <v>11905</v>
      </c>
      <c r="B876" s="394" t="s">
        <v>31996</v>
      </c>
      <c r="C876" s="394" t="s">
        <v>6399</v>
      </c>
      <c r="D876" s="256" t="s">
        <v>41482</v>
      </c>
    </row>
    <row r="877" spans="1:4">
      <c r="A877" s="394">
        <v>11906</v>
      </c>
      <c r="B877" s="394" t="s">
        <v>31997</v>
      </c>
      <c r="C877" s="394" t="s">
        <v>6399</v>
      </c>
      <c r="D877" s="256" t="s">
        <v>41684</v>
      </c>
    </row>
    <row r="878" spans="1:4">
      <c r="A878" s="394">
        <v>11919</v>
      </c>
      <c r="B878" s="394" t="s">
        <v>31998</v>
      </c>
      <c r="C878" s="394" t="s">
        <v>6399</v>
      </c>
      <c r="D878" s="256" t="s">
        <v>40656</v>
      </c>
    </row>
    <row r="879" spans="1:4">
      <c r="A879" s="394">
        <v>11920</v>
      </c>
      <c r="B879" s="394" t="s">
        <v>31999</v>
      </c>
      <c r="C879" s="394" t="s">
        <v>6399</v>
      </c>
      <c r="D879" s="256" t="s">
        <v>39920</v>
      </c>
    </row>
    <row r="880" spans="1:4">
      <c r="A880" s="394">
        <v>11924</v>
      </c>
      <c r="B880" s="394" t="s">
        <v>32000</v>
      </c>
      <c r="C880" s="394" t="s">
        <v>6399</v>
      </c>
      <c r="D880" s="256" t="s">
        <v>40081</v>
      </c>
    </row>
    <row r="881" spans="1:4">
      <c r="A881" s="394">
        <v>11921</v>
      </c>
      <c r="B881" s="394" t="s">
        <v>32001</v>
      </c>
      <c r="C881" s="394" t="s">
        <v>6399</v>
      </c>
      <c r="D881" s="256" t="s">
        <v>40706</v>
      </c>
    </row>
    <row r="882" spans="1:4">
      <c r="A882" s="394">
        <v>11922</v>
      </c>
      <c r="B882" s="394" t="s">
        <v>32002</v>
      </c>
      <c r="C882" s="394" t="s">
        <v>6399</v>
      </c>
      <c r="D882" s="256" t="s">
        <v>43380</v>
      </c>
    </row>
    <row r="883" spans="1:4">
      <c r="A883" s="394">
        <v>11923</v>
      </c>
      <c r="B883" s="394" t="s">
        <v>32003</v>
      </c>
      <c r="C883" s="394" t="s">
        <v>6399</v>
      </c>
      <c r="D883" s="256" t="s">
        <v>44078</v>
      </c>
    </row>
    <row r="884" spans="1:4">
      <c r="A884" s="394">
        <v>11916</v>
      </c>
      <c r="B884" s="394" t="s">
        <v>32004</v>
      </c>
      <c r="C884" s="394" t="s">
        <v>6399</v>
      </c>
      <c r="D884" s="256" t="s">
        <v>42919</v>
      </c>
    </row>
    <row r="885" spans="1:4">
      <c r="A885" s="394">
        <v>11914</v>
      </c>
      <c r="B885" s="394" t="s">
        <v>32005</v>
      </c>
      <c r="C885" s="394" t="s">
        <v>6399</v>
      </c>
      <c r="D885" s="256" t="s">
        <v>47103</v>
      </c>
    </row>
    <row r="886" spans="1:4">
      <c r="A886" s="394">
        <v>11917</v>
      </c>
      <c r="B886" s="394" t="s">
        <v>32006</v>
      </c>
      <c r="C886" s="394" t="s">
        <v>6399</v>
      </c>
      <c r="D886" s="256" t="s">
        <v>42212</v>
      </c>
    </row>
    <row r="887" spans="1:4">
      <c r="A887" s="394">
        <v>11918</v>
      </c>
      <c r="B887" s="394" t="s">
        <v>32007</v>
      </c>
      <c r="C887" s="394" t="s">
        <v>6399</v>
      </c>
      <c r="D887" s="256" t="s">
        <v>47104</v>
      </c>
    </row>
    <row r="888" spans="1:4">
      <c r="A888" s="394">
        <v>37734</v>
      </c>
      <c r="B888" s="394" t="s">
        <v>32008</v>
      </c>
      <c r="C888" s="394" t="s">
        <v>6396</v>
      </c>
      <c r="D888" s="256" t="s">
        <v>42300</v>
      </c>
    </row>
    <row r="889" spans="1:4">
      <c r="A889" s="394">
        <v>42251</v>
      </c>
      <c r="B889" s="394" t="s">
        <v>32009</v>
      </c>
      <c r="C889" s="394" t="s">
        <v>6396</v>
      </c>
      <c r="D889" s="256" t="s">
        <v>42301</v>
      </c>
    </row>
    <row r="890" spans="1:4">
      <c r="A890" s="394">
        <v>37733</v>
      </c>
      <c r="B890" s="394" t="s">
        <v>32010</v>
      </c>
      <c r="C890" s="394" t="s">
        <v>6396</v>
      </c>
      <c r="D890" s="256" t="s">
        <v>42302</v>
      </c>
    </row>
    <row r="891" spans="1:4">
      <c r="A891" s="394">
        <v>37735</v>
      </c>
      <c r="B891" s="394" t="s">
        <v>32011</v>
      </c>
      <c r="C891" s="394" t="s">
        <v>6396</v>
      </c>
      <c r="D891" s="256" t="s">
        <v>42303</v>
      </c>
    </row>
    <row r="892" spans="1:4">
      <c r="A892" s="394">
        <v>5090</v>
      </c>
      <c r="B892" s="394" t="s">
        <v>32012</v>
      </c>
      <c r="C892" s="394" t="s">
        <v>6396</v>
      </c>
      <c r="D892" s="256" t="s">
        <v>47105</v>
      </c>
    </row>
    <row r="893" spans="1:4">
      <c r="A893" s="394">
        <v>5085</v>
      </c>
      <c r="B893" s="394" t="s">
        <v>32013</v>
      </c>
      <c r="C893" s="394" t="s">
        <v>6396</v>
      </c>
      <c r="D893" s="256" t="s">
        <v>46856</v>
      </c>
    </row>
    <row r="894" spans="1:4">
      <c r="A894" s="394">
        <v>43603</v>
      </c>
      <c r="B894" s="394" t="s">
        <v>32014</v>
      </c>
      <c r="C894" s="394" t="s">
        <v>6396</v>
      </c>
      <c r="D894" s="256" t="s">
        <v>42365</v>
      </c>
    </row>
    <row r="895" spans="1:4">
      <c r="A895" s="394">
        <v>38374</v>
      </c>
      <c r="B895" s="394" t="s">
        <v>32015</v>
      </c>
      <c r="C895" s="394" t="s">
        <v>6396</v>
      </c>
      <c r="D895" s="256" t="s">
        <v>42306</v>
      </c>
    </row>
    <row r="896" spans="1:4">
      <c r="A896" s="394">
        <v>20209</v>
      </c>
      <c r="B896" s="394" t="s">
        <v>32016</v>
      </c>
      <c r="C896" s="394" t="s">
        <v>6399</v>
      </c>
      <c r="D896" s="256" t="s">
        <v>42307</v>
      </c>
    </row>
    <row r="897" spans="1:4">
      <c r="A897" s="394">
        <v>20212</v>
      </c>
      <c r="B897" s="394" t="s">
        <v>32017</v>
      </c>
      <c r="C897" s="394" t="s">
        <v>6399</v>
      </c>
      <c r="D897" s="256" t="s">
        <v>41090</v>
      </c>
    </row>
    <row r="898" spans="1:4">
      <c r="A898" s="394">
        <v>4433</v>
      </c>
      <c r="B898" s="394" t="s">
        <v>32018</v>
      </c>
      <c r="C898" s="394" t="s">
        <v>6399</v>
      </c>
      <c r="D898" s="256" t="s">
        <v>42308</v>
      </c>
    </row>
    <row r="899" spans="1:4">
      <c r="A899" s="394">
        <v>4430</v>
      </c>
      <c r="B899" s="394" t="s">
        <v>32019</v>
      </c>
      <c r="C899" s="394" t="s">
        <v>6399</v>
      </c>
      <c r="D899" s="256" t="s">
        <v>41071</v>
      </c>
    </row>
    <row r="900" spans="1:4">
      <c r="A900" s="394">
        <v>4400</v>
      </c>
      <c r="B900" s="394" t="s">
        <v>32020</v>
      </c>
      <c r="C900" s="394" t="s">
        <v>6399</v>
      </c>
      <c r="D900" s="256" t="s">
        <v>39971</v>
      </c>
    </row>
    <row r="901" spans="1:4">
      <c r="A901" s="394">
        <v>2729</v>
      </c>
      <c r="B901" s="394" t="s">
        <v>32021</v>
      </c>
      <c r="C901" s="394" t="s">
        <v>6396</v>
      </c>
      <c r="D901" s="256" t="s">
        <v>42309</v>
      </c>
    </row>
    <row r="902" spans="1:4">
      <c r="A902" s="394">
        <v>4513</v>
      </c>
      <c r="B902" s="394" t="s">
        <v>32022</v>
      </c>
      <c r="C902" s="394" t="s">
        <v>6399</v>
      </c>
      <c r="D902" s="256" t="s">
        <v>41071</v>
      </c>
    </row>
    <row r="903" spans="1:4">
      <c r="A903" s="394">
        <v>11871</v>
      </c>
      <c r="B903" s="394" t="s">
        <v>32023</v>
      </c>
      <c r="C903" s="394" t="s">
        <v>6396</v>
      </c>
      <c r="D903" s="256" t="s">
        <v>47106</v>
      </c>
    </row>
    <row r="904" spans="1:4">
      <c r="A904" s="394">
        <v>34636</v>
      </c>
      <c r="B904" s="394" t="s">
        <v>32024</v>
      </c>
      <c r="C904" s="394" t="s">
        <v>6396</v>
      </c>
      <c r="D904" s="256" t="s">
        <v>42310</v>
      </c>
    </row>
    <row r="905" spans="1:4">
      <c r="A905" s="394">
        <v>34639</v>
      </c>
      <c r="B905" s="394" t="s">
        <v>32025</v>
      </c>
      <c r="C905" s="394" t="s">
        <v>6396</v>
      </c>
      <c r="D905" s="256" t="s">
        <v>42311</v>
      </c>
    </row>
    <row r="906" spans="1:4">
      <c r="A906" s="394">
        <v>34640</v>
      </c>
      <c r="B906" s="394" t="s">
        <v>32026</v>
      </c>
      <c r="C906" s="394" t="s">
        <v>6396</v>
      </c>
      <c r="D906" s="256" t="s">
        <v>42312</v>
      </c>
    </row>
    <row r="907" spans="1:4">
      <c r="A907" s="394">
        <v>34637</v>
      </c>
      <c r="B907" s="394" t="s">
        <v>32027</v>
      </c>
      <c r="C907" s="394" t="s">
        <v>6396</v>
      </c>
      <c r="D907" s="256" t="s">
        <v>42313</v>
      </c>
    </row>
    <row r="908" spans="1:4">
      <c r="A908" s="394">
        <v>34638</v>
      </c>
      <c r="B908" s="394" t="s">
        <v>32028</v>
      </c>
      <c r="C908" s="394" t="s">
        <v>6396</v>
      </c>
      <c r="D908" s="256" t="s">
        <v>42314</v>
      </c>
    </row>
    <row r="909" spans="1:4">
      <c r="A909" s="394">
        <v>11868</v>
      </c>
      <c r="B909" s="394" t="s">
        <v>32029</v>
      </c>
      <c r="C909" s="394" t="s">
        <v>6396</v>
      </c>
      <c r="D909" s="256" t="s">
        <v>47107</v>
      </c>
    </row>
    <row r="910" spans="1:4">
      <c r="A910" s="394">
        <v>37106</v>
      </c>
      <c r="B910" s="394" t="s">
        <v>32030</v>
      </c>
      <c r="C910" s="394" t="s">
        <v>6396</v>
      </c>
      <c r="D910" s="256" t="s">
        <v>47108</v>
      </c>
    </row>
    <row r="911" spans="1:4">
      <c r="A911" s="394">
        <v>11869</v>
      </c>
      <c r="B911" s="394" t="s">
        <v>32031</v>
      </c>
      <c r="C911" s="394" t="s">
        <v>6396</v>
      </c>
      <c r="D911" s="256" t="s">
        <v>47109</v>
      </c>
    </row>
    <row r="912" spans="1:4">
      <c r="A912" s="394">
        <v>37104</v>
      </c>
      <c r="B912" s="394" t="s">
        <v>32032</v>
      </c>
      <c r="C912" s="394" t="s">
        <v>6396</v>
      </c>
      <c r="D912" s="256" t="s">
        <v>47110</v>
      </c>
    </row>
    <row r="913" spans="1:4">
      <c r="A913" s="394">
        <v>37105</v>
      </c>
      <c r="B913" s="394" t="s">
        <v>32033</v>
      </c>
      <c r="C913" s="394" t="s">
        <v>6396</v>
      </c>
      <c r="D913" s="256" t="s">
        <v>47111</v>
      </c>
    </row>
    <row r="914" spans="1:4">
      <c r="A914" s="394">
        <v>34641</v>
      </c>
      <c r="B914" s="394" t="s">
        <v>32034</v>
      </c>
      <c r="C914" s="394" t="s">
        <v>6396</v>
      </c>
      <c r="D914" s="256" t="s">
        <v>42315</v>
      </c>
    </row>
    <row r="915" spans="1:4">
      <c r="A915" s="394">
        <v>43434</v>
      </c>
      <c r="B915" s="394" t="s">
        <v>32035</v>
      </c>
      <c r="C915" s="394" t="s">
        <v>6396</v>
      </c>
      <c r="D915" s="256" t="s">
        <v>42316</v>
      </c>
    </row>
    <row r="916" spans="1:4">
      <c r="A916" s="394">
        <v>43435</v>
      </c>
      <c r="B916" s="394" t="s">
        <v>32036</v>
      </c>
      <c r="C916" s="394" t="s">
        <v>6396</v>
      </c>
      <c r="D916" s="256" t="s">
        <v>42317</v>
      </c>
    </row>
    <row r="917" spans="1:4">
      <c r="A917" s="394">
        <v>43436</v>
      </c>
      <c r="B917" s="394" t="s">
        <v>32037</v>
      </c>
      <c r="C917" s="394" t="s">
        <v>6396</v>
      </c>
      <c r="D917" s="256" t="s">
        <v>42318</v>
      </c>
    </row>
    <row r="918" spans="1:4">
      <c r="A918" s="394">
        <v>43437</v>
      </c>
      <c r="B918" s="394" t="s">
        <v>32038</v>
      </c>
      <c r="C918" s="394" t="s">
        <v>6396</v>
      </c>
      <c r="D918" s="256" t="s">
        <v>42319</v>
      </c>
    </row>
    <row r="919" spans="1:4">
      <c r="A919" s="394">
        <v>43438</v>
      </c>
      <c r="B919" s="394" t="s">
        <v>32039</v>
      </c>
      <c r="C919" s="394" t="s">
        <v>6396</v>
      </c>
      <c r="D919" s="256" t="s">
        <v>42320</v>
      </c>
    </row>
    <row r="920" spans="1:4">
      <c r="A920" s="394">
        <v>41627</v>
      </c>
      <c r="B920" s="394" t="s">
        <v>32040</v>
      </c>
      <c r="C920" s="394" t="s">
        <v>6396</v>
      </c>
      <c r="D920" s="256" t="s">
        <v>42321</v>
      </c>
    </row>
    <row r="921" spans="1:4">
      <c r="A921" s="394">
        <v>41628</v>
      </c>
      <c r="B921" s="394" t="s">
        <v>32041</v>
      </c>
      <c r="C921" s="394" t="s">
        <v>6396</v>
      </c>
      <c r="D921" s="256" t="s">
        <v>42322</v>
      </c>
    </row>
    <row r="922" spans="1:4">
      <c r="A922" s="394">
        <v>41629</v>
      </c>
      <c r="B922" s="394" t="s">
        <v>32042</v>
      </c>
      <c r="C922" s="394" t="s">
        <v>6396</v>
      </c>
      <c r="D922" s="256" t="s">
        <v>39446</v>
      </c>
    </row>
    <row r="923" spans="1:4">
      <c r="A923" s="394">
        <v>43429</v>
      </c>
      <c r="B923" s="394" t="s">
        <v>32043</v>
      </c>
      <c r="C923" s="394" t="s">
        <v>6396</v>
      </c>
      <c r="D923" s="256" t="s">
        <v>42323</v>
      </c>
    </row>
    <row r="924" spans="1:4">
      <c r="A924" s="394">
        <v>43430</v>
      </c>
      <c r="B924" s="394" t="s">
        <v>32044</v>
      </c>
      <c r="C924" s="394" t="s">
        <v>6396</v>
      </c>
      <c r="D924" s="256" t="s">
        <v>42324</v>
      </c>
    </row>
    <row r="925" spans="1:4">
      <c r="A925" s="394">
        <v>43431</v>
      </c>
      <c r="B925" s="394" t="s">
        <v>32045</v>
      </c>
      <c r="C925" s="394" t="s">
        <v>6396</v>
      </c>
      <c r="D925" s="256" t="s">
        <v>42325</v>
      </c>
    </row>
    <row r="926" spans="1:4">
      <c r="A926" s="394">
        <v>43432</v>
      </c>
      <c r="B926" s="394" t="s">
        <v>32046</v>
      </c>
      <c r="C926" s="394" t="s">
        <v>6396</v>
      </c>
      <c r="D926" s="256" t="s">
        <v>42326</v>
      </c>
    </row>
    <row r="927" spans="1:4">
      <c r="A927" s="394">
        <v>43433</v>
      </c>
      <c r="B927" s="394" t="s">
        <v>32047</v>
      </c>
      <c r="C927" s="394" t="s">
        <v>6396</v>
      </c>
      <c r="D927" s="256" t="s">
        <v>42327</v>
      </c>
    </row>
    <row r="928" spans="1:4">
      <c r="A928" s="394">
        <v>43094</v>
      </c>
      <c r="B928" s="394" t="s">
        <v>32048</v>
      </c>
      <c r="C928" s="394" t="s">
        <v>6396</v>
      </c>
      <c r="D928" s="256" t="s">
        <v>42328</v>
      </c>
    </row>
    <row r="929" spans="1:4">
      <c r="A929" s="394">
        <v>43093</v>
      </c>
      <c r="B929" s="394" t="s">
        <v>32049</v>
      </c>
      <c r="C929" s="394" t="s">
        <v>6396</v>
      </c>
      <c r="D929" s="256" t="s">
        <v>42329</v>
      </c>
    </row>
    <row r="930" spans="1:4">
      <c r="A930" s="394">
        <v>1030</v>
      </c>
      <c r="B930" s="394" t="s">
        <v>32050</v>
      </c>
      <c r="C930" s="394" t="s">
        <v>6396</v>
      </c>
      <c r="D930" s="256" t="s">
        <v>42330</v>
      </c>
    </row>
    <row r="931" spans="1:4">
      <c r="A931" s="394">
        <v>11694</v>
      </c>
      <c r="B931" s="394" t="s">
        <v>32051</v>
      </c>
      <c r="C931" s="394" t="s">
        <v>6396</v>
      </c>
      <c r="D931" s="256" t="s">
        <v>42331</v>
      </c>
    </row>
    <row r="932" spans="1:4">
      <c r="A932" s="394">
        <v>11881</v>
      </c>
      <c r="B932" s="394" t="s">
        <v>32052</v>
      </c>
      <c r="C932" s="394" t="s">
        <v>6396</v>
      </c>
      <c r="D932" s="256" t="s">
        <v>42042</v>
      </c>
    </row>
    <row r="933" spans="1:4">
      <c r="A933" s="394">
        <v>35277</v>
      </c>
      <c r="B933" s="394" t="s">
        <v>32053</v>
      </c>
      <c r="C933" s="394" t="s">
        <v>6396</v>
      </c>
      <c r="D933" s="256" t="s">
        <v>47112</v>
      </c>
    </row>
    <row r="934" spans="1:4">
      <c r="A934" s="394">
        <v>10521</v>
      </c>
      <c r="B934" s="394" t="s">
        <v>32054</v>
      </c>
      <c r="C934" s="394" t="s">
        <v>6396</v>
      </c>
      <c r="D934" s="256" t="s">
        <v>47113</v>
      </c>
    </row>
    <row r="935" spans="1:4">
      <c r="A935" s="394">
        <v>10885</v>
      </c>
      <c r="B935" s="394" t="s">
        <v>32055</v>
      </c>
      <c r="C935" s="394" t="s">
        <v>6396</v>
      </c>
      <c r="D935" s="256" t="s">
        <v>47114</v>
      </c>
    </row>
    <row r="936" spans="1:4">
      <c r="A936" s="394">
        <v>20962</v>
      </c>
      <c r="B936" s="394" t="s">
        <v>32056</v>
      </c>
      <c r="C936" s="394" t="s">
        <v>6396</v>
      </c>
      <c r="D936" s="256" t="s">
        <v>47115</v>
      </c>
    </row>
    <row r="937" spans="1:4">
      <c r="A937" s="394">
        <v>20963</v>
      </c>
      <c r="B937" s="394" t="s">
        <v>32057</v>
      </c>
      <c r="C937" s="394" t="s">
        <v>6396</v>
      </c>
      <c r="D937" s="256" t="s">
        <v>47116</v>
      </c>
    </row>
    <row r="938" spans="1:4">
      <c r="A938" s="394">
        <v>34643</v>
      </c>
      <c r="B938" s="394" t="s">
        <v>32058</v>
      </c>
      <c r="C938" s="394" t="s">
        <v>6396</v>
      </c>
      <c r="D938" s="256" t="s">
        <v>42149</v>
      </c>
    </row>
    <row r="939" spans="1:4">
      <c r="A939" s="394">
        <v>41480</v>
      </c>
      <c r="B939" s="394" t="s">
        <v>32059</v>
      </c>
      <c r="C939" s="394" t="s">
        <v>6396</v>
      </c>
      <c r="D939" s="256" t="s">
        <v>47117</v>
      </c>
    </row>
    <row r="940" spans="1:4">
      <c r="A940" s="394">
        <v>41474</v>
      </c>
      <c r="B940" s="394" t="s">
        <v>32060</v>
      </c>
      <c r="C940" s="394" t="s">
        <v>6396</v>
      </c>
      <c r="D940" s="256" t="s">
        <v>39326</v>
      </c>
    </row>
    <row r="941" spans="1:4">
      <c r="A941" s="394">
        <v>41475</v>
      </c>
      <c r="B941" s="394" t="s">
        <v>32061</v>
      </c>
      <c r="C941" s="394" t="s">
        <v>6396</v>
      </c>
      <c r="D941" s="256" t="s">
        <v>47118</v>
      </c>
    </row>
    <row r="942" spans="1:4">
      <c r="A942" s="394">
        <v>41476</v>
      </c>
      <c r="B942" s="394" t="s">
        <v>32062</v>
      </c>
      <c r="C942" s="394" t="s">
        <v>6396</v>
      </c>
      <c r="D942" s="256" t="s">
        <v>42729</v>
      </c>
    </row>
    <row r="943" spans="1:4">
      <c r="A943" s="394">
        <v>2555</v>
      </c>
      <c r="B943" s="394" t="s">
        <v>32063</v>
      </c>
      <c r="C943" s="394" t="s">
        <v>6396</v>
      </c>
      <c r="D943" s="256" t="s">
        <v>41362</v>
      </c>
    </row>
    <row r="944" spans="1:4">
      <c r="A944" s="394">
        <v>2556</v>
      </c>
      <c r="B944" s="394" t="s">
        <v>32064</v>
      </c>
      <c r="C944" s="394" t="s">
        <v>6396</v>
      </c>
      <c r="D944" s="256" t="s">
        <v>39458</v>
      </c>
    </row>
    <row r="945" spans="1:4">
      <c r="A945" s="394">
        <v>2557</v>
      </c>
      <c r="B945" s="394" t="s">
        <v>32065</v>
      </c>
      <c r="C945" s="394" t="s">
        <v>6396</v>
      </c>
      <c r="D945" s="256" t="s">
        <v>41144</v>
      </c>
    </row>
    <row r="946" spans="1:4">
      <c r="A946" s="394">
        <v>10569</v>
      </c>
      <c r="B946" s="394" t="s">
        <v>32066</v>
      </c>
      <c r="C946" s="394" t="s">
        <v>6396</v>
      </c>
      <c r="D946" s="256" t="s">
        <v>41144</v>
      </c>
    </row>
    <row r="947" spans="1:4">
      <c r="A947" s="394">
        <v>39810</v>
      </c>
      <c r="B947" s="394" t="s">
        <v>32067</v>
      </c>
      <c r="C947" s="394" t="s">
        <v>6396</v>
      </c>
      <c r="D947" s="256" t="s">
        <v>39967</v>
      </c>
    </row>
    <row r="948" spans="1:4">
      <c r="A948" s="394">
        <v>39811</v>
      </c>
      <c r="B948" s="394" t="s">
        <v>32068</v>
      </c>
      <c r="C948" s="394" t="s">
        <v>6396</v>
      </c>
      <c r="D948" s="256" t="s">
        <v>42335</v>
      </c>
    </row>
    <row r="949" spans="1:4">
      <c r="A949" s="394">
        <v>39812</v>
      </c>
      <c r="B949" s="394" t="s">
        <v>32069</v>
      </c>
      <c r="C949" s="394" t="s">
        <v>6396</v>
      </c>
      <c r="D949" s="256" t="s">
        <v>42336</v>
      </c>
    </row>
    <row r="950" spans="1:4">
      <c r="A950" s="394">
        <v>43096</v>
      </c>
      <c r="B950" s="394" t="s">
        <v>32070</v>
      </c>
      <c r="C950" s="394" t="s">
        <v>6396</v>
      </c>
      <c r="D950" s="256" t="s">
        <v>42337</v>
      </c>
    </row>
    <row r="951" spans="1:4">
      <c r="A951" s="394">
        <v>43102</v>
      </c>
      <c r="B951" s="394" t="s">
        <v>32071</v>
      </c>
      <c r="C951" s="394" t="s">
        <v>6396</v>
      </c>
      <c r="D951" s="256" t="s">
        <v>39496</v>
      </c>
    </row>
    <row r="952" spans="1:4">
      <c r="A952" s="394">
        <v>43103</v>
      </c>
      <c r="B952" s="394" t="s">
        <v>32072</v>
      </c>
      <c r="C952" s="394" t="s">
        <v>6396</v>
      </c>
      <c r="D952" s="256" t="s">
        <v>42338</v>
      </c>
    </row>
    <row r="953" spans="1:4">
      <c r="A953" s="394">
        <v>43098</v>
      </c>
      <c r="B953" s="394" t="s">
        <v>32073</v>
      </c>
      <c r="C953" s="394" t="s">
        <v>6396</v>
      </c>
      <c r="D953" s="256" t="s">
        <v>42339</v>
      </c>
    </row>
    <row r="954" spans="1:4">
      <c r="A954" s="394">
        <v>43097</v>
      </c>
      <c r="B954" s="394" t="s">
        <v>32074</v>
      </c>
      <c r="C954" s="394" t="s">
        <v>6396</v>
      </c>
      <c r="D954" s="256" t="s">
        <v>42340</v>
      </c>
    </row>
    <row r="955" spans="1:4">
      <c r="A955" s="394">
        <v>43104</v>
      </c>
      <c r="B955" s="394" t="s">
        <v>32075</v>
      </c>
      <c r="C955" s="394" t="s">
        <v>6396</v>
      </c>
      <c r="D955" s="256" t="s">
        <v>42341</v>
      </c>
    </row>
    <row r="956" spans="1:4">
      <c r="A956" s="394">
        <v>39771</v>
      </c>
      <c r="B956" s="394" t="s">
        <v>32076</v>
      </c>
      <c r="C956" s="394" t="s">
        <v>6396</v>
      </c>
      <c r="D956" s="256" t="s">
        <v>43346</v>
      </c>
    </row>
    <row r="957" spans="1:4">
      <c r="A957" s="394">
        <v>39772</v>
      </c>
      <c r="B957" s="394" t="s">
        <v>32077</v>
      </c>
      <c r="C957" s="394" t="s">
        <v>6396</v>
      </c>
      <c r="D957" s="256" t="s">
        <v>40403</v>
      </c>
    </row>
    <row r="958" spans="1:4">
      <c r="A958" s="394">
        <v>39773</v>
      </c>
      <c r="B958" s="394" t="s">
        <v>32078</v>
      </c>
      <c r="C958" s="394" t="s">
        <v>6396</v>
      </c>
      <c r="D958" s="256" t="s">
        <v>47119</v>
      </c>
    </row>
    <row r="959" spans="1:4">
      <c r="A959" s="394">
        <v>39774</v>
      </c>
      <c r="B959" s="394" t="s">
        <v>32079</v>
      </c>
      <c r="C959" s="394" t="s">
        <v>6396</v>
      </c>
      <c r="D959" s="256" t="s">
        <v>47120</v>
      </c>
    </row>
    <row r="960" spans="1:4">
      <c r="A960" s="394">
        <v>39775</v>
      </c>
      <c r="B960" s="394" t="s">
        <v>32080</v>
      </c>
      <c r="C960" s="394" t="s">
        <v>6396</v>
      </c>
      <c r="D960" s="256" t="s">
        <v>47121</v>
      </c>
    </row>
    <row r="961" spans="1:4">
      <c r="A961" s="394">
        <v>39776</v>
      </c>
      <c r="B961" s="394" t="s">
        <v>32081</v>
      </c>
      <c r="C961" s="394" t="s">
        <v>6396</v>
      </c>
      <c r="D961" s="256" t="s">
        <v>47122</v>
      </c>
    </row>
    <row r="962" spans="1:4">
      <c r="A962" s="394">
        <v>39777</v>
      </c>
      <c r="B962" s="394" t="s">
        <v>32082</v>
      </c>
      <c r="C962" s="394" t="s">
        <v>6396</v>
      </c>
      <c r="D962" s="256" t="s">
        <v>47123</v>
      </c>
    </row>
    <row r="963" spans="1:4">
      <c r="A963" s="394">
        <v>20254</v>
      </c>
      <c r="B963" s="394" t="s">
        <v>32083</v>
      </c>
      <c r="C963" s="394" t="s">
        <v>6396</v>
      </c>
      <c r="D963" s="256" t="s">
        <v>40367</v>
      </c>
    </row>
    <row r="964" spans="1:4">
      <c r="A964" s="394">
        <v>20253</v>
      </c>
      <c r="B964" s="394" t="s">
        <v>32084</v>
      </c>
      <c r="C964" s="394" t="s">
        <v>6396</v>
      </c>
      <c r="D964" s="256" t="s">
        <v>40493</v>
      </c>
    </row>
    <row r="965" spans="1:4">
      <c r="A965" s="394">
        <v>11247</v>
      </c>
      <c r="B965" s="394" t="s">
        <v>32085</v>
      </c>
      <c r="C965" s="394" t="s">
        <v>6396</v>
      </c>
      <c r="D965" s="256" t="s">
        <v>47124</v>
      </c>
    </row>
    <row r="966" spans="1:4">
      <c r="A966" s="394">
        <v>11250</v>
      </c>
      <c r="B966" s="394" t="s">
        <v>32086</v>
      </c>
      <c r="C966" s="394" t="s">
        <v>6396</v>
      </c>
      <c r="D966" s="256" t="s">
        <v>47125</v>
      </c>
    </row>
    <row r="967" spans="1:4">
      <c r="A967" s="394">
        <v>11249</v>
      </c>
      <c r="B967" s="394" t="s">
        <v>32087</v>
      </c>
      <c r="C967" s="394" t="s">
        <v>6396</v>
      </c>
      <c r="D967" s="256" t="s">
        <v>47126</v>
      </c>
    </row>
    <row r="968" spans="1:4">
      <c r="A968" s="394">
        <v>11251</v>
      </c>
      <c r="B968" s="394" t="s">
        <v>32088</v>
      </c>
      <c r="C968" s="394" t="s">
        <v>6396</v>
      </c>
      <c r="D968" s="256" t="s">
        <v>47127</v>
      </c>
    </row>
    <row r="969" spans="1:4">
      <c r="A969" s="394">
        <v>11253</v>
      </c>
      <c r="B969" s="394" t="s">
        <v>32089</v>
      </c>
      <c r="C969" s="394" t="s">
        <v>6396</v>
      </c>
      <c r="D969" s="256" t="s">
        <v>47128</v>
      </c>
    </row>
    <row r="970" spans="1:4">
      <c r="A970" s="394">
        <v>11255</v>
      </c>
      <c r="B970" s="394" t="s">
        <v>32090</v>
      </c>
      <c r="C970" s="394" t="s">
        <v>6396</v>
      </c>
      <c r="D970" s="256" t="s">
        <v>47129</v>
      </c>
    </row>
    <row r="971" spans="1:4">
      <c r="A971" s="394">
        <v>14055</v>
      </c>
      <c r="B971" s="394" t="s">
        <v>32091</v>
      </c>
      <c r="C971" s="394" t="s">
        <v>6396</v>
      </c>
      <c r="D971" s="256" t="s">
        <v>47130</v>
      </c>
    </row>
    <row r="972" spans="1:4">
      <c r="A972" s="394">
        <v>11256</v>
      </c>
      <c r="B972" s="394" t="s">
        <v>32092</v>
      </c>
      <c r="C972" s="394" t="s">
        <v>6396</v>
      </c>
      <c r="D972" s="256" t="s">
        <v>47131</v>
      </c>
    </row>
    <row r="973" spans="1:4">
      <c r="A973" s="394">
        <v>1872</v>
      </c>
      <c r="B973" s="394" t="s">
        <v>32093</v>
      </c>
      <c r="C973" s="394" t="s">
        <v>6396</v>
      </c>
      <c r="D973" s="256" t="s">
        <v>41602</v>
      </c>
    </row>
    <row r="974" spans="1:4">
      <c r="A974" s="394">
        <v>1873</v>
      </c>
      <c r="B974" s="394" t="s">
        <v>32094</v>
      </c>
      <c r="C974" s="394" t="s">
        <v>6396</v>
      </c>
      <c r="D974" s="256" t="s">
        <v>41634</v>
      </c>
    </row>
    <row r="975" spans="1:4">
      <c r="A975" s="394">
        <v>39693</v>
      </c>
      <c r="B975" s="394" t="s">
        <v>32095</v>
      </c>
      <c r="C975" s="394" t="s">
        <v>6396</v>
      </c>
      <c r="D975" s="256" t="s">
        <v>47132</v>
      </c>
    </row>
    <row r="976" spans="1:4">
      <c r="A976" s="394">
        <v>39692</v>
      </c>
      <c r="B976" s="394" t="s">
        <v>32096</v>
      </c>
      <c r="C976" s="394" t="s">
        <v>6396</v>
      </c>
      <c r="D976" s="256" t="s">
        <v>47133</v>
      </c>
    </row>
    <row r="977" spans="1:4">
      <c r="A977" s="394">
        <v>1062</v>
      </c>
      <c r="B977" s="394" t="s">
        <v>32097</v>
      </c>
      <c r="C977" s="394" t="s">
        <v>6396</v>
      </c>
      <c r="D977" s="256" t="s">
        <v>47134</v>
      </c>
    </row>
    <row r="978" spans="1:4">
      <c r="A978" s="394">
        <v>39686</v>
      </c>
      <c r="B978" s="394" t="s">
        <v>32098</v>
      </c>
      <c r="C978" s="394" t="s">
        <v>6396</v>
      </c>
      <c r="D978" s="256" t="s">
        <v>47135</v>
      </c>
    </row>
    <row r="979" spans="1:4">
      <c r="A979" s="394">
        <v>43095</v>
      </c>
      <c r="B979" s="394" t="s">
        <v>32099</v>
      </c>
      <c r="C979" s="394" t="s">
        <v>6396</v>
      </c>
      <c r="D979" s="256" t="s">
        <v>42344</v>
      </c>
    </row>
    <row r="980" spans="1:4">
      <c r="A980" s="394">
        <v>1871</v>
      </c>
      <c r="B980" s="394" t="s">
        <v>32100</v>
      </c>
      <c r="C980" s="394" t="s">
        <v>6396</v>
      </c>
      <c r="D980" s="256" t="s">
        <v>42345</v>
      </c>
    </row>
    <row r="981" spans="1:4">
      <c r="A981" s="394">
        <v>12001</v>
      </c>
      <c r="B981" s="394" t="s">
        <v>32101</v>
      </c>
      <c r="C981" s="394" t="s">
        <v>6396</v>
      </c>
      <c r="D981" s="256" t="s">
        <v>39484</v>
      </c>
    </row>
    <row r="982" spans="1:4">
      <c r="A982" s="394">
        <v>11882</v>
      </c>
      <c r="B982" s="394" t="s">
        <v>32102</v>
      </c>
      <c r="C982" s="394" t="s">
        <v>6396</v>
      </c>
      <c r="D982" s="256" t="s">
        <v>41975</v>
      </c>
    </row>
    <row r="983" spans="1:4">
      <c r="A983" s="394">
        <v>1068</v>
      </c>
      <c r="B983" s="394" t="s">
        <v>32103</v>
      </c>
      <c r="C983" s="394" t="s">
        <v>6396</v>
      </c>
      <c r="D983" s="256" t="s">
        <v>47136</v>
      </c>
    </row>
    <row r="984" spans="1:4">
      <c r="A984" s="394">
        <v>39690</v>
      </c>
      <c r="B984" s="394" t="s">
        <v>32104</v>
      </c>
      <c r="C984" s="394" t="s">
        <v>6396</v>
      </c>
      <c r="D984" s="256" t="s">
        <v>47137</v>
      </c>
    </row>
    <row r="985" spans="1:4">
      <c r="A985" s="394">
        <v>39691</v>
      </c>
      <c r="B985" s="394" t="s">
        <v>32105</v>
      </c>
      <c r="C985" s="394" t="s">
        <v>6396</v>
      </c>
      <c r="D985" s="256" t="s">
        <v>47138</v>
      </c>
    </row>
    <row r="986" spans="1:4">
      <c r="A986" s="394">
        <v>39808</v>
      </c>
      <c r="B986" s="394" t="s">
        <v>32106</v>
      </c>
      <c r="C986" s="394" t="s">
        <v>6396</v>
      </c>
      <c r="D986" s="256" t="s">
        <v>42346</v>
      </c>
    </row>
    <row r="987" spans="1:4">
      <c r="A987" s="394">
        <v>39809</v>
      </c>
      <c r="B987" s="394" t="s">
        <v>32107</v>
      </c>
      <c r="C987" s="394" t="s">
        <v>6396</v>
      </c>
      <c r="D987" s="256" t="s">
        <v>42347</v>
      </c>
    </row>
    <row r="988" spans="1:4">
      <c r="A988" s="394">
        <v>43439</v>
      </c>
      <c r="B988" s="394" t="s">
        <v>32108</v>
      </c>
      <c r="C988" s="394" t="s">
        <v>6396</v>
      </c>
      <c r="D988" s="256" t="s">
        <v>42348</v>
      </c>
    </row>
    <row r="989" spans="1:4">
      <c r="A989" s="394">
        <v>5103</v>
      </c>
      <c r="B989" s="394" t="s">
        <v>32109</v>
      </c>
      <c r="C989" s="394" t="s">
        <v>6396</v>
      </c>
      <c r="D989" s="256" t="s">
        <v>43080</v>
      </c>
    </row>
    <row r="990" spans="1:4">
      <c r="A990" s="394">
        <v>11880</v>
      </c>
      <c r="B990" s="394" t="s">
        <v>32110</v>
      </c>
      <c r="C990" s="394" t="s">
        <v>6396</v>
      </c>
      <c r="D990" s="256" t="s">
        <v>39537</v>
      </c>
    </row>
    <row r="991" spans="1:4">
      <c r="A991" s="394">
        <v>11714</v>
      </c>
      <c r="B991" s="394" t="s">
        <v>32111</v>
      </c>
      <c r="C991" s="394" t="s">
        <v>6396</v>
      </c>
      <c r="D991" s="256" t="s">
        <v>47139</v>
      </c>
    </row>
    <row r="992" spans="1:4">
      <c r="A992" s="394">
        <v>11712</v>
      </c>
      <c r="B992" s="394" t="s">
        <v>32112</v>
      </c>
      <c r="C992" s="394" t="s">
        <v>6396</v>
      </c>
      <c r="D992" s="256" t="s">
        <v>47140</v>
      </c>
    </row>
    <row r="993" spans="1:4">
      <c r="A993" s="394">
        <v>11717</v>
      </c>
      <c r="B993" s="394" t="s">
        <v>32113</v>
      </c>
      <c r="C993" s="394" t="s">
        <v>6396</v>
      </c>
      <c r="D993" s="256" t="s">
        <v>40489</v>
      </c>
    </row>
    <row r="994" spans="1:4">
      <c r="A994" s="394">
        <v>1106</v>
      </c>
      <c r="B994" s="394" t="s">
        <v>32114</v>
      </c>
      <c r="C994" s="394" t="s">
        <v>6398</v>
      </c>
      <c r="D994" s="256" t="s">
        <v>39657</v>
      </c>
    </row>
    <row r="995" spans="1:4">
      <c r="A995" s="394">
        <v>11161</v>
      </c>
      <c r="B995" s="394" t="s">
        <v>32115</v>
      </c>
      <c r="C995" s="394" t="s">
        <v>6398</v>
      </c>
      <c r="D995" s="256" t="s">
        <v>42372</v>
      </c>
    </row>
    <row r="996" spans="1:4">
      <c r="A996" s="394">
        <v>1107</v>
      </c>
      <c r="B996" s="394" t="s">
        <v>32116</v>
      </c>
      <c r="C996" s="394" t="s">
        <v>6398</v>
      </c>
      <c r="D996" s="256" t="s">
        <v>47141</v>
      </c>
    </row>
    <row r="997" spans="1:4">
      <c r="A997" s="394">
        <v>44479</v>
      </c>
      <c r="B997" s="394" t="s">
        <v>32117</v>
      </c>
      <c r="C997" s="394" t="s">
        <v>6398</v>
      </c>
      <c r="D997" s="256" t="s">
        <v>39854</v>
      </c>
    </row>
    <row r="998" spans="1:4">
      <c r="A998" s="394">
        <v>41068</v>
      </c>
      <c r="B998" s="394" t="s">
        <v>32118</v>
      </c>
      <c r="C998" s="394" t="s">
        <v>6406</v>
      </c>
      <c r="D998" s="256" t="s">
        <v>46968</v>
      </c>
    </row>
    <row r="999" spans="1:4">
      <c r="A999" s="394">
        <v>4759</v>
      </c>
      <c r="B999" s="394" t="s">
        <v>42350</v>
      </c>
      <c r="C999" s="394" t="s">
        <v>6397</v>
      </c>
      <c r="D999" s="256" t="s">
        <v>46967</v>
      </c>
    </row>
    <row r="1000" spans="1:4">
      <c r="A1000" s="394">
        <v>1108</v>
      </c>
      <c r="B1000" s="394" t="s">
        <v>32119</v>
      </c>
      <c r="C1000" s="394" t="s">
        <v>6399</v>
      </c>
      <c r="D1000" s="256" t="s">
        <v>43138</v>
      </c>
    </row>
    <row r="1001" spans="1:4">
      <c r="A1001" s="394">
        <v>1117</v>
      </c>
      <c r="B1001" s="394" t="s">
        <v>32120</v>
      </c>
      <c r="C1001" s="394" t="s">
        <v>6399</v>
      </c>
      <c r="D1001" s="256" t="s">
        <v>47142</v>
      </c>
    </row>
    <row r="1002" spans="1:4">
      <c r="A1002" s="394">
        <v>1118</v>
      </c>
      <c r="B1002" s="394" t="s">
        <v>32121</v>
      </c>
      <c r="C1002" s="394" t="s">
        <v>6399</v>
      </c>
      <c r="D1002" s="256" t="s">
        <v>40690</v>
      </c>
    </row>
    <row r="1003" spans="1:4">
      <c r="A1003" s="394">
        <v>1110</v>
      </c>
      <c r="B1003" s="394" t="s">
        <v>32122</v>
      </c>
      <c r="C1003" s="394" t="s">
        <v>6399</v>
      </c>
      <c r="D1003" s="256" t="s">
        <v>40690</v>
      </c>
    </row>
    <row r="1004" spans="1:4">
      <c r="A1004" s="394">
        <v>12618</v>
      </c>
      <c r="B1004" s="394" t="s">
        <v>32123</v>
      </c>
      <c r="C1004" s="394" t="s">
        <v>6396</v>
      </c>
      <c r="D1004" s="256" t="s">
        <v>47143</v>
      </c>
    </row>
    <row r="1005" spans="1:4">
      <c r="A1005" s="394">
        <v>40784</v>
      </c>
      <c r="B1005" s="394" t="s">
        <v>32124</v>
      </c>
      <c r="C1005" s="394" t="s">
        <v>6399</v>
      </c>
      <c r="D1005" s="256" t="s">
        <v>47144</v>
      </c>
    </row>
    <row r="1006" spans="1:4">
      <c r="A1006" s="394">
        <v>40782</v>
      </c>
      <c r="B1006" s="394" t="s">
        <v>32125</v>
      </c>
      <c r="C1006" s="394" t="s">
        <v>6399</v>
      </c>
      <c r="D1006" s="256" t="s">
        <v>40997</v>
      </c>
    </row>
    <row r="1007" spans="1:4">
      <c r="A1007" s="394">
        <v>40783</v>
      </c>
      <c r="B1007" s="394" t="s">
        <v>32126</v>
      </c>
      <c r="C1007" s="394" t="s">
        <v>6399</v>
      </c>
      <c r="D1007" s="256" t="s">
        <v>43243</v>
      </c>
    </row>
    <row r="1008" spans="1:4">
      <c r="A1008" s="394">
        <v>1109</v>
      </c>
      <c r="B1008" s="394" t="s">
        <v>32127</v>
      </c>
      <c r="C1008" s="394" t="s">
        <v>6399</v>
      </c>
      <c r="D1008" s="256" t="s">
        <v>43138</v>
      </c>
    </row>
    <row r="1009" spans="1:4">
      <c r="A1009" s="394">
        <v>1119</v>
      </c>
      <c r="B1009" s="394" t="s">
        <v>32128</v>
      </c>
      <c r="C1009" s="394" t="s">
        <v>6399</v>
      </c>
      <c r="D1009" s="256" t="s">
        <v>40417</v>
      </c>
    </row>
    <row r="1010" spans="1:4">
      <c r="A1010" s="394">
        <v>13115</v>
      </c>
      <c r="B1010" s="394" t="s">
        <v>32129</v>
      </c>
      <c r="C1010" s="394" t="s">
        <v>6399</v>
      </c>
      <c r="D1010" s="256" t="s">
        <v>42353</v>
      </c>
    </row>
    <row r="1011" spans="1:4">
      <c r="A1011" s="394">
        <v>10541</v>
      </c>
      <c r="B1011" s="394" t="s">
        <v>32130</v>
      </c>
      <c r="C1011" s="394" t="s">
        <v>6399</v>
      </c>
      <c r="D1011" s="256" t="s">
        <v>42354</v>
      </c>
    </row>
    <row r="1012" spans="1:4">
      <c r="A1012" s="394">
        <v>10542</v>
      </c>
      <c r="B1012" s="394" t="s">
        <v>32131</v>
      </c>
      <c r="C1012" s="394" t="s">
        <v>6399</v>
      </c>
      <c r="D1012" s="256" t="s">
        <v>42355</v>
      </c>
    </row>
    <row r="1013" spans="1:4">
      <c r="A1013" s="394">
        <v>10543</v>
      </c>
      <c r="B1013" s="394" t="s">
        <v>32132</v>
      </c>
      <c r="C1013" s="394" t="s">
        <v>6399</v>
      </c>
      <c r="D1013" s="256" t="s">
        <v>42356</v>
      </c>
    </row>
    <row r="1014" spans="1:4">
      <c r="A1014" s="394">
        <v>10544</v>
      </c>
      <c r="B1014" s="394" t="s">
        <v>32133</v>
      </c>
      <c r="C1014" s="394" t="s">
        <v>6399</v>
      </c>
      <c r="D1014" s="256" t="s">
        <v>42357</v>
      </c>
    </row>
    <row r="1015" spans="1:4">
      <c r="A1015" s="394">
        <v>10545</v>
      </c>
      <c r="B1015" s="394" t="s">
        <v>32134</v>
      </c>
      <c r="C1015" s="394" t="s">
        <v>6399</v>
      </c>
      <c r="D1015" s="256" t="s">
        <v>42358</v>
      </c>
    </row>
    <row r="1016" spans="1:4">
      <c r="A1016" s="394">
        <v>38365</v>
      </c>
      <c r="B1016" s="394" t="s">
        <v>32135</v>
      </c>
      <c r="C1016" s="394" t="s">
        <v>6395</v>
      </c>
      <c r="D1016" s="256" t="s">
        <v>41602</v>
      </c>
    </row>
    <row r="1017" spans="1:4">
      <c r="A1017" s="394">
        <v>37745</v>
      </c>
      <c r="B1017" s="394" t="s">
        <v>32136</v>
      </c>
      <c r="C1017" s="394" t="s">
        <v>6396</v>
      </c>
      <c r="D1017" s="256" t="s">
        <v>47145</v>
      </c>
    </row>
    <row r="1018" spans="1:4">
      <c r="A1018" s="394">
        <v>44057</v>
      </c>
      <c r="B1018" s="394" t="s">
        <v>47146</v>
      </c>
      <c r="C1018" s="394" t="s">
        <v>6396</v>
      </c>
      <c r="D1018" s="256" t="s">
        <v>47145</v>
      </c>
    </row>
    <row r="1019" spans="1:4">
      <c r="A1019" s="394">
        <v>37754</v>
      </c>
      <c r="B1019" s="394" t="s">
        <v>47147</v>
      </c>
      <c r="C1019" s="394" t="s">
        <v>6396</v>
      </c>
      <c r="D1019" s="256" t="s">
        <v>47148</v>
      </c>
    </row>
    <row r="1020" spans="1:4">
      <c r="A1020" s="394">
        <v>37761</v>
      </c>
      <c r="B1020" s="394" t="s">
        <v>32137</v>
      </c>
      <c r="C1020" s="394" t="s">
        <v>6396</v>
      </c>
      <c r="D1020" s="256" t="s">
        <v>47149</v>
      </c>
    </row>
    <row r="1021" spans="1:4">
      <c r="A1021" s="394">
        <v>37757</v>
      </c>
      <c r="B1021" s="394" t="s">
        <v>47150</v>
      </c>
      <c r="C1021" s="394" t="s">
        <v>6396</v>
      </c>
      <c r="D1021" s="256" t="s">
        <v>47151</v>
      </c>
    </row>
    <row r="1022" spans="1:4">
      <c r="A1022" s="394">
        <v>37759</v>
      </c>
      <c r="B1022" s="394" t="s">
        <v>47152</v>
      </c>
      <c r="C1022" s="394" t="s">
        <v>6396</v>
      </c>
      <c r="D1022" s="256" t="s">
        <v>47153</v>
      </c>
    </row>
    <row r="1023" spans="1:4">
      <c r="A1023" s="394">
        <v>37752</v>
      </c>
      <c r="B1023" s="394" t="s">
        <v>47154</v>
      </c>
      <c r="C1023" s="394" t="s">
        <v>6396</v>
      </c>
      <c r="D1023" s="256" t="s">
        <v>47155</v>
      </c>
    </row>
    <row r="1024" spans="1:4">
      <c r="A1024" s="394">
        <v>37766</v>
      </c>
      <c r="B1024" s="394" t="s">
        <v>47156</v>
      </c>
      <c r="C1024" s="394" t="s">
        <v>6396</v>
      </c>
      <c r="D1024" s="256" t="s">
        <v>47157</v>
      </c>
    </row>
    <row r="1025" spans="1:4">
      <c r="A1025" s="394">
        <v>37760</v>
      </c>
      <c r="B1025" s="394" t="s">
        <v>32138</v>
      </c>
      <c r="C1025" s="394" t="s">
        <v>6396</v>
      </c>
      <c r="D1025" s="256" t="s">
        <v>47158</v>
      </c>
    </row>
    <row r="1026" spans="1:4">
      <c r="A1026" s="394">
        <v>37765</v>
      </c>
      <c r="B1026" s="394" t="s">
        <v>32139</v>
      </c>
      <c r="C1026" s="394" t="s">
        <v>6396</v>
      </c>
      <c r="D1026" s="256" t="s">
        <v>47159</v>
      </c>
    </row>
    <row r="1027" spans="1:4">
      <c r="A1027" s="394">
        <v>37746</v>
      </c>
      <c r="B1027" s="394" t="s">
        <v>32140</v>
      </c>
      <c r="C1027" s="394" t="s">
        <v>6396</v>
      </c>
      <c r="D1027" s="256" t="s">
        <v>47160</v>
      </c>
    </row>
    <row r="1028" spans="1:4">
      <c r="A1028" s="394">
        <v>37750</v>
      </c>
      <c r="B1028" s="394" t="s">
        <v>47161</v>
      </c>
      <c r="C1028" s="394" t="s">
        <v>6396</v>
      </c>
      <c r="D1028" s="256" t="s">
        <v>47162</v>
      </c>
    </row>
    <row r="1029" spans="1:4">
      <c r="A1029" s="394">
        <v>37756</v>
      </c>
      <c r="B1029" s="394" t="s">
        <v>32141</v>
      </c>
      <c r="C1029" s="394" t="s">
        <v>6396</v>
      </c>
      <c r="D1029" s="256" t="s">
        <v>47149</v>
      </c>
    </row>
    <row r="1030" spans="1:4">
      <c r="A1030" s="394">
        <v>37755</v>
      </c>
      <c r="B1030" s="394" t="s">
        <v>32142</v>
      </c>
      <c r="C1030" s="394" t="s">
        <v>6396</v>
      </c>
      <c r="D1030" s="256" t="s">
        <v>47163</v>
      </c>
    </row>
    <row r="1031" spans="1:4">
      <c r="A1031" s="394">
        <v>37758</v>
      </c>
      <c r="B1031" s="394" t="s">
        <v>47164</v>
      </c>
      <c r="C1031" s="394" t="s">
        <v>6396</v>
      </c>
      <c r="D1031" s="256" t="s">
        <v>47165</v>
      </c>
    </row>
    <row r="1032" spans="1:4">
      <c r="A1032" s="394">
        <v>37747</v>
      </c>
      <c r="B1032" s="394" t="s">
        <v>32143</v>
      </c>
      <c r="C1032" s="394" t="s">
        <v>6396</v>
      </c>
      <c r="D1032" s="256" t="s">
        <v>47166</v>
      </c>
    </row>
    <row r="1033" spans="1:4">
      <c r="A1033" s="394">
        <v>37767</v>
      </c>
      <c r="B1033" s="394" t="s">
        <v>32144</v>
      </c>
      <c r="C1033" s="394" t="s">
        <v>6396</v>
      </c>
      <c r="D1033" s="256" t="s">
        <v>47167</v>
      </c>
    </row>
    <row r="1034" spans="1:4">
      <c r="A1034" s="394">
        <v>37751</v>
      </c>
      <c r="B1034" s="394" t="s">
        <v>32145</v>
      </c>
      <c r="C1034" s="394" t="s">
        <v>6396</v>
      </c>
      <c r="D1034" s="256" t="s">
        <v>47167</v>
      </c>
    </row>
    <row r="1035" spans="1:4">
      <c r="A1035" s="394">
        <v>37749</v>
      </c>
      <c r="B1035" s="394" t="s">
        <v>47168</v>
      </c>
      <c r="C1035" s="394" t="s">
        <v>6396</v>
      </c>
      <c r="D1035" s="256" t="s">
        <v>47169</v>
      </c>
    </row>
    <row r="1036" spans="1:4">
      <c r="A1036" s="394">
        <v>1159</v>
      </c>
      <c r="B1036" s="394" t="s">
        <v>32146</v>
      </c>
      <c r="C1036" s="394" t="s">
        <v>6396</v>
      </c>
      <c r="D1036" s="256" t="s">
        <v>47170</v>
      </c>
    </row>
    <row r="1037" spans="1:4">
      <c r="A1037" s="394">
        <v>12114</v>
      </c>
      <c r="B1037" s="394" t="s">
        <v>32147</v>
      </c>
      <c r="C1037" s="394" t="s">
        <v>6396</v>
      </c>
      <c r="D1037" s="256" t="s">
        <v>42359</v>
      </c>
    </row>
    <row r="1038" spans="1:4">
      <c r="A1038" s="394">
        <v>38106</v>
      </c>
      <c r="B1038" s="394" t="s">
        <v>32148</v>
      </c>
      <c r="C1038" s="394" t="s">
        <v>6396</v>
      </c>
      <c r="D1038" s="256" t="s">
        <v>42360</v>
      </c>
    </row>
    <row r="1039" spans="1:4">
      <c r="A1039" s="394">
        <v>38085</v>
      </c>
      <c r="B1039" s="394" t="s">
        <v>32149</v>
      </c>
      <c r="C1039" s="394" t="s">
        <v>6396</v>
      </c>
      <c r="D1039" s="256" t="s">
        <v>42361</v>
      </c>
    </row>
    <row r="1040" spans="1:4">
      <c r="A1040" s="394">
        <v>38599</v>
      </c>
      <c r="B1040" s="394" t="s">
        <v>32150</v>
      </c>
      <c r="C1040" s="394" t="s">
        <v>6396</v>
      </c>
      <c r="D1040" s="256" t="s">
        <v>40843</v>
      </c>
    </row>
    <row r="1041" spans="1:4">
      <c r="A1041" s="394">
        <v>38596</v>
      </c>
      <c r="B1041" s="394" t="s">
        <v>32151</v>
      </c>
      <c r="C1041" s="394" t="s">
        <v>6396</v>
      </c>
      <c r="D1041" s="256" t="s">
        <v>39624</v>
      </c>
    </row>
    <row r="1042" spans="1:4">
      <c r="A1042" s="394">
        <v>38600</v>
      </c>
      <c r="B1042" s="394" t="s">
        <v>32152</v>
      </c>
      <c r="C1042" s="394" t="s">
        <v>6396</v>
      </c>
      <c r="D1042" s="256" t="s">
        <v>47171</v>
      </c>
    </row>
    <row r="1043" spans="1:4">
      <c r="A1043" s="394">
        <v>38597</v>
      </c>
      <c r="B1043" s="394" t="s">
        <v>32153</v>
      </c>
      <c r="C1043" s="394" t="s">
        <v>6396</v>
      </c>
      <c r="D1043" s="256" t="s">
        <v>41682</v>
      </c>
    </row>
    <row r="1044" spans="1:4">
      <c r="A1044" s="394">
        <v>659</v>
      </c>
      <c r="B1044" s="394" t="s">
        <v>32154</v>
      </c>
      <c r="C1044" s="394" t="s">
        <v>6396</v>
      </c>
      <c r="D1044" s="256" t="s">
        <v>39910</v>
      </c>
    </row>
    <row r="1045" spans="1:4">
      <c r="A1045" s="394">
        <v>660</v>
      </c>
      <c r="B1045" s="394" t="s">
        <v>32155</v>
      </c>
      <c r="C1045" s="394" t="s">
        <v>6396</v>
      </c>
      <c r="D1045" s="256" t="s">
        <v>44865</v>
      </c>
    </row>
    <row r="1046" spans="1:4">
      <c r="A1046" s="394">
        <v>658</v>
      </c>
      <c r="B1046" s="394" t="s">
        <v>32156</v>
      </c>
      <c r="C1046" s="394" t="s">
        <v>6396</v>
      </c>
      <c r="D1046" s="256" t="s">
        <v>42250</v>
      </c>
    </row>
    <row r="1047" spans="1:4">
      <c r="A1047" s="394">
        <v>38548</v>
      </c>
      <c r="B1047" s="394" t="s">
        <v>32157</v>
      </c>
      <c r="C1047" s="394" t="s">
        <v>6396</v>
      </c>
      <c r="D1047" s="256" t="s">
        <v>39686</v>
      </c>
    </row>
    <row r="1048" spans="1:4">
      <c r="A1048" s="394">
        <v>34649</v>
      </c>
      <c r="B1048" s="394" t="s">
        <v>32158</v>
      </c>
      <c r="C1048" s="394" t="s">
        <v>6396</v>
      </c>
      <c r="D1048" s="256" t="s">
        <v>41249</v>
      </c>
    </row>
    <row r="1049" spans="1:4">
      <c r="A1049" s="394">
        <v>34655</v>
      </c>
      <c r="B1049" s="394" t="s">
        <v>32159</v>
      </c>
      <c r="C1049" s="394" t="s">
        <v>6396</v>
      </c>
      <c r="D1049" s="256" t="s">
        <v>39240</v>
      </c>
    </row>
    <row r="1050" spans="1:4">
      <c r="A1050" s="394">
        <v>40607</v>
      </c>
      <c r="B1050" s="394" t="s">
        <v>32160</v>
      </c>
      <c r="C1050" s="394" t="s">
        <v>6396</v>
      </c>
      <c r="D1050" s="256" t="s">
        <v>39811</v>
      </c>
    </row>
    <row r="1051" spans="1:4">
      <c r="A1051" s="394">
        <v>567</v>
      </c>
      <c r="B1051" s="394" t="s">
        <v>32161</v>
      </c>
      <c r="C1051" s="394" t="s">
        <v>6399</v>
      </c>
      <c r="D1051" s="256" t="s">
        <v>41019</v>
      </c>
    </row>
    <row r="1052" spans="1:4">
      <c r="A1052" s="394">
        <v>574</v>
      </c>
      <c r="B1052" s="394" t="s">
        <v>32162</v>
      </c>
      <c r="C1052" s="394" t="s">
        <v>6399</v>
      </c>
      <c r="D1052" s="256" t="s">
        <v>40965</v>
      </c>
    </row>
    <row r="1053" spans="1:4">
      <c r="A1053" s="394">
        <v>568</v>
      </c>
      <c r="B1053" s="394" t="s">
        <v>32163</v>
      </c>
      <c r="C1053" s="394" t="s">
        <v>6399</v>
      </c>
      <c r="D1053" s="256" t="s">
        <v>39965</v>
      </c>
    </row>
    <row r="1054" spans="1:4">
      <c r="A1054" s="394">
        <v>585</v>
      </c>
      <c r="B1054" s="394" t="s">
        <v>32164</v>
      </c>
      <c r="C1054" s="394" t="s">
        <v>6398</v>
      </c>
      <c r="D1054" s="256" t="s">
        <v>40926</v>
      </c>
    </row>
    <row r="1055" spans="1:4">
      <c r="A1055" s="394">
        <v>4777</v>
      </c>
      <c r="B1055" s="394" t="s">
        <v>32165</v>
      </c>
      <c r="C1055" s="394" t="s">
        <v>6398</v>
      </c>
      <c r="D1055" s="256" t="s">
        <v>40347</v>
      </c>
    </row>
    <row r="1056" spans="1:4">
      <c r="A1056" s="394">
        <v>587</v>
      </c>
      <c r="B1056" s="394" t="s">
        <v>32166</v>
      </c>
      <c r="C1056" s="394" t="s">
        <v>6398</v>
      </c>
      <c r="D1056" s="256" t="s">
        <v>42364</v>
      </c>
    </row>
    <row r="1057" spans="1:4">
      <c r="A1057" s="394">
        <v>590</v>
      </c>
      <c r="B1057" s="394" t="s">
        <v>32167</v>
      </c>
      <c r="C1057" s="394" t="s">
        <v>6398</v>
      </c>
      <c r="D1057" s="256" t="s">
        <v>44570</v>
      </c>
    </row>
    <row r="1058" spans="1:4">
      <c r="A1058" s="394">
        <v>592</v>
      </c>
      <c r="B1058" s="394" t="s">
        <v>32168</v>
      </c>
      <c r="C1058" s="394" t="s">
        <v>6398</v>
      </c>
      <c r="D1058" s="256" t="s">
        <v>42364</v>
      </c>
    </row>
    <row r="1059" spans="1:4">
      <c r="A1059" s="394">
        <v>586</v>
      </c>
      <c r="B1059" s="394" t="s">
        <v>32169</v>
      </c>
      <c r="C1059" s="394" t="s">
        <v>6399</v>
      </c>
      <c r="D1059" s="256" t="s">
        <v>43202</v>
      </c>
    </row>
    <row r="1060" spans="1:4">
      <c r="A1060" s="394">
        <v>591</v>
      </c>
      <c r="B1060" s="394" t="s">
        <v>32170</v>
      </c>
      <c r="C1060" s="394" t="s">
        <v>6398</v>
      </c>
      <c r="D1060" s="256" t="s">
        <v>40926</v>
      </c>
    </row>
    <row r="1061" spans="1:4">
      <c r="A1061" s="394">
        <v>588</v>
      </c>
      <c r="B1061" s="394" t="s">
        <v>32171</v>
      </c>
      <c r="C1061" s="394" t="s">
        <v>6399</v>
      </c>
      <c r="D1061" s="256" t="s">
        <v>40384</v>
      </c>
    </row>
    <row r="1062" spans="1:4">
      <c r="A1062" s="394">
        <v>589</v>
      </c>
      <c r="B1062" s="394" t="s">
        <v>32172</v>
      </c>
      <c r="C1062" s="394" t="s">
        <v>6399</v>
      </c>
      <c r="D1062" s="256" t="s">
        <v>42667</v>
      </c>
    </row>
    <row r="1063" spans="1:4">
      <c r="A1063" s="394">
        <v>584</v>
      </c>
      <c r="B1063" s="394" t="s">
        <v>32173</v>
      </c>
      <c r="C1063" s="394" t="s">
        <v>6399</v>
      </c>
      <c r="D1063" s="256" t="s">
        <v>46608</v>
      </c>
    </row>
    <row r="1064" spans="1:4">
      <c r="A1064" s="394">
        <v>1165</v>
      </c>
      <c r="B1064" s="394" t="s">
        <v>32174</v>
      </c>
      <c r="C1064" s="394" t="s">
        <v>6396</v>
      </c>
      <c r="D1064" s="256" t="s">
        <v>47172</v>
      </c>
    </row>
    <row r="1065" spans="1:4">
      <c r="A1065" s="394">
        <v>1164</v>
      </c>
      <c r="B1065" s="394" t="s">
        <v>32175</v>
      </c>
      <c r="C1065" s="394" t="s">
        <v>6396</v>
      </c>
      <c r="D1065" s="256" t="s">
        <v>40685</v>
      </c>
    </row>
    <row r="1066" spans="1:4">
      <c r="A1066" s="394">
        <v>1162</v>
      </c>
      <c r="B1066" s="394" t="s">
        <v>32176</v>
      </c>
      <c r="C1066" s="394" t="s">
        <v>6396</v>
      </c>
      <c r="D1066" s="256" t="s">
        <v>47173</v>
      </c>
    </row>
    <row r="1067" spans="1:4">
      <c r="A1067" s="394">
        <v>12395</v>
      </c>
      <c r="B1067" s="394" t="s">
        <v>32177</v>
      </c>
      <c r="C1067" s="394" t="s">
        <v>6396</v>
      </c>
      <c r="D1067" s="256" t="s">
        <v>42725</v>
      </c>
    </row>
    <row r="1068" spans="1:4">
      <c r="A1068" s="394">
        <v>1170</v>
      </c>
      <c r="B1068" s="394" t="s">
        <v>32178</v>
      </c>
      <c r="C1068" s="394" t="s">
        <v>6396</v>
      </c>
      <c r="D1068" s="256" t="s">
        <v>39853</v>
      </c>
    </row>
    <row r="1069" spans="1:4">
      <c r="A1069" s="394">
        <v>1169</v>
      </c>
      <c r="B1069" s="394" t="s">
        <v>32179</v>
      </c>
      <c r="C1069" s="394" t="s">
        <v>6396</v>
      </c>
      <c r="D1069" s="256" t="s">
        <v>43268</v>
      </c>
    </row>
    <row r="1070" spans="1:4">
      <c r="A1070" s="394">
        <v>1166</v>
      </c>
      <c r="B1070" s="394" t="s">
        <v>32180</v>
      </c>
      <c r="C1070" s="394" t="s">
        <v>6396</v>
      </c>
      <c r="D1070" s="256" t="s">
        <v>39323</v>
      </c>
    </row>
    <row r="1071" spans="1:4">
      <c r="A1071" s="394">
        <v>1163</v>
      </c>
      <c r="B1071" s="394" t="s">
        <v>32181</v>
      </c>
      <c r="C1071" s="394" t="s">
        <v>6396</v>
      </c>
      <c r="D1071" s="256" t="s">
        <v>39278</v>
      </c>
    </row>
    <row r="1072" spans="1:4">
      <c r="A1072" s="394">
        <v>12396</v>
      </c>
      <c r="B1072" s="394" t="s">
        <v>32182</v>
      </c>
      <c r="C1072" s="394" t="s">
        <v>6396</v>
      </c>
      <c r="D1072" s="256" t="s">
        <v>42725</v>
      </c>
    </row>
    <row r="1073" spans="1:4">
      <c r="A1073" s="394">
        <v>1168</v>
      </c>
      <c r="B1073" s="394" t="s">
        <v>32183</v>
      </c>
      <c r="C1073" s="394" t="s">
        <v>6396</v>
      </c>
      <c r="D1073" s="256" t="s">
        <v>47174</v>
      </c>
    </row>
    <row r="1074" spans="1:4">
      <c r="A1074" s="394">
        <v>1167</v>
      </c>
      <c r="B1074" s="394" t="s">
        <v>32184</v>
      </c>
      <c r="C1074" s="394" t="s">
        <v>6396</v>
      </c>
      <c r="D1074" s="256" t="s">
        <v>47175</v>
      </c>
    </row>
    <row r="1075" spans="1:4">
      <c r="A1075" s="394">
        <v>36331</v>
      </c>
      <c r="B1075" s="394" t="s">
        <v>32185</v>
      </c>
      <c r="C1075" s="394" t="s">
        <v>6396</v>
      </c>
      <c r="D1075" s="256" t="s">
        <v>42370</v>
      </c>
    </row>
    <row r="1076" spans="1:4">
      <c r="A1076" s="394">
        <v>36346</v>
      </c>
      <c r="B1076" s="394" t="s">
        <v>32186</v>
      </c>
      <c r="C1076" s="394" t="s">
        <v>6396</v>
      </c>
      <c r="D1076" s="256" t="s">
        <v>39270</v>
      </c>
    </row>
    <row r="1077" spans="1:4">
      <c r="A1077" s="394">
        <v>1210</v>
      </c>
      <c r="B1077" s="394" t="s">
        <v>32187</v>
      </c>
      <c r="C1077" s="394" t="s">
        <v>6396</v>
      </c>
      <c r="D1077" s="256" t="s">
        <v>43105</v>
      </c>
    </row>
    <row r="1078" spans="1:4">
      <c r="A1078" s="394">
        <v>1203</v>
      </c>
      <c r="B1078" s="394" t="s">
        <v>32188</v>
      </c>
      <c r="C1078" s="394" t="s">
        <v>6396</v>
      </c>
      <c r="D1078" s="256" t="s">
        <v>40015</v>
      </c>
    </row>
    <row r="1079" spans="1:4">
      <c r="A1079" s="394">
        <v>1197</v>
      </c>
      <c r="B1079" s="394" t="s">
        <v>32189</v>
      </c>
      <c r="C1079" s="394" t="s">
        <v>6396</v>
      </c>
      <c r="D1079" s="256" t="s">
        <v>41791</v>
      </c>
    </row>
    <row r="1080" spans="1:4">
      <c r="A1080" s="394">
        <v>1202</v>
      </c>
      <c r="B1080" s="394" t="s">
        <v>32190</v>
      </c>
      <c r="C1080" s="394" t="s">
        <v>6396</v>
      </c>
      <c r="D1080" s="256" t="s">
        <v>39830</v>
      </c>
    </row>
    <row r="1081" spans="1:4">
      <c r="A1081" s="394">
        <v>1188</v>
      </c>
      <c r="B1081" s="394" t="s">
        <v>32191</v>
      </c>
      <c r="C1081" s="394" t="s">
        <v>6396</v>
      </c>
      <c r="D1081" s="256" t="s">
        <v>47176</v>
      </c>
    </row>
    <row r="1082" spans="1:4">
      <c r="A1082" s="394">
        <v>1211</v>
      </c>
      <c r="B1082" s="394" t="s">
        <v>32192</v>
      </c>
      <c r="C1082" s="394" t="s">
        <v>6396</v>
      </c>
      <c r="D1082" s="256" t="s">
        <v>41456</v>
      </c>
    </row>
    <row r="1083" spans="1:4">
      <c r="A1083" s="394">
        <v>1198</v>
      </c>
      <c r="B1083" s="394" t="s">
        <v>32193</v>
      </c>
      <c r="C1083" s="394" t="s">
        <v>6396</v>
      </c>
      <c r="D1083" s="256" t="s">
        <v>41945</v>
      </c>
    </row>
    <row r="1084" spans="1:4">
      <c r="A1084" s="394">
        <v>1199</v>
      </c>
      <c r="B1084" s="394" t="s">
        <v>32194</v>
      </c>
      <c r="C1084" s="394" t="s">
        <v>6396</v>
      </c>
      <c r="D1084" s="256" t="s">
        <v>44073</v>
      </c>
    </row>
    <row r="1085" spans="1:4">
      <c r="A1085" s="394">
        <v>20088</v>
      </c>
      <c r="B1085" s="394" t="s">
        <v>32195</v>
      </c>
      <c r="C1085" s="394" t="s">
        <v>6396</v>
      </c>
      <c r="D1085" s="256" t="s">
        <v>40222</v>
      </c>
    </row>
    <row r="1086" spans="1:4">
      <c r="A1086" s="394">
        <v>20089</v>
      </c>
      <c r="B1086" s="394" t="s">
        <v>32196</v>
      </c>
      <c r="C1086" s="394" t="s">
        <v>6396</v>
      </c>
      <c r="D1086" s="256" t="s">
        <v>42371</v>
      </c>
    </row>
    <row r="1087" spans="1:4">
      <c r="A1087" s="394">
        <v>20087</v>
      </c>
      <c r="B1087" s="394" t="s">
        <v>32197</v>
      </c>
      <c r="C1087" s="394" t="s">
        <v>6396</v>
      </c>
      <c r="D1087" s="256" t="s">
        <v>39231</v>
      </c>
    </row>
    <row r="1088" spans="1:4">
      <c r="A1088" s="394">
        <v>1200</v>
      </c>
      <c r="B1088" s="394" t="s">
        <v>32198</v>
      </c>
      <c r="C1088" s="394" t="s">
        <v>6396</v>
      </c>
      <c r="D1088" s="256" t="s">
        <v>40260</v>
      </c>
    </row>
    <row r="1089" spans="1:4">
      <c r="A1089" s="394">
        <v>12909</v>
      </c>
      <c r="B1089" s="394" t="s">
        <v>32199</v>
      </c>
      <c r="C1089" s="394" t="s">
        <v>6396</v>
      </c>
      <c r="D1089" s="256" t="s">
        <v>40697</v>
      </c>
    </row>
    <row r="1090" spans="1:4">
      <c r="A1090" s="394">
        <v>12910</v>
      </c>
      <c r="B1090" s="394" t="s">
        <v>32200</v>
      </c>
      <c r="C1090" s="394" t="s">
        <v>6396</v>
      </c>
      <c r="D1090" s="256" t="s">
        <v>40276</v>
      </c>
    </row>
    <row r="1091" spans="1:4">
      <c r="A1091" s="394">
        <v>1184</v>
      </c>
      <c r="B1091" s="394" t="s">
        <v>32201</v>
      </c>
      <c r="C1091" s="394" t="s">
        <v>6396</v>
      </c>
      <c r="D1091" s="256" t="s">
        <v>46352</v>
      </c>
    </row>
    <row r="1092" spans="1:4">
      <c r="A1092" s="394">
        <v>1191</v>
      </c>
      <c r="B1092" s="394" t="s">
        <v>32202</v>
      </c>
      <c r="C1092" s="394" t="s">
        <v>6396</v>
      </c>
      <c r="D1092" s="256" t="s">
        <v>41654</v>
      </c>
    </row>
    <row r="1093" spans="1:4">
      <c r="A1093" s="394">
        <v>1185</v>
      </c>
      <c r="B1093" s="394" t="s">
        <v>32203</v>
      </c>
      <c r="C1093" s="394" t="s">
        <v>6396</v>
      </c>
      <c r="D1093" s="256" t="s">
        <v>42296</v>
      </c>
    </row>
    <row r="1094" spans="1:4">
      <c r="A1094" s="394">
        <v>1189</v>
      </c>
      <c r="B1094" s="394" t="s">
        <v>32204</v>
      </c>
      <c r="C1094" s="394" t="s">
        <v>6396</v>
      </c>
      <c r="D1094" s="256" t="s">
        <v>42600</v>
      </c>
    </row>
    <row r="1095" spans="1:4">
      <c r="A1095" s="394">
        <v>1193</v>
      </c>
      <c r="B1095" s="394" t="s">
        <v>32205</v>
      </c>
      <c r="C1095" s="394" t="s">
        <v>6396</v>
      </c>
      <c r="D1095" s="256" t="s">
        <v>40495</v>
      </c>
    </row>
    <row r="1096" spans="1:4">
      <c r="A1096" s="394">
        <v>1194</v>
      </c>
      <c r="B1096" s="394" t="s">
        <v>32206</v>
      </c>
      <c r="C1096" s="394" t="s">
        <v>6396</v>
      </c>
      <c r="D1096" s="256" t="s">
        <v>43505</v>
      </c>
    </row>
    <row r="1097" spans="1:4">
      <c r="A1097" s="394">
        <v>1195</v>
      </c>
      <c r="B1097" s="394" t="s">
        <v>32207</v>
      </c>
      <c r="C1097" s="394" t="s">
        <v>6396</v>
      </c>
      <c r="D1097" s="256" t="s">
        <v>40687</v>
      </c>
    </row>
    <row r="1098" spans="1:4">
      <c r="A1098" s="394">
        <v>1204</v>
      </c>
      <c r="B1098" s="394" t="s">
        <v>32208</v>
      </c>
      <c r="C1098" s="394" t="s">
        <v>6396</v>
      </c>
      <c r="D1098" s="256" t="s">
        <v>47177</v>
      </c>
    </row>
    <row r="1099" spans="1:4">
      <c r="A1099" s="394">
        <v>1205</v>
      </c>
      <c r="B1099" s="394" t="s">
        <v>32209</v>
      </c>
      <c r="C1099" s="394" t="s">
        <v>6396</v>
      </c>
      <c r="D1099" s="256" t="s">
        <v>43206</v>
      </c>
    </row>
    <row r="1100" spans="1:4">
      <c r="A1100" s="394">
        <v>1207</v>
      </c>
      <c r="B1100" s="394" t="s">
        <v>32210</v>
      </c>
      <c r="C1100" s="394" t="s">
        <v>6396</v>
      </c>
      <c r="D1100" s="256" t="s">
        <v>47178</v>
      </c>
    </row>
    <row r="1101" spans="1:4">
      <c r="A1101" s="394">
        <v>1206</v>
      </c>
      <c r="B1101" s="394" t="s">
        <v>32211</v>
      </c>
      <c r="C1101" s="394" t="s">
        <v>6396</v>
      </c>
      <c r="D1101" s="256" t="s">
        <v>43230</v>
      </c>
    </row>
    <row r="1102" spans="1:4">
      <c r="A1102" s="394">
        <v>1183</v>
      </c>
      <c r="B1102" s="394" t="s">
        <v>32212</v>
      </c>
      <c r="C1102" s="394" t="s">
        <v>6396</v>
      </c>
      <c r="D1102" s="256" t="s">
        <v>47179</v>
      </c>
    </row>
    <row r="1103" spans="1:4">
      <c r="A1103" s="394">
        <v>42685</v>
      </c>
      <c r="B1103" s="394" t="s">
        <v>32213</v>
      </c>
      <c r="C1103" s="394" t="s">
        <v>6396</v>
      </c>
      <c r="D1103" s="256" t="s">
        <v>42375</v>
      </c>
    </row>
    <row r="1104" spans="1:4">
      <c r="A1104" s="394">
        <v>42686</v>
      </c>
      <c r="B1104" s="394" t="s">
        <v>32214</v>
      </c>
      <c r="C1104" s="394" t="s">
        <v>6396</v>
      </c>
      <c r="D1104" s="256" t="s">
        <v>42376</v>
      </c>
    </row>
    <row r="1105" spans="1:4">
      <c r="A1105" s="394">
        <v>12894</v>
      </c>
      <c r="B1105" s="394" t="s">
        <v>32215</v>
      </c>
      <c r="C1105" s="394" t="s">
        <v>6396</v>
      </c>
      <c r="D1105" s="256" t="s">
        <v>42377</v>
      </c>
    </row>
    <row r="1106" spans="1:4">
      <c r="A1106" s="394">
        <v>12895</v>
      </c>
      <c r="B1106" s="394" t="s">
        <v>32216</v>
      </c>
      <c r="C1106" s="394" t="s">
        <v>6396</v>
      </c>
      <c r="D1106" s="256" t="s">
        <v>41227</v>
      </c>
    </row>
    <row r="1107" spans="1:4">
      <c r="A1107" s="394">
        <v>1631</v>
      </c>
      <c r="B1107" s="394" t="s">
        <v>32217</v>
      </c>
      <c r="C1107" s="394" t="s">
        <v>6396</v>
      </c>
      <c r="D1107" s="256" t="s">
        <v>42378</v>
      </c>
    </row>
    <row r="1108" spans="1:4">
      <c r="A1108" s="394">
        <v>1633</v>
      </c>
      <c r="B1108" s="394" t="s">
        <v>32218</v>
      </c>
      <c r="C1108" s="394" t="s">
        <v>6396</v>
      </c>
      <c r="D1108" s="256" t="s">
        <v>42379</v>
      </c>
    </row>
    <row r="1109" spans="1:4">
      <c r="A1109" s="394">
        <v>10818</v>
      </c>
      <c r="B1109" s="394" t="s">
        <v>32219</v>
      </c>
      <c r="C1109" s="394" t="s">
        <v>6398</v>
      </c>
      <c r="D1109" s="256" t="s">
        <v>42380</v>
      </c>
    </row>
    <row r="1110" spans="1:4">
      <c r="A1110" s="394">
        <v>41410</v>
      </c>
      <c r="B1110" s="394" t="s">
        <v>32220</v>
      </c>
      <c r="C1110" s="394" t="s">
        <v>6396</v>
      </c>
      <c r="D1110" s="256" t="s">
        <v>47180</v>
      </c>
    </row>
    <row r="1111" spans="1:4">
      <c r="A1111" s="394">
        <v>41411</v>
      </c>
      <c r="B1111" s="394" t="s">
        <v>32221</v>
      </c>
      <c r="C1111" s="394" t="s">
        <v>6396</v>
      </c>
      <c r="D1111" s="256" t="s">
        <v>47181</v>
      </c>
    </row>
    <row r="1112" spans="1:4">
      <c r="A1112" s="394">
        <v>41412</v>
      </c>
      <c r="B1112" s="394" t="s">
        <v>32222</v>
      </c>
      <c r="C1112" s="394" t="s">
        <v>6396</v>
      </c>
      <c r="D1112" s="256" t="s">
        <v>47182</v>
      </c>
    </row>
    <row r="1113" spans="1:4">
      <c r="A1113" s="394">
        <v>41413</v>
      </c>
      <c r="B1113" s="394" t="s">
        <v>32223</v>
      </c>
      <c r="C1113" s="394" t="s">
        <v>6396</v>
      </c>
      <c r="D1113" s="256" t="s">
        <v>47183</v>
      </c>
    </row>
    <row r="1114" spans="1:4">
      <c r="A1114" s="394">
        <v>39359</v>
      </c>
      <c r="B1114" s="394" t="s">
        <v>32224</v>
      </c>
      <c r="C1114" s="394" t="s">
        <v>6396</v>
      </c>
      <c r="D1114" s="256" t="s">
        <v>39698</v>
      </c>
    </row>
    <row r="1115" spans="1:4">
      <c r="A1115" s="394">
        <v>39360</v>
      </c>
      <c r="B1115" s="394" t="s">
        <v>32225</v>
      </c>
      <c r="C1115" s="394" t="s">
        <v>6396</v>
      </c>
      <c r="D1115" s="256" t="s">
        <v>47184</v>
      </c>
    </row>
    <row r="1116" spans="1:4">
      <c r="A1116" s="394">
        <v>10710</v>
      </c>
      <c r="B1116" s="394" t="s">
        <v>32226</v>
      </c>
      <c r="C1116" s="394" t="s">
        <v>6395</v>
      </c>
      <c r="D1116" s="256" t="s">
        <v>46570</v>
      </c>
    </row>
    <row r="1117" spans="1:4">
      <c r="A1117" s="394">
        <v>10709</v>
      </c>
      <c r="B1117" s="394" t="s">
        <v>32227</v>
      </c>
      <c r="C1117" s="394" t="s">
        <v>6395</v>
      </c>
      <c r="D1117" s="256" t="s">
        <v>46571</v>
      </c>
    </row>
    <row r="1118" spans="1:4">
      <c r="A1118" s="394">
        <v>39636</v>
      </c>
      <c r="B1118" s="394" t="s">
        <v>32228</v>
      </c>
      <c r="C1118" s="394" t="s">
        <v>6395</v>
      </c>
      <c r="D1118" s="256" t="s">
        <v>46569</v>
      </c>
    </row>
    <row r="1119" spans="1:4">
      <c r="A1119" s="394">
        <v>10708</v>
      </c>
      <c r="B1119" s="394" t="s">
        <v>32229</v>
      </c>
      <c r="C1119" s="394" t="s">
        <v>6395</v>
      </c>
      <c r="D1119" s="256" t="s">
        <v>47185</v>
      </c>
    </row>
    <row r="1120" spans="1:4">
      <c r="A1120" s="394">
        <v>39635</v>
      </c>
      <c r="B1120" s="394" t="s">
        <v>32230</v>
      </c>
      <c r="C1120" s="394" t="s">
        <v>6395</v>
      </c>
      <c r="D1120" s="256" t="s">
        <v>47186</v>
      </c>
    </row>
    <row r="1121" spans="1:4">
      <c r="A1121" s="394">
        <v>6117</v>
      </c>
      <c r="B1121" s="394" t="s">
        <v>42383</v>
      </c>
      <c r="C1121" s="394" t="s">
        <v>6397</v>
      </c>
      <c r="D1121" s="256" t="s">
        <v>39860</v>
      </c>
    </row>
    <row r="1122" spans="1:4">
      <c r="A1122" s="394">
        <v>40913</v>
      </c>
      <c r="B1122" s="394" t="s">
        <v>32231</v>
      </c>
      <c r="C1122" s="394" t="s">
        <v>6406</v>
      </c>
      <c r="D1122" s="256" t="s">
        <v>46959</v>
      </c>
    </row>
    <row r="1123" spans="1:4">
      <c r="A1123" s="394">
        <v>1214</v>
      </c>
      <c r="B1123" s="394" t="s">
        <v>42384</v>
      </c>
      <c r="C1123" s="394" t="s">
        <v>6397</v>
      </c>
      <c r="D1123" s="256" t="s">
        <v>42453</v>
      </c>
    </row>
    <row r="1124" spans="1:4">
      <c r="A1124" s="394">
        <v>40915</v>
      </c>
      <c r="B1124" s="394" t="s">
        <v>32232</v>
      </c>
      <c r="C1124" s="394" t="s">
        <v>6406</v>
      </c>
      <c r="D1124" s="256" t="s">
        <v>47187</v>
      </c>
    </row>
    <row r="1125" spans="1:4">
      <c r="A1125" s="394">
        <v>1213</v>
      </c>
      <c r="B1125" s="394" t="s">
        <v>42386</v>
      </c>
      <c r="C1125" s="394" t="s">
        <v>6397</v>
      </c>
      <c r="D1125" s="256" t="s">
        <v>46967</v>
      </c>
    </row>
    <row r="1126" spans="1:4">
      <c r="A1126" s="394">
        <v>40914</v>
      </c>
      <c r="B1126" s="394" t="s">
        <v>32233</v>
      </c>
      <c r="C1126" s="394" t="s">
        <v>6406</v>
      </c>
      <c r="D1126" s="256" t="s">
        <v>46968</v>
      </c>
    </row>
    <row r="1127" spans="1:4">
      <c r="A1127" s="394">
        <v>5091</v>
      </c>
      <c r="B1127" s="394" t="s">
        <v>32234</v>
      </c>
      <c r="C1127" s="394" t="s">
        <v>6396</v>
      </c>
      <c r="D1127" s="256" t="s">
        <v>41532</v>
      </c>
    </row>
    <row r="1128" spans="1:4">
      <c r="A1128" s="394">
        <v>14615</v>
      </c>
      <c r="B1128" s="394" t="s">
        <v>32235</v>
      </c>
      <c r="C1128" s="394" t="s">
        <v>6396</v>
      </c>
      <c r="D1128" s="256" t="s">
        <v>42387</v>
      </c>
    </row>
    <row r="1129" spans="1:4">
      <c r="A1129" s="394">
        <v>2711</v>
      </c>
      <c r="B1129" s="394" t="s">
        <v>32236</v>
      </c>
      <c r="C1129" s="394" t="s">
        <v>6396</v>
      </c>
      <c r="D1129" s="256" t="s">
        <v>47188</v>
      </c>
    </row>
    <row r="1130" spans="1:4">
      <c r="A1130" s="394">
        <v>37727</v>
      </c>
      <c r="B1130" s="394" t="s">
        <v>32237</v>
      </c>
      <c r="C1130" s="394" t="s">
        <v>6396</v>
      </c>
      <c r="D1130" s="256" t="s">
        <v>42388</v>
      </c>
    </row>
    <row r="1131" spans="1:4">
      <c r="A1131" s="394">
        <v>37728</v>
      </c>
      <c r="B1131" s="394" t="s">
        <v>32238</v>
      </c>
      <c r="C1131" s="394" t="s">
        <v>6396</v>
      </c>
      <c r="D1131" s="256" t="s">
        <v>42389</v>
      </c>
    </row>
    <row r="1132" spans="1:4">
      <c r="A1132" s="394">
        <v>37729</v>
      </c>
      <c r="B1132" s="394" t="s">
        <v>32239</v>
      </c>
      <c r="C1132" s="394" t="s">
        <v>6396</v>
      </c>
      <c r="D1132" s="256" t="s">
        <v>42390</v>
      </c>
    </row>
    <row r="1133" spans="1:4">
      <c r="A1133" s="394">
        <v>37730</v>
      </c>
      <c r="B1133" s="394" t="s">
        <v>32240</v>
      </c>
      <c r="C1133" s="394" t="s">
        <v>6396</v>
      </c>
      <c r="D1133" s="256" t="s">
        <v>42391</v>
      </c>
    </row>
    <row r="1134" spans="1:4">
      <c r="A1134" s="394">
        <v>37731</v>
      </c>
      <c r="B1134" s="394" t="s">
        <v>32241</v>
      </c>
      <c r="C1134" s="394" t="s">
        <v>6396</v>
      </c>
      <c r="D1134" s="256" t="s">
        <v>42392</v>
      </c>
    </row>
    <row r="1135" spans="1:4">
      <c r="A1135" s="394">
        <v>37732</v>
      </c>
      <c r="B1135" s="394" t="s">
        <v>32242</v>
      </c>
      <c r="C1135" s="394" t="s">
        <v>6396</v>
      </c>
      <c r="D1135" s="256" t="s">
        <v>42393</v>
      </c>
    </row>
    <row r="1136" spans="1:4">
      <c r="A1136" s="394">
        <v>42256</v>
      </c>
      <c r="B1136" s="394" t="s">
        <v>32243</v>
      </c>
      <c r="C1136" s="394" t="s">
        <v>6398</v>
      </c>
      <c r="D1136" s="256" t="s">
        <v>40300</v>
      </c>
    </row>
    <row r="1137" spans="1:4">
      <c r="A1137" s="394">
        <v>42250</v>
      </c>
      <c r="B1137" s="394" t="s">
        <v>42394</v>
      </c>
      <c r="C1137" s="394" t="s">
        <v>6415</v>
      </c>
      <c r="D1137" s="256" t="s">
        <v>47189</v>
      </c>
    </row>
    <row r="1138" spans="1:4">
      <c r="A1138" s="394">
        <v>4743</v>
      </c>
      <c r="B1138" s="394" t="s">
        <v>32244</v>
      </c>
      <c r="C1138" s="394" t="s">
        <v>6405</v>
      </c>
      <c r="D1138" s="256" t="s">
        <v>47190</v>
      </c>
    </row>
    <row r="1139" spans="1:4">
      <c r="A1139" s="394">
        <v>4744</v>
      </c>
      <c r="B1139" s="394" t="s">
        <v>32245</v>
      </c>
      <c r="C1139" s="394" t="s">
        <v>6405</v>
      </c>
      <c r="D1139" s="256" t="s">
        <v>47191</v>
      </c>
    </row>
    <row r="1140" spans="1:4">
      <c r="A1140" s="394">
        <v>4745</v>
      </c>
      <c r="B1140" s="394" t="s">
        <v>32246</v>
      </c>
      <c r="C1140" s="394" t="s">
        <v>6405</v>
      </c>
      <c r="D1140" s="256" t="s">
        <v>47192</v>
      </c>
    </row>
    <row r="1141" spans="1:4">
      <c r="A1141" s="394">
        <v>36496</v>
      </c>
      <c r="B1141" s="394" t="s">
        <v>32247</v>
      </c>
      <c r="C1141" s="394" t="s">
        <v>6396</v>
      </c>
      <c r="D1141" s="256" t="s">
        <v>42396</v>
      </c>
    </row>
    <row r="1142" spans="1:4">
      <c r="A1142" s="394">
        <v>10630</v>
      </c>
      <c r="B1142" s="394" t="s">
        <v>32248</v>
      </c>
      <c r="C1142" s="394" t="s">
        <v>6396</v>
      </c>
      <c r="D1142" s="256" t="s">
        <v>47193</v>
      </c>
    </row>
    <row r="1143" spans="1:4">
      <c r="A1143" s="394">
        <v>37762</v>
      </c>
      <c r="B1143" s="394" t="s">
        <v>32249</v>
      </c>
      <c r="C1143" s="394" t="s">
        <v>6396</v>
      </c>
      <c r="D1143" s="256" t="s">
        <v>47194</v>
      </c>
    </row>
    <row r="1144" spans="1:4">
      <c r="A1144" s="394">
        <v>37763</v>
      </c>
      <c r="B1144" s="394" t="s">
        <v>32250</v>
      </c>
      <c r="C1144" s="394" t="s">
        <v>6396</v>
      </c>
      <c r="D1144" s="256" t="s">
        <v>47195</v>
      </c>
    </row>
    <row r="1145" spans="1:4">
      <c r="A1145" s="394">
        <v>41992</v>
      </c>
      <c r="B1145" s="394" t="s">
        <v>32251</v>
      </c>
      <c r="C1145" s="394" t="s">
        <v>6396</v>
      </c>
      <c r="D1145" s="256" t="s">
        <v>47196</v>
      </c>
    </row>
    <row r="1146" spans="1:4">
      <c r="A1146" s="394">
        <v>13215</v>
      </c>
      <c r="B1146" s="394" t="s">
        <v>32252</v>
      </c>
      <c r="C1146" s="394" t="s">
        <v>6396</v>
      </c>
      <c r="D1146" s="256" t="s">
        <v>47197</v>
      </c>
    </row>
    <row r="1147" spans="1:4">
      <c r="A1147" s="394">
        <v>4235</v>
      </c>
      <c r="B1147" s="394" t="s">
        <v>32253</v>
      </c>
      <c r="C1147" s="394" t="s">
        <v>6397</v>
      </c>
      <c r="D1147" s="256" t="s">
        <v>40261</v>
      </c>
    </row>
    <row r="1148" spans="1:4">
      <c r="A1148" s="394">
        <v>40976</v>
      </c>
      <c r="B1148" s="394" t="s">
        <v>32254</v>
      </c>
      <c r="C1148" s="394" t="s">
        <v>6406</v>
      </c>
      <c r="D1148" s="256" t="s">
        <v>47198</v>
      </c>
    </row>
    <row r="1149" spans="1:4">
      <c r="A1149" s="394">
        <v>39013</v>
      </c>
      <c r="B1149" s="394" t="s">
        <v>32255</v>
      </c>
      <c r="C1149" s="394" t="s">
        <v>6396</v>
      </c>
      <c r="D1149" s="256" t="s">
        <v>42398</v>
      </c>
    </row>
    <row r="1150" spans="1:4">
      <c r="A1150" s="394">
        <v>43091</v>
      </c>
      <c r="B1150" s="394" t="s">
        <v>32256</v>
      </c>
      <c r="C1150" s="394" t="s">
        <v>6396</v>
      </c>
      <c r="D1150" s="256" t="s">
        <v>42399</v>
      </c>
    </row>
    <row r="1151" spans="1:4">
      <c r="A1151" s="394">
        <v>43092</v>
      </c>
      <c r="B1151" s="394" t="s">
        <v>32257</v>
      </c>
      <c r="C1151" s="394" t="s">
        <v>6396</v>
      </c>
      <c r="D1151" s="256" t="s">
        <v>42400</v>
      </c>
    </row>
    <row r="1152" spans="1:4">
      <c r="A1152" s="394">
        <v>43089</v>
      </c>
      <c r="B1152" s="394" t="s">
        <v>32258</v>
      </c>
      <c r="C1152" s="394" t="s">
        <v>6396</v>
      </c>
      <c r="D1152" s="256" t="s">
        <v>42401</v>
      </c>
    </row>
    <row r="1153" spans="1:4">
      <c r="A1153" s="394">
        <v>43090</v>
      </c>
      <c r="B1153" s="394" t="s">
        <v>32259</v>
      </c>
      <c r="C1153" s="394" t="s">
        <v>6396</v>
      </c>
      <c r="D1153" s="256" t="s">
        <v>42402</v>
      </c>
    </row>
    <row r="1154" spans="1:4">
      <c r="A1154" s="394">
        <v>41967</v>
      </c>
      <c r="B1154" s="394" t="s">
        <v>32260</v>
      </c>
      <c r="C1154" s="394" t="s">
        <v>6394</v>
      </c>
      <c r="D1154" s="256" t="s">
        <v>39826</v>
      </c>
    </row>
    <row r="1155" spans="1:4">
      <c r="A1155" s="394">
        <v>12760</v>
      </c>
      <c r="B1155" s="394" t="s">
        <v>32261</v>
      </c>
      <c r="C1155" s="394" t="s">
        <v>6395</v>
      </c>
      <c r="D1155" s="256" t="s">
        <v>42403</v>
      </c>
    </row>
    <row r="1156" spans="1:4">
      <c r="A1156" s="394">
        <v>12759</v>
      </c>
      <c r="B1156" s="394" t="s">
        <v>32262</v>
      </c>
      <c r="C1156" s="394" t="s">
        <v>6395</v>
      </c>
      <c r="D1156" s="256" t="s">
        <v>42404</v>
      </c>
    </row>
    <row r="1157" spans="1:4">
      <c r="A1157" s="394">
        <v>43105</v>
      </c>
      <c r="B1157" s="394" t="s">
        <v>32263</v>
      </c>
      <c r="C1157" s="394" t="s">
        <v>6398</v>
      </c>
      <c r="D1157" s="256" t="s">
        <v>47199</v>
      </c>
    </row>
    <row r="1158" spans="1:4">
      <c r="A1158" s="394">
        <v>40424</v>
      </c>
      <c r="B1158" s="394" t="s">
        <v>32264</v>
      </c>
      <c r="C1158" s="394" t="s">
        <v>6398</v>
      </c>
      <c r="D1158" s="256" t="s">
        <v>40125</v>
      </c>
    </row>
    <row r="1159" spans="1:4">
      <c r="A1159" s="394">
        <v>1325</v>
      </c>
      <c r="B1159" s="394" t="s">
        <v>32265</v>
      </c>
      <c r="C1159" s="394" t="s">
        <v>6398</v>
      </c>
      <c r="D1159" s="256" t="s">
        <v>40135</v>
      </c>
    </row>
    <row r="1160" spans="1:4">
      <c r="A1160" s="394">
        <v>1327</v>
      </c>
      <c r="B1160" s="394" t="s">
        <v>32266</v>
      </c>
      <c r="C1160" s="394" t="s">
        <v>6398</v>
      </c>
      <c r="D1160" s="256" t="s">
        <v>44291</v>
      </c>
    </row>
    <row r="1161" spans="1:4">
      <c r="A1161" s="394">
        <v>1328</v>
      </c>
      <c r="B1161" s="394" t="s">
        <v>32267</v>
      </c>
      <c r="C1161" s="394" t="s">
        <v>6398</v>
      </c>
      <c r="D1161" s="256" t="s">
        <v>40918</v>
      </c>
    </row>
    <row r="1162" spans="1:4">
      <c r="A1162" s="394">
        <v>1321</v>
      </c>
      <c r="B1162" s="394" t="s">
        <v>32268</v>
      </c>
      <c r="C1162" s="394" t="s">
        <v>6398</v>
      </c>
      <c r="D1162" s="256" t="s">
        <v>39995</v>
      </c>
    </row>
    <row r="1163" spans="1:4">
      <c r="A1163" s="394">
        <v>1318</v>
      </c>
      <c r="B1163" s="394" t="s">
        <v>32269</v>
      </c>
      <c r="C1163" s="394" t="s">
        <v>6398</v>
      </c>
      <c r="D1163" s="256" t="s">
        <v>41253</v>
      </c>
    </row>
    <row r="1164" spans="1:4">
      <c r="A1164" s="394">
        <v>1322</v>
      </c>
      <c r="B1164" s="394" t="s">
        <v>32270</v>
      </c>
      <c r="C1164" s="394" t="s">
        <v>6398</v>
      </c>
      <c r="D1164" s="256" t="s">
        <v>45059</v>
      </c>
    </row>
    <row r="1165" spans="1:4">
      <c r="A1165" s="394">
        <v>1323</v>
      </c>
      <c r="B1165" s="394" t="s">
        <v>32271</v>
      </c>
      <c r="C1165" s="394" t="s">
        <v>6398</v>
      </c>
      <c r="D1165" s="256" t="s">
        <v>45059</v>
      </c>
    </row>
    <row r="1166" spans="1:4">
      <c r="A1166" s="394">
        <v>1319</v>
      </c>
      <c r="B1166" s="394" t="s">
        <v>32272</v>
      </c>
      <c r="C1166" s="394" t="s">
        <v>6398</v>
      </c>
      <c r="D1166" s="256" t="s">
        <v>40347</v>
      </c>
    </row>
    <row r="1167" spans="1:4">
      <c r="A1167" s="394">
        <v>11026</v>
      </c>
      <c r="B1167" s="394" t="s">
        <v>32273</v>
      </c>
      <c r="C1167" s="394" t="s">
        <v>6398</v>
      </c>
      <c r="D1167" s="256" t="s">
        <v>47200</v>
      </c>
    </row>
    <row r="1168" spans="1:4">
      <c r="A1168" s="394">
        <v>11027</v>
      </c>
      <c r="B1168" s="394" t="s">
        <v>32274</v>
      </c>
      <c r="C1168" s="394" t="s">
        <v>6398</v>
      </c>
      <c r="D1168" s="256" t="s">
        <v>42455</v>
      </c>
    </row>
    <row r="1169" spans="1:4">
      <c r="A1169" s="394">
        <v>11046</v>
      </c>
      <c r="B1169" s="394" t="s">
        <v>32275</v>
      </c>
      <c r="C1169" s="394" t="s">
        <v>6398</v>
      </c>
      <c r="D1169" s="256" t="s">
        <v>40995</v>
      </c>
    </row>
    <row r="1170" spans="1:4">
      <c r="A1170" s="394">
        <v>11047</v>
      </c>
      <c r="B1170" s="394" t="s">
        <v>32276</v>
      </c>
      <c r="C1170" s="394" t="s">
        <v>6398</v>
      </c>
      <c r="D1170" s="256" t="s">
        <v>40071</v>
      </c>
    </row>
    <row r="1171" spans="1:4">
      <c r="A1171" s="394">
        <v>43668</v>
      </c>
      <c r="B1171" s="394" t="s">
        <v>32277</v>
      </c>
      <c r="C1171" s="394" t="s">
        <v>6398</v>
      </c>
      <c r="D1171" s="256" t="s">
        <v>41444</v>
      </c>
    </row>
    <row r="1172" spans="1:4">
      <c r="A1172" s="394">
        <v>11049</v>
      </c>
      <c r="B1172" s="394" t="s">
        <v>32278</v>
      </c>
      <c r="C1172" s="394" t="s">
        <v>6398</v>
      </c>
      <c r="D1172" s="256" t="s">
        <v>41832</v>
      </c>
    </row>
    <row r="1173" spans="1:4">
      <c r="A1173" s="394">
        <v>43106</v>
      </c>
      <c r="B1173" s="394" t="s">
        <v>32279</v>
      </c>
      <c r="C1173" s="394" t="s">
        <v>6398</v>
      </c>
      <c r="D1173" s="256" t="s">
        <v>41302</v>
      </c>
    </row>
    <row r="1174" spans="1:4">
      <c r="A1174" s="394">
        <v>11051</v>
      </c>
      <c r="B1174" s="394" t="s">
        <v>32280</v>
      </c>
      <c r="C1174" s="394" t="s">
        <v>6398</v>
      </c>
      <c r="D1174" s="256" t="s">
        <v>42485</v>
      </c>
    </row>
    <row r="1175" spans="1:4">
      <c r="A1175" s="394">
        <v>11061</v>
      </c>
      <c r="B1175" s="394" t="s">
        <v>32281</v>
      </c>
      <c r="C1175" s="394" t="s">
        <v>6398</v>
      </c>
      <c r="D1175" s="256" t="s">
        <v>42168</v>
      </c>
    </row>
    <row r="1176" spans="1:4">
      <c r="A1176" s="394">
        <v>43667</v>
      </c>
      <c r="B1176" s="394" t="s">
        <v>32282</v>
      </c>
      <c r="C1176" s="394" t="s">
        <v>6398</v>
      </c>
      <c r="D1176" s="256" t="s">
        <v>40673</v>
      </c>
    </row>
    <row r="1177" spans="1:4">
      <c r="A1177" s="394">
        <v>1333</v>
      </c>
      <c r="B1177" s="394" t="s">
        <v>32283</v>
      </c>
      <c r="C1177" s="394" t="s">
        <v>6398</v>
      </c>
      <c r="D1177" s="256" t="s">
        <v>41248</v>
      </c>
    </row>
    <row r="1178" spans="1:4">
      <c r="A1178" s="394">
        <v>1330</v>
      </c>
      <c r="B1178" s="394" t="s">
        <v>32284</v>
      </c>
      <c r="C1178" s="394" t="s">
        <v>6398</v>
      </c>
      <c r="D1178" s="256" t="s">
        <v>41328</v>
      </c>
    </row>
    <row r="1179" spans="1:4">
      <c r="A1179" s="394">
        <v>10957</v>
      </c>
      <c r="B1179" s="394" t="s">
        <v>32285</v>
      </c>
      <c r="C1179" s="394" t="s">
        <v>6398</v>
      </c>
      <c r="D1179" s="256" t="s">
        <v>41311</v>
      </c>
    </row>
    <row r="1180" spans="1:4">
      <c r="A1180" s="394">
        <v>1332</v>
      </c>
      <c r="B1180" s="394" t="s">
        <v>32286</v>
      </c>
      <c r="C1180" s="394" t="s">
        <v>6398</v>
      </c>
      <c r="D1180" s="256" t="s">
        <v>45218</v>
      </c>
    </row>
    <row r="1181" spans="1:4">
      <c r="A1181" s="394">
        <v>1334</v>
      </c>
      <c r="B1181" s="394" t="s">
        <v>32287</v>
      </c>
      <c r="C1181" s="394" t="s">
        <v>6398</v>
      </c>
      <c r="D1181" s="256" t="s">
        <v>41321</v>
      </c>
    </row>
    <row r="1182" spans="1:4">
      <c r="A1182" s="394">
        <v>1335</v>
      </c>
      <c r="B1182" s="394" t="s">
        <v>32288</v>
      </c>
      <c r="C1182" s="394" t="s">
        <v>6398</v>
      </c>
      <c r="D1182" s="256" t="s">
        <v>39937</v>
      </c>
    </row>
    <row r="1183" spans="1:4">
      <c r="A1183" s="394">
        <v>40425</v>
      </c>
      <c r="B1183" s="394" t="s">
        <v>32289</v>
      </c>
      <c r="C1183" s="394" t="s">
        <v>6398</v>
      </c>
      <c r="D1183" s="256" t="s">
        <v>46203</v>
      </c>
    </row>
    <row r="1184" spans="1:4">
      <c r="A1184" s="394">
        <v>1337</v>
      </c>
      <c r="B1184" s="394" t="s">
        <v>32290</v>
      </c>
      <c r="C1184" s="394" t="s">
        <v>6398</v>
      </c>
      <c r="D1184" s="256" t="s">
        <v>41311</v>
      </c>
    </row>
    <row r="1185" spans="1:4">
      <c r="A1185" s="394">
        <v>1338</v>
      </c>
      <c r="B1185" s="394" t="s">
        <v>32291</v>
      </c>
      <c r="C1185" s="394" t="s">
        <v>6395</v>
      </c>
      <c r="D1185" s="256" t="s">
        <v>47201</v>
      </c>
    </row>
    <row r="1186" spans="1:4">
      <c r="A1186" s="394">
        <v>1340</v>
      </c>
      <c r="B1186" s="394" t="s">
        <v>32292</v>
      </c>
      <c r="C1186" s="394" t="s">
        <v>6395</v>
      </c>
      <c r="D1186" s="256" t="s">
        <v>47202</v>
      </c>
    </row>
    <row r="1187" spans="1:4">
      <c r="A1187" s="394">
        <v>1341</v>
      </c>
      <c r="B1187" s="394" t="s">
        <v>32293</v>
      </c>
      <c r="C1187" s="394" t="s">
        <v>6395</v>
      </c>
      <c r="D1187" s="256" t="s">
        <v>46179</v>
      </c>
    </row>
    <row r="1188" spans="1:4">
      <c r="A1188" s="394">
        <v>34659</v>
      </c>
      <c r="B1188" s="394" t="s">
        <v>32294</v>
      </c>
      <c r="C1188" s="394" t="s">
        <v>6395</v>
      </c>
      <c r="D1188" s="256" t="s">
        <v>47203</v>
      </c>
    </row>
    <row r="1189" spans="1:4">
      <c r="A1189" s="394">
        <v>34514</v>
      </c>
      <c r="B1189" s="394" t="s">
        <v>32295</v>
      </c>
      <c r="C1189" s="394" t="s">
        <v>6395</v>
      </c>
      <c r="D1189" s="256" t="s">
        <v>43715</v>
      </c>
    </row>
    <row r="1190" spans="1:4">
      <c r="A1190" s="394">
        <v>34660</v>
      </c>
      <c r="B1190" s="394" t="s">
        <v>32296</v>
      </c>
      <c r="C1190" s="394" t="s">
        <v>6395</v>
      </c>
      <c r="D1190" s="256" t="s">
        <v>47204</v>
      </c>
    </row>
    <row r="1191" spans="1:4">
      <c r="A1191" s="394">
        <v>34661</v>
      </c>
      <c r="B1191" s="394" t="s">
        <v>32297</v>
      </c>
      <c r="C1191" s="394" t="s">
        <v>6395</v>
      </c>
      <c r="D1191" s="256" t="s">
        <v>47205</v>
      </c>
    </row>
    <row r="1192" spans="1:4">
      <c r="A1192" s="394">
        <v>34667</v>
      </c>
      <c r="B1192" s="394" t="s">
        <v>32298</v>
      </c>
      <c r="C1192" s="394" t="s">
        <v>6395</v>
      </c>
      <c r="D1192" s="256" t="s">
        <v>45253</v>
      </c>
    </row>
    <row r="1193" spans="1:4">
      <c r="A1193" s="394">
        <v>34668</v>
      </c>
      <c r="B1193" s="394" t="s">
        <v>32299</v>
      </c>
      <c r="C1193" s="394" t="s">
        <v>6395</v>
      </c>
      <c r="D1193" s="256" t="s">
        <v>41843</v>
      </c>
    </row>
    <row r="1194" spans="1:4">
      <c r="A1194" s="394">
        <v>34741</v>
      </c>
      <c r="B1194" s="394" t="s">
        <v>32300</v>
      </c>
      <c r="C1194" s="394" t="s">
        <v>6395</v>
      </c>
      <c r="D1194" s="256" t="s">
        <v>43644</v>
      </c>
    </row>
    <row r="1195" spans="1:4">
      <c r="A1195" s="394">
        <v>34664</v>
      </c>
      <c r="B1195" s="394" t="s">
        <v>32301</v>
      </c>
      <c r="C1195" s="394" t="s">
        <v>6395</v>
      </c>
      <c r="D1195" s="256" t="s">
        <v>40009</v>
      </c>
    </row>
    <row r="1196" spans="1:4">
      <c r="A1196" s="394">
        <v>34665</v>
      </c>
      <c r="B1196" s="394" t="s">
        <v>32302</v>
      </c>
      <c r="C1196" s="394" t="s">
        <v>6395</v>
      </c>
      <c r="D1196" s="256" t="s">
        <v>47206</v>
      </c>
    </row>
    <row r="1197" spans="1:4">
      <c r="A1197" s="394">
        <v>34666</v>
      </c>
      <c r="B1197" s="394" t="s">
        <v>32303</v>
      </c>
      <c r="C1197" s="394" t="s">
        <v>6395</v>
      </c>
      <c r="D1197" s="256" t="s">
        <v>46384</v>
      </c>
    </row>
    <row r="1198" spans="1:4">
      <c r="A1198" s="394">
        <v>34669</v>
      </c>
      <c r="B1198" s="394" t="s">
        <v>32304</v>
      </c>
      <c r="C1198" s="394" t="s">
        <v>6395</v>
      </c>
      <c r="D1198" s="256" t="s">
        <v>40093</v>
      </c>
    </row>
    <row r="1199" spans="1:4">
      <c r="A1199" s="394">
        <v>34670</v>
      </c>
      <c r="B1199" s="394" t="s">
        <v>32305</v>
      </c>
      <c r="C1199" s="394" t="s">
        <v>6395</v>
      </c>
      <c r="D1199" s="256" t="s">
        <v>43435</v>
      </c>
    </row>
    <row r="1200" spans="1:4">
      <c r="A1200" s="394">
        <v>34671</v>
      </c>
      <c r="B1200" s="394" t="s">
        <v>32306</v>
      </c>
      <c r="C1200" s="394" t="s">
        <v>6395</v>
      </c>
      <c r="D1200" s="256" t="s">
        <v>41972</v>
      </c>
    </row>
    <row r="1201" spans="1:4">
      <c r="A1201" s="394">
        <v>34672</v>
      </c>
      <c r="B1201" s="394" t="s">
        <v>32307</v>
      </c>
      <c r="C1201" s="394" t="s">
        <v>6395</v>
      </c>
      <c r="D1201" s="256" t="s">
        <v>45343</v>
      </c>
    </row>
    <row r="1202" spans="1:4">
      <c r="A1202" s="394">
        <v>34673</v>
      </c>
      <c r="B1202" s="394" t="s">
        <v>32308</v>
      </c>
      <c r="C1202" s="394" t="s">
        <v>6395</v>
      </c>
      <c r="D1202" s="256" t="s">
        <v>43209</v>
      </c>
    </row>
    <row r="1203" spans="1:4">
      <c r="A1203" s="394">
        <v>34674</v>
      </c>
      <c r="B1203" s="394" t="s">
        <v>32309</v>
      </c>
      <c r="C1203" s="394" t="s">
        <v>6395</v>
      </c>
      <c r="D1203" s="256" t="s">
        <v>47207</v>
      </c>
    </row>
    <row r="1204" spans="1:4">
      <c r="A1204" s="394">
        <v>34675</v>
      </c>
      <c r="B1204" s="394" t="s">
        <v>32310</v>
      </c>
      <c r="C1204" s="394" t="s">
        <v>6395</v>
      </c>
      <c r="D1204" s="256" t="s">
        <v>47208</v>
      </c>
    </row>
    <row r="1205" spans="1:4">
      <c r="A1205" s="394">
        <v>34676</v>
      </c>
      <c r="B1205" s="394" t="s">
        <v>32311</v>
      </c>
      <c r="C1205" s="394" t="s">
        <v>6395</v>
      </c>
      <c r="D1205" s="256" t="s">
        <v>47209</v>
      </c>
    </row>
    <row r="1206" spans="1:4">
      <c r="A1206" s="394">
        <v>34677</v>
      </c>
      <c r="B1206" s="394" t="s">
        <v>32312</v>
      </c>
      <c r="C1206" s="394" t="s">
        <v>6395</v>
      </c>
      <c r="D1206" s="256" t="s">
        <v>47210</v>
      </c>
    </row>
    <row r="1207" spans="1:4">
      <c r="A1207" s="394">
        <v>43126</v>
      </c>
      <c r="B1207" s="394" t="s">
        <v>32313</v>
      </c>
      <c r="C1207" s="394" t="s">
        <v>6395</v>
      </c>
      <c r="D1207" s="256" t="s">
        <v>42226</v>
      </c>
    </row>
    <row r="1208" spans="1:4">
      <c r="A1208" s="394">
        <v>43124</v>
      </c>
      <c r="B1208" s="394" t="s">
        <v>32314</v>
      </c>
      <c r="C1208" s="394" t="s">
        <v>6395</v>
      </c>
      <c r="D1208" s="256" t="s">
        <v>41497</v>
      </c>
    </row>
    <row r="1209" spans="1:4">
      <c r="A1209" s="394">
        <v>43125</v>
      </c>
      <c r="B1209" s="394" t="s">
        <v>32315</v>
      </c>
      <c r="C1209" s="394" t="s">
        <v>6395</v>
      </c>
      <c r="D1209" s="256" t="s">
        <v>42418</v>
      </c>
    </row>
    <row r="1210" spans="1:4">
      <c r="A1210" s="394">
        <v>40623</v>
      </c>
      <c r="B1210" s="394" t="s">
        <v>32316</v>
      </c>
      <c r="C1210" s="394" t="s">
        <v>6411</v>
      </c>
      <c r="D1210" s="256" t="s">
        <v>47211</v>
      </c>
    </row>
    <row r="1211" spans="1:4">
      <c r="A1211" s="394">
        <v>43701</v>
      </c>
      <c r="B1211" s="394" t="s">
        <v>32317</v>
      </c>
      <c r="C1211" s="394" t="s">
        <v>6398</v>
      </c>
      <c r="D1211" s="256" t="s">
        <v>47212</v>
      </c>
    </row>
    <row r="1212" spans="1:4">
      <c r="A1212" s="394">
        <v>1345</v>
      </c>
      <c r="B1212" s="394" t="s">
        <v>32318</v>
      </c>
      <c r="C1212" s="394" t="s">
        <v>6395</v>
      </c>
      <c r="D1212" s="256" t="s">
        <v>47213</v>
      </c>
    </row>
    <row r="1213" spans="1:4">
      <c r="A1213" s="394">
        <v>1346</v>
      </c>
      <c r="B1213" s="394" t="s">
        <v>32319</v>
      </c>
      <c r="C1213" s="394" t="s">
        <v>6395</v>
      </c>
      <c r="D1213" s="256" t="s">
        <v>44192</v>
      </c>
    </row>
    <row r="1214" spans="1:4">
      <c r="A1214" s="394">
        <v>1347</v>
      </c>
      <c r="B1214" s="394" t="s">
        <v>32320</v>
      </c>
      <c r="C1214" s="394" t="s">
        <v>6395</v>
      </c>
      <c r="D1214" s="256" t="s">
        <v>47214</v>
      </c>
    </row>
    <row r="1215" spans="1:4">
      <c r="A1215" s="394">
        <v>43678</v>
      </c>
      <c r="B1215" s="394" t="s">
        <v>32321</v>
      </c>
      <c r="C1215" s="394" t="s">
        <v>6395</v>
      </c>
      <c r="D1215" s="256" t="s">
        <v>47215</v>
      </c>
    </row>
    <row r="1216" spans="1:4">
      <c r="A1216" s="394">
        <v>43680</v>
      </c>
      <c r="B1216" s="394" t="s">
        <v>32322</v>
      </c>
      <c r="C1216" s="394" t="s">
        <v>6395</v>
      </c>
      <c r="D1216" s="256" t="s">
        <v>47216</v>
      </c>
    </row>
    <row r="1217" spans="1:4">
      <c r="A1217" s="394">
        <v>43679</v>
      </c>
      <c r="B1217" s="394" t="s">
        <v>32323</v>
      </c>
      <c r="C1217" s="394" t="s">
        <v>6395</v>
      </c>
      <c r="D1217" s="256" t="s">
        <v>47217</v>
      </c>
    </row>
    <row r="1218" spans="1:4">
      <c r="A1218" s="394">
        <v>1355</v>
      </c>
      <c r="B1218" s="394" t="s">
        <v>32324</v>
      </c>
      <c r="C1218" s="394" t="s">
        <v>6395</v>
      </c>
      <c r="D1218" s="256" t="s">
        <v>47218</v>
      </c>
    </row>
    <row r="1219" spans="1:4">
      <c r="A1219" s="394">
        <v>1358</v>
      </c>
      <c r="B1219" s="394" t="s">
        <v>32325</v>
      </c>
      <c r="C1219" s="394" t="s">
        <v>6395</v>
      </c>
      <c r="D1219" s="256" t="s">
        <v>47219</v>
      </c>
    </row>
    <row r="1220" spans="1:4">
      <c r="A1220" s="394">
        <v>43681</v>
      </c>
      <c r="B1220" s="394" t="s">
        <v>32326</v>
      </c>
      <c r="C1220" s="394" t="s">
        <v>6395</v>
      </c>
      <c r="D1220" s="256" t="s">
        <v>40383</v>
      </c>
    </row>
    <row r="1221" spans="1:4">
      <c r="A1221" s="394">
        <v>43677</v>
      </c>
      <c r="B1221" s="394" t="s">
        <v>32327</v>
      </c>
      <c r="C1221" s="394" t="s">
        <v>6395</v>
      </c>
      <c r="D1221" s="256" t="s">
        <v>39577</v>
      </c>
    </row>
    <row r="1222" spans="1:4">
      <c r="A1222" s="394">
        <v>43682</v>
      </c>
      <c r="B1222" s="394" t="s">
        <v>32328</v>
      </c>
      <c r="C1222" s="394" t="s">
        <v>6395</v>
      </c>
      <c r="D1222" s="256" t="s">
        <v>43416</v>
      </c>
    </row>
    <row r="1223" spans="1:4">
      <c r="A1223" s="394">
        <v>20971</v>
      </c>
      <c r="B1223" s="394" t="s">
        <v>32329</v>
      </c>
      <c r="C1223" s="394" t="s">
        <v>6396</v>
      </c>
      <c r="D1223" s="256" t="s">
        <v>42368</v>
      </c>
    </row>
    <row r="1224" spans="1:4">
      <c r="A1224" s="394">
        <v>13279</v>
      </c>
      <c r="B1224" s="394" t="s">
        <v>32330</v>
      </c>
      <c r="C1224" s="394" t="s">
        <v>6398</v>
      </c>
      <c r="D1224" s="256" t="s">
        <v>42486</v>
      </c>
    </row>
    <row r="1225" spans="1:4">
      <c r="A1225" s="394">
        <v>11977</v>
      </c>
      <c r="B1225" s="394" t="s">
        <v>32331</v>
      </c>
      <c r="C1225" s="394" t="s">
        <v>6396</v>
      </c>
      <c r="D1225" s="256" t="s">
        <v>39447</v>
      </c>
    </row>
    <row r="1226" spans="1:4">
      <c r="A1226" s="394">
        <v>11975</v>
      </c>
      <c r="B1226" s="394" t="s">
        <v>32332</v>
      </c>
      <c r="C1226" s="394" t="s">
        <v>6396</v>
      </c>
      <c r="D1226" s="256" t="s">
        <v>44226</v>
      </c>
    </row>
    <row r="1227" spans="1:4">
      <c r="A1227" s="394">
        <v>39746</v>
      </c>
      <c r="B1227" s="394" t="s">
        <v>32333</v>
      </c>
      <c r="C1227" s="394" t="s">
        <v>6396</v>
      </c>
      <c r="D1227" s="256" t="s">
        <v>47220</v>
      </c>
    </row>
    <row r="1228" spans="1:4">
      <c r="A1228" s="394">
        <v>11976</v>
      </c>
      <c r="B1228" s="394" t="s">
        <v>32334</v>
      </c>
      <c r="C1228" s="394" t="s">
        <v>6396</v>
      </c>
      <c r="D1228" s="256" t="s">
        <v>41674</v>
      </c>
    </row>
    <row r="1229" spans="1:4">
      <c r="A1229" s="394">
        <v>1368</v>
      </c>
      <c r="B1229" s="394" t="s">
        <v>32335</v>
      </c>
      <c r="C1229" s="394" t="s">
        <v>6396</v>
      </c>
      <c r="D1229" s="256" t="s">
        <v>47221</v>
      </c>
    </row>
    <row r="1230" spans="1:4">
      <c r="A1230" s="394">
        <v>1367</v>
      </c>
      <c r="B1230" s="394" t="s">
        <v>32336</v>
      </c>
      <c r="C1230" s="394" t="s">
        <v>6396</v>
      </c>
      <c r="D1230" s="256" t="s">
        <v>47222</v>
      </c>
    </row>
    <row r="1231" spans="1:4">
      <c r="A1231" s="394">
        <v>41899</v>
      </c>
      <c r="B1231" s="394" t="s">
        <v>32337</v>
      </c>
      <c r="C1231" s="394" t="s">
        <v>6415</v>
      </c>
      <c r="D1231" s="256" t="s">
        <v>47223</v>
      </c>
    </row>
    <row r="1232" spans="1:4">
      <c r="A1232" s="394">
        <v>1380</v>
      </c>
      <c r="B1232" s="394" t="s">
        <v>6416</v>
      </c>
      <c r="C1232" s="394" t="s">
        <v>6398</v>
      </c>
      <c r="D1232" s="256" t="s">
        <v>42139</v>
      </c>
    </row>
    <row r="1233" spans="1:4">
      <c r="A1233" s="394">
        <v>1375</v>
      </c>
      <c r="B1233" s="394" t="s">
        <v>32338</v>
      </c>
      <c r="C1233" s="394" t="s">
        <v>6398</v>
      </c>
      <c r="D1233" s="256" t="s">
        <v>42421</v>
      </c>
    </row>
    <row r="1234" spans="1:4">
      <c r="A1234" s="394">
        <v>1379</v>
      </c>
      <c r="B1234" s="394" t="s">
        <v>32339</v>
      </c>
      <c r="C1234" s="394" t="s">
        <v>6398</v>
      </c>
      <c r="D1234" s="256" t="s">
        <v>39661</v>
      </c>
    </row>
    <row r="1235" spans="1:4">
      <c r="A1235" s="394">
        <v>13284</v>
      </c>
      <c r="B1235" s="394" t="s">
        <v>32340</v>
      </c>
      <c r="C1235" s="394" t="s">
        <v>6398</v>
      </c>
      <c r="D1235" s="256" t="s">
        <v>39661</v>
      </c>
    </row>
    <row r="1236" spans="1:4">
      <c r="A1236" s="394">
        <v>44528</v>
      </c>
      <c r="B1236" s="394" t="s">
        <v>32341</v>
      </c>
      <c r="C1236" s="394" t="s">
        <v>6398</v>
      </c>
      <c r="D1236" s="256" t="s">
        <v>43609</v>
      </c>
    </row>
    <row r="1237" spans="1:4">
      <c r="A1237" s="394">
        <v>34753</v>
      </c>
      <c r="B1237" s="394" t="s">
        <v>32342</v>
      </c>
      <c r="C1237" s="394" t="s">
        <v>6398</v>
      </c>
      <c r="D1237" s="256" t="s">
        <v>39663</v>
      </c>
    </row>
    <row r="1238" spans="1:4">
      <c r="A1238" s="394">
        <v>420</v>
      </c>
      <c r="B1238" s="394" t="s">
        <v>32343</v>
      </c>
      <c r="C1238" s="394" t="s">
        <v>6396</v>
      </c>
      <c r="D1238" s="256" t="s">
        <v>41355</v>
      </c>
    </row>
    <row r="1239" spans="1:4">
      <c r="A1239" s="394">
        <v>12327</v>
      </c>
      <c r="B1239" s="394" t="s">
        <v>32344</v>
      </c>
      <c r="C1239" s="394" t="s">
        <v>6396</v>
      </c>
      <c r="D1239" s="256" t="s">
        <v>42422</v>
      </c>
    </row>
    <row r="1240" spans="1:4">
      <c r="A1240" s="394">
        <v>36148</v>
      </c>
      <c r="B1240" s="394" t="s">
        <v>32345</v>
      </c>
      <c r="C1240" s="394" t="s">
        <v>6396</v>
      </c>
      <c r="D1240" s="256" t="s">
        <v>42166</v>
      </c>
    </row>
    <row r="1241" spans="1:4">
      <c r="A1241" s="394">
        <v>12329</v>
      </c>
      <c r="B1241" s="394" t="s">
        <v>32346</v>
      </c>
      <c r="C1241" s="394" t="s">
        <v>6398</v>
      </c>
      <c r="D1241" s="256" t="s">
        <v>42423</v>
      </c>
    </row>
    <row r="1242" spans="1:4">
      <c r="A1242" s="394">
        <v>1339</v>
      </c>
      <c r="B1242" s="394" t="s">
        <v>32347</v>
      </c>
      <c r="C1242" s="394" t="s">
        <v>6398</v>
      </c>
      <c r="D1242" s="256" t="s">
        <v>47224</v>
      </c>
    </row>
    <row r="1243" spans="1:4">
      <c r="A1243" s="394">
        <v>44396</v>
      </c>
      <c r="B1243" s="394" t="s">
        <v>32348</v>
      </c>
      <c r="C1243" s="394" t="s">
        <v>6398</v>
      </c>
      <c r="D1243" s="256" t="s">
        <v>47225</v>
      </c>
    </row>
    <row r="1244" spans="1:4">
      <c r="A1244" s="394">
        <v>44327</v>
      </c>
      <c r="B1244" s="394" t="s">
        <v>32349</v>
      </c>
      <c r="C1244" s="394" t="s">
        <v>6394</v>
      </c>
      <c r="D1244" s="256" t="s">
        <v>47226</v>
      </c>
    </row>
    <row r="1245" spans="1:4">
      <c r="A1245" s="394">
        <v>37418</v>
      </c>
      <c r="B1245" s="394" t="s">
        <v>32350</v>
      </c>
      <c r="C1245" s="394" t="s">
        <v>6396</v>
      </c>
      <c r="D1245" s="256" t="s">
        <v>42424</v>
      </c>
    </row>
    <row r="1246" spans="1:4">
      <c r="A1246" s="394">
        <v>37419</v>
      </c>
      <c r="B1246" s="394" t="s">
        <v>32351</v>
      </c>
      <c r="C1246" s="394" t="s">
        <v>6396</v>
      </c>
      <c r="D1246" s="256" t="s">
        <v>42425</v>
      </c>
    </row>
    <row r="1247" spans="1:4">
      <c r="A1247" s="394">
        <v>1427</v>
      </c>
      <c r="B1247" s="394" t="s">
        <v>32352</v>
      </c>
      <c r="C1247" s="394" t="s">
        <v>6396</v>
      </c>
      <c r="D1247" s="256" t="s">
        <v>47227</v>
      </c>
    </row>
    <row r="1248" spans="1:4">
      <c r="A1248" s="394">
        <v>1402</v>
      </c>
      <c r="B1248" s="394" t="s">
        <v>32353</v>
      </c>
      <c r="C1248" s="394" t="s">
        <v>6396</v>
      </c>
      <c r="D1248" s="256" t="s">
        <v>40264</v>
      </c>
    </row>
    <row r="1249" spans="1:4">
      <c r="A1249" s="394">
        <v>1420</v>
      </c>
      <c r="B1249" s="394" t="s">
        <v>32354</v>
      </c>
      <c r="C1249" s="394" t="s">
        <v>6396</v>
      </c>
      <c r="D1249" s="256" t="s">
        <v>42686</v>
      </c>
    </row>
    <row r="1250" spans="1:4">
      <c r="A1250" s="394">
        <v>1419</v>
      </c>
      <c r="B1250" s="394" t="s">
        <v>32355</v>
      </c>
      <c r="C1250" s="394" t="s">
        <v>6396</v>
      </c>
      <c r="D1250" s="256" t="s">
        <v>40118</v>
      </c>
    </row>
    <row r="1251" spans="1:4">
      <c r="A1251" s="394">
        <v>1414</v>
      </c>
      <c r="B1251" s="394" t="s">
        <v>32356</v>
      </c>
      <c r="C1251" s="394" t="s">
        <v>6396</v>
      </c>
      <c r="D1251" s="256" t="s">
        <v>42754</v>
      </c>
    </row>
    <row r="1252" spans="1:4">
      <c r="A1252" s="394">
        <v>1413</v>
      </c>
      <c r="B1252" s="394" t="s">
        <v>32357</v>
      </c>
      <c r="C1252" s="394" t="s">
        <v>6396</v>
      </c>
      <c r="D1252" s="256" t="s">
        <v>40439</v>
      </c>
    </row>
    <row r="1253" spans="1:4">
      <c r="A1253" s="394">
        <v>1412</v>
      </c>
      <c r="B1253" s="394" t="s">
        <v>32358</v>
      </c>
      <c r="C1253" s="394" t="s">
        <v>6396</v>
      </c>
      <c r="D1253" s="256" t="s">
        <v>39790</v>
      </c>
    </row>
    <row r="1254" spans="1:4">
      <c r="A1254" s="394">
        <v>1411</v>
      </c>
      <c r="B1254" s="394" t="s">
        <v>32359</v>
      </c>
      <c r="C1254" s="394" t="s">
        <v>6396</v>
      </c>
      <c r="D1254" s="256" t="s">
        <v>42150</v>
      </c>
    </row>
    <row r="1255" spans="1:4">
      <c r="A1255" s="394">
        <v>1406</v>
      </c>
      <c r="B1255" s="394" t="s">
        <v>32360</v>
      </c>
      <c r="C1255" s="394" t="s">
        <v>6396</v>
      </c>
      <c r="D1255" s="256" t="s">
        <v>41020</v>
      </c>
    </row>
    <row r="1256" spans="1:4">
      <c r="A1256" s="394">
        <v>1407</v>
      </c>
      <c r="B1256" s="394" t="s">
        <v>32361</v>
      </c>
      <c r="C1256" s="394" t="s">
        <v>6396</v>
      </c>
      <c r="D1256" s="256" t="s">
        <v>41851</v>
      </c>
    </row>
    <row r="1257" spans="1:4">
      <c r="A1257" s="394">
        <v>1404</v>
      </c>
      <c r="B1257" s="394" t="s">
        <v>32362</v>
      </c>
      <c r="C1257" s="394" t="s">
        <v>6396</v>
      </c>
      <c r="D1257" s="256" t="s">
        <v>46971</v>
      </c>
    </row>
    <row r="1258" spans="1:4">
      <c r="A1258" s="394">
        <v>11281</v>
      </c>
      <c r="B1258" s="394" t="s">
        <v>32363</v>
      </c>
      <c r="C1258" s="394" t="s">
        <v>6396</v>
      </c>
      <c r="D1258" s="256" t="s">
        <v>47228</v>
      </c>
    </row>
    <row r="1259" spans="1:4">
      <c r="A1259" s="394">
        <v>1442</v>
      </c>
      <c r="B1259" s="394" t="s">
        <v>32364</v>
      </c>
      <c r="C1259" s="394" t="s">
        <v>6396</v>
      </c>
      <c r="D1259" s="256" t="s">
        <v>47229</v>
      </c>
    </row>
    <row r="1260" spans="1:4">
      <c r="A1260" s="394">
        <v>13457</v>
      </c>
      <c r="B1260" s="394" t="s">
        <v>32365</v>
      </c>
      <c r="C1260" s="394" t="s">
        <v>6396</v>
      </c>
      <c r="D1260" s="256" t="s">
        <v>47230</v>
      </c>
    </row>
    <row r="1261" spans="1:4">
      <c r="A1261" s="394">
        <v>40699</v>
      </c>
      <c r="B1261" s="394" t="s">
        <v>32366</v>
      </c>
      <c r="C1261" s="394" t="s">
        <v>6396</v>
      </c>
      <c r="D1261" s="256" t="s">
        <v>47231</v>
      </c>
    </row>
    <row r="1262" spans="1:4">
      <c r="A1262" s="394">
        <v>40701</v>
      </c>
      <c r="B1262" s="394" t="s">
        <v>32367</v>
      </c>
      <c r="C1262" s="394" t="s">
        <v>6396</v>
      </c>
      <c r="D1262" s="256" t="s">
        <v>47232</v>
      </c>
    </row>
    <row r="1263" spans="1:4">
      <c r="A1263" s="394">
        <v>40700</v>
      </c>
      <c r="B1263" s="394" t="s">
        <v>32368</v>
      </c>
      <c r="C1263" s="394" t="s">
        <v>6396</v>
      </c>
      <c r="D1263" s="256" t="s">
        <v>47233</v>
      </c>
    </row>
    <row r="1264" spans="1:4">
      <c r="A1264" s="394">
        <v>13458</v>
      </c>
      <c r="B1264" s="394" t="s">
        <v>32369</v>
      </c>
      <c r="C1264" s="394" t="s">
        <v>6396</v>
      </c>
      <c r="D1264" s="256" t="s">
        <v>47234</v>
      </c>
    </row>
    <row r="1265" spans="1:4">
      <c r="A1265" s="394">
        <v>11134</v>
      </c>
      <c r="B1265" s="394" t="s">
        <v>32370</v>
      </c>
      <c r="C1265" s="394" t="s">
        <v>6395</v>
      </c>
      <c r="D1265" s="256" t="s">
        <v>47235</v>
      </c>
    </row>
    <row r="1266" spans="1:4">
      <c r="A1266" s="394">
        <v>11135</v>
      </c>
      <c r="B1266" s="394" t="s">
        <v>32371</v>
      </c>
      <c r="C1266" s="394" t="s">
        <v>6395</v>
      </c>
      <c r="D1266" s="256" t="s">
        <v>47236</v>
      </c>
    </row>
    <row r="1267" spans="1:4">
      <c r="A1267" s="394">
        <v>11136</v>
      </c>
      <c r="B1267" s="394" t="s">
        <v>32372</v>
      </c>
      <c r="C1267" s="394" t="s">
        <v>6395</v>
      </c>
      <c r="D1267" s="256" t="s">
        <v>47237</v>
      </c>
    </row>
    <row r="1268" spans="1:4">
      <c r="A1268" s="394">
        <v>34743</v>
      </c>
      <c r="B1268" s="394" t="s">
        <v>32373</v>
      </c>
      <c r="C1268" s="394" t="s">
        <v>6395</v>
      </c>
      <c r="D1268" s="256" t="s">
        <v>47238</v>
      </c>
    </row>
    <row r="1269" spans="1:4">
      <c r="A1269" s="394">
        <v>11137</v>
      </c>
      <c r="B1269" s="394" t="s">
        <v>32374</v>
      </c>
      <c r="C1269" s="394" t="s">
        <v>6395</v>
      </c>
      <c r="D1269" s="256" t="s">
        <v>47239</v>
      </c>
    </row>
    <row r="1270" spans="1:4">
      <c r="A1270" s="394">
        <v>34745</v>
      </c>
      <c r="B1270" s="394" t="s">
        <v>32375</v>
      </c>
      <c r="C1270" s="394" t="s">
        <v>6395</v>
      </c>
      <c r="D1270" s="256" t="s">
        <v>47240</v>
      </c>
    </row>
    <row r="1271" spans="1:4">
      <c r="A1271" s="394">
        <v>34746</v>
      </c>
      <c r="B1271" s="394" t="s">
        <v>32376</v>
      </c>
      <c r="C1271" s="394" t="s">
        <v>6395</v>
      </c>
      <c r="D1271" s="256" t="s">
        <v>39891</v>
      </c>
    </row>
    <row r="1272" spans="1:4">
      <c r="A1272" s="394">
        <v>1360</v>
      </c>
      <c r="B1272" s="394" t="s">
        <v>32377</v>
      </c>
      <c r="C1272" s="394" t="s">
        <v>6395</v>
      </c>
      <c r="D1272" s="256" t="s">
        <v>47241</v>
      </c>
    </row>
    <row r="1273" spans="1:4">
      <c r="A1273" s="394">
        <v>36524</v>
      </c>
      <c r="B1273" s="394" t="s">
        <v>32378</v>
      </c>
      <c r="C1273" s="394" t="s">
        <v>6396</v>
      </c>
      <c r="D1273" s="256" t="s">
        <v>47242</v>
      </c>
    </row>
    <row r="1274" spans="1:4">
      <c r="A1274" s="394">
        <v>36526</v>
      </c>
      <c r="B1274" s="394" t="s">
        <v>32379</v>
      </c>
      <c r="C1274" s="394" t="s">
        <v>6396</v>
      </c>
      <c r="D1274" s="256" t="s">
        <v>47243</v>
      </c>
    </row>
    <row r="1275" spans="1:4">
      <c r="A1275" s="394">
        <v>36523</v>
      </c>
      <c r="B1275" s="394" t="s">
        <v>32380</v>
      </c>
      <c r="C1275" s="394" t="s">
        <v>6396</v>
      </c>
      <c r="D1275" s="256" t="s">
        <v>47244</v>
      </c>
    </row>
    <row r="1276" spans="1:4">
      <c r="A1276" s="394">
        <v>36527</v>
      </c>
      <c r="B1276" s="394" t="s">
        <v>32381</v>
      </c>
      <c r="C1276" s="394" t="s">
        <v>6396</v>
      </c>
      <c r="D1276" s="256" t="s">
        <v>47245</v>
      </c>
    </row>
    <row r="1277" spans="1:4">
      <c r="A1277" s="394">
        <v>13803</v>
      </c>
      <c r="B1277" s="394" t="s">
        <v>32382</v>
      </c>
      <c r="C1277" s="394" t="s">
        <v>6396</v>
      </c>
      <c r="D1277" s="256" t="s">
        <v>47246</v>
      </c>
    </row>
    <row r="1278" spans="1:4">
      <c r="A1278" s="394">
        <v>38642</v>
      </c>
      <c r="B1278" s="394" t="s">
        <v>32383</v>
      </c>
      <c r="C1278" s="394" t="s">
        <v>6396</v>
      </c>
      <c r="D1278" s="256" t="s">
        <v>47247</v>
      </c>
    </row>
    <row r="1279" spans="1:4">
      <c r="A1279" s="394">
        <v>36522</v>
      </c>
      <c r="B1279" s="394" t="s">
        <v>32384</v>
      </c>
      <c r="C1279" s="394" t="s">
        <v>6396</v>
      </c>
      <c r="D1279" s="256" t="s">
        <v>47248</v>
      </c>
    </row>
    <row r="1280" spans="1:4">
      <c r="A1280" s="394">
        <v>36525</v>
      </c>
      <c r="B1280" s="394" t="s">
        <v>32385</v>
      </c>
      <c r="C1280" s="394" t="s">
        <v>6396</v>
      </c>
      <c r="D1280" s="256" t="s">
        <v>47249</v>
      </c>
    </row>
    <row r="1281" spans="1:4">
      <c r="A1281" s="394">
        <v>34348</v>
      </c>
      <c r="B1281" s="394" t="s">
        <v>32386</v>
      </c>
      <c r="C1281" s="394" t="s">
        <v>6399</v>
      </c>
      <c r="D1281" s="256" t="s">
        <v>47250</v>
      </c>
    </row>
    <row r="1282" spans="1:4">
      <c r="A1282" s="394">
        <v>34347</v>
      </c>
      <c r="B1282" s="394" t="s">
        <v>32387</v>
      </c>
      <c r="C1282" s="394" t="s">
        <v>6399</v>
      </c>
      <c r="D1282" s="256" t="s">
        <v>40567</v>
      </c>
    </row>
    <row r="1283" spans="1:4">
      <c r="A1283" s="394">
        <v>11146</v>
      </c>
      <c r="B1283" s="394" t="s">
        <v>32388</v>
      </c>
      <c r="C1283" s="394" t="s">
        <v>6405</v>
      </c>
      <c r="D1283" s="256" t="s">
        <v>47251</v>
      </c>
    </row>
    <row r="1284" spans="1:4">
      <c r="A1284" s="394">
        <v>11147</v>
      </c>
      <c r="B1284" s="394" t="s">
        <v>32389</v>
      </c>
      <c r="C1284" s="394" t="s">
        <v>6405</v>
      </c>
      <c r="D1284" s="256" t="s">
        <v>47252</v>
      </c>
    </row>
    <row r="1285" spans="1:4">
      <c r="A1285" s="394">
        <v>34872</v>
      </c>
      <c r="B1285" s="394" t="s">
        <v>32390</v>
      </c>
      <c r="C1285" s="394" t="s">
        <v>6405</v>
      </c>
      <c r="D1285" s="256" t="s">
        <v>47253</v>
      </c>
    </row>
    <row r="1286" spans="1:4">
      <c r="A1286" s="394">
        <v>34491</v>
      </c>
      <c r="B1286" s="394" t="s">
        <v>32391</v>
      </c>
      <c r="C1286" s="394" t="s">
        <v>6405</v>
      </c>
      <c r="D1286" s="256" t="s">
        <v>47254</v>
      </c>
    </row>
    <row r="1287" spans="1:4">
      <c r="A1287" s="394">
        <v>34770</v>
      </c>
      <c r="B1287" s="394" t="s">
        <v>32392</v>
      </c>
      <c r="C1287" s="394" t="s">
        <v>6415</v>
      </c>
      <c r="D1287" s="256" t="s">
        <v>47255</v>
      </c>
    </row>
    <row r="1288" spans="1:4">
      <c r="A1288" s="394">
        <v>1518</v>
      </c>
      <c r="B1288" s="394" t="s">
        <v>32393</v>
      </c>
      <c r="C1288" s="394" t="s">
        <v>6415</v>
      </c>
      <c r="D1288" s="256" t="s">
        <v>47256</v>
      </c>
    </row>
    <row r="1289" spans="1:4">
      <c r="A1289" s="394">
        <v>41965</v>
      </c>
      <c r="B1289" s="394" t="s">
        <v>32394</v>
      </c>
      <c r="C1289" s="394" t="s">
        <v>6415</v>
      </c>
      <c r="D1289" s="256" t="s">
        <v>47257</v>
      </c>
    </row>
    <row r="1290" spans="1:4">
      <c r="A1290" s="394">
        <v>34492</v>
      </c>
      <c r="B1290" s="394" t="s">
        <v>32395</v>
      </c>
      <c r="C1290" s="394" t="s">
        <v>6405</v>
      </c>
      <c r="D1290" s="256" t="s">
        <v>43120</v>
      </c>
    </row>
    <row r="1291" spans="1:4">
      <c r="A1291" s="394">
        <v>1524</v>
      </c>
      <c r="B1291" s="394" t="s">
        <v>32396</v>
      </c>
      <c r="C1291" s="394" t="s">
        <v>6405</v>
      </c>
      <c r="D1291" s="256" t="s">
        <v>47258</v>
      </c>
    </row>
    <row r="1292" spans="1:4">
      <c r="A1292" s="394">
        <v>38404</v>
      </c>
      <c r="B1292" s="394" t="s">
        <v>32397</v>
      </c>
      <c r="C1292" s="394" t="s">
        <v>6405</v>
      </c>
      <c r="D1292" s="256" t="s">
        <v>47259</v>
      </c>
    </row>
    <row r="1293" spans="1:4">
      <c r="A1293" s="394">
        <v>39849</v>
      </c>
      <c r="B1293" s="394" t="s">
        <v>32398</v>
      </c>
      <c r="C1293" s="394" t="s">
        <v>6405</v>
      </c>
      <c r="D1293" s="256" t="s">
        <v>47260</v>
      </c>
    </row>
    <row r="1294" spans="1:4">
      <c r="A1294" s="394">
        <v>38464</v>
      </c>
      <c r="B1294" s="394" t="s">
        <v>32399</v>
      </c>
      <c r="C1294" s="394" t="s">
        <v>6405</v>
      </c>
      <c r="D1294" s="256" t="s">
        <v>47261</v>
      </c>
    </row>
    <row r="1295" spans="1:4">
      <c r="A1295" s="394">
        <v>34493</v>
      </c>
      <c r="B1295" s="394" t="s">
        <v>32400</v>
      </c>
      <c r="C1295" s="394" t="s">
        <v>6405</v>
      </c>
      <c r="D1295" s="256" t="s">
        <v>47262</v>
      </c>
    </row>
    <row r="1296" spans="1:4">
      <c r="A1296" s="394">
        <v>1527</v>
      </c>
      <c r="B1296" s="394" t="s">
        <v>32401</v>
      </c>
      <c r="C1296" s="394" t="s">
        <v>6405</v>
      </c>
      <c r="D1296" s="256" t="s">
        <v>47263</v>
      </c>
    </row>
    <row r="1297" spans="1:4">
      <c r="A1297" s="394">
        <v>38405</v>
      </c>
      <c r="B1297" s="394" t="s">
        <v>32402</v>
      </c>
      <c r="C1297" s="394" t="s">
        <v>6405</v>
      </c>
      <c r="D1297" s="256" t="s">
        <v>47264</v>
      </c>
    </row>
    <row r="1298" spans="1:4">
      <c r="A1298" s="394">
        <v>38408</v>
      </c>
      <c r="B1298" s="394" t="s">
        <v>32403</v>
      </c>
      <c r="C1298" s="394" t="s">
        <v>6405</v>
      </c>
      <c r="D1298" s="256" t="s">
        <v>47265</v>
      </c>
    </row>
    <row r="1299" spans="1:4">
      <c r="A1299" s="394">
        <v>34494</v>
      </c>
      <c r="B1299" s="394" t="s">
        <v>32404</v>
      </c>
      <c r="C1299" s="394" t="s">
        <v>6405</v>
      </c>
      <c r="D1299" s="256" t="s">
        <v>47266</v>
      </c>
    </row>
    <row r="1300" spans="1:4">
      <c r="A1300" s="394">
        <v>1525</v>
      </c>
      <c r="B1300" s="394" t="s">
        <v>32405</v>
      </c>
      <c r="C1300" s="394" t="s">
        <v>6405</v>
      </c>
      <c r="D1300" s="256" t="s">
        <v>47267</v>
      </c>
    </row>
    <row r="1301" spans="1:4">
      <c r="A1301" s="394">
        <v>38406</v>
      </c>
      <c r="B1301" s="394" t="s">
        <v>32406</v>
      </c>
      <c r="C1301" s="394" t="s">
        <v>6405</v>
      </c>
      <c r="D1301" s="256" t="s">
        <v>47268</v>
      </c>
    </row>
    <row r="1302" spans="1:4">
      <c r="A1302" s="394">
        <v>38409</v>
      </c>
      <c r="B1302" s="394" t="s">
        <v>32407</v>
      </c>
      <c r="C1302" s="394" t="s">
        <v>6405</v>
      </c>
      <c r="D1302" s="256" t="s">
        <v>47269</v>
      </c>
    </row>
    <row r="1303" spans="1:4">
      <c r="A1303" s="394">
        <v>43360</v>
      </c>
      <c r="B1303" s="394" t="s">
        <v>32408</v>
      </c>
      <c r="C1303" s="394" t="s">
        <v>6405</v>
      </c>
      <c r="D1303" s="256" t="s">
        <v>47270</v>
      </c>
    </row>
    <row r="1304" spans="1:4">
      <c r="A1304" s="394">
        <v>34495</v>
      </c>
      <c r="B1304" s="394" t="s">
        <v>32409</v>
      </c>
      <c r="C1304" s="394" t="s">
        <v>6405</v>
      </c>
      <c r="D1304" s="256" t="s">
        <v>47271</v>
      </c>
    </row>
    <row r="1305" spans="1:4">
      <c r="A1305" s="394">
        <v>11145</v>
      </c>
      <c r="B1305" s="394" t="s">
        <v>32410</v>
      </c>
      <c r="C1305" s="394" t="s">
        <v>6405</v>
      </c>
      <c r="D1305" s="256" t="s">
        <v>47253</v>
      </c>
    </row>
    <row r="1306" spans="1:4">
      <c r="A1306" s="394">
        <v>34496</v>
      </c>
      <c r="B1306" s="394" t="s">
        <v>32411</v>
      </c>
      <c r="C1306" s="394" t="s">
        <v>6405</v>
      </c>
      <c r="D1306" s="256" t="s">
        <v>47272</v>
      </c>
    </row>
    <row r="1307" spans="1:4">
      <c r="A1307" s="394">
        <v>34479</v>
      </c>
      <c r="B1307" s="394" t="s">
        <v>32412</v>
      </c>
      <c r="C1307" s="394" t="s">
        <v>6405</v>
      </c>
      <c r="D1307" s="256" t="s">
        <v>47254</v>
      </c>
    </row>
    <row r="1308" spans="1:4">
      <c r="A1308" s="394">
        <v>34481</v>
      </c>
      <c r="B1308" s="394" t="s">
        <v>32413</v>
      </c>
      <c r="C1308" s="394" t="s">
        <v>6405</v>
      </c>
      <c r="D1308" s="256" t="s">
        <v>47273</v>
      </c>
    </row>
    <row r="1309" spans="1:4">
      <c r="A1309" s="394">
        <v>34483</v>
      </c>
      <c r="B1309" s="394" t="s">
        <v>32414</v>
      </c>
      <c r="C1309" s="394" t="s">
        <v>6405</v>
      </c>
      <c r="D1309" s="256" t="s">
        <v>47274</v>
      </c>
    </row>
    <row r="1310" spans="1:4">
      <c r="A1310" s="394">
        <v>34485</v>
      </c>
      <c r="B1310" s="394" t="s">
        <v>32415</v>
      </c>
      <c r="C1310" s="394" t="s">
        <v>6405</v>
      </c>
      <c r="D1310" s="256" t="s">
        <v>47275</v>
      </c>
    </row>
    <row r="1311" spans="1:4">
      <c r="A1311" s="394">
        <v>14041</v>
      </c>
      <c r="B1311" s="394" t="s">
        <v>32416</v>
      </c>
      <c r="C1311" s="394" t="s">
        <v>6405</v>
      </c>
      <c r="D1311" s="256" t="s">
        <v>47276</v>
      </c>
    </row>
    <row r="1312" spans="1:4">
      <c r="A1312" s="394">
        <v>1523</v>
      </c>
      <c r="B1312" s="394" t="s">
        <v>32417</v>
      </c>
      <c r="C1312" s="394" t="s">
        <v>6405</v>
      </c>
      <c r="D1312" s="256" t="s">
        <v>47277</v>
      </c>
    </row>
    <row r="1313" spans="1:4">
      <c r="A1313" s="394">
        <v>14052</v>
      </c>
      <c r="B1313" s="394" t="s">
        <v>32418</v>
      </c>
      <c r="C1313" s="394" t="s">
        <v>6396</v>
      </c>
      <c r="D1313" s="256" t="s">
        <v>39321</v>
      </c>
    </row>
    <row r="1314" spans="1:4">
      <c r="A1314" s="394">
        <v>14054</v>
      </c>
      <c r="B1314" s="394" t="s">
        <v>32419</v>
      </c>
      <c r="C1314" s="394" t="s">
        <v>6396</v>
      </c>
      <c r="D1314" s="256" t="s">
        <v>40268</v>
      </c>
    </row>
    <row r="1315" spans="1:4">
      <c r="A1315" s="394">
        <v>14053</v>
      </c>
      <c r="B1315" s="394" t="s">
        <v>32420</v>
      </c>
      <c r="C1315" s="394" t="s">
        <v>6396</v>
      </c>
      <c r="D1315" s="256" t="s">
        <v>40159</v>
      </c>
    </row>
    <row r="1316" spans="1:4">
      <c r="A1316" s="394">
        <v>2558</v>
      </c>
      <c r="B1316" s="394" t="s">
        <v>32421</v>
      </c>
      <c r="C1316" s="394" t="s">
        <v>6396</v>
      </c>
      <c r="D1316" s="256" t="s">
        <v>42433</v>
      </c>
    </row>
    <row r="1317" spans="1:4">
      <c r="A1317" s="394">
        <v>2560</v>
      </c>
      <c r="B1317" s="394" t="s">
        <v>32422</v>
      </c>
      <c r="C1317" s="394" t="s">
        <v>6396</v>
      </c>
      <c r="D1317" s="256" t="s">
        <v>39298</v>
      </c>
    </row>
    <row r="1318" spans="1:4">
      <c r="A1318" s="394">
        <v>2559</v>
      </c>
      <c r="B1318" s="394" t="s">
        <v>32423</v>
      </c>
      <c r="C1318" s="394" t="s">
        <v>6396</v>
      </c>
      <c r="D1318" s="256" t="s">
        <v>42434</v>
      </c>
    </row>
    <row r="1319" spans="1:4">
      <c r="A1319" s="394">
        <v>2592</v>
      </c>
      <c r="B1319" s="394" t="s">
        <v>32424</v>
      </c>
      <c r="C1319" s="394" t="s">
        <v>6396</v>
      </c>
      <c r="D1319" s="256" t="s">
        <v>42435</v>
      </c>
    </row>
    <row r="1320" spans="1:4">
      <c r="A1320" s="394">
        <v>2566</v>
      </c>
      <c r="B1320" s="394" t="s">
        <v>32425</v>
      </c>
      <c r="C1320" s="394" t="s">
        <v>6396</v>
      </c>
      <c r="D1320" s="256" t="s">
        <v>40564</v>
      </c>
    </row>
    <row r="1321" spans="1:4">
      <c r="A1321" s="394">
        <v>2589</v>
      </c>
      <c r="B1321" s="394" t="s">
        <v>32426</v>
      </c>
      <c r="C1321" s="394" t="s">
        <v>6396</v>
      </c>
      <c r="D1321" s="256" t="s">
        <v>42436</v>
      </c>
    </row>
    <row r="1322" spans="1:4">
      <c r="A1322" s="394">
        <v>2591</v>
      </c>
      <c r="B1322" s="394" t="s">
        <v>32427</v>
      </c>
      <c r="C1322" s="394" t="s">
        <v>6396</v>
      </c>
      <c r="D1322" s="256" t="s">
        <v>41357</v>
      </c>
    </row>
    <row r="1323" spans="1:4">
      <c r="A1323" s="394">
        <v>2590</v>
      </c>
      <c r="B1323" s="394" t="s">
        <v>32428</v>
      </c>
      <c r="C1323" s="394" t="s">
        <v>6396</v>
      </c>
      <c r="D1323" s="256" t="s">
        <v>41064</v>
      </c>
    </row>
    <row r="1324" spans="1:4">
      <c r="A1324" s="394">
        <v>2567</v>
      </c>
      <c r="B1324" s="394" t="s">
        <v>32429</v>
      </c>
      <c r="C1324" s="394" t="s">
        <v>6396</v>
      </c>
      <c r="D1324" s="256" t="s">
        <v>42437</v>
      </c>
    </row>
    <row r="1325" spans="1:4">
      <c r="A1325" s="394">
        <v>2565</v>
      </c>
      <c r="B1325" s="394" t="s">
        <v>32430</v>
      </c>
      <c r="C1325" s="394" t="s">
        <v>6396</v>
      </c>
      <c r="D1325" s="256" t="s">
        <v>40305</v>
      </c>
    </row>
    <row r="1326" spans="1:4">
      <c r="A1326" s="394">
        <v>2568</v>
      </c>
      <c r="B1326" s="394" t="s">
        <v>32431</v>
      </c>
      <c r="C1326" s="394" t="s">
        <v>6396</v>
      </c>
      <c r="D1326" s="256" t="s">
        <v>42438</v>
      </c>
    </row>
    <row r="1327" spans="1:4">
      <c r="A1327" s="394">
        <v>2594</v>
      </c>
      <c r="B1327" s="394" t="s">
        <v>32432</v>
      </c>
      <c r="C1327" s="394" t="s">
        <v>6396</v>
      </c>
      <c r="D1327" s="256" t="s">
        <v>42439</v>
      </c>
    </row>
    <row r="1328" spans="1:4">
      <c r="A1328" s="394">
        <v>2587</v>
      </c>
      <c r="B1328" s="394" t="s">
        <v>32433</v>
      </c>
      <c r="C1328" s="394" t="s">
        <v>6396</v>
      </c>
      <c r="D1328" s="256" t="s">
        <v>41184</v>
      </c>
    </row>
    <row r="1329" spans="1:4">
      <c r="A1329" s="394">
        <v>2588</v>
      </c>
      <c r="B1329" s="394" t="s">
        <v>32434</v>
      </c>
      <c r="C1329" s="394" t="s">
        <v>6396</v>
      </c>
      <c r="D1329" s="256" t="s">
        <v>42440</v>
      </c>
    </row>
    <row r="1330" spans="1:4">
      <c r="A1330" s="394">
        <v>2569</v>
      </c>
      <c r="B1330" s="394" t="s">
        <v>32435</v>
      </c>
      <c r="C1330" s="394" t="s">
        <v>6396</v>
      </c>
      <c r="D1330" s="256" t="s">
        <v>40675</v>
      </c>
    </row>
    <row r="1331" spans="1:4">
      <c r="A1331" s="394">
        <v>2570</v>
      </c>
      <c r="B1331" s="394" t="s">
        <v>32436</v>
      </c>
      <c r="C1331" s="394" t="s">
        <v>6396</v>
      </c>
      <c r="D1331" s="256" t="s">
        <v>39972</v>
      </c>
    </row>
    <row r="1332" spans="1:4">
      <c r="A1332" s="394">
        <v>2571</v>
      </c>
      <c r="B1332" s="394" t="s">
        <v>32437</v>
      </c>
      <c r="C1332" s="394" t="s">
        <v>6396</v>
      </c>
      <c r="D1332" s="256" t="s">
        <v>40327</v>
      </c>
    </row>
    <row r="1333" spans="1:4">
      <c r="A1333" s="394">
        <v>2593</v>
      </c>
      <c r="B1333" s="394" t="s">
        <v>32438</v>
      </c>
      <c r="C1333" s="394" t="s">
        <v>6396</v>
      </c>
      <c r="D1333" s="256" t="s">
        <v>40483</v>
      </c>
    </row>
    <row r="1334" spans="1:4">
      <c r="A1334" s="394">
        <v>2572</v>
      </c>
      <c r="B1334" s="394" t="s">
        <v>32439</v>
      </c>
      <c r="C1334" s="394" t="s">
        <v>6396</v>
      </c>
      <c r="D1334" s="256" t="s">
        <v>42441</v>
      </c>
    </row>
    <row r="1335" spans="1:4">
      <c r="A1335" s="394">
        <v>2595</v>
      </c>
      <c r="B1335" s="394" t="s">
        <v>32440</v>
      </c>
      <c r="C1335" s="394" t="s">
        <v>6396</v>
      </c>
      <c r="D1335" s="256" t="s">
        <v>42442</v>
      </c>
    </row>
    <row r="1336" spans="1:4">
      <c r="A1336" s="394">
        <v>2576</v>
      </c>
      <c r="B1336" s="394" t="s">
        <v>32441</v>
      </c>
      <c r="C1336" s="394" t="s">
        <v>6396</v>
      </c>
      <c r="D1336" s="256" t="s">
        <v>42443</v>
      </c>
    </row>
    <row r="1337" spans="1:4">
      <c r="A1337" s="394">
        <v>2575</v>
      </c>
      <c r="B1337" s="394" t="s">
        <v>32442</v>
      </c>
      <c r="C1337" s="394" t="s">
        <v>6396</v>
      </c>
      <c r="D1337" s="256" t="s">
        <v>42208</v>
      </c>
    </row>
    <row r="1338" spans="1:4">
      <c r="A1338" s="394">
        <v>2573</v>
      </c>
      <c r="B1338" s="394" t="s">
        <v>32443</v>
      </c>
      <c r="C1338" s="394" t="s">
        <v>6396</v>
      </c>
      <c r="D1338" s="256" t="s">
        <v>40258</v>
      </c>
    </row>
    <row r="1339" spans="1:4">
      <c r="A1339" s="394">
        <v>2586</v>
      </c>
      <c r="B1339" s="394" t="s">
        <v>32444</v>
      </c>
      <c r="C1339" s="394" t="s">
        <v>6396</v>
      </c>
      <c r="D1339" s="256" t="s">
        <v>42444</v>
      </c>
    </row>
    <row r="1340" spans="1:4">
      <c r="A1340" s="394">
        <v>2577</v>
      </c>
      <c r="B1340" s="394" t="s">
        <v>32445</v>
      </c>
      <c r="C1340" s="394" t="s">
        <v>6396</v>
      </c>
      <c r="D1340" s="256" t="s">
        <v>42445</v>
      </c>
    </row>
    <row r="1341" spans="1:4">
      <c r="A1341" s="394">
        <v>2574</v>
      </c>
      <c r="B1341" s="394" t="s">
        <v>32446</v>
      </c>
      <c r="C1341" s="394" t="s">
        <v>6396</v>
      </c>
      <c r="D1341" s="256" t="s">
        <v>42446</v>
      </c>
    </row>
    <row r="1342" spans="1:4">
      <c r="A1342" s="394">
        <v>2578</v>
      </c>
      <c r="B1342" s="394" t="s">
        <v>32447</v>
      </c>
      <c r="C1342" s="394" t="s">
        <v>6396</v>
      </c>
      <c r="D1342" s="256" t="s">
        <v>42447</v>
      </c>
    </row>
    <row r="1343" spans="1:4">
      <c r="A1343" s="394">
        <v>2585</v>
      </c>
      <c r="B1343" s="394" t="s">
        <v>32448</v>
      </c>
      <c r="C1343" s="394" t="s">
        <v>6396</v>
      </c>
      <c r="D1343" s="256" t="s">
        <v>40108</v>
      </c>
    </row>
    <row r="1344" spans="1:4">
      <c r="A1344" s="394">
        <v>12008</v>
      </c>
      <c r="B1344" s="394" t="s">
        <v>32449</v>
      </c>
      <c r="C1344" s="394" t="s">
        <v>6396</v>
      </c>
      <c r="D1344" s="256" t="s">
        <v>39631</v>
      </c>
    </row>
    <row r="1345" spans="1:4">
      <c r="A1345" s="394">
        <v>2582</v>
      </c>
      <c r="B1345" s="394" t="s">
        <v>32450</v>
      </c>
      <c r="C1345" s="394" t="s">
        <v>6396</v>
      </c>
      <c r="D1345" s="256" t="s">
        <v>42448</v>
      </c>
    </row>
    <row r="1346" spans="1:4">
      <c r="A1346" s="394">
        <v>2597</v>
      </c>
      <c r="B1346" s="394" t="s">
        <v>32451</v>
      </c>
      <c r="C1346" s="394" t="s">
        <v>6396</v>
      </c>
      <c r="D1346" s="256" t="s">
        <v>41689</v>
      </c>
    </row>
    <row r="1347" spans="1:4">
      <c r="A1347" s="394">
        <v>2579</v>
      </c>
      <c r="B1347" s="394" t="s">
        <v>32452</v>
      </c>
      <c r="C1347" s="394" t="s">
        <v>6396</v>
      </c>
      <c r="D1347" s="256" t="s">
        <v>40399</v>
      </c>
    </row>
    <row r="1348" spans="1:4">
      <c r="A1348" s="394">
        <v>2581</v>
      </c>
      <c r="B1348" s="394" t="s">
        <v>32453</v>
      </c>
      <c r="C1348" s="394" t="s">
        <v>6396</v>
      </c>
      <c r="D1348" s="256" t="s">
        <v>41713</v>
      </c>
    </row>
    <row r="1349" spans="1:4">
      <c r="A1349" s="394">
        <v>2596</v>
      </c>
      <c r="B1349" s="394" t="s">
        <v>32454</v>
      </c>
      <c r="C1349" s="394" t="s">
        <v>6396</v>
      </c>
      <c r="D1349" s="256" t="s">
        <v>40756</v>
      </c>
    </row>
    <row r="1350" spans="1:4">
      <c r="A1350" s="394">
        <v>2580</v>
      </c>
      <c r="B1350" s="394" t="s">
        <v>32455</v>
      </c>
      <c r="C1350" s="394" t="s">
        <v>6396</v>
      </c>
      <c r="D1350" s="256" t="s">
        <v>41612</v>
      </c>
    </row>
    <row r="1351" spans="1:4">
      <c r="A1351" s="394">
        <v>2583</v>
      </c>
      <c r="B1351" s="394" t="s">
        <v>32456</v>
      </c>
      <c r="C1351" s="394" t="s">
        <v>6396</v>
      </c>
      <c r="D1351" s="256" t="s">
        <v>42449</v>
      </c>
    </row>
    <row r="1352" spans="1:4">
      <c r="A1352" s="394">
        <v>2584</v>
      </c>
      <c r="B1352" s="394" t="s">
        <v>32457</v>
      </c>
      <c r="C1352" s="394" t="s">
        <v>6396</v>
      </c>
      <c r="D1352" s="256" t="s">
        <v>42450</v>
      </c>
    </row>
    <row r="1353" spans="1:4">
      <c r="A1353" s="394">
        <v>12010</v>
      </c>
      <c r="B1353" s="394" t="s">
        <v>32458</v>
      </c>
      <c r="C1353" s="394" t="s">
        <v>6396</v>
      </c>
      <c r="D1353" s="256" t="s">
        <v>39821</v>
      </c>
    </row>
    <row r="1354" spans="1:4">
      <c r="A1354" s="394">
        <v>39329</v>
      </c>
      <c r="B1354" s="394" t="s">
        <v>32459</v>
      </c>
      <c r="C1354" s="394" t="s">
        <v>6396</v>
      </c>
      <c r="D1354" s="256" t="s">
        <v>40901</v>
      </c>
    </row>
    <row r="1355" spans="1:4">
      <c r="A1355" s="394">
        <v>39330</v>
      </c>
      <c r="B1355" s="394" t="s">
        <v>32460</v>
      </c>
      <c r="C1355" s="394" t="s">
        <v>6396</v>
      </c>
      <c r="D1355" s="256" t="s">
        <v>41321</v>
      </c>
    </row>
    <row r="1356" spans="1:4">
      <c r="A1356" s="394">
        <v>39332</v>
      </c>
      <c r="B1356" s="394" t="s">
        <v>32461</v>
      </c>
      <c r="C1356" s="394" t="s">
        <v>6396</v>
      </c>
      <c r="D1356" s="256" t="s">
        <v>40995</v>
      </c>
    </row>
    <row r="1357" spans="1:4">
      <c r="A1357" s="394">
        <v>39331</v>
      </c>
      <c r="B1357" s="394" t="s">
        <v>32462</v>
      </c>
      <c r="C1357" s="394" t="s">
        <v>6396</v>
      </c>
      <c r="D1357" s="256" t="s">
        <v>40258</v>
      </c>
    </row>
    <row r="1358" spans="1:4">
      <c r="A1358" s="394">
        <v>39333</v>
      </c>
      <c r="B1358" s="394" t="s">
        <v>32463</v>
      </c>
      <c r="C1358" s="394" t="s">
        <v>6396</v>
      </c>
      <c r="D1358" s="256" t="s">
        <v>41354</v>
      </c>
    </row>
    <row r="1359" spans="1:4">
      <c r="A1359" s="394">
        <v>39335</v>
      </c>
      <c r="B1359" s="394" t="s">
        <v>32464</v>
      </c>
      <c r="C1359" s="394" t="s">
        <v>6396</v>
      </c>
      <c r="D1359" s="256" t="s">
        <v>42427</v>
      </c>
    </row>
    <row r="1360" spans="1:4">
      <c r="A1360" s="394">
        <v>39334</v>
      </c>
      <c r="B1360" s="394" t="s">
        <v>32465</v>
      </c>
      <c r="C1360" s="394" t="s">
        <v>6396</v>
      </c>
      <c r="D1360" s="256" t="s">
        <v>42451</v>
      </c>
    </row>
    <row r="1361" spans="1:4">
      <c r="A1361" s="394">
        <v>12016</v>
      </c>
      <c r="B1361" s="394" t="s">
        <v>32466</v>
      </c>
      <c r="C1361" s="394" t="s">
        <v>6396</v>
      </c>
      <c r="D1361" s="256" t="s">
        <v>40653</v>
      </c>
    </row>
    <row r="1362" spans="1:4">
      <c r="A1362" s="394">
        <v>12015</v>
      </c>
      <c r="B1362" s="394" t="s">
        <v>32467</v>
      </c>
      <c r="C1362" s="394" t="s">
        <v>6396</v>
      </c>
      <c r="D1362" s="256" t="s">
        <v>42087</v>
      </c>
    </row>
    <row r="1363" spans="1:4">
      <c r="A1363" s="394">
        <v>12020</v>
      </c>
      <c r="B1363" s="394" t="s">
        <v>32468</v>
      </c>
      <c r="C1363" s="394" t="s">
        <v>6396</v>
      </c>
      <c r="D1363" s="256" t="s">
        <v>40653</v>
      </c>
    </row>
    <row r="1364" spans="1:4">
      <c r="A1364" s="394">
        <v>12019</v>
      </c>
      <c r="B1364" s="394" t="s">
        <v>32469</v>
      </c>
      <c r="C1364" s="394" t="s">
        <v>6396</v>
      </c>
      <c r="D1364" s="256" t="s">
        <v>42087</v>
      </c>
    </row>
    <row r="1365" spans="1:4">
      <c r="A1365" s="394">
        <v>39336</v>
      </c>
      <c r="B1365" s="394" t="s">
        <v>32470</v>
      </c>
      <c r="C1365" s="394" t="s">
        <v>6396</v>
      </c>
      <c r="D1365" s="256" t="s">
        <v>41321</v>
      </c>
    </row>
    <row r="1366" spans="1:4">
      <c r="A1366" s="394">
        <v>39338</v>
      </c>
      <c r="B1366" s="394" t="s">
        <v>32471</v>
      </c>
      <c r="C1366" s="394" t="s">
        <v>6396</v>
      </c>
      <c r="D1366" s="256" t="s">
        <v>40995</v>
      </c>
    </row>
    <row r="1367" spans="1:4">
      <c r="A1367" s="394">
        <v>39337</v>
      </c>
      <c r="B1367" s="394" t="s">
        <v>32472</v>
      </c>
      <c r="C1367" s="394" t="s">
        <v>6396</v>
      </c>
      <c r="D1367" s="256" t="s">
        <v>40258</v>
      </c>
    </row>
    <row r="1368" spans="1:4">
      <c r="A1368" s="394">
        <v>39341</v>
      </c>
      <c r="B1368" s="394" t="s">
        <v>32473</v>
      </c>
      <c r="C1368" s="394" t="s">
        <v>6396</v>
      </c>
      <c r="D1368" s="256" t="s">
        <v>42452</v>
      </c>
    </row>
    <row r="1369" spans="1:4">
      <c r="A1369" s="394">
        <v>39340</v>
      </c>
      <c r="B1369" s="394" t="s">
        <v>32474</v>
      </c>
      <c r="C1369" s="394" t="s">
        <v>6396</v>
      </c>
      <c r="D1369" s="256" t="s">
        <v>42453</v>
      </c>
    </row>
    <row r="1370" spans="1:4">
      <c r="A1370" s="394">
        <v>12025</v>
      </c>
      <c r="B1370" s="394" t="s">
        <v>32475</v>
      </c>
      <c r="C1370" s="394" t="s">
        <v>6396</v>
      </c>
      <c r="D1370" s="256" t="s">
        <v>41015</v>
      </c>
    </row>
    <row r="1371" spans="1:4">
      <c r="A1371" s="394">
        <v>39342</v>
      </c>
      <c r="B1371" s="394" t="s">
        <v>32476</v>
      </c>
      <c r="C1371" s="394" t="s">
        <v>6396</v>
      </c>
      <c r="D1371" s="256" t="s">
        <v>42452</v>
      </c>
    </row>
    <row r="1372" spans="1:4">
      <c r="A1372" s="394">
        <v>39343</v>
      </c>
      <c r="B1372" s="394" t="s">
        <v>32477</v>
      </c>
      <c r="C1372" s="394" t="s">
        <v>6396</v>
      </c>
      <c r="D1372" s="256" t="s">
        <v>40502</v>
      </c>
    </row>
    <row r="1373" spans="1:4">
      <c r="A1373" s="394">
        <v>39345</v>
      </c>
      <c r="B1373" s="394" t="s">
        <v>32478</v>
      </c>
      <c r="C1373" s="394" t="s">
        <v>6396</v>
      </c>
      <c r="D1373" s="256" t="s">
        <v>39247</v>
      </c>
    </row>
    <row r="1374" spans="1:4">
      <c r="A1374" s="394">
        <v>39344</v>
      </c>
      <c r="B1374" s="394" t="s">
        <v>32479</v>
      </c>
      <c r="C1374" s="394" t="s">
        <v>6396</v>
      </c>
      <c r="D1374" s="256" t="s">
        <v>40311</v>
      </c>
    </row>
    <row r="1375" spans="1:4">
      <c r="A1375" s="394">
        <v>12623</v>
      </c>
      <c r="B1375" s="394" t="s">
        <v>32480</v>
      </c>
      <c r="C1375" s="394" t="s">
        <v>6399</v>
      </c>
      <c r="D1375" s="256" t="s">
        <v>41445</v>
      </c>
    </row>
    <row r="1376" spans="1:4">
      <c r="A1376" s="394">
        <v>34498</v>
      </c>
      <c r="B1376" s="394" t="s">
        <v>32481</v>
      </c>
      <c r="C1376" s="394" t="s">
        <v>6396</v>
      </c>
      <c r="D1376" s="256" t="s">
        <v>47278</v>
      </c>
    </row>
    <row r="1377" spans="1:4">
      <c r="A1377" s="394">
        <v>13244</v>
      </c>
      <c r="B1377" s="394" t="s">
        <v>32482</v>
      </c>
      <c r="C1377" s="394" t="s">
        <v>6396</v>
      </c>
      <c r="D1377" s="256" t="s">
        <v>47279</v>
      </c>
    </row>
    <row r="1378" spans="1:4">
      <c r="A1378" s="394">
        <v>38998</v>
      </c>
      <c r="B1378" s="394" t="s">
        <v>32483</v>
      </c>
      <c r="C1378" s="394" t="s">
        <v>6396</v>
      </c>
      <c r="D1378" s="256" t="s">
        <v>42455</v>
      </c>
    </row>
    <row r="1379" spans="1:4">
      <c r="A1379" s="394">
        <v>38999</v>
      </c>
      <c r="B1379" s="394" t="s">
        <v>32484</v>
      </c>
      <c r="C1379" s="394" t="s">
        <v>6396</v>
      </c>
      <c r="D1379" s="256" t="s">
        <v>41005</v>
      </c>
    </row>
    <row r="1380" spans="1:4">
      <c r="A1380" s="394">
        <v>38996</v>
      </c>
      <c r="B1380" s="394" t="s">
        <v>32485</v>
      </c>
      <c r="C1380" s="394" t="s">
        <v>6396</v>
      </c>
      <c r="D1380" s="256" t="s">
        <v>40225</v>
      </c>
    </row>
    <row r="1381" spans="1:4">
      <c r="A1381" s="394">
        <v>38997</v>
      </c>
      <c r="B1381" s="394" t="s">
        <v>32486</v>
      </c>
      <c r="C1381" s="394" t="s">
        <v>6396</v>
      </c>
      <c r="D1381" s="256" t="s">
        <v>42456</v>
      </c>
    </row>
    <row r="1382" spans="1:4">
      <c r="A1382" s="394">
        <v>39862</v>
      </c>
      <c r="B1382" s="394" t="s">
        <v>32487</v>
      </c>
      <c r="C1382" s="394" t="s">
        <v>6396</v>
      </c>
      <c r="D1382" s="256" t="s">
        <v>39233</v>
      </c>
    </row>
    <row r="1383" spans="1:4">
      <c r="A1383" s="394">
        <v>39863</v>
      </c>
      <c r="B1383" s="394" t="s">
        <v>32488</v>
      </c>
      <c r="C1383" s="394" t="s">
        <v>6396</v>
      </c>
      <c r="D1383" s="256" t="s">
        <v>40349</v>
      </c>
    </row>
    <row r="1384" spans="1:4">
      <c r="A1384" s="394">
        <v>39864</v>
      </c>
      <c r="B1384" s="394" t="s">
        <v>32489</v>
      </c>
      <c r="C1384" s="394" t="s">
        <v>6396</v>
      </c>
      <c r="D1384" s="256" t="s">
        <v>40819</v>
      </c>
    </row>
    <row r="1385" spans="1:4">
      <c r="A1385" s="394">
        <v>39865</v>
      </c>
      <c r="B1385" s="394" t="s">
        <v>32490</v>
      </c>
      <c r="C1385" s="394" t="s">
        <v>6396</v>
      </c>
      <c r="D1385" s="256" t="s">
        <v>42457</v>
      </c>
    </row>
    <row r="1386" spans="1:4">
      <c r="A1386" s="394">
        <v>2517</v>
      </c>
      <c r="B1386" s="394" t="s">
        <v>32491</v>
      </c>
      <c r="C1386" s="394" t="s">
        <v>6396</v>
      </c>
      <c r="D1386" s="256" t="s">
        <v>39316</v>
      </c>
    </row>
    <row r="1387" spans="1:4">
      <c r="A1387" s="394">
        <v>2522</v>
      </c>
      <c r="B1387" s="394" t="s">
        <v>32492</v>
      </c>
      <c r="C1387" s="394" t="s">
        <v>6396</v>
      </c>
      <c r="D1387" s="256" t="s">
        <v>42458</v>
      </c>
    </row>
    <row r="1388" spans="1:4">
      <c r="A1388" s="394">
        <v>2548</v>
      </c>
      <c r="B1388" s="394" t="s">
        <v>32493</v>
      </c>
      <c r="C1388" s="394" t="s">
        <v>6396</v>
      </c>
      <c r="D1388" s="256" t="s">
        <v>39779</v>
      </c>
    </row>
    <row r="1389" spans="1:4">
      <c r="A1389" s="394">
        <v>2516</v>
      </c>
      <c r="B1389" s="394" t="s">
        <v>32494</v>
      </c>
      <c r="C1389" s="394" t="s">
        <v>6396</v>
      </c>
      <c r="D1389" s="256" t="s">
        <v>42459</v>
      </c>
    </row>
    <row r="1390" spans="1:4">
      <c r="A1390" s="394">
        <v>2518</v>
      </c>
      <c r="B1390" s="394" t="s">
        <v>32495</v>
      </c>
      <c r="C1390" s="394" t="s">
        <v>6396</v>
      </c>
      <c r="D1390" s="256" t="s">
        <v>42460</v>
      </c>
    </row>
    <row r="1391" spans="1:4">
      <c r="A1391" s="394">
        <v>2521</v>
      </c>
      <c r="B1391" s="394" t="s">
        <v>32496</v>
      </c>
      <c r="C1391" s="394" t="s">
        <v>6396</v>
      </c>
      <c r="D1391" s="256" t="s">
        <v>42461</v>
      </c>
    </row>
    <row r="1392" spans="1:4">
      <c r="A1392" s="394">
        <v>2515</v>
      </c>
      <c r="B1392" s="394" t="s">
        <v>32497</v>
      </c>
      <c r="C1392" s="394" t="s">
        <v>6396</v>
      </c>
      <c r="D1392" s="256" t="s">
        <v>42462</v>
      </c>
    </row>
    <row r="1393" spans="1:4">
      <c r="A1393" s="394">
        <v>2519</v>
      </c>
      <c r="B1393" s="394" t="s">
        <v>32498</v>
      </c>
      <c r="C1393" s="394" t="s">
        <v>6396</v>
      </c>
      <c r="D1393" s="256" t="s">
        <v>42463</v>
      </c>
    </row>
    <row r="1394" spans="1:4">
      <c r="A1394" s="394">
        <v>2520</v>
      </c>
      <c r="B1394" s="394" t="s">
        <v>32499</v>
      </c>
      <c r="C1394" s="394" t="s">
        <v>6396</v>
      </c>
      <c r="D1394" s="256" t="s">
        <v>42464</v>
      </c>
    </row>
    <row r="1395" spans="1:4">
      <c r="A1395" s="394">
        <v>1602</v>
      </c>
      <c r="B1395" s="394" t="s">
        <v>32500</v>
      </c>
      <c r="C1395" s="394" t="s">
        <v>6396</v>
      </c>
      <c r="D1395" s="256" t="s">
        <v>42465</v>
      </c>
    </row>
    <row r="1396" spans="1:4">
      <c r="A1396" s="394">
        <v>1601</v>
      </c>
      <c r="B1396" s="394" t="s">
        <v>32501</v>
      </c>
      <c r="C1396" s="394" t="s">
        <v>6396</v>
      </c>
      <c r="D1396" s="256" t="s">
        <v>42466</v>
      </c>
    </row>
    <row r="1397" spans="1:4">
      <c r="A1397" s="394">
        <v>1598</v>
      </c>
      <c r="B1397" s="394" t="s">
        <v>32502</v>
      </c>
      <c r="C1397" s="394" t="s">
        <v>6396</v>
      </c>
      <c r="D1397" s="256" t="s">
        <v>40017</v>
      </c>
    </row>
    <row r="1398" spans="1:4">
      <c r="A1398" s="394">
        <v>1600</v>
      </c>
      <c r="B1398" s="394" t="s">
        <v>32503</v>
      </c>
      <c r="C1398" s="394" t="s">
        <v>6396</v>
      </c>
      <c r="D1398" s="256" t="s">
        <v>42467</v>
      </c>
    </row>
    <row r="1399" spans="1:4">
      <c r="A1399" s="394">
        <v>1603</v>
      </c>
      <c r="B1399" s="394" t="s">
        <v>32504</v>
      </c>
      <c r="C1399" s="394" t="s">
        <v>6396</v>
      </c>
      <c r="D1399" s="256" t="s">
        <v>42468</v>
      </c>
    </row>
    <row r="1400" spans="1:4">
      <c r="A1400" s="394">
        <v>1599</v>
      </c>
      <c r="B1400" s="394" t="s">
        <v>32505</v>
      </c>
      <c r="C1400" s="394" t="s">
        <v>6396</v>
      </c>
      <c r="D1400" s="256" t="s">
        <v>42469</v>
      </c>
    </row>
    <row r="1401" spans="1:4">
      <c r="A1401" s="394">
        <v>1597</v>
      </c>
      <c r="B1401" s="394" t="s">
        <v>32506</v>
      </c>
      <c r="C1401" s="394" t="s">
        <v>6396</v>
      </c>
      <c r="D1401" s="256" t="s">
        <v>40166</v>
      </c>
    </row>
    <row r="1402" spans="1:4">
      <c r="A1402" s="394">
        <v>39600</v>
      </c>
      <c r="B1402" s="394" t="s">
        <v>32507</v>
      </c>
      <c r="C1402" s="394" t="s">
        <v>6396</v>
      </c>
      <c r="D1402" s="256" t="s">
        <v>40686</v>
      </c>
    </row>
    <row r="1403" spans="1:4">
      <c r="A1403" s="394">
        <v>39601</v>
      </c>
      <c r="B1403" s="394" t="s">
        <v>32508</v>
      </c>
      <c r="C1403" s="394" t="s">
        <v>6396</v>
      </c>
      <c r="D1403" s="256" t="s">
        <v>47280</v>
      </c>
    </row>
    <row r="1404" spans="1:4">
      <c r="A1404" s="394">
        <v>39602</v>
      </c>
      <c r="B1404" s="394" t="s">
        <v>32509</v>
      </c>
      <c r="C1404" s="394" t="s">
        <v>6396</v>
      </c>
      <c r="D1404" s="256" t="s">
        <v>39910</v>
      </c>
    </row>
    <row r="1405" spans="1:4">
      <c r="A1405" s="394">
        <v>39603</v>
      </c>
      <c r="B1405" s="394" t="s">
        <v>32510</v>
      </c>
      <c r="C1405" s="394" t="s">
        <v>6396</v>
      </c>
      <c r="D1405" s="256" t="s">
        <v>42470</v>
      </c>
    </row>
    <row r="1406" spans="1:4">
      <c r="A1406" s="394">
        <v>11821</v>
      </c>
      <c r="B1406" s="394" t="s">
        <v>32511</v>
      </c>
      <c r="C1406" s="394" t="s">
        <v>6396</v>
      </c>
      <c r="D1406" s="256" t="s">
        <v>40256</v>
      </c>
    </row>
    <row r="1407" spans="1:4">
      <c r="A1407" s="394">
        <v>1562</v>
      </c>
      <c r="B1407" s="394" t="s">
        <v>32512</v>
      </c>
      <c r="C1407" s="394" t="s">
        <v>6396</v>
      </c>
      <c r="D1407" s="256" t="s">
        <v>40778</v>
      </c>
    </row>
    <row r="1408" spans="1:4">
      <c r="A1408" s="394">
        <v>1563</v>
      </c>
      <c r="B1408" s="394" t="s">
        <v>32513</v>
      </c>
      <c r="C1408" s="394" t="s">
        <v>6396</v>
      </c>
      <c r="D1408" s="256" t="s">
        <v>42471</v>
      </c>
    </row>
    <row r="1409" spans="1:4">
      <c r="A1409" s="394">
        <v>11856</v>
      </c>
      <c r="B1409" s="394" t="s">
        <v>32514</v>
      </c>
      <c r="C1409" s="394" t="s">
        <v>6396</v>
      </c>
      <c r="D1409" s="256" t="s">
        <v>39646</v>
      </c>
    </row>
    <row r="1410" spans="1:4">
      <c r="A1410" s="394">
        <v>11857</v>
      </c>
      <c r="B1410" s="394" t="s">
        <v>32515</v>
      </c>
      <c r="C1410" s="394" t="s">
        <v>6396</v>
      </c>
      <c r="D1410" s="256" t="s">
        <v>42472</v>
      </c>
    </row>
    <row r="1411" spans="1:4">
      <c r="A1411" s="394">
        <v>11858</v>
      </c>
      <c r="B1411" s="394" t="s">
        <v>32516</v>
      </c>
      <c r="C1411" s="394" t="s">
        <v>6396</v>
      </c>
      <c r="D1411" s="256" t="s">
        <v>42473</v>
      </c>
    </row>
    <row r="1412" spans="1:4">
      <c r="A1412" s="394">
        <v>1539</v>
      </c>
      <c r="B1412" s="394" t="s">
        <v>32517</v>
      </c>
      <c r="C1412" s="394" t="s">
        <v>6396</v>
      </c>
      <c r="D1412" s="256" t="s">
        <v>40294</v>
      </c>
    </row>
    <row r="1413" spans="1:4">
      <c r="A1413" s="394">
        <v>11859</v>
      </c>
      <c r="B1413" s="394" t="s">
        <v>32518</v>
      </c>
      <c r="C1413" s="394" t="s">
        <v>6396</v>
      </c>
      <c r="D1413" s="256" t="s">
        <v>42474</v>
      </c>
    </row>
    <row r="1414" spans="1:4">
      <c r="A1414" s="394">
        <v>1550</v>
      </c>
      <c r="B1414" s="394" t="s">
        <v>32519</v>
      </c>
      <c r="C1414" s="394" t="s">
        <v>6396</v>
      </c>
      <c r="D1414" s="256" t="s">
        <v>42475</v>
      </c>
    </row>
    <row r="1415" spans="1:4">
      <c r="A1415" s="394">
        <v>11854</v>
      </c>
      <c r="B1415" s="394" t="s">
        <v>32520</v>
      </c>
      <c r="C1415" s="394" t="s">
        <v>6396</v>
      </c>
      <c r="D1415" s="256" t="s">
        <v>41670</v>
      </c>
    </row>
    <row r="1416" spans="1:4">
      <c r="A1416" s="394">
        <v>11862</v>
      </c>
      <c r="B1416" s="394" t="s">
        <v>32521</v>
      </c>
      <c r="C1416" s="394" t="s">
        <v>6396</v>
      </c>
      <c r="D1416" s="256" t="s">
        <v>40129</v>
      </c>
    </row>
    <row r="1417" spans="1:4">
      <c r="A1417" s="394">
        <v>11863</v>
      </c>
      <c r="B1417" s="394" t="s">
        <v>32522</v>
      </c>
      <c r="C1417" s="394" t="s">
        <v>6396</v>
      </c>
      <c r="D1417" s="256" t="s">
        <v>39451</v>
      </c>
    </row>
    <row r="1418" spans="1:4">
      <c r="A1418" s="394">
        <v>11855</v>
      </c>
      <c r="B1418" s="394" t="s">
        <v>32523</v>
      </c>
      <c r="C1418" s="394" t="s">
        <v>6396</v>
      </c>
      <c r="D1418" s="256" t="s">
        <v>39806</v>
      </c>
    </row>
    <row r="1419" spans="1:4">
      <c r="A1419" s="394">
        <v>11864</v>
      </c>
      <c r="B1419" s="394" t="s">
        <v>32524</v>
      </c>
      <c r="C1419" s="394" t="s">
        <v>6396</v>
      </c>
      <c r="D1419" s="256" t="s">
        <v>42476</v>
      </c>
    </row>
    <row r="1420" spans="1:4">
      <c r="A1420" s="394">
        <v>2527</v>
      </c>
      <c r="B1420" s="394" t="s">
        <v>32525</v>
      </c>
      <c r="C1420" s="394" t="s">
        <v>6396</v>
      </c>
      <c r="D1420" s="256" t="s">
        <v>41647</v>
      </c>
    </row>
    <row r="1421" spans="1:4">
      <c r="A1421" s="394">
        <v>2526</v>
      </c>
      <c r="B1421" s="394" t="s">
        <v>32526</v>
      </c>
      <c r="C1421" s="394" t="s">
        <v>6396</v>
      </c>
      <c r="D1421" s="256" t="s">
        <v>42477</v>
      </c>
    </row>
    <row r="1422" spans="1:4">
      <c r="A1422" s="394">
        <v>2487</v>
      </c>
      <c r="B1422" s="394" t="s">
        <v>32527</v>
      </c>
      <c r="C1422" s="394" t="s">
        <v>6396</v>
      </c>
      <c r="D1422" s="256" t="s">
        <v>41622</v>
      </c>
    </row>
    <row r="1423" spans="1:4">
      <c r="A1423" s="394">
        <v>2483</v>
      </c>
      <c r="B1423" s="394" t="s">
        <v>32528</v>
      </c>
      <c r="C1423" s="394" t="s">
        <v>6396</v>
      </c>
      <c r="D1423" s="256" t="s">
        <v>42478</v>
      </c>
    </row>
    <row r="1424" spans="1:4">
      <c r="A1424" s="394">
        <v>2528</v>
      </c>
      <c r="B1424" s="394" t="s">
        <v>32529</v>
      </c>
      <c r="C1424" s="394" t="s">
        <v>6396</v>
      </c>
      <c r="D1424" s="256" t="s">
        <v>40480</v>
      </c>
    </row>
    <row r="1425" spans="1:4">
      <c r="A1425" s="394">
        <v>2489</v>
      </c>
      <c r="B1425" s="394" t="s">
        <v>32530</v>
      </c>
      <c r="C1425" s="394" t="s">
        <v>6396</v>
      </c>
      <c r="D1425" s="256" t="s">
        <v>42172</v>
      </c>
    </row>
    <row r="1426" spans="1:4">
      <c r="A1426" s="394">
        <v>2488</v>
      </c>
      <c r="B1426" s="394" t="s">
        <v>32531</v>
      </c>
      <c r="C1426" s="394" t="s">
        <v>6396</v>
      </c>
      <c r="D1426" s="256" t="s">
        <v>42479</v>
      </c>
    </row>
    <row r="1427" spans="1:4">
      <c r="A1427" s="394">
        <v>2484</v>
      </c>
      <c r="B1427" s="394" t="s">
        <v>32532</v>
      </c>
      <c r="C1427" s="394" t="s">
        <v>6396</v>
      </c>
      <c r="D1427" s="256" t="s">
        <v>42480</v>
      </c>
    </row>
    <row r="1428" spans="1:4">
      <c r="A1428" s="394">
        <v>2485</v>
      </c>
      <c r="B1428" s="394" t="s">
        <v>32533</v>
      </c>
      <c r="C1428" s="394" t="s">
        <v>6396</v>
      </c>
      <c r="D1428" s="256" t="s">
        <v>42481</v>
      </c>
    </row>
    <row r="1429" spans="1:4">
      <c r="A1429" s="394">
        <v>38005</v>
      </c>
      <c r="B1429" s="394" t="s">
        <v>32534</v>
      </c>
      <c r="C1429" s="394" t="s">
        <v>6396</v>
      </c>
      <c r="D1429" s="256" t="s">
        <v>40266</v>
      </c>
    </row>
    <row r="1430" spans="1:4">
      <c r="A1430" s="394">
        <v>38006</v>
      </c>
      <c r="B1430" s="394" t="s">
        <v>32535</v>
      </c>
      <c r="C1430" s="394" t="s">
        <v>6396</v>
      </c>
      <c r="D1430" s="256" t="s">
        <v>41314</v>
      </c>
    </row>
    <row r="1431" spans="1:4">
      <c r="A1431" s="394">
        <v>38428</v>
      </c>
      <c r="B1431" s="394" t="s">
        <v>32536</v>
      </c>
      <c r="C1431" s="394" t="s">
        <v>6396</v>
      </c>
      <c r="D1431" s="256" t="s">
        <v>40564</v>
      </c>
    </row>
    <row r="1432" spans="1:4">
      <c r="A1432" s="394">
        <v>38007</v>
      </c>
      <c r="B1432" s="394" t="s">
        <v>32537</v>
      </c>
      <c r="C1432" s="394" t="s">
        <v>6396</v>
      </c>
      <c r="D1432" s="256" t="s">
        <v>42150</v>
      </c>
    </row>
    <row r="1433" spans="1:4">
      <c r="A1433" s="394">
        <v>38008</v>
      </c>
      <c r="B1433" s="394" t="s">
        <v>32538</v>
      </c>
      <c r="C1433" s="394" t="s">
        <v>6396</v>
      </c>
      <c r="D1433" s="256" t="s">
        <v>42482</v>
      </c>
    </row>
    <row r="1434" spans="1:4">
      <c r="A1434" s="394">
        <v>38009</v>
      </c>
      <c r="B1434" s="394" t="s">
        <v>32539</v>
      </c>
      <c r="C1434" s="394" t="s">
        <v>6396</v>
      </c>
      <c r="D1434" s="256" t="s">
        <v>42483</v>
      </c>
    </row>
    <row r="1435" spans="1:4">
      <c r="A1435" s="394">
        <v>39279</v>
      </c>
      <c r="B1435" s="394" t="s">
        <v>32540</v>
      </c>
      <c r="C1435" s="394" t="s">
        <v>6396</v>
      </c>
      <c r="D1435" s="256" t="s">
        <v>40072</v>
      </c>
    </row>
    <row r="1436" spans="1:4">
      <c r="A1436" s="394">
        <v>38845</v>
      </c>
      <c r="B1436" s="394" t="s">
        <v>32541</v>
      </c>
      <c r="C1436" s="394" t="s">
        <v>6396</v>
      </c>
      <c r="D1436" s="256" t="s">
        <v>42298</v>
      </c>
    </row>
    <row r="1437" spans="1:4">
      <c r="A1437" s="394">
        <v>39280</v>
      </c>
      <c r="B1437" s="394" t="s">
        <v>32542</v>
      </c>
      <c r="C1437" s="394" t="s">
        <v>6396</v>
      </c>
      <c r="D1437" s="256" t="s">
        <v>40703</v>
      </c>
    </row>
    <row r="1438" spans="1:4">
      <c r="A1438" s="394">
        <v>39281</v>
      </c>
      <c r="B1438" s="394" t="s">
        <v>32543</v>
      </c>
      <c r="C1438" s="394" t="s">
        <v>6396</v>
      </c>
      <c r="D1438" s="256" t="s">
        <v>47281</v>
      </c>
    </row>
    <row r="1439" spans="1:4">
      <c r="A1439" s="394">
        <v>38849</v>
      </c>
      <c r="B1439" s="394" t="s">
        <v>32544</v>
      </c>
      <c r="C1439" s="394" t="s">
        <v>6396</v>
      </c>
      <c r="D1439" s="256" t="s">
        <v>40037</v>
      </c>
    </row>
    <row r="1440" spans="1:4">
      <c r="A1440" s="394">
        <v>39282</v>
      </c>
      <c r="B1440" s="394" t="s">
        <v>32545</v>
      </c>
      <c r="C1440" s="394" t="s">
        <v>6396</v>
      </c>
      <c r="D1440" s="256" t="s">
        <v>40389</v>
      </c>
    </row>
    <row r="1441" spans="1:4">
      <c r="A1441" s="394">
        <v>38852</v>
      </c>
      <c r="B1441" s="394" t="s">
        <v>32546</v>
      </c>
      <c r="C1441" s="394" t="s">
        <v>6396</v>
      </c>
      <c r="D1441" s="256" t="s">
        <v>41546</v>
      </c>
    </row>
    <row r="1442" spans="1:4">
      <c r="A1442" s="394">
        <v>38844</v>
      </c>
      <c r="B1442" s="394" t="s">
        <v>32547</v>
      </c>
      <c r="C1442" s="394" t="s">
        <v>6396</v>
      </c>
      <c r="D1442" s="256" t="s">
        <v>39447</v>
      </c>
    </row>
    <row r="1443" spans="1:4">
      <c r="A1443" s="394">
        <v>38846</v>
      </c>
      <c r="B1443" s="394" t="s">
        <v>32548</v>
      </c>
      <c r="C1443" s="394" t="s">
        <v>6396</v>
      </c>
      <c r="D1443" s="256" t="s">
        <v>42405</v>
      </c>
    </row>
    <row r="1444" spans="1:4">
      <c r="A1444" s="394">
        <v>38847</v>
      </c>
      <c r="B1444" s="394" t="s">
        <v>32549</v>
      </c>
      <c r="C1444" s="394" t="s">
        <v>6396</v>
      </c>
      <c r="D1444" s="256" t="s">
        <v>47282</v>
      </c>
    </row>
    <row r="1445" spans="1:4">
      <c r="A1445" s="394">
        <v>38850</v>
      </c>
      <c r="B1445" s="394" t="s">
        <v>32550</v>
      </c>
      <c r="C1445" s="394" t="s">
        <v>6396</v>
      </c>
      <c r="D1445" s="256" t="s">
        <v>41139</v>
      </c>
    </row>
    <row r="1446" spans="1:4">
      <c r="A1446" s="394">
        <v>38848</v>
      </c>
      <c r="B1446" s="394" t="s">
        <v>32551</v>
      </c>
      <c r="C1446" s="394" t="s">
        <v>6396</v>
      </c>
      <c r="D1446" s="256" t="s">
        <v>40709</v>
      </c>
    </row>
    <row r="1447" spans="1:4">
      <c r="A1447" s="394">
        <v>38851</v>
      </c>
      <c r="B1447" s="394" t="s">
        <v>32552</v>
      </c>
      <c r="C1447" s="394" t="s">
        <v>6396</v>
      </c>
      <c r="D1447" s="256" t="s">
        <v>42908</v>
      </c>
    </row>
    <row r="1448" spans="1:4">
      <c r="A1448" s="394">
        <v>38860</v>
      </c>
      <c r="B1448" s="394" t="s">
        <v>32553</v>
      </c>
      <c r="C1448" s="394" t="s">
        <v>6396</v>
      </c>
      <c r="D1448" s="256" t="s">
        <v>40601</v>
      </c>
    </row>
    <row r="1449" spans="1:4">
      <c r="A1449" s="394">
        <v>38861</v>
      </c>
      <c r="B1449" s="394" t="s">
        <v>32554</v>
      </c>
      <c r="C1449" s="394" t="s">
        <v>6396</v>
      </c>
      <c r="D1449" s="256" t="s">
        <v>42721</v>
      </c>
    </row>
    <row r="1450" spans="1:4">
      <c r="A1450" s="394">
        <v>38862</v>
      </c>
      <c r="B1450" s="394" t="s">
        <v>32555</v>
      </c>
      <c r="C1450" s="394" t="s">
        <v>6396</v>
      </c>
      <c r="D1450" s="256" t="s">
        <v>40128</v>
      </c>
    </row>
    <row r="1451" spans="1:4">
      <c r="A1451" s="394">
        <v>38863</v>
      </c>
      <c r="B1451" s="394" t="s">
        <v>32556</v>
      </c>
      <c r="C1451" s="394" t="s">
        <v>6396</v>
      </c>
      <c r="D1451" s="256" t="s">
        <v>41997</v>
      </c>
    </row>
    <row r="1452" spans="1:4">
      <c r="A1452" s="394">
        <v>38865</v>
      </c>
      <c r="B1452" s="394" t="s">
        <v>32557</v>
      </c>
      <c r="C1452" s="394" t="s">
        <v>6396</v>
      </c>
      <c r="D1452" s="256" t="s">
        <v>40082</v>
      </c>
    </row>
    <row r="1453" spans="1:4">
      <c r="A1453" s="394">
        <v>38864</v>
      </c>
      <c r="B1453" s="394" t="s">
        <v>32558</v>
      </c>
      <c r="C1453" s="394" t="s">
        <v>6396</v>
      </c>
      <c r="D1453" s="256" t="s">
        <v>40707</v>
      </c>
    </row>
    <row r="1454" spans="1:4">
      <c r="A1454" s="394">
        <v>38866</v>
      </c>
      <c r="B1454" s="394" t="s">
        <v>32559</v>
      </c>
      <c r="C1454" s="394" t="s">
        <v>6396</v>
      </c>
      <c r="D1454" s="256" t="s">
        <v>41854</v>
      </c>
    </row>
    <row r="1455" spans="1:4">
      <c r="A1455" s="394">
        <v>38868</v>
      </c>
      <c r="B1455" s="394" t="s">
        <v>32560</v>
      </c>
      <c r="C1455" s="394" t="s">
        <v>6396</v>
      </c>
      <c r="D1455" s="256" t="s">
        <v>40026</v>
      </c>
    </row>
    <row r="1456" spans="1:4">
      <c r="A1456" s="394">
        <v>38853</v>
      </c>
      <c r="B1456" s="394" t="s">
        <v>32561</v>
      </c>
      <c r="C1456" s="394" t="s">
        <v>6396</v>
      </c>
      <c r="D1456" s="256" t="s">
        <v>40132</v>
      </c>
    </row>
    <row r="1457" spans="1:4">
      <c r="A1457" s="394">
        <v>38854</v>
      </c>
      <c r="B1457" s="394" t="s">
        <v>32562</v>
      </c>
      <c r="C1457" s="394" t="s">
        <v>6396</v>
      </c>
      <c r="D1457" s="256" t="s">
        <v>41468</v>
      </c>
    </row>
    <row r="1458" spans="1:4">
      <c r="A1458" s="394">
        <v>38855</v>
      </c>
      <c r="B1458" s="394" t="s">
        <v>32563</v>
      </c>
      <c r="C1458" s="394" t="s">
        <v>6396</v>
      </c>
      <c r="D1458" s="256" t="s">
        <v>40252</v>
      </c>
    </row>
    <row r="1459" spans="1:4">
      <c r="A1459" s="394">
        <v>38856</v>
      </c>
      <c r="B1459" s="394" t="s">
        <v>32564</v>
      </c>
      <c r="C1459" s="394" t="s">
        <v>6396</v>
      </c>
      <c r="D1459" s="256" t="s">
        <v>41452</v>
      </c>
    </row>
    <row r="1460" spans="1:4">
      <c r="A1460" s="394">
        <v>38857</v>
      </c>
      <c r="B1460" s="394" t="s">
        <v>32565</v>
      </c>
      <c r="C1460" s="394" t="s">
        <v>6396</v>
      </c>
      <c r="D1460" s="256" t="s">
        <v>40289</v>
      </c>
    </row>
    <row r="1461" spans="1:4">
      <c r="A1461" s="394">
        <v>38858</v>
      </c>
      <c r="B1461" s="394" t="s">
        <v>32566</v>
      </c>
      <c r="C1461" s="394" t="s">
        <v>6396</v>
      </c>
      <c r="D1461" s="256" t="s">
        <v>41312</v>
      </c>
    </row>
    <row r="1462" spans="1:4">
      <c r="A1462" s="394">
        <v>38859</v>
      </c>
      <c r="B1462" s="394" t="s">
        <v>32567</v>
      </c>
      <c r="C1462" s="394" t="s">
        <v>6396</v>
      </c>
      <c r="D1462" s="256" t="s">
        <v>47283</v>
      </c>
    </row>
    <row r="1463" spans="1:4">
      <c r="A1463" s="394">
        <v>3104</v>
      </c>
      <c r="B1463" s="394" t="s">
        <v>42490</v>
      </c>
      <c r="C1463" s="394" t="s">
        <v>6417</v>
      </c>
      <c r="D1463" s="256" t="s">
        <v>42491</v>
      </c>
    </row>
    <row r="1464" spans="1:4">
      <c r="A1464" s="394">
        <v>1607</v>
      </c>
      <c r="B1464" s="394" t="s">
        <v>32568</v>
      </c>
      <c r="C1464" s="394" t="s">
        <v>6417</v>
      </c>
      <c r="D1464" s="256" t="s">
        <v>39516</v>
      </c>
    </row>
    <row r="1465" spans="1:4">
      <c r="A1465" s="394">
        <v>38169</v>
      </c>
      <c r="B1465" s="394" t="s">
        <v>32569</v>
      </c>
      <c r="C1465" s="394" t="s">
        <v>6417</v>
      </c>
      <c r="D1465" s="256" t="s">
        <v>45851</v>
      </c>
    </row>
    <row r="1466" spans="1:4">
      <c r="A1466" s="394">
        <v>6142</v>
      </c>
      <c r="B1466" s="394" t="s">
        <v>32570</v>
      </c>
      <c r="C1466" s="394" t="s">
        <v>6396</v>
      </c>
      <c r="D1466" s="256" t="s">
        <v>42492</v>
      </c>
    </row>
    <row r="1467" spans="1:4">
      <c r="A1467" s="394">
        <v>11686</v>
      </c>
      <c r="B1467" s="394" t="s">
        <v>32571</v>
      </c>
      <c r="C1467" s="394" t="s">
        <v>6396</v>
      </c>
      <c r="D1467" s="256" t="s">
        <v>42493</v>
      </c>
    </row>
    <row r="1468" spans="1:4">
      <c r="A1468" s="394">
        <v>37598</v>
      </c>
      <c r="B1468" s="394" t="s">
        <v>32572</v>
      </c>
      <c r="C1468" s="394" t="s">
        <v>6396</v>
      </c>
      <c r="D1468" s="256" t="s">
        <v>42494</v>
      </c>
    </row>
    <row r="1469" spans="1:4">
      <c r="A1469" s="394">
        <v>25398</v>
      </c>
      <c r="B1469" s="394" t="s">
        <v>32573</v>
      </c>
      <c r="C1469" s="394" t="s">
        <v>6396</v>
      </c>
      <c r="D1469" s="256" t="s">
        <v>47284</v>
      </c>
    </row>
    <row r="1470" spans="1:4">
      <c r="A1470" s="394">
        <v>25399</v>
      </c>
      <c r="B1470" s="394" t="s">
        <v>32574</v>
      </c>
      <c r="C1470" s="394" t="s">
        <v>6396</v>
      </c>
      <c r="D1470" s="256" t="s">
        <v>47285</v>
      </c>
    </row>
    <row r="1471" spans="1:4">
      <c r="A1471" s="394">
        <v>43440</v>
      </c>
      <c r="B1471" s="394" t="s">
        <v>32575</v>
      </c>
      <c r="C1471" s="394" t="s">
        <v>6396</v>
      </c>
      <c r="D1471" s="256" t="s">
        <v>42495</v>
      </c>
    </row>
    <row r="1472" spans="1:4">
      <c r="A1472" s="394">
        <v>10667</v>
      </c>
      <c r="B1472" s="394" t="s">
        <v>32576</v>
      </c>
      <c r="C1472" s="394" t="s">
        <v>6396</v>
      </c>
      <c r="D1472" s="256" t="s">
        <v>47286</v>
      </c>
    </row>
    <row r="1473" spans="1:4">
      <c r="A1473" s="394">
        <v>1613</v>
      </c>
      <c r="B1473" s="394" t="s">
        <v>32577</v>
      </c>
      <c r="C1473" s="394" t="s">
        <v>6396</v>
      </c>
      <c r="D1473" s="256" t="s">
        <v>42496</v>
      </c>
    </row>
    <row r="1474" spans="1:4">
      <c r="A1474" s="394">
        <v>1626</v>
      </c>
      <c r="B1474" s="394" t="s">
        <v>32578</v>
      </c>
      <c r="C1474" s="394" t="s">
        <v>6396</v>
      </c>
      <c r="D1474" s="256" t="s">
        <v>42497</v>
      </c>
    </row>
    <row r="1475" spans="1:4">
      <c r="A1475" s="394">
        <v>1625</v>
      </c>
      <c r="B1475" s="394" t="s">
        <v>32579</v>
      </c>
      <c r="C1475" s="394" t="s">
        <v>6396</v>
      </c>
      <c r="D1475" s="256" t="s">
        <v>42498</v>
      </c>
    </row>
    <row r="1476" spans="1:4">
      <c r="A1476" s="394">
        <v>1622</v>
      </c>
      <c r="B1476" s="394" t="s">
        <v>32580</v>
      </c>
      <c r="C1476" s="394" t="s">
        <v>6396</v>
      </c>
      <c r="D1476" s="256" t="s">
        <v>42499</v>
      </c>
    </row>
    <row r="1477" spans="1:4">
      <c r="A1477" s="394">
        <v>1620</v>
      </c>
      <c r="B1477" s="394" t="s">
        <v>32581</v>
      </c>
      <c r="C1477" s="394" t="s">
        <v>6396</v>
      </c>
      <c r="D1477" s="256" t="s">
        <v>42500</v>
      </c>
    </row>
    <row r="1478" spans="1:4">
      <c r="A1478" s="394">
        <v>1629</v>
      </c>
      <c r="B1478" s="394" t="s">
        <v>32582</v>
      </c>
      <c r="C1478" s="394" t="s">
        <v>6396</v>
      </c>
      <c r="D1478" s="256" t="s">
        <v>42501</v>
      </c>
    </row>
    <row r="1479" spans="1:4">
      <c r="A1479" s="394">
        <v>1627</v>
      </c>
      <c r="B1479" s="394" t="s">
        <v>32583</v>
      </c>
      <c r="C1479" s="394" t="s">
        <v>6396</v>
      </c>
      <c r="D1479" s="256" t="s">
        <v>42502</v>
      </c>
    </row>
    <row r="1480" spans="1:4">
      <c r="A1480" s="394">
        <v>1623</v>
      </c>
      <c r="B1480" s="394" t="s">
        <v>32584</v>
      </c>
      <c r="C1480" s="394" t="s">
        <v>6396</v>
      </c>
      <c r="D1480" s="256" t="s">
        <v>42503</v>
      </c>
    </row>
    <row r="1481" spans="1:4">
      <c r="A1481" s="394">
        <v>1619</v>
      </c>
      <c r="B1481" s="394" t="s">
        <v>32585</v>
      </c>
      <c r="C1481" s="394" t="s">
        <v>6396</v>
      </c>
      <c r="D1481" s="256" t="s">
        <v>42504</v>
      </c>
    </row>
    <row r="1482" spans="1:4">
      <c r="A1482" s="394">
        <v>1630</v>
      </c>
      <c r="B1482" s="394" t="s">
        <v>32586</v>
      </c>
      <c r="C1482" s="394" t="s">
        <v>6396</v>
      </c>
      <c r="D1482" s="256" t="s">
        <v>42505</v>
      </c>
    </row>
    <row r="1483" spans="1:4">
      <c r="A1483" s="394">
        <v>1616</v>
      </c>
      <c r="B1483" s="394" t="s">
        <v>32587</v>
      </c>
      <c r="C1483" s="394" t="s">
        <v>6396</v>
      </c>
      <c r="D1483" s="256" t="s">
        <v>42506</v>
      </c>
    </row>
    <row r="1484" spans="1:4">
      <c r="A1484" s="394">
        <v>1614</v>
      </c>
      <c r="B1484" s="394" t="s">
        <v>32588</v>
      </c>
      <c r="C1484" s="394" t="s">
        <v>6396</v>
      </c>
      <c r="D1484" s="256" t="s">
        <v>42507</v>
      </c>
    </row>
    <row r="1485" spans="1:4">
      <c r="A1485" s="394">
        <v>1617</v>
      </c>
      <c r="B1485" s="394" t="s">
        <v>32589</v>
      </c>
      <c r="C1485" s="394" t="s">
        <v>6396</v>
      </c>
      <c r="D1485" s="256" t="s">
        <v>42508</v>
      </c>
    </row>
    <row r="1486" spans="1:4">
      <c r="A1486" s="394">
        <v>1621</v>
      </c>
      <c r="B1486" s="394" t="s">
        <v>32590</v>
      </c>
      <c r="C1486" s="394" t="s">
        <v>6396</v>
      </c>
      <c r="D1486" s="256" t="s">
        <v>42509</v>
      </c>
    </row>
    <row r="1487" spans="1:4">
      <c r="A1487" s="394">
        <v>1624</v>
      </c>
      <c r="B1487" s="394" t="s">
        <v>32591</v>
      </c>
      <c r="C1487" s="394" t="s">
        <v>6396</v>
      </c>
      <c r="D1487" s="256" t="s">
        <v>42510</v>
      </c>
    </row>
    <row r="1488" spans="1:4">
      <c r="A1488" s="394">
        <v>1615</v>
      </c>
      <c r="B1488" s="394" t="s">
        <v>32592</v>
      </c>
      <c r="C1488" s="394" t="s">
        <v>6396</v>
      </c>
      <c r="D1488" s="256" t="s">
        <v>42511</v>
      </c>
    </row>
    <row r="1489" spans="1:4">
      <c r="A1489" s="394">
        <v>1612</v>
      </c>
      <c r="B1489" s="394" t="s">
        <v>32593</v>
      </c>
      <c r="C1489" s="394" t="s">
        <v>6396</v>
      </c>
      <c r="D1489" s="256" t="s">
        <v>42512</v>
      </c>
    </row>
    <row r="1490" spans="1:4">
      <c r="A1490" s="394">
        <v>1618</v>
      </c>
      <c r="B1490" s="394" t="s">
        <v>32594</v>
      </c>
      <c r="C1490" s="394" t="s">
        <v>6396</v>
      </c>
      <c r="D1490" s="256" t="s">
        <v>42513</v>
      </c>
    </row>
    <row r="1491" spans="1:4">
      <c r="A1491" s="394">
        <v>14211</v>
      </c>
      <c r="B1491" s="394" t="s">
        <v>32595</v>
      </c>
      <c r="C1491" s="394" t="s">
        <v>6396</v>
      </c>
      <c r="D1491" s="256" t="s">
        <v>47287</v>
      </c>
    </row>
    <row r="1492" spans="1:4">
      <c r="A1492" s="394">
        <v>43657</v>
      </c>
      <c r="B1492" s="394" t="s">
        <v>32596</v>
      </c>
      <c r="C1492" s="394" t="s">
        <v>6399</v>
      </c>
      <c r="D1492" s="256" t="s">
        <v>41809</v>
      </c>
    </row>
    <row r="1493" spans="1:4">
      <c r="A1493" s="394">
        <v>34500</v>
      </c>
      <c r="B1493" s="394" t="s">
        <v>32597</v>
      </c>
      <c r="C1493" s="394" t="s">
        <v>6397</v>
      </c>
      <c r="D1493" s="256" t="s">
        <v>47288</v>
      </c>
    </row>
    <row r="1494" spans="1:4">
      <c r="A1494" s="394">
        <v>40934</v>
      </c>
      <c r="B1494" s="394" t="s">
        <v>32598</v>
      </c>
      <c r="C1494" s="394" t="s">
        <v>6406</v>
      </c>
      <c r="D1494" s="256" t="s">
        <v>47289</v>
      </c>
    </row>
    <row r="1495" spans="1:4">
      <c r="A1495" s="394">
        <v>38200</v>
      </c>
      <c r="B1495" s="394" t="s">
        <v>32599</v>
      </c>
      <c r="C1495" s="394" t="s">
        <v>6418</v>
      </c>
      <c r="D1495" s="256" t="s">
        <v>42514</v>
      </c>
    </row>
    <row r="1496" spans="1:4">
      <c r="A1496" s="394">
        <v>39269</v>
      </c>
      <c r="B1496" s="394" t="s">
        <v>32600</v>
      </c>
      <c r="C1496" s="394" t="s">
        <v>6399</v>
      </c>
      <c r="D1496" s="256" t="s">
        <v>39293</v>
      </c>
    </row>
    <row r="1497" spans="1:4">
      <c r="A1497" s="394">
        <v>11889</v>
      </c>
      <c r="B1497" s="394" t="s">
        <v>32601</v>
      </c>
      <c r="C1497" s="394" t="s">
        <v>6399</v>
      </c>
      <c r="D1497" s="256" t="s">
        <v>41667</v>
      </c>
    </row>
    <row r="1498" spans="1:4">
      <c r="A1498" s="394">
        <v>39270</v>
      </c>
      <c r="B1498" s="394" t="s">
        <v>32602</v>
      </c>
      <c r="C1498" s="394" t="s">
        <v>6399</v>
      </c>
      <c r="D1498" s="256" t="s">
        <v>42254</v>
      </c>
    </row>
    <row r="1499" spans="1:4">
      <c r="A1499" s="394">
        <v>11890</v>
      </c>
      <c r="B1499" s="394" t="s">
        <v>32603</v>
      </c>
      <c r="C1499" s="394" t="s">
        <v>6399</v>
      </c>
      <c r="D1499" s="256" t="s">
        <v>41145</v>
      </c>
    </row>
    <row r="1500" spans="1:4">
      <c r="A1500" s="394">
        <v>11891</v>
      </c>
      <c r="B1500" s="394" t="s">
        <v>32604</v>
      </c>
      <c r="C1500" s="394" t="s">
        <v>6399</v>
      </c>
      <c r="D1500" s="256" t="s">
        <v>41318</v>
      </c>
    </row>
    <row r="1501" spans="1:4">
      <c r="A1501" s="394">
        <v>11892</v>
      </c>
      <c r="B1501" s="394" t="s">
        <v>32605</v>
      </c>
      <c r="C1501" s="394" t="s">
        <v>6399</v>
      </c>
      <c r="D1501" s="256" t="s">
        <v>41460</v>
      </c>
    </row>
    <row r="1502" spans="1:4">
      <c r="A1502" s="394">
        <v>37601</v>
      </c>
      <c r="B1502" s="394" t="s">
        <v>32606</v>
      </c>
      <c r="C1502" s="394" t="s">
        <v>6399</v>
      </c>
      <c r="D1502" s="256" t="s">
        <v>40169</v>
      </c>
    </row>
    <row r="1503" spans="1:4">
      <c r="A1503" s="394">
        <v>1634</v>
      </c>
      <c r="B1503" s="394" t="s">
        <v>32607</v>
      </c>
      <c r="C1503" s="394" t="s">
        <v>6399</v>
      </c>
      <c r="D1503" s="256" t="s">
        <v>40739</v>
      </c>
    </row>
    <row r="1504" spans="1:4">
      <c r="A1504" s="394">
        <v>5086</v>
      </c>
      <c r="B1504" s="394" t="s">
        <v>32608</v>
      </c>
      <c r="C1504" s="394" t="s">
        <v>6398</v>
      </c>
      <c r="D1504" s="256" t="s">
        <v>40240</v>
      </c>
    </row>
    <row r="1505" spans="1:4">
      <c r="A1505" s="394">
        <v>11280</v>
      </c>
      <c r="B1505" s="394" t="s">
        <v>32609</v>
      </c>
      <c r="C1505" s="394" t="s">
        <v>6396</v>
      </c>
      <c r="D1505" s="256" t="s">
        <v>47290</v>
      </c>
    </row>
    <row r="1506" spans="1:4">
      <c r="A1506" s="394">
        <v>40519</v>
      </c>
      <c r="B1506" s="394" t="s">
        <v>32610</v>
      </c>
      <c r="C1506" s="394" t="s">
        <v>6396</v>
      </c>
      <c r="D1506" s="256" t="s">
        <v>47291</v>
      </c>
    </row>
    <row r="1507" spans="1:4">
      <c r="A1507" s="394">
        <v>39869</v>
      </c>
      <c r="B1507" s="394" t="s">
        <v>32611</v>
      </c>
      <c r="C1507" s="394" t="s">
        <v>6396</v>
      </c>
      <c r="D1507" s="256" t="s">
        <v>39720</v>
      </c>
    </row>
    <row r="1508" spans="1:4">
      <c r="A1508" s="394">
        <v>39870</v>
      </c>
      <c r="B1508" s="394" t="s">
        <v>32612</v>
      </c>
      <c r="C1508" s="394" t="s">
        <v>6396</v>
      </c>
      <c r="D1508" s="256" t="s">
        <v>41422</v>
      </c>
    </row>
    <row r="1509" spans="1:4">
      <c r="A1509" s="394">
        <v>39871</v>
      </c>
      <c r="B1509" s="394" t="s">
        <v>32613</v>
      </c>
      <c r="C1509" s="394" t="s">
        <v>6396</v>
      </c>
      <c r="D1509" s="256" t="s">
        <v>41056</v>
      </c>
    </row>
    <row r="1510" spans="1:4">
      <c r="A1510" s="394">
        <v>12722</v>
      </c>
      <c r="B1510" s="394" t="s">
        <v>32614</v>
      </c>
      <c r="C1510" s="394" t="s">
        <v>6396</v>
      </c>
      <c r="D1510" s="256" t="s">
        <v>42515</v>
      </c>
    </row>
    <row r="1511" spans="1:4">
      <c r="A1511" s="394">
        <v>12714</v>
      </c>
      <c r="B1511" s="394" t="s">
        <v>32615</v>
      </c>
      <c r="C1511" s="394" t="s">
        <v>6396</v>
      </c>
      <c r="D1511" s="256" t="s">
        <v>39665</v>
      </c>
    </row>
    <row r="1512" spans="1:4">
      <c r="A1512" s="394">
        <v>12715</v>
      </c>
      <c r="B1512" s="394" t="s">
        <v>32616</v>
      </c>
      <c r="C1512" s="394" t="s">
        <v>6396</v>
      </c>
      <c r="D1512" s="256" t="s">
        <v>41276</v>
      </c>
    </row>
    <row r="1513" spans="1:4">
      <c r="A1513" s="394">
        <v>12716</v>
      </c>
      <c r="B1513" s="394" t="s">
        <v>32617</v>
      </c>
      <c r="C1513" s="394" t="s">
        <v>6396</v>
      </c>
      <c r="D1513" s="256" t="s">
        <v>42516</v>
      </c>
    </row>
    <row r="1514" spans="1:4">
      <c r="A1514" s="394">
        <v>12717</v>
      </c>
      <c r="B1514" s="394" t="s">
        <v>32618</v>
      </c>
      <c r="C1514" s="394" t="s">
        <v>6396</v>
      </c>
      <c r="D1514" s="256" t="s">
        <v>42517</v>
      </c>
    </row>
    <row r="1515" spans="1:4">
      <c r="A1515" s="394">
        <v>12718</v>
      </c>
      <c r="B1515" s="394" t="s">
        <v>32619</v>
      </c>
      <c r="C1515" s="394" t="s">
        <v>6396</v>
      </c>
      <c r="D1515" s="256" t="s">
        <v>40010</v>
      </c>
    </row>
    <row r="1516" spans="1:4">
      <c r="A1516" s="394">
        <v>12719</v>
      </c>
      <c r="B1516" s="394" t="s">
        <v>32620</v>
      </c>
      <c r="C1516" s="394" t="s">
        <v>6396</v>
      </c>
      <c r="D1516" s="256" t="s">
        <v>42518</v>
      </c>
    </row>
    <row r="1517" spans="1:4">
      <c r="A1517" s="394">
        <v>12720</v>
      </c>
      <c r="B1517" s="394" t="s">
        <v>32621</v>
      </c>
      <c r="C1517" s="394" t="s">
        <v>6396</v>
      </c>
      <c r="D1517" s="256" t="s">
        <v>42519</v>
      </c>
    </row>
    <row r="1518" spans="1:4">
      <c r="A1518" s="394">
        <v>12721</v>
      </c>
      <c r="B1518" s="394" t="s">
        <v>32622</v>
      </c>
      <c r="C1518" s="394" t="s">
        <v>6396</v>
      </c>
      <c r="D1518" s="256" t="s">
        <v>42520</v>
      </c>
    </row>
    <row r="1519" spans="1:4">
      <c r="A1519" s="394">
        <v>3468</v>
      </c>
      <c r="B1519" s="394" t="s">
        <v>32623</v>
      </c>
      <c r="C1519" s="394" t="s">
        <v>6396</v>
      </c>
      <c r="D1519" s="256" t="s">
        <v>47292</v>
      </c>
    </row>
    <row r="1520" spans="1:4">
      <c r="A1520" s="394">
        <v>3465</v>
      </c>
      <c r="B1520" s="394" t="s">
        <v>32624</v>
      </c>
      <c r="C1520" s="394" t="s">
        <v>6396</v>
      </c>
      <c r="D1520" s="256" t="s">
        <v>47293</v>
      </c>
    </row>
    <row r="1521" spans="1:4">
      <c r="A1521" s="394">
        <v>12403</v>
      </c>
      <c r="B1521" s="394" t="s">
        <v>32625</v>
      </c>
      <c r="C1521" s="394" t="s">
        <v>6396</v>
      </c>
      <c r="D1521" s="256" t="s">
        <v>42066</v>
      </c>
    </row>
    <row r="1522" spans="1:4">
      <c r="A1522" s="394">
        <v>3463</v>
      </c>
      <c r="B1522" s="394" t="s">
        <v>32626</v>
      </c>
      <c r="C1522" s="394" t="s">
        <v>6396</v>
      </c>
      <c r="D1522" s="256" t="s">
        <v>45681</v>
      </c>
    </row>
    <row r="1523" spans="1:4">
      <c r="A1523" s="394">
        <v>3464</v>
      </c>
      <c r="B1523" s="394" t="s">
        <v>32627</v>
      </c>
      <c r="C1523" s="394" t="s">
        <v>6396</v>
      </c>
      <c r="D1523" s="256" t="s">
        <v>45681</v>
      </c>
    </row>
    <row r="1524" spans="1:4">
      <c r="A1524" s="394">
        <v>3466</v>
      </c>
      <c r="B1524" s="394" t="s">
        <v>32628</v>
      </c>
      <c r="C1524" s="394" t="s">
        <v>6396</v>
      </c>
      <c r="D1524" s="256" t="s">
        <v>47294</v>
      </c>
    </row>
    <row r="1525" spans="1:4">
      <c r="A1525" s="394">
        <v>3467</v>
      </c>
      <c r="B1525" s="394" t="s">
        <v>32629</v>
      </c>
      <c r="C1525" s="394" t="s">
        <v>6396</v>
      </c>
      <c r="D1525" s="256" t="s">
        <v>47295</v>
      </c>
    </row>
    <row r="1526" spans="1:4">
      <c r="A1526" s="394">
        <v>3462</v>
      </c>
      <c r="B1526" s="394" t="s">
        <v>32630</v>
      </c>
      <c r="C1526" s="394" t="s">
        <v>6396</v>
      </c>
      <c r="D1526" s="256" t="s">
        <v>40848</v>
      </c>
    </row>
    <row r="1527" spans="1:4">
      <c r="A1527" s="394">
        <v>3446</v>
      </c>
      <c r="B1527" s="394" t="s">
        <v>32631</v>
      </c>
      <c r="C1527" s="394" t="s">
        <v>6396</v>
      </c>
      <c r="D1527" s="256" t="s">
        <v>41750</v>
      </c>
    </row>
    <row r="1528" spans="1:4">
      <c r="A1528" s="394">
        <v>3445</v>
      </c>
      <c r="B1528" s="394" t="s">
        <v>32632</v>
      </c>
      <c r="C1528" s="394" t="s">
        <v>6396</v>
      </c>
      <c r="D1528" s="256" t="s">
        <v>41314</v>
      </c>
    </row>
    <row r="1529" spans="1:4">
      <c r="A1529" s="394">
        <v>3441</v>
      </c>
      <c r="B1529" s="394" t="s">
        <v>32633</v>
      </c>
      <c r="C1529" s="394" t="s">
        <v>6396</v>
      </c>
      <c r="D1529" s="256" t="s">
        <v>47296</v>
      </c>
    </row>
    <row r="1530" spans="1:4">
      <c r="A1530" s="394">
        <v>3444</v>
      </c>
      <c r="B1530" s="394" t="s">
        <v>32634</v>
      </c>
      <c r="C1530" s="394" t="s">
        <v>6396</v>
      </c>
      <c r="D1530" s="256" t="s">
        <v>40651</v>
      </c>
    </row>
    <row r="1531" spans="1:4">
      <c r="A1531" s="394">
        <v>12402</v>
      </c>
      <c r="B1531" s="394" t="s">
        <v>32635</v>
      </c>
      <c r="C1531" s="394" t="s">
        <v>6396</v>
      </c>
      <c r="D1531" s="256" t="s">
        <v>47297</v>
      </c>
    </row>
    <row r="1532" spans="1:4">
      <c r="A1532" s="394">
        <v>3447</v>
      </c>
      <c r="B1532" s="394" t="s">
        <v>32636</v>
      </c>
      <c r="C1532" s="394" t="s">
        <v>6396</v>
      </c>
      <c r="D1532" s="256" t="s">
        <v>47298</v>
      </c>
    </row>
    <row r="1533" spans="1:4">
      <c r="A1533" s="394">
        <v>3442</v>
      </c>
      <c r="B1533" s="394" t="s">
        <v>32637</v>
      </c>
      <c r="C1533" s="394" t="s">
        <v>6396</v>
      </c>
      <c r="D1533" s="256" t="s">
        <v>42664</v>
      </c>
    </row>
    <row r="1534" spans="1:4">
      <c r="A1534" s="394">
        <v>3448</v>
      </c>
      <c r="B1534" s="394" t="s">
        <v>32638</v>
      </c>
      <c r="C1534" s="394" t="s">
        <v>6396</v>
      </c>
      <c r="D1534" s="256" t="s">
        <v>47299</v>
      </c>
    </row>
    <row r="1535" spans="1:4">
      <c r="A1535" s="394">
        <v>3449</v>
      </c>
      <c r="B1535" s="394" t="s">
        <v>32639</v>
      </c>
      <c r="C1535" s="394" t="s">
        <v>6396</v>
      </c>
      <c r="D1535" s="256" t="s">
        <v>47300</v>
      </c>
    </row>
    <row r="1536" spans="1:4">
      <c r="A1536" s="394">
        <v>37438</v>
      </c>
      <c r="B1536" s="394" t="s">
        <v>32640</v>
      </c>
      <c r="C1536" s="394" t="s">
        <v>6396</v>
      </c>
      <c r="D1536" s="256" t="s">
        <v>42526</v>
      </c>
    </row>
    <row r="1537" spans="1:4">
      <c r="A1537" s="394">
        <v>37439</v>
      </c>
      <c r="B1537" s="394" t="s">
        <v>32641</v>
      </c>
      <c r="C1537" s="394" t="s">
        <v>6396</v>
      </c>
      <c r="D1537" s="256" t="s">
        <v>42527</v>
      </c>
    </row>
    <row r="1538" spans="1:4">
      <c r="A1538" s="394">
        <v>37435</v>
      </c>
      <c r="B1538" s="394" t="s">
        <v>32642</v>
      </c>
      <c r="C1538" s="394" t="s">
        <v>6396</v>
      </c>
      <c r="D1538" s="256" t="s">
        <v>42528</v>
      </c>
    </row>
    <row r="1539" spans="1:4">
      <c r="A1539" s="394">
        <v>37436</v>
      </c>
      <c r="B1539" s="394" t="s">
        <v>32643</v>
      </c>
      <c r="C1539" s="394" t="s">
        <v>6396</v>
      </c>
      <c r="D1539" s="256" t="s">
        <v>42529</v>
      </c>
    </row>
    <row r="1540" spans="1:4">
      <c r="A1540" s="394">
        <v>37437</v>
      </c>
      <c r="B1540" s="394" t="s">
        <v>32644</v>
      </c>
      <c r="C1540" s="394" t="s">
        <v>6396</v>
      </c>
      <c r="D1540" s="256" t="s">
        <v>42530</v>
      </c>
    </row>
    <row r="1541" spans="1:4">
      <c r="A1541" s="394">
        <v>3473</v>
      </c>
      <c r="B1541" s="394" t="s">
        <v>32645</v>
      </c>
      <c r="C1541" s="394" t="s">
        <v>6396</v>
      </c>
      <c r="D1541" s="256" t="s">
        <v>46033</v>
      </c>
    </row>
    <row r="1542" spans="1:4">
      <c r="A1542" s="394">
        <v>3474</v>
      </c>
      <c r="B1542" s="394" t="s">
        <v>32646</v>
      </c>
      <c r="C1542" s="394" t="s">
        <v>6396</v>
      </c>
      <c r="D1542" s="256" t="s">
        <v>39445</v>
      </c>
    </row>
    <row r="1543" spans="1:4">
      <c r="A1543" s="394">
        <v>3450</v>
      </c>
      <c r="B1543" s="394" t="s">
        <v>32647</v>
      </c>
      <c r="C1543" s="394" t="s">
        <v>6396</v>
      </c>
      <c r="D1543" s="256" t="s">
        <v>41809</v>
      </c>
    </row>
    <row r="1544" spans="1:4">
      <c r="A1544" s="394">
        <v>3443</v>
      </c>
      <c r="B1544" s="394" t="s">
        <v>32648</v>
      </c>
      <c r="C1544" s="394" t="s">
        <v>6396</v>
      </c>
      <c r="D1544" s="256" t="s">
        <v>40231</v>
      </c>
    </row>
    <row r="1545" spans="1:4">
      <c r="A1545" s="394">
        <v>3453</v>
      </c>
      <c r="B1545" s="394" t="s">
        <v>32649</v>
      </c>
      <c r="C1545" s="394" t="s">
        <v>6396</v>
      </c>
      <c r="D1545" s="256" t="s">
        <v>47301</v>
      </c>
    </row>
    <row r="1546" spans="1:4">
      <c r="A1546" s="394">
        <v>3452</v>
      </c>
      <c r="B1546" s="394" t="s">
        <v>32650</v>
      </c>
      <c r="C1546" s="394" t="s">
        <v>6396</v>
      </c>
      <c r="D1546" s="256" t="s">
        <v>47302</v>
      </c>
    </row>
    <row r="1547" spans="1:4">
      <c r="A1547" s="394">
        <v>3451</v>
      </c>
      <c r="B1547" s="394" t="s">
        <v>32651</v>
      </c>
      <c r="C1547" s="394" t="s">
        <v>6396</v>
      </c>
      <c r="D1547" s="256" t="s">
        <v>39779</v>
      </c>
    </row>
    <row r="1548" spans="1:4">
      <c r="A1548" s="394">
        <v>3454</v>
      </c>
      <c r="B1548" s="394" t="s">
        <v>32652</v>
      </c>
      <c r="C1548" s="394" t="s">
        <v>6396</v>
      </c>
      <c r="D1548" s="256" t="s">
        <v>47303</v>
      </c>
    </row>
    <row r="1549" spans="1:4">
      <c r="A1549" s="394">
        <v>3458</v>
      </c>
      <c r="B1549" s="394" t="s">
        <v>32653</v>
      </c>
      <c r="C1549" s="394" t="s">
        <v>6396</v>
      </c>
      <c r="D1549" s="256" t="s">
        <v>41003</v>
      </c>
    </row>
    <row r="1550" spans="1:4">
      <c r="A1550" s="394">
        <v>3457</v>
      </c>
      <c r="B1550" s="394" t="s">
        <v>32654</v>
      </c>
      <c r="C1550" s="394" t="s">
        <v>6396</v>
      </c>
      <c r="D1550" s="256" t="s">
        <v>40709</v>
      </c>
    </row>
    <row r="1551" spans="1:4">
      <c r="A1551" s="394">
        <v>3455</v>
      </c>
      <c r="B1551" s="394" t="s">
        <v>32655</v>
      </c>
      <c r="C1551" s="394" t="s">
        <v>6396</v>
      </c>
      <c r="D1551" s="256" t="s">
        <v>39832</v>
      </c>
    </row>
    <row r="1552" spans="1:4">
      <c r="A1552" s="394">
        <v>3472</v>
      </c>
      <c r="B1552" s="394" t="s">
        <v>32656</v>
      </c>
      <c r="C1552" s="394" t="s">
        <v>6396</v>
      </c>
      <c r="D1552" s="256" t="s">
        <v>39244</v>
      </c>
    </row>
    <row r="1553" spans="1:4">
      <c r="A1553" s="394">
        <v>3470</v>
      </c>
      <c r="B1553" s="394" t="s">
        <v>32657</v>
      </c>
      <c r="C1553" s="394" t="s">
        <v>6396</v>
      </c>
      <c r="D1553" s="256" t="s">
        <v>47304</v>
      </c>
    </row>
    <row r="1554" spans="1:4">
      <c r="A1554" s="394">
        <v>3471</v>
      </c>
      <c r="B1554" s="394" t="s">
        <v>32658</v>
      </c>
      <c r="C1554" s="394" t="s">
        <v>6396</v>
      </c>
      <c r="D1554" s="256" t="s">
        <v>39266</v>
      </c>
    </row>
    <row r="1555" spans="1:4">
      <c r="A1555" s="394">
        <v>3456</v>
      </c>
      <c r="B1555" s="394" t="s">
        <v>32659</v>
      </c>
      <c r="C1555" s="394" t="s">
        <v>6396</v>
      </c>
      <c r="D1555" s="256" t="s">
        <v>47305</v>
      </c>
    </row>
    <row r="1556" spans="1:4">
      <c r="A1556" s="394">
        <v>3459</v>
      </c>
      <c r="B1556" s="394" t="s">
        <v>32660</v>
      </c>
      <c r="C1556" s="394" t="s">
        <v>6396</v>
      </c>
      <c r="D1556" s="256" t="s">
        <v>41182</v>
      </c>
    </row>
    <row r="1557" spans="1:4">
      <c r="A1557" s="394">
        <v>3469</v>
      </c>
      <c r="B1557" s="394" t="s">
        <v>32661</v>
      </c>
      <c r="C1557" s="394" t="s">
        <v>6396</v>
      </c>
      <c r="D1557" s="256" t="s">
        <v>47306</v>
      </c>
    </row>
    <row r="1558" spans="1:4">
      <c r="A1558" s="394">
        <v>3460</v>
      </c>
      <c r="B1558" s="394" t="s">
        <v>32662</v>
      </c>
      <c r="C1558" s="394" t="s">
        <v>6396</v>
      </c>
      <c r="D1558" s="256" t="s">
        <v>47307</v>
      </c>
    </row>
    <row r="1559" spans="1:4">
      <c r="A1559" s="394">
        <v>3461</v>
      </c>
      <c r="B1559" s="394" t="s">
        <v>32663</v>
      </c>
      <c r="C1559" s="394" t="s">
        <v>6396</v>
      </c>
      <c r="D1559" s="256" t="s">
        <v>47308</v>
      </c>
    </row>
    <row r="1560" spans="1:4">
      <c r="A1560" s="394">
        <v>37433</v>
      </c>
      <c r="B1560" s="394" t="s">
        <v>32664</v>
      </c>
      <c r="C1560" s="394" t="s">
        <v>6396</v>
      </c>
      <c r="D1560" s="256" t="s">
        <v>42526</v>
      </c>
    </row>
    <row r="1561" spans="1:4">
      <c r="A1561" s="394">
        <v>37430</v>
      </c>
      <c r="B1561" s="394" t="s">
        <v>32665</v>
      </c>
      <c r="C1561" s="394" t="s">
        <v>6396</v>
      </c>
      <c r="D1561" s="256" t="s">
        <v>42143</v>
      </c>
    </row>
    <row r="1562" spans="1:4">
      <c r="A1562" s="394">
        <v>37434</v>
      </c>
      <c r="B1562" s="394" t="s">
        <v>32666</v>
      </c>
      <c r="C1562" s="394" t="s">
        <v>6396</v>
      </c>
      <c r="D1562" s="256" t="s">
        <v>42535</v>
      </c>
    </row>
    <row r="1563" spans="1:4">
      <c r="A1563" s="394">
        <v>37431</v>
      </c>
      <c r="B1563" s="394" t="s">
        <v>32667</v>
      </c>
      <c r="C1563" s="394" t="s">
        <v>6396</v>
      </c>
      <c r="D1563" s="256" t="s">
        <v>42536</v>
      </c>
    </row>
    <row r="1564" spans="1:4">
      <c r="A1564" s="394">
        <v>37432</v>
      </c>
      <c r="B1564" s="394" t="s">
        <v>32668</v>
      </c>
      <c r="C1564" s="394" t="s">
        <v>6396</v>
      </c>
      <c r="D1564" s="256" t="s">
        <v>42537</v>
      </c>
    </row>
    <row r="1565" spans="1:4">
      <c r="A1565" s="394">
        <v>37413</v>
      </c>
      <c r="B1565" s="394" t="s">
        <v>32669</v>
      </c>
      <c r="C1565" s="394" t="s">
        <v>6396</v>
      </c>
      <c r="D1565" s="256" t="s">
        <v>41252</v>
      </c>
    </row>
    <row r="1566" spans="1:4">
      <c r="A1566" s="394">
        <v>37414</v>
      </c>
      <c r="B1566" s="394" t="s">
        <v>32670</v>
      </c>
      <c r="C1566" s="394" t="s">
        <v>6396</v>
      </c>
      <c r="D1566" s="256" t="s">
        <v>42538</v>
      </c>
    </row>
    <row r="1567" spans="1:4">
      <c r="A1567" s="394">
        <v>37415</v>
      </c>
      <c r="B1567" s="394" t="s">
        <v>32671</v>
      </c>
      <c r="C1567" s="394" t="s">
        <v>6396</v>
      </c>
      <c r="D1567" s="256" t="s">
        <v>42539</v>
      </c>
    </row>
    <row r="1568" spans="1:4">
      <c r="A1568" s="394">
        <v>37416</v>
      </c>
      <c r="B1568" s="394" t="s">
        <v>32672</v>
      </c>
      <c r="C1568" s="394" t="s">
        <v>6396</v>
      </c>
      <c r="D1568" s="256" t="s">
        <v>40479</v>
      </c>
    </row>
    <row r="1569" spans="1:4">
      <c r="A1569" s="394">
        <v>37417</v>
      </c>
      <c r="B1569" s="394" t="s">
        <v>32673</v>
      </c>
      <c r="C1569" s="394" t="s">
        <v>6396</v>
      </c>
      <c r="D1569" s="256" t="s">
        <v>42174</v>
      </c>
    </row>
    <row r="1570" spans="1:4">
      <c r="A1570" s="394">
        <v>43590</v>
      </c>
      <c r="B1570" s="394" t="s">
        <v>32674</v>
      </c>
      <c r="C1570" s="394" t="s">
        <v>6396</v>
      </c>
      <c r="D1570" s="256" t="s">
        <v>47309</v>
      </c>
    </row>
    <row r="1571" spans="1:4">
      <c r="A1571" s="394">
        <v>43589</v>
      </c>
      <c r="B1571" s="394" t="s">
        <v>32675</v>
      </c>
      <c r="C1571" s="394" t="s">
        <v>6396</v>
      </c>
      <c r="D1571" s="256" t="s">
        <v>47310</v>
      </c>
    </row>
    <row r="1572" spans="1:4">
      <c r="A1572" s="394">
        <v>34519</v>
      </c>
      <c r="B1572" s="394" t="s">
        <v>32676</v>
      </c>
      <c r="C1572" s="394" t="s">
        <v>6396</v>
      </c>
      <c r="D1572" s="256" t="s">
        <v>42541</v>
      </c>
    </row>
    <row r="1573" spans="1:4">
      <c r="A1573" s="394">
        <v>1649</v>
      </c>
      <c r="B1573" s="394" t="s">
        <v>32677</v>
      </c>
      <c r="C1573" s="394" t="s">
        <v>6396</v>
      </c>
      <c r="D1573" s="256" t="s">
        <v>42605</v>
      </c>
    </row>
    <row r="1574" spans="1:4">
      <c r="A1574" s="394">
        <v>1653</v>
      </c>
      <c r="B1574" s="394" t="s">
        <v>32678</v>
      </c>
      <c r="C1574" s="394" t="s">
        <v>6396</v>
      </c>
      <c r="D1574" s="256" t="s">
        <v>39673</v>
      </c>
    </row>
    <row r="1575" spans="1:4">
      <c r="A1575" s="394">
        <v>1647</v>
      </c>
      <c r="B1575" s="394" t="s">
        <v>32679</v>
      </c>
      <c r="C1575" s="394" t="s">
        <v>6396</v>
      </c>
      <c r="D1575" s="256" t="s">
        <v>39322</v>
      </c>
    </row>
    <row r="1576" spans="1:4">
      <c r="A1576" s="394">
        <v>1648</v>
      </c>
      <c r="B1576" s="394" t="s">
        <v>32680</v>
      </c>
      <c r="C1576" s="394" t="s">
        <v>6396</v>
      </c>
      <c r="D1576" s="256" t="s">
        <v>41694</v>
      </c>
    </row>
    <row r="1577" spans="1:4">
      <c r="A1577" s="394">
        <v>1651</v>
      </c>
      <c r="B1577" s="394" t="s">
        <v>32681</v>
      </c>
      <c r="C1577" s="394" t="s">
        <v>6396</v>
      </c>
      <c r="D1577" s="256" t="s">
        <v>47311</v>
      </c>
    </row>
    <row r="1578" spans="1:4">
      <c r="A1578" s="394">
        <v>1650</v>
      </c>
      <c r="B1578" s="394" t="s">
        <v>32682</v>
      </c>
      <c r="C1578" s="394" t="s">
        <v>6396</v>
      </c>
      <c r="D1578" s="256" t="s">
        <v>47312</v>
      </c>
    </row>
    <row r="1579" spans="1:4">
      <c r="A1579" s="394">
        <v>1654</v>
      </c>
      <c r="B1579" s="394" t="s">
        <v>32683</v>
      </c>
      <c r="C1579" s="394" t="s">
        <v>6396</v>
      </c>
      <c r="D1579" s="256" t="s">
        <v>47313</v>
      </c>
    </row>
    <row r="1580" spans="1:4">
      <c r="A1580" s="394">
        <v>1652</v>
      </c>
      <c r="B1580" s="394" t="s">
        <v>32684</v>
      </c>
      <c r="C1580" s="394" t="s">
        <v>6396</v>
      </c>
      <c r="D1580" s="256" t="s">
        <v>47314</v>
      </c>
    </row>
    <row r="1581" spans="1:4">
      <c r="A1581" s="394">
        <v>10510</v>
      </c>
      <c r="B1581" s="394" t="s">
        <v>32685</v>
      </c>
      <c r="C1581" s="394" t="s">
        <v>6396</v>
      </c>
      <c r="D1581" s="256" t="s">
        <v>42542</v>
      </c>
    </row>
    <row r="1582" spans="1:4">
      <c r="A1582" s="394">
        <v>1747</v>
      </c>
      <c r="B1582" s="394" t="s">
        <v>32686</v>
      </c>
      <c r="C1582" s="394" t="s">
        <v>6396</v>
      </c>
      <c r="D1582" s="256" t="s">
        <v>42543</v>
      </c>
    </row>
    <row r="1583" spans="1:4">
      <c r="A1583" s="394">
        <v>1744</v>
      </c>
      <c r="B1583" s="394" t="s">
        <v>32687</v>
      </c>
      <c r="C1583" s="394" t="s">
        <v>6396</v>
      </c>
      <c r="D1583" s="256" t="s">
        <v>42544</v>
      </c>
    </row>
    <row r="1584" spans="1:4">
      <c r="A1584" s="394">
        <v>1743</v>
      </c>
      <c r="B1584" s="394" t="s">
        <v>32688</v>
      </c>
      <c r="C1584" s="394" t="s">
        <v>6396</v>
      </c>
      <c r="D1584" s="256" t="s">
        <v>42545</v>
      </c>
    </row>
    <row r="1585" spans="1:4">
      <c r="A1585" s="394">
        <v>39640</v>
      </c>
      <c r="B1585" s="394" t="s">
        <v>32689</v>
      </c>
      <c r="C1585" s="394" t="s">
        <v>6396</v>
      </c>
      <c r="D1585" s="256" t="s">
        <v>41283</v>
      </c>
    </row>
    <row r="1586" spans="1:4">
      <c r="A1586" s="394">
        <v>7216</v>
      </c>
      <c r="B1586" s="394" t="s">
        <v>32690</v>
      </c>
      <c r="C1586" s="394" t="s">
        <v>6396</v>
      </c>
      <c r="D1586" s="256" t="s">
        <v>47315</v>
      </c>
    </row>
    <row r="1587" spans="1:4">
      <c r="A1587" s="394">
        <v>20235</v>
      </c>
      <c r="B1587" s="394" t="s">
        <v>32691</v>
      </c>
      <c r="C1587" s="394" t="s">
        <v>6396</v>
      </c>
      <c r="D1587" s="256" t="s">
        <v>47316</v>
      </c>
    </row>
    <row r="1588" spans="1:4">
      <c r="A1588" s="394">
        <v>7181</v>
      </c>
      <c r="B1588" s="394" t="s">
        <v>32692</v>
      </c>
      <c r="C1588" s="394" t="s">
        <v>6396</v>
      </c>
      <c r="D1588" s="256" t="s">
        <v>41427</v>
      </c>
    </row>
    <row r="1589" spans="1:4">
      <c r="A1589" s="394">
        <v>40742</v>
      </c>
      <c r="B1589" s="394" t="s">
        <v>32693</v>
      </c>
      <c r="C1589" s="394" t="s">
        <v>6396</v>
      </c>
      <c r="D1589" s="256" t="s">
        <v>41359</v>
      </c>
    </row>
    <row r="1590" spans="1:4">
      <c r="A1590" s="394">
        <v>7214</v>
      </c>
      <c r="B1590" s="394" t="s">
        <v>32694</v>
      </c>
      <c r="C1590" s="394" t="s">
        <v>6396</v>
      </c>
      <c r="D1590" s="256" t="s">
        <v>41007</v>
      </c>
    </row>
    <row r="1591" spans="1:4">
      <c r="A1591" s="394">
        <v>7219</v>
      </c>
      <c r="B1591" s="394" t="s">
        <v>32695</v>
      </c>
      <c r="C1591" s="394" t="s">
        <v>6396</v>
      </c>
      <c r="D1591" s="256" t="s">
        <v>47317</v>
      </c>
    </row>
    <row r="1592" spans="1:4">
      <c r="A1592" s="394">
        <v>37972</v>
      </c>
      <c r="B1592" s="394" t="s">
        <v>32696</v>
      </c>
      <c r="C1592" s="394" t="s">
        <v>6396</v>
      </c>
      <c r="D1592" s="256" t="s">
        <v>39592</v>
      </c>
    </row>
    <row r="1593" spans="1:4">
      <c r="A1593" s="394">
        <v>37973</v>
      </c>
      <c r="B1593" s="394" t="s">
        <v>32697</v>
      </c>
      <c r="C1593" s="394" t="s">
        <v>6396</v>
      </c>
      <c r="D1593" s="256" t="s">
        <v>41330</v>
      </c>
    </row>
    <row r="1594" spans="1:4">
      <c r="A1594" s="394">
        <v>37971</v>
      </c>
      <c r="B1594" s="394" t="s">
        <v>32698</v>
      </c>
      <c r="C1594" s="394" t="s">
        <v>6396</v>
      </c>
      <c r="D1594" s="256" t="s">
        <v>39748</v>
      </c>
    </row>
    <row r="1595" spans="1:4">
      <c r="A1595" s="394">
        <v>20094</v>
      </c>
      <c r="B1595" s="394" t="s">
        <v>32699</v>
      </c>
      <c r="C1595" s="394" t="s">
        <v>6396</v>
      </c>
      <c r="D1595" s="256" t="s">
        <v>41513</v>
      </c>
    </row>
    <row r="1596" spans="1:4">
      <c r="A1596" s="394">
        <v>20095</v>
      </c>
      <c r="B1596" s="394" t="s">
        <v>32700</v>
      </c>
      <c r="C1596" s="394" t="s">
        <v>6396</v>
      </c>
      <c r="D1596" s="256" t="s">
        <v>42547</v>
      </c>
    </row>
    <row r="1597" spans="1:4">
      <c r="A1597" s="394">
        <v>1954</v>
      </c>
      <c r="B1597" s="394" t="s">
        <v>32701</v>
      </c>
      <c r="C1597" s="394" t="s">
        <v>6396</v>
      </c>
      <c r="D1597" s="256" t="s">
        <v>47318</v>
      </c>
    </row>
    <row r="1598" spans="1:4">
      <c r="A1598" s="394">
        <v>1926</v>
      </c>
      <c r="B1598" s="394" t="s">
        <v>32702</v>
      </c>
      <c r="C1598" s="394" t="s">
        <v>6396</v>
      </c>
      <c r="D1598" s="256" t="s">
        <v>42370</v>
      </c>
    </row>
    <row r="1599" spans="1:4">
      <c r="A1599" s="394">
        <v>1927</v>
      </c>
      <c r="B1599" s="394" t="s">
        <v>32703</v>
      </c>
      <c r="C1599" s="394" t="s">
        <v>6396</v>
      </c>
      <c r="D1599" s="256" t="s">
        <v>40078</v>
      </c>
    </row>
    <row r="1600" spans="1:4">
      <c r="A1600" s="394">
        <v>1923</v>
      </c>
      <c r="B1600" s="394" t="s">
        <v>32704</v>
      </c>
      <c r="C1600" s="394" t="s">
        <v>6396</v>
      </c>
      <c r="D1600" s="256" t="s">
        <v>39681</v>
      </c>
    </row>
    <row r="1601" spans="1:4">
      <c r="A1601" s="394">
        <v>1929</v>
      </c>
      <c r="B1601" s="394" t="s">
        <v>32705</v>
      </c>
      <c r="C1601" s="394" t="s">
        <v>6396</v>
      </c>
      <c r="D1601" s="256" t="s">
        <v>45205</v>
      </c>
    </row>
    <row r="1602" spans="1:4">
      <c r="A1602" s="394">
        <v>1930</v>
      </c>
      <c r="B1602" s="394" t="s">
        <v>32706</v>
      </c>
      <c r="C1602" s="394" t="s">
        <v>6396</v>
      </c>
      <c r="D1602" s="256" t="s">
        <v>40121</v>
      </c>
    </row>
    <row r="1603" spans="1:4">
      <c r="A1603" s="394">
        <v>1924</v>
      </c>
      <c r="B1603" s="394" t="s">
        <v>32707</v>
      </c>
      <c r="C1603" s="394" t="s">
        <v>6396</v>
      </c>
      <c r="D1603" s="256" t="s">
        <v>42366</v>
      </c>
    </row>
    <row r="1604" spans="1:4">
      <c r="A1604" s="394">
        <v>1922</v>
      </c>
      <c r="B1604" s="394" t="s">
        <v>32708</v>
      </c>
      <c r="C1604" s="394" t="s">
        <v>6396</v>
      </c>
      <c r="D1604" s="256" t="s">
        <v>44158</v>
      </c>
    </row>
    <row r="1605" spans="1:4">
      <c r="A1605" s="394">
        <v>1953</v>
      </c>
      <c r="B1605" s="394" t="s">
        <v>32709</v>
      </c>
      <c r="C1605" s="394" t="s">
        <v>6396</v>
      </c>
      <c r="D1605" s="256" t="s">
        <v>45309</v>
      </c>
    </row>
    <row r="1606" spans="1:4">
      <c r="A1606" s="394">
        <v>1962</v>
      </c>
      <c r="B1606" s="394" t="s">
        <v>32710</v>
      </c>
      <c r="C1606" s="394" t="s">
        <v>6396</v>
      </c>
      <c r="D1606" s="256" t="s">
        <v>47319</v>
      </c>
    </row>
    <row r="1607" spans="1:4">
      <c r="A1607" s="394">
        <v>1955</v>
      </c>
      <c r="B1607" s="394" t="s">
        <v>32711</v>
      </c>
      <c r="C1607" s="394" t="s">
        <v>6396</v>
      </c>
      <c r="D1607" s="256" t="s">
        <v>39792</v>
      </c>
    </row>
    <row r="1608" spans="1:4">
      <c r="A1608" s="394">
        <v>1956</v>
      </c>
      <c r="B1608" s="394" t="s">
        <v>32712</v>
      </c>
      <c r="C1608" s="394" t="s">
        <v>6396</v>
      </c>
      <c r="D1608" s="256" t="s">
        <v>40844</v>
      </c>
    </row>
    <row r="1609" spans="1:4">
      <c r="A1609" s="394">
        <v>1957</v>
      </c>
      <c r="B1609" s="394" t="s">
        <v>32713</v>
      </c>
      <c r="C1609" s="394" t="s">
        <v>6396</v>
      </c>
      <c r="D1609" s="256" t="s">
        <v>39229</v>
      </c>
    </row>
    <row r="1610" spans="1:4">
      <c r="A1610" s="394">
        <v>1958</v>
      </c>
      <c r="B1610" s="394" t="s">
        <v>32714</v>
      </c>
      <c r="C1610" s="394" t="s">
        <v>6396</v>
      </c>
      <c r="D1610" s="256" t="s">
        <v>41015</v>
      </c>
    </row>
    <row r="1611" spans="1:4">
      <c r="A1611" s="394">
        <v>1959</v>
      </c>
      <c r="B1611" s="394" t="s">
        <v>32715</v>
      </c>
      <c r="C1611" s="394" t="s">
        <v>6396</v>
      </c>
      <c r="D1611" s="256" t="s">
        <v>40266</v>
      </c>
    </row>
    <row r="1612" spans="1:4">
      <c r="A1612" s="394">
        <v>1925</v>
      </c>
      <c r="B1612" s="394" t="s">
        <v>32716</v>
      </c>
      <c r="C1612" s="394" t="s">
        <v>6396</v>
      </c>
      <c r="D1612" s="256" t="s">
        <v>42743</v>
      </c>
    </row>
    <row r="1613" spans="1:4">
      <c r="A1613" s="394">
        <v>1960</v>
      </c>
      <c r="B1613" s="394" t="s">
        <v>32717</v>
      </c>
      <c r="C1613" s="394" t="s">
        <v>6396</v>
      </c>
      <c r="D1613" s="256" t="s">
        <v>41561</v>
      </c>
    </row>
    <row r="1614" spans="1:4">
      <c r="A1614" s="394">
        <v>1961</v>
      </c>
      <c r="B1614" s="394" t="s">
        <v>32718</v>
      </c>
      <c r="C1614" s="394" t="s">
        <v>6396</v>
      </c>
      <c r="D1614" s="256" t="s">
        <v>47320</v>
      </c>
    </row>
    <row r="1615" spans="1:4">
      <c r="A1615" s="394">
        <v>38426</v>
      </c>
      <c r="B1615" s="394" t="s">
        <v>32719</v>
      </c>
      <c r="C1615" s="394" t="s">
        <v>6396</v>
      </c>
      <c r="D1615" s="256" t="s">
        <v>40910</v>
      </c>
    </row>
    <row r="1616" spans="1:4">
      <c r="A1616" s="394">
        <v>38423</v>
      </c>
      <c r="B1616" s="394" t="s">
        <v>32720</v>
      </c>
      <c r="C1616" s="394" t="s">
        <v>6396</v>
      </c>
      <c r="D1616" s="256" t="s">
        <v>42554</v>
      </c>
    </row>
    <row r="1617" spans="1:4">
      <c r="A1617" s="394">
        <v>38421</v>
      </c>
      <c r="B1617" s="394" t="s">
        <v>32721</v>
      </c>
      <c r="C1617" s="394" t="s">
        <v>6396</v>
      </c>
      <c r="D1617" s="256" t="s">
        <v>42555</v>
      </c>
    </row>
    <row r="1618" spans="1:4">
      <c r="A1618" s="394">
        <v>38422</v>
      </c>
      <c r="B1618" s="394" t="s">
        <v>32722</v>
      </c>
      <c r="C1618" s="394" t="s">
        <v>6396</v>
      </c>
      <c r="D1618" s="256" t="s">
        <v>39586</v>
      </c>
    </row>
    <row r="1619" spans="1:4">
      <c r="A1619" s="394">
        <v>39866</v>
      </c>
      <c r="B1619" s="394" t="s">
        <v>32723</v>
      </c>
      <c r="C1619" s="394" t="s">
        <v>6396</v>
      </c>
      <c r="D1619" s="256" t="s">
        <v>42556</v>
      </c>
    </row>
    <row r="1620" spans="1:4">
      <c r="A1620" s="394">
        <v>39867</v>
      </c>
      <c r="B1620" s="394" t="s">
        <v>32724</v>
      </c>
      <c r="C1620" s="394" t="s">
        <v>6396</v>
      </c>
      <c r="D1620" s="256" t="s">
        <v>42012</v>
      </c>
    </row>
    <row r="1621" spans="1:4">
      <c r="A1621" s="394">
        <v>39868</v>
      </c>
      <c r="B1621" s="394" t="s">
        <v>32725</v>
      </c>
      <c r="C1621" s="394" t="s">
        <v>6396</v>
      </c>
      <c r="D1621" s="256" t="s">
        <v>42557</v>
      </c>
    </row>
    <row r="1622" spans="1:4">
      <c r="A1622" s="394">
        <v>37999</v>
      </c>
      <c r="B1622" s="394" t="s">
        <v>32726</v>
      </c>
      <c r="C1622" s="394" t="s">
        <v>6396</v>
      </c>
      <c r="D1622" s="256" t="s">
        <v>42558</v>
      </c>
    </row>
    <row r="1623" spans="1:4">
      <c r="A1623" s="394">
        <v>38000</v>
      </c>
      <c r="B1623" s="394" t="s">
        <v>32727</v>
      </c>
      <c r="C1623" s="394" t="s">
        <v>6396</v>
      </c>
      <c r="D1623" s="256" t="s">
        <v>40186</v>
      </c>
    </row>
    <row r="1624" spans="1:4">
      <c r="A1624" s="394">
        <v>38129</v>
      </c>
      <c r="B1624" s="394" t="s">
        <v>32728</v>
      </c>
      <c r="C1624" s="394" t="s">
        <v>6396</v>
      </c>
      <c r="D1624" s="256" t="s">
        <v>40495</v>
      </c>
    </row>
    <row r="1625" spans="1:4">
      <c r="A1625" s="394">
        <v>38025</v>
      </c>
      <c r="B1625" s="394" t="s">
        <v>32729</v>
      </c>
      <c r="C1625" s="394" t="s">
        <v>6396</v>
      </c>
      <c r="D1625" s="256" t="s">
        <v>40294</v>
      </c>
    </row>
    <row r="1626" spans="1:4">
      <c r="A1626" s="394">
        <v>38026</v>
      </c>
      <c r="B1626" s="394" t="s">
        <v>32730</v>
      </c>
      <c r="C1626" s="394" t="s">
        <v>6396</v>
      </c>
      <c r="D1626" s="256" t="s">
        <v>41139</v>
      </c>
    </row>
    <row r="1627" spans="1:4">
      <c r="A1627" s="394">
        <v>1858</v>
      </c>
      <c r="B1627" s="394" t="s">
        <v>32731</v>
      </c>
      <c r="C1627" s="394" t="s">
        <v>6396</v>
      </c>
      <c r="D1627" s="256" t="s">
        <v>40997</v>
      </c>
    </row>
    <row r="1628" spans="1:4">
      <c r="A1628" s="394">
        <v>1844</v>
      </c>
      <c r="B1628" s="394" t="s">
        <v>32732</v>
      </c>
      <c r="C1628" s="394" t="s">
        <v>6396</v>
      </c>
      <c r="D1628" s="256" t="s">
        <v>42559</v>
      </c>
    </row>
    <row r="1629" spans="1:4">
      <c r="A1629" s="394">
        <v>1863</v>
      </c>
      <c r="B1629" s="394" t="s">
        <v>32733</v>
      </c>
      <c r="C1629" s="394" t="s">
        <v>6396</v>
      </c>
      <c r="D1629" s="256" t="s">
        <v>42560</v>
      </c>
    </row>
    <row r="1630" spans="1:4">
      <c r="A1630" s="394">
        <v>1865</v>
      </c>
      <c r="B1630" s="394" t="s">
        <v>32734</v>
      </c>
      <c r="C1630" s="394" t="s">
        <v>6396</v>
      </c>
      <c r="D1630" s="256" t="s">
        <v>42561</v>
      </c>
    </row>
    <row r="1631" spans="1:4">
      <c r="A1631" s="394">
        <v>36355</v>
      </c>
      <c r="B1631" s="394" t="s">
        <v>32735</v>
      </c>
      <c r="C1631" s="394" t="s">
        <v>6396</v>
      </c>
      <c r="D1631" s="256" t="s">
        <v>40660</v>
      </c>
    </row>
    <row r="1632" spans="1:4">
      <c r="A1632" s="394">
        <v>36356</v>
      </c>
      <c r="B1632" s="394" t="s">
        <v>32736</v>
      </c>
      <c r="C1632" s="394" t="s">
        <v>6396</v>
      </c>
      <c r="D1632" s="256" t="s">
        <v>42308</v>
      </c>
    </row>
    <row r="1633" spans="1:4">
      <c r="A1633" s="394">
        <v>1932</v>
      </c>
      <c r="B1633" s="394" t="s">
        <v>32737</v>
      </c>
      <c r="C1633" s="394" t="s">
        <v>6396</v>
      </c>
      <c r="D1633" s="256" t="s">
        <v>40717</v>
      </c>
    </row>
    <row r="1634" spans="1:4">
      <c r="A1634" s="394">
        <v>1933</v>
      </c>
      <c r="B1634" s="394" t="s">
        <v>32738</v>
      </c>
      <c r="C1634" s="394" t="s">
        <v>6396</v>
      </c>
      <c r="D1634" s="256" t="s">
        <v>39494</v>
      </c>
    </row>
    <row r="1635" spans="1:4">
      <c r="A1635" s="394">
        <v>1951</v>
      </c>
      <c r="B1635" s="394" t="s">
        <v>32739</v>
      </c>
      <c r="C1635" s="394" t="s">
        <v>6396</v>
      </c>
      <c r="D1635" s="256" t="s">
        <v>40718</v>
      </c>
    </row>
    <row r="1636" spans="1:4">
      <c r="A1636" s="394">
        <v>1966</v>
      </c>
      <c r="B1636" s="394" t="s">
        <v>32740</v>
      </c>
      <c r="C1636" s="394" t="s">
        <v>6396</v>
      </c>
      <c r="D1636" s="256" t="s">
        <v>42562</v>
      </c>
    </row>
    <row r="1637" spans="1:4">
      <c r="A1637" s="394">
        <v>1952</v>
      </c>
      <c r="B1637" s="394" t="s">
        <v>32741</v>
      </c>
      <c r="C1637" s="394" t="s">
        <v>6396</v>
      </c>
      <c r="D1637" s="256" t="s">
        <v>42563</v>
      </c>
    </row>
    <row r="1638" spans="1:4">
      <c r="A1638" s="394">
        <v>20104</v>
      </c>
      <c r="B1638" s="394" t="s">
        <v>32742</v>
      </c>
      <c r="C1638" s="394" t="s">
        <v>6396</v>
      </c>
      <c r="D1638" s="256" t="s">
        <v>42564</v>
      </c>
    </row>
    <row r="1639" spans="1:4">
      <c r="A1639" s="394">
        <v>20105</v>
      </c>
      <c r="B1639" s="394" t="s">
        <v>32743</v>
      </c>
      <c r="C1639" s="394" t="s">
        <v>6396</v>
      </c>
      <c r="D1639" s="256" t="s">
        <v>42565</v>
      </c>
    </row>
    <row r="1640" spans="1:4">
      <c r="A1640" s="394">
        <v>1965</v>
      </c>
      <c r="B1640" s="394" t="s">
        <v>32744</v>
      </c>
      <c r="C1640" s="394" t="s">
        <v>6396</v>
      </c>
      <c r="D1640" s="256" t="s">
        <v>42566</v>
      </c>
    </row>
    <row r="1641" spans="1:4">
      <c r="A1641" s="394">
        <v>10765</v>
      </c>
      <c r="B1641" s="394" t="s">
        <v>32745</v>
      </c>
      <c r="C1641" s="394" t="s">
        <v>6396</v>
      </c>
      <c r="D1641" s="256" t="s">
        <v>40116</v>
      </c>
    </row>
    <row r="1642" spans="1:4">
      <c r="A1642" s="394">
        <v>10767</v>
      </c>
      <c r="B1642" s="394" t="s">
        <v>32746</v>
      </c>
      <c r="C1642" s="394" t="s">
        <v>6396</v>
      </c>
      <c r="D1642" s="256" t="s">
        <v>40751</v>
      </c>
    </row>
    <row r="1643" spans="1:4">
      <c r="A1643" s="394">
        <v>1970</v>
      </c>
      <c r="B1643" s="394" t="s">
        <v>32747</v>
      </c>
      <c r="C1643" s="394" t="s">
        <v>6396</v>
      </c>
      <c r="D1643" s="256" t="s">
        <v>42567</v>
      </c>
    </row>
    <row r="1644" spans="1:4">
      <c r="A1644" s="394">
        <v>1967</v>
      </c>
      <c r="B1644" s="394" t="s">
        <v>32748</v>
      </c>
      <c r="C1644" s="394" t="s">
        <v>6396</v>
      </c>
      <c r="D1644" s="256" t="s">
        <v>39318</v>
      </c>
    </row>
    <row r="1645" spans="1:4">
      <c r="A1645" s="394">
        <v>1968</v>
      </c>
      <c r="B1645" s="394" t="s">
        <v>32749</v>
      </c>
      <c r="C1645" s="394" t="s">
        <v>6396</v>
      </c>
      <c r="D1645" s="256" t="s">
        <v>41998</v>
      </c>
    </row>
    <row r="1646" spans="1:4">
      <c r="A1646" s="394">
        <v>1969</v>
      </c>
      <c r="B1646" s="394" t="s">
        <v>32750</v>
      </c>
      <c r="C1646" s="394" t="s">
        <v>6396</v>
      </c>
      <c r="D1646" s="256" t="s">
        <v>41107</v>
      </c>
    </row>
    <row r="1647" spans="1:4">
      <c r="A1647" s="394">
        <v>1839</v>
      </c>
      <c r="B1647" s="394" t="s">
        <v>32751</v>
      </c>
      <c r="C1647" s="394" t="s">
        <v>6396</v>
      </c>
      <c r="D1647" s="256" t="s">
        <v>47321</v>
      </c>
    </row>
    <row r="1648" spans="1:4">
      <c r="A1648" s="394">
        <v>1835</v>
      </c>
      <c r="B1648" s="394" t="s">
        <v>32752</v>
      </c>
      <c r="C1648" s="394" t="s">
        <v>6396</v>
      </c>
      <c r="D1648" s="256" t="s">
        <v>44214</v>
      </c>
    </row>
    <row r="1649" spans="1:4">
      <c r="A1649" s="394">
        <v>1823</v>
      </c>
      <c r="B1649" s="394" t="s">
        <v>32753</v>
      </c>
      <c r="C1649" s="394" t="s">
        <v>6396</v>
      </c>
      <c r="D1649" s="256" t="s">
        <v>47322</v>
      </c>
    </row>
    <row r="1650" spans="1:4">
      <c r="A1650" s="394">
        <v>1827</v>
      </c>
      <c r="B1650" s="394" t="s">
        <v>32754</v>
      </c>
      <c r="C1650" s="394" t="s">
        <v>6396</v>
      </c>
      <c r="D1650" s="256" t="s">
        <v>47323</v>
      </c>
    </row>
    <row r="1651" spans="1:4">
      <c r="A1651" s="394">
        <v>1831</v>
      </c>
      <c r="B1651" s="394" t="s">
        <v>32755</v>
      </c>
      <c r="C1651" s="394" t="s">
        <v>6396</v>
      </c>
      <c r="D1651" s="256" t="s">
        <v>47324</v>
      </c>
    </row>
    <row r="1652" spans="1:4">
      <c r="A1652" s="394">
        <v>1825</v>
      </c>
      <c r="B1652" s="394" t="s">
        <v>32756</v>
      </c>
      <c r="C1652" s="394" t="s">
        <v>6396</v>
      </c>
      <c r="D1652" s="256" t="s">
        <v>47325</v>
      </c>
    </row>
    <row r="1653" spans="1:4">
      <c r="A1653" s="394">
        <v>1828</v>
      </c>
      <c r="B1653" s="394" t="s">
        <v>32757</v>
      </c>
      <c r="C1653" s="394" t="s">
        <v>6396</v>
      </c>
      <c r="D1653" s="256" t="s">
        <v>47326</v>
      </c>
    </row>
    <row r="1654" spans="1:4">
      <c r="A1654" s="394">
        <v>1845</v>
      </c>
      <c r="B1654" s="394" t="s">
        <v>32758</v>
      </c>
      <c r="C1654" s="394" t="s">
        <v>6396</v>
      </c>
      <c r="D1654" s="256" t="s">
        <v>47327</v>
      </c>
    </row>
    <row r="1655" spans="1:4">
      <c r="A1655" s="394">
        <v>1824</v>
      </c>
      <c r="B1655" s="394" t="s">
        <v>32759</v>
      </c>
      <c r="C1655" s="394" t="s">
        <v>6396</v>
      </c>
      <c r="D1655" s="256" t="s">
        <v>42219</v>
      </c>
    </row>
    <row r="1656" spans="1:4">
      <c r="A1656" s="394">
        <v>1941</v>
      </c>
      <c r="B1656" s="394" t="s">
        <v>32760</v>
      </c>
      <c r="C1656" s="394" t="s">
        <v>6396</v>
      </c>
      <c r="D1656" s="256" t="s">
        <v>42059</v>
      </c>
    </row>
    <row r="1657" spans="1:4">
      <c r="A1657" s="394">
        <v>1940</v>
      </c>
      <c r="B1657" s="394" t="s">
        <v>32761</v>
      </c>
      <c r="C1657" s="394" t="s">
        <v>6396</v>
      </c>
      <c r="D1657" s="256" t="s">
        <v>41591</v>
      </c>
    </row>
    <row r="1658" spans="1:4">
      <c r="A1658" s="394">
        <v>1937</v>
      </c>
      <c r="B1658" s="394" t="s">
        <v>32762</v>
      </c>
      <c r="C1658" s="394" t="s">
        <v>6396</v>
      </c>
      <c r="D1658" s="256" t="s">
        <v>39660</v>
      </c>
    </row>
    <row r="1659" spans="1:4">
      <c r="A1659" s="394">
        <v>1939</v>
      </c>
      <c r="B1659" s="394" t="s">
        <v>32763</v>
      </c>
      <c r="C1659" s="394" t="s">
        <v>6396</v>
      </c>
      <c r="D1659" s="256" t="s">
        <v>42631</v>
      </c>
    </row>
    <row r="1660" spans="1:4">
      <c r="A1660" s="394">
        <v>1942</v>
      </c>
      <c r="B1660" s="394" t="s">
        <v>32764</v>
      </c>
      <c r="C1660" s="394" t="s">
        <v>6396</v>
      </c>
      <c r="D1660" s="256" t="s">
        <v>47328</v>
      </c>
    </row>
    <row r="1661" spans="1:4">
      <c r="A1661" s="394">
        <v>1938</v>
      </c>
      <c r="B1661" s="394" t="s">
        <v>32765</v>
      </c>
      <c r="C1661" s="394" t="s">
        <v>6396</v>
      </c>
      <c r="D1661" s="256" t="s">
        <v>41651</v>
      </c>
    </row>
    <row r="1662" spans="1:4">
      <c r="A1662" s="394">
        <v>42692</v>
      </c>
      <c r="B1662" s="394" t="s">
        <v>32766</v>
      </c>
      <c r="C1662" s="394" t="s">
        <v>6396</v>
      </c>
      <c r="D1662" s="256" t="s">
        <v>42571</v>
      </c>
    </row>
    <row r="1663" spans="1:4">
      <c r="A1663" s="394">
        <v>42693</v>
      </c>
      <c r="B1663" s="394" t="s">
        <v>32767</v>
      </c>
      <c r="C1663" s="394" t="s">
        <v>6396</v>
      </c>
      <c r="D1663" s="256" t="s">
        <v>42572</v>
      </c>
    </row>
    <row r="1664" spans="1:4">
      <c r="A1664" s="394">
        <v>42695</v>
      </c>
      <c r="B1664" s="394" t="s">
        <v>32768</v>
      </c>
      <c r="C1664" s="394" t="s">
        <v>6396</v>
      </c>
      <c r="D1664" s="256" t="s">
        <v>42573</v>
      </c>
    </row>
    <row r="1665" spans="1:4">
      <c r="A1665" s="394">
        <v>42694</v>
      </c>
      <c r="B1665" s="394" t="s">
        <v>32769</v>
      </c>
      <c r="C1665" s="394" t="s">
        <v>6396</v>
      </c>
      <c r="D1665" s="256" t="s">
        <v>42574</v>
      </c>
    </row>
    <row r="1666" spans="1:4">
      <c r="A1666" s="394">
        <v>20097</v>
      </c>
      <c r="B1666" s="394" t="s">
        <v>32770</v>
      </c>
      <c r="C1666" s="394" t="s">
        <v>6396</v>
      </c>
      <c r="D1666" s="256" t="s">
        <v>42575</v>
      </c>
    </row>
    <row r="1667" spans="1:4">
      <c r="A1667" s="394">
        <v>20098</v>
      </c>
      <c r="B1667" s="394" t="s">
        <v>32771</v>
      </c>
      <c r="C1667" s="394" t="s">
        <v>6396</v>
      </c>
      <c r="D1667" s="256" t="s">
        <v>42576</v>
      </c>
    </row>
    <row r="1668" spans="1:4">
      <c r="A1668" s="394">
        <v>20096</v>
      </c>
      <c r="B1668" s="394" t="s">
        <v>32772</v>
      </c>
      <c r="C1668" s="394" t="s">
        <v>6396</v>
      </c>
      <c r="D1668" s="256" t="s">
        <v>42577</v>
      </c>
    </row>
    <row r="1669" spans="1:4">
      <c r="A1669" s="394">
        <v>1964</v>
      </c>
      <c r="B1669" s="394" t="s">
        <v>32773</v>
      </c>
      <c r="C1669" s="394" t="s">
        <v>6396</v>
      </c>
      <c r="D1669" s="256" t="s">
        <v>42578</v>
      </c>
    </row>
    <row r="1670" spans="1:4">
      <c r="A1670" s="394">
        <v>1880</v>
      </c>
      <c r="B1670" s="394" t="s">
        <v>32774</v>
      </c>
      <c r="C1670" s="394" t="s">
        <v>6396</v>
      </c>
      <c r="D1670" s="256" t="s">
        <v>41953</v>
      </c>
    </row>
    <row r="1671" spans="1:4">
      <c r="A1671" s="394">
        <v>39274</v>
      </c>
      <c r="B1671" s="394" t="s">
        <v>32775</v>
      </c>
      <c r="C1671" s="394" t="s">
        <v>6396</v>
      </c>
      <c r="D1671" s="256" t="s">
        <v>42579</v>
      </c>
    </row>
    <row r="1672" spans="1:4">
      <c r="A1672" s="394">
        <v>2628</v>
      </c>
      <c r="B1672" s="394" t="s">
        <v>32776</v>
      </c>
      <c r="C1672" s="394" t="s">
        <v>6396</v>
      </c>
      <c r="D1672" s="256" t="s">
        <v>47329</v>
      </c>
    </row>
    <row r="1673" spans="1:4">
      <c r="A1673" s="394">
        <v>2622</v>
      </c>
      <c r="B1673" s="394" t="s">
        <v>32777</v>
      </c>
      <c r="C1673" s="394" t="s">
        <v>6396</v>
      </c>
      <c r="D1673" s="256" t="s">
        <v>41863</v>
      </c>
    </row>
    <row r="1674" spans="1:4">
      <c r="A1674" s="394">
        <v>2623</v>
      </c>
      <c r="B1674" s="394" t="s">
        <v>32778</v>
      </c>
      <c r="C1674" s="394" t="s">
        <v>6396</v>
      </c>
      <c r="D1674" s="256" t="s">
        <v>41336</v>
      </c>
    </row>
    <row r="1675" spans="1:4">
      <c r="A1675" s="394">
        <v>2624</v>
      </c>
      <c r="B1675" s="394" t="s">
        <v>32779</v>
      </c>
      <c r="C1675" s="394" t="s">
        <v>6396</v>
      </c>
      <c r="D1675" s="256" t="s">
        <v>47330</v>
      </c>
    </row>
    <row r="1676" spans="1:4">
      <c r="A1676" s="394">
        <v>2625</v>
      </c>
      <c r="B1676" s="394" t="s">
        <v>32780</v>
      </c>
      <c r="C1676" s="394" t="s">
        <v>6396</v>
      </c>
      <c r="D1676" s="256" t="s">
        <v>40442</v>
      </c>
    </row>
    <row r="1677" spans="1:4">
      <c r="A1677" s="394">
        <v>2626</v>
      </c>
      <c r="B1677" s="394" t="s">
        <v>32781</v>
      </c>
      <c r="C1677" s="394" t="s">
        <v>6396</v>
      </c>
      <c r="D1677" s="256" t="s">
        <v>40056</v>
      </c>
    </row>
    <row r="1678" spans="1:4">
      <c r="A1678" s="394">
        <v>2630</v>
      </c>
      <c r="B1678" s="394" t="s">
        <v>32782</v>
      </c>
      <c r="C1678" s="394" t="s">
        <v>6396</v>
      </c>
      <c r="D1678" s="256" t="s">
        <v>43198</v>
      </c>
    </row>
    <row r="1679" spans="1:4">
      <c r="A1679" s="394">
        <v>2627</v>
      </c>
      <c r="B1679" s="394" t="s">
        <v>32783</v>
      </c>
      <c r="C1679" s="394" t="s">
        <v>6396</v>
      </c>
      <c r="D1679" s="256" t="s">
        <v>47331</v>
      </c>
    </row>
    <row r="1680" spans="1:4">
      <c r="A1680" s="394">
        <v>2629</v>
      </c>
      <c r="B1680" s="394" t="s">
        <v>32784</v>
      </c>
      <c r="C1680" s="394" t="s">
        <v>6396</v>
      </c>
      <c r="D1680" s="256" t="s">
        <v>39442</v>
      </c>
    </row>
    <row r="1681" spans="1:4">
      <c r="A1681" s="394">
        <v>12033</v>
      </c>
      <c r="B1681" s="394" t="s">
        <v>32785</v>
      </c>
      <c r="C1681" s="394" t="s">
        <v>6396</v>
      </c>
      <c r="D1681" s="256" t="s">
        <v>40710</v>
      </c>
    </row>
    <row r="1682" spans="1:4">
      <c r="A1682" s="394">
        <v>40408</v>
      </c>
      <c r="B1682" s="394" t="s">
        <v>32786</v>
      </c>
      <c r="C1682" s="394" t="s">
        <v>6396</v>
      </c>
      <c r="D1682" s="256" t="s">
        <v>39669</v>
      </c>
    </row>
    <row r="1683" spans="1:4">
      <c r="A1683" s="394">
        <v>40409</v>
      </c>
      <c r="B1683" s="394" t="s">
        <v>32787</v>
      </c>
      <c r="C1683" s="394" t="s">
        <v>6396</v>
      </c>
      <c r="D1683" s="256" t="s">
        <v>42132</v>
      </c>
    </row>
    <row r="1684" spans="1:4">
      <c r="A1684" s="394">
        <v>39276</v>
      </c>
      <c r="B1684" s="394" t="s">
        <v>32788</v>
      </c>
      <c r="C1684" s="394" t="s">
        <v>6396</v>
      </c>
      <c r="D1684" s="256" t="s">
        <v>41525</v>
      </c>
    </row>
    <row r="1685" spans="1:4">
      <c r="A1685" s="394">
        <v>39277</v>
      </c>
      <c r="B1685" s="394" t="s">
        <v>32789</v>
      </c>
      <c r="C1685" s="394" t="s">
        <v>6396</v>
      </c>
      <c r="D1685" s="256" t="s">
        <v>42581</v>
      </c>
    </row>
    <row r="1686" spans="1:4">
      <c r="A1686" s="394">
        <v>12034</v>
      </c>
      <c r="B1686" s="394" t="s">
        <v>32790</v>
      </c>
      <c r="C1686" s="394" t="s">
        <v>6396</v>
      </c>
      <c r="D1686" s="256" t="s">
        <v>41634</v>
      </c>
    </row>
    <row r="1687" spans="1:4">
      <c r="A1687" s="394">
        <v>39879</v>
      </c>
      <c r="B1687" s="394" t="s">
        <v>32791</v>
      </c>
      <c r="C1687" s="394" t="s">
        <v>6396</v>
      </c>
      <c r="D1687" s="256" t="s">
        <v>39334</v>
      </c>
    </row>
    <row r="1688" spans="1:4">
      <c r="A1688" s="394">
        <v>39880</v>
      </c>
      <c r="B1688" s="394" t="s">
        <v>32792</v>
      </c>
      <c r="C1688" s="394" t="s">
        <v>6396</v>
      </c>
      <c r="D1688" s="256" t="s">
        <v>42582</v>
      </c>
    </row>
    <row r="1689" spans="1:4">
      <c r="A1689" s="394">
        <v>39881</v>
      </c>
      <c r="B1689" s="394" t="s">
        <v>32793</v>
      </c>
      <c r="C1689" s="394" t="s">
        <v>6396</v>
      </c>
      <c r="D1689" s="256" t="s">
        <v>42583</v>
      </c>
    </row>
    <row r="1690" spans="1:4">
      <c r="A1690" s="394">
        <v>39882</v>
      </c>
      <c r="B1690" s="394" t="s">
        <v>32794</v>
      </c>
      <c r="C1690" s="394" t="s">
        <v>6396</v>
      </c>
      <c r="D1690" s="256" t="s">
        <v>41520</v>
      </c>
    </row>
    <row r="1691" spans="1:4">
      <c r="A1691" s="394">
        <v>39883</v>
      </c>
      <c r="B1691" s="394" t="s">
        <v>32795</v>
      </c>
      <c r="C1691" s="394" t="s">
        <v>6396</v>
      </c>
      <c r="D1691" s="256" t="s">
        <v>42584</v>
      </c>
    </row>
    <row r="1692" spans="1:4">
      <c r="A1692" s="394">
        <v>39884</v>
      </c>
      <c r="B1692" s="394" t="s">
        <v>32796</v>
      </c>
      <c r="C1692" s="394" t="s">
        <v>6396</v>
      </c>
      <c r="D1692" s="256" t="s">
        <v>42585</v>
      </c>
    </row>
    <row r="1693" spans="1:4">
      <c r="A1693" s="394">
        <v>39885</v>
      </c>
      <c r="B1693" s="394" t="s">
        <v>32797</v>
      </c>
      <c r="C1693" s="394" t="s">
        <v>6396</v>
      </c>
      <c r="D1693" s="256" t="s">
        <v>42586</v>
      </c>
    </row>
    <row r="1694" spans="1:4">
      <c r="A1694" s="394">
        <v>1777</v>
      </c>
      <c r="B1694" s="394" t="s">
        <v>32798</v>
      </c>
      <c r="C1694" s="394" t="s">
        <v>6396</v>
      </c>
      <c r="D1694" s="256" t="s">
        <v>47332</v>
      </c>
    </row>
    <row r="1695" spans="1:4">
      <c r="A1695" s="394">
        <v>1819</v>
      </c>
      <c r="B1695" s="394" t="s">
        <v>32799</v>
      </c>
      <c r="C1695" s="394" t="s">
        <v>6396</v>
      </c>
      <c r="D1695" s="256" t="s">
        <v>42861</v>
      </c>
    </row>
    <row r="1696" spans="1:4">
      <c r="A1696" s="394">
        <v>1775</v>
      </c>
      <c r="B1696" s="394" t="s">
        <v>32800</v>
      </c>
      <c r="C1696" s="394" t="s">
        <v>6396</v>
      </c>
      <c r="D1696" s="256" t="s">
        <v>39960</v>
      </c>
    </row>
    <row r="1697" spans="1:4">
      <c r="A1697" s="394">
        <v>1776</v>
      </c>
      <c r="B1697" s="394" t="s">
        <v>32801</v>
      </c>
      <c r="C1697" s="394" t="s">
        <v>6396</v>
      </c>
      <c r="D1697" s="256" t="s">
        <v>44073</v>
      </c>
    </row>
    <row r="1698" spans="1:4">
      <c r="A1698" s="394">
        <v>1778</v>
      </c>
      <c r="B1698" s="394" t="s">
        <v>32802</v>
      </c>
      <c r="C1698" s="394" t="s">
        <v>6396</v>
      </c>
      <c r="D1698" s="256" t="s">
        <v>42869</v>
      </c>
    </row>
    <row r="1699" spans="1:4">
      <c r="A1699" s="394">
        <v>1818</v>
      </c>
      <c r="B1699" s="394" t="s">
        <v>32803</v>
      </c>
      <c r="C1699" s="394" t="s">
        <v>6396</v>
      </c>
      <c r="D1699" s="256" t="s">
        <v>47333</v>
      </c>
    </row>
    <row r="1700" spans="1:4">
      <c r="A1700" s="394">
        <v>1820</v>
      </c>
      <c r="B1700" s="394" t="s">
        <v>32804</v>
      </c>
      <c r="C1700" s="394" t="s">
        <v>6396</v>
      </c>
      <c r="D1700" s="256" t="s">
        <v>42168</v>
      </c>
    </row>
    <row r="1701" spans="1:4">
      <c r="A1701" s="394">
        <v>1779</v>
      </c>
      <c r="B1701" s="394" t="s">
        <v>32805</v>
      </c>
      <c r="C1701" s="394" t="s">
        <v>6396</v>
      </c>
      <c r="D1701" s="256" t="s">
        <v>40103</v>
      </c>
    </row>
    <row r="1702" spans="1:4">
      <c r="A1702" s="394">
        <v>1780</v>
      </c>
      <c r="B1702" s="394" t="s">
        <v>32806</v>
      </c>
      <c r="C1702" s="394" t="s">
        <v>6396</v>
      </c>
      <c r="D1702" s="256" t="s">
        <v>47334</v>
      </c>
    </row>
    <row r="1703" spans="1:4">
      <c r="A1703" s="394">
        <v>1783</v>
      </c>
      <c r="B1703" s="394" t="s">
        <v>32807</v>
      </c>
      <c r="C1703" s="394" t="s">
        <v>6396</v>
      </c>
      <c r="D1703" s="256" t="s">
        <v>46577</v>
      </c>
    </row>
    <row r="1704" spans="1:4">
      <c r="A1704" s="394">
        <v>1782</v>
      </c>
      <c r="B1704" s="394" t="s">
        <v>32808</v>
      </c>
      <c r="C1704" s="394" t="s">
        <v>6396</v>
      </c>
      <c r="D1704" s="256" t="s">
        <v>40273</v>
      </c>
    </row>
    <row r="1705" spans="1:4">
      <c r="A1705" s="394">
        <v>1817</v>
      </c>
      <c r="B1705" s="394" t="s">
        <v>32809</v>
      </c>
      <c r="C1705" s="394" t="s">
        <v>6396</v>
      </c>
      <c r="D1705" s="256" t="s">
        <v>42604</v>
      </c>
    </row>
    <row r="1706" spans="1:4">
      <c r="A1706" s="394">
        <v>1781</v>
      </c>
      <c r="B1706" s="394" t="s">
        <v>32810</v>
      </c>
      <c r="C1706" s="394" t="s">
        <v>6396</v>
      </c>
      <c r="D1706" s="256" t="s">
        <v>43975</v>
      </c>
    </row>
    <row r="1707" spans="1:4">
      <c r="A1707" s="394">
        <v>1784</v>
      </c>
      <c r="B1707" s="394" t="s">
        <v>32811</v>
      </c>
      <c r="C1707" s="394" t="s">
        <v>6396</v>
      </c>
      <c r="D1707" s="256" t="s">
        <v>47335</v>
      </c>
    </row>
    <row r="1708" spans="1:4">
      <c r="A1708" s="394">
        <v>1810</v>
      </c>
      <c r="B1708" s="394" t="s">
        <v>32812</v>
      </c>
      <c r="C1708" s="394" t="s">
        <v>6396</v>
      </c>
      <c r="D1708" s="256" t="s">
        <v>47336</v>
      </c>
    </row>
    <row r="1709" spans="1:4">
      <c r="A1709" s="394">
        <v>1811</v>
      </c>
      <c r="B1709" s="394" t="s">
        <v>32813</v>
      </c>
      <c r="C1709" s="394" t="s">
        <v>6396</v>
      </c>
      <c r="D1709" s="256" t="s">
        <v>39322</v>
      </c>
    </row>
    <row r="1710" spans="1:4">
      <c r="A1710" s="394">
        <v>1812</v>
      </c>
      <c r="B1710" s="394" t="s">
        <v>32814</v>
      </c>
      <c r="C1710" s="394" t="s">
        <v>6396</v>
      </c>
      <c r="D1710" s="256" t="s">
        <v>43638</v>
      </c>
    </row>
    <row r="1711" spans="1:4">
      <c r="A1711" s="394">
        <v>40386</v>
      </c>
      <c r="B1711" s="394" t="s">
        <v>32815</v>
      </c>
      <c r="C1711" s="394" t="s">
        <v>6396</v>
      </c>
      <c r="D1711" s="256" t="s">
        <v>47337</v>
      </c>
    </row>
    <row r="1712" spans="1:4">
      <c r="A1712" s="394">
        <v>40384</v>
      </c>
      <c r="B1712" s="394" t="s">
        <v>32816</v>
      </c>
      <c r="C1712" s="394" t="s">
        <v>6396</v>
      </c>
      <c r="D1712" s="256" t="s">
        <v>47338</v>
      </c>
    </row>
    <row r="1713" spans="1:4">
      <c r="A1713" s="394">
        <v>40379</v>
      </c>
      <c r="B1713" s="394" t="s">
        <v>32817</v>
      </c>
      <c r="C1713" s="394" t="s">
        <v>6396</v>
      </c>
      <c r="D1713" s="256" t="s">
        <v>40374</v>
      </c>
    </row>
    <row r="1714" spans="1:4">
      <c r="A1714" s="394">
        <v>40423</v>
      </c>
      <c r="B1714" s="394" t="s">
        <v>32818</v>
      </c>
      <c r="C1714" s="394" t="s">
        <v>6396</v>
      </c>
      <c r="D1714" s="256" t="s">
        <v>47339</v>
      </c>
    </row>
    <row r="1715" spans="1:4">
      <c r="A1715" s="394">
        <v>40389</v>
      </c>
      <c r="B1715" s="394" t="s">
        <v>32819</v>
      </c>
      <c r="C1715" s="394" t="s">
        <v>6396</v>
      </c>
      <c r="D1715" s="256" t="s">
        <v>47340</v>
      </c>
    </row>
    <row r="1716" spans="1:4">
      <c r="A1716" s="394">
        <v>40388</v>
      </c>
      <c r="B1716" s="394" t="s">
        <v>32820</v>
      </c>
      <c r="C1716" s="394" t="s">
        <v>6396</v>
      </c>
      <c r="D1716" s="256" t="s">
        <v>47341</v>
      </c>
    </row>
    <row r="1717" spans="1:4">
      <c r="A1717" s="394">
        <v>40381</v>
      </c>
      <c r="B1717" s="394" t="s">
        <v>32821</v>
      </c>
      <c r="C1717" s="394" t="s">
        <v>6396</v>
      </c>
      <c r="D1717" s="256" t="s">
        <v>42065</v>
      </c>
    </row>
    <row r="1718" spans="1:4">
      <c r="A1718" s="394">
        <v>40391</v>
      </c>
      <c r="B1718" s="394" t="s">
        <v>32822</v>
      </c>
      <c r="C1718" s="394" t="s">
        <v>6396</v>
      </c>
      <c r="D1718" s="256" t="s">
        <v>47342</v>
      </c>
    </row>
    <row r="1719" spans="1:4">
      <c r="A1719" s="394">
        <v>40414</v>
      </c>
      <c r="B1719" s="394" t="s">
        <v>32823</v>
      </c>
      <c r="C1719" s="394" t="s">
        <v>6396</v>
      </c>
      <c r="D1719" s="256" t="s">
        <v>42591</v>
      </c>
    </row>
    <row r="1720" spans="1:4">
      <c r="A1720" s="394">
        <v>40416</v>
      </c>
      <c r="B1720" s="394" t="s">
        <v>32824</v>
      </c>
      <c r="C1720" s="394" t="s">
        <v>6396</v>
      </c>
      <c r="D1720" s="256" t="s">
        <v>40233</v>
      </c>
    </row>
    <row r="1721" spans="1:4">
      <c r="A1721" s="394">
        <v>40418</v>
      </c>
      <c r="B1721" s="394" t="s">
        <v>32825</v>
      </c>
      <c r="C1721" s="394" t="s">
        <v>6396</v>
      </c>
      <c r="D1721" s="256" t="s">
        <v>42592</v>
      </c>
    </row>
    <row r="1722" spans="1:4">
      <c r="A1722" s="394">
        <v>2609</v>
      </c>
      <c r="B1722" s="394" t="s">
        <v>32826</v>
      </c>
      <c r="C1722" s="394" t="s">
        <v>6396</v>
      </c>
      <c r="D1722" s="256" t="s">
        <v>42203</v>
      </c>
    </row>
    <row r="1723" spans="1:4">
      <c r="A1723" s="394">
        <v>2634</v>
      </c>
      <c r="B1723" s="394" t="s">
        <v>32827</v>
      </c>
      <c r="C1723" s="394" t="s">
        <v>6396</v>
      </c>
      <c r="D1723" s="256" t="s">
        <v>42760</v>
      </c>
    </row>
    <row r="1724" spans="1:4">
      <c r="A1724" s="394">
        <v>2611</v>
      </c>
      <c r="B1724" s="394" t="s">
        <v>32828</v>
      </c>
      <c r="C1724" s="394" t="s">
        <v>6396</v>
      </c>
      <c r="D1724" s="256" t="s">
        <v>43047</v>
      </c>
    </row>
    <row r="1725" spans="1:4">
      <c r="A1725" s="394">
        <v>34359</v>
      </c>
      <c r="B1725" s="394" t="s">
        <v>32829</v>
      </c>
      <c r="C1725" s="394" t="s">
        <v>6396</v>
      </c>
      <c r="D1725" s="256" t="s">
        <v>40258</v>
      </c>
    </row>
    <row r="1726" spans="1:4">
      <c r="A1726" s="394">
        <v>1789</v>
      </c>
      <c r="B1726" s="394" t="s">
        <v>32830</v>
      </c>
      <c r="C1726" s="394" t="s">
        <v>6396</v>
      </c>
      <c r="D1726" s="256" t="s">
        <v>47343</v>
      </c>
    </row>
    <row r="1727" spans="1:4">
      <c r="A1727" s="394">
        <v>1788</v>
      </c>
      <c r="B1727" s="394" t="s">
        <v>32831</v>
      </c>
      <c r="C1727" s="394" t="s">
        <v>6396</v>
      </c>
      <c r="D1727" s="256" t="s">
        <v>40780</v>
      </c>
    </row>
    <row r="1728" spans="1:4">
      <c r="A1728" s="394">
        <v>1786</v>
      </c>
      <c r="B1728" s="394" t="s">
        <v>32832</v>
      </c>
      <c r="C1728" s="394" t="s">
        <v>6396</v>
      </c>
      <c r="D1728" s="256" t="s">
        <v>40768</v>
      </c>
    </row>
    <row r="1729" spans="1:4">
      <c r="A1729" s="394">
        <v>1787</v>
      </c>
      <c r="B1729" s="394" t="s">
        <v>32833</v>
      </c>
      <c r="C1729" s="394" t="s">
        <v>6396</v>
      </c>
      <c r="D1729" s="256" t="s">
        <v>42058</v>
      </c>
    </row>
    <row r="1730" spans="1:4">
      <c r="A1730" s="394">
        <v>1791</v>
      </c>
      <c r="B1730" s="394" t="s">
        <v>32834</v>
      </c>
      <c r="C1730" s="394" t="s">
        <v>6396</v>
      </c>
      <c r="D1730" s="256" t="s">
        <v>47344</v>
      </c>
    </row>
    <row r="1731" spans="1:4">
      <c r="A1731" s="394">
        <v>1790</v>
      </c>
      <c r="B1731" s="394" t="s">
        <v>32835</v>
      </c>
      <c r="C1731" s="394" t="s">
        <v>6396</v>
      </c>
      <c r="D1731" s="256" t="s">
        <v>47345</v>
      </c>
    </row>
    <row r="1732" spans="1:4">
      <c r="A1732" s="394">
        <v>1813</v>
      </c>
      <c r="B1732" s="394" t="s">
        <v>32836</v>
      </c>
      <c r="C1732" s="394" t="s">
        <v>6396</v>
      </c>
      <c r="D1732" s="256" t="s">
        <v>39867</v>
      </c>
    </row>
    <row r="1733" spans="1:4">
      <c r="A1733" s="394">
        <v>1792</v>
      </c>
      <c r="B1733" s="394" t="s">
        <v>32837</v>
      </c>
      <c r="C1733" s="394" t="s">
        <v>6396</v>
      </c>
      <c r="D1733" s="256" t="s">
        <v>47346</v>
      </c>
    </row>
    <row r="1734" spans="1:4">
      <c r="A1734" s="394">
        <v>1793</v>
      </c>
      <c r="B1734" s="394" t="s">
        <v>32838</v>
      </c>
      <c r="C1734" s="394" t="s">
        <v>6396</v>
      </c>
      <c r="D1734" s="256" t="s">
        <v>47347</v>
      </c>
    </row>
    <row r="1735" spans="1:4">
      <c r="A1735" s="394">
        <v>1809</v>
      </c>
      <c r="B1735" s="394" t="s">
        <v>32839</v>
      </c>
      <c r="C1735" s="394" t="s">
        <v>6396</v>
      </c>
      <c r="D1735" s="256" t="s">
        <v>39917</v>
      </c>
    </row>
    <row r="1736" spans="1:4">
      <c r="A1736" s="394">
        <v>1814</v>
      </c>
      <c r="B1736" s="394" t="s">
        <v>32840</v>
      </c>
      <c r="C1736" s="394" t="s">
        <v>6396</v>
      </c>
      <c r="D1736" s="256" t="s">
        <v>47348</v>
      </c>
    </row>
    <row r="1737" spans="1:4">
      <c r="A1737" s="394">
        <v>1803</v>
      </c>
      <c r="B1737" s="394" t="s">
        <v>32841</v>
      </c>
      <c r="C1737" s="394" t="s">
        <v>6396</v>
      </c>
      <c r="D1737" s="256" t="s">
        <v>41072</v>
      </c>
    </row>
    <row r="1738" spans="1:4">
      <c r="A1738" s="394">
        <v>1805</v>
      </c>
      <c r="B1738" s="394" t="s">
        <v>32842</v>
      </c>
      <c r="C1738" s="394" t="s">
        <v>6396</v>
      </c>
      <c r="D1738" s="256" t="s">
        <v>47349</v>
      </c>
    </row>
    <row r="1739" spans="1:4">
      <c r="A1739" s="394">
        <v>1821</v>
      </c>
      <c r="B1739" s="394" t="s">
        <v>32843</v>
      </c>
      <c r="C1739" s="394" t="s">
        <v>6396</v>
      </c>
      <c r="D1739" s="256" t="s">
        <v>47350</v>
      </c>
    </row>
    <row r="1740" spans="1:4">
      <c r="A1740" s="394">
        <v>1806</v>
      </c>
      <c r="B1740" s="394" t="s">
        <v>32844</v>
      </c>
      <c r="C1740" s="394" t="s">
        <v>6396</v>
      </c>
      <c r="D1740" s="256" t="s">
        <v>42522</v>
      </c>
    </row>
    <row r="1741" spans="1:4">
      <c r="A1741" s="394">
        <v>1804</v>
      </c>
      <c r="B1741" s="394" t="s">
        <v>32845</v>
      </c>
      <c r="C1741" s="394" t="s">
        <v>6396</v>
      </c>
      <c r="D1741" s="256" t="s">
        <v>41633</v>
      </c>
    </row>
    <row r="1742" spans="1:4">
      <c r="A1742" s="394">
        <v>1807</v>
      </c>
      <c r="B1742" s="394" t="s">
        <v>32846</v>
      </c>
      <c r="C1742" s="394" t="s">
        <v>6396</v>
      </c>
      <c r="D1742" s="256" t="s">
        <v>47351</v>
      </c>
    </row>
    <row r="1743" spans="1:4">
      <c r="A1743" s="394">
        <v>1808</v>
      </c>
      <c r="B1743" s="394" t="s">
        <v>32847</v>
      </c>
      <c r="C1743" s="394" t="s">
        <v>6396</v>
      </c>
      <c r="D1743" s="256" t="s">
        <v>47352</v>
      </c>
    </row>
    <row r="1744" spans="1:4">
      <c r="A1744" s="394">
        <v>1797</v>
      </c>
      <c r="B1744" s="394" t="s">
        <v>32848</v>
      </c>
      <c r="C1744" s="394" t="s">
        <v>6396</v>
      </c>
      <c r="D1744" s="256" t="s">
        <v>47353</v>
      </c>
    </row>
    <row r="1745" spans="1:4">
      <c r="A1745" s="394">
        <v>1796</v>
      </c>
      <c r="B1745" s="394" t="s">
        <v>32849</v>
      </c>
      <c r="C1745" s="394" t="s">
        <v>6396</v>
      </c>
      <c r="D1745" s="256" t="s">
        <v>47354</v>
      </c>
    </row>
    <row r="1746" spans="1:4">
      <c r="A1746" s="394">
        <v>1794</v>
      </c>
      <c r="B1746" s="394" t="s">
        <v>32850</v>
      </c>
      <c r="C1746" s="394" t="s">
        <v>6396</v>
      </c>
      <c r="D1746" s="256" t="s">
        <v>40308</v>
      </c>
    </row>
    <row r="1747" spans="1:4">
      <c r="A1747" s="394">
        <v>1816</v>
      </c>
      <c r="B1747" s="394" t="s">
        <v>32851</v>
      </c>
      <c r="C1747" s="394" t="s">
        <v>6396</v>
      </c>
      <c r="D1747" s="256" t="s">
        <v>39555</v>
      </c>
    </row>
    <row r="1748" spans="1:4">
      <c r="A1748" s="394">
        <v>1815</v>
      </c>
      <c r="B1748" s="394" t="s">
        <v>32852</v>
      </c>
      <c r="C1748" s="394" t="s">
        <v>6396</v>
      </c>
      <c r="D1748" s="256" t="s">
        <v>47355</v>
      </c>
    </row>
    <row r="1749" spans="1:4">
      <c r="A1749" s="394">
        <v>1798</v>
      </c>
      <c r="B1749" s="394" t="s">
        <v>32853</v>
      </c>
      <c r="C1749" s="394" t="s">
        <v>6396</v>
      </c>
      <c r="D1749" s="256" t="s">
        <v>45868</v>
      </c>
    </row>
    <row r="1750" spans="1:4">
      <c r="A1750" s="394">
        <v>1795</v>
      </c>
      <c r="B1750" s="394" t="s">
        <v>32854</v>
      </c>
      <c r="C1750" s="394" t="s">
        <v>6396</v>
      </c>
      <c r="D1750" s="256" t="s">
        <v>40069</v>
      </c>
    </row>
    <row r="1751" spans="1:4">
      <c r="A1751" s="394">
        <v>1799</v>
      </c>
      <c r="B1751" s="394" t="s">
        <v>32855</v>
      </c>
      <c r="C1751" s="394" t="s">
        <v>6396</v>
      </c>
      <c r="D1751" s="256" t="s">
        <v>47356</v>
      </c>
    </row>
    <row r="1752" spans="1:4">
      <c r="A1752" s="394">
        <v>1800</v>
      </c>
      <c r="B1752" s="394" t="s">
        <v>32856</v>
      </c>
      <c r="C1752" s="394" t="s">
        <v>6396</v>
      </c>
      <c r="D1752" s="256" t="s">
        <v>47357</v>
      </c>
    </row>
    <row r="1753" spans="1:4">
      <c r="A1753" s="394">
        <v>1802</v>
      </c>
      <c r="B1753" s="394" t="s">
        <v>32857</v>
      </c>
      <c r="C1753" s="394" t="s">
        <v>6396</v>
      </c>
      <c r="D1753" s="256" t="s">
        <v>47358</v>
      </c>
    </row>
    <row r="1754" spans="1:4">
      <c r="A1754" s="394">
        <v>40385</v>
      </c>
      <c r="B1754" s="394" t="s">
        <v>32858</v>
      </c>
      <c r="C1754" s="394" t="s">
        <v>6396</v>
      </c>
      <c r="D1754" s="256" t="s">
        <v>47337</v>
      </c>
    </row>
    <row r="1755" spans="1:4">
      <c r="A1755" s="394">
        <v>40383</v>
      </c>
      <c r="B1755" s="394" t="s">
        <v>32859</v>
      </c>
      <c r="C1755" s="394" t="s">
        <v>6396</v>
      </c>
      <c r="D1755" s="256" t="s">
        <v>47338</v>
      </c>
    </row>
    <row r="1756" spans="1:4">
      <c r="A1756" s="394">
        <v>40378</v>
      </c>
      <c r="B1756" s="394" t="s">
        <v>32860</v>
      </c>
      <c r="C1756" s="394" t="s">
        <v>6396</v>
      </c>
      <c r="D1756" s="256" t="s">
        <v>40374</v>
      </c>
    </row>
    <row r="1757" spans="1:4">
      <c r="A1757" s="394">
        <v>40382</v>
      </c>
      <c r="B1757" s="394" t="s">
        <v>32861</v>
      </c>
      <c r="C1757" s="394" t="s">
        <v>6396</v>
      </c>
      <c r="D1757" s="256" t="s">
        <v>47339</v>
      </c>
    </row>
    <row r="1758" spans="1:4">
      <c r="A1758" s="394">
        <v>40422</v>
      </c>
      <c r="B1758" s="394" t="s">
        <v>32862</v>
      </c>
      <c r="C1758" s="394" t="s">
        <v>6396</v>
      </c>
      <c r="D1758" s="256" t="s">
        <v>47359</v>
      </c>
    </row>
    <row r="1759" spans="1:4">
      <c r="A1759" s="394">
        <v>40387</v>
      </c>
      <c r="B1759" s="394" t="s">
        <v>32863</v>
      </c>
      <c r="C1759" s="394" t="s">
        <v>6396</v>
      </c>
      <c r="D1759" s="256" t="s">
        <v>44893</v>
      </c>
    </row>
    <row r="1760" spans="1:4">
      <c r="A1760" s="394">
        <v>40380</v>
      </c>
      <c r="B1760" s="394" t="s">
        <v>32864</v>
      </c>
      <c r="C1760" s="394" t="s">
        <v>6396</v>
      </c>
      <c r="D1760" s="256" t="s">
        <v>42065</v>
      </c>
    </row>
    <row r="1761" spans="1:4">
      <c r="A1761" s="394">
        <v>40390</v>
      </c>
      <c r="B1761" s="394" t="s">
        <v>32865</v>
      </c>
      <c r="C1761" s="394" t="s">
        <v>6396</v>
      </c>
      <c r="D1761" s="256" t="s">
        <v>47360</v>
      </c>
    </row>
    <row r="1762" spans="1:4">
      <c r="A1762" s="394">
        <v>40413</v>
      </c>
      <c r="B1762" s="394" t="s">
        <v>32866</v>
      </c>
      <c r="C1762" s="394" t="s">
        <v>6396</v>
      </c>
      <c r="D1762" s="256" t="s">
        <v>40425</v>
      </c>
    </row>
    <row r="1763" spans="1:4">
      <c r="A1763" s="394">
        <v>40415</v>
      </c>
      <c r="B1763" s="394" t="s">
        <v>32867</v>
      </c>
      <c r="C1763" s="394" t="s">
        <v>6396</v>
      </c>
      <c r="D1763" s="256" t="s">
        <v>42599</v>
      </c>
    </row>
    <row r="1764" spans="1:4">
      <c r="A1764" s="394">
        <v>40417</v>
      </c>
      <c r="B1764" s="394" t="s">
        <v>32868</v>
      </c>
      <c r="C1764" s="394" t="s">
        <v>6396</v>
      </c>
      <c r="D1764" s="256" t="s">
        <v>40823</v>
      </c>
    </row>
    <row r="1765" spans="1:4">
      <c r="A1765" s="394">
        <v>39271</v>
      </c>
      <c r="B1765" s="394" t="s">
        <v>32869</v>
      </c>
      <c r="C1765" s="394" t="s">
        <v>6396</v>
      </c>
      <c r="D1765" s="256" t="s">
        <v>42600</v>
      </c>
    </row>
    <row r="1766" spans="1:4">
      <c r="A1766" s="394">
        <v>39273</v>
      </c>
      <c r="B1766" s="394" t="s">
        <v>32870</v>
      </c>
      <c r="C1766" s="394" t="s">
        <v>6396</v>
      </c>
      <c r="D1766" s="256" t="s">
        <v>42601</v>
      </c>
    </row>
    <row r="1767" spans="1:4">
      <c r="A1767" s="394">
        <v>39272</v>
      </c>
      <c r="B1767" s="394" t="s">
        <v>32871</v>
      </c>
      <c r="C1767" s="394" t="s">
        <v>6396</v>
      </c>
      <c r="D1767" s="256" t="s">
        <v>41942</v>
      </c>
    </row>
    <row r="1768" spans="1:4">
      <c r="A1768" s="394">
        <v>1875</v>
      </c>
      <c r="B1768" s="394" t="s">
        <v>32872</v>
      </c>
      <c r="C1768" s="394" t="s">
        <v>6396</v>
      </c>
      <c r="D1768" s="256" t="s">
        <v>39518</v>
      </c>
    </row>
    <row r="1769" spans="1:4">
      <c r="A1769" s="394">
        <v>1874</v>
      </c>
      <c r="B1769" s="394" t="s">
        <v>32873</v>
      </c>
      <c r="C1769" s="394" t="s">
        <v>6396</v>
      </c>
      <c r="D1769" s="256" t="s">
        <v>40249</v>
      </c>
    </row>
    <row r="1770" spans="1:4">
      <c r="A1770" s="394">
        <v>1870</v>
      </c>
      <c r="B1770" s="394" t="s">
        <v>32874</v>
      </c>
      <c r="C1770" s="394" t="s">
        <v>6396</v>
      </c>
      <c r="D1770" s="256" t="s">
        <v>42028</v>
      </c>
    </row>
    <row r="1771" spans="1:4">
      <c r="A1771" s="394">
        <v>1884</v>
      </c>
      <c r="B1771" s="394" t="s">
        <v>32875</v>
      </c>
      <c r="C1771" s="394" t="s">
        <v>6396</v>
      </c>
      <c r="D1771" s="256" t="s">
        <v>42602</v>
      </c>
    </row>
    <row r="1772" spans="1:4">
      <c r="A1772" s="394">
        <v>1887</v>
      </c>
      <c r="B1772" s="394" t="s">
        <v>32876</v>
      </c>
      <c r="C1772" s="394" t="s">
        <v>6396</v>
      </c>
      <c r="D1772" s="256" t="s">
        <v>42603</v>
      </c>
    </row>
    <row r="1773" spans="1:4">
      <c r="A1773" s="394">
        <v>1876</v>
      </c>
      <c r="B1773" s="394" t="s">
        <v>32877</v>
      </c>
      <c r="C1773" s="394" t="s">
        <v>6396</v>
      </c>
      <c r="D1773" s="256" t="s">
        <v>42604</v>
      </c>
    </row>
    <row r="1774" spans="1:4">
      <c r="A1774" s="394">
        <v>1879</v>
      </c>
      <c r="B1774" s="394" t="s">
        <v>32878</v>
      </c>
      <c r="C1774" s="394" t="s">
        <v>6396</v>
      </c>
      <c r="D1774" s="256" t="s">
        <v>39636</v>
      </c>
    </row>
    <row r="1775" spans="1:4">
      <c r="A1775" s="394">
        <v>1877</v>
      </c>
      <c r="B1775" s="394" t="s">
        <v>32879</v>
      </c>
      <c r="C1775" s="394" t="s">
        <v>6396</v>
      </c>
      <c r="D1775" s="256" t="s">
        <v>41056</v>
      </c>
    </row>
    <row r="1776" spans="1:4">
      <c r="A1776" s="394">
        <v>1878</v>
      </c>
      <c r="B1776" s="394" t="s">
        <v>32880</v>
      </c>
      <c r="C1776" s="394" t="s">
        <v>6396</v>
      </c>
      <c r="D1776" s="256" t="s">
        <v>42605</v>
      </c>
    </row>
    <row r="1777" spans="1:4">
      <c r="A1777" s="394">
        <v>2621</v>
      </c>
      <c r="B1777" s="394" t="s">
        <v>32881</v>
      </c>
      <c r="C1777" s="394" t="s">
        <v>6396</v>
      </c>
      <c r="D1777" s="256" t="s">
        <v>47361</v>
      </c>
    </row>
    <row r="1778" spans="1:4">
      <c r="A1778" s="394">
        <v>2616</v>
      </c>
      <c r="B1778" s="394" t="s">
        <v>32882</v>
      </c>
      <c r="C1778" s="394" t="s">
        <v>6396</v>
      </c>
      <c r="D1778" s="256" t="s">
        <v>40249</v>
      </c>
    </row>
    <row r="1779" spans="1:4">
      <c r="A1779" s="394">
        <v>2633</v>
      </c>
      <c r="B1779" s="394" t="s">
        <v>32883</v>
      </c>
      <c r="C1779" s="394" t="s">
        <v>6396</v>
      </c>
      <c r="D1779" s="256" t="s">
        <v>39710</v>
      </c>
    </row>
    <row r="1780" spans="1:4">
      <c r="A1780" s="394">
        <v>2617</v>
      </c>
      <c r="B1780" s="394" t="s">
        <v>32884</v>
      </c>
      <c r="C1780" s="394" t="s">
        <v>6396</v>
      </c>
      <c r="D1780" s="256" t="s">
        <v>40871</v>
      </c>
    </row>
    <row r="1781" spans="1:4">
      <c r="A1781" s="394">
        <v>2618</v>
      </c>
      <c r="B1781" s="394" t="s">
        <v>32885</v>
      </c>
      <c r="C1781" s="394" t="s">
        <v>6396</v>
      </c>
      <c r="D1781" s="256" t="s">
        <v>40970</v>
      </c>
    </row>
    <row r="1782" spans="1:4">
      <c r="A1782" s="394">
        <v>2632</v>
      </c>
      <c r="B1782" s="394" t="s">
        <v>32886</v>
      </c>
      <c r="C1782" s="394" t="s">
        <v>6396</v>
      </c>
      <c r="D1782" s="256" t="s">
        <v>46939</v>
      </c>
    </row>
    <row r="1783" spans="1:4">
      <c r="A1783" s="394">
        <v>2631</v>
      </c>
      <c r="B1783" s="394" t="s">
        <v>32887</v>
      </c>
      <c r="C1783" s="394" t="s">
        <v>6396</v>
      </c>
      <c r="D1783" s="256" t="s">
        <v>47362</v>
      </c>
    </row>
    <row r="1784" spans="1:4">
      <c r="A1784" s="394">
        <v>2619</v>
      </c>
      <c r="B1784" s="394" t="s">
        <v>32888</v>
      </c>
      <c r="C1784" s="394" t="s">
        <v>6396</v>
      </c>
      <c r="D1784" s="256" t="s">
        <v>45955</v>
      </c>
    </row>
    <row r="1785" spans="1:4">
      <c r="A1785" s="394">
        <v>2620</v>
      </c>
      <c r="B1785" s="394" t="s">
        <v>32889</v>
      </c>
      <c r="C1785" s="394" t="s">
        <v>6396</v>
      </c>
      <c r="D1785" s="256" t="s">
        <v>45429</v>
      </c>
    </row>
    <row r="1786" spans="1:4">
      <c r="A1786" s="394">
        <v>44472</v>
      </c>
      <c r="B1786" s="394" t="s">
        <v>32890</v>
      </c>
      <c r="C1786" s="394" t="s">
        <v>6396</v>
      </c>
      <c r="D1786" s="256" t="s">
        <v>44109</v>
      </c>
    </row>
    <row r="1787" spans="1:4">
      <c r="A1787" s="394">
        <v>38369</v>
      </c>
      <c r="B1787" s="394" t="s">
        <v>32891</v>
      </c>
      <c r="C1787" s="394" t="s">
        <v>6396</v>
      </c>
      <c r="D1787" s="256" t="s">
        <v>41472</v>
      </c>
    </row>
    <row r="1788" spans="1:4">
      <c r="A1788" s="394">
        <v>38370</v>
      </c>
      <c r="B1788" s="394" t="s">
        <v>32892</v>
      </c>
      <c r="C1788" s="394" t="s">
        <v>6396</v>
      </c>
      <c r="D1788" s="256" t="s">
        <v>41472</v>
      </c>
    </row>
    <row r="1789" spans="1:4">
      <c r="A1789" s="394">
        <v>38372</v>
      </c>
      <c r="B1789" s="394" t="s">
        <v>32893</v>
      </c>
      <c r="C1789" s="394" t="s">
        <v>6396</v>
      </c>
      <c r="D1789" s="256" t="s">
        <v>40280</v>
      </c>
    </row>
    <row r="1790" spans="1:4">
      <c r="A1790" s="394">
        <v>2357</v>
      </c>
      <c r="B1790" s="394" t="s">
        <v>6419</v>
      </c>
      <c r="C1790" s="394" t="s">
        <v>6397</v>
      </c>
      <c r="D1790" s="256" t="s">
        <v>41321</v>
      </c>
    </row>
    <row r="1791" spans="1:4">
      <c r="A1791" s="394">
        <v>40806</v>
      </c>
      <c r="B1791" s="394" t="s">
        <v>32894</v>
      </c>
      <c r="C1791" s="394" t="s">
        <v>6406</v>
      </c>
      <c r="D1791" s="256" t="s">
        <v>47363</v>
      </c>
    </row>
    <row r="1792" spans="1:4">
      <c r="A1792" s="394">
        <v>2355</v>
      </c>
      <c r="B1792" s="394" t="s">
        <v>32895</v>
      </c>
      <c r="C1792" s="394" t="s">
        <v>6397</v>
      </c>
      <c r="D1792" s="256" t="s">
        <v>45907</v>
      </c>
    </row>
    <row r="1793" spans="1:4">
      <c r="A1793" s="394">
        <v>40805</v>
      </c>
      <c r="B1793" s="394" t="s">
        <v>32896</v>
      </c>
      <c r="C1793" s="394" t="s">
        <v>6406</v>
      </c>
      <c r="D1793" s="256" t="s">
        <v>47364</v>
      </c>
    </row>
    <row r="1794" spans="1:4">
      <c r="A1794" s="394">
        <v>2358</v>
      </c>
      <c r="B1794" s="394" t="s">
        <v>32897</v>
      </c>
      <c r="C1794" s="394" t="s">
        <v>6397</v>
      </c>
      <c r="D1794" s="256" t="s">
        <v>42343</v>
      </c>
    </row>
    <row r="1795" spans="1:4">
      <c r="A1795" s="394">
        <v>40807</v>
      </c>
      <c r="B1795" s="394" t="s">
        <v>32898</v>
      </c>
      <c r="C1795" s="394" t="s">
        <v>6406</v>
      </c>
      <c r="D1795" s="256" t="s">
        <v>47365</v>
      </c>
    </row>
    <row r="1796" spans="1:4">
      <c r="A1796" s="394">
        <v>2359</v>
      </c>
      <c r="B1796" s="394" t="s">
        <v>32899</v>
      </c>
      <c r="C1796" s="394" t="s">
        <v>6397</v>
      </c>
      <c r="D1796" s="256" t="s">
        <v>42999</v>
      </c>
    </row>
    <row r="1797" spans="1:4">
      <c r="A1797" s="394">
        <v>40808</v>
      </c>
      <c r="B1797" s="394" t="s">
        <v>32900</v>
      </c>
      <c r="C1797" s="394" t="s">
        <v>6406</v>
      </c>
      <c r="D1797" s="256" t="s">
        <v>47366</v>
      </c>
    </row>
    <row r="1798" spans="1:4">
      <c r="A1798" s="394">
        <v>44330</v>
      </c>
      <c r="B1798" s="394" t="s">
        <v>32901</v>
      </c>
      <c r="C1798" s="394" t="s">
        <v>6394</v>
      </c>
      <c r="D1798" s="256" t="s">
        <v>45058</v>
      </c>
    </row>
    <row r="1799" spans="1:4">
      <c r="A1799" s="394">
        <v>43144</v>
      </c>
      <c r="B1799" s="394" t="s">
        <v>32902</v>
      </c>
      <c r="C1799" s="394" t="s">
        <v>6398</v>
      </c>
      <c r="D1799" s="256" t="s">
        <v>42612</v>
      </c>
    </row>
    <row r="1800" spans="1:4">
      <c r="A1800" s="394">
        <v>39397</v>
      </c>
      <c r="B1800" s="394" t="s">
        <v>32903</v>
      </c>
      <c r="C1800" s="394" t="s">
        <v>6394</v>
      </c>
      <c r="D1800" s="256" t="s">
        <v>42613</v>
      </c>
    </row>
    <row r="1801" spans="1:4">
      <c r="A1801" s="394">
        <v>2692</v>
      </c>
      <c r="B1801" s="394" t="s">
        <v>32904</v>
      </c>
      <c r="C1801" s="394" t="s">
        <v>6394</v>
      </c>
      <c r="D1801" s="256" t="s">
        <v>41316</v>
      </c>
    </row>
    <row r="1802" spans="1:4">
      <c r="A1802" s="394">
        <v>44329</v>
      </c>
      <c r="B1802" s="394" t="s">
        <v>32905</v>
      </c>
      <c r="C1802" s="394" t="s">
        <v>6394</v>
      </c>
      <c r="D1802" s="256" t="s">
        <v>40730</v>
      </c>
    </row>
    <row r="1803" spans="1:4">
      <c r="A1803" s="394">
        <v>5318</v>
      </c>
      <c r="B1803" s="394" t="s">
        <v>32906</v>
      </c>
      <c r="C1803" s="394" t="s">
        <v>6394</v>
      </c>
      <c r="D1803" s="256" t="s">
        <v>41728</v>
      </c>
    </row>
    <row r="1804" spans="1:4">
      <c r="A1804" s="394">
        <v>5330</v>
      </c>
      <c r="B1804" s="394" t="s">
        <v>32907</v>
      </c>
      <c r="C1804" s="394" t="s">
        <v>6394</v>
      </c>
      <c r="D1804" s="256" t="s">
        <v>47367</v>
      </c>
    </row>
    <row r="1805" spans="1:4">
      <c r="A1805" s="394">
        <v>44532</v>
      </c>
      <c r="B1805" s="394" t="s">
        <v>32908</v>
      </c>
      <c r="C1805" s="394" t="s">
        <v>6396</v>
      </c>
      <c r="D1805" s="256" t="s">
        <v>47368</v>
      </c>
    </row>
    <row r="1806" spans="1:4">
      <c r="A1806" s="394">
        <v>44531</v>
      </c>
      <c r="B1806" s="394" t="s">
        <v>32909</v>
      </c>
      <c r="C1806" s="394" t="s">
        <v>6396</v>
      </c>
      <c r="D1806" s="256" t="s">
        <v>47369</v>
      </c>
    </row>
    <row r="1807" spans="1:4">
      <c r="A1807" s="394">
        <v>38140</v>
      </c>
      <c r="B1807" s="394" t="s">
        <v>32910</v>
      </c>
      <c r="C1807" s="394" t="s">
        <v>6396</v>
      </c>
      <c r="D1807" s="256" t="s">
        <v>39445</v>
      </c>
    </row>
    <row r="1808" spans="1:4">
      <c r="A1808" s="394">
        <v>13887</v>
      </c>
      <c r="B1808" s="394" t="s">
        <v>32911</v>
      </c>
      <c r="C1808" s="394" t="s">
        <v>6396</v>
      </c>
      <c r="D1808" s="256" t="s">
        <v>47370</v>
      </c>
    </row>
    <row r="1809" spans="1:4">
      <c r="A1809" s="394">
        <v>44495</v>
      </c>
      <c r="B1809" s="394" t="s">
        <v>32912</v>
      </c>
      <c r="C1809" s="394" t="s">
        <v>6396</v>
      </c>
      <c r="D1809" s="256" t="s">
        <v>47371</v>
      </c>
    </row>
    <row r="1810" spans="1:4">
      <c r="A1810" s="394">
        <v>44533</v>
      </c>
      <c r="B1810" s="394" t="s">
        <v>32913</v>
      </c>
      <c r="C1810" s="394" t="s">
        <v>6396</v>
      </c>
      <c r="D1810" s="256" t="s">
        <v>47372</v>
      </c>
    </row>
    <row r="1811" spans="1:4">
      <c r="A1811" s="394">
        <v>44534</v>
      </c>
      <c r="B1811" s="394" t="s">
        <v>32914</v>
      </c>
      <c r="C1811" s="394" t="s">
        <v>6396</v>
      </c>
      <c r="D1811" s="256" t="s">
        <v>44108</v>
      </c>
    </row>
    <row r="1812" spans="1:4">
      <c r="A1812" s="394">
        <v>34544</v>
      </c>
      <c r="B1812" s="394" t="s">
        <v>32915</v>
      </c>
      <c r="C1812" s="394" t="s">
        <v>6396</v>
      </c>
      <c r="D1812" s="256" t="s">
        <v>47373</v>
      </c>
    </row>
    <row r="1813" spans="1:4">
      <c r="A1813" s="394">
        <v>34729</v>
      </c>
      <c r="B1813" s="394" t="s">
        <v>32916</v>
      </c>
      <c r="C1813" s="394" t="s">
        <v>6396</v>
      </c>
      <c r="D1813" s="256" t="s">
        <v>47374</v>
      </c>
    </row>
    <row r="1814" spans="1:4">
      <c r="A1814" s="394">
        <v>34734</v>
      </c>
      <c r="B1814" s="394" t="s">
        <v>32917</v>
      </c>
      <c r="C1814" s="394" t="s">
        <v>6396</v>
      </c>
      <c r="D1814" s="256" t="s">
        <v>47375</v>
      </c>
    </row>
    <row r="1815" spans="1:4">
      <c r="A1815" s="394">
        <v>34738</v>
      </c>
      <c r="B1815" s="394" t="s">
        <v>32918</v>
      </c>
      <c r="C1815" s="394" t="s">
        <v>6396</v>
      </c>
      <c r="D1815" s="256" t="s">
        <v>47376</v>
      </c>
    </row>
    <row r="1816" spans="1:4">
      <c r="A1816" s="394">
        <v>2391</v>
      </c>
      <c r="B1816" s="394" t="s">
        <v>32919</v>
      </c>
      <c r="C1816" s="394" t="s">
        <v>6396</v>
      </c>
      <c r="D1816" s="256" t="s">
        <v>47377</v>
      </c>
    </row>
    <row r="1817" spans="1:4">
      <c r="A1817" s="394">
        <v>2374</v>
      </c>
      <c r="B1817" s="394" t="s">
        <v>32920</v>
      </c>
      <c r="C1817" s="394" t="s">
        <v>6396</v>
      </c>
      <c r="D1817" s="256" t="s">
        <v>47378</v>
      </c>
    </row>
    <row r="1818" spans="1:4">
      <c r="A1818" s="394">
        <v>2377</v>
      </c>
      <c r="B1818" s="394" t="s">
        <v>32921</v>
      </c>
      <c r="C1818" s="394" t="s">
        <v>6396</v>
      </c>
      <c r="D1818" s="256" t="s">
        <v>47379</v>
      </c>
    </row>
    <row r="1819" spans="1:4">
      <c r="A1819" s="394">
        <v>2393</v>
      </c>
      <c r="B1819" s="394" t="s">
        <v>32922</v>
      </c>
      <c r="C1819" s="394" t="s">
        <v>6396</v>
      </c>
      <c r="D1819" s="256" t="s">
        <v>47380</v>
      </c>
    </row>
    <row r="1820" spans="1:4">
      <c r="A1820" s="394">
        <v>34705</v>
      </c>
      <c r="B1820" s="394" t="s">
        <v>32923</v>
      </c>
      <c r="C1820" s="394" t="s">
        <v>6396</v>
      </c>
      <c r="D1820" s="256" t="s">
        <v>47381</v>
      </c>
    </row>
    <row r="1821" spans="1:4">
      <c r="A1821" s="394">
        <v>34707</v>
      </c>
      <c r="B1821" s="394" t="s">
        <v>32924</v>
      </c>
      <c r="C1821" s="394" t="s">
        <v>6396</v>
      </c>
      <c r="D1821" s="256" t="s">
        <v>47382</v>
      </c>
    </row>
    <row r="1822" spans="1:4">
      <c r="A1822" s="394">
        <v>2378</v>
      </c>
      <c r="B1822" s="394" t="s">
        <v>32925</v>
      </c>
      <c r="C1822" s="394" t="s">
        <v>6396</v>
      </c>
      <c r="D1822" s="256" t="s">
        <v>47383</v>
      </c>
    </row>
    <row r="1823" spans="1:4">
      <c r="A1823" s="394">
        <v>2379</v>
      </c>
      <c r="B1823" s="394" t="s">
        <v>32926</v>
      </c>
      <c r="C1823" s="394" t="s">
        <v>6396</v>
      </c>
      <c r="D1823" s="256" t="s">
        <v>47383</v>
      </c>
    </row>
    <row r="1824" spans="1:4">
      <c r="A1824" s="394">
        <v>2376</v>
      </c>
      <c r="B1824" s="394" t="s">
        <v>32927</v>
      </c>
      <c r="C1824" s="394" t="s">
        <v>6396</v>
      </c>
      <c r="D1824" s="256" t="s">
        <v>47384</v>
      </c>
    </row>
    <row r="1825" spans="1:4">
      <c r="A1825" s="394">
        <v>2394</v>
      </c>
      <c r="B1825" s="394" t="s">
        <v>32928</v>
      </c>
      <c r="C1825" s="394" t="s">
        <v>6396</v>
      </c>
      <c r="D1825" s="256" t="s">
        <v>47385</v>
      </c>
    </row>
    <row r="1826" spans="1:4">
      <c r="A1826" s="394">
        <v>34686</v>
      </c>
      <c r="B1826" s="394" t="s">
        <v>32929</v>
      </c>
      <c r="C1826" s="394" t="s">
        <v>6396</v>
      </c>
      <c r="D1826" s="256" t="s">
        <v>39954</v>
      </c>
    </row>
    <row r="1827" spans="1:4">
      <c r="A1827" s="394">
        <v>34616</v>
      </c>
      <c r="B1827" s="394" t="s">
        <v>32930</v>
      </c>
      <c r="C1827" s="394" t="s">
        <v>6396</v>
      </c>
      <c r="D1827" s="256" t="s">
        <v>47386</v>
      </c>
    </row>
    <row r="1828" spans="1:4">
      <c r="A1828" s="394">
        <v>34623</v>
      </c>
      <c r="B1828" s="394" t="s">
        <v>32931</v>
      </c>
      <c r="C1828" s="394" t="s">
        <v>6396</v>
      </c>
      <c r="D1828" s="256" t="s">
        <v>47387</v>
      </c>
    </row>
    <row r="1829" spans="1:4">
      <c r="A1829" s="394">
        <v>34628</v>
      </c>
      <c r="B1829" s="394" t="s">
        <v>32932</v>
      </c>
      <c r="C1829" s="394" t="s">
        <v>6396</v>
      </c>
      <c r="D1829" s="256" t="s">
        <v>47388</v>
      </c>
    </row>
    <row r="1830" spans="1:4">
      <c r="A1830" s="394">
        <v>34653</v>
      </c>
      <c r="B1830" s="394" t="s">
        <v>32933</v>
      </c>
      <c r="C1830" s="394" t="s">
        <v>6396</v>
      </c>
      <c r="D1830" s="256" t="s">
        <v>40151</v>
      </c>
    </row>
    <row r="1831" spans="1:4">
      <c r="A1831" s="394">
        <v>34688</v>
      </c>
      <c r="B1831" s="394" t="s">
        <v>32934</v>
      </c>
      <c r="C1831" s="394" t="s">
        <v>6396</v>
      </c>
      <c r="D1831" s="256" t="s">
        <v>41644</v>
      </c>
    </row>
    <row r="1832" spans="1:4">
      <c r="A1832" s="394">
        <v>34709</v>
      </c>
      <c r="B1832" s="394" t="s">
        <v>32935</v>
      </c>
      <c r="C1832" s="394" t="s">
        <v>6396</v>
      </c>
      <c r="D1832" s="256" t="s">
        <v>45348</v>
      </c>
    </row>
    <row r="1833" spans="1:4">
      <c r="A1833" s="394">
        <v>34714</v>
      </c>
      <c r="B1833" s="394" t="s">
        <v>32936</v>
      </c>
      <c r="C1833" s="394" t="s">
        <v>6396</v>
      </c>
      <c r="D1833" s="256" t="s">
        <v>41507</v>
      </c>
    </row>
    <row r="1834" spans="1:4">
      <c r="A1834" s="394">
        <v>2388</v>
      </c>
      <c r="B1834" s="394" t="s">
        <v>32937</v>
      </c>
      <c r="C1834" s="394" t="s">
        <v>6396</v>
      </c>
      <c r="D1834" s="256" t="s">
        <v>47389</v>
      </c>
    </row>
    <row r="1835" spans="1:4">
      <c r="A1835" s="394">
        <v>34606</v>
      </c>
      <c r="B1835" s="394" t="s">
        <v>32938</v>
      </c>
      <c r="C1835" s="394" t="s">
        <v>6396</v>
      </c>
      <c r="D1835" s="256" t="s">
        <v>40900</v>
      </c>
    </row>
    <row r="1836" spans="1:4">
      <c r="A1836" s="394">
        <v>34689</v>
      </c>
      <c r="B1836" s="394" t="s">
        <v>32939</v>
      </c>
      <c r="C1836" s="394" t="s">
        <v>6396</v>
      </c>
      <c r="D1836" s="256" t="s">
        <v>47390</v>
      </c>
    </row>
    <row r="1837" spans="1:4">
      <c r="A1837" s="394">
        <v>2370</v>
      </c>
      <c r="B1837" s="394" t="s">
        <v>32940</v>
      </c>
      <c r="C1837" s="394" t="s">
        <v>6396</v>
      </c>
      <c r="D1837" s="256" t="s">
        <v>42721</v>
      </c>
    </row>
    <row r="1838" spans="1:4">
      <c r="A1838" s="394">
        <v>2386</v>
      </c>
      <c r="B1838" s="394" t="s">
        <v>32941</v>
      </c>
      <c r="C1838" s="394" t="s">
        <v>6396</v>
      </c>
      <c r="D1838" s="256" t="s">
        <v>46969</v>
      </c>
    </row>
    <row r="1839" spans="1:4">
      <c r="A1839" s="394">
        <v>2392</v>
      </c>
      <c r="B1839" s="394" t="s">
        <v>32942</v>
      </c>
      <c r="C1839" s="394" t="s">
        <v>6396</v>
      </c>
      <c r="D1839" s="256" t="s">
        <v>39526</v>
      </c>
    </row>
    <row r="1840" spans="1:4">
      <c r="A1840" s="394">
        <v>2373</v>
      </c>
      <c r="B1840" s="394" t="s">
        <v>32943</v>
      </c>
      <c r="C1840" s="394" t="s">
        <v>6396</v>
      </c>
      <c r="D1840" s="256" t="s">
        <v>47391</v>
      </c>
    </row>
    <row r="1841" spans="1:4">
      <c r="A1841" s="394">
        <v>39465</v>
      </c>
      <c r="B1841" s="394" t="s">
        <v>32944</v>
      </c>
      <c r="C1841" s="394" t="s">
        <v>6396</v>
      </c>
      <c r="D1841" s="256" t="s">
        <v>39268</v>
      </c>
    </row>
    <row r="1842" spans="1:4">
      <c r="A1842" s="394">
        <v>39466</v>
      </c>
      <c r="B1842" s="394" t="s">
        <v>32945</v>
      </c>
      <c r="C1842" s="394" t="s">
        <v>6396</v>
      </c>
      <c r="D1842" s="256" t="s">
        <v>45151</v>
      </c>
    </row>
    <row r="1843" spans="1:4">
      <c r="A1843" s="394">
        <v>39467</v>
      </c>
      <c r="B1843" s="394" t="s">
        <v>32946</v>
      </c>
      <c r="C1843" s="394" t="s">
        <v>6396</v>
      </c>
      <c r="D1843" s="256" t="s">
        <v>47392</v>
      </c>
    </row>
    <row r="1844" spans="1:4">
      <c r="A1844" s="394">
        <v>39468</v>
      </c>
      <c r="B1844" s="394" t="s">
        <v>32947</v>
      </c>
      <c r="C1844" s="394" t="s">
        <v>6396</v>
      </c>
      <c r="D1844" s="256" t="s">
        <v>41024</v>
      </c>
    </row>
    <row r="1845" spans="1:4">
      <c r="A1845" s="394">
        <v>39469</v>
      </c>
      <c r="B1845" s="394" t="s">
        <v>32948</v>
      </c>
      <c r="C1845" s="394" t="s">
        <v>6396</v>
      </c>
      <c r="D1845" s="256" t="s">
        <v>47393</v>
      </c>
    </row>
    <row r="1846" spans="1:4">
      <c r="A1846" s="394">
        <v>39470</v>
      </c>
      <c r="B1846" s="394" t="s">
        <v>32949</v>
      </c>
      <c r="C1846" s="394" t="s">
        <v>6396</v>
      </c>
      <c r="D1846" s="256" t="s">
        <v>47394</v>
      </c>
    </row>
    <row r="1847" spans="1:4">
      <c r="A1847" s="394">
        <v>39471</v>
      </c>
      <c r="B1847" s="394" t="s">
        <v>32950</v>
      </c>
      <c r="C1847" s="394" t="s">
        <v>6396</v>
      </c>
      <c r="D1847" s="256" t="s">
        <v>47395</v>
      </c>
    </row>
    <row r="1848" spans="1:4">
      <c r="A1848" s="394">
        <v>39472</v>
      </c>
      <c r="B1848" s="394" t="s">
        <v>32951</v>
      </c>
      <c r="C1848" s="394" t="s">
        <v>6396</v>
      </c>
      <c r="D1848" s="256" t="s">
        <v>42102</v>
      </c>
    </row>
    <row r="1849" spans="1:4">
      <c r="A1849" s="394">
        <v>39473</v>
      </c>
      <c r="B1849" s="394" t="s">
        <v>32952</v>
      </c>
      <c r="C1849" s="394" t="s">
        <v>6396</v>
      </c>
      <c r="D1849" s="256" t="s">
        <v>47396</v>
      </c>
    </row>
    <row r="1850" spans="1:4">
      <c r="A1850" s="394">
        <v>39474</v>
      </c>
      <c r="B1850" s="394" t="s">
        <v>32953</v>
      </c>
      <c r="C1850" s="394" t="s">
        <v>6396</v>
      </c>
      <c r="D1850" s="256" t="s">
        <v>47397</v>
      </c>
    </row>
    <row r="1851" spans="1:4">
      <c r="A1851" s="394">
        <v>39475</v>
      </c>
      <c r="B1851" s="394" t="s">
        <v>32954</v>
      </c>
      <c r="C1851" s="394" t="s">
        <v>6396</v>
      </c>
      <c r="D1851" s="256" t="s">
        <v>47398</v>
      </c>
    </row>
    <row r="1852" spans="1:4">
      <c r="A1852" s="394">
        <v>39476</v>
      </c>
      <c r="B1852" s="394" t="s">
        <v>32955</v>
      </c>
      <c r="C1852" s="394" t="s">
        <v>6396</v>
      </c>
      <c r="D1852" s="256" t="s">
        <v>47399</v>
      </c>
    </row>
    <row r="1853" spans="1:4">
      <c r="A1853" s="394">
        <v>39477</v>
      </c>
      <c r="B1853" s="394" t="s">
        <v>32956</v>
      </c>
      <c r="C1853" s="394" t="s">
        <v>6396</v>
      </c>
      <c r="D1853" s="256" t="s">
        <v>47400</v>
      </c>
    </row>
    <row r="1854" spans="1:4">
      <c r="A1854" s="394">
        <v>39478</v>
      </c>
      <c r="B1854" s="394" t="s">
        <v>32957</v>
      </c>
      <c r="C1854" s="394" t="s">
        <v>6396</v>
      </c>
      <c r="D1854" s="256" t="s">
        <v>47401</v>
      </c>
    </row>
    <row r="1855" spans="1:4">
      <c r="A1855" s="394">
        <v>39479</v>
      </c>
      <c r="B1855" s="394" t="s">
        <v>32958</v>
      </c>
      <c r="C1855" s="394" t="s">
        <v>6396</v>
      </c>
      <c r="D1855" s="256" t="s">
        <v>47402</v>
      </c>
    </row>
    <row r="1856" spans="1:4">
      <c r="A1856" s="394">
        <v>39480</v>
      </c>
      <c r="B1856" s="394" t="s">
        <v>32959</v>
      </c>
      <c r="C1856" s="394" t="s">
        <v>6396</v>
      </c>
      <c r="D1856" s="256" t="s">
        <v>47403</v>
      </c>
    </row>
    <row r="1857" spans="1:4">
      <c r="A1857" s="394">
        <v>39459</v>
      </c>
      <c r="B1857" s="394" t="s">
        <v>32960</v>
      </c>
      <c r="C1857" s="394" t="s">
        <v>6396</v>
      </c>
      <c r="D1857" s="256" t="s">
        <v>47404</v>
      </c>
    </row>
    <row r="1858" spans="1:4">
      <c r="A1858" s="394">
        <v>39445</v>
      </c>
      <c r="B1858" s="394" t="s">
        <v>6420</v>
      </c>
      <c r="C1858" s="394" t="s">
        <v>6396</v>
      </c>
      <c r="D1858" s="256" t="s">
        <v>47405</v>
      </c>
    </row>
    <row r="1859" spans="1:4">
      <c r="A1859" s="394">
        <v>39446</v>
      </c>
      <c r="B1859" s="394" t="s">
        <v>32961</v>
      </c>
      <c r="C1859" s="394" t="s">
        <v>6396</v>
      </c>
      <c r="D1859" s="256" t="s">
        <v>47406</v>
      </c>
    </row>
    <row r="1860" spans="1:4">
      <c r="A1860" s="394">
        <v>39447</v>
      </c>
      <c r="B1860" s="394" t="s">
        <v>32962</v>
      </c>
      <c r="C1860" s="394" t="s">
        <v>6396</v>
      </c>
      <c r="D1860" s="256" t="s">
        <v>47407</v>
      </c>
    </row>
    <row r="1861" spans="1:4">
      <c r="A1861" s="394">
        <v>39448</v>
      </c>
      <c r="B1861" s="394" t="s">
        <v>32963</v>
      </c>
      <c r="C1861" s="394" t="s">
        <v>6396</v>
      </c>
      <c r="D1861" s="256" t="s">
        <v>47408</v>
      </c>
    </row>
    <row r="1862" spans="1:4">
      <c r="A1862" s="394">
        <v>39450</v>
      </c>
      <c r="B1862" s="394" t="s">
        <v>32964</v>
      </c>
      <c r="C1862" s="394" t="s">
        <v>6396</v>
      </c>
      <c r="D1862" s="256" t="s">
        <v>47409</v>
      </c>
    </row>
    <row r="1863" spans="1:4">
      <c r="A1863" s="394">
        <v>39451</v>
      </c>
      <c r="B1863" s="394" t="s">
        <v>32965</v>
      </c>
      <c r="C1863" s="394" t="s">
        <v>6396</v>
      </c>
      <c r="D1863" s="256" t="s">
        <v>46533</v>
      </c>
    </row>
    <row r="1864" spans="1:4">
      <c r="A1864" s="394">
        <v>39452</v>
      </c>
      <c r="B1864" s="394" t="s">
        <v>32966</v>
      </c>
      <c r="C1864" s="394" t="s">
        <v>6396</v>
      </c>
      <c r="D1864" s="256" t="s">
        <v>47410</v>
      </c>
    </row>
    <row r="1865" spans="1:4">
      <c r="A1865" s="394">
        <v>39523</v>
      </c>
      <c r="B1865" s="394" t="s">
        <v>32967</v>
      </c>
      <c r="C1865" s="394" t="s">
        <v>6396</v>
      </c>
      <c r="D1865" s="256" t="s">
        <v>47411</v>
      </c>
    </row>
    <row r="1866" spans="1:4">
      <c r="A1866" s="394">
        <v>39449</v>
      </c>
      <c r="B1866" s="394" t="s">
        <v>32968</v>
      </c>
      <c r="C1866" s="394" t="s">
        <v>6396</v>
      </c>
      <c r="D1866" s="256" t="s">
        <v>47412</v>
      </c>
    </row>
    <row r="1867" spans="1:4">
      <c r="A1867" s="394">
        <v>39455</v>
      </c>
      <c r="B1867" s="394" t="s">
        <v>32969</v>
      </c>
      <c r="C1867" s="394" t="s">
        <v>6396</v>
      </c>
      <c r="D1867" s="256" t="s">
        <v>47413</v>
      </c>
    </row>
    <row r="1868" spans="1:4">
      <c r="A1868" s="394">
        <v>39456</v>
      </c>
      <c r="B1868" s="394" t="s">
        <v>32970</v>
      </c>
      <c r="C1868" s="394" t="s">
        <v>6396</v>
      </c>
      <c r="D1868" s="256" t="s">
        <v>47414</v>
      </c>
    </row>
    <row r="1869" spans="1:4">
      <c r="A1869" s="394">
        <v>39457</v>
      </c>
      <c r="B1869" s="394" t="s">
        <v>32971</v>
      </c>
      <c r="C1869" s="394" t="s">
        <v>6396</v>
      </c>
      <c r="D1869" s="256" t="s">
        <v>41024</v>
      </c>
    </row>
    <row r="1870" spans="1:4">
      <c r="A1870" s="394">
        <v>39458</v>
      </c>
      <c r="B1870" s="394" t="s">
        <v>32972</v>
      </c>
      <c r="C1870" s="394" t="s">
        <v>6396</v>
      </c>
      <c r="D1870" s="256" t="s">
        <v>47415</v>
      </c>
    </row>
    <row r="1871" spans="1:4">
      <c r="A1871" s="394">
        <v>39464</v>
      </c>
      <c r="B1871" s="394" t="s">
        <v>32973</v>
      </c>
      <c r="C1871" s="394" t="s">
        <v>6396</v>
      </c>
      <c r="D1871" s="256" t="s">
        <v>47416</v>
      </c>
    </row>
    <row r="1872" spans="1:4">
      <c r="A1872" s="394">
        <v>39460</v>
      </c>
      <c r="B1872" s="394" t="s">
        <v>32974</v>
      </c>
      <c r="C1872" s="394" t="s">
        <v>6396</v>
      </c>
      <c r="D1872" s="256" t="s">
        <v>40546</v>
      </c>
    </row>
    <row r="1873" spans="1:4">
      <c r="A1873" s="394">
        <v>39461</v>
      </c>
      <c r="B1873" s="394" t="s">
        <v>32975</v>
      </c>
      <c r="C1873" s="394" t="s">
        <v>6396</v>
      </c>
      <c r="D1873" s="256" t="s">
        <v>47417</v>
      </c>
    </row>
    <row r="1874" spans="1:4">
      <c r="A1874" s="394">
        <v>39462</v>
      </c>
      <c r="B1874" s="394" t="s">
        <v>32976</v>
      </c>
      <c r="C1874" s="394" t="s">
        <v>6396</v>
      </c>
      <c r="D1874" s="256" t="s">
        <v>47418</v>
      </c>
    </row>
    <row r="1875" spans="1:4">
      <c r="A1875" s="394">
        <v>39463</v>
      </c>
      <c r="B1875" s="394" t="s">
        <v>32977</v>
      </c>
      <c r="C1875" s="394" t="s">
        <v>6396</v>
      </c>
      <c r="D1875" s="256" t="s">
        <v>47419</v>
      </c>
    </row>
    <row r="1876" spans="1:4">
      <c r="A1876" s="394">
        <v>26039</v>
      </c>
      <c r="B1876" s="394" t="s">
        <v>32978</v>
      </c>
      <c r="C1876" s="394" t="s">
        <v>6396</v>
      </c>
      <c r="D1876" s="256" t="s">
        <v>42622</v>
      </c>
    </row>
    <row r="1877" spans="1:4">
      <c r="A1877" s="394">
        <v>2401</v>
      </c>
      <c r="B1877" s="394" t="s">
        <v>32979</v>
      </c>
      <c r="C1877" s="394" t="s">
        <v>6396</v>
      </c>
      <c r="D1877" s="256" t="s">
        <v>42623</v>
      </c>
    </row>
    <row r="1878" spans="1:4">
      <c r="A1878" s="394">
        <v>38870</v>
      </c>
      <c r="B1878" s="394" t="s">
        <v>32980</v>
      </c>
      <c r="C1878" s="394" t="s">
        <v>6396</v>
      </c>
      <c r="D1878" s="256" t="s">
        <v>47420</v>
      </c>
    </row>
    <row r="1879" spans="1:4">
      <c r="A1879" s="394">
        <v>38869</v>
      </c>
      <c r="B1879" s="394" t="s">
        <v>32981</v>
      </c>
      <c r="C1879" s="394" t="s">
        <v>6396</v>
      </c>
      <c r="D1879" s="256" t="s">
        <v>47201</v>
      </c>
    </row>
    <row r="1880" spans="1:4">
      <c r="A1880" s="394">
        <v>38872</v>
      </c>
      <c r="B1880" s="394" t="s">
        <v>32982</v>
      </c>
      <c r="C1880" s="394" t="s">
        <v>6396</v>
      </c>
      <c r="D1880" s="256" t="s">
        <v>47421</v>
      </c>
    </row>
    <row r="1881" spans="1:4">
      <c r="A1881" s="394">
        <v>38871</v>
      </c>
      <c r="B1881" s="394" t="s">
        <v>32983</v>
      </c>
      <c r="C1881" s="394" t="s">
        <v>6396</v>
      </c>
      <c r="D1881" s="256" t="s">
        <v>47422</v>
      </c>
    </row>
    <row r="1882" spans="1:4">
      <c r="A1882" s="394">
        <v>39283</v>
      </c>
      <c r="B1882" s="394" t="s">
        <v>32984</v>
      </c>
      <c r="C1882" s="394" t="s">
        <v>6396</v>
      </c>
      <c r="D1882" s="256" t="s">
        <v>47423</v>
      </c>
    </row>
    <row r="1883" spans="1:4">
      <c r="A1883" s="394">
        <v>39284</v>
      </c>
      <c r="B1883" s="394" t="s">
        <v>32985</v>
      </c>
      <c r="C1883" s="394" t="s">
        <v>6396</v>
      </c>
      <c r="D1883" s="256" t="s">
        <v>47424</v>
      </c>
    </row>
    <row r="1884" spans="1:4">
      <c r="A1884" s="394">
        <v>39285</v>
      </c>
      <c r="B1884" s="394" t="s">
        <v>32986</v>
      </c>
      <c r="C1884" s="394" t="s">
        <v>6396</v>
      </c>
      <c r="D1884" s="256" t="s">
        <v>47425</v>
      </c>
    </row>
    <row r="1885" spans="1:4">
      <c r="A1885" s="394">
        <v>39286</v>
      </c>
      <c r="B1885" s="394" t="s">
        <v>32987</v>
      </c>
      <c r="C1885" s="394" t="s">
        <v>6396</v>
      </c>
      <c r="D1885" s="256" t="s">
        <v>47426</v>
      </c>
    </row>
    <row r="1886" spans="1:4">
      <c r="A1886" s="394">
        <v>39287</v>
      </c>
      <c r="B1886" s="394" t="s">
        <v>32988</v>
      </c>
      <c r="C1886" s="394" t="s">
        <v>6396</v>
      </c>
      <c r="D1886" s="256" t="s">
        <v>47427</v>
      </c>
    </row>
    <row r="1887" spans="1:4">
      <c r="A1887" s="394">
        <v>39288</v>
      </c>
      <c r="B1887" s="394" t="s">
        <v>32989</v>
      </c>
      <c r="C1887" s="394" t="s">
        <v>6396</v>
      </c>
      <c r="D1887" s="256" t="s">
        <v>47428</v>
      </c>
    </row>
    <row r="1888" spans="1:4">
      <c r="A1888" s="394">
        <v>44476</v>
      </c>
      <c r="B1888" s="394" t="s">
        <v>32990</v>
      </c>
      <c r="C1888" s="394" t="s">
        <v>6395</v>
      </c>
      <c r="D1888" s="256" t="s">
        <v>47429</v>
      </c>
    </row>
    <row r="1889" spans="1:4">
      <c r="A1889" s="394">
        <v>10629</v>
      </c>
      <c r="B1889" s="394" t="s">
        <v>32991</v>
      </c>
      <c r="C1889" s="394" t="s">
        <v>6395</v>
      </c>
      <c r="D1889" s="256" t="s">
        <v>47430</v>
      </c>
    </row>
    <row r="1890" spans="1:4">
      <c r="A1890" s="394">
        <v>10698</v>
      </c>
      <c r="B1890" s="394" t="s">
        <v>32992</v>
      </c>
      <c r="C1890" s="394" t="s">
        <v>6395</v>
      </c>
      <c r="D1890" s="256" t="s">
        <v>47431</v>
      </c>
    </row>
    <row r="1891" spans="1:4">
      <c r="A1891" s="394">
        <v>40521</v>
      </c>
      <c r="B1891" s="394" t="s">
        <v>32993</v>
      </c>
      <c r="C1891" s="394" t="s">
        <v>6396</v>
      </c>
      <c r="D1891" s="256" t="s">
        <v>47432</v>
      </c>
    </row>
    <row r="1892" spans="1:4">
      <c r="A1892" s="394">
        <v>2432</v>
      </c>
      <c r="B1892" s="394" t="s">
        <v>32994</v>
      </c>
      <c r="C1892" s="394" t="s">
        <v>6396</v>
      </c>
      <c r="D1892" s="256" t="s">
        <v>40743</v>
      </c>
    </row>
    <row r="1893" spans="1:4">
      <c r="A1893" s="394">
        <v>2433</v>
      </c>
      <c r="B1893" s="394" t="s">
        <v>32995</v>
      </c>
      <c r="C1893" s="394" t="s">
        <v>6396</v>
      </c>
      <c r="D1893" s="256" t="s">
        <v>39592</v>
      </c>
    </row>
    <row r="1894" spans="1:4">
      <c r="A1894" s="394">
        <v>2420</v>
      </c>
      <c r="B1894" s="394" t="s">
        <v>32996</v>
      </c>
      <c r="C1894" s="394" t="s">
        <v>6396</v>
      </c>
      <c r="D1894" s="256" t="s">
        <v>40649</v>
      </c>
    </row>
    <row r="1895" spans="1:4">
      <c r="A1895" s="394">
        <v>11447</v>
      </c>
      <c r="B1895" s="394" t="s">
        <v>32997</v>
      </c>
      <c r="C1895" s="394" t="s">
        <v>6396</v>
      </c>
      <c r="D1895" s="256" t="s">
        <v>41113</v>
      </c>
    </row>
    <row r="1896" spans="1:4">
      <c r="A1896" s="394">
        <v>11451</v>
      </c>
      <c r="B1896" s="394" t="s">
        <v>32998</v>
      </c>
      <c r="C1896" s="394" t="s">
        <v>6396</v>
      </c>
      <c r="D1896" s="256" t="s">
        <v>42626</v>
      </c>
    </row>
    <row r="1897" spans="1:4">
      <c r="A1897" s="394">
        <v>11116</v>
      </c>
      <c r="B1897" s="394" t="s">
        <v>32999</v>
      </c>
      <c r="C1897" s="394" t="s">
        <v>6396</v>
      </c>
      <c r="D1897" s="256" t="s">
        <v>47433</v>
      </c>
    </row>
    <row r="1898" spans="1:4">
      <c r="A1898" s="394">
        <v>38411</v>
      </c>
      <c r="B1898" s="394" t="s">
        <v>33000</v>
      </c>
      <c r="C1898" s="394" t="s">
        <v>6396</v>
      </c>
      <c r="D1898" s="256" t="s">
        <v>47434</v>
      </c>
    </row>
    <row r="1899" spans="1:4">
      <c r="A1899" s="394">
        <v>38189</v>
      </c>
      <c r="B1899" s="394" t="s">
        <v>33001</v>
      </c>
      <c r="C1899" s="394" t="s">
        <v>6396</v>
      </c>
      <c r="D1899" s="256" t="s">
        <v>42627</v>
      </c>
    </row>
    <row r="1900" spans="1:4">
      <c r="A1900" s="394">
        <v>38190</v>
      </c>
      <c r="B1900" s="394" t="s">
        <v>33002</v>
      </c>
      <c r="C1900" s="394" t="s">
        <v>6396</v>
      </c>
      <c r="D1900" s="256" t="s">
        <v>42628</v>
      </c>
    </row>
    <row r="1901" spans="1:4">
      <c r="A1901" s="394">
        <v>7608</v>
      </c>
      <c r="B1901" s="394" t="s">
        <v>33003</v>
      </c>
      <c r="C1901" s="394" t="s">
        <v>6396</v>
      </c>
      <c r="D1901" s="256" t="s">
        <v>41469</v>
      </c>
    </row>
    <row r="1902" spans="1:4">
      <c r="A1902" s="394">
        <v>1370</v>
      </c>
      <c r="B1902" s="394" t="s">
        <v>33004</v>
      </c>
      <c r="C1902" s="394" t="s">
        <v>6396</v>
      </c>
      <c r="D1902" s="256" t="s">
        <v>47435</v>
      </c>
    </row>
    <row r="1903" spans="1:4">
      <c r="A1903" s="394">
        <v>36516</v>
      </c>
      <c r="B1903" s="394" t="s">
        <v>33005</v>
      </c>
      <c r="C1903" s="394" t="s">
        <v>6396</v>
      </c>
      <c r="D1903" s="256" t="s">
        <v>42630</v>
      </c>
    </row>
    <row r="1904" spans="1:4">
      <c r="A1904" s="394">
        <v>34777</v>
      </c>
      <c r="B1904" s="394" t="s">
        <v>33006</v>
      </c>
      <c r="C1904" s="394" t="s">
        <v>6396</v>
      </c>
      <c r="D1904" s="256" t="s">
        <v>39888</v>
      </c>
    </row>
    <row r="1905" spans="1:4">
      <c r="A1905" s="394">
        <v>7272</v>
      </c>
      <c r="B1905" s="394" t="s">
        <v>33007</v>
      </c>
      <c r="C1905" s="394" t="s">
        <v>6396</v>
      </c>
      <c r="D1905" s="256" t="s">
        <v>42029</v>
      </c>
    </row>
    <row r="1906" spans="1:4">
      <c r="A1906" s="394">
        <v>10605</v>
      </c>
      <c r="B1906" s="394" t="s">
        <v>33008</v>
      </c>
      <c r="C1906" s="394" t="s">
        <v>6396</v>
      </c>
      <c r="D1906" s="256" t="s">
        <v>40681</v>
      </c>
    </row>
    <row r="1907" spans="1:4">
      <c r="A1907" s="394">
        <v>10604</v>
      </c>
      <c r="B1907" s="394" t="s">
        <v>33009</v>
      </c>
      <c r="C1907" s="394" t="s">
        <v>6396</v>
      </c>
      <c r="D1907" s="256" t="s">
        <v>40137</v>
      </c>
    </row>
    <row r="1908" spans="1:4">
      <c r="A1908" s="394">
        <v>672</v>
      </c>
      <c r="B1908" s="394" t="s">
        <v>33010</v>
      </c>
      <c r="C1908" s="394" t="s">
        <v>6396</v>
      </c>
      <c r="D1908" s="256" t="s">
        <v>40406</v>
      </c>
    </row>
    <row r="1909" spans="1:4">
      <c r="A1909" s="394">
        <v>668</v>
      </c>
      <c r="B1909" s="394" t="s">
        <v>33011</v>
      </c>
      <c r="C1909" s="394" t="s">
        <v>6396</v>
      </c>
      <c r="D1909" s="256" t="s">
        <v>41096</v>
      </c>
    </row>
    <row r="1910" spans="1:4">
      <c r="A1910" s="394">
        <v>10578</v>
      </c>
      <c r="B1910" s="394" t="s">
        <v>33012</v>
      </c>
      <c r="C1910" s="394" t="s">
        <v>6396</v>
      </c>
      <c r="D1910" s="256" t="s">
        <v>45841</v>
      </c>
    </row>
    <row r="1911" spans="1:4">
      <c r="A1911" s="394">
        <v>666</v>
      </c>
      <c r="B1911" s="394" t="s">
        <v>33013</v>
      </c>
      <c r="C1911" s="394" t="s">
        <v>6396</v>
      </c>
      <c r="D1911" s="256" t="s">
        <v>47436</v>
      </c>
    </row>
    <row r="1912" spans="1:4">
      <c r="A1912" s="394">
        <v>665</v>
      </c>
      <c r="B1912" s="394" t="s">
        <v>33014</v>
      </c>
      <c r="C1912" s="394" t="s">
        <v>6396</v>
      </c>
      <c r="D1912" s="256" t="s">
        <v>47437</v>
      </c>
    </row>
    <row r="1913" spans="1:4">
      <c r="A1913" s="394">
        <v>10577</v>
      </c>
      <c r="B1913" s="394" t="s">
        <v>33015</v>
      </c>
      <c r="C1913" s="394" t="s">
        <v>6396</v>
      </c>
      <c r="D1913" s="256" t="s">
        <v>45235</v>
      </c>
    </row>
    <row r="1914" spans="1:4">
      <c r="A1914" s="394">
        <v>10583</v>
      </c>
      <c r="B1914" s="394" t="s">
        <v>33016</v>
      </c>
      <c r="C1914" s="394" t="s">
        <v>6396</v>
      </c>
      <c r="D1914" s="256" t="s">
        <v>40141</v>
      </c>
    </row>
    <row r="1915" spans="1:4">
      <c r="A1915" s="394">
        <v>10579</v>
      </c>
      <c r="B1915" s="394" t="s">
        <v>33017</v>
      </c>
      <c r="C1915" s="394" t="s">
        <v>6396</v>
      </c>
      <c r="D1915" s="256" t="s">
        <v>40948</v>
      </c>
    </row>
    <row r="1916" spans="1:4">
      <c r="A1916" s="394">
        <v>10582</v>
      </c>
      <c r="B1916" s="394" t="s">
        <v>33018</v>
      </c>
      <c r="C1916" s="394" t="s">
        <v>6396</v>
      </c>
      <c r="D1916" s="256" t="s">
        <v>47438</v>
      </c>
    </row>
    <row r="1917" spans="1:4">
      <c r="A1917" s="394">
        <v>2436</v>
      </c>
      <c r="B1917" s="394" t="s">
        <v>47439</v>
      </c>
      <c r="C1917" s="394" t="s">
        <v>6397</v>
      </c>
      <c r="D1917" s="256" t="s">
        <v>46967</v>
      </c>
    </row>
    <row r="1918" spans="1:4">
      <c r="A1918" s="394">
        <v>40918</v>
      </c>
      <c r="B1918" s="394" t="s">
        <v>33019</v>
      </c>
      <c r="C1918" s="394" t="s">
        <v>6406</v>
      </c>
      <c r="D1918" s="256" t="s">
        <v>46968</v>
      </c>
    </row>
    <row r="1919" spans="1:4">
      <c r="A1919" s="394">
        <v>2439</v>
      </c>
      <c r="B1919" s="394" t="s">
        <v>47440</v>
      </c>
      <c r="C1919" s="394" t="s">
        <v>6397</v>
      </c>
      <c r="D1919" s="256" t="s">
        <v>46967</v>
      </c>
    </row>
    <row r="1920" spans="1:4">
      <c r="A1920" s="394">
        <v>40923</v>
      </c>
      <c r="B1920" s="394" t="s">
        <v>33020</v>
      </c>
      <c r="C1920" s="394" t="s">
        <v>6406</v>
      </c>
      <c r="D1920" s="256" t="s">
        <v>46968</v>
      </c>
    </row>
    <row r="1921" spans="1:4">
      <c r="A1921" s="394">
        <v>10998</v>
      </c>
      <c r="B1921" s="394" t="s">
        <v>33021</v>
      </c>
      <c r="C1921" s="394" t="s">
        <v>6398</v>
      </c>
      <c r="D1921" s="256" t="s">
        <v>47441</v>
      </c>
    </row>
    <row r="1922" spans="1:4">
      <c r="A1922" s="394">
        <v>11002</v>
      </c>
      <c r="B1922" s="394" t="s">
        <v>33022</v>
      </c>
      <c r="C1922" s="394" t="s">
        <v>6398</v>
      </c>
      <c r="D1922" s="256" t="s">
        <v>47442</v>
      </c>
    </row>
    <row r="1923" spans="1:4">
      <c r="A1923" s="394">
        <v>10999</v>
      </c>
      <c r="B1923" s="394" t="s">
        <v>33023</v>
      </c>
      <c r="C1923" s="394" t="s">
        <v>6398</v>
      </c>
      <c r="D1923" s="256" t="s">
        <v>47104</v>
      </c>
    </row>
    <row r="1924" spans="1:4">
      <c r="A1924" s="394">
        <v>10997</v>
      </c>
      <c r="B1924" s="394" t="s">
        <v>33024</v>
      </c>
      <c r="C1924" s="394" t="s">
        <v>6398</v>
      </c>
      <c r="D1924" s="256" t="s">
        <v>45905</v>
      </c>
    </row>
    <row r="1925" spans="1:4">
      <c r="A1925" s="394">
        <v>2685</v>
      </c>
      <c r="B1925" s="394" t="s">
        <v>33025</v>
      </c>
      <c r="C1925" s="394" t="s">
        <v>6399</v>
      </c>
      <c r="D1925" s="256" t="s">
        <v>42558</v>
      </c>
    </row>
    <row r="1926" spans="1:4">
      <c r="A1926" s="394">
        <v>2680</v>
      </c>
      <c r="B1926" s="394" t="s">
        <v>33026</v>
      </c>
      <c r="C1926" s="394" t="s">
        <v>6399</v>
      </c>
      <c r="D1926" s="256" t="s">
        <v>42534</v>
      </c>
    </row>
    <row r="1927" spans="1:4">
      <c r="A1927" s="394">
        <v>2684</v>
      </c>
      <c r="B1927" s="394" t="s">
        <v>33027</v>
      </c>
      <c r="C1927" s="394" t="s">
        <v>6399</v>
      </c>
      <c r="D1927" s="256" t="s">
        <v>41460</v>
      </c>
    </row>
    <row r="1928" spans="1:4">
      <c r="A1928" s="394">
        <v>2673</v>
      </c>
      <c r="B1928" s="394" t="s">
        <v>33028</v>
      </c>
      <c r="C1928" s="394" t="s">
        <v>6399</v>
      </c>
      <c r="D1928" s="256" t="s">
        <v>47443</v>
      </c>
    </row>
    <row r="1929" spans="1:4">
      <c r="A1929" s="394">
        <v>2681</v>
      </c>
      <c r="B1929" s="394" t="s">
        <v>33029</v>
      </c>
      <c r="C1929" s="394" t="s">
        <v>6399</v>
      </c>
      <c r="D1929" s="256" t="s">
        <v>40730</v>
      </c>
    </row>
    <row r="1930" spans="1:4">
      <c r="A1930" s="394">
        <v>2682</v>
      </c>
      <c r="B1930" s="394" t="s">
        <v>33030</v>
      </c>
      <c r="C1930" s="394" t="s">
        <v>6399</v>
      </c>
      <c r="D1930" s="256" t="s">
        <v>40976</v>
      </c>
    </row>
    <row r="1931" spans="1:4">
      <c r="A1931" s="394">
        <v>2686</v>
      </c>
      <c r="B1931" s="394" t="s">
        <v>33031</v>
      </c>
      <c r="C1931" s="394" t="s">
        <v>6399</v>
      </c>
      <c r="D1931" s="256" t="s">
        <v>39285</v>
      </c>
    </row>
    <row r="1932" spans="1:4">
      <c r="A1932" s="394">
        <v>2674</v>
      </c>
      <c r="B1932" s="394" t="s">
        <v>33032</v>
      </c>
      <c r="C1932" s="394" t="s">
        <v>6399</v>
      </c>
      <c r="D1932" s="256" t="s">
        <v>42725</v>
      </c>
    </row>
    <row r="1933" spans="1:4">
      <c r="A1933" s="394">
        <v>2683</v>
      </c>
      <c r="B1933" s="394" t="s">
        <v>33033</v>
      </c>
      <c r="C1933" s="394" t="s">
        <v>6399</v>
      </c>
      <c r="D1933" s="256" t="s">
        <v>47444</v>
      </c>
    </row>
    <row r="1934" spans="1:4">
      <c r="A1934" s="394">
        <v>2676</v>
      </c>
      <c r="B1934" s="394" t="s">
        <v>33034</v>
      </c>
      <c r="C1934" s="394" t="s">
        <v>6399</v>
      </c>
      <c r="D1934" s="256" t="s">
        <v>41610</v>
      </c>
    </row>
    <row r="1935" spans="1:4">
      <c r="A1935" s="394">
        <v>2678</v>
      </c>
      <c r="B1935" s="394" t="s">
        <v>33035</v>
      </c>
      <c r="C1935" s="394" t="s">
        <v>6399</v>
      </c>
      <c r="D1935" s="256" t="s">
        <v>39912</v>
      </c>
    </row>
    <row r="1936" spans="1:4">
      <c r="A1936" s="394">
        <v>2679</v>
      </c>
      <c r="B1936" s="394" t="s">
        <v>33036</v>
      </c>
      <c r="C1936" s="394" t="s">
        <v>6399</v>
      </c>
      <c r="D1936" s="256" t="s">
        <v>39791</v>
      </c>
    </row>
    <row r="1937" spans="1:4">
      <c r="A1937" s="394">
        <v>12070</v>
      </c>
      <c r="B1937" s="394" t="s">
        <v>33037</v>
      </c>
      <c r="C1937" s="394" t="s">
        <v>6399</v>
      </c>
      <c r="D1937" s="256" t="s">
        <v>39660</v>
      </c>
    </row>
    <row r="1938" spans="1:4">
      <c r="A1938" s="394">
        <v>2675</v>
      </c>
      <c r="B1938" s="394" t="s">
        <v>33038</v>
      </c>
      <c r="C1938" s="394" t="s">
        <v>6399</v>
      </c>
      <c r="D1938" s="256" t="s">
        <v>39539</v>
      </c>
    </row>
    <row r="1939" spans="1:4">
      <c r="A1939" s="394">
        <v>12067</v>
      </c>
      <c r="B1939" s="394" t="s">
        <v>33039</v>
      </c>
      <c r="C1939" s="394" t="s">
        <v>6399</v>
      </c>
      <c r="D1939" s="256" t="s">
        <v>45066</v>
      </c>
    </row>
    <row r="1940" spans="1:4">
      <c r="A1940" s="394">
        <v>40401</v>
      </c>
      <c r="B1940" s="394" t="s">
        <v>33040</v>
      </c>
      <c r="C1940" s="394" t="s">
        <v>6399</v>
      </c>
      <c r="D1940" s="256" t="s">
        <v>41433</v>
      </c>
    </row>
    <row r="1941" spans="1:4">
      <c r="A1941" s="394">
        <v>40402</v>
      </c>
      <c r="B1941" s="394" t="s">
        <v>33041</v>
      </c>
      <c r="C1941" s="394" t="s">
        <v>6399</v>
      </c>
      <c r="D1941" s="256" t="s">
        <v>42635</v>
      </c>
    </row>
    <row r="1942" spans="1:4">
      <c r="A1942" s="394">
        <v>40400</v>
      </c>
      <c r="B1942" s="394" t="s">
        <v>33042</v>
      </c>
      <c r="C1942" s="394" t="s">
        <v>6399</v>
      </c>
      <c r="D1942" s="256" t="s">
        <v>41622</v>
      </c>
    </row>
    <row r="1943" spans="1:4">
      <c r="A1943" s="394">
        <v>2504</v>
      </c>
      <c r="B1943" s="394" t="s">
        <v>33043</v>
      </c>
      <c r="C1943" s="394" t="s">
        <v>6399</v>
      </c>
      <c r="D1943" s="256" t="s">
        <v>40265</v>
      </c>
    </row>
    <row r="1944" spans="1:4">
      <c r="A1944" s="394">
        <v>2501</v>
      </c>
      <c r="B1944" s="394" t="s">
        <v>33044</v>
      </c>
      <c r="C1944" s="394" t="s">
        <v>6399</v>
      </c>
      <c r="D1944" s="256" t="s">
        <v>42444</v>
      </c>
    </row>
    <row r="1945" spans="1:4">
      <c r="A1945" s="394">
        <v>2502</v>
      </c>
      <c r="B1945" s="394" t="s">
        <v>33045</v>
      </c>
      <c r="C1945" s="394" t="s">
        <v>6399</v>
      </c>
      <c r="D1945" s="256" t="s">
        <v>41035</v>
      </c>
    </row>
    <row r="1946" spans="1:4">
      <c r="A1946" s="394">
        <v>2503</v>
      </c>
      <c r="B1946" s="394" t="s">
        <v>33046</v>
      </c>
      <c r="C1946" s="394" t="s">
        <v>6399</v>
      </c>
      <c r="D1946" s="256" t="s">
        <v>40926</v>
      </c>
    </row>
    <row r="1947" spans="1:4">
      <c r="A1947" s="394">
        <v>2500</v>
      </c>
      <c r="B1947" s="394" t="s">
        <v>33047</v>
      </c>
      <c r="C1947" s="394" t="s">
        <v>6399</v>
      </c>
      <c r="D1947" s="256" t="s">
        <v>47445</v>
      </c>
    </row>
    <row r="1948" spans="1:4">
      <c r="A1948" s="394">
        <v>2505</v>
      </c>
      <c r="B1948" s="394" t="s">
        <v>33048</v>
      </c>
      <c r="C1948" s="394" t="s">
        <v>6399</v>
      </c>
      <c r="D1948" s="256" t="s">
        <v>47446</v>
      </c>
    </row>
    <row r="1949" spans="1:4">
      <c r="A1949" s="394">
        <v>12056</v>
      </c>
      <c r="B1949" s="394" t="s">
        <v>33049</v>
      </c>
      <c r="C1949" s="394" t="s">
        <v>6399</v>
      </c>
      <c r="D1949" s="256" t="s">
        <v>43287</v>
      </c>
    </row>
    <row r="1950" spans="1:4">
      <c r="A1950" s="394">
        <v>12057</v>
      </c>
      <c r="B1950" s="394" t="s">
        <v>33050</v>
      </c>
      <c r="C1950" s="394" t="s">
        <v>6399</v>
      </c>
      <c r="D1950" s="256" t="s">
        <v>47447</v>
      </c>
    </row>
    <row r="1951" spans="1:4">
      <c r="A1951" s="394">
        <v>12059</v>
      </c>
      <c r="B1951" s="394" t="s">
        <v>33051</v>
      </c>
      <c r="C1951" s="394" t="s">
        <v>6399</v>
      </c>
      <c r="D1951" s="256" t="s">
        <v>47448</v>
      </c>
    </row>
    <row r="1952" spans="1:4">
      <c r="A1952" s="394">
        <v>12058</v>
      </c>
      <c r="B1952" s="394" t="s">
        <v>33052</v>
      </c>
      <c r="C1952" s="394" t="s">
        <v>6399</v>
      </c>
      <c r="D1952" s="256" t="s">
        <v>47449</v>
      </c>
    </row>
    <row r="1953" spans="1:4">
      <c r="A1953" s="394">
        <v>12060</v>
      </c>
      <c r="B1953" s="394" t="s">
        <v>33053</v>
      </c>
      <c r="C1953" s="394" t="s">
        <v>6399</v>
      </c>
      <c r="D1953" s="256" t="s">
        <v>41711</v>
      </c>
    </row>
    <row r="1954" spans="1:4">
      <c r="A1954" s="394">
        <v>12061</v>
      </c>
      <c r="B1954" s="394" t="s">
        <v>33054</v>
      </c>
      <c r="C1954" s="394" t="s">
        <v>6399</v>
      </c>
      <c r="D1954" s="256" t="s">
        <v>44945</v>
      </c>
    </row>
    <row r="1955" spans="1:4">
      <c r="A1955" s="394">
        <v>12062</v>
      </c>
      <c r="B1955" s="394" t="s">
        <v>33055</v>
      </c>
      <c r="C1955" s="394" t="s">
        <v>6399</v>
      </c>
      <c r="D1955" s="256" t="s">
        <v>44937</v>
      </c>
    </row>
    <row r="1956" spans="1:4">
      <c r="A1956" s="394">
        <v>21137</v>
      </c>
      <c r="B1956" s="394" t="s">
        <v>33056</v>
      </c>
      <c r="C1956" s="394" t="s">
        <v>6399</v>
      </c>
      <c r="D1956" s="256" t="s">
        <v>41311</v>
      </c>
    </row>
    <row r="1957" spans="1:4">
      <c r="A1957" s="394">
        <v>2687</v>
      </c>
      <c r="B1957" s="394" t="s">
        <v>33057</v>
      </c>
      <c r="C1957" s="394" t="s">
        <v>6399</v>
      </c>
      <c r="D1957" s="256" t="s">
        <v>42672</v>
      </c>
    </row>
    <row r="1958" spans="1:4">
      <c r="A1958" s="394">
        <v>2689</v>
      </c>
      <c r="B1958" s="394" t="s">
        <v>33058</v>
      </c>
      <c r="C1958" s="394" t="s">
        <v>6399</v>
      </c>
      <c r="D1958" s="256" t="s">
        <v>39822</v>
      </c>
    </row>
    <row r="1959" spans="1:4">
      <c r="A1959" s="394">
        <v>2688</v>
      </c>
      <c r="B1959" s="394" t="s">
        <v>33059</v>
      </c>
      <c r="C1959" s="394" t="s">
        <v>6399</v>
      </c>
      <c r="D1959" s="256" t="s">
        <v>39776</v>
      </c>
    </row>
    <row r="1960" spans="1:4">
      <c r="A1960" s="394">
        <v>2690</v>
      </c>
      <c r="B1960" s="394" t="s">
        <v>33060</v>
      </c>
      <c r="C1960" s="394" t="s">
        <v>6399</v>
      </c>
      <c r="D1960" s="256" t="s">
        <v>43390</v>
      </c>
    </row>
    <row r="1961" spans="1:4">
      <c r="A1961" s="394">
        <v>39243</v>
      </c>
      <c r="B1961" s="394" t="s">
        <v>33061</v>
      </c>
      <c r="C1961" s="394" t="s">
        <v>6399</v>
      </c>
      <c r="D1961" s="256" t="s">
        <v>41626</v>
      </c>
    </row>
    <row r="1962" spans="1:4">
      <c r="A1962" s="394">
        <v>39244</v>
      </c>
      <c r="B1962" s="394" t="s">
        <v>33062</v>
      </c>
      <c r="C1962" s="394" t="s">
        <v>6399</v>
      </c>
      <c r="D1962" s="256" t="s">
        <v>39789</v>
      </c>
    </row>
    <row r="1963" spans="1:4">
      <c r="A1963" s="394">
        <v>39245</v>
      </c>
      <c r="B1963" s="394" t="s">
        <v>33063</v>
      </c>
      <c r="C1963" s="394" t="s">
        <v>6399</v>
      </c>
      <c r="D1963" s="256" t="s">
        <v>42606</v>
      </c>
    </row>
    <row r="1964" spans="1:4">
      <c r="A1964" s="394">
        <v>39254</v>
      </c>
      <c r="B1964" s="394" t="s">
        <v>33064</v>
      </c>
      <c r="C1964" s="394" t="s">
        <v>6399</v>
      </c>
      <c r="D1964" s="256" t="s">
        <v>40446</v>
      </c>
    </row>
    <row r="1965" spans="1:4">
      <c r="A1965" s="394">
        <v>39255</v>
      </c>
      <c r="B1965" s="394" t="s">
        <v>33065</v>
      </c>
      <c r="C1965" s="394" t="s">
        <v>6399</v>
      </c>
      <c r="D1965" s="256" t="s">
        <v>47450</v>
      </c>
    </row>
    <row r="1966" spans="1:4">
      <c r="A1966" s="394">
        <v>39253</v>
      </c>
      <c r="B1966" s="394" t="s">
        <v>33066</v>
      </c>
      <c r="C1966" s="394" t="s">
        <v>6399</v>
      </c>
      <c r="D1966" s="256" t="s">
        <v>39469</v>
      </c>
    </row>
    <row r="1967" spans="1:4">
      <c r="A1967" s="394">
        <v>39246</v>
      </c>
      <c r="B1967" s="394" t="s">
        <v>33067</v>
      </c>
      <c r="C1967" s="394" t="s">
        <v>6399</v>
      </c>
      <c r="D1967" s="256" t="s">
        <v>40681</v>
      </c>
    </row>
    <row r="1968" spans="1:4">
      <c r="A1968" s="394">
        <v>39247</v>
      </c>
      <c r="B1968" s="394" t="s">
        <v>33068</v>
      </c>
      <c r="C1968" s="394" t="s">
        <v>6399</v>
      </c>
      <c r="D1968" s="256" t="s">
        <v>41484</v>
      </c>
    </row>
    <row r="1969" spans="1:4">
      <c r="A1969" s="394">
        <v>2446</v>
      </c>
      <c r="B1969" s="394" t="s">
        <v>33069</v>
      </c>
      <c r="C1969" s="394" t="s">
        <v>6399</v>
      </c>
      <c r="D1969" s="256" t="s">
        <v>39705</v>
      </c>
    </row>
    <row r="1970" spans="1:4">
      <c r="A1970" s="394">
        <v>2442</v>
      </c>
      <c r="B1970" s="394" t="s">
        <v>33070</v>
      </c>
      <c r="C1970" s="394" t="s">
        <v>6399</v>
      </c>
      <c r="D1970" s="256" t="s">
        <v>42640</v>
      </c>
    </row>
    <row r="1971" spans="1:4">
      <c r="A1971" s="394">
        <v>39248</v>
      </c>
      <c r="B1971" s="394" t="s">
        <v>33071</v>
      </c>
      <c r="C1971" s="394" t="s">
        <v>6399</v>
      </c>
      <c r="D1971" s="256" t="s">
        <v>40352</v>
      </c>
    </row>
    <row r="1972" spans="1:4">
      <c r="A1972" s="394">
        <v>2438</v>
      </c>
      <c r="B1972" s="394" t="s">
        <v>47451</v>
      </c>
      <c r="C1972" s="394" t="s">
        <v>6397</v>
      </c>
      <c r="D1972" s="256" t="s">
        <v>40289</v>
      </c>
    </row>
    <row r="1973" spans="1:4">
      <c r="A1973" s="394">
        <v>40922</v>
      </c>
      <c r="B1973" s="394" t="s">
        <v>33072</v>
      </c>
      <c r="C1973" s="394" t="s">
        <v>6406</v>
      </c>
      <c r="D1973" s="256" t="s">
        <v>47452</v>
      </c>
    </row>
    <row r="1974" spans="1:4">
      <c r="A1974" s="394">
        <v>36486</v>
      </c>
      <c r="B1974" s="394" t="s">
        <v>33073</v>
      </c>
      <c r="C1974" s="394" t="s">
        <v>6396</v>
      </c>
      <c r="D1974" s="256" t="s">
        <v>42641</v>
      </c>
    </row>
    <row r="1975" spans="1:4">
      <c r="A1975" s="394">
        <v>37777</v>
      </c>
      <c r="B1975" s="394" t="s">
        <v>33074</v>
      </c>
      <c r="C1975" s="394" t="s">
        <v>6396</v>
      </c>
      <c r="D1975" s="256" t="s">
        <v>42642</v>
      </c>
    </row>
    <row r="1976" spans="1:4">
      <c r="A1976" s="394">
        <v>12624</v>
      </c>
      <c r="B1976" s="394" t="s">
        <v>33075</v>
      </c>
      <c r="C1976" s="394" t="s">
        <v>6396</v>
      </c>
      <c r="D1976" s="256" t="s">
        <v>42995</v>
      </c>
    </row>
    <row r="1977" spans="1:4">
      <c r="A1977" s="394">
        <v>517</v>
      </c>
      <c r="B1977" s="394" t="s">
        <v>33076</v>
      </c>
      <c r="C1977" s="394" t="s">
        <v>6394</v>
      </c>
      <c r="D1977" s="256" t="s">
        <v>39320</v>
      </c>
    </row>
    <row r="1978" spans="1:4">
      <c r="A1978" s="394">
        <v>41904</v>
      </c>
      <c r="B1978" s="394" t="s">
        <v>33077</v>
      </c>
      <c r="C1978" s="394" t="s">
        <v>6415</v>
      </c>
      <c r="D1978" s="256" t="s">
        <v>47453</v>
      </c>
    </row>
    <row r="1979" spans="1:4">
      <c r="A1979" s="394">
        <v>41903</v>
      </c>
      <c r="B1979" s="394" t="s">
        <v>33078</v>
      </c>
      <c r="C1979" s="394" t="s">
        <v>6398</v>
      </c>
      <c r="D1979" s="256" t="s">
        <v>39542</v>
      </c>
    </row>
    <row r="1980" spans="1:4">
      <c r="A1980" s="394">
        <v>37534</v>
      </c>
      <c r="B1980" s="394" t="s">
        <v>33079</v>
      </c>
      <c r="C1980" s="394" t="s">
        <v>6398</v>
      </c>
      <c r="D1980" s="256" t="s">
        <v>42422</v>
      </c>
    </row>
    <row r="1981" spans="1:4">
      <c r="A1981" s="394">
        <v>37535</v>
      </c>
      <c r="B1981" s="394" t="s">
        <v>33080</v>
      </c>
      <c r="C1981" s="394" t="s">
        <v>6398</v>
      </c>
      <c r="D1981" s="256" t="s">
        <v>42422</v>
      </c>
    </row>
    <row r="1982" spans="1:4">
      <c r="A1982" s="394">
        <v>37533</v>
      </c>
      <c r="B1982" s="394" t="s">
        <v>33081</v>
      </c>
      <c r="C1982" s="394" t="s">
        <v>6398</v>
      </c>
      <c r="D1982" s="256" t="s">
        <v>42422</v>
      </c>
    </row>
    <row r="1983" spans="1:4">
      <c r="A1983" s="394">
        <v>37537</v>
      </c>
      <c r="B1983" s="394" t="s">
        <v>33082</v>
      </c>
      <c r="C1983" s="394" t="s">
        <v>6398</v>
      </c>
      <c r="D1983" s="256" t="s">
        <v>39623</v>
      </c>
    </row>
    <row r="1984" spans="1:4">
      <c r="A1984" s="394">
        <v>37536</v>
      </c>
      <c r="B1984" s="394" t="s">
        <v>33083</v>
      </c>
      <c r="C1984" s="394" t="s">
        <v>6398</v>
      </c>
      <c r="D1984" s="256" t="s">
        <v>39623</v>
      </c>
    </row>
    <row r="1985" spans="1:4">
      <c r="A1985" s="394">
        <v>37532</v>
      </c>
      <c r="B1985" s="394" t="s">
        <v>33084</v>
      </c>
      <c r="C1985" s="394" t="s">
        <v>6398</v>
      </c>
      <c r="D1985" s="256" t="s">
        <v>39623</v>
      </c>
    </row>
    <row r="1986" spans="1:4">
      <c r="A1986" s="394">
        <v>2696</v>
      </c>
      <c r="B1986" s="394" t="s">
        <v>42644</v>
      </c>
      <c r="C1986" s="394" t="s">
        <v>6397</v>
      </c>
      <c r="D1986" s="256" t="s">
        <v>46967</v>
      </c>
    </row>
    <row r="1987" spans="1:4">
      <c r="A1987" s="394">
        <v>40928</v>
      </c>
      <c r="B1987" s="394" t="s">
        <v>33085</v>
      </c>
      <c r="C1987" s="394" t="s">
        <v>6406</v>
      </c>
      <c r="D1987" s="256" t="s">
        <v>46968</v>
      </c>
    </row>
    <row r="1988" spans="1:4">
      <c r="A1988" s="394">
        <v>4083</v>
      </c>
      <c r="B1988" s="394" t="s">
        <v>33086</v>
      </c>
      <c r="C1988" s="394" t="s">
        <v>6397</v>
      </c>
      <c r="D1988" s="256" t="s">
        <v>47454</v>
      </c>
    </row>
    <row r="1989" spans="1:4">
      <c r="A1989" s="394">
        <v>40818</v>
      </c>
      <c r="B1989" s="394" t="s">
        <v>33087</v>
      </c>
      <c r="C1989" s="394" t="s">
        <v>6406</v>
      </c>
      <c r="D1989" s="256" t="s">
        <v>47455</v>
      </c>
    </row>
    <row r="1990" spans="1:4">
      <c r="A1990" s="394">
        <v>43146</v>
      </c>
      <c r="B1990" s="394" t="s">
        <v>33088</v>
      </c>
      <c r="C1990" s="394" t="s">
        <v>6398</v>
      </c>
      <c r="D1990" s="256" t="s">
        <v>42434</v>
      </c>
    </row>
    <row r="1991" spans="1:4">
      <c r="A1991" s="394">
        <v>2705</v>
      </c>
      <c r="B1991" s="394" t="s">
        <v>33089</v>
      </c>
      <c r="C1991" s="394" t="s">
        <v>42645</v>
      </c>
      <c r="D1991" s="256" t="s">
        <v>42173</v>
      </c>
    </row>
    <row r="1992" spans="1:4">
      <c r="A1992" s="394">
        <v>14250</v>
      </c>
      <c r="B1992" s="394" t="s">
        <v>33090</v>
      </c>
      <c r="C1992" s="394" t="s">
        <v>42645</v>
      </c>
      <c r="D1992" s="256" t="s">
        <v>39876</v>
      </c>
    </row>
    <row r="1993" spans="1:4">
      <c r="A1993" s="394">
        <v>11683</v>
      </c>
      <c r="B1993" s="394" t="s">
        <v>33091</v>
      </c>
      <c r="C1993" s="394" t="s">
        <v>6396</v>
      </c>
      <c r="D1993" s="256" t="s">
        <v>40712</v>
      </c>
    </row>
    <row r="1994" spans="1:4">
      <c r="A1994" s="394">
        <v>11684</v>
      </c>
      <c r="B1994" s="394" t="s">
        <v>33092</v>
      </c>
      <c r="C1994" s="394" t="s">
        <v>6396</v>
      </c>
      <c r="D1994" s="256" t="s">
        <v>43288</v>
      </c>
    </row>
    <row r="1995" spans="1:4">
      <c r="A1995" s="394">
        <v>6141</v>
      </c>
      <c r="B1995" s="394" t="s">
        <v>33093</v>
      </c>
      <c r="C1995" s="394" t="s">
        <v>6396</v>
      </c>
      <c r="D1995" s="256" t="s">
        <v>39311</v>
      </c>
    </row>
    <row r="1996" spans="1:4">
      <c r="A1996" s="394">
        <v>11681</v>
      </c>
      <c r="B1996" s="394" t="s">
        <v>33094</v>
      </c>
      <c r="C1996" s="394" t="s">
        <v>6396</v>
      </c>
      <c r="D1996" s="256" t="s">
        <v>42646</v>
      </c>
    </row>
    <row r="1997" spans="1:4">
      <c r="A1997" s="394">
        <v>2706</v>
      </c>
      <c r="B1997" s="394" t="s">
        <v>33095</v>
      </c>
      <c r="C1997" s="394" t="s">
        <v>6397</v>
      </c>
      <c r="D1997" s="256" t="s">
        <v>47456</v>
      </c>
    </row>
    <row r="1998" spans="1:4">
      <c r="A1998" s="394">
        <v>40811</v>
      </c>
      <c r="B1998" s="394" t="s">
        <v>33096</v>
      </c>
      <c r="C1998" s="394" t="s">
        <v>6406</v>
      </c>
      <c r="D1998" s="256" t="s">
        <v>47457</v>
      </c>
    </row>
    <row r="1999" spans="1:4">
      <c r="A1999" s="394">
        <v>2707</v>
      </c>
      <c r="B1999" s="394" t="s">
        <v>33097</v>
      </c>
      <c r="C1999" s="394" t="s">
        <v>6397</v>
      </c>
      <c r="D1999" s="256" t="s">
        <v>47458</v>
      </c>
    </row>
    <row r="2000" spans="1:4">
      <c r="A2000" s="394">
        <v>40813</v>
      </c>
      <c r="B2000" s="394" t="s">
        <v>33098</v>
      </c>
      <c r="C2000" s="394" t="s">
        <v>6406</v>
      </c>
      <c r="D2000" s="256" t="s">
        <v>47459</v>
      </c>
    </row>
    <row r="2001" spans="1:4">
      <c r="A2001" s="394">
        <v>2708</v>
      </c>
      <c r="B2001" s="394" t="s">
        <v>33099</v>
      </c>
      <c r="C2001" s="394" t="s">
        <v>6397</v>
      </c>
      <c r="D2001" s="256" t="s">
        <v>47460</v>
      </c>
    </row>
    <row r="2002" spans="1:4">
      <c r="A2002" s="394">
        <v>40814</v>
      </c>
      <c r="B2002" s="394" t="s">
        <v>33100</v>
      </c>
      <c r="C2002" s="394" t="s">
        <v>6406</v>
      </c>
      <c r="D2002" s="256" t="s">
        <v>47461</v>
      </c>
    </row>
    <row r="2003" spans="1:4">
      <c r="A2003" s="394">
        <v>34779</v>
      </c>
      <c r="B2003" s="394" t="s">
        <v>33101</v>
      </c>
      <c r="C2003" s="394" t="s">
        <v>6397</v>
      </c>
      <c r="D2003" s="256" t="s">
        <v>47462</v>
      </c>
    </row>
    <row r="2004" spans="1:4">
      <c r="A2004" s="394">
        <v>40936</v>
      </c>
      <c r="B2004" s="394" t="s">
        <v>33102</v>
      </c>
      <c r="C2004" s="394" t="s">
        <v>6406</v>
      </c>
      <c r="D2004" s="256" t="s">
        <v>47463</v>
      </c>
    </row>
    <row r="2005" spans="1:4">
      <c r="A2005" s="394">
        <v>34780</v>
      </c>
      <c r="B2005" s="394" t="s">
        <v>33103</v>
      </c>
      <c r="C2005" s="394" t="s">
        <v>6397</v>
      </c>
      <c r="D2005" s="256" t="s">
        <v>39252</v>
      </c>
    </row>
    <row r="2006" spans="1:4">
      <c r="A2006" s="394">
        <v>40937</v>
      </c>
      <c r="B2006" s="394" t="s">
        <v>33104</v>
      </c>
      <c r="C2006" s="394" t="s">
        <v>6406</v>
      </c>
      <c r="D2006" s="256" t="s">
        <v>47464</v>
      </c>
    </row>
    <row r="2007" spans="1:4">
      <c r="A2007" s="394">
        <v>34782</v>
      </c>
      <c r="B2007" s="394" t="s">
        <v>33105</v>
      </c>
      <c r="C2007" s="394" t="s">
        <v>6397</v>
      </c>
      <c r="D2007" s="256" t="s">
        <v>47465</v>
      </c>
    </row>
    <row r="2008" spans="1:4">
      <c r="A2008" s="394">
        <v>40938</v>
      </c>
      <c r="B2008" s="394" t="s">
        <v>33106</v>
      </c>
      <c r="C2008" s="394" t="s">
        <v>6406</v>
      </c>
      <c r="D2008" s="256" t="s">
        <v>47466</v>
      </c>
    </row>
    <row r="2009" spans="1:4">
      <c r="A2009" s="394">
        <v>34783</v>
      </c>
      <c r="B2009" s="394" t="s">
        <v>33107</v>
      </c>
      <c r="C2009" s="394" t="s">
        <v>6397</v>
      </c>
      <c r="D2009" s="256" t="s">
        <v>47467</v>
      </c>
    </row>
    <row r="2010" spans="1:4">
      <c r="A2010" s="394">
        <v>40939</v>
      </c>
      <c r="B2010" s="394" t="s">
        <v>33108</v>
      </c>
      <c r="C2010" s="394" t="s">
        <v>6406</v>
      </c>
      <c r="D2010" s="256" t="s">
        <v>47468</v>
      </c>
    </row>
    <row r="2011" spans="1:4">
      <c r="A2011" s="394">
        <v>34785</v>
      </c>
      <c r="B2011" s="394" t="s">
        <v>33109</v>
      </c>
      <c r="C2011" s="394" t="s">
        <v>6397</v>
      </c>
      <c r="D2011" s="256" t="s">
        <v>44000</v>
      </c>
    </row>
    <row r="2012" spans="1:4">
      <c r="A2012" s="394">
        <v>40940</v>
      </c>
      <c r="B2012" s="394" t="s">
        <v>33110</v>
      </c>
      <c r="C2012" s="394" t="s">
        <v>6406</v>
      </c>
      <c r="D2012" s="256" t="s">
        <v>47469</v>
      </c>
    </row>
    <row r="2013" spans="1:4">
      <c r="A2013" s="394">
        <v>38403</v>
      </c>
      <c r="B2013" s="394" t="s">
        <v>33111</v>
      </c>
      <c r="C2013" s="394" t="s">
        <v>6396</v>
      </c>
      <c r="D2013" s="256" t="s">
        <v>47470</v>
      </c>
    </row>
    <row r="2014" spans="1:4">
      <c r="A2014" s="394">
        <v>43482</v>
      </c>
      <c r="B2014" s="394" t="s">
        <v>33112</v>
      </c>
      <c r="C2014" s="394" t="s">
        <v>6397</v>
      </c>
      <c r="D2014" s="256" t="s">
        <v>41617</v>
      </c>
    </row>
    <row r="2015" spans="1:4">
      <c r="A2015" s="394">
        <v>43494</v>
      </c>
      <c r="B2015" s="394" t="s">
        <v>33113</v>
      </c>
      <c r="C2015" s="394" t="s">
        <v>6406</v>
      </c>
      <c r="D2015" s="256" t="s">
        <v>42648</v>
      </c>
    </row>
    <row r="2016" spans="1:4">
      <c r="A2016" s="394">
        <v>43483</v>
      </c>
      <c r="B2016" s="394" t="s">
        <v>33114</v>
      </c>
      <c r="C2016" s="394" t="s">
        <v>6397</v>
      </c>
      <c r="D2016" s="256" t="s">
        <v>41946</v>
      </c>
    </row>
    <row r="2017" spans="1:4">
      <c r="A2017" s="394">
        <v>43495</v>
      </c>
      <c r="B2017" s="394" t="s">
        <v>33115</v>
      </c>
      <c r="C2017" s="394" t="s">
        <v>6406</v>
      </c>
      <c r="D2017" s="256" t="s">
        <v>42649</v>
      </c>
    </row>
    <row r="2018" spans="1:4">
      <c r="A2018" s="394">
        <v>43484</v>
      </c>
      <c r="B2018" s="394" t="s">
        <v>33116</v>
      </c>
      <c r="C2018" s="394" t="s">
        <v>6397</v>
      </c>
      <c r="D2018" s="256" t="s">
        <v>42133</v>
      </c>
    </row>
    <row r="2019" spans="1:4">
      <c r="A2019" s="394">
        <v>43496</v>
      </c>
      <c r="B2019" s="394" t="s">
        <v>33117</v>
      </c>
      <c r="C2019" s="394" t="s">
        <v>6406</v>
      </c>
      <c r="D2019" s="256" t="s">
        <v>42650</v>
      </c>
    </row>
    <row r="2020" spans="1:4">
      <c r="A2020" s="394">
        <v>43485</v>
      </c>
      <c r="B2020" s="394" t="s">
        <v>33118</v>
      </c>
      <c r="C2020" s="394" t="s">
        <v>6397</v>
      </c>
      <c r="D2020" s="256" t="s">
        <v>39925</v>
      </c>
    </row>
    <row r="2021" spans="1:4">
      <c r="A2021" s="394">
        <v>43497</v>
      </c>
      <c r="B2021" s="394" t="s">
        <v>33119</v>
      </c>
      <c r="C2021" s="394" t="s">
        <v>6406</v>
      </c>
      <c r="D2021" s="256" t="s">
        <v>42651</v>
      </c>
    </row>
    <row r="2022" spans="1:4">
      <c r="A2022" s="394">
        <v>43487</v>
      </c>
      <c r="B2022" s="394" t="s">
        <v>33120</v>
      </c>
      <c r="C2022" s="394" t="s">
        <v>6397</v>
      </c>
      <c r="D2022" s="256" t="s">
        <v>41790</v>
      </c>
    </row>
    <row r="2023" spans="1:4">
      <c r="A2023" s="394">
        <v>43499</v>
      </c>
      <c r="B2023" s="394" t="s">
        <v>33121</v>
      </c>
      <c r="C2023" s="394" t="s">
        <v>6406</v>
      </c>
      <c r="D2023" s="256" t="s">
        <v>41489</v>
      </c>
    </row>
    <row r="2024" spans="1:4">
      <c r="A2024" s="394">
        <v>43486</v>
      </c>
      <c r="B2024" s="394" t="s">
        <v>33122</v>
      </c>
      <c r="C2024" s="394" t="s">
        <v>6397</v>
      </c>
      <c r="D2024" s="256" t="s">
        <v>39702</v>
      </c>
    </row>
    <row r="2025" spans="1:4">
      <c r="A2025" s="394">
        <v>43498</v>
      </c>
      <c r="B2025" s="394" t="s">
        <v>33123</v>
      </c>
      <c r="C2025" s="394" t="s">
        <v>6406</v>
      </c>
      <c r="D2025" s="256" t="s">
        <v>42652</v>
      </c>
    </row>
    <row r="2026" spans="1:4">
      <c r="A2026" s="394">
        <v>43488</v>
      </c>
      <c r="B2026" s="394" t="s">
        <v>33124</v>
      </c>
      <c r="C2026" s="394" t="s">
        <v>6397</v>
      </c>
      <c r="D2026" s="256" t="s">
        <v>39671</v>
      </c>
    </row>
    <row r="2027" spans="1:4">
      <c r="A2027" s="394">
        <v>43500</v>
      </c>
      <c r="B2027" s="394" t="s">
        <v>33125</v>
      </c>
      <c r="C2027" s="394" t="s">
        <v>6406</v>
      </c>
      <c r="D2027" s="256" t="s">
        <v>42653</v>
      </c>
    </row>
    <row r="2028" spans="1:4">
      <c r="A2028" s="394">
        <v>43489</v>
      </c>
      <c r="B2028" s="394" t="s">
        <v>33126</v>
      </c>
      <c r="C2028" s="394" t="s">
        <v>6397</v>
      </c>
      <c r="D2028" s="256" t="s">
        <v>42202</v>
      </c>
    </row>
    <row r="2029" spans="1:4">
      <c r="A2029" s="394">
        <v>43501</v>
      </c>
      <c r="B2029" s="394" t="s">
        <v>33127</v>
      </c>
      <c r="C2029" s="394" t="s">
        <v>6406</v>
      </c>
      <c r="D2029" s="256" t="s">
        <v>40516</v>
      </c>
    </row>
    <row r="2030" spans="1:4">
      <c r="A2030" s="394">
        <v>43490</v>
      </c>
      <c r="B2030" s="394" t="s">
        <v>33128</v>
      </c>
      <c r="C2030" s="394" t="s">
        <v>6397</v>
      </c>
      <c r="D2030" s="256" t="s">
        <v>39745</v>
      </c>
    </row>
    <row r="2031" spans="1:4">
      <c r="A2031" s="394">
        <v>43502</v>
      </c>
      <c r="B2031" s="394" t="s">
        <v>33129</v>
      </c>
      <c r="C2031" s="394" t="s">
        <v>6406</v>
      </c>
      <c r="D2031" s="256" t="s">
        <v>42654</v>
      </c>
    </row>
    <row r="2032" spans="1:4">
      <c r="A2032" s="394">
        <v>43491</v>
      </c>
      <c r="B2032" s="394" t="s">
        <v>33130</v>
      </c>
      <c r="C2032" s="394" t="s">
        <v>6397</v>
      </c>
      <c r="D2032" s="256" t="s">
        <v>42655</v>
      </c>
    </row>
    <row r="2033" spans="1:4">
      <c r="A2033" s="394">
        <v>43503</v>
      </c>
      <c r="B2033" s="394" t="s">
        <v>33131</v>
      </c>
      <c r="C2033" s="394" t="s">
        <v>6406</v>
      </c>
      <c r="D2033" s="256" t="s">
        <v>42656</v>
      </c>
    </row>
    <row r="2034" spans="1:4">
      <c r="A2034" s="394">
        <v>43492</v>
      </c>
      <c r="B2034" s="394" t="s">
        <v>33132</v>
      </c>
      <c r="C2034" s="394" t="s">
        <v>6397</v>
      </c>
      <c r="D2034" s="256" t="s">
        <v>42657</v>
      </c>
    </row>
    <row r="2035" spans="1:4">
      <c r="A2035" s="394">
        <v>43504</v>
      </c>
      <c r="B2035" s="394" t="s">
        <v>33133</v>
      </c>
      <c r="C2035" s="394" t="s">
        <v>6406</v>
      </c>
      <c r="D2035" s="256" t="s">
        <v>42658</v>
      </c>
    </row>
    <row r="2036" spans="1:4">
      <c r="A2036" s="394">
        <v>43493</v>
      </c>
      <c r="B2036" s="394" t="s">
        <v>33134</v>
      </c>
      <c r="C2036" s="394" t="s">
        <v>6397</v>
      </c>
      <c r="D2036" s="256" t="s">
        <v>39784</v>
      </c>
    </row>
    <row r="2037" spans="1:4">
      <c r="A2037" s="394">
        <v>43505</v>
      </c>
      <c r="B2037" s="394" t="s">
        <v>33135</v>
      </c>
      <c r="C2037" s="394" t="s">
        <v>6406</v>
      </c>
      <c r="D2037" s="256" t="s">
        <v>41703</v>
      </c>
    </row>
    <row r="2038" spans="1:4">
      <c r="A2038" s="394">
        <v>37774</v>
      </c>
      <c r="B2038" s="394" t="s">
        <v>33136</v>
      </c>
      <c r="C2038" s="394" t="s">
        <v>6396</v>
      </c>
      <c r="D2038" s="256" t="s">
        <v>42659</v>
      </c>
    </row>
    <row r="2039" spans="1:4">
      <c r="A2039" s="394">
        <v>38630</v>
      </c>
      <c r="B2039" s="394" t="s">
        <v>33137</v>
      </c>
      <c r="C2039" s="394" t="s">
        <v>6396</v>
      </c>
      <c r="D2039" s="256" t="s">
        <v>42660</v>
      </c>
    </row>
    <row r="2040" spans="1:4">
      <c r="A2040" s="394">
        <v>38629</v>
      </c>
      <c r="B2040" s="394" t="s">
        <v>33138</v>
      </c>
      <c r="C2040" s="394" t="s">
        <v>6396</v>
      </c>
      <c r="D2040" s="256" t="s">
        <v>42661</v>
      </c>
    </row>
    <row r="2041" spans="1:4">
      <c r="A2041" s="394">
        <v>38476</v>
      </c>
      <c r="B2041" s="394" t="s">
        <v>33139</v>
      </c>
      <c r="C2041" s="394" t="s">
        <v>6396</v>
      </c>
      <c r="D2041" s="256" t="s">
        <v>47471</v>
      </c>
    </row>
    <row r="2042" spans="1:4">
      <c r="A2042" s="394">
        <v>38477</v>
      </c>
      <c r="B2042" s="394" t="s">
        <v>33140</v>
      </c>
      <c r="C2042" s="394" t="s">
        <v>6396</v>
      </c>
      <c r="D2042" s="256" t="s">
        <v>47472</v>
      </c>
    </row>
    <row r="2043" spans="1:4">
      <c r="A2043" s="394">
        <v>40635</v>
      </c>
      <c r="B2043" s="394" t="s">
        <v>33141</v>
      </c>
      <c r="C2043" s="394" t="s">
        <v>6396</v>
      </c>
      <c r="D2043" s="256" t="s">
        <v>47473</v>
      </c>
    </row>
    <row r="2044" spans="1:4">
      <c r="A2044" s="394">
        <v>36483</v>
      </c>
      <c r="B2044" s="394" t="s">
        <v>33142</v>
      </c>
      <c r="C2044" s="394" t="s">
        <v>6396</v>
      </c>
      <c r="D2044" s="256" t="s">
        <v>47474</v>
      </c>
    </row>
    <row r="2045" spans="1:4">
      <c r="A2045" s="394">
        <v>14525</v>
      </c>
      <c r="B2045" s="394" t="s">
        <v>33143</v>
      </c>
      <c r="C2045" s="394" t="s">
        <v>6396</v>
      </c>
      <c r="D2045" s="256" t="s">
        <v>47475</v>
      </c>
    </row>
    <row r="2046" spans="1:4">
      <c r="A2046" s="394">
        <v>36482</v>
      </c>
      <c r="B2046" s="394" t="s">
        <v>33144</v>
      </c>
      <c r="C2046" s="394" t="s">
        <v>6396</v>
      </c>
      <c r="D2046" s="256" t="s">
        <v>47476</v>
      </c>
    </row>
    <row r="2047" spans="1:4">
      <c r="A2047" s="394">
        <v>36408</v>
      </c>
      <c r="B2047" s="394" t="s">
        <v>33145</v>
      </c>
      <c r="C2047" s="394" t="s">
        <v>6396</v>
      </c>
      <c r="D2047" s="256" t="s">
        <v>47477</v>
      </c>
    </row>
    <row r="2048" spans="1:4">
      <c r="A2048" s="394">
        <v>2723</v>
      </c>
      <c r="B2048" s="394" t="s">
        <v>33146</v>
      </c>
      <c r="C2048" s="394" t="s">
        <v>6396</v>
      </c>
      <c r="D2048" s="256" t="s">
        <v>47478</v>
      </c>
    </row>
    <row r="2049" spans="1:4">
      <c r="A2049" s="394">
        <v>36481</v>
      </c>
      <c r="B2049" s="394" t="s">
        <v>33147</v>
      </c>
      <c r="C2049" s="394" t="s">
        <v>6396</v>
      </c>
      <c r="D2049" s="256" t="s">
        <v>47479</v>
      </c>
    </row>
    <row r="2050" spans="1:4">
      <c r="A2050" s="394">
        <v>10685</v>
      </c>
      <c r="B2050" s="394" t="s">
        <v>33148</v>
      </c>
      <c r="C2050" s="394" t="s">
        <v>6396</v>
      </c>
      <c r="D2050" s="256" t="s">
        <v>47480</v>
      </c>
    </row>
    <row r="2051" spans="1:4">
      <c r="A2051" s="394">
        <v>40636</v>
      </c>
      <c r="B2051" s="394" t="s">
        <v>33149</v>
      </c>
      <c r="C2051" s="394" t="s">
        <v>6396</v>
      </c>
      <c r="D2051" s="256" t="s">
        <v>47481</v>
      </c>
    </row>
    <row r="2052" spans="1:4">
      <c r="A2052" s="394">
        <v>4111</v>
      </c>
      <c r="B2052" s="394" t="s">
        <v>33150</v>
      </c>
      <c r="C2052" s="394" t="s">
        <v>6396</v>
      </c>
      <c r="D2052" s="256" t="s">
        <v>42663</v>
      </c>
    </row>
    <row r="2053" spans="1:4">
      <c r="A2053" s="394">
        <v>44538</v>
      </c>
      <c r="B2053" s="394" t="s">
        <v>33151</v>
      </c>
      <c r="C2053" s="394" t="s">
        <v>6396</v>
      </c>
      <c r="D2053" s="256" t="s">
        <v>47482</v>
      </c>
    </row>
    <row r="2054" spans="1:4">
      <c r="A2054" s="394">
        <v>12</v>
      </c>
      <c r="B2054" s="394" t="s">
        <v>33152</v>
      </c>
      <c r="C2054" s="394" t="s">
        <v>6396</v>
      </c>
      <c r="D2054" s="256" t="s">
        <v>42664</v>
      </c>
    </row>
    <row r="2055" spans="1:4">
      <c r="A2055" s="394">
        <v>37554</v>
      </c>
      <c r="B2055" s="394" t="s">
        <v>33153</v>
      </c>
      <c r="C2055" s="394" t="s">
        <v>6396</v>
      </c>
      <c r="D2055" s="256" t="s">
        <v>42665</v>
      </c>
    </row>
    <row r="2056" spans="1:4">
      <c r="A2056" s="394">
        <v>37555</v>
      </c>
      <c r="B2056" s="394" t="s">
        <v>33154</v>
      </c>
      <c r="C2056" s="394" t="s">
        <v>6396</v>
      </c>
      <c r="D2056" s="256" t="s">
        <v>42666</v>
      </c>
    </row>
    <row r="2057" spans="1:4">
      <c r="A2057" s="394">
        <v>10902</v>
      </c>
      <c r="B2057" s="394" t="s">
        <v>33155</v>
      </c>
      <c r="C2057" s="394" t="s">
        <v>6396</v>
      </c>
      <c r="D2057" s="256" t="s">
        <v>42667</v>
      </c>
    </row>
    <row r="2058" spans="1:4">
      <c r="A2058" s="394">
        <v>20965</v>
      </c>
      <c r="B2058" s="394" t="s">
        <v>33156</v>
      </c>
      <c r="C2058" s="394" t="s">
        <v>6396</v>
      </c>
      <c r="D2058" s="256" t="s">
        <v>42668</v>
      </c>
    </row>
    <row r="2059" spans="1:4">
      <c r="A2059" s="394">
        <v>20966</v>
      </c>
      <c r="B2059" s="394" t="s">
        <v>33157</v>
      </c>
      <c r="C2059" s="394" t="s">
        <v>6396</v>
      </c>
      <c r="D2059" s="256" t="s">
        <v>42669</v>
      </c>
    </row>
    <row r="2060" spans="1:4">
      <c r="A2060" s="394">
        <v>10903</v>
      </c>
      <c r="B2060" s="394" t="s">
        <v>33158</v>
      </c>
      <c r="C2060" s="394" t="s">
        <v>6396</v>
      </c>
      <c r="D2060" s="256" t="s">
        <v>42670</v>
      </c>
    </row>
    <row r="2061" spans="1:4">
      <c r="A2061" s="394">
        <v>20967</v>
      </c>
      <c r="B2061" s="394" t="s">
        <v>33159</v>
      </c>
      <c r="C2061" s="394" t="s">
        <v>6396</v>
      </c>
      <c r="D2061" s="256" t="s">
        <v>42670</v>
      </c>
    </row>
    <row r="2062" spans="1:4">
      <c r="A2062" s="394">
        <v>20968</v>
      </c>
      <c r="B2062" s="394" t="s">
        <v>33160</v>
      </c>
      <c r="C2062" s="394" t="s">
        <v>6396</v>
      </c>
      <c r="D2062" s="256" t="s">
        <v>42671</v>
      </c>
    </row>
    <row r="2063" spans="1:4">
      <c r="A2063" s="394">
        <v>11359</v>
      </c>
      <c r="B2063" s="394" t="s">
        <v>33161</v>
      </c>
      <c r="C2063" s="394" t="s">
        <v>6396</v>
      </c>
      <c r="D2063" s="256" t="s">
        <v>47483</v>
      </c>
    </row>
    <row r="2064" spans="1:4">
      <c r="A2064" s="394">
        <v>39017</v>
      </c>
      <c r="B2064" s="394" t="s">
        <v>33162</v>
      </c>
      <c r="C2064" s="394" t="s">
        <v>6396</v>
      </c>
      <c r="D2064" s="256" t="s">
        <v>39473</v>
      </c>
    </row>
    <row r="2065" spans="1:4">
      <c r="A2065" s="394">
        <v>39315</v>
      </c>
      <c r="B2065" s="394" t="s">
        <v>33163</v>
      </c>
      <c r="C2065" s="394" t="s">
        <v>6396</v>
      </c>
      <c r="D2065" s="256" t="s">
        <v>41632</v>
      </c>
    </row>
    <row r="2066" spans="1:4">
      <c r="A2066" s="394">
        <v>39016</v>
      </c>
      <c r="B2066" s="394" t="s">
        <v>33164</v>
      </c>
      <c r="C2066" s="394" t="s">
        <v>6396</v>
      </c>
      <c r="D2066" s="256" t="s">
        <v>41632</v>
      </c>
    </row>
    <row r="2067" spans="1:4">
      <c r="A2067" s="394">
        <v>40432</v>
      </c>
      <c r="B2067" s="394" t="s">
        <v>33165</v>
      </c>
      <c r="C2067" s="394" t="s">
        <v>6396</v>
      </c>
      <c r="D2067" s="256" t="s">
        <v>40076</v>
      </c>
    </row>
    <row r="2068" spans="1:4">
      <c r="A2068" s="394">
        <v>39481</v>
      </c>
      <c r="B2068" s="394" t="s">
        <v>33166</v>
      </c>
      <c r="C2068" s="394" t="s">
        <v>6396</v>
      </c>
      <c r="D2068" s="256" t="s">
        <v>42199</v>
      </c>
    </row>
    <row r="2069" spans="1:4">
      <c r="A2069" s="394">
        <v>40433</v>
      </c>
      <c r="B2069" s="394" t="s">
        <v>33167</v>
      </c>
      <c r="C2069" s="394" t="s">
        <v>6396</v>
      </c>
      <c r="D2069" s="256" t="s">
        <v>42672</v>
      </c>
    </row>
    <row r="2070" spans="1:4">
      <c r="A2070" s="394">
        <v>20219</v>
      </c>
      <c r="B2070" s="394" t="s">
        <v>33168</v>
      </c>
      <c r="C2070" s="394" t="s">
        <v>6396</v>
      </c>
      <c r="D2070" s="256" t="s">
        <v>42673</v>
      </c>
    </row>
    <row r="2071" spans="1:4">
      <c r="A2071" s="394">
        <v>36484</v>
      </c>
      <c r="B2071" s="394" t="s">
        <v>33169</v>
      </c>
      <c r="C2071" s="394" t="s">
        <v>6396</v>
      </c>
      <c r="D2071" s="256" t="s">
        <v>42674</v>
      </c>
    </row>
    <row r="2072" spans="1:4">
      <c r="A2072" s="394">
        <v>38367</v>
      </c>
      <c r="B2072" s="394" t="s">
        <v>33170</v>
      </c>
      <c r="C2072" s="394" t="s">
        <v>6396</v>
      </c>
      <c r="D2072" s="256" t="s">
        <v>42424</v>
      </c>
    </row>
    <row r="2073" spans="1:4">
      <c r="A2073" s="394">
        <v>38368</v>
      </c>
      <c r="B2073" s="394" t="s">
        <v>33171</v>
      </c>
      <c r="C2073" s="394" t="s">
        <v>6396</v>
      </c>
      <c r="D2073" s="256" t="s">
        <v>39894</v>
      </c>
    </row>
    <row r="2074" spans="1:4">
      <c r="A2074" s="394">
        <v>38091</v>
      </c>
      <c r="B2074" s="394" t="s">
        <v>33172</v>
      </c>
      <c r="C2074" s="394" t="s">
        <v>6396</v>
      </c>
      <c r="D2074" s="256" t="s">
        <v>39289</v>
      </c>
    </row>
    <row r="2075" spans="1:4">
      <c r="A2075" s="394">
        <v>38095</v>
      </c>
      <c r="B2075" s="394" t="s">
        <v>33173</v>
      </c>
      <c r="C2075" s="394" t="s">
        <v>6396</v>
      </c>
      <c r="D2075" s="256" t="s">
        <v>39612</v>
      </c>
    </row>
    <row r="2076" spans="1:4">
      <c r="A2076" s="394">
        <v>38092</v>
      </c>
      <c r="B2076" s="394" t="s">
        <v>33174</v>
      </c>
      <c r="C2076" s="394" t="s">
        <v>6396</v>
      </c>
      <c r="D2076" s="256" t="s">
        <v>41944</v>
      </c>
    </row>
    <row r="2077" spans="1:4">
      <c r="A2077" s="394">
        <v>38093</v>
      </c>
      <c r="B2077" s="394" t="s">
        <v>33175</v>
      </c>
      <c r="C2077" s="394" t="s">
        <v>6396</v>
      </c>
      <c r="D2077" s="256" t="s">
        <v>41792</v>
      </c>
    </row>
    <row r="2078" spans="1:4">
      <c r="A2078" s="394">
        <v>38096</v>
      </c>
      <c r="B2078" s="394" t="s">
        <v>33176</v>
      </c>
      <c r="C2078" s="394" t="s">
        <v>6396</v>
      </c>
      <c r="D2078" s="256" t="s">
        <v>42675</v>
      </c>
    </row>
    <row r="2079" spans="1:4">
      <c r="A2079" s="394">
        <v>38094</v>
      </c>
      <c r="B2079" s="394" t="s">
        <v>33177</v>
      </c>
      <c r="C2079" s="394" t="s">
        <v>6396</v>
      </c>
      <c r="D2079" s="256" t="s">
        <v>42676</v>
      </c>
    </row>
    <row r="2080" spans="1:4">
      <c r="A2080" s="394">
        <v>38097</v>
      </c>
      <c r="B2080" s="394" t="s">
        <v>33178</v>
      </c>
      <c r="C2080" s="394" t="s">
        <v>6396</v>
      </c>
      <c r="D2080" s="256" t="s">
        <v>39886</v>
      </c>
    </row>
    <row r="2081" spans="1:4">
      <c r="A2081" s="394">
        <v>38098</v>
      </c>
      <c r="B2081" s="394" t="s">
        <v>33179</v>
      </c>
      <c r="C2081" s="394" t="s">
        <v>6396</v>
      </c>
      <c r="D2081" s="256" t="s">
        <v>39886</v>
      </c>
    </row>
    <row r="2082" spans="1:4">
      <c r="A2082" s="394">
        <v>11186</v>
      </c>
      <c r="B2082" s="394" t="s">
        <v>6422</v>
      </c>
      <c r="C2082" s="394" t="s">
        <v>6395</v>
      </c>
      <c r="D2082" s="256" t="s">
        <v>47484</v>
      </c>
    </row>
    <row r="2083" spans="1:4">
      <c r="A2083" s="394">
        <v>11558</v>
      </c>
      <c r="B2083" s="394" t="s">
        <v>33180</v>
      </c>
      <c r="C2083" s="394" t="s">
        <v>6411</v>
      </c>
      <c r="D2083" s="256" t="s">
        <v>45768</v>
      </c>
    </row>
    <row r="2084" spans="1:4">
      <c r="A2084" s="394">
        <v>11557</v>
      </c>
      <c r="B2084" s="394" t="s">
        <v>33181</v>
      </c>
      <c r="C2084" s="394" t="s">
        <v>6411</v>
      </c>
      <c r="D2084" s="256" t="s">
        <v>47142</v>
      </c>
    </row>
    <row r="2085" spans="1:4">
      <c r="A2085" s="394">
        <v>2759</v>
      </c>
      <c r="B2085" s="394" t="s">
        <v>33182</v>
      </c>
      <c r="C2085" s="394" t="s">
        <v>6396</v>
      </c>
      <c r="D2085" s="256" t="s">
        <v>40801</v>
      </c>
    </row>
    <row r="2086" spans="1:4">
      <c r="A2086" s="394">
        <v>38124</v>
      </c>
      <c r="B2086" s="394" t="s">
        <v>33183</v>
      </c>
      <c r="C2086" s="394" t="s">
        <v>6396</v>
      </c>
      <c r="D2086" s="256" t="s">
        <v>41184</v>
      </c>
    </row>
    <row r="2087" spans="1:4">
      <c r="A2087" s="394">
        <v>38380</v>
      </c>
      <c r="B2087" s="394" t="s">
        <v>33184</v>
      </c>
      <c r="C2087" s="394" t="s">
        <v>6396</v>
      </c>
      <c r="D2087" s="256" t="s">
        <v>41986</v>
      </c>
    </row>
    <row r="2088" spans="1:4">
      <c r="A2088" s="394">
        <v>20059</v>
      </c>
      <c r="B2088" s="394" t="s">
        <v>33185</v>
      </c>
      <c r="C2088" s="394" t="s">
        <v>6396</v>
      </c>
      <c r="D2088" s="256" t="s">
        <v>39685</v>
      </c>
    </row>
    <row r="2089" spans="1:4">
      <c r="A2089" s="394">
        <v>42429</v>
      </c>
      <c r="B2089" s="394" t="s">
        <v>33186</v>
      </c>
      <c r="C2089" s="394" t="s">
        <v>6396</v>
      </c>
      <c r="D2089" s="256" t="s">
        <v>42677</v>
      </c>
    </row>
    <row r="2090" spans="1:4">
      <c r="A2090" s="394">
        <v>39616</v>
      </c>
      <c r="B2090" s="394" t="s">
        <v>33187</v>
      </c>
      <c r="C2090" s="394" t="s">
        <v>6396</v>
      </c>
      <c r="D2090" s="256" t="s">
        <v>47485</v>
      </c>
    </row>
    <row r="2091" spans="1:4">
      <c r="A2091" s="394">
        <v>39618</v>
      </c>
      <c r="B2091" s="394" t="s">
        <v>33188</v>
      </c>
      <c r="C2091" s="394" t="s">
        <v>6396</v>
      </c>
      <c r="D2091" s="256" t="s">
        <v>47486</v>
      </c>
    </row>
    <row r="2092" spans="1:4">
      <c r="A2092" s="394">
        <v>39619</v>
      </c>
      <c r="B2092" s="394" t="s">
        <v>33189</v>
      </c>
      <c r="C2092" s="394" t="s">
        <v>6396</v>
      </c>
      <c r="D2092" s="256" t="s">
        <v>47487</v>
      </c>
    </row>
    <row r="2093" spans="1:4">
      <c r="A2093" s="394">
        <v>39613</v>
      </c>
      <c r="B2093" s="394" t="s">
        <v>33190</v>
      </c>
      <c r="C2093" s="394" t="s">
        <v>6396</v>
      </c>
      <c r="D2093" s="256" t="s">
        <v>47488</v>
      </c>
    </row>
    <row r="2094" spans="1:4">
      <c r="A2094" s="394">
        <v>39614</v>
      </c>
      <c r="B2094" s="394" t="s">
        <v>33191</v>
      </c>
      <c r="C2094" s="394" t="s">
        <v>6396</v>
      </c>
      <c r="D2094" s="256" t="s">
        <v>47489</v>
      </c>
    </row>
    <row r="2095" spans="1:4">
      <c r="A2095" s="394">
        <v>38538</v>
      </c>
      <c r="B2095" s="394" t="s">
        <v>33192</v>
      </c>
      <c r="C2095" s="394" t="s">
        <v>6399</v>
      </c>
      <c r="D2095" s="256" t="s">
        <v>47490</v>
      </c>
    </row>
    <row r="2096" spans="1:4">
      <c r="A2096" s="394">
        <v>38539</v>
      </c>
      <c r="B2096" s="394" t="s">
        <v>33193</v>
      </c>
      <c r="C2096" s="394" t="s">
        <v>6399</v>
      </c>
      <c r="D2096" s="256" t="s">
        <v>47491</v>
      </c>
    </row>
    <row r="2097" spans="1:4">
      <c r="A2097" s="394">
        <v>38540</v>
      </c>
      <c r="B2097" s="394" t="s">
        <v>33194</v>
      </c>
      <c r="C2097" s="394" t="s">
        <v>6399</v>
      </c>
      <c r="D2097" s="256" t="s">
        <v>42325</v>
      </c>
    </row>
    <row r="2098" spans="1:4">
      <c r="A2098" s="394">
        <v>38384</v>
      </c>
      <c r="B2098" s="394" t="s">
        <v>33195</v>
      </c>
      <c r="C2098" s="394" t="s">
        <v>6396</v>
      </c>
      <c r="D2098" s="256" t="s">
        <v>45557</v>
      </c>
    </row>
    <row r="2099" spans="1:4">
      <c r="A2099" s="394">
        <v>13</v>
      </c>
      <c r="B2099" s="394" t="s">
        <v>33196</v>
      </c>
      <c r="C2099" s="394" t="s">
        <v>6398</v>
      </c>
      <c r="D2099" s="256" t="s">
        <v>41444</v>
      </c>
    </row>
    <row r="2100" spans="1:4">
      <c r="A2100" s="394">
        <v>2762</v>
      </c>
      <c r="B2100" s="394" t="s">
        <v>33197</v>
      </c>
      <c r="C2100" s="394" t="s">
        <v>6399</v>
      </c>
      <c r="D2100" s="256" t="s">
        <v>39788</v>
      </c>
    </row>
    <row r="2101" spans="1:4">
      <c r="A2101" s="394">
        <v>21142</v>
      </c>
      <c r="B2101" s="394" t="s">
        <v>33198</v>
      </c>
      <c r="C2101" s="394" t="s">
        <v>6396</v>
      </c>
      <c r="D2101" s="256" t="s">
        <v>42678</v>
      </c>
    </row>
    <row r="2102" spans="1:4">
      <c r="A2102" s="394">
        <v>4223</v>
      </c>
      <c r="B2102" s="394" t="s">
        <v>33199</v>
      </c>
      <c r="C2102" s="394" t="s">
        <v>6394</v>
      </c>
      <c r="D2102" s="256" t="s">
        <v>40332</v>
      </c>
    </row>
    <row r="2103" spans="1:4">
      <c r="A2103" s="394">
        <v>37372</v>
      </c>
      <c r="B2103" s="394" t="s">
        <v>33200</v>
      </c>
      <c r="C2103" s="394" t="s">
        <v>6397</v>
      </c>
      <c r="D2103" s="256" t="s">
        <v>41621</v>
      </c>
    </row>
    <row r="2104" spans="1:4">
      <c r="A2104" s="394">
        <v>40863</v>
      </c>
      <c r="B2104" s="394" t="s">
        <v>33201</v>
      </c>
      <c r="C2104" s="394" t="s">
        <v>6406</v>
      </c>
      <c r="D2104" s="256" t="s">
        <v>42679</v>
      </c>
    </row>
    <row r="2105" spans="1:4">
      <c r="A2105" s="394">
        <v>38475</v>
      </c>
      <c r="B2105" s="394" t="s">
        <v>33202</v>
      </c>
      <c r="C2105" s="394" t="s">
        <v>6396</v>
      </c>
      <c r="D2105" s="256" t="s">
        <v>40754</v>
      </c>
    </row>
    <row r="2106" spans="1:4">
      <c r="A2106" s="394">
        <v>38474</v>
      </c>
      <c r="B2106" s="394" t="s">
        <v>33203</v>
      </c>
      <c r="C2106" s="394" t="s">
        <v>6396</v>
      </c>
      <c r="D2106" s="256" t="s">
        <v>47492</v>
      </c>
    </row>
    <row r="2107" spans="1:4">
      <c r="A2107" s="394">
        <v>10886</v>
      </c>
      <c r="B2107" s="394" t="s">
        <v>33204</v>
      </c>
      <c r="C2107" s="394" t="s">
        <v>6396</v>
      </c>
      <c r="D2107" s="256" t="s">
        <v>47493</v>
      </c>
    </row>
    <row r="2108" spans="1:4">
      <c r="A2108" s="394">
        <v>10888</v>
      </c>
      <c r="B2108" s="394" t="s">
        <v>33205</v>
      </c>
      <c r="C2108" s="394" t="s">
        <v>6396</v>
      </c>
      <c r="D2108" s="256" t="s">
        <v>47494</v>
      </c>
    </row>
    <row r="2109" spans="1:4">
      <c r="A2109" s="394">
        <v>10889</v>
      </c>
      <c r="B2109" s="394" t="s">
        <v>33206</v>
      </c>
      <c r="C2109" s="394" t="s">
        <v>6396</v>
      </c>
      <c r="D2109" s="256" t="s">
        <v>43325</v>
      </c>
    </row>
    <row r="2110" spans="1:4">
      <c r="A2110" s="394">
        <v>10890</v>
      </c>
      <c r="B2110" s="394" t="s">
        <v>33207</v>
      </c>
      <c r="C2110" s="394" t="s">
        <v>6396</v>
      </c>
      <c r="D2110" s="256" t="s">
        <v>47495</v>
      </c>
    </row>
    <row r="2111" spans="1:4">
      <c r="A2111" s="394">
        <v>10891</v>
      </c>
      <c r="B2111" s="394" t="s">
        <v>33208</v>
      </c>
      <c r="C2111" s="394" t="s">
        <v>6396</v>
      </c>
      <c r="D2111" s="256" t="s">
        <v>47496</v>
      </c>
    </row>
    <row r="2112" spans="1:4">
      <c r="A2112" s="394">
        <v>10892</v>
      </c>
      <c r="B2112" s="394" t="s">
        <v>33209</v>
      </c>
      <c r="C2112" s="394" t="s">
        <v>6396</v>
      </c>
      <c r="D2112" s="256" t="s">
        <v>47497</v>
      </c>
    </row>
    <row r="2113" spans="1:4">
      <c r="A2113" s="394">
        <v>20977</v>
      </c>
      <c r="B2113" s="394" t="s">
        <v>33210</v>
      </c>
      <c r="C2113" s="394" t="s">
        <v>6396</v>
      </c>
      <c r="D2113" s="256" t="s">
        <v>47498</v>
      </c>
    </row>
    <row r="2114" spans="1:4">
      <c r="A2114" s="394">
        <v>3073</v>
      </c>
      <c r="B2114" s="394" t="s">
        <v>33211</v>
      </c>
      <c r="C2114" s="394" t="s">
        <v>6396</v>
      </c>
      <c r="D2114" s="256" t="s">
        <v>47499</v>
      </c>
    </row>
    <row r="2115" spans="1:4">
      <c r="A2115" s="394">
        <v>3068</v>
      </c>
      <c r="B2115" s="394" t="s">
        <v>33212</v>
      </c>
      <c r="C2115" s="394" t="s">
        <v>6396</v>
      </c>
      <c r="D2115" s="256" t="s">
        <v>47500</v>
      </c>
    </row>
    <row r="2116" spans="1:4">
      <c r="A2116" s="394">
        <v>3074</v>
      </c>
      <c r="B2116" s="394" t="s">
        <v>33213</v>
      </c>
      <c r="C2116" s="394" t="s">
        <v>6396</v>
      </c>
      <c r="D2116" s="256" t="s">
        <v>47501</v>
      </c>
    </row>
    <row r="2117" spans="1:4">
      <c r="A2117" s="394">
        <v>3076</v>
      </c>
      <c r="B2117" s="394" t="s">
        <v>33214</v>
      </c>
      <c r="C2117" s="394" t="s">
        <v>6396</v>
      </c>
      <c r="D2117" s="256" t="s">
        <v>47502</v>
      </c>
    </row>
    <row r="2118" spans="1:4">
      <c r="A2118" s="394">
        <v>3072</v>
      </c>
      <c r="B2118" s="394" t="s">
        <v>33215</v>
      </c>
      <c r="C2118" s="394" t="s">
        <v>6396</v>
      </c>
      <c r="D2118" s="256" t="s">
        <v>47503</v>
      </c>
    </row>
    <row r="2119" spans="1:4">
      <c r="A2119" s="394">
        <v>3075</v>
      </c>
      <c r="B2119" s="394" t="s">
        <v>33216</v>
      </c>
      <c r="C2119" s="394" t="s">
        <v>6396</v>
      </c>
      <c r="D2119" s="256" t="s">
        <v>47504</v>
      </c>
    </row>
    <row r="2120" spans="1:4">
      <c r="A2120" s="394">
        <v>10780</v>
      </c>
      <c r="B2120" s="394" t="s">
        <v>33217</v>
      </c>
      <c r="C2120" s="394" t="s">
        <v>6396</v>
      </c>
      <c r="D2120" s="256" t="s">
        <v>41034</v>
      </c>
    </row>
    <row r="2121" spans="1:4">
      <c r="A2121" s="394">
        <v>10781</v>
      </c>
      <c r="B2121" s="394" t="s">
        <v>33218</v>
      </c>
      <c r="C2121" s="394" t="s">
        <v>6396</v>
      </c>
      <c r="D2121" s="256" t="s">
        <v>41727</v>
      </c>
    </row>
    <row r="2122" spans="1:4">
      <c r="A2122" s="394">
        <v>20106</v>
      </c>
      <c r="B2122" s="394" t="s">
        <v>33219</v>
      </c>
      <c r="C2122" s="394" t="s">
        <v>6396</v>
      </c>
      <c r="D2122" s="256" t="s">
        <v>43072</v>
      </c>
    </row>
    <row r="2123" spans="1:4">
      <c r="A2123" s="394">
        <v>20107</v>
      </c>
      <c r="B2123" s="394" t="s">
        <v>33220</v>
      </c>
      <c r="C2123" s="394" t="s">
        <v>6396</v>
      </c>
      <c r="D2123" s="256" t="s">
        <v>39444</v>
      </c>
    </row>
    <row r="2124" spans="1:4">
      <c r="A2124" s="394">
        <v>20108</v>
      </c>
      <c r="B2124" s="394" t="s">
        <v>33221</v>
      </c>
      <c r="C2124" s="394" t="s">
        <v>6396</v>
      </c>
      <c r="D2124" s="256" t="s">
        <v>39996</v>
      </c>
    </row>
    <row r="2125" spans="1:4">
      <c r="A2125" s="394">
        <v>20109</v>
      </c>
      <c r="B2125" s="394" t="s">
        <v>33222</v>
      </c>
      <c r="C2125" s="394" t="s">
        <v>6396</v>
      </c>
      <c r="D2125" s="256" t="s">
        <v>41034</v>
      </c>
    </row>
    <row r="2126" spans="1:4">
      <c r="A2126" s="394">
        <v>43612</v>
      </c>
      <c r="B2126" s="394" t="s">
        <v>33223</v>
      </c>
      <c r="C2126" s="394" t="s">
        <v>6417</v>
      </c>
      <c r="D2126" s="256" t="s">
        <v>42683</v>
      </c>
    </row>
    <row r="2127" spans="1:4">
      <c r="A2127" s="394">
        <v>43613</v>
      </c>
      <c r="B2127" s="394" t="s">
        <v>33224</v>
      </c>
      <c r="C2127" s="394" t="s">
        <v>6417</v>
      </c>
      <c r="D2127" s="256" t="s">
        <v>42684</v>
      </c>
    </row>
    <row r="2128" spans="1:4">
      <c r="A2128" s="394">
        <v>11480</v>
      </c>
      <c r="B2128" s="394" t="s">
        <v>33225</v>
      </c>
      <c r="C2128" s="394" t="s">
        <v>6417</v>
      </c>
      <c r="D2128" s="256" t="s">
        <v>42685</v>
      </c>
    </row>
    <row r="2129" spans="1:4">
      <c r="A2129" s="394">
        <v>11469</v>
      </c>
      <c r="B2129" s="394" t="s">
        <v>33226</v>
      </c>
      <c r="C2129" s="394" t="s">
        <v>6396</v>
      </c>
      <c r="D2129" s="256" t="s">
        <v>41447</v>
      </c>
    </row>
    <row r="2130" spans="1:4">
      <c r="A2130" s="394">
        <v>11468</v>
      </c>
      <c r="B2130" s="394" t="s">
        <v>33227</v>
      </c>
      <c r="C2130" s="394" t="s">
        <v>6396</v>
      </c>
      <c r="D2130" s="256" t="s">
        <v>42686</v>
      </c>
    </row>
    <row r="2131" spans="1:4">
      <c r="A2131" s="394">
        <v>11484</v>
      </c>
      <c r="B2131" s="394" t="s">
        <v>33228</v>
      </c>
      <c r="C2131" s="394" t="s">
        <v>6396</v>
      </c>
      <c r="D2131" s="256" t="s">
        <v>42687</v>
      </c>
    </row>
    <row r="2132" spans="1:4">
      <c r="A2132" s="394">
        <v>38155</v>
      </c>
      <c r="B2132" s="394" t="s">
        <v>33229</v>
      </c>
      <c r="C2132" s="394" t="s">
        <v>6396</v>
      </c>
      <c r="D2132" s="256" t="s">
        <v>42688</v>
      </c>
    </row>
    <row r="2133" spans="1:4">
      <c r="A2133" s="394">
        <v>11467</v>
      </c>
      <c r="B2133" s="394" t="s">
        <v>33230</v>
      </c>
      <c r="C2133" s="394" t="s">
        <v>6396</v>
      </c>
      <c r="D2133" s="256" t="s">
        <v>42689</v>
      </c>
    </row>
    <row r="2134" spans="1:4">
      <c r="A2134" s="394">
        <v>38153</v>
      </c>
      <c r="B2134" s="394" t="s">
        <v>33231</v>
      </c>
      <c r="C2134" s="394" t="s">
        <v>6417</v>
      </c>
      <c r="D2134" s="256" t="s">
        <v>42690</v>
      </c>
    </row>
    <row r="2135" spans="1:4">
      <c r="A2135" s="394">
        <v>43607</v>
      </c>
      <c r="B2135" s="394" t="s">
        <v>33232</v>
      </c>
      <c r="C2135" s="394" t="s">
        <v>6417</v>
      </c>
      <c r="D2135" s="256" t="s">
        <v>39715</v>
      </c>
    </row>
    <row r="2136" spans="1:4">
      <c r="A2136" s="394">
        <v>3080</v>
      </c>
      <c r="B2136" s="394" t="s">
        <v>33233</v>
      </c>
      <c r="C2136" s="394" t="s">
        <v>6417</v>
      </c>
      <c r="D2136" s="256" t="s">
        <v>41069</v>
      </c>
    </row>
    <row r="2137" spans="1:4">
      <c r="A2137" s="394">
        <v>3081</v>
      </c>
      <c r="B2137" s="394" t="s">
        <v>33234</v>
      </c>
      <c r="C2137" s="394" t="s">
        <v>6417</v>
      </c>
      <c r="D2137" s="256" t="s">
        <v>42691</v>
      </c>
    </row>
    <row r="2138" spans="1:4">
      <c r="A2138" s="394">
        <v>3090</v>
      </c>
      <c r="B2138" s="394" t="s">
        <v>33235</v>
      </c>
      <c r="C2138" s="394" t="s">
        <v>6417</v>
      </c>
      <c r="D2138" s="256" t="s">
        <v>42289</v>
      </c>
    </row>
    <row r="2139" spans="1:4">
      <c r="A2139" s="394">
        <v>43611</v>
      </c>
      <c r="B2139" s="394" t="s">
        <v>33236</v>
      </c>
      <c r="C2139" s="394" t="s">
        <v>6417</v>
      </c>
      <c r="D2139" s="256" t="s">
        <v>42692</v>
      </c>
    </row>
    <row r="2140" spans="1:4">
      <c r="A2140" s="394">
        <v>3103</v>
      </c>
      <c r="B2140" s="394" t="s">
        <v>33237</v>
      </c>
      <c r="C2140" s="394" t="s">
        <v>6396</v>
      </c>
      <c r="D2140" s="256" t="s">
        <v>40241</v>
      </c>
    </row>
    <row r="2141" spans="1:4">
      <c r="A2141" s="394">
        <v>3097</v>
      </c>
      <c r="B2141" s="394" t="s">
        <v>33238</v>
      </c>
      <c r="C2141" s="394" t="s">
        <v>6417</v>
      </c>
      <c r="D2141" s="256" t="s">
        <v>42693</v>
      </c>
    </row>
    <row r="2142" spans="1:4">
      <c r="A2142" s="394">
        <v>3099</v>
      </c>
      <c r="B2142" s="394" t="s">
        <v>33239</v>
      </c>
      <c r="C2142" s="394" t="s">
        <v>6417</v>
      </c>
      <c r="D2142" s="256" t="s">
        <v>42694</v>
      </c>
    </row>
    <row r="2143" spans="1:4">
      <c r="A2143" s="394">
        <v>38151</v>
      </c>
      <c r="B2143" s="394" t="s">
        <v>33240</v>
      </c>
      <c r="C2143" s="394" t="s">
        <v>6417</v>
      </c>
      <c r="D2143" s="256" t="s">
        <v>42695</v>
      </c>
    </row>
    <row r="2144" spans="1:4">
      <c r="A2144" s="394">
        <v>38152</v>
      </c>
      <c r="B2144" s="394" t="s">
        <v>33241</v>
      </c>
      <c r="C2144" s="394" t="s">
        <v>6417</v>
      </c>
      <c r="D2144" s="256" t="s">
        <v>42696</v>
      </c>
    </row>
    <row r="2145" spans="1:4">
      <c r="A2145" s="394">
        <v>43610</v>
      </c>
      <c r="B2145" s="394" t="s">
        <v>33242</v>
      </c>
      <c r="C2145" s="394" t="s">
        <v>6417</v>
      </c>
      <c r="D2145" s="256" t="s">
        <v>42697</v>
      </c>
    </row>
    <row r="2146" spans="1:4">
      <c r="A2146" s="394">
        <v>3093</v>
      </c>
      <c r="B2146" s="394" t="s">
        <v>33243</v>
      </c>
      <c r="C2146" s="394" t="s">
        <v>6417</v>
      </c>
      <c r="D2146" s="256" t="s">
        <v>42694</v>
      </c>
    </row>
    <row r="2147" spans="1:4">
      <c r="A2147" s="394">
        <v>38165</v>
      </c>
      <c r="B2147" s="394" t="s">
        <v>33244</v>
      </c>
      <c r="C2147" s="394" t="s">
        <v>6417</v>
      </c>
      <c r="D2147" s="256" t="s">
        <v>47505</v>
      </c>
    </row>
    <row r="2148" spans="1:4">
      <c r="A2148" s="394">
        <v>38177</v>
      </c>
      <c r="B2148" s="394" t="s">
        <v>33245</v>
      </c>
      <c r="C2148" s="394" t="s">
        <v>6396</v>
      </c>
      <c r="D2148" s="256" t="s">
        <v>40427</v>
      </c>
    </row>
    <row r="2149" spans="1:4">
      <c r="A2149" s="394">
        <v>11458</v>
      </c>
      <c r="B2149" s="394" t="s">
        <v>33246</v>
      </c>
      <c r="C2149" s="394" t="s">
        <v>6396</v>
      </c>
      <c r="D2149" s="256" t="s">
        <v>41137</v>
      </c>
    </row>
    <row r="2150" spans="1:4">
      <c r="A2150" s="394">
        <v>3108</v>
      </c>
      <c r="B2150" s="394" t="s">
        <v>33247</v>
      </c>
      <c r="C2150" s="394" t="s">
        <v>6396</v>
      </c>
      <c r="D2150" s="256" t="s">
        <v>47506</v>
      </c>
    </row>
    <row r="2151" spans="1:4">
      <c r="A2151" s="394">
        <v>3105</v>
      </c>
      <c r="B2151" s="394" t="s">
        <v>33248</v>
      </c>
      <c r="C2151" s="394" t="s">
        <v>6396</v>
      </c>
      <c r="D2151" s="256" t="s">
        <v>47507</v>
      </c>
    </row>
    <row r="2152" spans="1:4">
      <c r="A2152" s="394">
        <v>38178</v>
      </c>
      <c r="B2152" s="394" t="s">
        <v>33249</v>
      </c>
      <c r="C2152" s="394" t="s">
        <v>6396</v>
      </c>
      <c r="D2152" s="256" t="s">
        <v>43394</v>
      </c>
    </row>
    <row r="2153" spans="1:4">
      <c r="A2153" s="394">
        <v>43575</v>
      </c>
      <c r="B2153" s="394" t="s">
        <v>33250</v>
      </c>
      <c r="C2153" s="394" t="s">
        <v>6396</v>
      </c>
      <c r="D2153" s="256" t="s">
        <v>39306</v>
      </c>
    </row>
    <row r="2154" spans="1:4">
      <c r="A2154" s="394">
        <v>43577</v>
      </c>
      <c r="B2154" s="394" t="s">
        <v>33251</v>
      </c>
      <c r="C2154" s="394" t="s">
        <v>6396</v>
      </c>
      <c r="D2154" s="256" t="s">
        <v>47508</v>
      </c>
    </row>
    <row r="2155" spans="1:4">
      <c r="A2155" s="394">
        <v>43458</v>
      </c>
      <c r="B2155" s="394" t="s">
        <v>33252</v>
      </c>
      <c r="C2155" s="394" t="s">
        <v>6397</v>
      </c>
      <c r="D2155" s="256" t="s">
        <v>39482</v>
      </c>
    </row>
    <row r="2156" spans="1:4">
      <c r="A2156" s="394">
        <v>43470</v>
      </c>
      <c r="B2156" s="394" t="s">
        <v>33253</v>
      </c>
      <c r="C2156" s="394" t="s">
        <v>6406</v>
      </c>
      <c r="D2156" s="256" t="s">
        <v>41038</v>
      </c>
    </row>
    <row r="2157" spans="1:4">
      <c r="A2157" s="394">
        <v>43459</v>
      </c>
      <c r="B2157" s="394" t="s">
        <v>33254</v>
      </c>
      <c r="C2157" s="394" t="s">
        <v>6397</v>
      </c>
      <c r="D2157" s="256" t="s">
        <v>39759</v>
      </c>
    </row>
    <row r="2158" spans="1:4">
      <c r="A2158" s="394">
        <v>43471</v>
      </c>
      <c r="B2158" s="394" t="s">
        <v>33255</v>
      </c>
      <c r="C2158" s="394" t="s">
        <v>6406</v>
      </c>
      <c r="D2158" s="256" t="s">
        <v>42700</v>
      </c>
    </row>
    <row r="2159" spans="1:4">
      <c r="A2159" s="394">
        <v>43460</v>
      </c>
      <c r="B2159" s="394" t="s">
        <v>33256</v>
      </c>
      <c r="C2159" s="394" t="s">
        <v>6397</v>
      </c>
      <c r="D2159" s="256" t="s">
        <v>39291</v>
      </c>
    </row>
    <row r="2160" spans="1:4">
      <c r="A2160" s="394">
        <v>43472</v>
      </c>
      <c r="B2160" s="394" t="s">
        <v>33257</v>
      </c>
      <c r="C2160" s="394" t="s">
        <v>6406</v>
      </c>
      <c r="D2160" s="256" t="s">
        <v>42701</v>
      </c>
    </row>
    <row r="2161" spans="1:4">
      <c r="A2161" s="394">
        <v>43461</v>
      </c>
      <c r="B2161" s="394" t="s">
        <v>33258</v>
      </c>
      <c r="C2161" s="394" t="s">
        <v>6397</v>
      </c>
      <c r="D2161" s="256" t="s">
        <v>39516</v>
      </c>
    </row>
    <row r="2162" spans="1:4">
      <c r="A2162" s="394">
        <v>43473</v>
      </c>
      <c r="B2162" s="394" t="s">
        <v>33259</v>
      </c>
      <c r="C2162" s="394" t="s">
        <v>6406</v>
      </c>
      <c r="D2162" s="256" t="s">
        <v>42702</v>
      </c>
    </row>
    <row r="2163" spans="1:4">
      <c r="A2163" s="394">
        <v>43463</v>
      </c>
      <c r="B2163" s="394" t="s">
        <v>33260</v>
      </c>
      <c r="C2163" s="394" t="s">
        <v>6397</v>
      </c>
      <c r="D2163" s="256" t="s">
        <v>39554</v>
      </c>
    </row>
    <row r="2164" spans="1:4">
      <c r="A2164" s="394">
        <v>43475</v>
      </c>
      <c r="B2164" s="394" t="s">
        <v>33261</v>
      </c>
      <c r="C2164" s="394" t="s">
        <v>6406</v>
      </c>
      <c r="D2164" s="256" t="s">
        <v>42703</v>
      </c>
    </row>
    <row r="2165" spans="1:4">
      <c r="A2165" s="394">
        <v>43462</v>
      </c>
      <c r="B2165" s="394" t="s">
        <v>33262</v>
      </c>
      <c r="C2165" s="394" t="s">
        <v>6397</v>
      </c>
      <c r="D2165" s="256" t="s">
        <v>39812</v>
      </c>
    </row>
    <row r="2166" spans="1:4">
      <c r="A2166" s="394">
        <v>43474</v>
      </c>
      <c r="B2166" s="394" t="s">
        <v>33263</v>
      </c>
      <c r="C2166" s="394" t="s">
        <v>6406</v>
      </c>
      <c r="D2166" s="256" t="s">
        <v>42479</v>
      </c>
    </row>
    <row r="2167" spans="1:4">
      <c r="A2167" s="394">
        <v>43464</v>
      </c>
      <c r="B2167" s="394" t="s">
        <v>33264</v>
      </c>
      <c r="C2167" s="394" t="s">
        <v>6397</v>
      </c>
      <c r="D2167" s="256" t="s">
        <v>39812</v>
      </c>
    </row>
    <row r="2168" spans="1:4">
      <c r="A2168" s="394">
        <v>43476</v>
      </c>
      <c r="B2168" s="394" t="s">
        <v>33265</v>
      </c>
      <c r="C2168" s="394" t="s">
        <v>6406</v>
      </c>
      <c r="D2168" s="256" t="s">
        <v>39812</v>
      </c>
    </row>
    <row r="2169" spans="1:4">
      <c r="A2169" s="394">
        <v>43465</v>
      </c>
      <c r="B2169" s="394" t="s">
        <v>33266</v>
      </c>
      <c r="C2169" s="394" t="s">
        <v>6397</v>
      </c>
      <c r="D2169" s="256" t="s">
        <v>39668</v>
      </c>
    </row>
    <row r="2170" spans="1:4">
      <c r="A2170" s="394">
        <v>43477</v>
      </c>
      <c r="B2170" s="394" t="s">
        <v>33267</v>
      </c>
      <c r="C2170" s="394" t="s">
        <v>6406</v>
      </c>
      <c r="D2170" s="256" t="s">
        <v>42704</v>
      </c>
    </row>
    <row r="2171" spans="1:4">
      <c r="A2171" s="394">
        <v>43466</v>
      </c>
      <c r="B2171" s="394" t="s">
        <v>33268</v>
      </c>
      <c r="C2171" s="394" t="s">
        <v>6397</v>
      </c>
      <c r="D2171" s="256" t="s">
        <v>42250</v>
      </c>
    </row>
    <row r="2172" spans="1:4">
      <c r="A2172" s="394">
        <v>43478</v>
      </c>
      <c r="B2172" s="394" t="s">
        <v>33269</v>
      </c>
      <c r="C2172" s="394" t="s">
        <v>6406</v>
      </c>
      <c r="D2172" s="256" t="s">
        <v>42705</v>
      </c>
    </row>
    <row r="2173" spans="1:4">
      <c r="A2173" s="394">
        <v>43467</v>
      </c>
      <c r="B2173" s="394" t="s">
        <v>33270</v>
      </c>
      <c r="C2173" s="394" t="s">
        <v>6397</v>
      </c>
      <c r="D2173" s="256" t="s">
        <v>39548</v>
      </c>
    </row>
    <row r="2174" spans="1:4">
      <c r="A2174" s="394">
        <v>43479</v>
      </c>
      <c r="B2174" s="394" t="s">
        <v>33271</v>
      </c>
      <c r="C2174" s="394" t="s">
        <v>6406</v>
      </c>
      <c r="D2174" s="256" t="s">
        <v>42706</v>
      </c>
    </row>
    <row r="2175" spans="1:4">
      <c r="A2175" s="394">
        <v>43468</v>
      </c>
      <c r="B2175" s="394" t="s">
        <v>33272</v>
      </c>
      <c r="C2175" s="394" t="s">
        <v>6397</v>
      </c>
      <c r="D2175" s="256" t="s">
        <v>42133</v>
      </c>
    </row>
    <row r="2176" spans="1:4">
      <c r="A2176" s="394">
        <v>43480</v>
      </c>
      <c r="B2176" s="394" t="s">
        <v>33273</v>
      </c>
      <c r="C2176" s="394" t="s">
        <v>6406</v>
      </c>
      <c r="D2176" s="256" t="s">
        <v>42707</v>
      </c>
    </row>
    <row r="2177" spans="1:4">
      <c r="A2177" s="394">
        <v>43469</v>
      </c>
      <c r="B2177" s="394" t="s">
        <v>33274</v>
      </c>
      <c r="C2177" s="394" t="s">
        <v>6397</v>
      </c>
      <c r="D2177" s="256" t="s">
        <v>39588</v>
      </c>
    </row>
    <row r="2178" spans="1:4">
      <c r="A2178" s="394">
        <v>43481</v>
      </c>
      <c r="B2178" s="394" t="s">
        <v>33275</v>
      </c>
      <c r="C2178" s="394" t="s">
        <v>6406</v>
      </c>
      <c r="D2178" s="256" t="s">
        <v>40687</v>
      </c>
    </row>
    <row r="2179" spans="1:4">
      <c r="A2179" s="394">
        <v>3119</v>
      </c>
      <c r="B2179" s="394" t="s">
        <v>33276</v>
      </c>
      <c r="C2179" s="394" t="s">
        <v>6396</v>
      </c>
      <c r="D2179" s="256" t="s">
        <v>39627</v>
      </c>
    </row>
    <row r="2180" spans="1:4">
      <c r="A2180" s="394">
        <v>3122</v>
      </c>
      <c r="B2180" s="394" t="s">
        <v>33277</v>
      </c>
      <c r="C2180" s="394" t="s">
        <v>6396</v>
      </c>
      <c r="D2180" s="256" t="s">
        <v>40330</v>
      </c>
    </row>
    <row r="2181" spans="1:4">
      <c r="A2181" s="394">
        <v>3121</v>
      </c>
      <c r="B2181" s="394" t="s">
        <v>33278</v>
      </c>
      <c r="C2181" s="394" t="s">
        <v>6396</v>
      </c>
      <c r="D2181" s="256" t="s">
        <v>39567</v>
      </c>
    </row>
    <row r="2182" spans="1:4">
      <c r="A2182" s="394">
        <v>3120</v>
      </c>
      <c r="B2182" s="394" t="s">
        <v>33279</v>
      </c>
      <c r="C2182" s="394" t="s">
        <v>6396</v>
      </c>
      <c r="D2182" s="256" t="s">
        <v>40159</v>
      </c>
    </row>
    <row r="2183" spans="1:4">
      <c r="A2183" s="394">
        <v>11455</v>
      </c>
      <c r="B2183" s="394" t="s">
        <v>33280</v>
      </c>
      <c r="C2183" s="394" t="s">
        <v>6396</v>
      </c>
      <c r="D2183" s="256" t="s">
        <v>40922</v>
      </c>
    </row>
    <row r="2184" spans="1:4">
      <c r="A2184" s="394">
        <v>11456</v>
      </c>
      <c r="B2184" s="394" t="s">
        <v>33281</v>
      </c>
      <c r="C2184" s="394" t="s">
        <v>6396</v>
      </c>
      <c r="D2184" s="256" t="s">
        <v>44661</v>
      </c>
    </row>
    <row r="2185" spans="1:4">
      <c r="A2185" s="394">
        <v>3107</v>
      </c>
      <c r="B2185" s="394" t="s">
        <v>33282</v>
      </c>
      <c r="C2185" s="394" t="s">
        <v>6396</v>
      </c>
      <c r="D2185" s="256" t="s">
        <v>39295</v>
      </c>
    </row>
    <row r="2186" spans="1:4">
      <c r="A2186" s="394">
        <v>43583</v>
      </c>
      <c r="B2186" s="394" t="s">
        <v>33283</v>
      </c>
      <c r="C2186" s="394" t="s">
        <v>6396</v>
      </c>
      <c r="D2186" s="256" t="s">
        <v>43233</v>
      </c>
    </row>
    <row r="2187" spans="1:4">
      <c r="A2187" s="394">
        <v>43586</v>
      </c>
      <c r="B2187" s="394" t="s">
        <v>33284</v>
      </c>
      <c r="C2187" s="394" t="s">
        <v>6396</v>
      </c>
      <c r="D2187" s="256" t="s">
        <v>39578</v>
      </c>
    </row>
    <row r="2188" spans="1:4">
      <c r="A2188" s="394">
        <v>11461</v>
      </c>
      <c r="B2188" s="394" t="s">
        <v>33285</v>
      </c>
      <c r="C2188" s="394" t="s">
        <v>6396</v>
      </c>
      <c r="D2188" s="256" t="s">
        <v>40143</v>
      </c>
    </row>
    <row r="2189" spans="1:4">
      <c r="A2189" s="394">
        <v>43587</v>
      </c>
      <c r="B2189" s="394" t="s">
        <v>33286</v>
      </c>
      <c r="C2189" s="394" t="s">
        <v>6396</v>
      </c>
      <c r="D2189" s="256" t="s">
        <v>42434</v>
      </c>
    </row>
    <row r="2190" spans="1:4">
      <c r="A2190" s="394">
        <v>3106</v>
      </c>
      <c r="B2190" s="394" t="s">
        <v>33287</v>
      </c>
      <c r="C2190" s="394" t="s">
        <v>6396</v>
      </c>
      <c r="D2190" s="256" t="s">
        <v>40306</v>
      </c>
    </row>
    <row r="2191" spans="1:4">
      <c r="A2191" s="394">
        <v>44539</v>
      </c>
      <c r="B2191" s="394" t="s">
        <v>33288</v>
      </c>
      <c r="C2191" s="394" t="s">
        <v>6398</v>
      </c>
      <c r="D2191" s="256" t="s">
        <v>39614</v>
      </c>
    </row>
    <row r="2192" spans="1:4">
      <c r="A2192" s="394">
        <v>3123</v>
      </c>
      <c r="B2192" s="394" t="s">
        <v>33289</v>
      </c>
      <c r="C2192" s="394" t="s">
        <v>6398</v>
      </c>
      <c r="D2192" s="256" t="s">
        <v>39684</v>
      </c>
    </row>
    <row r="2193" spans="1:4">
      <c r="A2193" s="394">
        <v>38125</v>
      </c>
      <c r="B2193" s="394" t="s">
        <v>33290</v>
      </c>
      <c r="C2193" s="394" t="s">
        <v>6398</v>
      </c>
      <c r="D2193" s="256" t="s">
        <v>39293</v>
      </c>
    </row>
    <row r="2194" spans="1:4">
      <c r="A2194" s="394">
        <v>39014</v>
      </c>
      <c r="B2194" s="394" t="s">
        <v>33291</v>
      </c>
      <c r="C2194" s="394" t="s">
        <v>6398</v>
      </c>
      <c r="D2194" s="256" t="s">
        <v>42710</v>
      </c>
    </row>
    <row r="2195" spans="1:4">
      <c r="A2195" s="394">
        <v>39365</v>
      </c>
      <c r="B2195" s="394" t="s">
        <v>33292</v>
      </c>
      <c r="C2195" s="394" t="s">
        <v>6396</v>
      </c>
      <c r="D2195" s="256" t="s">
        <v>42711</v>
      </c>
    </row>
    <row r="2196" spans="1:4">
      <c r="A2196" s="394">
        <v>39366</v>
      </c>
      <c r="B2196" s="394" t="s">
        <v>33293</v>
      </c>
      <c r="C2196" s="394" t="s">
        <v>6396</v>
      </c>
      <c r="D2196" s="256" t="s">
        <v>42712</v>
      </c>
    </row>
    <row r="2197" spans="1:4">
      <c r="A2197" s="394">
        <v>39367</v>
      </c>
      <c r="B2197" s="394" t="s">
        <v>33294</v>
      </c>
      <c r="C2197" s="394" t="s">
        <v>6396</v>
      </c>
      <c r="D2197" s="256" t="s">
        <v>42713</v>
      </c>
    </row>
    <row r="2198" spans="1:4">
      <c r="A2198" s="394">
        <v>37394</v>
      </c>
      <c r="B2198" s="394" t="s">
        <v>33295</v>
      </c>
      <c r="C2198" s="394" t="s">
        <v>6424</v>
      </c>
      <c r="D2198" s="256" t="s">
        <v>47509</v>
      </c>
    </row>
    <row r="2199" spans="1:4">
      <c r="A2199" s="394">
        <v>14146</v>
      </c>
      <c r="B2199" s="394" t="s">
        <v>33296</v>
      </c>
      <c r="C2199" s="394" t="s">
        <v>6424</v>
      </c>
      <c r="D2199" s="256" t="s">
        <v>47510</v>
      </c>
    </row>
    <row r="2200" spans="1:4">
      <c r="A2200" s="394">
        <v>38134</v>
      </c>
      <c r="B2200" s="394" t="s">
        <v>33297</v>
      </c>
      <c r="C2200" s="394" t="s">
        <v>6398</v>
      </c>
      <c r="D2200" s="256" t="s">
        <v>42714</v>
      </c>
    </row>
    <row r="2201" spans="1:4">
      <c r="A2201" s="394">
        <v>38132</v>
      </c>
      <c r="B2201" s="394" t="s">
        <v>33298</v>
      </c>
      <c r="C2201" s="394" t="s">
        <v>6398</v>
      </c>
      <c r="D2201" s="256" t="s">
        <v>42715</v>
      </c>
    </row>
    <row r="2202" spans="1:4">
      <c r="A2202" s="394">
        <v>38133</v>
      </c>
      <c r="B2202" s="394" t="s">
        <v>33299</v>
      </c>
      <c r="C2202" s="394" t="s">
        <v>6398</v>
      </c>
      <c r="D2202" s="256" t="s">
        <v>42716</v>
      </c>
    </row>
    <row r="2203" spans="1:4">
      <c r="A2203" s="394">
        <v>938</v>
      </c>
      <c r="B2203" s="394" t="s">
        <v>33300</v>
      </c>
      <c r="C2203" s="394" t="s">
        <v>6399</v>
      </c>
      <c r="D2203" s="256" t="s">
        <v>42717</v>
      </c>
    </row>
    <row r="2204" spans="1:4">
      <c r="A2204" s="394">
        <v>937</v>
      </c>
      <c r="B2204" s="394" t="s">
        <v>33301</v>
      </c>
      <c r="C2204" s="394" t="s">
        <v>6399</v>
      </c>
      <c r="D2204" s="256" t="s">
        <v>42570</v>
      </c>
    </row>
    <row r="2205" spans="1:4">
      <c r="A2205" s="394">
        <v>939</v>
      </c>
      <c r="B2205" s="394" t="s">
        <v>33302</v>
      </c>
      <c r="C2205" s="394" t="s">
        <v>6399</v>
      </c>
      <c r="D2205" s="256" t="s">
        <v>42718</v>
      </c>
    </row>
    <row r="2206" spans="1:4">
      <c r="A2206" s="394">
        <v>944</v>
      </c>
      <c r="B2206" s="394" t="s">
        <v>33303</v>
      </c>
      <c r="C2206" s="394" t="s">
        <v>6399</v>
      </c>
      <c r="D2206" s="256" t="s">
        <v>42719</v>
      </c>
    </row>
    <row r="2207" spans="1:4">
      <c r="A2207" s="394">
        <v>940</v>
      </c>
      <c r="B2207" s="394" t="s">
        <v>33304</v>
      </c>
      <c r="C2207" s="394" t="s">
        <v>6399</v>
      </c>
      <c r="D2207" s="256" t="s">
        <v>39858</v>
      </c>
    </row>
    <row r="2208" spans="1:4">
      <c r="A2208" s="394">
        <v>936</v>
      </c>
      <c r="B2208" s="394" t="s">
        <v>33305</v>
      </c>
      <c r="C2208" s="394" t="s">
        <v>6399</v>
      </c>
      <c r="D2208" s="256" t="s">
        <v>39458</v>
      </c>
    </row>
    <row r="2209" spans="1:4">
      <c r="A2209" s="394">
        <v>935</v>
      </c>
      <c r="B2209" s="394" t="s">
        <v>33306</v>
      </c>
      <c r="C2209" s="394" t="s">
        <v>6399</v>
      </c>
      <c r="D2209" s="256" t="s">
        <v>39732</v>
      </c>
    </row>
    <row r="2210" spans="1:4">
      <c r="A2210" s="394">
        <v>44397</v>
      </c>
      <c r="B2210" s="394" t="s">
        <v>33307</v>
      </c>
      <c r="C2210" s="394" t="s">
        <v>6399</v>
      </c>
      <c r="D2210" s="256" t="s">
        <v>42718</v>
      </c>
    </row>
    <row r="2211" spans="1:4">
      <c r="A2211" s="394">
        <v>406</v>
      </c>
      <c r="B2211" s="394" t="s">
        <v>33308</v>
      </c>
      <c r="C2211" s="394" t="s">
        <v>6396</v>
      </c>
      <c r="D2211" s="256" t="s">
        <v>39379</v>
      </c>
    </row>
    <row r="2212" spans="1:4">
      <c r="A2212" s="394">
        <v>42529</v>
      </c>
      <c r="B2212" s="394" t="s">
        <v>33309</v>
      </c>
      <c r="C2212" s="394" t="s">
        <v>6399</v>
      </c>
      <c r="D2212" s="256" t="s">
        <v>41587</v>
      </c>
    </row>
    <row r="2213" spans="1:4">
      <c r="A2213" s="394">
        <v>39634</v>
      </c>
      <c r="B2213" s="394" t="s">
        <v>33310</v>
      </c>
      <c r="C2213" s="394" t="s">
        <v>6399</v>
      </c>
      <c r="D2213" s="256" t="s">
        <v>40701</v>
      </c>
    </row>
    <row r="2214" spans="1:4">
      <c r="A2214" s="394">
        <v>39701</v>
      </c>
      <c r="B2214" s="394" t="s">
        <v>33311</v>
      </c>
      <c r="C2214" s="394" t="s">
        <v>6396</v>
      </c>
      <c r="D2214" s="256" t="s">
        <v>42720</v>
      </c>
    </row>
    <row r="2215" spans="1:4">
      <c r="A2215" s="394">
        <v>12815</v>
      </c>
      <c r="B2215" s="394" t="s">
        <v>33312</v>
      </c>
      <c r="C2215" s="394" t="s">
        <v>6396</v>
      </c>
      <c r="D2215" s="256" t="s">
        <v>40257</v>
      </c>
    </row>
    <row r="2216" spans="1:4">
      <c r="A2216" s="394">
        <v>407</v>
      </c>
      <c r="B2216" s="394" t="s">
        <v>33313</v>
      </c>
      <c r="C2216" s="394" t="s">
        <v>6398</v>
      </c>
      <c r="D2216" s="256" t="s">
        <v>46324</v>
      </c>
    </row>
    <row r="2217" spans="1:4">
      <c r="A2217" s="394">
        <v>39431</v>
      </c>
      <c r="B2217" s="394" t="s">
        <v>33314</v>
      </c>
      <c r="C2217" s="394" t="s">
        <v>6399</v>
      </c>
      <c r="D2217" s="256" t="s">
        <v>39619</v>
      </c>
    </row>
    <row r="2218" spans="1:4">
      <c r="A2218" s="394">
        <v>39432</v>
      </c>
      <c r="B2218" s="394" t="s">
        <v>33315</v>
      </c>
      <c r="C2218" s="394" t="s">
        <v>6399</v>
      </c>
      <c r="D2218" s="256" t="s">
        <v>39594</v>
      </c>
    </row>
    <row r="2219" spans="1:4">
      <c r="A2219" s="394">
        <v>20111</v>
      </c>
      <c r="B2219" s="394" t="s">
        <v>33316</v>
      </c>
      <c r="C2219" s="394" t="s">
        <v>6396</v>
      </c>
      <c r="D2219" s="256" t="s">
        <v>45706</v>
      </c>
    </row>
    <row r="2220" spans="1:4">
      <c r="A2220" s="394">
        <v>21127</v>
      </c>
      <c r="B2220" s="394" t="s">
        <v>33317</v>
      </c>
      <c r="C2220" s="394" t="s">
        <v>6396</v>
      </c>
      <c r="D2220" s="256" t="s">
        <v>41965</v>
      </c>
    </row>
    <row r="2221" spans="1:4">
      <c r="A2221" s="394">
        <v>404</v>
      </c>
      <c r="B2221" s="394" t="s">
        <v>33318</v>
      </c>
      <c r="C2221" s="394" t="s">
        <v>6399</v>
      </c>
      <c r="D2221" s="256" t="s">
        <v>39283</v>
      </c>
    </row>
    <row r="2222" spans="1:4">
      <c r="A2222" s="394">
        <v>14151</v>
      </c>
      <c r="B2222" s="394" t="s">
        <v>33319</v>
      </c>
      <c r="C2222" s="394" t="s">
        <v>6396</v>
      </c>
      <c r="D2222" s="256" t="s">
        <v>43599</v>
      </c>
    </row>
    <row r="2223" spans="1:4">
      <c r="A2223" s="394">
        <v>14153</v>
      </c>
      <c r="B2223" s="394" t="s">
        <v>33320</v>
      </c>
      <c r="C2223" s="394" t="s">
        <v>6396</v>
      </c>
      <c r="D2223" s="256" t="s">
        <v>42609</v>
      </c>
    </row>
    <row r="2224" spans="1:4">
      <c r="A2224" s="394">
        <v>14152</v>
      </c>
      <c r="B2224" s="394" t="s">
        <v>33321</v>
      </c>
      <c r="C2224" s="394" t="s">
        <v>6396</v>
      </c>
      <c r="D2224" s="256" t="s">
        <v>47511</v>
      </c>
    </row>
    <row r="2225" spans="1:4">
      <c r="A2225" s="394">
        <v>14154</v>
      </c>
      <c r="B2225" s="394" t="s">
        <v>33322</v>
      </c>
      <c r="C2225" s="394" t="s">
        <v>6396</v>
      </c>
      <c r="D2225" s="256" t="s">
        <v>47512</v>
      </c>
    </row>
    <row r="2226" spans="1:4">
      <c r="A2226" s="394">
        <v>3146</v>
      </c>
      <c r="B2226" s="394" t="s">
        <v>33323</v>
      </c>
      <c r="C2226" s="394" t="s">
        <v>6396</v>
      </c>
      <c r="D2226" s="256" t="s">
        <v>42723</v>
      </c>
    </row>
    <row r="2227" spans="1:4">
      <c r="A2227" s="394">
        <v>3143</v>
      </c>
      <c r="B2227" s="394" t="s">
        <v>33324</v>
      </c>
      <c r="C2227" s="394" t="s">
        <v>6396</v>
      </c>
      <c r="D2227" s="256" t="s">
        <v>40114</v>
      </c>
    </row>
    <row r="2228" spans="1:4">
      <c r="A2228" s="394">
        <v>3148</v>
      </c>
      <c r="B2228" s="394" t="s">
        <v>33325</v>
      </c>
      <c r="C2228" s="394" t="s">
        <v>6396</v>
      </c>
      <c r="D2228" s="256" t="s">
        <v>42724</v>
      </c>
    </row>
    <row r="2229" spans="1:4">
      <c r="A2229" s="394">
        <v>4310</v>
      </c>
      <c r="B2229" s="394" t="s">
        <v>33326</v>
      </c>
      <c r="C2229" s="394" t="s">
        <v>6396</v>
      </c>
      <c r="D2229" s="256" t="s">
        <v>42709</v>
      </c>
    </row>
    <row r="2230" spans="1:4">
      <c r="A2230" s="394">
        <v>4311</v>
      </c>
      <c r="B2230" s="394" t="s">
        <v>33327</v>
      </c>
      <c r="C2230" s="394" t="s">
        <v>6396</v>
      </c>
      <c r="D2230" s="256" t="s">
        <v>40078</v>
      </c>
    </row>
    <row r="2231" spans="1:4">
      <c r="A2231" s="394">
        <v>4312</v>
      </c>
      <c r="B2231" s="394" t="s">
        <v>33328</v>
      </c>
      <c r="C2231" s="394" t="s">
        <v>6396</v>
      </c>
      <c r="D2231" s="256" t="s">
        <v>42725</v>
      </c>
    </row>
    <row r="2232" spans="1:4">
      <c r="A2232" s="394">
        <v>13261</v>
      </c>
      <c r="B2232" s="394" t="s">
        <v>33329</v>
      </c>
      <c r="C2232" s="394" t="s">
        <v>6396</v>
      </c>
      <c r="D2232" s="256" t="s">
        <v>41641</v>
      </c>
    </row>
    <row r="2233" spans="1:4">
      <c r="A2233" s="394">
        <v>3255</v>
      </c>
      <c r="B2233" s="394" t="s">
        <v>33330</v>
      </c>
      <c r="C2233" s="394" t="s">
        <v>6396</v>
      </c>
      <c r="D2233" s="256" t="s">
        <v>42534</v>
      </c>
    </row>
    <row r="2234" spans="1:4">
      <c r="A2234" s="394">
        <v>3254</v>
      </c>
      <c r="B2234" s="394" t="s">
        <v>33331</v>
      </c>
      <c r="C2234" s="394" t="s">
        <v>6396</v>
      </c>
      <c r="D2234" s="256" t="s">
        <v>47513</v>
      </c>
    </row>
    <row r="2235" spans="1:4">
      <c r="A2235" s="394">
        <v>3259</v>
      </c>
      <c r="B2235" s="394" t="s">
        <v>33332</v>
      </c>
      <c r="C2235" s="394" t="s">
        <v>6396</v>
      </c>
      <c r="D2235" s="256" t="s">
        <v>40227</v>
      </c>
    </row>
    <row r="2236" spans="1:4">
      <c r="A2236" s="394">
        <v>3258</v>
      </c>
      <c r="B2236" s="394" t="s">
        <v>33333</v>
      </c>
      <c r="C2236" s="394" t="s">
        <v>6396</v>
      </c>
      <c r="D2236" s="256" t="s">
        <v>40256</v>
      </c>
    </row>
    <row r="2237" spans="1:4">
      <c r="A2237" s="394">
        <v>3251</v>
      </c>
      <c r="B2237" s="394" t="s">
        <v>33334</v>
      </c>
      <c r="C2237" s="394" t="s">
        <v>6396</v>
      </c>
      <c r="D2237" s="256" t="s">
        <v>39665</v>
      </c>
    </row>
    <row r="2238" spans="1:4">
      <c r="A2238" s="394">
        <v>3256</v>
      </c>
      <c r="B2238" s="394" t="s">
        <v>33335</v>
      </c>
      <c r="C2238" s="394" t="s">
        <v>6396</v>
      </c>
      <c r="D2238" s="256" t="s">
        <v>40768</v>
      </c>
    </row>
    <row r="2239" spans="1:4">
      <c r="A2239" s="394">
        <v>3261</v>
      </c>
      <c r="B2239" s="394" t="s">
        <v>33336</v>
      </c>
      <c r="C2239" s="394" t="s">
        <v>6396</v>
      </c>
      <c r="D2239" s="256" t="s">
        <v>47514</v>
      </c>
    </row>
    <row r="2240" spans="1:4">
      <c r="A2240" s="394">
        <v>3260</v>
      </c>
      <c r="B2240" s="394" t="s">
        <v>33337</v>
      </c>
      <c r="C2240" s="394" t="s">
        <v>6396</v>
      </c>
      <c r="D2240" s="256" t="s">
        <v>41701</v>
      </c>
    </row>
    <row r="2241" spans="1:4">
      <c r="A2241" s="394">
        <v>3272</v>
      </c>
      <c r="B2241" s="394" t="s">
        <v>33338</v>
      </c>
      <c r="C2241" s="394" t="s">
        <v>6396</v>
      </c>
      <c r="D2241" s="256" t="s">
        <v>42741</v>
      </c>
    </row>
    <row r="2242" spans="1:4">
      <c r="A2242" s="394">
        <v>3265</v>
      </c>
      <c r="B2242" s="394" t="s">
        <v>33339</v>
      </c>
      <c r="C2242" s="394" t="s">
        <v>6396</v>
      </c>
      <c r="D2242" s="256" t="s">
        <v>43274</v>
      </c>
    </row>
    <row r="2243" spans="1:4">
      <c r="A2243" s="394">
        <v>3262</v>
      </c>
      <c r="B2243" s="394" t="s">
        <v>33340</v>
      </c>
      <c r="C2243" s="394" t="s">
        <v>6396</v>
      </c>
      <c r="D2243" s="256" t="s">
        <v>40946</v>
      </c>
    </row>
    <row r="2244" spans="1:4">
      <c r="A2244" s="394">
        <v>3264</v>
      </c>
      <c r="B2244" s="394" t="s">
        <v>33341</v>
      </c>
      <c r="C2244" s="394" t="s">
        <v>6396</v>
      </c>
      <c r="D2244" s="256" t="s">
        <v>43107</v>
      </c>
    </row>
    <row r="2245" spans="1:4">
      <c r="A2245" s="394">
        <v>3267</v>
      </c>
      <c r="B2245" s="394" t="s">
        <v>33342</v>
      </c>
      <c r="C2245" s="394" t="s">
        <v>6396</v>
      </c>
      <c r="D2245" s="256" t="s">
        <v>44940</v>
      </c>
    </row>
    <row r="2246" spans="1:4">
      <c r="A2246" s="394">
        <v>3266</v>
      </c>
      <c r="B2246" s="394" t="s">
        <v>33343</v>
      </c>
      <c r="C2246" s="394" t="s">
        <v>6396</v>
      </c>
      <c r="D2246" s="256" t="s">
        <v>41189</v>
      </c>
    </row>
    <row r="2247" spans="1:4">
      <c r="A2247" s="394">
        <v>3263</v>
      </c>
      <c r="B2247" s="394" t="s">
        <v>33344</v>
      </c>
      <c r="C2247" s="394" t="s">
        <v>6396</v>
      </c>
      <c r="D2247" s="256" t="s">
        <v>39940</v>
      </c>
    </row>
    <row r="2248" spans="1:4">
      <c r="A2248" s="394">
        <v>3268</v>
      </c>
      <c r="B2248" s="394" t="s">
        <v>33345</v>
      </c>
      <c r="C2248" s="394" t="s">
        <v>6396</v>
      </c>
      <c r="D2248" s="256" t="s">
        <v>43235</v>
      </c>
    </row>
    <row r="2249" spans="1:4">
      <c r="A2249" s="394">
        <v>3271</v>
      </c>
      <c r="B2249" s="394" t="s">
        <v>33346</v>
      </c>
      <c r="C2249" s="394" t="s">
        <v>6396</v>
      </c>
      <c r="D2249" s="256" t="s">
        <v>47515</v>
      </c>
    </row>
    <row r="2250" spans="1:4">
      <c r="A2250" s="394">
        <v>3270</v>
      </c>
      <c r="B2250" s="394" t="s">
        <v>33347</v>
      </c>
      <c r="C2250" s="394" t="s">
        <v>6396</v>
      </c>
      <c r="D2250" s="256" t="s">
        <v>47516</v>
      </c>
    </row>
    <row r="2251" spans="1:4">
      <c r="A2251" s="394">
        <v>3275</v>
      </c>
      <c r="B2251" s="394" t="s">
        <v>33348</v>
      </c>
      <c r="C2251" s="394" t="s">
        <v>6395</v>
      </c>
      <c r="D2251" s="256" t="s">
        <v>47517</v>
      </c>
    </row>
    <row r="2252" spans="1:4">
      <c r="A2252" s="394">
        <v>39512</v>
      </c>
      <c r="B2252" s="394" t="s">
        <v>33349</v>
      </c>
      <c r="C2252" s="394" t="s">
        <v>6395</v>
      </c>
      <c r="D2252" s="256" t="s">
        <v>40443</v>
      </c>
    </row>
    <row r="2253" spans="1:4">
      <c r="A2253" s="394">
        <v>39511</v>
      </c>
      <c r="B2253" s="394" t="s">
        <v>33350</v>
      </c>
      <c r="C2253" s="394" t="s">
        <v>6395</v>
      </c>
      <c r="D2253" s="256" t="s">
        <v>47518</v>
      </c>
    </row>
    <row r="2254" spans="1:4">
      <c r="A2254" s="394">
        <v>39513</v>
      </c>
      <c r="B2254" s="394" t="s">
        <v>33351</v>
      </c>
      <c r="C2254" s="394" t="s">
        <v>6395</v>
      </c>
      <c r="D2254" s="256" t="s">
        <v>47519</v>
      </c>
    </row>
    <row r="2255" spans="1:4">
      <c r="A2255" s="394">
        <v>3286</v>
      </c>
      <c r="B2255" s="394" t="s">
        <v>33352</v>
      </c>
      <c r="C2255" s="394" t="s">
        <v>6395</v>
      </c>
      <c r="D2255" s="256" t="s">
        <v>42730</v>
      </c>
    </row>
    <row r="2256" spans="1:4">
      <c r="A2256" s="394">
        <v>3287</v>
      </c>
      <c r="B2256" s="394" t="s">
        <v>33353</v>
      </c>
      <c r="C2256" s="394" t="s">
        <v>6395</v>
      </c>
      <c r="D2256" s="256" t="s">
        <v>42731</v>
      </c>
    </row>
    <row r="2257" spans="1:4">
      <c r="A2257" s="394">
        <v>3283</v>
      </c>
      <c r="B2257" s="394" t="s">
        <v>33354</v>
      </c>
      <c r="C2257" s="394" t="s">
        <v>6395</v>
      </c>
      <c r="D2257" s="256" t="s">
        <v>42732</v>
      </c>
    </row>
    <row r="2258" spans="1:4">
      <c r="A2258" s="394">
        <v>11587</v>
      </c>
      <c r="B2258" s="394" t="s">
        <v>33355</v>
      </c>
      <c r="C2258" s="394" t="s">
        <v>6395</v>
      </c>
      <c r="D2258" s="256" t="s">
        <v>47520</v>
      </c>
    </row>
    <row r="2259" spans="1:4">
      <c r="A2259" s="394">
        <v>36225</v>
      </c>
      <c r="B2259" s="394" t="s">
        <v>33356</v>
      </c>
      <c r="C2259" s="394" t="s">
        <v>6395</v>
      </c>
      <c r="D2259" s="256" t="s">
        <v>40033</v>
      </c>
    </row>
    <row r="2260" spans="1:4">
      <c r="A2260" s="394">
        <v>36230</v>
      </c>
      <c r="B2260" s="394" t="s">
        <v>33357</v>
      </c>
      <c r="C2260" s="394" t="s">
        <v>6395</v>
      </c>
      <c r="D2260" s="256" t="s">
        <v>41740</v>
      </c>
    </row>
    <row r="2261" spans="1:4">
      <c r="A2261" s="394">
        <v>36238</v>
      </c>
      <c r="B2261" s="394" t="s">
        <v>33358</v>
      </c>
      <c r="C2261" s="394" t="s">
        <v>6395</v>
      </c>
      <c r="D2261" s="256" t="s">
        <v>42298</v>
      </c>
    </row>
    <row r="2262" spans="1:4">
      <c r="A2262" s="394">
        <v>39363</v>
      </c>
      <c r="B2262" s="394" t="s">
        <v>33359</v>
      </c>
      <c r="C2262" s="394" t="s">
        <v>6396</v>
      </c>
      <c r="D2262" s="256" t="s">
        <v>42733</v>
      </c>
    </row>
    <row r="2263" spans="1:4">
      <c r="A2263" s="394">
        <v>39361</v>
      </c>
      <c r="B2263" s="394" t="s">
        <v>33360</v>
      </c>
      <c r="C2263" s="394" t="s">
        <v>6396</v>
      </c>
      <c r="D2263" s="256" t="s">
        <v>42734</v>
      </c>
    </row>
    <row r="2264" spans="1:4">
      <c r="A2264" s="394">
        <v>39362</v>
      </c>
      <c r="B2264" s="394" t="s">
        <v>33361</v>
      </c>
      <c r="C2264" s="394" t="s">
        <v>6396</v>
      </c>
      <c r="D2264" s="256" t="s">
        <v>42735</v>
      </c>
    </row>
    <row r="2265" spans="1:4">
      <c r="A2265" s="394">
        <v>39364</v>
      </c>
      <c r="B2265" s="394" t="s">
        <v>33362</v>
      </c>
      <c r="C2265" s="394" t="s">
        <v>6396</v>
      </c>
      <c r="D2265" s="256" t="s">
        <v>42736</v>
      </c>
    </row>
    <row r="2266" spans="1:4">
      <c r="A2266" s="394">
        <v>14576</v>
      </c>
      <c r="B2266" s="394" t="s">
        <v>33363</v>
      </c>
      <c r="C2266" s="394" t="s">
        <v>6396</v>
      </c>
      <c r="D2266" s="256" t="s">
        <v>47521</v>
      </c>
    </row>
    <row r="2267" spans="1:4">
      <c r="A2267" s="394">
        <v>13877</v>
      </c>
      <c r="B2267" s="394" t="s">
        <v>33364</v>
      </c>
      <c r="C2267" s="394" t="s">
        <v>6396</v>
      </c>
      <c r="D2267" s="256" t="s">
        <v>47522</v>
      </c>
    </row>
    <row r="2268" spans="1:4">
      <c r="A2268" s="394">
        <v>7307</v>
      </c>
      <c r="B2268" s="394" t="s">
        <v>33365</v>
      </c>
      <c r="C2268" s="394" t="s">
        <v>6394</v>
      </c>
      <c r="D2268" s="256" t="s">
        <v>47523</v>
      </c>
    </row>
    <row r="2269" spans="1:4">
      <c r="A2269" s="394">
        <v>38122</v>
      </c>
      <c r="B2269" s="394" t="s">
        <v>33366</v>
      </c>
      <c r="C2269" s="394" t="s">
        <v>6394</v>
      </c>
      <c r="D2269" s="256" t="s">
        <v>40171</v>
      </c>
    </row>
    <row r="2270" spans="1:4">
      <c r="A2270" s="394">
        <v>43653</v>
      </c>
      <c r="B2270" s="394" t="s">
        <v>33367</v>
      </c>
      <c r="C2270" s="394" t="s">
        <v>6394</v>
      </c>
      <c r="D2270" s="256" t="s">
        <v>42739</v>
      </c>
    </row>
    <row r="2271" spans="1:4">
      <c r="A2271" s="394">
        <v>38633</v>
      </c>
      <c r="B2271" s="394" t="s">
        <v>33368</v>
      </c>
      <c r="C2271" s="394" t="s">
        <v>6396</v>
      </c>
      <c r="D2271" s="256" t="s">
        <v>39512</v>
      </c>
    </row>
    <row r="2272" spans="1:4">
      <c r="A2272" s="394">
        <v>12344</v>
      </c>
      <c r="B2272" s="394" t="s">
        <v>33369</v>
      </c>
      <c r="C2272" s="394" t="s">
        <v>6396</v>
      </c>
      <c r="D2272" s="256" t="s">
        <v>42740</v>
      </c>
    </row>
    <row r="2273" spans="1:4">
      <c r="A2273" s="394">
        <v>12343</v>
      </c>
      <c r="B2273" s="394" t="s">
        <v>33370</v>
      </c>
      <c r="C2273" s="394" t="s">
        <v>6396</v>
      </c>
      <c r="D2273" s="256" t="s">
        <v>42459</v>
      </c>
    </row>
    <row r="2274" spans="1:4">
      <c r="A2274" s="394">
        <v>3295</v>
      </c>
      <c r="B2274" s="394" t="s">
        <v>33371</v>
      </c>
      <c r="C2274" s="394" t="s">
        <v>6396</v>
      </c>
      <c r="D2274" s="256" t="s">
        <v>42741</v>
      </c>
    </row>
    <row r="2275" spans="1:4">
      <c r="A2275" s="394">
        <v>3302</v>
      </c>
      <c r="B2275" s="394" t="s">
        <v>33372</v>
      </c>
      <c r="C2275" s="394" t="s">
        <v>6396</v>
      </c>
      <c r="D2275" s="256" t="s">
        <v>42742</v>
      </c>
    </row>
    <row r="2276" spans="1:4">
      <c r="A2276" s="394">
        <v>3297</v>
      </c>
      <c r="B2276" s="394" t="s">
        <v>33373</v>
      </c>
      <c r="C2276" s="394" t="s">
        <v>6396</v>
      </c>
      <c r="D2276" s="256" t="s">
        <v>42743</v>
      </c>
    </row>
    <row r="2277" spans="1:4">
      <c r="A2277" s="394">
        <v>3294</v>
      </c>
      <c r="B2277" s="394" t="s">
        <v>33374</v>
      </c>
      <c r="C2277" s="394" t="s">
        <v>6396</v>
      </c>
      <c r="D2277" s="256" t="s">
        <v>42744</v>
      </c>
    </row>
    <row r="2278" spans="1:4">
      <c r="A2278" s="394">
        <v>3292</v>
      </c>
      <c r="B2278" s="394" t="s">
        <v>33375</v>
      </c>
      <c r="C2278" s="394" t="s">
        <v>6396</v>
      </c>
      <c r="D2278" s="256" t="s">
        <v>39303</v>
      </c>
    </row>
    <row r="2279" spans="1:4">
      <c r="A2279" s="394">
        <v>3298</v>
      </c>
      <c r="B2279" s="394" t="s">
        <v>33376</v>
      </c>
      <c r="C2279" s="394" t="s">
        <v>6396</v>
      </c>
      <c r="D2279" s="256" t="s">
        <v>42745</v>
      </c>
    </row>
    <row r="2280" spans="1:4">
      <c r="A2280" s="394">
        <v>11596</v>
      </c>
      <c r="B2280" s="394" t="s">
        <v>33377</v>
      </c>
      <c r="C2280" s="394" t="s">
        <v>6396</v>
      </c>
      <c r="D2280" s="256" t="s">
        <v>47524</v>
      </c>
    </row>
    <row r="2281" spans="1:4">
      <c r="A2281" s="394">
        <v>34802</v>
      </c>
      <c r="B2281" s="394" t="s">
        <v>33378</v>
      </c>
      <c r="C2281" s="394" t="s">
        <v>6396</v>
      </c>
      <c r="D2281" s="256" t="s">
        <v>47525</v>
      </c>
    </row>
    <row r="2282" spans="1:4">
      <c r="A2282" s="394">
        <v>11588</v>
      </c>
      <c r="B2282" s="394" t="s">
        <v>33379</v>
      </c>
      <c r="C2282" s="394" t="s">
        <v>6396</v>
      </c>
      <c r="D2282" s="256" t="s">
        <v>47526</v>
      </c>
    </row>
    <row r="2283" spans="1:4">
      <c r="A2283" s="394">
        <v>34383</v>
      </c>
      <c r="B2283" s="394" t="s">
        <v>33380</v>
      </c>
      <c r="C2283" s="394" t="s">
        <v>6396</v>
      </c>
      <c r="D2283" s="256" t="s">
        <v>47527</v>
      </c>
    </row>
    <row r="2284" spans="1:4">
      <c r="A2284" s="394">
        <v>40451</v>
      </c>
      <c r="B2284" s="394" t="s">
        <v>33381</v>
      </c>
      <c r="C2284" s="394" t="s">
        <v>6395</v>
      </c>
      <c r="D2284" s="256" t="s">
        <v>47528</v>
      </c>
    </row>
    <row r="2285" spans="1:4">
      <c r="A2285" s="394">
        <v>40453</v>
      </c>
      <c r="B2285" s="394" t="s">
        <v>33382</v>
      </c>
      <c r="C2285" s="394" t="s">
        <v>6395</v>
      </c>
      <c r="D2285" s="256" t="s">
        <v>47529</v>
      </c>
    </row>
    <row r="2286" spans="1:4">
      <c r="A2286" s="394">
        <v>40452</v>
      </c>
      <c r="B2286" s="394" t="s">
        <v>33383</v>
      </c>
      <c r="C2286" s="394" t="s">
        <v>6395</v>
      </c>
      <c r="D2286" s="256" t="s">
        <v>47530</v>
      </c>
    </row>
    <row r="2287" spans="1:4">
      <c r="A2287" s="394">
        <v>11594</v>
      </c>
      <c r="B2287" s="394" t="s">
        <v>33384</v>
      </c>
      <c r="C2287" s="394" t="s">
        <v>6396</v>
      </c>
      <c r="D2287" s="256" t="s">
        <v>47531</v>
      </c>
    </row>
    <row r="2288" spans="1:4">
      <c r="A2288" s="394">
        <v>3311</v>
      </c>
      <c r="B2288" s="394" t="s">
        <v>33385</v>
      </c>
      <c r="C2288" s="394" t="s">
        <v>6405</v>
      </c>
      <c r="D2288" s="256" t="s">
        <v>47531</v>
      </c>
    </row>
    <row r="2289" spans="1:4">
      <c r="A2289" s="394">
        <v>11599</v>
      </c>
      <c r="B2289" s="394" t="s">
        <v>33386</v>
      </c>
      <c r="C2289" s="394" t="s">
        <v>6396</v>
      </c>
      <c r="D2289" s="256" t="s">
        <v>47532</v>
      </c>
    </row>
    <row r="2290" spans="1:4">
      <c r="A2290" s="394">
        <v>11593</v>
      </c>
      <c r="B2290" s="394" t="s">
        <v>33387</v>
      </c>
      <c r="C2290" s="394" t="s">
        <v>6396</v>
      </c>
      <c r="D2290" s="256" t="s">
        <v>47533</v>
      </c>
    </row>
    <row r="2291" spans="1:4">
      <c r="A2291" s="394">
        <v>3314</v>
      </c>
      <c r="B2291" s="394" t="s">
        <v>33388</v>
      </c>
      <c r="C2291" s="394" t="s">
        <v>6405</v>
      </c>
      <c r="D2291" s="256" t="s">
        <v>47534</v>
      </c>
    </row>
    <row r="2292" spans="1:4">
      <c r="A2292" s="394">
        <v>11597</v>
      </c>
      <c r="B2292" s="394" t="s">
        <v>33389</v>
      </c>
      <c r="C2292" s="394" t="s">
        <v>6396</v>
      </c>
      <c r="D2292" s="256" t="s">
        <v>47535</v>
      </c>
    </row>
    <row r="2293" spans="1:4">
      <c r="A2293" s="394">
        <v>3309</v>
      </c>
      <c r="B2293" s="394" t="s">
        <v>33390</v>
      </c>
      <c r="C2293" s="394" t="s">
        <v>6405</v>
      </c>
      <c r="D2293" s="256" t="s">
        <v>47524</v>
      </c>
    </row>
    <row r="2294" spans="1:4">
      <c r="A2294" s="394">
        <v>34612</v>
      </c>
      <c r="B2294" s="394" t="s">
        <v>33391</v>
      </c>
      <c r="C2294" s="394" t="s">
        <v>6396</v>
      </c>
      <c r="D2294" s="256" t="s">
        <v>47536</v>
      </c>
    </row>
    <row r="2295" spans="1:4">
      <c r="A2295" s="394">
        <v>34635</v>
      </c>
      <c r="B2295" s="394" t="s">
        <v>33392</v>
      </c>
      <c r="C2295" s="394" t="s">
        <v>6396</v>
      </c>
      <c r="D2295" s="256" t="s">
        <v>47537</v>
      </c>
    </row>
    <row r="2296" spans="1:4">
      <c r="A2296" s="394">
        <v>34633</v>
      </c>
      <c r="B2296" s="394" t="s">
        <v>33393</v>
      </c>
      <c r="C2296" s="394" t="s">
        <v>6396</v>
      </c>
      <c r="D2296" s="256" t="s">
        <v>47538</v>
      </c>
    </row>
    <row r="2297" spans="1:4">
      <c r="A2297" s="394">
        <v>40440</v>
      </c>
      <c r="B2297" s="394" t="s">
        <v>33394</v>
      </c>
      <c r="C2297" s="394" t="s">
        <v>6405</v>
      </c>
      <c r="D2297" s="256" t="s">
        <v>47539</v>
      </c>
    </row>
    <row r="2298" spans="1:4">
      <c r="A2298" s="394">
        <v>40441</v>
      </c>
      <c r="B2298" s="394" t="s">
        <v>33395</v>
      </c>
      <c r="C2298" s="394" t="s">
        <v>6405</v>
      </c>
      <c r="D2298" s="256" t="s">
        <v>47540</v>
      </c>
    </row>
    <row r="2299" spans="1:4">
      <c r="A2299" s="394">
        <v>40449</v>
      </c>
      <c r="B2299" s="394" t="s">
        <v>33396</v>
      </c>
      <c r="C2299" s="394" t="s">
        <v>6405</v>
      </c>
      <c r="D2299" s="256" t="s">
        <v>47541</v>
      </c>
    </row>
    <row r="2300" spans="1:4">
      <c r="A2300" s="394">
        <v>34800</v>
      </c>
      <c r="B2300" s="394" t="s">
        <v>33397</v>
      </c>
      <c r="C2300" s="394" t="s">
        <v>6405</v>
      </c>
      <c r="D2300" s="256" t="s">
        <v>47542</v>
      </c>
    </row>
    <row r="2301" spans="1:4">
      <c r="A2301" s="394">
        <v>11592</v>
      </c>
      <c r="B2301" s="394" t="s">
        <v>33398</v>
      </c>
      <c r="C2301" s="394" t="s">
        <v>6396</v>
      </c>
      <c r="D2301" s="256" t="s">
        <v>47534</v>
      </c>
    </row>
    <row r="2302" spans="1:4">
      <c r="A2302" s="394">
        <v>40438</v>
      </c>
      <c r="B2302" s="394" t="s">
        <v>33399</v>
      </c>
      <c r="C2302" s="394" t="s">
        <v>6405</v>
      </c>
      <c r="D2302" s="256" t="s">
        <v>47543</v>
      </c>
    </row>
    <row r="2303" spans="1:4">
      <c r="A2303" s="394">
        <v>40436</v>
      </c>
      <c r="B2303" s="394" t="s">
        <v>33400</v>
      </c>
      <c r="C2303" s="394" t="s">
        <v>6405</v>
      </c>
      <c r="D2303" s="256" t="s">
        <v>47544</v>
      </c>
    </row>
    <row r="2304" spans="1:4">
      <c r="A2304" s="394">
        <v>4315</v>
      </c>
      <c r="B2304" s="394" t="s">
        <v>33401</v>
      </c>
      <c r="C2304" s="394" t="s">
        <v>6396</v>
      </c>
      <c r="D2304" s="256" t="s">
        <v>40076</v>
      </c>
    </row>
    <row r="2305" spans="1:4">
      <c r="A2305" s="394">
        <v>402</v>
      </c>
      <c r="B2305" s="394" t="s">
        <v>33402</v>
      </c>
      <c r="C2305" s="394" t="s">
        <v>6396</v>
      </c>
      <c r="D2305" s="256" t="s">
        <v>40169</v>
      </c>
    </row>
    <row r="2306" spans="1:4">
      <c r="A2306" s="394">
        <v>4226</v>
      </c>
      <c r="B2306" s="394" t="s">
        <v>33403</v>
      </c>
      <c r="C2306" s="394" t="s">
        <v>6398</v>
      </c>
      <c r="D2306" s="256" t="s">
        <v>40164</v>
      </c>
    </row>
    <row r="2307" spans="1:4">
      <c r="A2307" s="394">
        <v>4222</v>
      </c>
      <c r="B2307" s="394" t="s">
        <v>33404</v>
      </c>
      <c r="C2307" s="394" t="s">
        <v>6394</v>
      </c>
      <c r="D2307" s="256" t="s">
        <v>41524</v>
      </c>
    </row>
    <row r="2308" spans="1:4">
      <c r="A2308" s="394">
        <v>34804</v>
      </c>
      <c r="B2308" s="394" t="s">
        <v>33405</v>
      </c>
      <c r="C2308" s="394" t="s">
        <v>6395</v>
      </c>
      <c r="D2308" s="256" t="s">
        <v>41158</v>
      </c>
    </row>
    <row r="2309" spans="1:4">
      <c r="A2309" s="394">
        <v>4013</v>
      </c>
      <c r="B2309" s="394" t="s">
        <v>33406</v>
      </c>
      <c r="C2309" s="394" t="s">
        <v>6395</v>
      </c>
      <c r="D2309" s="256" t="s">
        <v>40601</v>
      </c>
    </row>
    <row r="2310" spans="1:4">
      <c r="A2310" s="394">
        <v>4011</v>
      </c>
      <c r="B2310" s="394" t="s">
        <v>33407</v>
      </c>
      <c r="C2310" s="394" t="s">
        <v>6395</v>
      </c>
      <c r="D2310" s="256" t="s">
        <v>40149</v>
      </c>
    </row>
    <row r="2311" spans="1:4">
      <c r="A2311" s="394">
        <v>4021</v>
      </c>
      <c r="B2311" s="394" t="s">
        <v>33408</v>
      </c>
      <c r="C2311" s="394" t="s">
        <v>6395</v>
      </c>
      <c r="D2311" s="256" t="s">
        <v>40130</v>
      </c>
    </row>
    <row r="2312" spans="1:4">
      <c r="A2312" s="394">
        <v>4019</v>
      </c>
      <c r="B2312" s="394" t="s">
        <v>33409</v>
      </c>
      <c r="C2312" s="394" t="s">
        <v>6395</v>
      </c>
      <c r="D2312" s="256" t="s">
        <v>40670</v>
      </c>
    </row>
    <row r="2313" spans="1:4">
      <c r="A2313" s="394">
        <v>4012</v>
      </c>
      <c r="B2313" s="394" t="s">
        <v>33410</v>
      </c>
      <c r="C2313" s="394" t="s">
        <v>6395</v>
      </c>
      <c r="D2313" s="256" t="s">
        <v>42748</v>
      </c>
    </row>
    <row r="2314" spans="1:4">
      <c r="A2314" s="394">
        <v>4020</v>
      </c>
      <c r="B2314" s="394" t="s">
        <v>33411</v>
      </c>
      <c r="C2314" s="394" t="s">
        <v>6395</v>
      </c>
      <c r="D2314" s="256" t="s">
        <v>40677</v>
      </c>
    </row>
    <row r="2315" spans="1:4">
      <c r="A2315" s="394">
        <v>4018</v>
      </c>
      <c r="B2315" s="394" t="s">
        <v>33412</v>
      </c>
      <c r="C2315" s="394" t="s">
        <v>6395</v>
      </c>
      <c r="D2315" s="256" t="s">
        <v>40391</v>
      </c>
    </row>
    <row r="2316" spans="1:4">
      <c r="A2316" s="394">
        <v>36498</v>
      </c>
      <c r="B2316" s="394" t="s">
        <v>33413</v>
      </c>
      <c r="C2316" s="394" t="s">
        <v>6396</v>
      </c>
      <c r="D2316" s="256" t="s">
        <v>47545</v>
      </c>
    </row>
    <row r="2317" spans="1:4">
      <c r="A2317" s="394">
        <v>12872</v>
      </c>
      <c r="B2317" s="394" t="s">
        <v>42749</v>
      </c>
      <c r="C2317" s="394" t="s">
        <v>6397</v>
      </c>
      <c r="D2317" s="256" t="s">
        <v>45768</v>
      </c>
    </row>
    <row r="2318" spans="1:4">
      <c r="A2318" s="394">
        <v>41075</v>
      </c>
      <c r="B2318" s="394" t="s">
        <v>33414</v>
      </c>
      <c r="C2318" s="394" t="s">
        <v>6406</v>
      </c>
      <c r="D2318" s="256" t="s">
        <v>47546</v>
      </c>
    </row>
    <row r="2319" spans="1:4">
      <c r="A2319" s="394">
        <v>44324</v>
      </c>
      <c r="B2319" s="394" t="s">
        <v>33415</v>
      </c>
      <c r="C2319" s="394" t="s">
        <v>6398</v>
      </c>
      <c r="D2319" s="256" t="s">
        <v>42132</v>
      </c>
    </row>
    <row r="2320" spans="1:4">
      <c r="A2320" s="394">
        <v>3315</v>
      </c>
      <c r="B2320" s="394" t="s">
        <v>33416</v>
      </c>
      <c r="C2320" s="394" t="s">
        <v>6398</v>
      </c>
      <c r="D2320" s="256" t="s">
        <v>39524</v>
      </c>
    </row>
    <row r="2321" spans="1:4">
      <c r="A2321" s="394">
        <v>36870</v>
      </c>
      <c r="B2321" s="394" t="s">
        <v>33417</v>
      </c>
      <c r="C2321" s="394" t="s">
        <v>6398</v>
      </c>
      <c r="D2321" s="256" t="s">
        <v>39784</v>
      </c>
    </row>
    <row r="2322" spans="1:4">
      <c r="A2322" s="394">
        <v>5092</v>
      </c>
      <c r="B2322" s="394" t="s">
        <v>33418</v>
      </c>
      <c r="C2322" s="394" t="s">
        <v>6411</v>
      </c>
      <c r="D2322" s="256" t="s">
        <v>39913</v>
      </c>
    </row>
    <row r="2323" spans="1:4">
      <c r="A2323" s="394">
        <v>11462</v>
      </c>
      <c r="B2323" s="394" t="s">
        <v>33419</v>
      </c>
      <c r="C2323" s="394" t="s">
        <v>6411</v>
      </c>
      <c r="D2323" s="256" t="s">
        <v>42553</v>
      </c>
    </row>
    <row r="2324" spans="1:4">
      <c r="A2324" s="394">
        <v>36529</v>
      </c>
      <c r="B2324" s="394" t="s">
        <v>33420</v>
      </c>
      <c r="C2324" s="394" t="s">
        <v>6396</v>
      </c>
      <c r="D2324" s="256" t="s">
        <v>42752</v>
      </c>
    </row>
    <row r="2325" spans="1:4">
      <c r="A2325" s="394">
        <v>3318</v>
      </c>
      <c r="B2325" s="394" t="s">
        <v>33421</v>
      </c>
      <c r="C2325" s="394" t="s">
        <v>6396</v>
      </c>
      <c r="D2325" s="256" t="s">
        <v>42753</v>
      </c>
    </row>
    <row r="2326" spans="1:4">
      <c r="A2326" s="394">
        <v>3324</v>
      </c>
      <c r="B2326" s="394" t="s">
        <v>33422</v>
      </c>
      <c r="C2326" s="394" t="s">
        <v>6395</v>
      </c>
      <c r="D2326" s="256" t="s">
        <v>40169</v>
      </c>
    </row>
    <row r="2327" spans="1:4">
      <c r="A2327" s="394">
        <v>3322</v>
      </c>
      <c r="B2327" s="394" t="s">
        <v>33423</v>
      </c>
      <c r="C2327" s="394" t="s">
        <v>6395</v>
      </c>
      <c r="D2327" s="256" t="s">
        <v>42754</v>
      </c>
    </row>
    <row r="2328" spans="1:4">
      <c r="A2328" s="394">
        <v>5076</v>
      </c>
      <c r="B2328" s="394" t="s">
        <v>33424</v>
      </c>
      <c r="C2328" s="394" t="s">
        <v>6398</v>
      </c>
      <c r="D2328" s="256" t="s">
        <v>41418</v>
      </c>
    </row>
    <row r="2329" spans="1:4">
      <c r="A2329" s="394">
        <v>5077</v>
      </c>
      <c r="B2329" s="394" t="s">
        <v>33425</v>
      </c>
      <c r="C2329" s="394" t="s">
        <v>6398</v>
      </c>
      <c r="D2329" s="256" t="s">
        <v>47547</v>
      </c>
    </row>
    <row r="2330" spans="1:4">
      <c r="A2330" s="394">
        <v>11837</v>
      </c>
      <c r="B2330" s="394" t="s">
        <v>33426</v>
      </c>
      <c r="C2330" s="394" t="s">
        <v>6396</v>
      </c>
      <c r="D2330" s="256" t="s">
        <v>42619</v>
      </c>
    </row>
    <row r="2331" spans="1:4">
      <c r="A2331" s="394">
        <v>38055</v>
      </c>
      <c r="B2331" s="394" t="s">
        <v>33427</v>
      </c>
      <c r="C2331" s="394" t="s">
        <v>6396</v>
      </c>
      <c r="D2331" s="256" t="s">
        <v>41337</v>
      </c>
    </row>
    <row r="2332" spans="1:4">
      <c r="A2332" s="394">
        <v>415</v>
      </c>
      <c r="B2332" s="394" t="s">
        <v>33428</v>
      </c>
      <c r="C2332" s="394" t="s">
        <v>6396</v>
      </c>
      <c r="D2332" s="256" t="s">
        <v>39248</v>
      </c>
    </row>
    <row r="2333" spans="1:4">
      <c r="A2333" s="394">
        <v>416</v>
      </c>
      <c r="B2333" s="394" t="s">
        <v>33429</v>
      </c>
      <c r="C2333" s="394" t="s">
        <v>6396</v>
      </c>
      <c r="D2333" s="256" t="s">
        <v>42410</v>
      </c>
    </row>
    <row r="2334" spans="1:4">
      <c r="A2334" s="394">
        <v>425</v>
      </c>
      <c r="B2334" s="394" t="s">
        <v>33430</v>
      </c>
      <c r="C2334" s="394" t="s">
        <v>6396</v>
      </c>
      <c r="D2334" s="256" t="s">
        <v>40333</v>
      </c>
    </row>
    <row r="2335" spans="1:4">
      <c r="A2335" s="394">
        <v>426</v>
      </c>
      <c r="B2335" s="394" t="s">
        <v>33431</v>
      </c>
      <c r="C2335" s="394" t="s">
        <v>6396</v>
      </c>
      <c r="D2335" s="256" t="s">
        <v>43772</v>
      </c>
    </row>
    <row r="2336" spans="1:4">
      <c r="A2336" s="394">
        <v>38056</v>
      </c>
      <c r="B2336" s="394" t="s">
        <v>33432</v>
      </c>
      <c r="C2336" s="394" t="s">
        <v>6396</v>
      </c>
      <c r="D2336" s="256" t="s">
        <v>47548</v>
      </c>
    </row>
    <row r="2337" spans="1:4">
      <c r="A2337" s="394">
        <v>1564</v>
      </c>
      <c r="B2337" s="394" t="s">
        <v>33433</v>
      </c>
      <c r="C2337" s="394" t="s">
        <v>6396</v>
      </c>
      <c r="D2337" s="256" t="s">
        <v>40338</v>
      </c>
    </row>
    <row r="2338" spans="1:4">
      <c r="A2338" s="394">
        <v>11032</v>
      </c>
      <c r="B2338" s="394" t="s">
        <v>33434</v>
      </c>
      <c r="C2338" s="394" t="s">
        <v>6396</v>
      </c>
      <c r="D2338" s="256" t="s">
        <v>41300</v>
      </c>
    </row>
    <row r="2339" spans="1:4">
      <c r="A2339" s="394">
        <v>36786</v>
      </c>
      <c r="B2339" s="394" t="s">
        <v>33435</v>
      </c>
      <c r="C2339" s="394" t="s">
        <v>6426</v>
      </c>
      <c r="D2339" s="256" t="s">
        <v>47549</v>
      </c>
    </row>
    <row r="2340" spans="1:4">
      <c r="A2340" s="394">
        <v>36785</v>
      </c>
      <c r="B2340" s="394" t="s">
        <v>33436</v>
      </c>
      <c r="C2340" s="394" t="s">
        <v>6426</v>
      </c>
      <c r="D2340" s="256" t="s">
        <v>42944</v>
      </c>
    </row>
    <row r="2341" spans="1:4">
      <c r="A2341" s="394">
        <v>36782</v>
      </c>
      <c r="B2341" s="394" t="s">
        <v>33437</v>
      </c>
      <c r="C2341" s="394" t="s">
        <v>6426</v>
      </c>
      <c r="D2341" s="256" t="s">
        <v>47550</v>
      </c>
    </row>
    <row r="2342" spans="1:4">
      <c r="A2342" s="394">
        <v>44481</v>
      </c>
      <c r="B2342" s="394" t="s">
        <v>33438</v>
      </c>
      <c r="C2342" s="394" t="s">
        <v>6426</v>
      </c>
      <c r="D2342" s="256" t="s">
        <v>47551</v>
      </c>
    </row>
    <row r="2343" spans="1:4">
      <c r="A2343" s="394">
        <v>4824</v>
      </c>
      <c r="B2343" s="394" t="s">
        <v>33439</v>
      </c>
      <c r="C2343" s="394" t="s">
        <v>6398</v>
      </c>
      <c r="D2343" s="256" t="s">
        <v>39875</v>
      </c>
    </row>
    <row r="2344" spans="1:4">
      <c r="A2344" s="394">
        <v>11795</v>
      </c>
      <c r="B2344" s="394" t="s">
        <v>33440</v>
      </c>
      <c r="C2344" s="394" t="s">
        <v>6395</v>
      </c>
      <c r="D2344" s="256" t="s">
        <v>47552</v>
      </c>
    </row>
    <row r="2345" spans="1:4">
      <c r="A2345" s="394">
        <v>134</v>
      </c>
      <c r="B2345" s="394" t="s">
        <v>33441</v>
      </c>
      <c r="C2345" s="394" t="s">
        <v>6398</v>
      </c>
      <c r="D2345" s="256" t="s">
        <v>39726</v>
      </c>
    </row>
    <row r="2346" spans="1:4">
      <c r="A2346" s="394">
        <v>4229</v>
      </c>
      <c r="B2346" s="394" t="s">
        <v>33442</v>
      </c>
      <c r="C2346" s="394" t="s">
        <v>6398</v>
      </c>
      <c r="D2346" s="256" t="s">
        <v>40356</v>
      </c>
    </row>
    <row r="2347" spans="1:4">
      <c r="A2347" s="394">
        <v>11731</v>
      </c>
      <c r="B2347" s="394" t="s">
        <v>33443</v>
      </c>
      <c r="C2347" s="394" t="s">
        <v>6396</v>
      </c>
      <c r="D2347" s="256" t="s">
        <v>45062</v>
      </c>
    </row>
    <row r="2348" spans="1:4">
      <c r="A2348" s="394">
        <v>11732</v>
      </c>
      <c r="B2348" s="394" t="s">
        <v>33444</v>
      </c>
      <c r="C2348" s="394" t="s">
        <v>6396</v>
      </c>
      <c r="D2348" s="256" t="s">
        <v>42424</v>
      </c>
    </row>
    <row r="2349" spans="1:4">
      <c r="A2349" s="394">
        <v>11244</v>
      </c>
      <c r="B2349" s="394" t="s">
        <v>33445</v>
      </c>
      <c r="C2349" s="394" t="s">
        <v>6396</v>
      </c>
      <c r="D2349" s="256" t="s">
        <v>47553</v>
      </c>
    </row>
    <row r="2350" spans="1:4">
      <c r="A2350" s="394">
        <v>11245</v>
      </c>
      <c r="B2350" s="394" t="s">
        <v>33446</v>
      </c>
      <c r="C2350" s="394" t="s">
        <v>6396</v>
      </c>
      <c r="D2350" s="256" t="s">
        <v>47554</v>
      </c>
    </row>
    <row r="2351" spans="1:4">
      <c r="A2351" s="394">
        <v>11235</v>
      </c>
      <c r="B2351" s="394" t="s">
        <v>33447</v>
      </c>
      <c r="C2351" s="394" t="s">
        <v>6396</v>
      </c>
      <c r="D2351" s="256" t="s">
        <v>42832</v>
      </c>
    </row>
    <row r="2352" spans="1:4">
      <c r="A2352" s="394">
        <v>11236</v>
      </c>
      <c r="B2352" s="394" t="s">
        <v>33448</v>
      </c>
      <c r="C2352" s="394" t="s">
        <v>6396</v>
      </c>
      <c r="D2352" s="256" t="s">
        <v>47555</v>
      </c>
    </row>
    <row r="2353" spans="1:4">
      <c r="A2353" s="394">
        <v>36494</v>
      </c>
      <c r="B2353" s="394" t="s">
        <v>33449</v>
      </c>
      <c r="C2353" s="394" t="s">
        <v>6396</v>
      </c>
      <c r="D2353" s="256" t="s">
        <v>42761</v>
      </c>
    </row>
    <row r="2354" spans="1:4">
      <c r="A2354" s="394">
        <v>36493</v>
      </c>
      <c r="B2354" s="394" t="s">
        <v>33450</v>
      </c>
      <c r="C2354" s="394" t="s">
        <v>6396</v>
      </c>
      <c r="D2354" s="256" t="s">
        <v>42762</v>
      </c>
    </row>
    <row r="2355" spans="1:4">
      <c r="A2355" s="394">
        <v>36492</v>
      </c>
      <c r="B2355" s="394" t="s">
        <v>33451</v>
      </c>
      <c r="C2355" s="394" t="s">
        <v>6396</v>
      </c>
      <c r="D2355" s="256" t="s">
        <v>42763</v>
      </c>
    </row>
    <row r="2356" spans="1:4">
      <c r="A2356" s="394">
        <v>13333</v>
      </c>
      <c r="B2356" s="394" t="s">
        <v>33452</v>
      </c>
      <c r="C2356" s="394" t="s">
        <v>6396</v>
      </c>
      <c r="D2356" s="256" t="s">
        <v>47556</v>
      </c>
    </row>
    <row r="2357" spans="1:4">
      <c r="A2357" s="394">
        <v>13533</v>
      </c>
      <c r="B2357" s="394" t="s">
        <v>33453</v>
      </c>
      <c r="C2357" s="394" t="s">
        <v>6396</v>
      </c>
      <c r="D2357" s="256" t="s">
        <v>47557</v>
      </c>
    </row>
    <row r="2358" spans="1:4">
      <c r="A2358" s="394">
        <v>36499</v>
      </c>
      <c r="B2358" s="394" t="s">
        <v>33454</v>
      </c>
      <c r="C2358" s="394" t="s">
        <v>6396</v>
      </c>
      <c r="D2358" s="256" t="s">
        <v>47558</v>
      </c>
    </row>
    <row r="2359" spans="1:4">
      <c r="A2359" s="394">
        <v>39585</v>
      </c>
      <c r="B2359" s="394" t="s">
        <v>33455</v>
      </c>
      <c r="C2359" s="394" t="s">
        <v>6396</v>
      </c>
      <c r="D2359" s="256" t="s">
        <v>47559</v>
      </c>
    </row>
    <row r="2360" spans="1:4">
      <c r="A2360" s="394">
        <v>39586</v>
      </c>
      <c r="B2360" s="394" t="s">
        <v>33456</v>
      </c>
      <c r="C2360" s="394" t="s">
        <v>6396</v>
      </c>
      <c r="D2360" s="256" t="s">
        <v>47560</v>
      </c>
    </row>
    <row r="2361" spans="1:4">
      <c r="A2361" s="394">
        <v>39587</v>
      </c>
      <c r="B2361" s="394" t="s">
        <v>33457</v>
      </c>
      <c r="C2361" s="394" t="s">
        <v>6396</v>
      </c>
      <c r="D2361" s="256" t="s">
        <v>47561</v>
      </c>
    </row>
    <row r="2362" spans="1:4">
      <c r="A2362" s="394">
        <v>39588</v>
      </c>
      <c r="B2362" s="394" t="s">
        <v>33458</v>
      </c>
      <c r="C2362" s="394" t="s">
        <v>6396</v>
      </c>
      <c r="D2362" s="256" t="s">
        <v>47562</v>
      </c>
    </row>
    <row r="2363" spans="1:4">
      <c r="A2363" s="394">
        <v>39584</v>
      </c>
      <c r="B2363" s="394" t="s">
        <v>33459</v>
      </c>
      <c r="C2363" s="394" t="s">
        <v>6396</v>
      </c>
      <c r="D2363" s="256" t="s">
        <v>47563</v>
      </c>
    </row>
    <row r="2364" spans="1:4">
      <c r="A2364" s="394">
        <v>39590</v>
      </c>
      <c r="B2364" s="394" t="s">
        <v>33460</v>
      </c>
      <c r="C2364" s="394" t="s">
        <v>6396</v>
      </c>
      <c r="D2364" s="256" t="s">
        <v>47564</v>
      </c>
    </row>
    <row r="2365" spans="1:4">
      <c r="A2365" s="394">
        <v>39592</v>
      </c>
      <c r="B2365" s="394" t="s">
        <v>33461</v>
      </c>
      <c r="C2365" s="394" t="s">
        <v>6396</v>
      </c>
      <c r="D2365" s="256" t="s">
        <v>47565</v>
      </c>
    </row>
    <row r="2366" spans="1:4">
      <c r="A2366" s="394">
        <v>39593</v>
      </c>
      <c r="B2366" s="394" t="s">
        <v>33462</v>
      </c>
      <c r="C2366" s="394" t="s">
        <v>6396</v>
      </c>
      <c r="D2366" s="256" t="s">
        <v>47561</v>
      </c>
    </row>
    <row r="2367" spans="1:4">
      <c r="A2367" s="394">
        <v>14254</v>
      </c>
      <c r="B2367" s="394" t="s">
        <v>33463</v>
      </c>
      <c r="C2367" s="394" t="s">
        <v>6396</v>
      </c>
      <c r="D2367" s="256" t="s">
        <v>47566</v>
      </c>
    </row>
    <row r="2368" spans="1:4">
      <c r="A2368" s="394">
        <v>44494</v>
      </c>
      <c r="B2368" s="394" t="s">
        <v>33464</v>
      </c>
      <c r="C2368" s="394" t="s">
        <v>6396</v>
      </c>
      <c r="D2368" s="256" t="s">
        <v>47567</v>
      </c>
    </row>
    <row r="2369" spans="1:4">
      <c r="A2369" s="394">
        <v>25019</v>
      </c>
      <c r="B2369" s="394" t="s">
        <v>33465</v>
      </c>
      <c r="C2369" s="394" t="s">
        <v>6396</v>
      </c>
      <c r="D2369" s="256" t="s">
        <v>47568</v>
      </c>
    </row>
    <row r="2370" spans="1:4">
      <c r="A2370" s="394">
        <v>36501</v>
      </c>
      <c r="B2370" s="394" t="s">
        <v>33466</v>
      </c>
      <c r="C2370" s="394" t="s">
        <v>6396</v>
      </c>
      <c r="D2370" s="256" t="s">
        <v>47569</v>
      </c>
    </row>
    <row r="2371" spans="1:4">
      <c r="A2371" s="394">
        <v>44493</v>
      </c>
      <c r="B2371" s="394" t="s">
        <v>33467</v>
      </c>
      <c r="C2371" s="394" t="s">
        <v>6396</v>
      </c>
      <c r="D2371" s="256" t="s">
        <v>47570</v>
      </c>
    </row>
    <row r="2372" spans="1:4">
      <c r="A2372" s="394">
        <v>36500</v>
      </c>
      <c r="B2372" s="394" t="s">
        <v>33468</v>
      </c>
      <c r="C2372" s="394" t="s">
        <v>6396</v>
      </c>
      <c r="D2372" s="256" t="s">
        <v>47571</v>
      </c>
    </row>
    <row r="2373" spans="1:4">
      <c r="A2373" s="394">
        <v>20017</v>
      </c>
      <c r="B2373" s="394" t="s">
        <v>33469</v>
      </c>
      <c r="C2373" s="394" t="s">
        <v>6399</v>
      </c>
      <c r="D2373" s="256" t="s">
        <v>41619</v>
      </c>
    </row>
    <row r="2374" spans="1:4">
      <c r="A2374" s="394">
        <v>20007</v>
      </c>
      <c r="B2374" s="394" t="s">
        <v>33470</v>
      </c>
      <c r="C2374" s="394" t="s">
        <v>6399</v>
      </c>
      <c r="D2374" s="256" t="s">
        <v>41273</v>
      </c>
    </row>
    <row r="2375" spans="1:4">
      <c r="A2375" s="394">
        <v>39831</v>
      </c>
      <c r="B2375" s="394" t="s">
        <v>33471</v>
      </c>
      <c r="C2375" s="394" t="s">
        <v>6412</v>
      </c>
      <c r="D2375" s="256" t="s">
        <v>47572</v>
      </c>
    </row>
    <row r="2376" spans="1:4">
      <c r="A2376" s="394">
        <v>36888</v>
      </c>
      <c r="B2376" s="394" t="s">
        <v>33472</v>
      </c>
      <c r="C2376" s="394" t="s">
        <v>6399</v>
      </c>
      <c r="D2376" s="256" t="s">
        <v>42764</v>
      </c>
    </row>
    <row r="2377" spans="1:4">
      <c r="A2377" s="394">
        <v>39836</v>
      </c>
      <c r="B2377" s="394" t="s">
        <v>33473</v>
      </c>
      <c r="C2377" s="394" t="s">
        <v>6412</v>
      </c>
      <c r="D2377" s="256" t="s">
        <v>47573</v>
      </c>
    </row>
    <row r="2378" spans="1:4">
      <c r="A2378" s="394">
        <v>39830</v>
      </c>
      <c r="B2378" s="394" t="s">
        <v>33474</v>
      </c>
      <c r="C2378" s="394" t="s">
        <v>6412</v>
      </c>
      <c r="D2378" s="256" t="s">
        <v>47574</v>
      </c>
    </row>
    <row r="2379" spans="1:4">
      <c r="A2379" s="394">
        <v>40527</v>
      </c>
      <c r="B2379" s="394" t="s">
        <v>33475</v>
      </c>
      <c r="C2379" s="394" t="s">
        <v>6396</v>
      </c>
      <c r="D2379" s="256" t="s">
        <v>42765</v>
      </c>
    </row>
    <row r="2380" spans="1:4">
      <c r="A2380" s="394">
        <v>36497</v>
      </c>
      <c r="B2380" s="394" t="s">
        <v>33476</v>
      </c>
      <c r="C2380" s="394" t="s">
        <v>6396</v>
      </c>
      <c r="D2380" s="256" t="s">
        <v>42766</v>
      </c>
    </row>
    <row r="2381" spans="1:4">
      <c r="A2381" s="394">
        <v>36487</v>
      </c>
      <c r="B2381" s="394" t="s">
        <v>33477</v>
      </c>
      <c r="C2381" s="394" t="s">
        <v>6396</v>
      </c>
      <c r="D2381" s="256" t="s">
        <v>42767</v>
      </c>
    </row>
    <row r="2382" spans="1:4">
      <c r="A2382" s="394">
        <v>44475</v>
      </c>
      <c r="B2382" s="394" t="s">
        <v>33478</v>
      </c>
      <c r="C2382" s="394" t="s">
        <v>6396</v>
      </c>
      <c r="D2382" s="256" t="s">
        <v>42768</v>
      </c>
    </row>
    <row r="2383" spans="1:4">
      <c r="A2383" s="394">
        <v>44474</v>
      </c>
      <c r="B2383" s="394" t="s">
        <v>33479</v>
      </c>
      <c r="C2383" s="394" t="s">
        <v>6396</v>
      </c>
      <c r="D2383" s="256" t="s">
        <v>42769</v>
      </c>
    </row>
    <row r="2384" spans="1:4">
      <c r="A2384" s="394">
        <v>44490</v>
      </c>
      <c r="B2384" s="394" t="s">
        <v>33480</v>
      </c>
      <c r="C2384" s="394" t="s">
        <v>6396</v>
      </c>
      <c r="D2384" s="256" t="s">
        <v>42770</v>
      </c>
    </row>
    <row r="2385" spans="1:4">
      <c r="A2385" s="394">
        <v>37776</v>
      </c>
      <c r="B2385" s="394" t="s">
        <v>33481</v>
      </c>
      <c r="C2385" s="394" t="s">
        <v>6396</v>
      </c>
      <c r="D2385" s="256" t="s">
        <v>42771</v>
      </c>
    </row>
    <row r="2386" spans="1:4">
      <c r="A2386" s="394">
        <v>37775</v>
      </c>
      <c r="B2386" s="394" t="s">
        <v>33482</v>
      </c>
      <c r="C2386" s="394" t="s">
        <v>6396</v>
      </c>
      <c r="D2386" s="256" t="s">
        <v>42772</v>
      </c>
    </row>
    <row r="2387" spans="1:4">
      <c r="A2387" s="394">
        <v>36491</v>
      </c>
      <c r="B2387" s="394" t="s">
        <v>33483</v>
      </c>
      <c r="C2387" s="394" t="s">
        <v>6396</v>
      </c>
      <c r="D2387" s="256" t="s">
        <v>42773</v>
      </c>
    </row>
    <row r="2388" spans="1:4">
      <c r="A2388" s="394">
        <v>10712</v>
      </c>
      <c r="B2388" s="394" t="s">
        <v>33484</v>
      </c>
      <c r="C2388" s="394" t="s">
        <v>6396</v>
      </c>
      <c r="D2388" s="256" t="s">
        <v>42774</v>
      </c>
    </row>
    <row r="2389" spans="1:4">
      <c r="A2389" s="394">
        <v>3363</v>
      </c>
      <c r="B2389" s="394" t="s">
        <v>33485</v>
      </c>
      <c r="C2389" s="394" t="s">
        <v>6396</v>
      </c>
      <c r="D2389" s="256" t="s">
        <v>42775</v>
      </c>
    </row>
    <row r="2390" spans="1:4">
      <c r="A2390" s="394">
        <v>3365</v>
      </c>
      <c r="B2390" s="394" t="s">
        <v>33486</v>
      </c>
      <c r="C2390" s="394" t="s">
        <v>6396</v>
      </c>
      <c r="D2390" s="256" t="s">
        <v>42776</v>
      </c>
    </row>
    <row r="2391" spans="1:4">
      <c r="A2391" s="394">
        <v>7569</v>
      </c>
      <c r="B2391" s="394" t="s">
        <v>33487</v>
      </c>
      <c r="C2391" s="394" t="s">
        <v>6396</v>
      </c>
      <c r="D2391" s="256" t="s">
        <v>42777</v>
      </c>
    </row>
    <row r="2392" spans="1:4">
      <c r="A2392" s="394">
        <v>34349</v>
      </c>
      <c r="B2392" s="394" t="s">
        <v>33488</v>
      </c>
      <c r="C2392" s="394" t="s">
        <v>6396</v>
      </c>
      <c r="D2392" s="256" t="s">
        <v>47575</v>
      </c>
    </row>
    <row r="2393" spans="1:4">
      <c r="A2393" s="394">
        <v>11991</v>
      </c>
      <c r="B2393" s="394" t="s">
        <v>33489</v>
      </c>
      <c r="C2393" s="394" t="s">
        <v>6396</v>
      </c>
      <c r="D2393" s="256" t="s">
        <v>47576</v>
      </c>
    </row>
    <row r="2394" spans="1:4">
      <c r="A2394" s="394">
        <v>20062</v>
      </c>
      <c r="B2394" s="394" t="s">
        <v>33490</v>
      </c>
      <c r="C2394" s="394" t="s">
        <v>6396</v>
      </c>
      <c r="D2394" s="256" t="s">
        <v>43422</v>
      </c>
    </row>
    <row r="2395" spans="1:4">
      <c r="A2395" s="394">
        <v>11029</v>
      </c>
      <c r="B2395" s="394" t="s">
        <v>33491</v>
      </c>
      <c r="C2395" s="394" t="s">
        <v>6417</v>
      </c>
      <c r="D2395" s="256" t="s">
        <v>39284</v>
      </c>
    </row>
    <row r="2396" spans="1:4">
      <c r="A2396" s="394">
        <v>4316</v>
      </c>
      <c r="B2396" s="394" t="s">
        <v>33492</v>
      </c>
      <c r="C2396" s="394" t="s">
        <v>6396</v>
      </c>
      <c r="D2396" s="256" t="s">
        <v>41433</v>
      </c>
    </row>
    <row r="2397" spans="1:4">
      <c r="A2397" s="394">
        <v>4313</v>
      </c>
      <c r="B2397" s="394" t="s">
        <v>33493</v>
      </c>
      <c r="C2397" s="394" t="s">
        <v>6417</v>
      </c>
      <c r="D2397" s="256" t="s">
        <v>42779</v>
      </c>
    </row>
    <row r="2398" spans="1:4">
      <c r="A2398" s="394">
        <v>4317</v>
      </c>
      <c r="B2398" s="394" t="s">
        <v>33494</v>
      </c>
      <c r="C2398" s="394" t="s">
        <v>6396</v>
      </c>
      <c r="D2398" s="256" t="s">
        <v>40279</v>
      </c>
    </row>
    <row r="2399" spans="1:4">
      <c r="A2399" s="394">
        <v>4314</v>
      </c>
      <c r="B2399" s="394" t="s">
        <v>33495</v>
      </c>
      <c r="C2399" s="394" t="s">
        <v>6417</v>
      </c>
      <c r="D2399" s="256" t="s">
        <v>40843</v>
      </c>
    </row>
    <row r="2400" spans="1:4">
      <c r="A2400" s="394">
        <v>10921</v>
      </c>
      <c r="B2400" s="394" t="s">
        <v>33496</v>
      </c>
      <c r="C2400" s="394" t="s">
        <v>6396</v>
      </c>
      <c r="D2400" s="256" t="s">
        <v>47577</v>
      </c>
    </row>
    <row r="2401" spans="1:4">
      <c r="A2401" s="394">
        <v>10922</v>
      </c>
      <c r="B2401" s="394" t="s">
        <v>33497</v>
      </c>
      <c r="C2401" s="394" t="s">
        <v>6396</v>
      </c>
      <c r="D2401" s="256" t="s">
        <v>47578</v>
      </c>
    </row>
    <row r="2402" spans="1:4">
      <c r="A2402" s="394">
        <v>10923</v>
      </c>
      <c r="B2402" s="394" t="s">
        <v>33498</v>
      </c>
      <c r="C2402" s="394" t="s">
        <v>6396</v>
      </c>
      <c r="D2402" s="256" t="s">
        <v>47579</v>
      </c>
    </row>
    <row r="2403" spans="1:4">
      <c r="A2403" s="394">
        <v>10924</v>
      </c>
      <c r="B2403" s="394" t="s">
        <v>33499</v>
      </c>
      <c r="C2403" s="394" t="s">
        <v>6396</v>
      </c>
      <c r="D2403" s="256" t="s">
        <v>47580</v>
      </c>
    </row>
    <row r="2404" spans="1:4">
      <c r="A2404" s="394">
        <v>37772</v>
      </c>
      <c r="B2404" s="394" t="s">
        <v>33500</v>
      </c>
      <c r="C2404" s="394" t="s">
        <v>6396</v>
      </c>
      <c r="D2404" s="256" t="s">
        <v>42780</v>
      </c>
    </row>
    <row r="2405" spans="1:4">
      <c r="A2405" s="394">
        <v>37771</v>
      </c>
      <c r="B2405" s="394" t="s">
        <v>33501</v>
      </c>
      <c r="C2405" s="394" t="s">
        <v>6396</v>
      </c>
      <c r="D2405" s="256" t="s">
        <v>42781</v>
      </c>
    </row>
    <row r="2406" spans="1:4">
      <c r="A2406" s="394">
        <v>12772</v>
      </c>
      <c r="B2406" s="394" t="s">
        <v>33502</v>
      </c>
      <c r="C2406" s="394" t="s">
        <v>6396</v>
      </c>
      <c r="D2406" s="256" t="s">
        <v>42782</v>
      </c>
    </row>
    <row r="2407" spans="1:4">
      <c r="A2407" s="394">
        <v>12770</v>
      </c>
      <c r="B2407" s="394" t="s">
        <v>33503</v>
      </c>
      <c r="C2407" s="394" t="s">
        <v>6396</v>
      </c>
      <c r="D2407" s="256" t="s">
        <v>42783</v>
      </c>
    </row>
    <row r="2408" spans="1:4">
      <c r="A2408" s="394">
        <v>12775</v>
      </c>
      <c r="B2408" s="394" t="s">
        <v>33504</v>
      </c>
      <c r="C2408" s="394" t="s">
        <v>6396</v>
      </c>
      <c r="D2408" s="256" t="s">
        <v>42784</v>
      </c>
    </row>
    <row r="2409" spans="1:4">
      <c r="A2409" s="394">
        <v>12768</v>
      </c>
      <c r="B2409" s="394" t="s">
        <v>33505</v>
      </c>
      <c r="C2409" s="394" t="s">
        <v>6396</v>
      </c>
      <c r="D2409" s="256" t="s">
        <v>42785</v>
      </c>
    </row>
    <row r="2410" spans="1:4">
      <c r="A2410" s="394">
        <v>12769</v>
      </c>
      <c r="B2410" s="394" t="s">
        <v>33506</v>
      </c>
      <c r="C2410" s="394" t="s">
        <v>6396</v>
      </c>
      <c r="D2410" s="256" t="s">
        <v>42786</v>
      </c>
    </row>
    <row r="2411" spans="1:4">
      <c r="A2411" s="394">
        <v>12773</v>
      </c>
      <c r="B2411" s="394" t="s">
        <v>33507</v>
      </c>
      <c r="C2411" s="394" t="s">
        <v>6396</v>
      </c>
      <c r="D2411" s="256" t="s">
        <v>42787</v>
      </c>
    </row>
    <row r="2412" spans="1:4">
      <c r="A2412" s="394">
        <v>12774</v>
      </c>
      <c r="B2412" s="394" t="s">
        <v>33508</v>
      </c>
      <c r="C2412" s="394" t="s">
        <v>6396</v>
      </c>
      <c r="D2412" s="256" t="s">
        <v>42788</v>
      </c>
    </row>
    <row r="2413" spans="1:4">
      <c r="A2413" s="394">
        <v>12776</v>
      </c>
      <c r="B2413" s="394" t="s">
        <v>33509</v>
      </c>
      <c r="C2413" s="394" t="s">
        <v>6396</v>
      </c>
      <c r="D2413" s="256" t="s">
        <v>42789</v>
      </c>
    </row>
    <row r="2414" spans="1:4">
      <c r="A2414" s="394">
        <v>12777</v>
      </c>
      <c r="B2414" s="394" t="s">
        <v>33510</v>
      </c>
      <c r="C2414" s="394" t="s">
        <v>6396</v>
      </c>
      <c r="D2414" s="256" t="s">
        <v>42790</v>
      </c>
    </row>
    <row r="2415" spans="1:4">
      <c r="A2415" s="394">
        <v>3391</v>
      </c>
      <c r="B2415" s="394" t="s">
        <v>33511</v>
      </c>
      <c r="C2415" s="394" t="s">
        <v>6396</v>
      </c>
      <c r="D2415" s="256" t="s">
        <v>41541</v>
      </c>
    </row>
    <row r="2416" spans="1:4">
      <c r="A2416" s="394">
        <v>3389</v>
      </c>
      <c r="B2416" s="394" t="s">
        <v>33512</v>
      </c>
      <c r="C2416" s="394" t="s">
        <v>6396</v>
      </c>
      <c r="D2416" s="256" t="s">
        <v>47581</v>
      </c>
    </row>
    <row r="2417" spans="1:4">
      <c r="A2417" s="394">
        <v>3390</v>
      </c>
      <c r="B2417" s="394" t="s">
        <v>33513</v>
      </c>
      <c r="C2417" s="394" t="s">
        <v>6396</v>
      </c>
      <c r="D2417" s="256" t="s">
        <v>45061</v>
      </c>
    </row>
    <row r="2418" spans="1:4">
      <c r="A2418" s="394">
        <v>12873</v>
      </c>
      <c r="B2418" s="394" t="s">
        <v>42791</v>
      </c>
      <c r="C2418" s="394" t="s">
        <v>6397</v>
      </c>
      <c r="D2418" s="256" t="s">
        <v>46967</v>
      </c>
    </row>
    <row r="2419" spans="1:4">
      <c r="A2419" s="394">
        <v>41076</v>
      </c>
      <c r="B2419" s="394" t="s">
        <v>33514</v>
      </c>
      <c r="C2419" s="394" t="s">
        <v>6406</v>
      </c>
      <c r="D2419" s="256" t="s">
        <v>46968</v>
      </c>
    </row>
    <row r="2420" spans="1:4">
      <c r="A2420" s="394">
        <v>140</v>
      </c>
      <c r="B2420" s="394" t="s">
        <v>33515</v>
      </c>
      <c r="C2420" s="394" t="s">
        <v>6398</v>
      </c>
      <c r="D2420" s="256" t="s">
        <v>42792</v>
      </c>
    </row>
    <row r="2421" spans="1:4">
      <c r="A2421" s="394">
        <v>151</v>
      </c>
      <c r="B2421" s="394" t="s">
        <v>33516</v>
      </c>
      <c r="C2421" s="394" t="s">
        <v>6394</v>
      </c>
      <c r="D2421" s="256" t="s">
        <v>42793</v>
      </c>
    </row>
    <row r="2422" spans="1:4">
      <c r="A2422" s="394">
        <v>7340</v>
      </c>
      <c r="B2422" s="394" t="s">
        <v>33517</v>
      </c>
      <c r="C2422" s="394" t="s">
        <v>6394</v>
      </c>
      <c r="D2422" s="256" t="s">
        <v>42794</v>
      </c>
    </row>
    <row r="2423" spans="1:4">
      <c r="A2423" s="394">
        <v>2701</v>
      </c>
      <c r="B2423" s="394" t="s">
        <v>33518</v>
      </c>
      <c r="C2423" s="394" t="s">
        <v>6397</v>
      </c>
      <c r="D2423" s="256" t="s">
        <v>42428</v>
      </c>
    </row>
    <row r="2424" spans="1:4">
      <c r="A2424" s="394">
        <v>40929</v>
      </c>
      <c r="B2424" s="394" t="s">
        <v>33519</v>
      </c>
      <c r="C2424" s="394" t="s">
        <v>6406</v>
      </c>
      <c r="D2424" s="256" t="s">
        <v>47582</v>
      </c>
    </row>
    <row r="2425" spans="1:4">
      <c r="A2425" s="394">
        <v>38114</v>
      </c>
      <c r="B2425" s="394" t="s">
        <v>33520</v>
      </c>
      <c r="C2425" s="394" t="s">
        <v>6396</v>
      </c>
      <c r="D2425" s="256" t="s">
        <v>42795</v>
      </c>
    </row>
    <row r="2426" spans="1:4">
      <c r="A2426" s="394">
        <v>38064</v>
      </c>
      <c r="B2426" s="394" t="s">
        <v>33521</v>
      </c>
      <c r="C2426" s="394" t="s">
        <v>6396</v>
      </c>
      <c r="D2426" s="256" t="s">
        <v>41290</v>
      </c>
    </row>
    <row r="2427" spans="1:4">
      <c r="A2427" s="394">
        <v>38115</v>
      </c>
      <c r="B2427" s="394" t="s">
        <v>33522</v>
      </c>
      <c r="C2427" s="394" t="s">
        <v>6396</v>
      </c>
      <c r="D2427" s="256" t="s">
        <v>41733</v>
      </c>
    </row>
    <row r="2428" spans="1:4">
      <c r="A2428" s="394">
        <v>38065</v>
      </c>
      <c r="B2428" s="394" t="s">
        <v>33523</v>
      </c>
      <c r="C2428" s="394" t="s">
        <v>6396</v>
      </c>
      <c r="D2428" s="256" t="s">
        <v>42796</v>
      </c>
    </row>
    <row r="2429" spans="1:4">
      <c r="A2429" s="394">
        <v>38078</v>
      </c>
      <c r="B2429" s="394" t="s">
        <v>33524</v>
      </c>
      <c r="C2429" s="394" t="s">
        <v>6396</v>
      </c>
      <c r="D2429" s="256" t="s">
        <v>42797</v>
      </c>
    </row>
    <row r="2430" spans="1:4">
      <c r="A2430" s="394">
        <v>38113</v>
      </c>
      <c r="B2430" s="394" t="s">
        <v>33525</v>
      </c>
      <c r="C2430" s="394" t="s">
        <v>6396</v>
      </c>
      <c r="D2430" s="256" t="s">
        <v>39929</v>
      </c>
    </row>
    <row r="2431" spans="1:4">
      <c r="A2431" s="394">
        <v>38063</v>
      </c>
      <c r="B2431" s="394" t="s">
        <v>33526</v>
      </c>
      <c r="C2431" s="394" t="s">
        <v>6396</v>
      </c>
      <c r="D2431" s="256" t="s">
        <v>42798</v>
      </c>
    </row>
    <row r="2432" spans="1:4">
      <c r="A2432" s="394">
        <v>38080</v>
      </c>
      <c r="B2432" s="394" t="s">
        <v>33527</v>
      </c>
      <c r="C2432" s="394" t="s">
        <v>6396</v>
      </c>
      <c r="D2432" s="256" t="s">
        <v>42799</v>
      </c>
    </row>
    <row r="2433" spans="1:4">
      <c r="A2433" s="394">
        <v>38069</v>
      </c>
      <c r="B2433" s="394" t="s">
        <v>33528</v>
      </c>
      <c r="C2433" s="394" t="s">
        <v>6396</v>
      </c>
      <c r="D2433" s="256" t="s">
        <v>39720</v>
      </c>
    </row>
    <row r="2434" spans="1:4">
      <c r="A2434" s="394">
        <v>38077</v>
      </c>
      <c r="B2434" s="394" t="s">
        <v>33529</v>
      </c>
      <c r="C2434" s="394" t="s">
        <v>6396</v>
      </c>
      <c r="D2434" s="256" t="s">
        <v>42800</v>
      </c>
    </row>
    <row r="2435" spans="1:4">
      <c r="A2435" s="394">
        <v>38073</v>
      </c>
      <c r="B2435" s="394" t="s">
        <v>33530</v>
      </c>
      <c r="C2435" s="394" t="s">
        <v>6396</v>
      </c>
      <c r="D2435" s="256" t="s">
        <v>40460</v>
      </c>
    </row>
    <row r="2436" spans="1:4">
      <c r="A2436" s="394">
        <v>38112</v>
      </c>
      <c r="B2436" s="394" t="s">
        <v>33531</v>
      </c>
      <c r="C2436" s="394" t="s">
        <v>6396</v>
      </c>
      <c r="D2436" s="256" t="s">
        <v>42740</v>
      </c>
    </row>
    <row r="2437" spans="1:4">
      <c r="A2437" s="394">
        <v>38062</v>
      </c>
      <c r="B2437" s="394" t="s">
        <v>33532</v>
      </c>
      <c r="C2437" s="394" t="s">
        <v>6396</v>
      </c>
      <c r="D2437" s="256" t="s">
        <v>42801</v>
      </c>
    </row>
    <row r="2438" spans="1:4">
      <c r="A2438" s="394">
        <v>12128</v>
      </c>
      <c r="B2438" s="394" t="s">
        <v>33533</v>
      </c>
      <c r="C2438" s="394" t="s">
        <v>6396</v>
      </c>
      <c r="D2438" s="256" t="s">
        <v>41531</v>
      </c>
    </row>
    <row r="2439" spans="1:4">
      <c r="A2439" s="394">
        <v>12129</v>
      </c>
      <c r="B2439" s="394" t="s">
        <v>33534</v>
      </c>
      <c r="C2439" s="394" t="s">
        <v>6396</v>
      </c>
      <c r="D2439" s="256" t="s">
        <v>41321</v>
      </c>
    </row>
    <row r="2440" spans="1:4">
      <c r="A2440" s="394">
        <v>38081</v>
      </c>
      <c r="B2440" s="394" t="s">
        <v>33535</v>
      </c>
      <c r="C2440" s="394" t="s">
        <v>6396</v>
      </c>
      <c r="D2440" s="256" t="s">
        <v>42802</v>
      </c>
    </row>
    <row r="2441" spans="1:4">
      <c r="A2441" s="394">
        <v>38070</v>
      </c>
      <c r="B2441" s="394" t="s">
        <v>33536</v>
      </c>
      <c r="C2441" s="394" t="s">
        <v>6396</v>
      </c>
      <c r="D2441" s="256" t="s">
        <v>42803</v>
      </c>
    </row>
    <row r="2442" spans="1:4">
      <c r="A2442" s="394">
        <v>38074</v>
      </c>
      <c r="B2442" s="394" t="s">
        <v>33537</v>
      </c>
      <c r="C2442" s="394" t="s">
        <v>6396</v>
      </c>
      <c r="D2442" s="256" t="s">
        <v>42804</v>
      </c>
    </row>
    <row r="2443" spans="1:4">
      <c r="A2443" s="394">
        <v>38079</v>
      </c>
      <c r="B2443" s="394" t="s">
        <v>33538</v>
      </c>
      <c r="C2443" s="394" t="s">
        <v>6396</v>
      </c>
      <c r="D2443" s="256" t="s">
        <v>39236</v>
      </c>
    </row>
    <row r="2444" spans="1:4">
      <c r="A2444" s="394">
        <v>38072</v>
      </c>
      <c r="B2444" s="394" t="s">
        <v>33539</v>
      </c>
      <c r="C2444" s="394" t="s">
        <v>6396</v>
      </c>
      <c r="D2444" s="256" t="s">
        <v>42805</v>
      </c>
    </row>
    <row r="2445" spans="1:4">
      <c r="A2445" s="394">
        <v>38068</v>
      </c>
      <c r="B2445" s="394" t="s">
        <v>33540</v>
      </c>
      <c r="C2445" s="394" t="s">
        <v>6396</v>
      </c>
      <c r="D2445" s="256" t="s">
        <v>40680</v>
      </c>
    </row>
    <row r="2446" spans="1:4">
      <c r="A2446" s="394">
        <v>38071</v>
      </c>
      <c r="B2446" s="394" t="s">
        <v>33541</v>
      </c>
      <c r="C2446" s="394" t="s">
        <v>6396</v>
      </c>
      <c r="D2446" s="256" t="s">
        <v>42488</v>
      </c>
    </row>
    <row r="2447" spans="1:4">
      <c r="A2447" s="394">
        <v>38412</v>
      </c>
      <c r="B2447" s="394" t="s">
        <v>33542</v>
      </c>
      <c r="C2447" s="394" t="s">
        <v>6396</v>
      </c>
      <c r="D2447" s="256" t="s">
        <v>47583</v>
      </c>
    </row>
    <row r="2448" spans="1:4">
      <c r="A2448" s="394">
        <v>3405</v>
      </c>
      <c r="B2448" s="394" t="s">
        <v>33543</v>
      </c>
      <c r="C2448" s="394" t="s">
        <v>6396</v>
      </c>
      <c r="D2448" s="256" t="s">
        <v>39365</v>
      </c>
    </row>
    <row r="2449" spans="1:4">
      <c r="A2449" s="394">
        <v>3394</v>
      </c>
      <c r="B2449" s="394" t="s">
        <v>33544</v>
      </c>
      <c r="C2449" s="394" t="s">
        <v>6396</v>
      </c>
      <c r="D2449" s="256" t="s">
        <v>41230</v>
      </c>
    </row>
    <row r="2450" spans="1:4">
      <c r="A2450" s="394">
        <v>3393</v>
      </c>
      <c r="B2450" s="394" t="s">
        <v>33545</v>
      </c>
      <c r="C2450" s="394" t="s">
        <v>6396</v>
      </c>
      <c r="D2450" s="256" t="s">
        <v>47584</v>
      </c>
    </row>
    <row r="2451" spans="1:4">
      <c r="A2451" s="394">
        <v>3406</v>
      </c>
      <c r="B2451" s="394" t="s">
        <v>33546</v>
      </c>
      <c r="C2451" s="394" t="s">
        <v>6396</v>
      </c>
      <c r="D2451" s="256" t="s">
        <v>40257</v>
      </c>
    </row>
    <row r="2452" spans="1:4">
      <c r="A2452" s="394">
        <v>3395</v>
      </c>
      <c r="B2452" s="394" t="s">
        <v>33547</v>
      </c>
      <c r="C2452" s="394" t="s">
        <v>6396</v>
      </c>
      <c r="D2452" s="256" t="s">
        <v>40913</v>
      </c>
    </row>
    <row r="2453" spans="1:4">
      <c r="A2453" s="394">
        <v>3398</v>
      </c>
      <c r="B2453" s="394" t="s">
        <v>33548</v>
      </c>
      <c r="C2453" s="394" t="s">
        <v>6396</v>
      </c>
      <c r="D2453" s="256" t="s">
        <v>46499</v>
      </c>
    </row>
    <row r="2454" spans="1:4">
      <c r="A2454" s="394">
        <v>40662</v>
      </c>
      <c r="B2454" s="394" t="s">
        <v>33549</v>
      </c>
      <c r="C2454" s="394" t="s">
        <v>6396</v>
      </c>
      <c r="D2454" s="256" t="s">
        <v>47585</v>
      </c>
    </row>
    <row r="2455" spans="1:4">
      <c r="A2455" s="394">
        <v>3437</v>
      </c>
      <c r="B2455" s="394" t="s">
        <v>33550</v>
      </c>
      <c r="C2455" s="394" t="s">
        <v>6395</v>
      </c>
      <c r="D2455" s="256" t="s">
        <v>47586</v>
      </c>
    </row>
    <row r="2456" spans="1:4">
      <c r="A2456" s="394">
        <v>11190</v>
      </c>
      <c r="B2456" s="394" t="s">
        <v>33551</v>
      </c>
      <c r="C2456" s="394" t="s">
        <v>6396</v>
      </c>
      <c r="D2456" s="256" t="s">
        <v>42808</v>
      </c>
    </row>
    <row r="2457" spans="1:4">
      <c r="A2457" s="394">
        <v>34377</v>
      </c>
      <c r="B2457" s="394" t="s">
        <v>33552</v>
      </c>
      <c r="C2457" s="394" t="s">
        <v>6396</v>
      </c>
      <c r="D2457" s="256" t="s">
        <v>42809</v>
      </c>
    </row>
    <row r="2458" spans="1:4">
      <c r="A2458" s="394">
        <v>3428</v>
      </c>
      <c r="B2458" s="394" t="s">
        <v>33553</v>
      </c>
      <c r="C2458" s="394" t="s">
        <v>6395</v>
      </c>
      <c r="D2458" s="256" t="s">
        <v>47587</v>
      </c>
    </row>
    <row r="2459" spans="1:4">
      <c r="A2459" s="394">
        <v>3429</v>
      </c>
      <c r="B2459" s="394" t="s">
        <v>33554</v>
      </c>
      <c r="C2459" s="394" t="s">
        <v>6395</v>
      </c>
      <c r="D2459" s="256" t="s">
        <v>47588</v>
      </c>
    </row>
    <row r="2460" spans="1:4">
      <c r="A2460" s="394">
        <v>34364</v>
      </c>
      <c r="B2460" s="394" t="s">
        <v>33555</v>
      </c>
      <c r="C2460" s="394" t="s">
        <v>6396</v>
      </c>
      <c r="D2460" s="256" t="s">
        <v>42810</v>
      </c>
    </row>
    <row r="2461" spans="1:4">
      <c r="A2461" s="394">
        <v>34369</v>
      </c>
      <c r="B2461" s="394" t="s">
        <v>33556</v>
      </c>
      <c r="C2461" s="394" t="s">
        <v>6396</v>
      </c>
      <c r="D2461" s="256" t="s">
        <v>42811</v>
      </c>
    </row>
    <row r="2462" spans="1:4">
      <c r="A2462" s="394">
        <v>36896</v>
      </c>
      <c r="B2462" s="394" t="s">
        <v>33557</v>
      </c>
      <c r="C2462" s="394" t="s">
        <v>6396</v>
      </c>
      <c r="D2462" s="256" t="s">
        <v>42812</v>
      </c>
    </row>
    <row r="2463" spans="1:4">
      <c r="A2463" s="394">
        <v>34367</v>
      </c>
      <c r="B2463" s="394" t="s">
        <v>33558</v>
      </c>
      <c r="C2463" s="394" t="s">
        <v>6396</v>
      </c>
      <c r="D2463" s="256" t="s">
        <v>42813</v>
      </c>
    </row>
    <row r="2464" spans="1:4">
      <c r="A2464" s="394">
        <v>36897</v>
      </c>
      <c r="B2464" s="394" t="s">
        <v>33559</v>
      </c>
      <c r="C2464" s="394" t="s">
        <v>6396</v>
      </c>
      <c r="D2464" s="256" t="s">
        <v>42814</v>
      </c>
    </row>
    <row r="2465" spans="1:4">
      <c r="A2465" s="394">
        <v>40659</v>
      </c>
      <c r="B2465" s="394" t="s">
        <v>33560</v>
      </c>
      <c r="C2465" s="394" t="s">
        <v>6395</v>
      </c>
      <c r="D2465" s="256" t="s">
        <v>47589</v>
      </c>
    </row>
    <row r="2466" spans="1:4">
      <c r="A2466" s="394">
        <v>40660</v>
      </c>
      <c r="B2466" s="394" t="s">
        <v>33561</v>
      </c>
      <c r="C2466" s="394" t="s">
        <v>6395</v>
      </c>
      <c r="D2466" s="256" t="s">
        <v>47590</v>
      </c>
    </row>
    <row r="2467" spans="1:4">
      <c r="A2467" s="394">
        <v>40661</v>
      </c>
      <c r="B2467" s="394" t="s">
        <v>33562</v>
      </c>
      <c r="C2467" s="394" t="s">
        <v>6395</v>
      </c>
      <c r="D2467" s="256" t="s">
        <v>47591</v>
      </c>
    </row>
    <row r="2468" spans="1:4">
      <c r="A2468" s="394">
        <v>3421</v>
      </c>
      <c r="B2468" s="394" t="s">
        <v>33563</v>
      </c>
      <c r="C2468" s="394" t="s">
        <v>6395</v>
      </c>
      <c r="D2468" s="256" t="s">
        <v>47592</v>
      </c>
    </row>
    <row r="2469" spans="1:4">
      <c r="A2469" s="394">
        <v>599</v>
      </c>
      <c r="B2469" s="394" t="s">
        <v>33564</v>
      </c>
      <c r="C2469" s="394" t="s">
        <v>6395</v>
      </c>
      <c r="D2469" s="256" t="s">
        <v>42815</v>
      </c>
    </row>
    <row r="2470" spans="1:4">
      <c r="A2470" s="394">
        <v>44053</v>
      </c>
      <c r="B2470" s="394" t="s">
        <v>33565</v>
      </c>
      <c r="C2470" s="394" t="s">
        <v>6396</v>
      </c>
      <c r="D2470" s="256" t="s">
        <v>42816</v>
      </c>
    </row>
    <row r="2471" spans="1:4">
      <c r="A2471" s="394">
        <v>3423</v>
      </c>
      <c r="B2471" s="394" t="s">
        <v>33566</v>
      </c>
      <c r="C2471" s="394" t="s">
        <v>6395</v>
      </c>
      <c r="D2471" s="256" t="s">
        <v>47593</v>
      </c>
    </row>
    <row r="2472" spans="1:4">
      <c r="A2472" s="394">
        <v>34381</v>
      </c>
      <c r="B2472" s="394" t="s">
        <v>33567</v>
      </c>
      <c r="C2472" s="394" t="s">
        <v>6396</v>
      </c>
      <c r="D2472" s="256" t="s">
        <v>42817</v>
      </c>
    </row>
    <row r="2473" spans="1:4">
      <c r="A2473" s="394">
        <v>34797</v>
      </c>
      <c r="B2473" s="394" t="s">
        <v>33568</v>
      </c>
      <c r="C2473" s="394" t="s">
        <v>6396</v>
      </c>
      <c r="D2473" s="256" t="s">
        <v>42818</v>
      </c>
    </row>
    <row r="2474" spans="1:4">
      <c r="A2474" s="394">
        <v>44054</v>
      </c>
      <c r="B2474" s="394" t="s">
        <v>33569</v>
      </c>
      <c r="C2474" s="394" t="s">
        <v>6396</v>
      </c>
      <c r="D2474" s="256" t="s">
        <v>42819</v>
      </c>
    </row>
    <row r="2475" spans="1:4">
      <c r="A2475" s="394">
        <v>44399</v>
      </c>
      <c r="B2475" s="394" t="s">
        <v>33570</v>
      </c>
      <c r="C2475" s="394" t="s">
        <v>6396</v>
      </c>
      <c r="D2475" s="256" t="s">
        <v>40041</v>
      </c>
    </row>
    <row r="2476" spans="1:4">
      <c r="A2476" s="394">
        <v>44503</v>
      </c>
      <c r="B2476" s="394" t="s">
        <v>42820</v>
      </c>
      <c r="C2476" s="394" t="s">
        <v>6397</v>
      </c>
      <c r="D2476" s="256" t="s">
        <v>39860</v>
      </c>
    </row>
    <row r="2477" spans="1:4">
      <c r="A2477" s="394">
        <v>41077</v>
      </c>
      <c r="B2477" s="394" t="s">
        <v>33571</v>
      </c>
      <c r="C2477" s="394" t="s">
        <v>6406</v>
      </c>
      <c r="D2477" s="256" t="s">
        <v>46959</v>
      </c>
    </row>
    <row r="2478" spans="1:4">
      <c r="A2478" s="394">
        <v>20159</v>
      </c>
      <c r="B2478" s="394" t="s">
        <v>33572</v>
      </c>
      <c r="C2478" s="394" t="s">
        <v>6396</v>
      </c>
      <c r="D2478" s="256" t="s">
        <v>40492</v>
      </c>
    </row>
    <row r="2479" spans="1:4">
      <c r="A2479" s="394">
        <v>37963</v>
      </c>
      <c r="B2479" s="394" t="s">
        <v>33573</v>
      </c>
      <c r="C2479" s="394" t="s">
        <v>6396</v>
      </c>
      <c r="D2479" s="256" t="s">
        <v>42821</v>
      </c>
    </row>
    <row r="2480" spans="1:4">
      <c r="A2480" s="394">
        <v>37964</v>
      </c>
      <c r="B2480" s="394" t="s">
        <v>33574</v>
      </c>
      <c r="C2480" s="394" t="s">
        <v>6396</v>
      </c>
      <c r="D2480" s="256" t="s">
        <v>39774</v>
      </c>
    </row>
    <row r="2481" spans="1:4">
      <c r="A2481" s="394">
        <v>37965</v>
      </c>
      <c r="B2481" s="394" t="s">
        <v>33575</v>
      </c>
      <c r="C2481" s="394" t="s">
        <v>6396</v>
      </c>
      <c r="D2481" s="256" t="s">
        <v>39295</v>
      </c>
    </row>
    <row r="2482" spans="1:4">
      <c r="A2482" s="394">
        <v>37966</v>
      </c>
      <c r="B2482" s="394" t="s">
        <v>33576</v>
      </c>
      <c r="C2482" s="394" t="s">
        <v>6396</v>
      </c>
      <c r="D2482" s="256" t="s">
        <v>40140</v>
      </c>
    </row>
    <row r="2483" spans="1:4">
      <c r="A2483" s="394">
        <v>37967</v>
      </c>
      <c r="B2483" s="394" t="s">
        <v>33577</v>
      </c>
      <c r="C2483" s="394" t="s">
        <v>6396</v>
      </c>
      <c r="D2483" s="256" t="s">
        <v>42614</v>
      </c>
    </row>
    <row r="2484" spans="1:4">
      <c r="A2484" s="394">
        <v>37968</v>
      </c>
      <c r="B2484" s="394" t="s">
        <v>33578</v>
      </c>
      <c r="C2484" s="394" t="s">
        <v>6396</v>
      </c>
      <c r="D2484" s="256" t="s">
        <v>42822</v>
      </c>
    </row>
    <row r="2485" spans="1:4">
      <c r="A2485" s="394">
        <v>37969</v>
      </c>
      <c r="B2485" s="394" t="s">
        <v>33579</v>
      </c>
      <c r="C2485" s="394" t="s">
        <v>6396</v>
      </c>
      <c r="D2485" s="256" t="s">
        <v>42823</v>
      </c>
    </row>
    <row r="2486" spans="1:4">
      <c r="A2486" s="394">
        <v>37970</v>
      </c>
      <c r="B2486" s="394" t="s">
        <v>33580</v>
      </c>
      <c r="C2486" s="394" t="s">
        <v>6396</v>
      </c>
      <c r="D2486" s="256" t="s">
        <v>42824</v>
      </c>
    </row>
    <row r="2487" spans="1:4">
      <c r="A2487" s="394">
        <v>21118</v>
      </c>
      <c r="B2487" s="394" t="s">
        <v>33581</v>
      </c>
      <c r="C2487" s="394" t="s">
        <v>6396</v>
      </c>
      <c r="D2487" s="256" t="s">
        <v>39627</v>
      </c>
    </row>
    <row r="2488" spans="1:4">
      <c r="A2488" s="394">
        <v>37956</v>
      </c>
      <c r="B2488" s="394" t="s">
        <v>33582</v>
      </c>
      <c r="C2488" s="394" t="s">
        <v>6396</v>
      </c>
      <c r="D2488" s="256" t="s">
        <v>39749</v>
      </c>
    </row>
    <row r="2489" spans="1:4">
      <c r="A2489" s="394">
        <v>37957</v>
      </c>
      <c r="B2489" s="394" t="s">
        <v>33583</v>
      </c>
      <c r="C2489" s="394" t="s">
        <v>6396</v>
      </c>
      <c r="D2489" s="256" t="s">
        <v>40728</v>
      </c>
    </row>
    <row r="2490" spans="1:4">
      <c r="A2490" s="394">
        <v>37958</v>
      </c>
      <c r="B2490" s="394" t="s">
        <v>33584</v>
      </c>
      <c r="C2490" s="394" t="s">
        <v>6396</v>
      </c>
      <c r="D2490" s="256" t="s">
        <v>40140</v>
      </c>
    </row>
    <row r="2491" spans="1:4">
      <c r="A2491" s="394">
        <v>37959</v>
      </c>
      <c r="B2491" s="394" t="s">
        <v>33585</v>
      </c>
      <c r="C2491" s="394" t="s">
        <v>6396</v>
      </c>
      <c r="D2491" s="256" t="s">
        <v>42614</v>
      </c>
    </row>
    <row r="2492" spans="1:4">
      <c r="A2492" s="394">
        <v>37960</v>
      </c>
      <c r="B2492" s="394" t="s">
        <v>33586</v>
      </c>
      <c r="C2492" s="394" t="s">
        <v>6396</v>
      </c>
      <c r="D2492" s="256" t="s">
        <v>42825</v>
      </c>
    </row>
    <row r="2493" spans="1:4">
      <c r="A2493" s="394">
        <v>37961</v>
      </c>
      <c r="B2493" s="394" t="s">
        <v>33587</v>
      </c>
      <c r="C2493" s="394" t="s">
        <v>6396</v>
      </c>
      <c r="D2493" s="256" t="s">
        <v>42826</v>
      </c>
    </row>
    <row r="2494" spans="1:4">
      <c r="A2494" s="394">
        <v>37962</v>
      </c>
      <c r="B2494" s="394" t="s">
        <v>33588</v>
      </c>
      <c r="C2494" s="394" t="s">
        <v>6396</v>
      </c>
      <c r="D2494" s="256" t="s">
        <v>42827</v>
      </c>
    </row>
    <row r="2495" spans="1:4">
      <c r="A2495" s="394">
        <v>3533</v>
      </c>
      <c r="B2495" s="394" t="s">
        <v>33589</v>
      </c>
      <c r="C2495" s="394" t="s">
        <v>6396</v>
      </c>
      <c r="D2495" s="256" t="s">
        <v>39866</v>
      </c>
    </row>
    <row r="2496" spans="1:4">
      <c r="A2496" s="394">
        <v>3538</v>
      </c>
      <c r="B2496" s="394" t="s">
        <v>33590</v>
      </c>
      <c r="C2496" s="394" t="s">
        <v>6396</v>
      </c>
      <c r="D2496" s="256" t="s">
        <v>39857</v>
      </c>
    </row>
    <row r="2497" spans="1:4">
      <c r="A2497" s="394">
        <v>3497</v>
      </c>
      <c r="B2497" s="394" t="s">
        <v>33591</v>
      </c>
      <c r="C2497" s="394" t="s">
        <v>6396</v>
      </c>
      <c r="D2497" s="256" t="s">
        <v>40222</v>
      </c>
    </row>
    <row r="2498" spans="1:4">
      <c r="A2498" s="394">
        <v>3498</v>
      </c>
      <c r="B2498" s="394" t="s">
        <v>33592</v>
      </c>
      <c r="C2498" s="394" t="s">
        <v>6396</v>
      </c>
      <c r="D2498" s="256" t="s">
        <v>41696</v>
      </c>
    </row>
    <row r="2499" spans="1:4">
      <c r="A2499" s="394">
        <v>3496</v>
      </c>
      <c r="B2499" s="394" t="s">
        <v>33593</v>
      </c>
      <c r="C2499" s="394" t="s">
        <v>6396</v>
      </c>
      <c r="D2499" s="256" t="s">
        <v>42015</v>
      </c>
    </row>
    <row r="2500" spans="1:4">
      <c r="A2500" s="394">
        <v>38429</v>
      </c>
      <c r="B2500" s="394" t="s">
        <v>33594</v>
      </c>
      <c r="C2500" s="394" t="s">
        <v>6396</v>
      </c>
      <c r="D2500" s="256" t="s">
        <v>42830</v>
      </c>
    </row>
    <row r="2501" spans="1:4">
      <c r="A2501" s="394">
        <v>38431</v>
      </c>
      <c r="B2501" s="394" t="s">
        <v>33595</v>
      </c>
      <c r="C2501" s="394" t="s">
        <v>6396</v>
      </c>
      <c r="D2501" s="256" t="s">
        <v>42831</v>
      </c>
    </row>
    <row r="2502" spans="1:4">
      <c r="A2502" s="394">
        <v>38430</v>
      </c>
      <c r="B2502" s="394" t="s">
        <v>33596</v>
      </c>
      <c r="C2502" s="394" t="s">
        <v>6396</v>
      </c>
      <c r="D2502" s="256" t="s">
        <v>42024</v>
      </c>
    </row>
    <row r="2503" spans="1:4">
      <c r="A2503" s="394">
        <v>36348</v>
      </c>
      <c r="B2503" s="394" t="s">
        <v>33597</v>
      </c>
      <c r="C2503" s="394" t="s">
        <v>6396</v>
      </c>
      <c r="D2503" s="256" t="s">
        <v>41365</v>
      </c>
    </row>
    <row r="2504" spans="1:4">
      <c r="A2504" s="394">
        <v>36349</v>
      </c>
      <c r="B2504" s="394" t="s">
        <v>33598</v>
      </c>
      <c r="C2504" s="394" t="s">
        <v>6396</v>
      </c>
      <c r="D2504" s="256" t="s">
        <v>42579</v>
      </c>
    </row>
    <row r="2505" spans="1:4">
      <c r="A2505" s="394">
        <v>38433</v>
      </c>
      <c r="B2505" s="394" t="s">
        <v>33599</v>
      </c>
      <c r="C2505" s="394" t="s">
        <v>6396</v>
      </c>
      <c r="D2505" s="256" t="s">
        <v>40343</v>
      </c>
    </row>
    <row r="2506" spans="1:4">
      <c r="A2506" s="394">
        <v>38440</v>
      </c>
      <c r="B2506" s="394" t="s">
        <v>33600</v>
      </c>
      <c r="C2506" s="394" t="s">
        <v>6396</v>
      </c>
      <c r="D2506" s="256" t="s">
        <v>42832</v>
      </c>
    </row>
    <row r="2507" spans="1:4">
      <c r="A2507" s="394">
        <v>36359</v>
      </c>
      <c r="B2507" s="394" t="s">
        <v>33601</v>
      </c>
      <c r="C2507" s="394" t="s">
        <v>6396</v>
      </c>
      <c r="D2507" s="256" t="s">
        <v>42833</v>
      </c>
    </row>
    <row r="2508" spans="1:4">
      <c r="A2508" s="394">
        <v>36360</v>
      </c>
      <c r="B2508" s="394" t="s">
        <v>33602</v>
      </c>
      <c r="C2508" s="394" t="s">
        <v>6396</v>
      </c>
      <c r="D2508" s="256" t="s">
        <v>40668</v>
      </c>
    </row>
    <row r="2509" spans="1:4">
      <c r="A2509" s="394">
        <v>38434</v>
      </c>
      <c r="B2509" s="394" t="s">
        <v>33603</v>
      </c>
      <c r="C2509" s="394" t="s">
        <v>6396</v>
      </c>
      <c r="D2509" s="256" t="s">
        <v>41240</v>
      </c>
    </row>
    <row r="2510" spans="1:4">
      <c r="A2510" s="394">
        <v>38435</v>
      </c>
      <c r="B2510" s="394" t="s">
        <v>33604</v>
      </c>
      <c r="C2510" s="394" t="s">
        <v>6396</v>
      </c>
      <c r="D2510" s="256" t="s">
        <v>40248</v>
      </c>
    </row>
    <row r="2511" spans="1:4">
      <c r="A2511" s="394">
        <v>38436</v>
      </c>
      <c r="B2511" s="394" t="s">
        <v>33605</v>
      </c>
      <c r="C2511" s="394" t="s">
        <v>6396</v>
      </c>
      <c r="D2511" s="256" t="s">
        <v>41085</v>
      </c>
    </row>
    <row r="2512" spans="1:4">
      <c r="A2512" s="394">
        <v>38437</v>
      </c>
      <c r="B2512" s="394" t="s">
        <v>33606</v>
      </c>
      <c r="C2512" s="394" t="s">
        <v>6396</v>
      </c>
      <c r="D2512" s="256" t="s">
        <v>42834</v>
      </c>
    </row>
    <row r="2513" spans="1:4">
      <c r="A2513" s="394">
        <v>38438</v>
      </c>
      <c r="B2513" s="394" t="s">
        <v>33607</v>
      </c>
      <c r="C2513" s="394" t="s">
        <v>6396</v>
      </c>
      <c r="D2513" s="256" t="s">
        <v>41118</v>
      </c>
    </row>
    <row r="2514" spans="1:4">
      <c r="A2514" s="394">
        <v>38439</v>
      </c>
      <c r="B2514" s="394" t="s">
        <v>33608</v>
      </c>
      <c r="C2514" s="394" t="s">
        <v>6396</v>
      </c>
      <c r="D2514" s="256" t="s">
        <v>42835</v>
      </c>
    </row>
    <row r="2515" spans="1:4">
      <c r="A2515" s="394">
        <v>10836</v>
      </c>
      <c r="B2515" s="394" t="s">
        <v>33609</v>
      </c>
      <c r="C2515" s="394" t="s">
        <v>6396</v>
      </c>
      <c r="D2515" s="256" t="s">
        <v>42425</v>
      </c>
    </row>
    <row r="2516" spans="1:4">
      <c r="A2516" s="394">
        <v>20128</v>
      </c>
      <c r="B2516" s="394" t="s">
        <v>33610</v>
      </c>
      <c r="C2516" s="394" t="s">
        <v>6396</v>
      </c>
      <c r="D2516" s="256" t="s">
        <v>41983</v>
      </c>
    </row>
    <row r="2517" spans="1:4">
      <c r="A2517" s="394">
        <v>20131</v>
      </c>
      <c r="B2517" s="394" t="s">
        <v>33611</v>
      </c>
      <c r="C2517" s="394" t="s">
        <v>6396</v>
      </c>
      <c r="D2517" s="256" t="s">
        <v>40434</v>
      </c>
    </row>
    <row r="2518" spans="1:4">
      <c r="A2518" s="394">
        <v>3521</v>
      </c>
      <c r="B2518" s="394" t="s">
        <v>33612</v>
      </c>
      <c r="C2518" s="394" t="s">
        <v>6396</v>
      </c>
      <c r="D2518" s="256" t="s">
        <v>41587</v>
      </c>
    </row>
    <row r="2519" spans="1:4">
      <c r="A2519" s="394">
        <v>3531</v>
      </c>
      <c r="B2519" s="394" t="s">
        <v>33613</v>
      </c>
      <c r="C2519" s="394" t="s">
        <v>6396</v>
      </c>
      <c r="D2519" s="256" t="s">
        <v>39627</v>
      </c>
    </row>
    <row r="2520" spans="1:4">
      <c r="A2520" s="394">
        <v>3522</v>
      </c>
      <c r="B2520" s="394" t="s">
        <v>33614</v>
      </c>
      <c r="C2520" s="394" t="s">
        <v>6396</v>
      </c>
      <c r="D2520" s="256" t="s">
        <v>40486</v>
      </c>
    </row>
    <row r="2521" spans="1:4">
      <c r="A2521" s="394">
        <v>3527</v>
      </c>
      <c r="B2521" s="394" t="s">
        <v>33615</v>
      </c>
      <c r="C2521" s="394" t="s">
        <v>6396</v>
      </c>
      <c r="D2521" s="256" t="s">
        <v>40141</v>
      </c>
    </row>
    <row r="2522" spans="1:4">
      <c r="A2522" s="394">
        <v>10835</v>
      </c>
      <c r="B2522" s="394" t="s">
        <v>33616</v>
      </c>
      <c r="C2522" s="394" t="s">
        <v>6396</v>
      </c>
      <c r="D2522" s="256" t="s">
        <v>42836</v>
      </c>
    </row>
    <row r="2523" spans="1:4">
      <c r="A2523" s="394">
        <v>3475</v>
      </c>
      <c r="B2523" s="394" t="s">
        <v>33617</v>
      </c>
      <c r="C2523" s="394" t="s">
        <v>6396</v>
      </c>
      <c r="D2523" s="256" t="s">
        <v>39614</v>
      </c>
    </row>
    <row r="2524" spans="1:4">
      <c r="A2524" s="394">
        <v>3485</v>
      </c>
      <c r="B2524" s="394" t="s">
        <v>33618</v>
      </c>
      <c r="C2524" s="394" t="s">
        <v>6396</v>
      </c>
      <c r="D2524" s="256" t="s">
        <v>41824</v>
      </c>
    </row>
    <row r="2525" spans="1:4">
      <c r="A2525" s="394">
        <v>3534</v>
      </c>
      <c r="B2525" s="394" t="s">
        <v>33619</v>
      </c>
      <c r="C2525" s="394" t="s">
        <v>6396</v>
      </c>
      <c r="D2525" s="256" t="s">
        <v>41240</v>
      </c>
    </row>
    <row r="2526" spans="1:4">
      <c r="A2526" s="394">
        <v>3543</v>
      </c>
      <c r="B2526" s="394" t="s">
        <v>33620</v>
      </c>
      <c r="C2526" s="394" t="s">
        <v>6396</v>
      </c>
      <c r="D2526" s="256" t="s">
        <v>40076</v>
      </c>
    </row>
    <row r="2527" spans="1:4">
      <c r="A2527" s="394">
        <v>3482</v>
      </c>
      <c r="B2527" s="394" t="s">
        <v>33621</v>
      </c>
      <c r="C2527" s="394" t="s">
        <v>6396</v>
      </c>
      <c r="D2527" s="256" t="s">
        <v>39773</v>
      </c>
    </row>
    <row r="2528" spans="1:4">
      <c r="A2528" s="394">
        <v>3505</v>
      </c>
      <c r="B2528" s="394" t="s">
        <v>33622</v>
      </c>
      <c r="C2528" s="394" t="s">
        <v>6396</v>
      </c>
      <c r="D2528" s="256" t="s">
        <v>43453</v>
      </c>
    </row>
    <row r="2529" spans="1:4">
      <c r="A2529" s="394">
        <v>3516</v>
      </c>
      <c r="B2529" s="394" t="s">
        <v>33623</v>
      </c>
      <c r="C2529" s="394" t="s">
        <v>6396</v>
      </c>
      <c r="D2529" s="256" t="s">
        <v>39292</v>
      </c>
    </row>
    <row r="2530" spans="1:4">
      <c r="A2530" s="394">
        <v>3517</v>
      </c>
      <c r="B2530" s="394" t="s">
        <v>33624</v>
      </c>
      <c r="C2530" s="394" t="s">
        <v>6396</v>
      </c>
      <c r="D2530" s="256" t="s">
        <v>42838</v>
      </c>
    </row>
    <row r="2531" spans="1:4">
      <c r="A2531" s="394">
        <v>3515</v>
      </c>
      <c r="B2531" s="394" t="s">
        <v>33625</v>
      </c>
      <c r="C2531" s="394" t="s">
        <v>6396</v>
      </c>
      <c r="D2531" s="256" t="s">
        <v>39758</v>
      </c>
    </row>
    <row r="2532" spans="1:4">
      <c r="A2532" s="394">
        <v>20147</v>
      </c>
      <c r="B2532" s="394" t="s">
        <v>33626</v>
      </c>
      <c r="C2532" s="394" t="s">
        <v>6396</v>
      </c>
      <c r="D2532" s="256" t="s">
        <v>39892</v>
      </c>
    </row>
    <row r="2533" spans="1:4">
      <c r="A2533" s="394">
        <v>3524</v>
      </c>
      <c r="B2533" s="394" t="s">
        <v>33627</v>
      </c>
      <c r="C2533" s="394" t="s">
        <v>6396</v>
      </c>
      <c r="D2533" s="256" t="s">
        <v>40660</v>
      </c>
    </row>
    <row r="2534" spans="1:4">
      <c r="A2534" s="394">
        <v>3532</v>
      </c>
      <c r="B2534" s="394" t="s">
        <v>33628</v>
      </c>
      <c r="C2534" s="394" t="s">
        <v>6396</v>
      </c>
      <c r="D2534" s="256" t="s">
        <v>45054</v>
      </c>
    </row>
    <row r="2535" spans="1:4">
      <c r="A2535" s="394">
        <v>3528</v>
      </c>
      <c r="B2535" s="394" t="s">
        <v>33629</v>
      </c>
      <c r="C2535" s="394" t="s">
        <v>6396</v>
      </c>
      <c r="D2535" s="256" t="s">
        <v>40599</v>
      </c>
    </row>
    <row r="2536" spans="1:4">
      <c r="A2536" s="394">
        <v>37952</v>
      </c>
      <c r="B2536" s="394" t="s">
        <v>33630</v>
      </c>
      <c r="C2536" s="394" t="s">
        <v>6396</v>
      </c>
      <c r="D2536" s="256" t="s">
        <v>41087</v>
      </c>
    </row>
    <row r="2537" spans="1:4">
      <c r="A2537" s="394">
        <v>37951</v>
      </c>
      <c r="B2537" s="394" t="s">
        <v>33631</v>
      </c>
      <c r="C2537" s="394" t="s">
        <v>6396</v>
      </c>
      <c r="D2537" s="256" t="s">
        <v>41666</v>
      </c>
    </row>
    <row r="2538" spans="1:4">
      <c r="A2538" s="394">
        <v>3518</v>
      </c>
      <c r="B2538" s="394" t="s">
        <v>33632</v>
      </c>
      <c r="C2538" s="394" t="s">
        <v>6396</v>
      </c>
      <c r="D2538" s="256" t="s">
        <v>39884</v>
      </c>
    </row>
    <row r="2539" spans="1:4">
      <c r="A2539" s="394">
        <v>3519</v>
      </c>
      <c r="B2539" s="394" t="s">
        <v>33633</v>
      </c>
      <c r="C2539" s="394" t="s">
        <v>6396</v>
      </c>
      <c r="D2539" s="256" t="s">
        <v>42760</v>
      </c>
    </row>
    <row r="2540" spans="1:4">
      <c r="A2540" s="394">
        <v>3520</v>
      </c>
      <c r="B2540" s="394" t="s">
        <v>33634</v>
      </c>
      <c r="C2540" s="394" t="s">
        <v>6396</v>
      </c>
      <c r="D2540" s="256" t="s">
        <v>40785</v>
      </c>
    </row>
    <row r="2541" spans="1:4">
      <c r="A2541" s="394">
        <v>37950</v>
      </c>
      <c r="B2541" s="394" t="s">
        <v>33635</v>
      </c>
      <c r="C2541" s="394" t="s">
        <v>6396</v>
      </c>
      <c r="D2541" s="256" t="s">
        <v>40434</v>
      </c>
    </row>
    <row r="2542" spans="1:4">
      <c r="A2542" s="394">
        <v>37949</v>
      </c>
      <c r="B2542" s="394" t="s">
        <v>33636</v>
      </c>
      <c r="C2542" s="394" t="s">
        <v>6396</v>
      </c>
      <c r="D2542" s="256" t="s">
        <v>42807</v>
      </c>
    </row>
    <row r="2543" spans="1:4">
      <c r="A2543" s="394">
        <v>3526</v>
      </c>
      <c r="B2543" s="394" t="s">
        <v>33637</v>
      </c>
      <c r="C2543" s="394" t="s">
        <v>6396</v>
      </c>
      <c r="D2543" s="256" t="s">
        <v>39686</v>
      </c>
    </row>
    <row r="2544" spans="1:4">
      <c r="A2544" s="394">
        <v>3509</v>
      </c>
      <c r="B2544" s="394" t="s">
        <v>33638</v>
      </c>
      <c r="C2544" s="394" t="s">
        <v>6396</v>
      </c>
      <c r="D2544" s="256" t="s">
        <v>42839</v>
      </c>
    </row>
    <row r="2545" spans="1:4">
      <c r="A2545" s="394">
        <v>3530</v>
      </c>
      <c r="B2545" s="394" t="s">
        <v>33639</v>
      </c>
      <c r="C2545" s="394" t="s">
        <v>6396</v>
      </c>
      <c r="D2545" s="256" t="s">
        <v>47594</v>
      </c>
    </row>
    <row r="2546" spans="1:4">
      <c r="A2546" s="394">
        <v>3542</v>
      </c>
      <c r="B2546" s="394" t="s">
        <v>33640</v>
      </c>
      <c r="C2546" s="394" t="s">
        <v>6396</v>
      </c>
      <c r="D2546" s="256" t="s">
        <v>39875</v>
      </c>
    </row>
    <row r="2547" spans="1:4">
      <c r="A2547" s="394">
        <v>3529</v>
      </c>
      <c r="B2547" s="394" t="s">
        <v>33641</v>
      </c>
      <c r="C2547" s="394" t="s">
        <v>6396</v>
      </c>
      <c r="D2547" s="256" t="s">
        <v>39613</v>
      </c>
    </row>
    <row r="2548" spans="1:4">
      <c r="A2548" s="394">
        <v>3536</v>
      </c>
      <c r="B2548" s="394" t="s">
        <v>33642</v>
      </c>
      <c r="C2548" s="394" t="s">
        <v>6396</v>
      </c>
      <c r="D2548" s="256" t="s">
        <v>39289</v>
      </c>
    </row>
    <row r="2549" spans="1:4">
      <c r="A2549" s="394">
        <v>3535</v>
      </c>
      <c r="B2549" s="394" t="s">
        <v>33643</v>
      </c>
      <c r="C2549" s="394" t="s">
        <v>6396</v>
      </c>
      <c r="D2549" s="256" t="s">
        <v>39567</v>
      </c>
    </row>
    <row r="2550" spans="1:4">
      <c r="A2550" s="394">
        <v>3540</v>
      </c>
      <c r="B2550" s="394" t="s">
        <v>33644</v>
      </c>
      <c r="C2550" s="394" t="s">
        <v>6396</v>
      </c>
      <c r="D2550" s="256" t="s">
        <v>41342</v>
      </c>
    </row>
    <row r="2551" spans="1:4">
      <c r="A2551" s="394">
        <v>3539</v>
      </c>
      <c r="B2551" s="394" t="s">
        <v>33645</v>
      </c>
      <c r="C2551" s="394" t="s">
        <v>6396</v>
      </c>
      <c r="D2551" s="256" t="s">
        <v>45290</v>
      </c>
    </row>
    <row r="2552" spans="1:4">
      <c r="A2552" s="394">
        <v>3513</v>
      </c>
      <c r="B2552" s="394" t="s">
        <v>33646</v>
      </c>
      <c r="C2552" s="394" t="s">
        <v>6396</v>
      </c>
      <c r="D2552" s="256" t="s">
        <v>47595</v>
      </c>
    </row>
    <row r="2553" spans="1:4">
      <c r="A2553" s="394">
        <v>3492</v>
      </c>
      <c r="B2553" s="394" t="s">
        <v>33647</v>
      </c>
      <c r="C2553" s="394" t="s">
        <v>6396</v>
      </c>
      <c r="D2553" s="256" t="s">
        <v>42614</v>
      </c>
    </row>
    <row r="2554" spans="1:4">
      <c r="A2554" s="394">
        <v>3491</v>
      </c>
      <c r="B2554" s="394" t="s">
        <v>33648</v>
      </c>
      <c r="C2554" s="394" t="s">
        <v>6396</v>
      </c>
      <c r="D2554" s="256" t="s">
        <v>40650</v>
      </c>
    </row>
    <row r="2555" spans="1:4">
      <c r="A2555" s="394">
        <v>3493</v>
      </c>
      <c r="B2555" s="394" t="s">
        <v>33649</v>
      </c>
      <c r="C2555" s="394" t="s">
        <v>6396</v>
      </c>
      <c r="D2555" s="256" t="s">
        <v>39863</v>
      </c>
    </row>
    <row r="2556" spans="1:4">
      <c r="A2556" s="394">
        <v>12628</v>
      </c>
      <c r="B2556" s="394" t="s">
        <v>33650</v>
      </c>
      <c r="C2556" s="394" t="s">
        <v>6396</v>
      </c>
      <c r="D2556" s="256" t="s">
        <v>43505</v>
      </c>
    </row>
    <row r="2557" spans="1:4">
      <c r="A2557" s="394">
        <v>12629</v>
      </c>
      <c r="B2557" s="394" t="s">
        <v>33651</v>
      </c>
      <c r="C2557" s="394" t="s">
        <v>6396</v>
      </c>
      <c r="D2557" s="256" t="s">
        <v>45063</v>
      </c>
    </row>
    <row r="2558" spans="1:4">
      <c r="A2558" s="394">
        <v>3481</v>
      </c>
      <c r="B2558" s="394" t="s">
        <v>33652</v>
      </c>
      <c r="C2558" s="394" t="s">
        <v>6396</v>
      </c>
      <c r="D2558" s="256" t="s">
        <v>39407</v>
      </c>
    </row>
    <row r="2559" spans="1:4">
      <c r="A2559" s="394">
        <v>3510</v>
      </c>
      <c r="B2559" s="394" t="s">
        <v>33653</v>
      </c>
      <c r="C2559" s="394" t="s">
        <v>6396</v>
      </c>
      <c r="D2559" s="256" t="s">
        <v>40771</v>
      </c>
    </row>
    <row r="2560" spans="1:4">
      <c r="A2560" s="394">
        <v>3508</v>
      </c>
      <c r="B2560" s="394" t="s">
        <v>33654</v>
      </c>
      <c r="C2560" s="394" t="s">
        <v>6396</v>
      </c>
      <c r="D2560" s="256" t="s">
        <v>40458</v>
      </c>
    </row>
    <row r="2561" spans="1:4">
      <c r="A2561" s="394">
        <v>38939</v>
      </c>
      <c r="B2561" s="394" t="s">
        <v>33655</v>
      </c>
      <c r="C2561" s="394" t="s">
        <v>6396</v>
      </c>
      <c r="D2561" s="256" t="s">
        <v>41294</v>
      </c>
    </row>
    <row r="2562" spans="1:4">
      <c r="A2562" s="394">
        <v>38940</v>
      </c>
      <c r="B2562" s="394" t="s">
        <v>33656</v>
      </c>
      <c r="C2562" s="394" t="s">
        <v>6396</v>
      </c>
      <c r="D2562" s="256" t="s">
        <v>42952</v>
      </c>
    </row>
    <row r="2563" spans="1:4">
      <c r="A2563" s="394">
        <v>38941</v>
      </c>
      <c r="B2563" s="394" t="s">
        <v>33657</v>
      </c>
      <c r="C2563" s="394" t="s">
        <v>6396</v>
      </c>
      <c r="D2563" s="256" t="s">
        <v>47596</v>
      </c>
    </row>
    <row r="2564" spans="1:4">
      <c r="A2564" s="394">
        <v>38942</v>
      </c>
      <c r="B2564" s="394" t="s">
        <v>33658</v>
      </c>
      <c r="C2564" s="394" t="s">
        <v>6396</v>
      </c>
      <c r="D2564" s="256" t="s">
        <v>47597</v>
      </c>
    </row>
    <row r="2565" spans="1:4">
      <c r="A2565" s="394">
        <v>38987</v>
      </c>
      <c r="B2565" s="394" t="s">
        <v>33659</v>
      </c>
      <c r="C2565" s="394" t="s">
        <v>6396</v>
      </c>
      <c r="D2565" s="256" t="s">
        <v>40142</v>
      </c>
    </row>
    <row r="2566" spans="1:4">
      <c r="A2566" s="394">
        <v>38988</v>
      </c>
      <c r="B2566" s="394" t="s">
        <v>33660</v>
      </c>
      <c r="C2566" s="394" t="s">
        <v>6396</v>
      </c>
      <c r="D2566" s="256" t="s">
        <v>40948</v>
      </c>
    </row>
    <row r="2567" spans="1:4">
      <c r="A2567" s="394">
        <v>38989</v>
      </c>
      <c r="B2567" s="394" t="s">
        <v>33661</v>
      </c>
      <c r="C2567" s="394" t="s">
        <v>6396</v>
      </c>
      <c r="D2567" s="256" t="s">
        <v>40721</v>
      </c>
    </row>
    <row r="2568" spans="1:4">
      <c r="A2568" s="394">
        <v>38990</v>
      </c>
      <c r="B2568" s="394" t="s">
        <v>33662</v>
      </c>
      <c r="C2568" s="394" t="s">
        <v>6396</v>
      </c>
      <c r="D2568" s="256" t="s">
        <v>42845</v>
      </c>
    </row>
    <row r="2569" spans="1:4">
      <c r="A2569" s="394">
        <v>38991</v>
      </c>
      <c r="B2569" s="394" t="s">
        <v>33663</v>
      </c>
      <c r="C2569" s="394" t="s">
        <v>6396</v>
      </c>
      <c r="D2569" s="256" t="s">
        <v>42846</v>
      </c>
    </row>
    <row r="2570" spans="1:4">
      <c r="A2570" s="394">
        <v>38913</v>
      </c>
      <c r="B2570" s="394" t="s">
        <v>33664</v>
      </c>
      <c r="C2570" s="394" t="s">
        <v>6396</v>
      </c>
      <c r="D2570" s="256" t="s">
        <v>47598</v>
      </c>
    </row>
    <row r="2571" spans="1:4">
      <c r="A2571" s="394">
        <v>38914</v>
      </c>
      <c r="B2571" s="394" t="s">
        <v>33665</v>
      </c>
      <c r="C2571" s="394" t="s">
        <v>6396</v>
      </c>
      <c r="D2571" s="256" t="s">
        <v>43112</v>
      </c>
    </row>
    <row r="2572" spans="1:4">
      <c r="A2572" s="394">
        <v>38915</v>
      </c>
      <c r="B2572" s="394" t="s">
        <v>33666</v>
      </c>
      <c r="C2572" s="394" t="s">
        <v>6396</v>
      </c>
      <c r="D2572" s="256" t="s">
        <v>47599</v>
      </c>
    </row>
    <row r="2573" spans="1:4">
      <c r="A2573" s="394">
        <v>38916</v>
      </c>
      <c r="B2573" s="394" t="s">
        <v>33667</v>
      </c>
      <c r="C2573" s="394" t="s">
        <v>6396</v>
      </c>
      <c r="D2573" s="256" t="s">
        <v>47600</v>
      </c>
    </row>
    <row r="2574" spans="1:4">
      <c r="A2574" s="394">
        <v>39300</v>
      </c>
      <c r="B2574" s="394" t="s">
        <v>33668</v>
      </c>
      <c r="C2574" s="394" t="s">
        <v>6396</v>
      </c>
      <c r="D2574" s="256" t="s">
        <v>40810</v>
      </c>
    </row>
    <row r="2575" spans="1:4">
      <c r="A2575" s="394">
        <v>39301</v>
      </c>
      <c r="B2575" s="394" t="s">
        <v>33669</v>
      </c>
      <c r="C2575" s="394" t="s">
        <v>6396</v>
      </c>
      <c r="D2575" s="256" t="s">
        <v>42588</v>
      </c>
    </row>
    <row r="2576" spans="1:4">
      <c r="A2576" s="394">
        <v>39302</v>
      </c>
      <c r="B2576" s="394" t="s">
        <v>33670</v>
      </c>
      <c r="C2576" s="394" t="s">
        <v>6396</v>
      </c>
      <c r="D2576" s="256" t="s">
        <v>46425</v>
      </c>
    </row>
    <row r="2577" spans="1:4">
      <c r="A2577" s="394">
        <v>39303</v>
      </c>
      <c r="B2577" s="394" t="s">
        <v>33671</v>
      </c>
      <c r="C2577" s="394" t="s">
        <v>6396</v>
      </c>
      <c r="D2577" s="256" t="s">
        <v>39871</v>
      </c>
    </row>
    <row r="2578" spans="1:4">
      <c r="A2578" s="394">
        <v>38923</v>
      </c>
      <c r="B2578" s="394" t="s">
        <v>33672</v>
      </c>
      <c r="C2578" s="394" t="s">
        <v>6396</v>
      </c>
      <c r="D2578" s="256" t="s">
        <v>42067</v>
      </c>
    </row>
    <row r="2579" spans="1:4">
      <c r="A2579" s="394">
        <v>38925</v>
      </c>
      <c r="B2579" s="394" t="s">
        <v>33673</v>
      </c>
      <c r="C2579" s="394" t="s">
        <v>6396</v>
      </c>
      <c r="D2579" s="256" t="s">
        <v>41714</v>
      </c>
    </row>
    <row r="2580" spans="1:4">
      <c r="A2580" s="394">
        <v>38926</v>
      </c>
      <c r="B2580" s="394" t="s">
        <v>33674</v>
      </c>
      <c r="C2580" s="394" t="s">
        <v>6396</v>
      </c>
      <c r="D2580" s="256" t="s">
        <v>45451</v>
      </c>
    </row>
    <row r="2581" spans="1:4">
      <c r="A2581" s="394">
        <v>38927</v>
      </c>
      <c r="B2581" s="394" t="s">
        <v>33675</v>
      </c>
      <c r="C2581" s="394" t="s">
        <v>6396</v>
      </c>
      <c r="D2581" s="256" t="s">
        <v>47601</v>
      </c>
    </row>
    <row r="2582" spans="1:4">
      <c r="A2582" s="394">
        <v>39304</v>
      </c>
      <c r="B2582" s="394" t="s">
        <v>33676</v>
      </c>
      <c r="C2582" s="394" t="s">
        <v>6396</v>
      </c>
      <c r="D2582" s="256" t="s">
        <v>47602</v>
      </c>
    </row>
    <row r="2583" spans="1:4">
      <c r="A2583" s="394">
        <v>38924</v>
      </c>
      <c r="B2583" s="394" t="s">
        <v>33677</v>
      </c>
      <c r="C2583" s="394" t="s">
        <v>6396</v>
      </c>
      <c r="D2583" s="256" t="s">
        <v>42603</v>
      </c>
    </row>
    <row r="2584" spans="1:4">
      <c r="A2584" s="394">
        <v>39305</v>
      </c>
      <c r="B2584" s="394" t="s">
        <v>33678</v>
      </c>
      <c r="C2584" s="394" t="s">
        <v>6396</v>
      </c>
      <c r="D2584" s="256" t="s">
        <v>45730</v>
      </c>
    </row>
    <row r="2585" spans="1:4">
      <c r="A2585" s="394">
        <v>39306</v>
      </c>
      <c r="B2585" s="394" t="s">
        <v>33679</v>
      </c>
      <c r="C2585" s="394" t="s">
        <v>6396</v>
      </c>
      <c r="D2585" s="256" t="s">
        <v>47603</v>
      </c>
    </row>
    <row r="2586" spans="1:4">
      <c r="A2586" s="394">
        <v>38928</v>
      </c>
      <c r="B2586" s="394" t="s">
        <v>33680</v>
      </c>
      <c r="C2586" s="394" t="s">
        <v>6396</v>
      </c>
      <c r="D2586" s="256" t="s">
        <v>42484</v>
      </c>
    </row>
    <row r="2587" spans="1:4">
      <c r="A2587" s="394">
        <v>38929</v>
      </c>
      <c r="B2587" s="394" t="s">
        <v>33681</v>
      </c>
      <c r="C2587" s="394" t="s">
        <v>6396</v>
      </c>
      <c r="D2587" s="256" t="s">
        <v>39425</v>
      </c>
    </row>
    <row r="2588" spans="1:4">
      <c r="A2588" s="394">
        <v>39307</v>
      </c>
      <c r="B2588" s="394" t="s">
        <v>33682</v>
      </c>
      <c r="C2588" s="394" t="s">
        <v>6396</v>
      </c>
      <c r="D2588" s="256" t="s">
        <v>40714</v>
      </c>
    </row>
    <row r="2589" spans="1:4">
      <c r="A2589" s="394">
        <v>38930</v>
      </c>
      <c r="B2589" s="394" t="s">
        <v>33683</v>
      </c>
      <c r="C2589" s="394" t="s">
        <v>6396</v>
      </c>
      <c r="D2589" s="256" t="s">
        <v>45822</v>
      </c>
    </row>
    <row r="2590" spans="1:4">
      <c r="A2590" s="394">
        <v>38931</v>
      </c>
      <c r="B2590" s="394" t="s">
        <v>33684</v>
      </c>
      <c r="C2590" s="394" t="s">
        <v>6396</v>
      </c>
      <c r="D2590" s="256" t="s">
        <v>40071</v>
      </c>
    </row>
    <row r="2591" spans="1:4">
      <c r="A2591" s="394">
        <v>38932</v>
      </c>
      <c r="B2591" s="394" t="s">
        <v>33685</v>
      </c>
      <c r="C2591" s="394" t="s">
        <v>6396</v>
      </c>
      <c r="D2591" s="256" t="s">
        <v>47604</v>
      </c>
    </row>
    <row r="2592" spans="1:4">
      <c r="A2592" s="394">
        <v>38934</v>
      </c>
      <c r="B2592" s="394" t="s">
        <v>33686</v>
      </c>
      <c r="C2592" s="394" t="s">
        <v>6396</v>
      </c>
      <c r="D2592" s="256" t="s">
        <v>41012</v>
      </c>
    </row>
    <row r="2593" spans="1:4">
      <c r="A2593" s="394">
        <v>38935</v>
      </c>
      <c r="B2593" s="394" t="s">
        <v>33687</v>
      </c>
      <c r="C2593" s="394" t="s">
        <v>6396</v>
      </c>
      <c r="D2593" s="256" t="s">
        <v>41258</v>
      </c>
    </row>
    <row r="2594" spans="1:4">
      <c r="A2594" s="394">
        <v>38936</v>
      </c>
      <c r="B2594" s="394" t="s">
        <v>33688</v>
      </c>
      <c r="C2594" s="394" t="s">
        <v>6396</v>
      </c>
      <c r="D2594" s="256" t="s">
        <v>44028</v>
      </c>
    </row>
    <row r="2595" spans="1:4">
      <c r="A2595" s="394">
        <v>38937</v>
      </c>
      <c r="B2595" s="394" t="s">
        <v>33689</v>
      </c>
      <c r="C2595" s="394" t="s">
        <v>6396</v>
      </c>
      <c r="D2595" s="256" t="s">
        <v>47523</v>
      </c>
    </row>
    <row r="2596" spans="1:4">
      <c r="A2596" s="394">
        <v>38938</v>
      </c>
      <c r="B2596" s="394" t="s">
        <v>33690</v>
      </c>
      <c r="C2596" s="394" t="s">
        <v>6396</v>
      </c>
      <c r="D2596" s="256" t="s">
        <v>47605</v>
      </c>
    </row>
    <row r="2597" spans="1:4">
      <c r="A2597" s="394">
        <v>3489</v>
      </c>
      <c r="B2597" s="394" t="s">
        <v>33691</v>
      </c>
      <c r="C2597" s="394" t="s">
        <v>6396</v>
      </c>
      <c r="D2597" s="256" t="s">
        <v>40813</v>
      </c>
    </row>
    <row r="2598" spans="1:4">
      <c r="A2598" s="394">
        <v>20151</v>
      </c>
      <c r="B2598" s="394" t="s">
        <v>33692</v>
      </c>
      <c r="C2598" s="394" t="s">
        <v>6396</v>
      </c>
      <c r="D2598" s="256" t="s">
        <v>41990</v>
      </c>
    </row>
    <row r="2599" spans="1:4">
      <c r="A2599" s="394">
        <v>20152</v>
      </c>
      <c r="B2599" s="394" t="s">
        <v>33693</v>
      </c>
      <c r="C2599" s="394" t="s">
        <v>6396</v>
      </c>
      <c r="D2599" s="256" t="s">
        <v>41637</v>
      </c>
    </row>
    <row r="2600" spans="1:4">
      <c r="A2600" s="394">
        <v>20148</v>
      </c>
      <c r="B2600" s="394" t="s">
        <v>33694</v>
      </c>
      <c r="C2600" s="394" t="s">
        <v>6396</v>
      </c>
      <c r="D2600" s="256" t="s">
        <v>41326</v>
      </c>
    </row>
    <row r="2601" spans="1:4">
      <c r="A2601" s="394">
        <v>20149</v>
      </c>
      <c r="B2601" s="394" t="s">
        <v>33695</v>
      </c>
      <c r="C2601" s="394" t="s">
        <v>6396</v>
      </c>
      <c r="D2601" s="256" t="s">
        <v>42852</v>
      </c>
    </row>
    <row r="2602" spans="1:4">
      <c r="A2602" s="394">
        <v>20150</v>
      </c>
      <c r="B2602" s="394" t="s">
        <v>33696</v>
      </c>
      <c r="C2602" s="394" t="s">
        <v>6396</v>
      </c>
      <c r="D2602" s="256" t="s">
        <v>39777</v>
      </c>
    </row>
    <row r="2603" spans="1:4">
      <c r="A2603" s="394">
        <v>20157</v>
      </c>
      <c r="B2603" s="394" t="s">
        <v>33697</v>
      </c>
      <c r="C2603" s="394" t="s">
        <v>6396</v>
      </c>
      <c r="D2603" s="256" t="s">
        <v>42853</v>
      </c>
    </row>
    <row r="2604" spans="1:4">
      <c r="A2604" s="394">
        <v>20158</v>
      </c>
      <c r="B2604" s="394" t="s">
        <v>33698</v>
      </c>
      <c r="C2604" s="394" t="s">
        <v>6396</v>
      </c>
      <c r="D2604" s="256" t="s">
        <v>42854</v>
      </c>
    </row>
    <row r="2605" spans="1:4">
      <c r="A2605" s="394">
        <v>20154</v>
      </c>
      <c r="B2605" s="394" t="s">
        <v>33699</v>
      </c>
      <c r="C2605" s="394" t="s">
        <v>6396</v>
      </c>
      <c r="D2605" s="256" t="s">
        <v>39667</v>
      </c>
    </row>
    <row r="2606" spans="1:4">
      <c r="A2606" s="394">
        <v>20155</v>
      </c>
      <c r="B2606" s="394" t="s">
        <v>33700</v>
      </c>
      <c r="C2606" s="394" t="s">
        <v>6396</v>
      </c>
      <c r="D2606" s="256" t="s">
        <v>42855</v>
      </c>
    </row>
    <row r="2607" spans="1:4">
      <c r="A2607" s="394">
        <v>20156</v>
      </c>
      <c r="B2607" s="394" t="s">
        <v>33701</v>
      </c>
      <c r="C2607" s="394" t="s">
        <v>6396</v>
      </c>
      <c r="D2607" s="256" t="s">
        <v>42856</v>
      </c>
    </row>
    <row r="2608" spans="1:4">
      <c r="A2608" s="394">
        <v>3512</v>
      </c>
      <c r="B2608" s="394" t="s">
        <v>33702</v>
      </c>
      <c r="C2608" s="394" t="s">
        <v>6396</v>
      </c>
      <c r="D2608" s="256" t="s">
        <v>47606</v>
      </c>
    </row>
    <row r="2609" spans="1:4">
      <c r="A2609" s="394">
        <v>3499</v>
      </c>
      <c r="B2609" s="394" t="s">
        <v>33703</v>
      </c>
      <c r="C2609" s="394" t="s">
        <v>6396</v>
      </c>
      <c r="D2609" s="256" t="s">
        <v>39659</v>
      </c>
    </row>
    <row r="2610" spans="1:4">
      <c r="A2610" s="394">
        <v>3500</v>
      </c>
      <c r="B2610" s="394" t="s">
        <v>33704</v>
      </c>
      <c r="C2610" s="394" t="s">
        <v>6396</v>
      </c>
      <c r="D2610" s="256" t="s">
        <v>41791</v>
      </c>
    </row>
    <row r="2611" spans="1:4">
      <c r="A2611" s="394">
        <v>3501</v>
      </c>
      <c r="B2611" s="394" t="s">
        <v>33705</v>
      </c>
      <c r="C2611" s="394" t="s">
        <v>6396</v>
      </c>
      <c r="D2611" s="256" t="s">
        <v>42146</v>
      </c>
    </row>
    <row r="2612" spans="1:4">
      <c r="A2612" s="394">
        <v>3502</v>
      </c>
      <c r="B2612" s="394" t="s">
        <v>33706</v>
      </c>
      <c r="C2612" s="394" t="s">
        <v>6396</v>
      </c>
      <c r="D2612" s="256" t="s">
        <v>39616</v>
      </c>
    </row>
    <row r="2613" spans="1:4">
      <c r="A2613" s="394">
        <v>3503</v>
      </c>
      <c r="B2613" s="394" t="s">
        <v>33707</v>
      </c>
      <c r="C2613" s="394" t="s">
        <v>6396</v>
      </c>
      <c r="D2613" s="256" t="s">
        <v>40848</v>
      </c>
    </row>
    <row r="2614" spans="1:4">
      <c r="A2614" s="394">
        <v>3477</v>
      </c>
      <c r="B2614" s="394" t="s">
        <v>33708</v>
      </c>
      <c r="C2614" s="394" t="s">
        <v>6396</v>
      </c>
      <c r="D2614" s="256" t="s">
        <v>47607</v>
      </c>
    </row>
    <row r="2615" spans="1:4">
      <c r="A2615" s="394">
        <v>3478</v>
      </c>
      <c r="B2615" s="394" t="s">
        <v>33709</v>
      </c>
      <c r="C2615" s="394" t="s">
        <v>6396</v>
      </c>
      <c r="D2615" s="256" t="s">
        <v>47608</v>
      </c>
    </row>
    <row r="2616" spans="1:4">
      <c r="A2616" s="394">
        <v>3525</v>
      </c>
      <c r="B2616" s="394" t="s">
        <v>33710</v>
      </c>
      <c r="C2616" s="394" t="s">
        <v>6396</v>
      </c>
      <c r="D2616" s="256" t="s">
        <v>47609</v>
      </c>
    </row>
    <row r="2617" spans="1:4">
      <c r="A2617" s="394">
        <v>3511</v>
      </c>
      <c r="B2617" s="394" t="s">
        <v>33711</v>
      </c>
      <c r="C2617" s="394" t="s">
        <v>6396</v>
      </c>
      <c r="D2617" s="256" t="s">
        <v>47610</v>
      </c>
    </row>
    <row r="2618" spans="1:4">
      <c r="A2618" s="394">
        <v>38917</v>
      </c>
      <c r="B2618" s="394" t="s">
        <v>33712</v>
      </c>
      <c r="C2618" s="394" t="s">
        <v>6396</v>
      </c>
      <c r="D2618" s="256" t="s">
        <v>39359</v>
      </c>
    </row>
    <row r="2619" spans="1:4">
      <c r="A2619" s="394">
        <v>38919</v>
      </c>
      <c r="B2619" s="394" t="s">
        <v>33713</v>
      </c>
      <c r="C2619" s="394" t="s">
        <v>6396</v>
      </c>
      <c r="D2619" s="256" t="s">
        <v>47611</v>
      </c>
    </row>
    <row r="2620" spans="1:4">
      <c r="A2620" s="394">
        <v>38922</v>
      </c>
      <c r="B2620" s="394" t="s">
        <v>33714</v>
      </c>
      <c r="C2620" s="394" t="s">
        <v>6396</v>
      </c>
      <c r="D2620" s="256" t="s">
        <v>47612</v>
      </c>
    </row>
    <row r="2621" spans="1:4">
      <c r="A2621" s="394">
        <v>38921</v>
      </c>
      <c r="B2621" s="394" t="s">
        <v>33715</v>
      </c>
      <c r="C2621" s="394" t="s">
        <v>6396</v>
      </c>
      <c r="D2621" s="256" t="s">
        <v>47613</v>
      </c>
    </row>
    <row r="2622" spans="1:4">
      <c r="A2622" s="394">
        <v>38918</v>
      </c>
      <c r="B2622" s="394" t="s">
        <v>33716</v>
      </c>
      <c r="C2622" s="394" t="s">
        <v>6396</v>
      </c>
      <c r="D2622" s="256" t="s">
        <v>42853</v>
      </c>
    </row>
    <row r="2623" spans="1:4">
      <c r="A2623" s="394">
        <v>38920</v>
      </c>
      <c r="B2623" s="394" t="s">
        <v>33717</v>
      </c>
      <c r="C2623" s="394" t="s">
        <v>6396</v>
      </c>
      <c r="D2623" s="256" t="s">
        <v>45343</v>
      </c>
    </row>
    <row r="2624" spans="1:4">
      <c r="A2624" s="394">
        <v>12032</v>
      </c>
      <c r="B2624" s="394" t="s">
        <v>33718</v>
      </c>
      <c r="C2624" s="394" t="s">
        <v>6412</v>
      </c>
      <c r="D2624" s="256" t="s">
        <v>39549</v>
      </c>
    </row>
    <row r="2625" spans="1:4">
      <c r="A2625" s="394">
        <v>12030</v>
      </c>
      <c r="B2625" s="394" t="s">
        <v>33719</v>
      </c>
      <c r="C2625" s="394" t="s">
        <v>6412</v>
      </c>
      <c r="D2625" s="256" t="s">
        <v>47614</v>
      </c>
    </row>
    <row r="2626" spans="1:4">
      <c r="A2626" s="394">
        <v>10908</v>
      </c>
      <c r="B2626" s="394" t="s">
        <v>33720</v>
      </c>
      <c r="C2626" s="394" t="s">
        <v>6396</v>
      </c>
      <c r="D2626" s="256" t="s">
        <v>40725</v>
      </c>
    </row>
    <row r="2627" spans="1:4">
      <c r="A2627" s="394">
        <v>10909</v>
      </c>
      <c r="B2627" s="394" t="s">
        <v>33721</v>
      </c>
      <c r="C2627" s="394" t="s">
        <v>6396</v>
      </c>
      <c r="D2627" s="256" t="s">
        <v>42862</v>
      </c>
    </row>
    <row r="2628" spans="1:4">
      <c r="A2628" s="394">
        <v>3669</v>
      </c>
      <c r="B2628" s="394" t="s">
        <v>33722</v>
      </c>
      <c r="C2628" s="394" t="s">
        <v>6396</v>
      </c>
      <c r="D2628" s="256" t="s">
        <v>42863</v>
      </c>
    </row>
    <row r="2629" spans="1:4">
      <c r="A2629" s="394">
        <v>20138</v>
      </c>
      <c r="B2629" s="394" t="s">
        <v>33723</v>
      </c>
      <c r="C2629" s="394" t="s">
        <v>6396</v>
      </c>
      <c r="D2629" s="256" t="s">
        <v>42864</v>
      </c>
    </row>
    <row r="2630" spans="1:4">
      <c r="A2630" s="394">
        <v>20139</v>
      </c>
      <c r="B2630" s="394" t="s">
        <v>33724</v>
      </c>
      <c r="C2630" s="394" t="s">
        <v>6396</v>
      </c>
      <c r="D2630" s="256" t="s">
        <v>42865</v>
      </c>
    </row>
    <row r="2631" spans="1:4">
      <c r="A2631" s="394">
        <v>3668</v>
      </c>
      <c r="B2631" s="394" t="s">
        <v>33725</v>
      </c>
      <c r="C2631" s="394" t="s">
        <v>6396</v>
      </c>
      <c r="D2631" s="256" t="s">
        <v>42866</v>
      </c>
    </row>
    <row r="2632" spans="1:4">
      <c r="A2632" s="394">
        <v>3656</v>
      </c>
      <c r="B2632" s="394" t="s">
        <v>33726</v>
      </c>
      <c r="C2632" s="394" t="s">
        <v>6396</v>
      </c>
      <c r="D2632" s="256" t="s">
        <v>42867</v>
      </c>
    </row>
    <row r="2633" spans="1:4">
      <c r="A2633" s="394">
        <v>10911</v>
      </c>
      <c r="B2633" s="394" t="s">
        <v>33727</v>
      </c>
      <c r="C2633" s="394" t="s">
        <v>6396</v>
      </c>
      <c r="D2633" s="256" t="s">
        <v>42868</v>
      </c>
    </row>
    <row r="2634" spans="1:4">
      <c r="A2634" s="394">
        <v>3654</v>
      </c>
      <c r="B2634" s="394" t="s">
        <v>33728</v>
      </c>
      <c r="C2634" s="394" t="s">
        <v>6396</v>
      </c>
      <c r="D2634" s="256" t="s">
        <v>41681</v>
      </c>
    </row>
    <row r="2635" spans="1:4">
      <c r="A2635" s="394">
        <v>3664</v>
      </c>
      <c r="B2635" s="394" t="s">
        <v>33729</v>
      </c>
      <c r="C2635" s="394" t="s">
        <v>6396</v>
      </c>
      <c r="D2635" s="256" t="s">
        <v>40405</v>
      </c>
    </row>
    <row r="2636" spans="1:4">
      <c r="A2636" s="394">
        <v>3657</v>
      </c>
      <c r="B2636" s="394" t="s">
        <v>33730</v>
      </c>
      <c r="C2636" s="394" t="s">
        <v>6396</v>
      </c>
      <c r="D2636" s="256" t="s">
        <v>42839</v>
      </c>
    </row>
    <row r="2637" spans="1:4">
      <c r="A2637" s="394">
        <v>12625</v>
      </c>
      <c r="B2637" s="394" t="s">
        <v>33731</v>
      </c>
      <c r="C2637" s="394" t="s">
        <v>6396</v>
      </c>
      <c r="D2637" s="256" t="s">
        <v>40748</v>
      </c>
    </row>
    <row r="2638" spans="1:4">
      <c r="A2638" s="394">
        <v>20136</v>
      </c>
      <c r="B2638" s="394" t="s">
        <v>33732</v>
      </c>
      <c r="C2638" s="394" t="s">
        <v>6396</v>
      </c>
      <c r="D2638" s="256" t="s">
        <v>42869</v>
      </c>
    </row>
    <row r="2639" spans="1:4">
      <c r="A2639" s="394">
        <v>20144</v>
      </c>
      <c r="B2639" s="394" t="s">
        <v>33733</v>
      </c>
      <c r="C2639" s="394" t="s">
        <v>6396</v>
      </c>
      <c r="D2639" s="256" t="s">
        <v>42870</v>
      </c>
    </row>
    <row r="2640" spans="1:4">
      <c r="A2640" s="394">
        <v>20143</v>
      </c>
      <c r="B2640" s="394" t="s">
        <v>33734</v>
      </c>
      <c r="C2640" s="394" t="s">
        <v>6396</v>
      </c>
      <c r="D2640" s="256" t="s">
        <v>42871</v>
      </c>
    </row>
    <row r="2641" spans="1:4">
      <c r="A2641" s="394">
        <v>20145</v>
      </c>
      <c r="B2641" s="394" t="s">
        <v>33735</v>
      </c>
      <c r="C2641" s="394" t="s">
        <v>6396</v>
      </c>
      <c r="D2641" s="256" t="s">
        <v>42872</v>
      </c>
    </row>
    <row r="2642" spans="1:4">
      <c r="A2642" s="394">
        <v>20146</v>
      </c>
      <c r="B2642" s="394" t="s">
        <v>33736</v>
      </c>
      <c r="C2642" s="394" t="s">
        <v>6396</v>
      </c>
      <c r="D2642" s="256" t="s">
        <v>42873</v>
      </c>
    </row>
    <row r="2643" spans="1:4">
      <c r="A2643" s="394">
        <v>20140</v>
      </c>
      <c r="B2643" s="394" t="s">
        <v>33737</v>
      </c>
      <c r="C2643" s="394" t="s">
        <v>6396</v>
      </c>
      <c r="D2643" s="256" t="s">
        <v>42874</v>
      </c>
    </row>
    <row r="2644" spans="1:4">
      <c r="A2644" s="394">
        <v>20141</v>
      </c>
      <c r="B2644" s="394" t="s">
        <v>33738</v>
      </c>
      <c r="C2644" s="394" t="s">
        <v>6396</v>
      </c>
      <c r="D2644" s="256" t="s">
        <v>40315</v>
      </c>
    </row>
    <row r="2645" spans="1:4">
      <c r="A2645" s="394">
        <v>20142</v>
      </c>
      <c r="B2645" s="394" t="s">
        <v>33739</v>
      </c>
      <c r="C2645" s="394" t="s">
        <v>6396</v>
      </c>
      <c r="D2645" s="256" t="s">
        <v>40418</v>
      </c>
    </row>
    <row r="2646" spans="1:4">
      <c r="A2646" s="394">
        <v>3659</v>
      </c>
      <c r="B2646" s="394" t="s">
        <v>33740</v>
      </c>
      <c r="C2646" s="394" t="s">
        <v>6396</v>
      </c>
      <c r="D2646" s="256" t="s">
        <v>40643</v>
      </c>
    </row>
    <row r="2647" spans="1:4">
      <c r="A2647" s="394">
        <v>3660</v>
      </c>
      <c r="B2647" s="394" t="s">
        <v>33741</v>
      </c>
      <c r="C2647" s="394" t="s">
        <v>6396</v>
      </c>
      <c r="D2647" s="256" t="s">
        <v>42792</v>
      </c>
    </row>
    <row r="2648" spans="1:4">
      <c r="A2648" s="394">
        <v>3662</v>
      </c>
      <c r="B2648" s="394" t="s">
        <v>33742</v>
      </c>
      <c r="C2648" s="394" t="s">
        <v>6396</v>
      </c>
      <c r="D2648" s="256" t="s">
        <v>40163</v>
      </c>
    </row>
    <row r="2649" spans="1:4">
      <c r="A2649" s="394">
        <v>3661</v>
      </c>
      <c r="B2649" s="394" t="s">
        <v>33743</v>
      </c>
      <c r="C2649" s="394" t="s">
        <v>6396</v>
      </c>
      <c r="D2649" s="256" t="s">
        <v>42875</v>
      </c>
    </row>
    <row r="2650" spans="1:4">
      <c r="A2650" s="394">
        <v>3658</v>
      </c>
      <c r="B2650" s="394" t="s">
        <v>33744</v>
      </c>
      <c r="C2650" s="394" t="s">
        <v>6396</v>
      </c>
      <c r="D2650" s="256" t="s">
        <v>40068</v>
      </c>
    </row>
    <row r="2651" spans="1:4">
      <c r="A2651" s="394">
        <v>3670</v>
      </c>
      <c r="B2651" s="394" t="s">
        <v>33745</v>
      </c>
      <c r="C2651" s="394" t="s">
        <v>6396</v>
      </c>
      <c r="D2651" s="256" t="s">
        <v>39488</v>
      </c>
    </row>
    <row r="2652" spans="1:4">
      <c r="A2652" s="394">
        <v>3666</v>
      </c>
      <c r="B2652" s="394" t="s">
        <v>33746</v>
      </c>
      <c r="C2652" s="394" t="s">
        <v>6396</v>
      </c>
      <c r="D2652" s="256" t="s">
        <v>40279</v>
      </c>
    </row>
    <row r="2653" spans="1:4">
      <c r="A2653" s="394">
        <v>14157</v>
      </c>
      <c r="B2653" s="394" t="s">
        <v>33747</v>
      </c>
      <c r="C2653" s="394" t="s">
        <v>6396</v>
      </c>
      <c r="D2653" s="256" t="s">
        <v>39923</v>
      </c>
    </row>
    <row r="2654" spans="1:4">
      <c r="A2654" s="394">
        <v>3653</v>
      </c>
      <c r="B2654" s="394" t="s">
        <v>33748</v>
      </c>
      <c r="C2654" s="394" t="s">
        <v>6396</v>
      </c>
      <c r="D2654" s="256" t="s">
        <v>42876</v>
      </c>
    </row>
    <row r="2655" spans="1:4">
      <c r="A2655" s="394">
        <v>3649</v>
      </c>
      <c r="B2655" s="394" t="s">
        <v>33749</v>
      </c>
      <c r="C2655" s="394" t="s">
        <v>6396</v>
      </c>
      <c r="D2655" s="256" t="s">
        <v>42877</v>
      </c>
    </row>
    <row r="2656" spans="1:4">
      <c r="A2656" s="394">
        <v>42696</v>
      </c>
      <c r="B2656" s="394" t="s">
        <v>33750</v>
      </c>
      <c r="C2656" s="394" t="s">
        <v>6396</v>
      </c>
      <c r="D2656" s="256" t="s">
        <v>42878</v>
      </c>
    </row>
    <row r="2657" spans="1:4">
      <c r="A2657" s="394">
        <v>42697</v>
      </c>
      <c r="B2657" s="394" t="s">
        <v>33751</v>
      </c>
      <c r="C2657" s="394" t="s">
        <v>6396</v>
      </c>
      <c r="D2657" s="256" t="s">
        <v>42879</v>
      </c>
    </row>
    <row r="2658" spans="1:4">
      <c r="A2658" s="394">
        <v>42698</v>
      </c>
      <c r="B2658" s="394" t="s">
        <v>33752</v>
      </c>
      <c r="C2658" s="394" t="s">
        <v>6396</v>
      </c>
      <c r="D2658" s="256" t="s">
        <v>42880</v>
      </c>
    </row>
    <row r="2659" spans="1:4">
      <c r="A2659" s="394">
        <v>39875</v>
      </c>
      <c r="B2659" s="394" t="s">
        <v>33753</v>
      </c>
      <c r="C2659" s="394" t="s">
        <v>6396</v>
      </c>
      <c r="D2659" s="256" t="s">
        <v>42881</v>
      </c>
    </row>
    <row r="2660" spans="1:4">
      <c r="A2660" s="394">
        <v>39876</v>
      </c>
      <c r="B2660" s="394" t="s">
        <v>33754</v>
      </c>
      <c r="C2660" s="394" t="s">
        <v>6396</v>
      </c>
      <c r="D2660" s="256" t="s">
        <v>42882</v>
      </c>
    </row>
    <row r="2661" spans="1:4">
      <c r="A2661" s="394">
        <v>39877</v>
      </c>
      <c r="B2661" s="394" t="s">
        <v>33755</v>
      </c>
      <c r="C2661" s="394" t="s">
        <v>6396</v>
      </c>
      <c r="D2661" s="256" t="s">
        <v>42883</v>
      </c>
    </row>
    <row r="2662" spans="1:4">
      <c r="A2662" s="394">
        <v>39878</v>
      </c>
      <c r="B2662" s="394" t="s">
        <v>33756</v>
      </c>
      <c r="C2662" s="394" t="s">
        <v>6396</v>
      </c>
      <c r="D2662" s="256" t="s">
        <v>42884</v>
      </c>
    </row>
    <row r="2663" spans="1:4">
      <c r="A2663" s="394">
        <v>39872</v>
      </c>
      <c r="B2663" s="394" t="s">
        <v>33757</v>
      </c>
      <c r="C2663" s="394" t="s">
        <v>6396</v>
      </c>
      <c r="D2663" s="256" t="s">
        <v>42885</v>
      </c>
    </row>
    <row r="2664" spans="1:4">
      <c r="A2664" s="394">
        <v>39873</v>
      </c>
      <c r="B2664" s="394" t="s">
        <v>33758</v>
      </c>
      <c r="C2664" s="394" t="s">
        <v>6396</v>
      </c>
      <c r="D2664" s="256" t="s">
        <v>42886</v>
      </c>
    </row>
    <row r="2665" spans="1:4">
      <c r="A2665" s="394">
        <v>39874</v>
      </c>
      <c r="B2665" s="394" t="s">
        <v>33759</v>
      </c>
      <c r="C2665" s="394" t="s">
        <v>6396</v>
      </c>
      <c r="D2665" s="256" t="s">
        <v>42887</v>
      </c>
    </row>
    <row r="2666" spans="1:4">
      <c r="A2666" s="394">
        <v>3674</v>
      </c>
      <c r="B2666" s="394" t="s">
        <v>33760</v>
      </c>
      <c r="C2666" s="394" t="s">
        <v>6399</v>
      </c>
      <c r="D2666" s="256" t="s">
        <v>42888</v>
      </c>
    </row>
    <row r="2667" spans="1:4">
      <c r="A2667" s="394">
        <v>3681</v>
      </c>
      <c r="B2667" s="394" t="s">
        <v>33761</v>
      </c>
      <c r="C2667" s="394" t="s">
        <v>6399</v>
      </c>
      <c r="D2667" s="256" t="s">
        <v>42889</v>
      </c>
    </row>
    <row r="2668" spans="1:4">
      <c r="A2668" s="394">
        <v>3676</v>
      </c>
      <c r="B2668" s="394" t="s">
        <v>33762</v>
      </c>
      <c r="C2668" s="394" t="s">
        <v>6399</v>
      </c>
      <c r="D2668" s="256" t="s">
        <v>42890</v>
      </c>
    </row>
    <row r="2669" spans="1:4">
      <c r="A2669" s="394">
        <v>3679</v>
      </c>
      <c r="B2669" s="394" t="s">
        <v>33763</v>
      </c>
      <c r="C2669" s="394" t="s">
        <v>6399</v>
      </c>
      <c r="D2669" s="256" t="s">
        <v>42891</v>
      </c>
    </row>
    <row r="2670" spans="1:4">
      <c r="A2670" s="394">
        <v>3672</v>
      </c>
      <c r="B2670" s="394" t="s">
        <v>33764</v>
      </c>
      <c r="C2670" s="394" t="s">
        <v>6399</v>
      </c>
      <c r="D2670" s="256" t="s">
        <v>39834</v>
      </c>
    </row>
    <row r="2671" spans="1:4">
      <c r="A2671" s="394">
        <v>3671</v>
      </c>
      <c r="B2671" s="394" t="s">
        <v>33765</v>
      </c>
      <c r="C2671" s="394" t="s">
        <v>6399</v>
      </c>
      <c r="D2671" s="256" t="s">
        <v>39787</v>
      </c>
    </row>
    <row r="2672" spans="1:4">
      <c r="A2672" s="394">
        <v>3673</v>
      </c>
      <c r="B2672" s="394" t="s">
        <v>33766</v>
      </c>
      <c r="C2672" s="394" t="s">
        <v>6399</v>
      </c>
      <c r="D2672" s="256" t="s">
        <v>42199</v>
      </c>
    </row>
    <row r="2673" spans="1:4">
      <c r="A2673" s="394">
        <v>38394</v>
      </c>
      <c r="B2673" s="394" t="s">
        <v>33767</v>
      </c>
      <c r="C2673" s="394" t="s">
        <v>6396</v>
      </c>
      <c r="D2673" s="256" t="s">
        <v>47615</v>
      </c>
    </row>
    <row r="2674" spans="1:4">
      <c r="A2674" s="394">
        <v>3729</v>
      </c>
      <c r="B2674" s="394" t="s">
        <v>33768</v>
      </c>
      <c r="C2674" s="394" t="s">
        <v>6396</v>
      </c>
      <c r="D2674" s="256" t="s">
        <v>47616</v>
      </c>
    </row>
    <row r="2675" spans="1:4">
      <c r="A2675" s="394">
        <v>39357</v>
      </c>
      <c r="B2675" s="394" t="s">
        <v>33769</v>
      </c>
      <c r="C2675" s="394" t="s">
        <v>6396</v>
      </c>
      <c r="D2675" s="256" t="s">
        <v>47617</v>
      </c>
    </row>
    <row r="2676" spans="1:4">
      <c r="A2676" s="394">
        <v>39358</v>
      </c>
      <c r="B2676" s="394" t="s">
        <v>33770</v>
      </c>
      <c r="C2676" s="394" t="s">
        <v>6396</v>
      </c>
      <c r="D2676" s="256" t="s">
        <v>47618</v>
      </c>
    </row>
    <row r="2677" spans="1:4">
      <c r="A2677" s="394">
        <v>39356</v>
      </c>
      <c r="B2677" s="394" t="s">
        <v>33771</v>
      </c>
      <c r="C2677" s="394" t="s">
        <v>6396</v>
      </c>
      <c r="D2677" s="256" t="s">
        <v>47619</v>
      </c>
    </row>
    <row r="2678" spans="1:4">
      <c r="A2678" s="394">
        <v>39355</v>
      </c>
      <c r="B2678" s="394" t="s">
        <v>33772</v>
      </c>
      <c r="C2678" s="394" t="s">
        <v>6396</v>
      </c>
      <c r="D2678" s="256" t="s">
        <v>47620</v>
      </c>
    </row>
    <row r="2679" spans="1:4">
      <c r="A2679" s="394">
        <v>39353</v>
      </c>
      <c r="B2679" s="394" t="s">
        <v>33773</v>
      </c>
      <c r="C2679" s="394" t="s">
        <v>6396</v>
      </c>
      <c r="D2679" s="256" t="s">
        <v>47621</v>
      </c>
    </row>
    <row r="2680" spans="1:4">
      <c r="A2680" s="394">
        <v>39354</v>
      </c>
      <c r="B2680" s="394" t="s">
        <v>33774</v>
      </c>
      <c r="C2680" s="394" t="s">
        <v>6396</v>
      </c>
      <c r="D2680" s="256" t="s">
        <v>47622</v>
      </c>
    </row>
    <row r="2681" spans="1:4">
      <c r="A2681" s="394">
        <v>39398</v>
      </c>
      <c r="B2681" s="394" t="s">
        <v>33775</v>
      </c>
      <c r="C2681" s="394" t="s">
        <v>6396</v>
      </c>
      <c r="D2681" s="256" t="s">
        <v>47623</v>
      </c>
    </row>
    <row r="2682" spans="1:4">
      <c r="A2682" s="394">
        <v>13343</v>
      </c>
      <c r="B2682" s="394" t="s">
        <v>33776</v>
      </c>
      <c r="C2682" s="394" t="s">
        <v>6396</v>
      </c>
      <c r="D2682" s="256" t="s">
        <v>47624</v>
      </c>
    </row>
    <row r="2683" spans="1:4">
      <c r="A2683" s="394">
        <v>12118</v>
      </c>
      <c r="B2683" s="394" t="s">
        <v>33777</v>
      </c>
      <c r="C2683" s="394" t="s">
        <v>6396</v>
      </c>
      <c r="D2683" s="256" t="s">
        <v>42893</v>
      </c>
    </row>
    <row r="2684" spans="1:4">
      <c r="A2684" s="394">
        <v>39482</v>
      </c>
      <c r="B2684" s="394" t="s">
        <v>33778</v>
      </c>
      <c r="C2684" s="394" t="s">
        <v>6396</v>
      </c>
      <c r="D2684" s="256" t="s">
        <v>47625</v>
      </c>
    </row>
    <row r="2685" spans="1:4">
      <c r="A2685" s="394">
        <v>39486</v>
      </c>
      <c r="B2685" s="394" t="s">
        <v>33779</v>
      </c>
      <c r="C2685" s="394" t="s">
        <v>6396</v>
      </c>
      <c r="D2685" s="256" t="s">
        <v>47626</v>
      </c>
    </row>
    <row r="2686" spans="1:4">
      <c r="A2686" s="394">
        <v>39484</v>
      </c>
      <c r="B2686" s="394" t="s">
        <v>33780</v>
      </c>
      <c r="C2686" s="394" t="s">
        <v>6396</v>
      </c>
      <c r="D2686" s="256" t="s">
        <v>47625</v>
      </c>
    </row>
    <row r="2687" spans="1:4">
      <c r="A2687" s="394">
        <v>39488</v>
      </c>
      <c r="B2687" s="394" t="s">
        <v>33781</v>
      </c>
      <c r="C2687" s="394" t="s">
        <v>6396</v>
      </c>
      <c r="D2687" s="256" t="s">
        <v>47627</v>
      </c>
    </row>
    <row r="2688" spans="1:4">
      <c r="A2688" s="394">
        <v>39485</v>
      </c>
      <c r="B2688" s="394" t="s">
        <v>33782</v>
      </c>
      <c r="C2688" s="394" t="s">
        <v>6396</v>
      </c>
      <c r="D2688" s="256" t="s">
        <v>47625</v>
      </c>
    </row>
    <row r="2689" spans="1:4">
      <c r="A2689" s="394">
        <v>39489</v>
      </c>
      <c r="B2689" s="394" t="s">
        <v>33783</v>
      </c>
      <c r="C2689" s="394" t="s">
        <v>6396</v>
      </c>
      <c r="D2689" s="256" t="s">
        <v>47628</v>
      </c>
    </row>
    <row r="2690" spans="1:4">
      <c r="A2690" s="394">
        <v>39490</v>
      </c>
      <c r="B2690" s="394" t="s">
        <v>33784</v>
      </c>
      <c r="C2690" s="394" t="s">
        <v>6396</v>
      </c>
      <c r="D2690" s="256" t="s">
        <v>47629</v>
      </c>
    </row>
    <row r="2691" spans="1:4">
      <c r="A2691" s="394">
        <v>39494</v>
      </c>
      <c r="B2691" s="394" t="s">
        <v>33785</v>
      </c>
      <c r="C2691" s="394" t="s">
        <v>6396</v>
      </c>
      <c r="D2691" s="256" t="s">
        <v>46031</v>
      </c>
    </row>
    <row r="2692" spans="1:4">
      <c r="A2692" s="394">
        <v>39495</v>
      </c>
      <c r="B2692" s="394" t="s">
        <v>33786</v>
      </c>
      <c r="C2692" s="394" t="s">
        <v>6396</v>
      </c>
      <c r="D2692" s="256" t="s">
        <v>47630</v>
      </c>
    </row>
    <row r="2693" spans="1:4">
      <c r="A2693" s="394">
        <v>39496</v>
      </c>
      <c r="B2693" s="394" t="s">
        <v>33787</v>
      </c>
      <c r="C2693" s="394" t="s">
        <v>6396</v>
      </c>
      <c r="D2693" s="256" t="s">
        <v>40191</v>
      </c>
    </row>
    <row r="2694" spans="1:4">
      <c r="A2694" s="394">
        <v>39492</v>
      </c>
      <c r="B2694" s="394" t="s">
        <v>33788</v>
      </c>
      <c r="C2694" s="394" t="s">
        <v>6396</v>
      </c>
      <c r="D2694" s="256" t="s">
        <v>47631</v>
      </c>
    </row>
    <row r="2695" spans="1:4">
      <c r="A2695" s="394">
        <v>39497</v>
      </c>
      <c r="B2695" s="394" t="s">
        <v>33789</v>
      </c>
      <c r="C2695" s="394" t="s">
        <v>6396</v>
      </c>
      <c r="D2695" s="256" t="s">
        <v>47632</v>
      </c>
    </row>
    <row r="2696" spans="1:4">
      <c r="A2696" s="394">
        <v>39493</v>
      </c>
      <c r="B2696" s="394" t="s">
        <v>33790</v>
      </c>
      <c r="C2696" s="394" t="s">
        <v>6396</v>
      </c>
      <c r="D2696" s="256" t="s">
        <v>47633</v>
      </c>
    </row>
    <row r="2697" spans="1:4">
      <c r="A2697" s="394">
        <v>39500</v>
      </c>
      <c r="B2697" s="394" t="s">
        <v>33791</v>
      </c>
      <c r="C2697" s="394" t="s">
        <v>6396</v>
      </c>
      <c r="D2697" s="256" t="s">
        <v>47634</v>
      </c>
    </row>
    <row r="2698" spans="1:4">
      <c r="A2698" s="394">
        <v>39498</v>
      </c>
      <c r="B2698" s="394" t="s">
        <v>33792</v>
      </c>
      <c r="C2698" s="394" t="s">
        <v>6396</v>
      </c>
      <c r="D2698" s="256" t="s">
        <v>47635</v>
      </c>
    </row>
    <row r="2699" spans="1:4">
      <c r="A2699" s="394">
        <v>43628</v>
      </c>
      <c r="B2699" s="394" t="s">
        <v>33793</v>
      </c>
      <c r="C2699" s="394" t="s">
        <v>6396</v>
      </c>
      <c r="D2699" s="256" t="s">
        <v>47636</v>
      </c>
    </row>
    <row r="2700" spans="1:4">
      <c r="A2700" s="394">
        <v>39501</v>
      </c>
      <c r="B2700" s="394" t="s">
        <v>33794</v>
      </c>
      <c r="C2700" s="394" t="s">
        <v>6396</v>
      </c>
      <c r="D2700" s="256" t="s">
        <v>47637</v>
      </c>
    </row>
    <row r="2701" spans="1:4">
      <c r="A2701" s="394">
        <v>39499</v>
      </c>
      <c r="B2701" s="394" t="s">
        <v>33795</v>
      </c>
      <c r="C2701" s="394" t="s">
        <v>6396</v>
      </c>
      <c r="D2701" s="256" t="s">
        <v>47638</v>
      </c>
    </row>
    <row r="2702" spans="1:4">
      <c r="A2702" s="394">
        <v>43621</v>
      </c>
      <c r="B2702" s="394" t="s">
        <v>33796</v>
      </c>
      <c r="C2702" s="394" t="s">
        <v>6396</v>
      </c>
      <c r="D2702" s="256" t="s">
        <v>47639</v>
      </c>
    </row>
    <row r="2703" spans="1:4">
      <c r="A2703" s="394">
        <v>3733</v>
      </c>
      <c r="B2703" s="394" t="s">
        <v>33797</v>
      </c>
      <c r="C2703" s="394" t="s">
        <v>6395</v>
      </c>
      <c r="D2703" s="256" t="s">
        <v>44292</v>
      </c>
    </row>
    <row r="2704" spans="1:4">
      <c r="A2704" s="394">
        <v>3731</v>
      </c>
      <c r="B2704" s="394" t="s">
        <v>33798</v>
      </c>
      <c r="C2704" s="394" t="s">
        <v>6395</v>
      </c>
      <c r="D2704" s="256" t="s">
        <v>47640</v>
      </c>
    </row>
    <row r="2705" spans="1:4">
      <c r="A2705" s="394">
        <v>38137</v>
      </c>
      <c r="B2705" s="394" t="s">
        <v>33799</v>
      </c>
      <c r="C2705" s="394" t="s">
        <v>6395</v>
      </c>
      <c r="D2705" s="256" t="s">
        <v>47641</v>
      </c>
    </row>
    <row r="2706" spans="1:4">
      <c r="A2706" s="394">
        <v>38135</v>
      </c>
      <c r="B2706" s="394" t="s">
        <v>33800</v>
      </c>
      <c r="C2706" s="394" t="s">
        <v>6395</v>
      </c>
      <c r="D2706" s="256" t="s">
        <v>40455</v>
      </c>
    </row>
    <row r="2707" spans="1:4">
      <c r="A2707" s="394">
        <v>38138</v>
      </c>
      <c r="B2707" s="394" t="s">
        <v>33801</v>
      </c>
      <c r="C2707" s="394" t="s">
        <v>6395</v>
      </c>
      <c r="D2707" s="256" t="s">
        <v>47642</v>
      </c>
    </row>
    <row r="2708" spans="1:4">
      <c r="A2708" s="394">
        <v>3736</v>
      </c>
      <c r="B2708" s="394" t="s">
        <v>33802</v>
      </c>
      <c r="C2708" s="394" t="s">
        <v>6395</v>
      </c>
      <c r="D2708" s="256" t="s">
        <v>42897</v>
      </c>
    </row>
    <row r="2709" spans="1:4">
      <c r="A2709" s="394">
        <v>3741</v>
      </c>
      <c r="B2709" s="394" t="s">
        <v>33803</v>
      </c>
      <c r="C2709" s="394" t="s">
        <v>6395</v>
      </c>
      <c r="D2709" s="256" t="s">
        <v>42898</v>
      </c>
    </row>
    <row r="2710" spans="1:4">
      <c r="A2710" s="394">
        <v>3745</v>
      </c>
      <c r="B2710" s="394" t="s">
        <v>33804</v>
      </c>
      <c r="C2710" s="394" t="s">
        <v>6395</v>
      </c>
      <c r="D2710" s="256" t="s">
        <v>42899</v>
      </c>
    </row>
    <row r="2711" spans="1:4">
      <c r="A2711" s="394">
        <v>3743</v>
      </c>
      <c r="B2711" s="394" t="s">
        <v>33805</v>
      </c>
      <c r="C2711" s="394" t="s">
        <v>6395</v>
      </c>
      <c r="D2711" s="256" t="s">
        <v>42900</v>
      </c>
    </row>
    <row r="2712" spans="1:4">
      <c r="A2712" s="394">
        <v>3744</v>
      </c>
      <c r="B2712" s="394" t="s">
        <v>33806</v>
      </c>
      <c r="C2712" s="394" t="s">
        <v>6395</v>
      </c>
      <c r="D2712" s="256" t="s">
        <v>42901</v>
      </c>
    </row>
    <row r="2713" spans="1:4">
      <c r="A2713" s="394">
        <v>3739</v>
      </c>
      <c r="B2713" s="394" t="s">
        <v>33807</v>
      </c>
      <c r="C2713" s="394" t="s">
        <v>6395</v>
      </c>
      <c r="D2713" s="256" t="s">
        <v>42902</v>
      </c>
    </row>
    <row r="2714" spans="1:4">
      <c r="A2714" s="394">
        <v>3737</v>
      </c>
      <c r="B2714" s="394" t="s">
        <v>33808</v>
      </c>
      <c r="C2714" s="394" t="s">
        <v>6395</v>
      </c>
      <c r="D2714" s="256" t="s">
        <v>42903</v>
      </c>
    </row>
    <row r="2715" spans="1:4">
      <c r="A2715" s="394">
        <v>3738</v>
      </c>
      <c r="B2715" s="394" t="s">
        <v>33809</v>
      </c>
      <c r="C2715" s="394" t="s">
        <v>6395</v>
      </c>
      <c r="D2715" s="256" t="s">
        <v>42904</v>
      </c>
    </row>
    <row r="2716" spans="1:4">
      <c r="A2716" s="394">
        <v>3747</v>
      </c>
      <c r="B2716" s="394" t="s">
        <v>33810</v>
      </c>
      <c r="C2716" s="394" t="s">
        <v>6395</v>
      </c>
      <c r="D2716" s="256" t="s">
        <v>42901</v>
      </c>
    </row>
    <row r="2717" spans="1:4">
      <c r="A2717" s="394">
        <v>11649</v>
      </c>
      <c r="B2717" s="394" t="s">
        <v>33811</v>
      </c>
      <c r="C2717" s="394" t="s">
        <v>6396</v>
      </c>
      <c r="D2717" s="256" t="s">
        <v>42905</v>
      </c>
    </row>
    <row r="2718" spans="1:4">
      <c r="A2718" s="394">
        <v>11650</v>
      </c>
      <c r="B2718" s="394" t="s">
        <v>33812</v>
      </c>
      <c r="C2718" s="394" t="s">
        <v>6396</v>
      </c>
      <c r="D2718" s="256" t="s">
        <v>42906</v>
      </c>
    </row>
    <row r="2719" spans="1:4">
      <c r="A2719" s="394">
        <v>3742</v>
      </c>
      <c r="B2719" s="394" t="s">
        <v>33813</v>
      </c>
      <c r="C2719" s="394" t="s">
        <v>6395</v>
      </c>
      <c r="D2719" s="256" t="s">
        <v>42907</v>
      </c>
    </row>
    <row r="2720" spans="1:4">
      <c r="A2720" s="394">
        <v>3746</v>
      </c>
      <c r="B2720" s="394" t="s">
        <v>33814</v>
      </c>
      <c r="C2720" s="394" t="s">
        <v>6395</v>
      </c>
      <c r="D2720" s="256" t="s">
        <v>41491</v>
      </c>
    </row>
    <row r="2721" spans="1:4">
      <c r="A2721" s="394">
        <v>21106</v>
      </c>
      <c r="B2721" s="394" t="s">
        <v>33815</v>
      </c>
      <c r="C2721" s="394" t="s">
        <v>6398</v>
      </c>
      <c r="D2721" s="256" t="s">
        <v>41638</v>
      </c>
    </row>
    <row r="2722" spans="1:4">
      <c r="A2722" s="394">
        <v>3755</v>
      </c>
      <c r="B2722" s="394" t="s">
        <v>33816</v>
      </c>
      <c r="C2722" s="394" t="s">
        <v>6396</v>
      </c>
      <c r="D2722" s="256" t="s">
        <v>44193</v>
      </c>
    </row>
    <row r="2723" spans="1:4">
      <c r="A2723" s="394">
        <v>3750</v>
      </c>
      <c r="B2723" s="394" t="s">
        <v>33817</v>
      </c>
      <c r="C2723" s="394" t="s">
        <v>6396</v>
      </c>
      <c r="D2723" s="256" t="s">
        <v>39476</v>
      </c>
    </row>
    <row r="2724" spans="1:4">
      <c r="A2724" s="394">
        <v>3756</v>
      </c>
      <c r="B2724" s="394" t="s">
        <v>33818</v>
      </c>
      <c r="C2724" s="394" t="s">
        <v>6396</v>
      </c>
      <c r="D2724" s="256" t="s">
        <v>47643</v>
      </c>
    </row>
    <row r="2725" spans="1:4">
      <c r="A2725" s="394">
        <v>39377</v>
      </c>
      <c r="B2725" s="394" t="s">
        <v>33819</v>
      </c>
      <c r="C2725" s="394" t="s">
        <v>6396</v>
      </c>
      <c r="D2725" s="256" t="s">
        <v>47644</v>
      </c>
    </row>
    <row r="2726" spans="1:4">
      <c r="A2726" s="394">
        <v>38191</v>
      </c>
      <c r="B2726" s="394" t="s">
        <v>33820</v>
      </c>
      <c r="C2726" s="394" t="s">
        <v>6396</v>
      </c>
      <c r="D2726" s="256" t="s">
        <v>41672</v>
      </c>
    </row>
    <row r="2727" spans="1:4">
      <c r="A2727" s="394">
        <v>39381</v>
      </c>
      <c r="B2727" s="394" t="s">
        <v>33821</v>
      </c>
      <c r="C2727" s="394" t="s">
        <v>6396</v>
      </c>
      <c r="D2727" s="256" t="s">
        <v>46255</v>
      </c>
    </row>
    <row r="2728" spans="1:4">
      <c r="A2728" s="394">
        <v>38780</v>
      </c>
      <c r="B2728" s="394" t="s">
        <v>33822</v>
      </c>
      <c r="C2728" s="394" t="s">
        <v>6396</v>
      </c>
      <c r="D2728" s="256" t="s">
        <v>40167</v>
      </c>
    </row>
    <row r="2729" spans="1:4">
      <c r="A2729" s="394">
        <v>38781</v>
      </c>
      <c r="B2729" s="394" t="s">
        <v>33823</v>
      </c>
      <c r="C2729" s="394" t="s">
        <v>6396</v>
      </c>
      <c r="D2729" s="256" t="s">
        <v>42528</v>
      </c>
    </row>
    <row r="2730" spans="1:4">
      <c r="A2730" s="394">
        <v>38192</v>
      </c>
      <c r="B2730" s="394" t="s">
        <v>33824</v>
      </c>
      <c r="C2730" s="394" t="s">
        <v>6396</v>
      </c>
      <c r="D2730" s="256" t="s">
        <v>43111</v>
      </c>
    </row>
    <row r="2731" spans="1:4">
      <c r="A2731" s="394">
        <v>3753</v>
      </c>
      <c r="B2731" s="394" t="s">
        <v>33825</v>
      </c>
      <c r="C2731" s="394" t="s">
        <v>6396</v>
      </c>
      <c r="D2731" s="256" t="s">
        <v>39664</v>
      </c>
    </row>
    <row r="2732" spans="1:4">
      <c r="A2732" s="394">
        <v>38782</v>
      </c>
      <c r="B2732" s="394" t="s">
        <v>33826</v>
      </c>
      <c r="C2732" s="394" t="s">
        <v>6396</v>
      </c>
      <c r="D2732" s="256" t="s">
        <v>41586</v>
      </c>
    </row>
    <row r="2733" spans="1:4">
      <c r="A2733" s="394">
        <v>38778</v>
      </c>
      <c r="B2733" s="394" t="s">
        <v>33827</v>
      </c>
      <c r="C2733" s="394" t="s">
        <v>6396</v>
      </c>
      <c r="D2733" s="256" t="s">
        <v>40495</v>
      </c>
    </row>
    <row r="2734" spans="1:4">
      <c r="A2734" s="394">
        <v>38779</v>
      </c>
      <c r="B2734" s="394" t="s">
        <v>33828</v>
      </c>
      <c r="C2734" s="394" t="s">
        <v>6396</v>
      </c>
      <c r="D2734" s="256" t="s">
        <v>39815</v>
      </c>
    </row>
    <row r="2735" spans="1:4">
      <c r="A2735" s="394">
        <v>39388</v>
      </c>
      <c r="B2735" s="394" t="s">
        <v>33829</v>
      </c>
      <c r="C2735" s="394" t="s">
        <v>6396</v>
      </c>
      <c r="D2735" s="256" t="s">
        <v>41277</v>
      </c>
    </row>
    <row r="2736" spans="1:4">
      <c r="A2736" s="394">
        <v>39387</v>
      </c>
      <c r="B2736" s="394" t="s">
        <v>33830</v>
      </c>
      <c r="C2736" s="394" t="s">
        <v>6396</v>
      </c>
      <c r="D2736" s="256" t="s">
        <v>47645</v>
      </c>
    </row>
    <row r="2737" spans="1:4">
      <c r="A2737" s="394">
        <v>39386</v>
      </c>
      <c r="B2737" s="394" t="s">
        <v>33831</v>
      </c>
      <c r="C2737" s="394" t="s">
        <v>6396</v>
      </c>
      <c r="D2737" s="256" t="s">
        <v>44291</v>
      </c>
    </row>
    <row r="2738" spans="1:4">
      <c r="A2738" s="394">
        <v>38194</v>
      </c>
      <c r="B2738" s="394" t="s">
        <v>33832</v>
      </c>
      <c r="C2738" s="394" t="s">
        <v>6396</v>
      </c>
      <c r="D2738" s="256" t="s">
        <v>40691</v>
      </c>
    </row>
    <row r="2739" spans="1:4">
      <c r="A2739" s="394">
        <v>38193</v>
      </c>
      <c r="B2739" s="394" t="s">
        <v>33833</v>
      </c>
      <c r="C2739" s="394" t="s">
        <v>6396</v>
      </c>
      <c r="D2739" s="256" t="s">
        <v>42726</v>
      </c>
    </row>
    <row r="2740" spans="1:4">
      <c r="A2740" s="394">
        <v>12216</v>
      </c>
      <c r="B2740" s="394" t="s">
        <v>33834</v>
      </c>
      <c r="C2740" s="394" t="s">
        <v>6396</v>
      </c>
      <c r="D2740" s="256" t="s">
        <v>40390</v>
      </c>
    </row>
    <row r="2741" spans="1:4">
      <c r="A2741" s="394">
        <v>3757</v>
      </c>
      <c r="B2741" s="394" t="s">
        <v>33835</v>
      </c>
      <c r="C2741" s="394" t="s">
        <v>6396</v>
      </c>
      <c r="D2741" s="256" t="s">
        <v>42956</v>
      </c>
    </row>
    <row r="2742" spans="1:4">
      <c r="A2742" s="394">
        <v>3758</v>
      </c>
      <c r="B2742" s="394" t="s">
        <v>33836</v>
      </c>
      <c r="C2742" s="394" t="s">
        <v>6396</v>
      </c>
      <c r="D2742" s="256" t="s">
        <v>45719</v>
      </c>
    </row>
    <row r="2743" spans="1:4">
      <c r="A2743" s="394">
        <v>12214</v>
      </c>
      <c r="B2743" s="394" t="s">
        <v>33837</v>
      </c>
      <c r="C2743" s="394" t="s">
        <v>6396</v>
      </c>
      <c r="D2743" s="256" t="s">
        <v>42128</v>
      </c>
    </row>
    <row r="2744" spans="1:4">
      <c r="A2744" s="394">
        <v>3749</v>
      </c>
      <c r="B2744" s="394" t="s">
        <v>33838</v>
      </c>
      <c r="C2744" s="394" t="s">
        <v>6396</v>
      </c>
      <c r="D2744" s="256" t="s">
        <v>42309</v>
      </c>
    </row>
    <row r="2745" spans="1:4">
      <c r="A2745" s="394">
        <v>3751</v>
      </c>
      <c r="B2745" s="394" t="s">
        <v>33839</v>
      </c>
      <c r="C2745" s="394" t="s">
        <v>6396</v>
      </c>
      <c r="D2745" s="256" t="s">
        <v>39640</v>
      </c>
    </row>
    <row r="2746" spans="1:4">
      <c r="A2746" s="394">
        <v>39376</v>
      </c>
      <c r="B2746" s="394" t="s">
        <v>33840</v>
      </c>
      <c r="C2746" s="394" t="s">
        <v>6396</v>
      </c>
      <c r="D2746" s="256" t="s">
        <v>41135</v>
      </c>
    </row>
    <row r="2747" spans="1:4">
      <c r="A2747" s="394">
        <v>3752</v>
      </c>
      <c r="B2747" s="394" t="s">
        <v>33841</v>
      </c>
      <c r="C2747" s="394" t="s">
        <v>6396</v>
      </c>
      <c r="D2747" s="256" t="s">
        <v>47646</v>
      </c>
    </row>
    <row r="2748" spans="1:4">
      <c r="A2748" s="394">
        <v>746</v>
      </c>
      <c r="B2748" s="394" t="s">
        <v>33842</v>
      </c>
      <c r="C2748" s="394" t="s">
        <v>6396</v>
      </c>
      <c r="D2748" s="256" t="s">
        <v>47647</v>
      </c>
    </row>
    <row r="2749" spans="1:4">
      <c r="A2749" s="394">
        <v>20269</v>
      </c>
      <c r="B2749" s="394" t="s">
        <v>33843</v>
      </c>
      <c r="C2749" s="394" t="s">
        <v>6396</v>
      </c>
      <c r="D2749" s="256" t="s">
        <v>41032</v>
      </c>
    </row>
    <row r="2750" spans="1:4">
      <c r="A2750" s="394">
        <v>20270</v>
      </c>
      <c r="B2750" s="394" t="s">
        <v>33844</v>
      </c>
      <c r="C2750" s="394" t="s">
        <v>6396</v>
      </c>
      <c r="D2750" s="256" t="s">
        <v>42911</v>
      </c>
    </row>
    <row r="2751" spans="1:4">
      <c r="A2751" s="394">
        <v>11696</v>
      </c>
      <c r="B2751" s="394" t="s">
        <v>33845</v>
      </c>
      <c r="C2751" s="394" t="s">
        <v>6396</v>
      </c>
      <c r="D2751" s="256" t="s">
        <v>42912</v>
      </c>
    </row>
    <row r="2752" spans="1:4">
      <c r="A2752" s="394">
        <v>10427</v>
      </c>
      <c r="B2752" s="394" t="s">
        <v>33846</v>
      </c>
      <c r="C2752" s="394" t="s">
        <v>6396</v>
      </c>
      <c r="D2752" s="256" t="s">
        <v>42913</v>
      </c>
    </row>
    <row r="2753" spans="1:4">
      <c r="A2753" s="394">
        <v>10428</v>
      </c>
      <c r="B2753" s="394" t="s">
        <v>33847</v>
      </c>
      <c r="C2753" s="394" t="s">
        <v>6396</v>
      </c>
      <c r="D2753" s="256" t="s">
        <v>42914</v>
      </c>
    </row>
    <row r="2754" spans="1:4">
      <c r="A2754" s="394">
        <v>36521</v>
      </c>
      <c r="B2754" s="394" t="s">
        <v>33848</v>
      </c>
      <c r="C2754" s="394" t="s">
        <v>6396</v>
      </c>
      <c r="D2754" s="256" t="s">
        <v>42915</v>
      </c>
    </row>
    <row r="2755" spans="1:4">
      <c r="A2755" s="394">
        <v>36794</v>
      </c>
      <c r="B2755" s="394" t="s">
        <v>33849</v>
      </c>
      <c r="C2755" s="394" t="s">
        <v>6396</v>
      </c>
      <c r="D2755" s="256" t="s">
        <v>42916</v>
      </c>
    </row>
    <row r="2756" spans="1:4">
      <c r="A2756" s="394">
        <v>10426</v>
      </c>
      <c r="B2756" s="394" t="s">
        <v>33850</v>
      </c>
      <c r="C2756" s="394" t="s">
        <v>6396</v>
      </c>
      <c r="D2756" s="256" t="s">
        <v>39980</v>
      </c>
    </row>
    <row r="2757" spans="1:4">
      <c r="A2757" s="394">
        <v>10425</v>
      </c>
      <c r="B2757" s="394" t="s">
        <v>33851</v>
      </c>
      <c r="C2757" s="394" t="s">
        <v>6396</v>
      </c>
      <c r="D2757" s="256" t="s">
        <v>42917</v>
      </c>
    </row>
    <row r="2758" spans="1:4">
      <c r="A2758" s="394">
        <v>10431</v>
      </c>
      <c r="B2758" s="394" t="s">
        <v>33852</v>
      </c>
      <c r="C2758" s="394" t="s">
        <v>6396</v>
      </c>
      <c r="D2758" s="256" t="s">
        <v>42918</v>
      </c>
    </row>
    <row r="2759" spans="1:4">
      <c r="A2759" s="394">
        <v>10429</v>
      </c>
      <c r="B2759" s="394" t="s">
        <v>33853</v>
      </c>
      <c r="C2759" s="394" t="s">
        <v>6396</v>
      </c>
      <c r="D2759" s="256" t="s">
        <v>40087</v>
      </c>
    </row>
    <row r="2760" spans="1:4">
      <c r="A2760" s="394">
        <v>2354</v>
      </c>
      <c r="B2760" s="394" t="s">
        <v>33854</v>
      </c>
      <c r="C2760" s="394" t="s">
        <v>6397</v>
      </c>
      <c r="D2760" s="256" t="s">
        <v>39296</v>
      </c>
    </row>
    <row r="2761" spans="1:4">
      <c r="A2761" s="394">
        <v>40932</v>
      </c>
      <c r="B2761" s="394" t="s">
        <v>33855</v>
      </c>
      <c r="C2761" s="394" t="s">
        <v>6406</v>
      </c>
      <c r="D2761" s="256" t="s">
        <v>44749</v>
      </c>
    </row>
    <row r="2762" spans="1:4">
      <c r="A2762" s="394">
        <v>10853</v>
      </c>
      <c r="B2762" s="394" t="s">
        <v>33856</v>
      </c>
      <c r="C2762" s="394" t="s">
        <v>6396</v>
      </c>
      <c r="D2762" s="256" t="s">
        <v>42920</v>
      </c>
    </row>
    <row r="2763" spans="1:4">
      <c r="A2763" s="394">
        <v>5093</v>
      </c>
      <c r="B2763" s="394" t="s">
        <v>33857</v>
      </c>
      <c r="C2763" s="394" t="s">
        <v>6411</v>
      </c>
      <c r="D2763" s="256" t="s">
        <v>40655</v>
      </c>
    </row>
    <row r="2764" spans="1:4">
      <c r="A2764" s="394">
        <v>44331</v>
      </c>
      <c r="B2764" s="394" t="s">
        <v>33858</v>
      </c>
      <c r="C2764" s="394" t="s">
        <v>6394</v>
      </c>
      <c r="D2764" s="256" t="s">
        <v>47648</v>
      </c>
    </row>
    <row r="2765" spans="1:4">
      <c r="A2765" s="394">
        <v>37768</v>
      </c>
      <c r="B2765" s="394" t="s">
        <v>33859</v>
      </c>
      <c r="C2765" s="394" t="s">
        <v>6396</v>
      </c>
      <c r="D2765" s="256" t="s">
        <v>42921</v>
      </c>
    </row>
    <row r="2766" spans="1:4">
      <c r="A2766" s="394">
        <v>37773</v>
      </c>
      <c r="B2766" s="394" t="s">
        <v>33860</v>
      </c>
      <c r="C2766" s="394" t="s">
        <v>6396</v>
      </c>
      <c r="D2766" s="256" t="s">
        <v>42922</v>
      </c>
    </row>
    <row r="2767" spans="1:4">
      <c r="A2767" s="394">
        <v>37769</v>
      </c>
      <c r="B2767" s="394" t="s">
        <v>33861</v>
      </c>
      <c r="C2767" s="394" t="s">
        <v>6396</v>
      </c>
      <c r="D2767" s="256" t="s">
        <v>42923</v>
      </c>
    </row>
    <row r="2768" spans="1:4">
      <c r="A2768" s="394">
        <v>37770</v>
      </c>
      <c r="B2768" s="394" t="s">
        <v>33862</v>
      </c>
      <c r="C2768" s="394" t="s">
        <v>6396</v>
      </c>
      <c r="D2768" s="256" t="s">
        <v>42924</v>
      </c>
    </row>
    <row r="2769" spans="1:4">
      <c r="A2769" s="394">
        <v>38382</v>
      </c>
      <c r="B2769" s="394" t="s">
        <v>33863</v>
      </c>
      <c r="C2769" s="394" t="s">
        <v>6396</v>
      </c>
      <c r="D2769" s="256" t="s">
        <v>40308</v>
      </c>
    </row>
    <row r="2770" spans="1:4">
      <c r="A2770" s="394">
        <v>38383</v>
      </c>
      <c r="B2770" s="394" t="s">
        <v>33864</v>
      </c>
      <c r="C2770" s="394" t="s">
        <v>6396</v>
      </c>
      <c r="D2770" s="256" t="s">
        <v>39637</v>
      </c>
    </row>
    <row r="2771" spans="1:4">
      <c r="A2771" s="394">
        <v>3768</v>
      </c>
      <c r="B2771" s="394" t="s">
        <v>33865</v>
      </c>
      <c r="C2771" s="394" t="s">
        <v>6396</v>
      </c>
      <c r="D2771" s="256" t="s">
        <v>39801</v>
      </c>
    </row>
    <row r="2772" spans="1:4">
      <c r="A2772" s="394">
        <v>3767</v>
      </c>
      <c r="B2772" s="394" t="s">
        <v>33866</v>
      </c>
      <c r="C2772" s="394" t="s">
        <v>6396</v>
      </c>
      <c r="D2772" s="256" t="s">
        <v>42925</v>
      </c>
    </row>
    <row r="2773" spans="1:4">
      <c r="A2773" s="394">
        <v>13192</v>
      </c>
      <c r="B2773" s="394" t="s">
        <v>33867</v>
      </c>
      <c r="C2773" s="394" t="s">
        <v>6396</v>
      </c>
      <c r="D2773" s="256" t="s">
        <v>47649</v>
      </c>
    </row>
    <row r="2774" spans="1:4">
      <c r="A2774" s="394">
        <v>38413</v>
      </c>
      <c r="B2774" s="394" t="s">
        <v>33868</v>
      </c>
      <c r="C2774" s="394" t="s">
        <v>6396</v>
      </c>
      <c r="D2774" s="256" t="s">
        <v>47650</v>
      </c>
    </row>
    <row r="2775" spans="1:4">
      <c r="A2775" s="394">
        <v>42440</v>
      </c>
      <c r="B2775" s="394" t="s">
        <v>33869</v>
      </c>
      <c r="C2775" s="394" t="s">
        <v>6396</v>
      </c>
      <c r="D2775" s="256" t="s">
        <v>42926</v>
      </c>
    </row>
    <row r="2776" spans="1:4">
      <c r="A2776" s="394">
        <v>20193</v>
      </c>
      <c r="B2776" s="394" t="s">
        <v>33870</v>
      </c>
      <c r="C2776" s="394" t="s">
        <v>6428</v>
      </c>
      <c r="D2776" s="256" t="s">
        <v>42821</v>
      </c>
    </row>
    <row r="2777" spans="1:4">
      <c r="A2777" s="394">
        <v>10527</v>
      </c>
      <c r="B2777" s="394" t="s">
        <v>33871</v>
      </c>
      <c r="C2777" s="394" t="s">
        <v>6429</v>
      </c>
      <c r="D2777" s="256" t="s">
        <v>40150</v>
      </c>
    </row>
    <row r="2778" spans="1:4">
      <c r="A2778" s="394">
        <v>41805</v>
      </c>
      <c r="B2778" s="394" t="s">
        <v>33872</v>
      </c>
      <c r="C2778" s="394" t="s">
        <v>6406</v>
      </c>
      <c r="D2778" s="256" t="s">
        <v>47651</v>
      </c>
    </row>
    <row r="2779" spans="1:4">
      <c r="A2779" s="394">
        <v>40271</v>
      </c>
      <c r="B2779" s="394" t="s">
        <v>33873</v>
      </c>
      <c r="C2779" s="394" t="s">
        <v>6406</v>
      </c>
      <c r="D2779" s="256" t="s">
        <v>41676</v>
      </c>
    </row>
    <row r="2780" spans="1:4">
      <c r="A2780" s="394">
        <v>40287</v>
      </c>
      <c r="B2780" s="394" t="s">
        <v>33874</v>
      </c>
      <c r="C2780" s="394" t="s">
        <v>6406</v>
      </c>
      <c r="D2780" s="256" t="s">
        <v>39719</v>
      </c>
    </row>
    <row r="2781" spans="1:4">
      <c r="A2781" s="394">
        <v>4084</v>
      </c>
      <c r="B2781" s="394" t="s">
        <v>42927</v>
      </c>
      <c r="C2781" s="394" t="s">
        <v>6397</v>
      </c>
      <c r="D2781" s="256" t="s">
        <v>40078</v>
      </c>
    </row>
    <row r="2782" spans="1:4">
      <c r="A2782" s="394">
        <v>743</v>
      </c>
      <c r="B2782" s="394" t="s">
        <v>42928</v>
      </c>
      <c r="C2782" s="394" t="s">
        <v>6397</v>
      </c>
      <c r="D2782" s="256" t="s">
        <v>40078</v>
      </c>
    </row>
    <row r="2783" spans="1:4">
      <c r="A2783" s="394">
        <v>40293</v>
      </c>
      <c r="B2783" s="394" t="s">
        <v>42929</v>
      </c>
      <c r="C2783" s="394" t="s">
        <v>6397</v>
      </c>
      <c r="D2783" s="256" t="s">
        <v>40478</v>
      </c>
    </row>
    <row r="2784" spans="1:4">
      <c r="A2784" s="394">
        <v>40294</v>
      </c>
      <c r="B2784" s="394" t="s">
        <v>42930</v>
      </c>
      <c r="C2784" s="394" t="s">
        <v>6397</v>
      </c>
      <c r="D2784" s="256" t="s">
        <v>40078</v>
      </c>
    </row>
    <row r="2785" spans="1:4">
      <c r="A2785" s="394">
        <v>4085</v>
      </c>
      <c r="B2785" s="394" t="s">
        <v>42931</v>
      </c>
      <c r="C2785" s="394" t="s">
        <v>6397</v>
      </c>
      <c r="D2785" s="256" t="s">
        <v>41669</v>
      </c>
    </row>
    <row r="2786" spans="1:4">
      <c r="A2786" s="394">
        <v>10779</v>
      </c>
      <c r="B2786" s="394" t="s">
        <v>42932</v>
      </c>
      <c r="C2786" s="394" t="s">
        <v>6406</v>
      </c>
      <c r="D2786" s="256" t="s">
        <v>47652</v>
      </c>
    </row>
    <row r="2787" spans="1:4">
      <c r="A2787" s="394">
        <v>10777</v>
      </c>
      <c r="B2787" s="394" t="s">
        <v>42933</v>
      </c>
      <c r="C2787" s="394" t="s">
        <v>6406</v>
      </c>
      <c r="D2787" s="256" t="s">
        <v>47653</v>
      </c>
    </row>
    <row r="2788" spans="1:4">
      <c r="A2788" s="394">
        <v>10775</v>
      </c>
      <c r="B2788" s="394" t="s">
        <v>42934</v>
      </c>
      <c r="C2788" s="394" t="s">
        <v>6406</v>
      </c>
      <c r="D2788" s="256" t="s">
        <v>47654</v>
      </c>
    </row>
    <row r="2789" spans="1:4">
      <c r="A2789" s="394">
        <v>10776</v>
      </c>
      <c r="B2789" s="394" t="s">
        <v>42935</v>
      </c>
      <c r="C2789" s="394" t="s">
        <v>6406</v>
      </c>
      <c r="D2789" s="256" t="s">
        <v>47655</v>
      </c>
    </row>
    <row r="2790" spans="1:4">
      <c r="A2790" s="394">
        <v>10778</v>
      </c>
      <c r="B2790" s="394" t="s">
        <v>42936</v>
      </c>
      <c r="C2790" s="394" t="s">
        <v>6406</v>
      </c>
      <c r="D2790" s="256" t="s">
        <v>47652</v>
      </c>
    </row>
    <row r="2791" spans="1:4">
      <c r="A2791" s="394">
        <v>40339</v>
      </c>
      <c r="B2791" s="394" t="s">
        <v>33875</v>
      </c>
      <c r="C2791" s="394" t="s">
        <v>6406</v>
      </c>
      <c r="D2791" s="256" t="s">
        <v>39719</v>
      </c>
    </row>
    <row r="2792" spans="1:4">
      <c r="A2792" s="394">
        <v>10749</v>
      </c>
      <c r="B2792" s="394" t="s">
        <v>33876</v>
      </c>
      <c r="C2792" s="394" t="s">
        <v>6406</v>
      </c>
      <c r="D2792" s="256" t="s">
        <v>40843</v>
      </c>
    </row>
    <row r="2793" spans="1:4">
      <c r="A2793" s="394">
        <v>40290</v>
      </c>
      <c r="B2793" s="394" t="s">
        <v>33877</v>
      </c>
      <c r="C2793" s="394" t="s">
        <v>6406</v>
      </c>
      <c r="D2793" s="256" t="s">
        <v>39646</v>
      </c>
    </row>
    <row r="2794" spans="1:4">
      <c r="A2794" s="394">
        <v>3346</v>
      </c>
      <c r="B2794" s="394" t="s">
        <v>33878</v>
      </c>
      <c r="C2794" s="394" t="s">
        <v>6397</v>
      </c>
      <c r="D2794" s="256" t="s">
        <v>41584</v>
      </c>
    </row>
    <row r="2795" spans="1:4">
      <c r="A2795" s="394">
        <v>3348</v>
      </c>
      <c r="B2795" s="394" t="s">
        <v>33879</v>
      </c>
      <c r="C2795" s="394" t="s">
        <v>6397</v>
      </c>
      <c r="D2795" s="256" t="s">
        <v>41499</v>
      </c>
    </row>
    <row r="2796" spans="1:4">
      <c r="A2796" s="394">
        <v>39833</v>
      </c>
      <c r="B2796" s="394" t="s">
        <v>33880</v>
      </c>
      <c r="C2796" s="394" t="s">
        <v>6397</v>
      </c>
      <c r="D2796" s="256" t="s">
        <v>42937</v>
      </c>
    </row>
    <row r="2797" spans="1:4">
      <c r="A2797" s="394">
        <v>7252</v>
      </c>
      <c r="B2797" s="394" t="s">
        <v>33881</v>
      </c>
      <c r="C2797" s="394" t="s">
        <v>6397</v>
      </c>
      <c r="D2797" s="256" t="s">
        <v>41595</v>
      </c>
    </row>
    <row r="2798" spans="1:4">
      <c r="A2798" s="394">
        <v>7247</v>
      </c>
      <c r="B2798" s="394" t="s">
        <v>33882</v>
      </c>
      <c r="C2798" s="394" t="s">
        <v>6397</v>
      </c>
      <c r="D2798" s="256" t="s">
        <v>41595</v>
      </c>
    </row>
    <row r="2799" spans="1:4">
      <c r="A2799" s="394">
        <v>40291</v>
      </c>
      <c r="B2799" s="394" t="s">
        <v>33883</v>
      </c>
      <c r="C2799" s="394" t="s">
        <v>6406</v>
      </c>
      <c r="D2799" s="256" t="s">
        <v>42938</v>
      </c>
    </row>
    <row r="2800" spans="1:4">
      <c r="A2800" s="394">
        <v>40275</v>
      </c>
      <c r="B2800" s="394" t="s">
        <v>33884</v>
      </c>
      <c r="C2800" s="394" t="s">
        <v>6406</v>
      </c>
      <c r="D2800" s="256" t="s">
        <v>40150</v>
      </c>
    </row>
    <row r="2801" spans="1:4">
      <c r="A2801" s="394">
        <v>42408</v>
      </c>
      <c r="B2801" s="394" t="s">
        <v>33885</v>
      </c>
      <c r="C2801" s="394" t="s">
        <v>6395</v>
      </c>
      <c r="D2801" s="256" t="s">
        <v>41598</v>
      </c>
    </row>
    <row r="2802" spans="1:4">
      <c r="A2802" s="394">
        <v>3777</v>
      </c>
      <c r="B2802" s="394" t="s">
        <v>33886</v>
      </c>
      <c r="C2802" s="394" t="s">
        <v>6395</v>
      </c>
      <c r="D2802" s="256" t="s">
        <v>42637</v>
      </c>
    </row>
    <row r="2803" spans="1:4">
      <c r="A2803" s="394">
        <v>3798</v>
      </c>
      <c r="B2803" s="394" t="s">
        <v>33887</v>
      </c>
      <c r="C2803" s="394" t="s">
        <v>6396</v>
      </c>
      <c r="D2803" s="256" t="s">
        <v>47656</v>
      </c>
    </row>
    <row r="2804" spans="1:4">
      <c r="A2804" s="394">
        <v>38769</v>
      </c>
      <c r="B2804" s="394" t="s">
        <v>33888</v>
      </c>
      <c r="C2804" s="394" t="s">
        <v>6396</v>
      </c>
      <c r="D2804" s="256" t="s">
        <v>42981</v>
      </c>
    </row>
    <row r="2805" spans="1:4">
      <c r="A2805" s="394">
        <v>39510</v>
      </c>
      <c r="B2805" s="394" t="s">
        <v>33889</v>
      </c>
      <c r="C2805" s="394" t="s">
        <v>6396</v>
      </c>
      <c r="D2805" s="256" t="s">
        <v>46361</v>
      </c>
    </row>
    <row r="2806" spans="1:4">
      <c r="A2806" s="394">
        <v>38776</v>
      </c>
      <c r="B2806" s="394" t="s">
        <v>33890</v>
      </c>
      <c r="C2806" s="394" t="s">
        <v>6396</v>
      </c>
      <c r="D2806" s="256" t="s">
        <v>47657</v>
      </c>
    </row>
    <row r="2807" spans="1:4">
      <c r="A2807" s="394">
        <v>38774</v>
      </c>
      <c r="B2807" s="394" t="s">
        <v>33891</v>
      </c>
      <c r="C2807" s="394" t="s">
        <v>6396</v>
      </c>
      <c r="D2807" s="256" t="s">
        <v>40461</v>
      </c>
    </row>
    <row r="2808" spans="1:4">
      <c r="A2808" s="394">
        <v>42247</v>
      </c>
      <c r="B2808" s="394" t="s">
        <v>33892</v>
      </c>
      <c r="C2808" s="394" t="s">
        <v>6396</v>
      </c>
      <c r="D2808" s="256" t="s">
        <v>47658</v>
      </c>
    </row>
    <row r="2809" spans="1:4">
      <c r="A2809" s="394">
        <v>42248</v>
      </c>
      <c r="B2809" s="394" t="s">
        <v>33893</v>
      </c>
      <c r="C2809" s="394" t="s">
        <v>6396</v>
      </c>
      <c r="D2809" s="256" t="s">
        <v>47659</v>
      </c>
    </row>
    <row r="2810" spans="1:4">
      <c r="A2810" s="394">
        <v>42249</v>
      </c>
      <c r="B2810" s="394" t="s">
        <v>33894</v>
      </c>
      <c r="C2810" s="394" t="s">
        <v>6396</v>
      </c>
      <c r="D2810" s="256" t="s">
        <v>47660</v>
      </c>
    </row>
    <row r="2811" spans="1:4">
      <c r="A2811" s="394">
        <v>42244</v>
      </c>
      <c r="B2811" s="394" t="s">
        <v>33895</v>
      </c>
      <c r="C2811" s="394" t="s">
        <v>6396</v>
      </c>
      <c r="D2811" s="256" t="s">
        <v>47661</v>
      </c>
    </row>
    <row r="2812" spans="1:4">
      <c r="A2812" s="394">
        <v>42245</v>
      </c>
      <c r="B2812" s="394" t="s">
        <v>33896</v>
      </c>
      <c r="C2812" s="394" t="s">
        <v>6396</v>
      </c>
      <c r="D2812" s="256" t="s">
        <v>47662</v>
      </c>
    </row>
    <row r="2813" spans="1:4">
      <c r="A2813" s="394">
        <v>42246</v>
      </c>
      <c r="B2813" s="394" t="s">
        <v>33897</v>
      </c>
      <c r="C2813" s="394" t="s">
        <v>6396</v>
      </c>
      <c r="D2813" s="256" t="s">
        <v>47663</v>
      </c>
    </row>
    <row r="2814" spans="1:4">
      <c r="A2814" s="394">
        <v>42243</v>
      </c>
      <c r="B2814" s="394" t="s">
        <v>33898</v>
      </c>
      <c r="C2814" s="394" t="s">
        <v>6396</v>
      </c>
      <c r="D2814" s="256" t="s">
        <v>47664</v>
      </c>
    </row>
    <row r="2815" spans="1:4">
      <c r="A2815" s="394">
        <v>38889</v>
      </c>
      <c r="B2815" s="394" t="s">
        <v>33899</v>
      </c>
      <c r="C2815" s="394" t="s">
        <v>6396</v>
      </c>
      <c r="D2815" s="256" t="s">
        <v>41107</v>
      </c>
    </row>
    <row r="2816" spans="1:4">
      <c r="A2816" s="394">
        <v>38784</v>
      </c>
      <c r="B2816" s="394" t="s">
        <v>33900</v>
      </c>
      <c r="C2816" s="394" t="s">
        <v>6396</v>
      </c>
      <c r="D2816" s="256" t="s">
        <v>45749</v>
      </c>
    </row>
    <row r="2817" spans="1:4">
      <c r="A2817" s="394">
        <v>3788</v>
      </c>
      <c r="B2817" s="394" t="s">
        <v>33901</v>
      </c>
      <c r="C2817" s="394" t="s">
        <v>6396</v>
      </c>
      <c r="D2817" s="256" t="s">
        <v>47665</v>
      </c>
    </row>
    <row r="2818" spans="1:4">
      <c r="A2818" s="394">
        <v>12230</v>
      </c>
      <c r="B2818" s="394" t="s">
        <v>33902</v>
      </c>
      <c r="C2818" s="394" t="s">
        <v>6396</v>
      </c>
      <c r="D2818" s="256" t="s">
        <v>42988</v>
      </c>
    </row>
    <row r="2819" spans="1:4">
      <c r="A2819" s="394">
        <v>3780</v>
      </c>
      <c r="B2819" s="394" t="s">
        <v>33903</v>
      </c>
      <c r="C2819" s="394" t="s">
        <v>6396</v>
      </c>
      <c r="D2819" s="256" t="s">
        <v>47666</v>
      </c>
    </row>
    <row r="2820" spans="1:4">
      <c r="A2820" s="394">
        <v>12231</v>
      </c>
      <c r="B2820" s="394" t="s">
        <v>33904</v>
      </c>
      <c r="C2820" s="394" t="s">
        <v>6396</v>
      </c>
      <c r="D2820" s="256" t="s">
        <v>45362</v>
      </c>
    </row>
    <row r="2821" spans="1:4">
      <c r="A2821" s="394">
        <v>3811</v>
      </c>
      <c r="B2821" s="394" t="s">
        <v>33905</v>
      </c>
      <c r="C2821" s="394" t="s">
        <v>6396</v>
      </c>
      <c r="D2821" s="256" t="s">
        <v>47667</v>
      </c>
    </row>
    <row r="2822" spans="1:4">
      <c r="A2822" s="394">
        <v>12232</v>
      </c>
      <c r="B2822" s="394" t="s">
        <v>33906</v>
      </c>
      <c r="C2822" s="394" t="s">
        <v>6396</v>
      </c>
      <c r="D2822" s="256" t="s">
        <v>45213</v>
      </c>
    </row>
    <row r="2823" spans="1:4">
      <c r="A2823" s="394">
        <v>3799</v>
      </c>
      <c r="B2823" s="394" t="s">
        <v>33907</v>
      </c>
      <c r="C2823" s="394" t="s">
        <v>6396</v>
      </c>
      <c r="D2823" s="256" t="s">
        <v>47668</v>
      </c>
    </row>
    <row r="2824" spans="1:4">
      <c r="A2824" s="394">
        <v>12239</v>
      </c>
      <c r="B2824" s="394" t="s">
        <v>33908</v>
      </c>
      <c r="C2824" s="394" t="s">
        <v>6396</v>
      </c>
      <c r="D2824" s="256" t="s">
        <v>47669</v>
      </c>
    </row>
    <row r="2825" spans="1:4">
      <c r="A2825" s="394">
        <v>38773</v>
      </c>
      <c r="B2825" s="394" t="s">
        <v>33909</v>
      </c>
      <c r="C2825" s="394" t="s">
        <v>6396</v>
      </c>
      <c r="D2825" s="256" t="s">
        <v>41963</v>
      </c>
    </row>
    <row r="2826" spans="1:4">
      <c r="A2826" s="394">
        <v>12271</v>
      </c>
      <c r="B2826" s="394" t="s">
        <v>33910</v>
      </c>
      <c r="C2826" s="394" t="s">
        <v>6396</v>
      </c>
      <c r="D2826" s="256" t="s">
        <v>47670</v>
      </c>
    </row>
    <row r="2827" spans="1:4">
      <c r="A2827" s="394">
        <v>38785</v>
      </c>
      <c r="B2827" s="394" t="s">
        <v>33911</v>
      </c>
      <c r="C2827" s="394" t="s">
        <v>6396</v>
      </c>
      <c r="D2827" s="256" t="s">
        <v>47671</v>
      </c>
    </row>
    <row r="2828" spans="1:4">
      <c r="A2828" s="394">
        <v>38786</v>
      </c>
      <c r="B2828" s="394" t="s">
        <v>33912</v>
      </c>
      <c r="C2828" s="394" t="s">
        <v>6396</v>
      </c>
      <c r="D2828" s="256" t="s">
        <v>47672</v>
      </c>
    </row>
    <row r="2829" spans="1:4">
      <c r="A2829" s="394">
        <v>39385</v>
      </c>
      <c r="B2829" s="394" t="s">
        <v>33913</v>
      </c>
      <c r="C2829" s="394" t="s">
        <v>6396</v>
      </c>
      <c r="D2829" s="256" t="s">
        <v>43100</v>
      </c>
    </row>
    <row r="2830" spans="1:4">
      <c r="A2830" s="394">
        <v>39389</v>
      </c>
      <c r="B2830" s="394" t="s">
        <v>33914</v>
      </c>
      <c r="C2830" s="394" t="s">
        <v>6396</v>
      </c>
      <c r="D2830" s="256" t="s">
        <v>45897</v>
      </c>
    </row>
    <row r="2831" spans="1:4">
      <c r="A2831" s="394">
        <v>39390</v>
      </c>
      <c r="B2831" s="394" t="s">
        <v>33915</v>
      </c>
      <c r="C2831" s="394" t="s">
        <v>6396</v>
      </c>
      <c r="D2831" s="256" t="s">
        <v>44936</v>
      </c>
    </row>
    <row r="2832" spans="1:4">
      <c r="A2832" s="394">
        <v>39391</v>
      </c>
      <c r="B2832" s="394" t="s">
        <v>33916</v>
      </c>
      <c r="C2832" s="394" t="s">
        <v>6396</v>
      </c>
      <c r="D2832" s="256" t="s">
        <v>40915</v>
      </c>
    </row>
    <row r="2833" spans="1:4">
      <c r="A2833" s="394">
        <v>3803</v>
      </c>
      <c r="B2833" s="394" t="s">
        <v>33917</v>
      </c>
      <c r="C2833" s="394" t="s">
        <v>6396</v>
      </c>
      <c r="D2833" s="256" t="s">
        <v>40551</v>
      </c>
    </row>
    <row r="2834" spans="1:4">
      <c r="A2834" s="394">
        <v>38770</v>
      </c>
      <c r="B2834" s="394" t="s">
        <v>33918</v>
      </c>
      <c r="C2834" s="394" t="s">
        <v>6396</v>
      </c>
      <c r="D2834" s="256" t="s">
        <v>47673</v>
      </c>
    </row>
    <row r="2835" spans="1:4">
      <c r="A2835" s="394">
        <v>12267</v>
      </c>
      <c r="B2835" s="394" t="s">
        <v>33919</v>
      </c>
      <c r="C2835" s="394" t="s">
        <v>6396</v>
      </c>
      <c r="D2835" s="256" t="s">
        <v>45421</v>
      </c>
    </row>
    <row r="2836" spans="1:4">
      <c r="A2836" s="394">
        <v>43265</v>
      </c>
      <c r="B2836" s="394" t="s">
        <v>33920</v>
      </c>
      <c r="C2836" s="394" t="s">
        <v>6396</v>
      </c>
      <c r="D2836" s="256" t="s">
        <v>47674</v>
      </c>
    </row>
    <row r="2837" spans="1:4">
      <c r="A2837" s="394">
        <v>12266</v>
      </c>
      <c r="B2837" s="394" t="s">
        <v>33921</v>
      </c>
      <c r="C2837" s="394" t="s">
        <v>6396</v>
      </c>
      <c r="D2837" s="256" t="s">
        <v>47675</v>
      </c>
    </row>
    <row r="2838" spans="1:4">
      <c r="A2838" s="394">
        <v>39378</v>
      </c>
      <c r="B2838" s="394" t="s">
        <v>33922</v>
      </c>
      <c r="C2838" s="394" t="s">
        <v>6396</v>
      </c>
      <c r="D2838" s="256" t="s">
        <v>47676</v>
      </c>
    </row>
    <row r="2839" spans="1:4">
      <c r="A2839" s="394">
        <v>43543</v>
      </c>
      <c r="B2839" s="394" t="s">
        <v>33923</v>
      </c>
      <c r="C2839" s="394" t="s">
        <v>6396</v>
      </c>
      <c r="D2839" s="256" t="s">
        <v>47677</v>
      </c>
    </row>
    <row r="2840" spans="1:4">
      <c r="A2840" s="394">
        <v>38775</v>
      </c>
      <c r="B2840" s="394" t="s">
        <v>33924</v>
      </c>
      <c r="C2840" s="394" t="s">
        <v>6396</v>
      </c>
      <c r="D2840" s="256" t="s">
        <v>47678</v>
      </c>
    </row>
    <row r="2841" spans="1:4">
      <c r="A2841" s="394">
        <v>21119</v>
      </c>
      <c r="B2841" s="394" t="s">
        <v>33925</v>
      </c>
      <c r="C2841" s="394" t="s">
        <v>6396</v>
      </c>
      <c r="D2841" s="256" t="s">
        <v>39747</v>
      </c>
    </row>
    <row r="2842" spans="1:4">
      <c r="A2842" s="394">
        <v>37974</v>
      </c>
      <c r="B2842" s="394" t="s">
        <v>33926</v>
      </c>
      <c r="C2842" s="394" t="s">
        <v>6396</v>
      </c>
      <c r="D2842" s="256" t="s">
        <v>41587</v>
      </c>
    </row>
    <row r="2843" spans="1:4">
      <c r="A2843" s="394">
        <v>37975</v>
      </c>
      <c r="B2843" s="394" t="s">
        <v>33927</v>
      </c>
      <c r="C2843" s="394" t="s">
        <v>6396</v>
      </c>
      <c r="D2843" s="256" t="s">
        <v>39830</v>
      </c>
    </row>
    <row r="2844" spans="1:4">
      <c r="A2844" s="394">
        <v>37976</v>
      </c>
      <c r="B2844" s="394" t="s">
        <v>33928</v>
      </c>
      <c r="C2844" s="394" t="s">
        <v>6396</v>
      </c>
      <c r="D2844" s="256" t="s">
        <v>40151</v>
      </c>
    </row>
    <row r="2845" spans="1:4">
      <c r="A2845" s="394">
        <v>37977</v>
      </c>
      <c r="B2845" s="394" t="s">
        <v>33929</v>
      </c>
      <c r="C2845" s="394" t="s">
        <v>6396</v>
      </c>
      <c r="D2845" s="256" t="s">
        <v>42947</v>
      </c>
    </row>
    <row r="2846" spans="1:4">
      <c r="A2846" s="394">
        <v>37978</v>
      </c>
      <c r="B2846" s="394" t="s">
        <v>33930</v>
      </c>
      <c r="C2846" s="394" t="s">
        <v>6396</v>
      </c>
      <c r="D2846" s="256" t="s">
        <v>42937</v>
      </c>
    </row>
    <row r="2847" spans="1:4">
      <c r="A2847" s="394">
        <v>37979</v>
      </c>
      <c r="B2847" s="394" t="s">
        <v>33931</v>
      </c>
      <c r="C2847" s="394" t="s">
        <v>6396</v>
      </c>
      <c r="D2847" s="256" t="s">
        <v>42948</v>
      </c>
    </row>
    <row r="2848" spans="1:4">
      <c r="A2848" s="394">
        <v>37980</v>
      </c>
      <c r="B2848" s="394" t="s">
        <v>33932</v>
      </c>
      <c r="C2848" s="394" t="s">
        <v>6396</v>
      </c>
      <c r="D2848" s="256" t="s">
        <v>42075</v>
      </c>
    </row>
    <row r="2849" spans="1:4">
      <c r="A2849" s="394">
        <v>36147</v>
      </c>
      <c r="B2849" s="394" t="s">
        <v>33933</v>
      </c>
      <c r="C2849" s="394" t="s">
        <v>6411</v>
      </c>
      <c r="D2849" s="256" t="s">
        <v>42949</v>
      </c>
    </row>
    <row r="2850" spans="1:4">
      <c r="A2850" s="394">
        <v>12731</v>
      </c>
      <c r="B2850" s="394" t="s">
        <v>33934</v>
      </c>
      <c r="C2850" s="394" t="s">
        <v>6396</v>
      </c>
      <c r="D2850" s="256" t="s">
        <v>42950</v>
      </c>
    </row>
    <row r="2851" spans="1:4">
      <c r="A2851" s="394">
        <v>12723</v>
      </c>
      <c r="B2851" s="394" t="s">
        <v>33935</v>
      </c>
      <c r="C2851" s="394" t="s">
        <v>6396</v>
      </c>
      <c r="D2851" s="256" t="s">
        <v>42951</v>
      </c>
    </row>
    <row r="2852" spans="1:4">
      <c r="A2852" s="394">
        <v>12724</v>
      </c>
      <c r="B2852" s="394" t="s">
        <v>33936</v>
      </c>
      <c r="C2852" s="394" t="s">
        <v>6396</v>
      </c>
      <c r="D2852" s="256" t="s">
        <v>39543</v>
      </c>
    </row>
    <row r="2853" spans="1:4">
      <c r="A2853" s="394">
        <v>12725</v>
      </c>
      <c r="B2853" s="394" t="s">
        <v>33937</v>
      </c>
      <c r="C2853" s="394" t="s">
        <v>6396</v>
      </c>
      <c r="D2853" s="256" t="s">
        <v>42598</v>
      </c>
    </row>
    <row r="2854" spans="1:4">
      <c r="A2854" s="394">
        <v>12726</v>
      </c>
      <c r="B2854" s="394" t="s">
        <v>33938</v>
      </c>
      <c r="C2854" s="394" t="s">
        <v>6396</v>
      </c>
      <c r="D2854" s="256" t="s">
        <v>42952</v>
      </c>
    </row>
    <row r="2855" spans="1:4">
      <c r="A2855" s="394">
        <v>12727</v>
      </c>
      <c r="B2855" s="394" t="s">
        <v>33939</v>
      </c>
      <c r="C2855" s="394" t="s">
        <v>6396</v>
      </c>
      <c r="D2855" s="256" t="s">
        <v>39625</v>
      </c>
    </row>
    <row r="2856" spans="1:4">
      <c r="A2856" s="394">
        <v>12728</v>
      </c>
      <c r="B2856" s="394" t="s">
        <v>33940</v>
      </c>
      <c r="C2856" s="394" t="s">
        <v>6396</v>
      </c>
      <c r="D2856" s="256" t="s">
        <v>42953</v>
      </c>
    </row>
    <row r="2857" spans="1:4">
      <c r="A2857" s="394">
        <v>12729</v>
      </c>
      <c r="B2857" s="394" t="s">
        <v>33941</v>
      </c>
      <c r="C2857" s="394" t="s">
        <v>6396</v>
      </c>
      <c r="D2857" s="256" t="s">
        <v>42954</v>
      </c>
    </row>
    <row r="2858" spans="1:4">
      <c r="A2858" s="394">
        <v>12730</v>
      </c>
      <c r="B2858" s="394" t="s">
        <v>33942</v>
      </c>
      <c r="C2858" s="394" t="s">
        <v>6396</v>
      </c>
      <c r="D2858" s="256" t="s">
        <v>42955</v>
      </c>
    </row>
    <row r="2859" spans="1:4">
      <c r="A2859" s="394">
        <v>3840</v>
      </c>
      <c r="B2859" s="394" t="s">
        <v>33943</v>
      </c>
      <c r="C2859" s="394" t="s">
        <v>6396</v>
      </c>
      <c r="D2859" s="256" t="s">
        <v>40760</v>
      </c>
    </row>
    <row r="2860" spans="1:4">
      <c r="A2860" s="394">
        <v>3838</v>
      </c>
      <c r="B2860" s="394" t="s">
        <v>33944</v>
      </c>
      <c r="C2860" s="394" t="s">
        <v>6396</v>
      </c>
      <c r="D2860" s="256" t="s">
        <v>41974</v>
      </c>
    </row>
    <row r="2861" spans="1:4">
      <c r="A2861" s="394">
        <v>3844</v>
      </c>
      <c r="B2861" s="394" t="s">
        <v>33945</v>
      </c>
      <c r="C2861" s="394" t="s">
        <v>6396</v>
      </c>
      <c r="D2861" s="256" t="s">
        <v>47679</v>
      </c>
    </row>
    <row r="2862" spans="1:4">
      <c r="A2862" s="394">
        <v>3839</v>
      </c>
      <c r="B2862" s="394" t="s">
        <v>33946</v>
      </c>
      <c r="C2862" s="394" t="s">
        <v>6396</v>
      </c>
      <c r="D2862" s="256" t="s">
        <v>47680</v>
      </c>
    </row>
    <row r="2863" spans="1:4">
      <c r="A2863" s="394">
        <v>3843</v>
      </c>
      <c r="B2863" s="394" t="s">
        <v>33947</v>
      </c>
      <c r="C2863" s="394" t="s">
        <v>6396</v>
      </c>
      <c r="D2863" s="256" t="s">
        <v>47433</v>
      </c>
    </row>
    <row r="2864" spans="1:4">
      <c r="A2864" s="394">
        <v>3900</v>
      </c>
      <c r="B2864" s="394" t="s">
        <v>33948</v>
      </c>
      <c r="C2864" s="394" t="s">
        <v>6396</v>
      </c>
      <c r="D2864" s="256" t="s">
        <v>47681</v>
      </c>
    </row>
    <row r="2865" spans="1:4">
      <c r="A2865" s="394">
        <v>3846</v>
      </c>
      <c r="B2865" s="394" t="s">
        <v>33949</v>
      </c>
      <c r="C2865" s="394" t="s">
        <v>6396</v>
      </c>
      <c r="D2865" s="256" t="s">
        <v>40231</v>
      </c>
    </row>
    <row r="2866" spans="1:4">
      <c r="A2866" s="394">
        <v>3886</v>
      </c>
      <c r="B2866" s="394" t="s">
        <v>33950</v>
      </c>
      <c r="C2866" s="394" t="s">
        <v>6396</v>
      </c>
      <c r="D2866" s="256" t="s">
        <v>41285</v>
      </c>
    </row>
    <row r="2867" spans="1:4">
      <c r="A2867" s="394">
        <v>3854</v>
      </c>
      <c r="B2867" s="394" t="s">
        <v>33951</v>
      </c>
      <c r="C2867" s="394" t="s">
        <v>6396</v>
      </c>
      <c r="D2867" s="256" t="s">
        <v>40994</v>
      </c>
    </row>
    <row r="2868" spans="1:4">
      <c r="A2868" s="394">
        <v>3873</v>
      </c>
      <c r="B2868" s="394" t="s">
        <v>33952</v>
      </c>
      <c r="C2868" s="394" t="s">
        <v>6396</v>
      </c>
      <c r="D2868" s="256" t="s">
        <v>44141</v>
      </c>
    </row>
    <row r="2869" spans="1:4">
      <c r="A2869" s="394">
        <v>38021</v>
      </c>
      <c r="B2869" s="394" t="s">
        <v>33953</v>
      </c>
      <c r="C2869" s="394" t="s">
        <v>6396</v>
      </c>
      <c r="D2869" s="256" t="s">
        <v>41425</v>
      </c>
    </row>
    <row r="2870" spans="1:4">
      <c r="A2870" s="394">
        <v>3847</v>
      </c>
      <c r="B2870" s="394" t="s">
        <v>33954</v>
      </c>
      <c r="C2870" s="394" t="s">
        <v>6396</v>
      </c>
      <c r="D2870" s="256" t="s">
        <v>41861</v>
      </c>
    </row>
    <row r="2871" spans="1:4">
      <c r="A2871" s="394">
        <v>38022</v>
      </c>
      <c r="B2871" s="394" t="s">
        <v>33955</v>
      </c>
      <c r="C2871" s="394" t="s">
        <v>6396</v>
      </c>
      <c r="D2871" s="256" t="s">
        <v>47682</v>
      </c>
    </row>
    <row r="2872" spans="1:4">
      <c r="A2872" s="394">
        <v>3833</v>
      </c>
      <c r="B2872" s="394" t="s">
        <v>33956</v>
      </c>
      <c r="C2872" s="394" t="s">
        <v>6396</v>
      </c>
      <c r="D2872" s="256" t="s">
        <v>40226</v>
      </c>
    </row>
    <row r="2873" spans="1:4">
      <c r="A2873" s="394">
        <v>3835</v>
      </c>
      <c r="B2873" s="394" t="s">
        <v>33957</v>
      </c>
      <c r="C2873" s="394" t="s">
        <v>6396</v>
      </c>
      <c r="D2873" s="256" t="s">
        <v>42957</v>
      </c>
    </row>
    <row r="2874" spans="1:4">
      <c r="A2874" s="394">
        <v>3836</v>
      </c>
      <c r="B2874" s="394" t="s">
        <v>33958</v>
      </c>
      <c r="C2874" s="394" t="s">
        <v>6396</v>
      </c>
      <c r="D2874" s="256" t="s">
        <v>42958</v>
      </c>
    </row>
    <row r="2875" spans="1:4">
      <c r="A2875" s="394">
        <v>3830</v>
      </c>
      <c r="B2875" s="394" t="s">
        <v>33959</v>
      </c>
      <c r="C2875" s="394" t="s">
        <v>6396</v>
      </c>
      <c r="D2875" s="256" t="s">
        <v>42959</v>
      </c>
    </row>
    <row r="2876" spans="1:4">
      <c r="A2876" s="394">
        <v>3831</v>
      </c>
      <c r="B2876" s="394" t="s">
        <v>33960</v>
      </c>
      <c r="C2876" s="394" t="s">
        <v>6396</v>
      </c>
      <c r="D2876" s="256" t="s">
        <v>42960</v>
      </c>
    </row>
    <row r="2877" spans="1:4">
      <c r="A2877" s="394">
        <v>37981</v>
      </c>
      <c r="B2877" s="394" t="s">
        <v>33961</v>
      </c>
      <c r="C2877" s="394" t="s">
        <v>6396</v>
      </c>
      <c r="D2877" s="256" t="s">
        <v>42961</v>
      </c>
    </row>
    <row r="2878" spans="1:4">
      <c r="A2878" s="394">
        <v>37982</v>
      </c>
      <c r="B2878" s="394" t="s">
        <v>33962</v>
      </c>
      <c r="C2878" s="394" t="s">
        <v>6396</v>
      </c>
      <c r="D2878" s="256" t="s">
        <v>40186</v>
      </c>
    </row>
    <row r="2879" spans="1:4">
      <c r="A2879" s="394">
        <v>37983</v>
      </c>
      <c r="B2879" s="394" t="s">
        <v>33963</v>
      </c>
      <c r="C2879" s="394" t="s">
        <v>6396</v>
      </c>
      <c r="D2879" s="256" t="s">
        <v>42962</v>
      </c>
    </row>
    <row r="2880" spans="1:4">
      <c r="A2880" s="394">
        <v>37984</v>
      </c>
      <c r="B2880" s="394" t="s">
        <v>33964</v>
      </c>
      <c r="C2880" s="394" t="s">
        <v>6396</v>
      </c>
      <c r="D2880" s="256" t="s">
        <v>41838</v>
      </c>
    </row>
    <row r="2881" spans="1:4">
      <c r="A2881" s="394">
        <v>37985</v>
      </c>
      <c r="B2881" s="394" t="s">
        <v>33965</v>
      </c>
      <c r="C2881" s="394" t="s">
        <v>6396</v>
      </c>
      <c r="D2881" s="256" t="s">
        <v>42963</v>
      </c>
    </row>
    <row r="2882" spans="1:4">
      <c r="A2882" s="394">
        <v>3826</v>
      </c>
      <c r="B2882" s="394" t="s">
        <v>33966</v>
      </c>
      <c r="C2882" s="394" t="s">
        <v>6396</v>
      </c>
      <c r="D2882" s="256" t="s">
        <v>47683</v>
      </c>
    </row>
    <row r="2883" spans="1:4">
      <c r="A2883" s="394">
        <v>3825</v>
      </c>
      <c r="B2883" s="394" t="s">
        <v>33967</v>
      </c>
      <c r="C2883" s="394" t="s">
        <v>6396</v>
      </c>
      <c r="D2883" s="256" t="s">
        <v>45731</v>
      </c>
    </row>
    <row r="2884" spans="1:4">
      <c r="A2884" s="394">
        <v>3827</v>
      </c>
      <c r="B2884" s="394" t="s">
        <v>33968</v>
      </c>
      <c r="C2884" s="394" t="s">
        <v>6396</v>
      </c>
      <c r="D2884" s="256" t="s">
        <v>39328</v>
      </c>
    </row>
    <row r="2885" spans="1:4">
      <c r="A2885" s="394">
        <v>20165</v>
      </c>
      <c r="B2885" s="394" t="s">
        <v>33969</v>
      </c>
      <c r="C2885" s="394" t="s">
        <v>6396</v>
      </c>
      <c r="D2885" s="256" t="s">
        <v>42965</v>
      </c>
    </row>
    <row r="2886" spans="1:4">
      <c r="A2886" s="394">
        <v>20166</v>
      </c>
      <c r="B2886" s="394" t="s">
        <v>33970</v>
      </c>
      <c r="C2886" s="394" t="s">
        <v>6396</v>
      </c>
      <c r="D2886" s="256" t="s">
        <v>42966</v>
      </c>
    </row>
    <row r="2887" spans="1:4">
      <c r="A2887" s="394">
        <v>20164</v>
      </c>
      <c r="B2887" s="394" t="s">
        <v>33971</v>
      </c>
      <c r="C2887" s="394" t="s">
        <v>6396</v>
      </c>
      <c r="D2887" s="256" t="s">
        <v>41066</v>
      </c>
    </row>
    <row r="2888" spans="1:4">
      <c r="A2888" s="394">
        <v>3893</v>
      </c>
      <c r="B2888" s="394" t="s">
        <v>33972</v>
      </c>
      <c r="C2888" s="394" t="s">
        <v>6396</v>
      </c>
      <c r="D2888" s="256" t="s">
        <v>42967</v>
      </c>
    </row>
    <row r="2889" spans="1:4">
      <c r="A2889" s="394">
        <v>3848</v>
      </c>
      <c r="B2889" s="394" t="s">
        <v>33973</v>
      </c>
      <c r="C2889" s="394" t="s">
        <v>6396</v>
      </c>
      <c r="D2889" s="256" t="s">
        <v>42968</v>
      </c>
    </row>
    <row r="2890" spans="1:4">
      <c r="A2890" s="394">
        <v>3895</v>
      </c>
      <c r="B2890" s="394" t="s">
        <v>33974</v>
      </c>
      <c r="C2890" s="394" t="s">
        <v>6396</v>
      </c>
      <c r="D2890" s="256" t="s">
        <v>40131</v>
      </c>
    </row>
    <row r="2891" spans="1:4">
      <c r="A2891" s="394">
        <v>12404</v>
      </c>
      <c r="B2891" s="394" t="s">
        <v>33975</v>
      </c>
      <c r="C2891" s="394" t="s">
        <v>6396</v>
      </c>
      <c r="D2891" s="256" t="s">
        <v>40147</v>
      </c>
    </row>
    <row r="2892" spans="1:4">
      <c r="A2892" s="394">
        <v>3939</v>
      </c>
      <c r="B2892" s="394" t="s">
        <v>33976</v>
      </c>
      <c r="C2892" s="394" t="s">
        <v>6396</v>
      </c>
      <c r="D2892" s="256" t="s">
        <v>42843</v>
      </c>
    </row>
    <row r="2893" spans="1:4">
      <c r="A2893" s="394">
        <v>3911</v>
      </c>
      <c r="B2893" s="394" t="s">
        <v>33977</v>
      </c>
      <c r="C2893" s="394" t="s">
        <v>6396</v>
      </c>
      <c r="D2893" s="256" t="s">
        <v>46240</v>
      </c>
    </row>
    <row r="2894" spans="1:4">
      <c r="A2894" s="394">
        <v>3908</v>
      </c>
      <c r="B2894" s="394" t="s">
        <v>33978</v>
      </c>
      <c r="C2894" s="394" t="s">
        <v>6396</v>
      </c>
      <c r="D2894" s="256" t="s">
        <v>39239</v>
      </c>
    </row>
    <row r="2895" spans="1:4">
      <c r="A2895" s="394">
        <v>3910</v>
      </c>
      <c r="B2895" s="394" t="s">
        <v>33979</v>
      </c>
      <c r="C2895" s="394" t="s">
        <v>6396</v>
      </c>
      <c r="D2895" s="256" t="s">
        <v>41531</v>
      </c>
    </row>
    <row r="2896" spans="1:4">
      <c r="A2896" s="394">
        <v>3913</v>
      </c>
      <c r="B2896" s="394" t="s">
        <v>33980</v>
      </c>
      <c r="C2896" s="394" t="s">
        <v>6396</v>
      </c>
      <c r="D2896" s="256" t="s">
        <v>39727</v>
      </c>
    </row>
    <row r="2897" spans="1:4">
      <c r="A2897" s="394">
        <v>3912</v>
      </c>
      <c r="B2897" s="394" t="s">
        <v>33981</v>
      </c>
      <c r="C2897" s="394" t="s">
        <v>6396</v>
      </c>
      <c r="D2897" s="256" t="s">
        <v>43697</v>
      </c>
    </row>
    <row r="2898" spans="1:4">
      <c r="A2898" s="394">
        <v>3909</v>
      </c>
      <c r="B2898" s="394" t="s">
        <v>33982</v>
      </c>
      <c r="C2898" s="394" t="s">
        <v>6396</v>
      </c>
      <c r="D2898" s="256" t="s">
        <v>40663</v>
      </c>
    </row>
    <row r="2899" spans="1:4">
      <c r="A2899" s="394">
        <v>3914</v>
      </c>
      <c r="B2899" s="394" t="s">
        <v>33983</v>
      </c>
      <c r="C2899" s="394" t="s">
        <v>6396</v>
      </c>
      <c r="D2899" s="256" t="s">
        <v>47684</v>
      </c>
    </row>
    <row r="2900" spans="1:4">
      <c r="A2900" s="394">
        <v>3915</v>
      </c>
      <c r="B2900" s="394" t="s">
        <v>33984</v>
      </c>
      <c r="C2900" s="394" t="s">
        <v>6396</v>
      </c>
      <c r="D2900" s="256" t="s">
        <v>47685</v>
      </c>
    </row>
    <row r="2901" spans="1:4">
      <c r="A2901" s="394">
        <v>3916</v>
      </c>
      <c r="B2901" s="394" t="s">
        <v>33985</v>
      </c>
      <c r="C2901" s="394" t="s">
        <v>6396</v>
      </c>
      <c r="D2901" s="256" t="s">
        <v>47686</v>
      </c>
    </row>
    <row r="2902" spans="1:4">
      <c r="A2902" s="394">
        <v>3917</v>
      </c>
      <c r="B2902" s="394" t="s">
        <v>33986</v>
      </c>
      <c r="C2902" s="394" t="s">
        <v>6396</v>
      </c>
      <c r="D2902" s="256" t="s">
        <v>47687</v>
      </c>
    </row>
    <row r="2903" spans="1:4">
      <c r="A2903" s="394">
        <v>1904</v>
      </c>
      <c r="B2903" s="394" t="s">
        <v>33987</v>
      </c>
      <c r="C2903" s="394" t="s">
        <v>6396</v>
      </c>
      <c r="D2903" s="256" t="s">
        <v>41790</v>
      </c>
    </row>
    <row r="2904" spans="1:4">
      <c r="A2904" s="394">
        <v>1899</v>
      </c>
      <c r="B2904" s="394" t="s">
        <v>33988</v>
      </c>
      <c r="C2904" s="394" t="s">
        <v>6396</v>
      </c>
      <c r="D2904" s="256" t="s">
        <v>41654</v>
      </c>
    </row>
    <row r="2905" spans="1:4">
      <c r="A2905" s="394">
        <v>1900</v>
      </c>
      <c r="B2905" s="394" t="s">
        <v>33989</v>
      </c>
      <c r="C2905" s="394" t="s">
        <v>6396</v>
      </c>
      <c r="D2905" s="256" t="s">
        <v>41519</v>
      </c>
    </row>
    <row r="2906" spans="1:4">
      <c r="A2906" s="394">
        <v>12407</v>
      </c>
      <c r="B2906" s="394" t="s">
        <v>33990</v>
      </c>
      <c r="C2906" s="394" t="s">
        <v>6396</v>
      </c>
      <c r="D2906" s="256" t="s">
        <v>41052</v>
      </c>
    </row>
    <row r="2907" spans="1:4">
      <c r="A2907" s="394">
        <v>12408</v>
      </c>
      <c r="B2907" s="394" t="s">
        <v>33991</v>
      </c>
      <c r="C2907" s="394" t="s">
        <v>6396</v>
      </c>
      <c r="D2907" s="256" t="s">
        <v>42837</v>
      </c>
    </row>
    <row r="2908" spans="1:4">
      <c r="A2908" s="394">
        <v>12409</v>
      </c>
      <c r="B2908" s="394" t="s">
        <v>33992</v>
      </c>
      <c r="C2908" s="394" t="s">
        <v>6396</v>
      </c>
      <c r="D2908" s="256" t="s">
        <v>42837</v>
      </c>
    </row>
    <row r="2909" spans="1:4">
      <c r="A2909" s="394">
        <v>12410</v>
      </c>
      <c r="B2909" s="394" t="s">
        <v>33993</v>
      </c>
      <c r="C2909" s="394" t="s">
        <v>6396</v>
      </c>
      <c r="D2909" s="256" t="s">
        <v>43362</v>
      </c>
    </row>
    <row r="2910" spans="1:4">
      <c r="A2910" s="394">
        <v>3936</v>
      </c>
      <c r="B2910" s="394" t="s">
        <v>33994</v>
      </c>
      <c r="C2910" s="394" t="s">
        <v>6396</v>
      </c>
      <c r="D2910" s="256" t="s">
        <v>40426</v>
      </c>
    </row>
    <row r="2911" spans="1:4">
      <c r="A2911" s="394">
        <v>3922</v>
      </c>
      <c r="B2911" s="394" t="s">
        <v>33995</v>
      </c>
      <c r="C2911" s="394" t="s">
        <v>6396</v>
      </c>
      <c r="D2911" s="256" t="s">
        <v>47450</v>
      </c>
    </row>
    <row r="2912" spans="1:4">
      <c r="A2912" s="394">
        <v>3924</v>
      </c>
      <c r="B2912" s="394" t="s">
        <v>33996</v>
      </c>
      <c r="C2912" s="394" t="s">
        <v>6396</v>
      </c>
      <c r="D2912" s="256" t="s">
        <v>40426</v>
      </c>
    </row>
    <row r="2913" spans="1:4">
      <c r="A2913" s="394">
        <v>3923</v>
      </c>
      <c r="B2913" s="394" t="s">
        <v>33997</v>
      </c>
      <c r="C2913" s="394" t="s">
        <v>6396</v>
      </c>
      <c r="D2913" s="256" t="s">
        <v>40426</v>
      </c>
    </row>
    <row r="2914" spans="1:4">
      <c r="A2914" s="394">
        <v>3937</v>
      </c>
      <c r="B2914" s="394" t="s">
        <v>33998</v>
      </c>
      <c r="C2914" s="394" t="s">
        <v>6396</v>
      </c>
      <c r="D2914" s="256" t="s">
        <v>47581</v>
      </c>
    </row>
    <row r="2915" spans="1:4">
      <c r="A2915" s="394">
        <v>3921</v>
      </c>
      <c r="B2915" s="394" t="s">
        <v>33999</v>
      </c>
      <c r="C2915" s="394" t="s">
        <v>6396</v>
      </c>
      <c r="D2915" s="256" t="s">
        <v>40118</v>
      </c>
    </row>
    <row r="2916" spans="1:4">
      <c r="A2916" s="394">
        <v>3920</v>
      </c>
      <c r="B2916" s="394" t="s">
        <v>34000</v>
      </c>
      <c r="C2916" s="394" t="s">
        <v>6396</v>
      </c>
      <c r="D2916" s="256" t="s">
        <v>47581</v>
      </c>
    </row>
    <row r="2917" spans="1:4">
      <c r="A2917" s="394">
        <v>3938</v>
      </c>
      <c r="B2917" s="394" t="s">
        <v>34001</v>
      </c>
      <c r="C2917" s="394" t="s">
        <v>6396</v>
      </c>
      <c r="D2917" s="256" t="s">
        <v>41987</v>
      </c>
    </row>
    <row r="2918" spans="1:4">
      <c r="A2918" s="394">
        <v>3919</v>
      </c>
      <c r="B2918" s="394" t="s">
        <v>34002</v>
      </c>
      <c r="C2918" s="394" t="s">
        <v>6396</v>
      </c>
      <c r="D2918" s="256" t="s">
        <v>41467</v>
      </c>
    </row>
    <row r="2919" spans="1:4">
      <c r="A2919" s="394">
        <v>3927</v>
      </c>
      <c r="B2919" s="394" t="s">
        <v>34003</v>
      </c>
      <c r="C2919" s="394" t="s">
        <v>6396</v>
      </c>
      <c r="D2919" s="256" t="s">
        <v>43237</v>
      </c>
    </row>
    <row r="2920" spans="1:4">
      <c r="A2920" s="394">
        <v>3928</v>
      </c>
      <c r="B2920" s="394" t="s">
        <v>34004</v>
      </c>
      <c r="C2920" s="394" t="s">
        <v>6396</v>
      </c>
      <c r="D2920" s="256" t="s">
        <v>43237</v>
      </c>
    </row>
    <row r="2921" spans="1:4">
      <c r="A2921" s="394">
        <v>3926</v>
      </c>
      <c r="B2921" s="394" t="s">
        <v>34005</v>
      </c>
      <c r="C2921" s="394" t="s">
        <v>6396</v>
      </c>
      <c r="D2921" s="256" t="s">
        <v>40793</v>
      </c>
    </row>
    <row r="2922" spans="1:4">
      <c r="A2922" s="394">
        <v>3935</v>
      </c>
      <c r="B2922" s="394" t="s">
        <v>34006</v>
      </c>
      <c r="C2922" s="394" t="s">
        <v>6396</v>
      </c>
      <c r="D2922" s="256" t="s">
        <v>40793</v>
      </c>
    </row>
    <row r="2923" spans="1:4">
      <c r="A2923" s="394">
        <v>3925</v>
      </c>
      <c r="B2923" s="394" t="s">
        <v>34007</v>
      </c>
      <c r="C2923" s="394" t="s">
        <v>6396</v>
      </c>
      <c r="D2923" s="256" t="s">
        <v>40793</v>
      </c>
    </row>
    <row r="2924" spans="1:4">
      <c r="A2924" s="394">
        <v>12406</v>
      </c>
      <c r="B2924" s="394" t="s">
        <v>34008</v>
      </c>
      <c r="C2924" s="394" t="s">
        <v>6396</v>
      </c>
      <c r="D2924" s="256" t="s">
        <v>40683</v>
      </c>
    </row>
    <row r="2925" spans="1:4">
      <c r="A2925" s="394">
        <v>3929</v>
      </c>
      <c r="B2925" s="394" t="s">
        <v>34009</v>
      </c>
      <c r="C2925" s="394" t="s">
        <v>6396</v>
      </c>
      <c r="D2925" s="256" t="s">
        <v>47688</v>
      </c>
    </row>
    <row r="2926" spans="1:4">
      <c r="A2926" s="394">
        <v>3931</v>
      </c>
      <c r="B2926" s="394" t="s">
        <v>34010</v>
      </c>
      <c r="C2926" s="394" t="s">
        <v>6396</v>
      </c>
      <c r="D2926" s="256" t="s">
        <v>47688</v>
      </c>
    </row>
    <row r="2927" spans="1:4">
      <c r="A2927" s="394">
        <v>3930</v>
      </c>
      <c r="B2927" s="394" t="s">
        <v>34011</v>
      </c>
      <c r="C2927" s="394" t="s">
        <v>6396</v>
      </c>
      <c r="D2927" s="256" t="s">
        <v>47688</v>
      </c>
    </row>
    <row r="2928" spans="1:4">
      <c r="A2928" s="394">
        <v>3932</v>
      </c>
      <c r="B2928" s="394" t="s">
        <v>34012</v>
      </c>
      <c r="C2928" s="394" t="s">
        <v>6396</v>
      </c>
      <c r="D2928" s="256" t="s">
        <v>47689</v>
      </c>
    </row>
    <row r="2929" spans="1:4">
      <c r="A2929" s="394">
        <v>3933</v>
      </c>
      <c r="B2929" s="394" t="s">
        <v>34013</v>
      </c>
      <c r="C2929" s="394" t="s">
        <v>6396</v>
      </c>
      <c r="D2929" s="256" t="s">
        <v>47689</v>
      </c>
    </row>
    <row r="2930" spans="1:4">
      <c r="A2930" s="394">
        <v>3934</v>
      </c>
      <c r="B2930" s="394" t="s">
        <v>34014</v>
      </c>
      <c r="C2930" s="394" t="s">
        <v>6396</v>
      </c>
      <c r="D2930" s="256" t="s">
        <v>47689</v>
      </c>
    </row>
    <row r="2931" spans="1:4">
      <c r="A2931" s="394">
        <v>40355</v>
      </c>
      <c r="B2931" s="394" t="s">
        <v>34015</v>
      </c>
      <c r="C2931" s="394" t="s">
        <v>6396</v>
      </c>
      <c r="D2931" s="256" t="s">
        <v>41281</v>
      </c>
    </row>
    <row r="2932" spans="1:4">
      <c r="A2932" s="394">
        <v>40364</v>
      </c>
      <c r="B2932" s="394" t="s">
        <v>34016</v>
      </c>
      <c r="C2932" s="394" t="s">
        <v>6396</v>
      </c>
      <c r="D2932" s="256" t="s">
        <v>44156</v>
      </c>
    </row>
    <row r="2933" spans="1:4">
      <c r="A2933" s="394">
        <v>40361</v>
      </c>
      <c r="B2933" s="394" t="s">
        <v>34017</v>
      </c>
      <c r="C2933" s="394" t="s">
        <v>6396</v>
      </c>
      <c r="D2933" s="256" t="s">
        <v>47690</v>
      </c>
    </row>
    <row r="2934" spans="1:4">
      <c r="A2934" s="394">
        <v>40358</v>
      </c>
      <c r="B2934" s="394" t="s">
        <v>34018</v>
      </c>
      <c r="C2934" s="394" t="s">
        <v>6396</v>
      </c>
      <c r="D2934" s="256" t="s">
        <v>41805</v>
      </c>
    </row>
    <row r="2935" spans="1:4">
      <c r="A2935" s="394">
        <v>40370</v>
      </c>
      <c r="B2935" s="394" t="s">
        <v>34019</v>
      </c>
      <c r="C2935" s="394" t="s">
        <v>6396</v>
      </c>
      <c r="D2935" s="256" t="s">
        <v>47691</v>
      </c>
    </row>
    <row r="2936" spans="1:4">
      <c r="A2936" s="394">
        <v>40367</v>
      </c>
      <c r="B2936" s="394" t="s">
        <v>34020</v>
      </c>
      <c r="C2936" s="394" t="s">
        <v>6396</v>
      </c>
      <c r="D2936" s="256" t="s">
        <v>46167</v>
      </c>
    </row>
    <row r="2937" spans="1:4">
      <c r="A2937" s="394">
        <v>40373</v>
      </c>
      <c r="B2937" s="394" t="s">
        <v>34021</v>
      </c>
      <c r="C2937" s="394" t="s">
        <v>6396</v>
      </c>
      <c r="D2937" s="256" t="s">
        <v>47692</v>
      </c>
    </row>
    <row r="2938" spans="1:4">
      <c r="A2938" s="394">
        <v>38947</v>
      </c>
      <c r="B2938" s="394" t="s">
        <v>34022</v>
      </c>
      <c r="C2938" s="394" t="s">
        <v>6396</v>
      </c>
      <c r="D2938" s="256" t="s">
        <v>40013</v>
      </c>
    </row>
    <row r="2939" spans="1:4">
      <c r="A2939" s="394">
        <v>38948</v>
      </c>
      <c r="B2939" s="394" t="s">
        <v>34023</v>
      </c>
      <c r="C2939" s="394" t="s">
        <v>6396</v>
      </c>
      <c r="D2939" s="256" t="s">
        <v>40338</v>
      </c>
    </row>
    <row r="2940" spans="1:4">
      <c r="A2940" s="394">
        <v>38949</v>
      </c>
      <c r="B2940" s="394" t="s">
        <v>34024</v>
      </c>
      <c r="C2940" s="394" t="s">
        <v>6396</v>
      </c>
      <c r="D2940" s="256" t="s">
        <v>39322</v>
      </c>
    </row>
    <row r="2941" spans="1:4">
      <c r="A2941" s="394">
        <v>38951</v>
      </c>
      <c r="B2941" s="394" t="s">
        <v>34025</v>
      </c>
      <c r="C2941" s="394" t="s">
        <v>6396</v>
      </c>
      <c r="D2941" s="256" t="s">
        <v>40711</v>
      </c>
    </row>
    <row r="2942" spans="1:4">
      <c r="A2942" s="394">
        <v>39312</v>
      </c>
      <c r="B2942" s="394" t="s">
        <v>34026</v>
      </c>
      <c r="C2942" s="394" t="s">
        <v>6396</v>
      </c>
      <c r="D2942" s="256" t="s">
        <v>45841</v>
      </c>
    </row>
    <row r="2943" spans="1:4">
      <c r="A2943" s="394">
        <v>39313</v>
      </c>
      <c r="B2943" s="394" t="s">
        <v>34027</v>
      </c>
      <c r="C2943" s="394" t="s">
        <v>6396</v>
      </c>
      <c r="D2943" s="256" t="s">
        <v>47693</v>
      </c>
    </row>
    <row r="2944" spans="1:4">
      <c r="A2944" s="394">
        <v>38950</v>
      </c>
      <c r="B2944" s="394" t="s">
        <v>34028</v>
      </c>
      <c r="C2944" s="394" t="s">
        <v>6396</v>
      </c>
      <c r="D2944" s="256" t="s">
        <v>43431</v>
      </c>
    </row>
    <row r="2945" spans="1:4">
      <c r="A2945" s="394">
        <v>39314</v>
      </c>
      <c r="B2945" s="394" t="s">
        <v>34029</v>
      </c>
      <c r="C2945" s="394" t="s">
        <v>6396</v>
      </c>
      <c r="D2945" s="256" t="s">
        <v>47694</v>
      </c>
    </row>
    <row r="2946" spans="1:4">
      <c r="A2946" s="394">
        <v>3907</v>
      </c>
      <c r="B2946" s="394" t="s">
        <v>34030</v>
      </c>
      <c r="C2946" s="394" t="s">
        <v>6396</v>
      </c>
      <c r="D2946" s="256" t="s">
        <v>42146</v>
      </c>
    </row>
    <row r="2947" spans="1:4">
      <c r="A2947" s="394">
        <v>3889</v>
      </c>
      <c r="B2947" s="394" t="s">
        <v>34031</v>
      </c>
      <c r="C2947" s="394" t="s">
        <v>6396</v>
      </c>
      <c r="D2947" s="256" t="s">
        <v>41669</v>
      </c>
    </row>
    <row r="2948" spans="1:4">
      <c r="A2948" s="394">
        <v>3868</v>
      </c>
      <c r="B2948" s="394" t="s">
        <v>34032</v>
      </c>
      <c r="C2948" s="394" t="s">
        <v>6396</v>
      </c>
      <c r="D2948" s="256" t="s">
        <v>41660</v>
      </c>
    </row>
    <row r="2949" spans="1:4">
      <c r="A2949" s="394">
        <v>3869</v>
      </c>
      <c r="B2949" s="394" t="s">
        <v>34033</v>
      </c>
      <c r="C2949" s="394" t="s">
        <v>6396</v>
      </c>
      <c r="D2949" s="256" t="s">
        <v>44139</v>
      </c>
    </row>
    <row r="2950" spans="1:4">
      <c r="A2950" s="394">
        <v>3872</v>
      </c>
      <c r="B2950" s="394" t="s">
        <v>34034</v>
      </c>
      <c r="C2950" s="394" t="s">
        <v>6396</v>
      </c>
      <c r="D2950" s="256" t="s">
        <v>40682</v>
      </c>
    </row>
    <row r="2951" spans="1:4">
      <c r="A2951" s="394">
        <v>3850</v>
      </c>
      <c r="B2951" s="394" t="s">
        <v>34035</v>
      </c>
      <c r="C2951" s="394" t="s">
        <v>6396</v>
      </c>
      <c r="D2951" s="256" t="s">
        <v>42406</v>
      </c>
    </row>
    <row r="2952" spans="1:4">
      <c r="A2952" s="394">
        <v>38023</v>
      </c>
      <c r="B2952" s="394" t="s">
        <v>34036</v>
      </c>
      <c r="C2952" s="394" t="s">
        <v>6396</v>
      </c>
      <c r="D2952" s="256" t="s">
        <v>39751</v>
      </c>
    </row>
    <row r="2953" spans="1:4">
      <c r="A2953" s="394">
        <v>37986</v>
      </c>
      <c r="B2953" s="394" t="s">
        <v>34037</v>
      </c>
      <c r="C2953" s="394" t="s">
        <v>6396</v>
      </c>
      <c r="D2953" s="256" t="s">
        <v>41610</v>
      </c>
    </row>
    <row r="2954" spans="1:4">
      <c r="A2954" s="394">
        <v>37987</v>
      </c>
      <c r="B2954" s="394" t="s">
        <v>34038</v>
      </c>
      <c r="C2954" s="394" t="s">
        <v>6396</v>
      </c>
      <c r="D2954" s="256" t="s">
        <v>42973</v>
      </c>
    </row>
    <row r="2955" spans="1:4">
      <c r="A2955" s="394">
        <v>37988</v>
      </c>
      <c r="B2955" s="394" t="s">
        <v>34039</v>
      </c>
      <c r="C2955" s="394" t="s">
        <v>6396</v>
      </c>
      <c r="D2955" s="256" t="s">
        <v>42974</v>
      </c>
    </row>
    <row r="2956" spans="1:4">
      <c r="A2956" s="394">
        <v>21120</v>
      </c>
      <c r="B2956" s="394" t="s">
        <v>34040</v>
      </c>
      <c r="C2956" s="394" t="s">
        <v>6396</v>
      </c>
      <c r="D2956" s="256" t="s">
        <v>42975</v>
      </c>
    </row>
    <row r="2957" spans="1:4">
      <c r="A2957" s="394">
        <v>39318</v>
      </c>
      <c r="B2957" s="394" t="s">
        <v>34041</v>
      </c>
      <c r="C2957" s="394" t="s">
        <v>6396</v>
      </c>
      <c r="D2957" s="256" t="s">
        <v>39312</v>
      </c>
    </row>
    <row r="2958" spans="1:4">
      <c r="A2958" s="394">
        <v>20162</v>
      </c>
      <c r="B2958" s="394" t="s">
        <v>34042</v>
      </c>
      <c r="C2958" s="394" t="s">
        <v>6396</v>
      </c>
      <c r="D2958" s="256" t="s">
        <v>41465</v>
      </c>
    </row>
    <row r="2959" spans="1:4">
      <c r="A2959" s="394">
        <v>40366</v>
      </c>
      <c r="B2959" s="394" t="s">
        <v>34043</v>
      </c>
      <c r="C2959" s="394" t="s">
        <v>6396</v>
      </c>
      <c r="D2959" s="256" t="s">
        <v>47695</v>
      </c>
    </row>
    <row r="2960" spans="1:4">
      <c r="A2960" s="394">
        <v>40363</v>
      </c>
      <c r="B2960" s="394" t="s">
        <v>34044</v>
      </c>
      <c r="C2960" s="394" t="s">
        <v>6396</v>
      </c>
      <c r="D2960" s="256" t="s">
        <v>47696</v>
      </c>
    </row>
    <row r="2961" spans="1:4">
      <c r="A2961" s="394">
        <v>40354</v>
      </c>
      <c r="B2961" s="394" t="s">
        <v>34045</v>
      </c>
      <c r="C2961" s="394" t="s">
        <v>6396</v>
      </c>
      <c r="D2961" s="256" t="s">
        <v>40603</v>
      </c>
    </row>
    <row r="2962" spans="1:4">
      <c r="A2962" s="394">
        <v>40360</v>
      </c>
      <c r="B2962" s="394" t="s">
        <v>34046</v>
      </c>
      <c r="C2962" s="394" t="s">
        <v>6396</v>
      </c>
      <c r="D2962" s="256" t="s">
        <v>45561</v>
      </c>
    </row>
    <row r="2963" spans="1:4">
      <c r="A2963" s="394">
        <v>40372</v>
      </c>
      <c r="B2963" s="394" t="s">
        <v>34047</v>
      </c>
      <c r="C2963" s="394" t="s">
        <v>6396</v>
      </c>
      <c r="D2963" s="256" t="s">
        <v>46323</v>
      </c>
    </row>
    <row r="2964" spans="1:4">
      <c r="A2964" s="394">
        <v>40369</v>
      </c>
      <c r="B2964" s="394" t="s">
        <v>34048</v>
      </c>
      <c r="C2964" s="394" t="s">
        <v>6396</v>
      </c>
      <c r="D2964" s="256" t="s">
        <v>47697</v>
      </c>
    </row>
    <row r="2965" spans="1:4">
      <c r="A2965" s="394">
        <v>40357</v>
      </c>
      <c r="B2965" s="394" t="s">
        <v>34049</v>
      </c>
      <c r="C2965" s="394" t="s">
        <v>6396</v>
      </c>
      <c r="D2965" s="256" t="s">
        <v>41805</v>
      </c>
    </row>
    <row r="2966" spans="1:4">
      <c r="A2966" s="394">
        <v>40375</v>
      </c>
      <c r="B2966" s="394" t="s">
        <v>34050</v>
      </c>
      <c r="C2966" s="394" t="s">
        <v>6396</v>
      </c>
      <c r="D2966" s="256" t="s">
        <v>47698</v>
      </c>
    </row>
    <row r="2967" spans="1:4">
      <c r="A2967" s="394">
        <v>1893</v>
      </c>
      <c r="B2967" s="394" t="s">
        <v>34051</v>
      </c>
      <c r="C2967" s="394" t="s">
        <v>6396</v>
      </c>
      <c r="D2967" s="256" t="s">
        <v>39538</v>
      </c>
    </row>
    <row r="2968" spans="1:4">
      <c r="A2968" s="394">
        <v>1902</v>
      </c>
      <c r="B2968" s="394" t="s">
        <v>34052</v>
      </c>
      <c r="C2968" s="394" t="s">
        <v>6396</v>
      </c>
      <c r="D2968" s="256" t="s">
        <v>42135</v>
      </c>
    </row>
    <row r="2969" spans="1:4">
      <c r="A2969" s="394">
        <v>1901</v>
      </c>
      <c r="B2969" s="394" t="s">
        <v>34053</v>
      </c>
      <c r="C2969" s="394" t="s">
        <v>6396</v>
      </c>
      <c r="D2969" s="256" t="s">
        <v>42198</v>
      </c>
    </row>
    <row r="2970" spans="1:4">
      <c r="A2970" s="394">
        <v>1892</v>
      </c>
      <c r="B2970" s="394" t="s">
        <v>34054</v>
      </c>
      <c r="C2970" s="394" t="s">
        <v>6396</v>
      </c>
      <c r="D2970" s="256" t="s">
        <v>39639</v>
      </c>
    </row>
    <row r="2971" spans="1:4">
      <c r="A2971" s="394">
        <v>1907</v>
      </c>
      <c r="B2971" s="394" t="s">
        <v>34055</v>
      </c>
      <c r="C2971" s="394" t="s">
        <v>6396</v>
      </c>
      <c r="D2971" s="256" t="s">
        <v>40369</v>
      </c>
    </row>
    <row r="2972" spans="1:4">
      <c r="A2972" s="394">
        <v>1894</v>
      </c>
      <c r="B2972" s="394" t="s">
        <v>34056</v>
      </c>
      <c r="C2972" s="394" t="s">
        <v>6396</v>
      </c>
      <c r="D2972" s="256" t="s">
        <v>41323</v>
      </c>
    </row>
    <row r="2973" spans="1:4">
      <c r="A2973" s="394">
        <v>1891</v>
      </c>
      <c r="B2973" s="394" t="s">
        <v>34057</v>
      </c>
      <c r="C2973" s="394" t="s">
        <v>6396</v>
      </c>
      <c r="D2973" s="256" t="s">
        <v>41646</v>
      </c>
    </row>
    <row r="2974" spans="1:4">
      <c r="A2974" s="394">
        <v>1896</v>
      </c>
      <c r="B2974" s="394" t="s">
        <v>34058</v>
      </c>
      <c r="C2974" s="394" t="s">
        <v>6396</v>
      </c>
      <c r="D2974" s="256" t="s">
        <v>42977</v>
      </c>
    </row>
    <row r="2975" spans="1:4">
      <c r="A2975" s="394">
        <v>1895</v>
      </c>
      <c r="B2975" s="394" t="s">
        <v>34059</v>
      </c>
      <c r="C2975" s="394" t="s">
        <v>6396</v>
      </c>
      <c r="D2975" s="256" t="s">
        <v>42978</v>
      </c>
    </row>
    <row r="2976" spans="1:4">
      <c r="A2976" s="394">
        <v>2641</v>
      </c>
      <c r="B2976" s="394" t="s">
        <v>34060</v>
      </c>
      <c r="C2976" s="394" t="s">
        <v>6396</v>
      </c>
      <c r="D2976" s="256" t="s">
        <v>45908</v>
      </c>
    </row>
    <row r="2977" spans="1:4">
      <c r="A2977" s="394">
        <v>2636</v>
      </c>
      <c r="B2977" s="394" t="s">
        <v>34061</v>
      </c>
      <c r="C2977" s="394" t="s">
        <v>6396</v>
      </c>
      <c r="D2977" s="256" t="s">
        <v>41598</v>
      </c>
    </row>
    <row r="2978" spans="1:4">
      <c r="A2978" s="394">
        <v>2637</v>
      </c>
      <c r="B2978" s="394" t="s">
        <v>34062</v>
      </c>
      <c r="C2978" s="394" t="s">
        <v>6396</v>
      </c>
      <c r="D2978" s="256" t="s">
        <v>47699</v>
      </c>
    </row>
    <row r="2979" spans="1:4">
      <c r="A2979" s="394">
        <v>2638</v>
      </c>
      <c r="B2979" s="394" t="s">
        <v>34063</v>
      </c>
      <c r="C2979" s="394" t="s">
        <v>6396</v>
      </c>
      <c r="D2979" s="256" t="s">
        <v>39686</v>
      </c>
    </row>
    <row r="2980" spans="1:4">
      <c r="A2980" s="394">
        <v>2639</v>
      </c>
      <c r="B2980" s="394" t="s">
        <v>34064</v>
      </c>
      <c r="C2980" s="394" t="s">
        <v>6396</v>
      </c>
      <c r="D2980" s="256" t="s">
        <v>39489</v>
      </c>
    </row>
    <row r="2981" spans="1:4">
      <c r="A2981" s="394">
        <v>2644</v>
      </c>
      <c r="B2981" s="394" t="s">
        <v>34065</v>
      </c>
      <c r="C2981" s="394" t="s">
        <v>6396</v>
      </c>
      <c r="D2981" s="256" t="s">
        <v>40331</v>
      </c>
    </row>
    <row r="2982" spans="1:4">
      <c r="A2982" s="394">
        <v>2643</v>
      </c>
      <c r="B2982" s="394" t="s">
        <v>34066</v>
      </c>
      <c r="C2982" s="394" t="s">
        <v>6396</v>
      </c>
      <c r="D2982" s="256" t="s">
        <v>43641</v>
      </c>
    </row>
    <row r="2983" spans="1:4">
      <c r="A2983" s="394">
        <v>2640</v>
      </c>
      <c r="B2983" s="394" t="s">
        <v>34067</v>
      </c>
      <c r="C2983" s="394" t="s">
        <v>6396</v>
      </c>
      <c r="D2983" s="256" t="s">
        <v>41306</v>
      </c>
    </row>
    <row r="2984" spans="1:4">
      <c r="A2984" s="394">
        <v>2642</v>
      </c>
      <c r="B2984" s="394" t="s">
        <v>34068</v>
      </c>
      <c r="C2984" s="394" t="s">
        <v>6396</v>
      </c>
      <c r="D2984" s="256" t="s">
        <v>47700</v>
      </c>
    </row>
    <row r="2985" spans="1:4">
      <c r="A2985" s="394">
        <v>38943</v>
      </c>
      <c r="B2985" s="394" t="s">
        <v>34069</v>
      </c>
      <c r="C2985" s="394" t="s">
        <v>6396</v>
      </c>
      <c r="D2985" s="256" t="s">
        <v>39758</v>
      </c>
    </row>
    <row r="2986" spans="1:4">
      <c r="A2986" s="394">
        <v>38944</v>
      </c>
      <c r="B2986" s="394" t="s">
        <v>34070</v>
      </c>
      <c r="C2986" s="394" t="s">
        <v>6396</v>
      </c>
      <c r="D2986" s="256" t="s">
        <v>39230</v>
      </c>
    </row>
    <row r="2987" spans="1:4">
      <c r="A2987" s="394">
        <v>38945</v>
      </c>
      <c r="B2987" s="394" t="s">
        <v>34071</v>
      </c>
      <c r="C2987" s="394" t="s">
        <v>6396</v>
      </c>
      <c r="D2987" s="256" t="s">
        <v>47701</v>
      </c>
    </row>
    <row r="2988" spans="1:4">
      <c r="A2988" s="394">
        <v>38946</v>
      </c>
      <c r="B2988" s="394" t="s">
        <v>34072</v>
      </c>
      <c r="C2988" s="394" t="s">
        <v>6396</v>
      </c>
      <c r="D2988" s="256" t="s">
        <v>47702</v>
      </c>
    </row>
    <row r="2989" spans="1:4">
      <c r="A2989" s="394">
        <v>39308</v>
      </c>
      <c r="B2989" s="394" t="s">
        <v>34073</v>
      </c>
      <c r="C2989" s="394" t="s">
        <v>6396</v>
      </c>
      <c r="D2989" s="256" t="s">
        <v>42209</v>
      </c>
    </row>
    <row r="2990" spans="1:4">
      <c r="A2990" s="394">
        <v>39309</v>
      </c>
      <c r="B2990" s="394" t="s">
        <v>34074</v>
      </c>
      <c r="C2990" s="394" t="s">
        <v>6396</v>
      </c>
      <c r="D2990" s="256" t="s">
        <v>39951</v>
      </c>
    </row>
    <row r="2991" spans="1:4">
      <c r="A2991" s="394">
        <v>39310</v>
      </c>
      <c r="B2991" s="394" t="s">
        <v>34075</v>
      </c>
      <c r="C2991" s="394" t="s">
        <v>6396</v>
      </c>
      <c r="D2991" s="256" t="s">
        <v>41628</v>
      </c>
    </row>
    <row r="2992" spans="1:4">
      <c r="A2992" s="394">
        <v>39311</v>
      </c>
      <c r="B2992" s="394" t="s">
        <v>34076</v>
      </c>
      <c r="C2992" s="394" t="s">
        <v>6396</v>
      </c>
      <c r="D2992" s="256" t="s">
        <v>43265</v>
      </c>
    </row>
    <row r="2993" spans="1:4">
      <c r="A2993" s="394">
        <v>39855</v>
      </c>
      <c r="B2993" s="394" t="s">
        <v>34077</v>
      </c>
      <c r="C2993" s="394" t="s">
        <v>6396</v>
      </c>
      <c r="D2993" s="256" t="s">
        <v>42821</v>
      </c>
    </row>
    <row r="2994" spans="1:4">
      <c r="A2994" s="394">
        <v>39856</v>
      </c>
      <c r="B2994" s="394" t="s">
        <v>34078</v>
      </c>
      <c r="C2994" s="394" t="s">
        <v>6396</v>
      </c>
      <c r="D2994" s="256" t="s">
        <v>39669</v>
      </c>
    </row>
    <row r="2995" spans="1:4">
      <c r="A2995" s="394">
        <v>39857</v>
      </c>
      <c r="B2995" s="394" t="s">
        <v>34079</v>
      </c>
      <c r="C2995" s="394" t="s">
        <v>6396</v>
      </c>
      <c r="D2995" s="256" t="s">
        <v>42598</v>
      </c>
    </row>
    <row r="2996" spans="1:4">
      <c r="A2996" s="394">
        <v>39858</v>
      </c>
      <c r="B2996" s="394" t="s">
        <v>34080</v>
      </c>
      <c r="C2996" s="394" t="s">
        <v>6396</v>
      </c>
      <c r="D2996" s="256" t="s">
        <v>42578</v>
      </c>
    </row>
    <row r="2997" spans="1:4">
      <c r="A2997" s="394">
        <v>39859</v>
      </c>
      <c r="B2997" s="394" t="s">
        <v>34081</v>
      </c>
      <c r="C2997" s="394" t="s">
        <v>6396</v>
      </c>
      <c r="D2997" s="256" t="s">
        <v>42982</v>
      </c>
    </row>
    <row r="2998" spans="1:4">
      <c r="A2998" s="394">
        <v>39860</v>
      </c>
      <c r="B2998" s="394" t="s">
        <v>34082</v>
      </c>
      <c r="C2998" s="394" t="s">
        <v>6396</v>
      </c>
      <c r="D2998" s="256" t="s">
        <v>42983</v>
      </c>
    </row>
    <row r="2999" spans="1:4">
      <c r="A2999" s="394">
        <v>39861</v>
      </c>
      <c r="B2999" s="394" t="s">
        <v>34083</v>
      </c>
      <c r="C2999" s="394" t="s">
        <v>6396</v>
      </c>
      <c r="D2999" s="256" t="s">
        <v>42954</v>
      </c>
    </row>
    <row r="3000" spans="1:4">
      <c r="A3000" s="394">
        <v>38447</v>
      </c>
      <c r="B3000" s="394" t="s">
        <v>34084</v>
      </c>
      <c r="C3000" s="394" t="s">
        <v>6396</v>
      </c>
      <c r="D3000" s="256" t="s">
        <v>42984</v>
      </c>
    </row>
    <row r="3001" spans="1:4">
      <c r="A3001" s="394">
        <v>36320</v>
      </c>
      <c r="B3001" s="394" t="s">
        <v>34085</v>
      </c>
      <c r="C3001" s="394" t="s">
        <v>6396</v>
      </c>
      <c r="D3001" s="256" t="s">
        <v>41365</v>
      </c>
    </row>
    <row r="3002" spans="1:4">
      <c r="A3002" s="394">
        <v>36324</v>
      </c>
      <c r="B3002" s="394" t="s">
        <v>34086</v>
      </c>
      <c r="C3002" s="394" t="s">
        <v>6396</v>
      </c>
      <c r="D3002" s="256" t="s">
        <v>39269</v>
      </c>
    </row>
    <row r="3003" spans="1:4">
      <c r="A3003" s="394">
        <v>38441</v>
      </c>
      <c r="B3003" s="394" t="s">
        <v>34087</v>
      </c>
      <c r="C3003" s="394" t="s">
        <v>6396</v>
      </c>
      <c r="D3003" s="256" t="s">
        <v>41487</v>
      </c>
    </row>
    <row r="3004" spans="1:4">
      <c r="A3004" s="394">
        <v>38442</v>
      </c>
      <c r="B3004" s="394" t="s">
        <v>34088</v>
      </c>
      <c r="C3004" s="394" t="s">
        <v>6396</v>
      </c>
      <c r="D3004" s="256" t="s">
        <v>40304</v>
      </c>
    </row>
    <row r="3005" spans="1:4">
      <c r="A3005" s="394">
        <v>38443</v>
      </c>
      <c r="B3005" s="394" t="s">
        <v>34089</v>
      </c>
      <c r="C3005" s="394" t="s">
        <v>6396</v>
      </c>
      <c r="D3005" s="256" t="s">
        <v>42397</v>
      </c>
    </row>
    <row r="3006" spans="1:4">
      <c r="A3006" s="394">
        <v>38444</v>
      </c>
      <c r="B3006" s="394" t="s">
        <v>34090</v>
      </c>
      <c r="C3006" s="394" t="s">
        <v>6396</v>
      </c>
      <c r="D3006" s="256" t="s">
        <v>42985</v>
      </c>
    </row>
    <row r="3007" spans="1:4">
      <c r="A3007" s="394">
        <v>38445</v>
      </c>
      <c r="B3007" s="394" t="s">
        <v>34091</v>
      </c>
      <c r="C3007" s="394" t="s">
        <v>6396</v>
      </c>
      <c r="D3007" s="256" t="s">
        <v>42986</v>
      </c>
    </row>
    <row r="3008" spans="1:4">
      <c r="A3008" s="394">
        <v>38446</v>
      </c>
      <c r="B3008" s="394" t="s">
        <v>34092</v>
      </c>
      <c r="C3008" s="394" t="s">
        <v>6396</v>
      </c>
      <c r="D3008" s="256" t="s">
        <v>42987</v>
      </c>
    </row>
    <row r="3009" spans="1:4">
      <c r="A3009" s="394">
        <v>3867</v>
      </c>
      <c r="B3009" s="394" t="s">
        <v>34093</v>
      </c>
      <c r="C3009" s="394" t="s">
        <v>6396</v>
      </c>
      <c r="D3009" s="256" t="s">
        <v>47703</v>
      </c>
    </row>
    <row r="3010" spans="1:4">
      <c r="A3010" s="394">
        <v>3861</v>
      </c>
      <c r="B3010" s="394" t="s">
        <v>34094</v>
      </c>
      <c r="C3010" s="394" t="s">
        <v>6396</v>
      </c>
      <c r="D3010" s="256" t="s">
        <v>39661</v>
      </c>
    </row>
    <row r="3011" spans="1:4">
      <c r="A3011" s="394">
        <v>3904</v>
      </c>
      <c r="B3011" s="394" t="s">
        <v>34095</v>
      </c>
      <c r="C3011" s="394" t="s">
        <v>6396</v>
      </c>
      <c r="D3011" s="256" t="s">
        <v>39786</v>
      </c>
    </row>
    <row r="3012" spans="1:4">
      <c r="A3012" s="394">
        <v>3903</v>
      </c>
      <c r="B3012" s="394" t="s">
        <v>34096</v>
      </c>
      <c r="C3012" s="394" t="s">
        <v>6396</v>
      </c>
      <c r="D3012" s="256" t="s">
        <v>41598</v>
      </c>
    </row>
    <row r="3013" spans="1:4">
      <c r="A3013" s="394">
        <v>3862</v>
      </c>
      <c r="B3013" s="394" t="s">
        <v>34097</v>
      </c>
      <c r="C3013" s="394" t="s">
        <v>6396</v>
      </c>
      <c r="D3013" s="256" t="s">
        <v>39709</v>
      </c>
    </row>
    <row r="3014" spans="1:4">
      <c r="A3014" s="394">
        <v>3863</v>
      </c>
      <c r="B3014" s="394" t="s">
        <v>34098</v>
      </c>
      <c r="C3014" s="394" t="s">
        <v>6396</v>
      </c>
      <c r="D3014" s="256" t="s">
        <v>39740</v>
      </c>
    </row>
    <row r="3015" spans="1:4">
      <c r="A3015" s="394">
        <v>3864</v>
      </c>
      <c r="B3015" s="394" t="s">
        <v>34099</v>
      </c>
      <c r="C3015" s="394" t="s">
        <v>6396</v>
      </c>
      <c r="D3015" s="256" t="s">
        <v>40667</v>
      </c>
    </row>
    <row r="3016" spans="1:4">
      <c r="A3016" s="394">
        <v>3865</v>
      </c>
      <c r="B3016" s="394" t="s">
        <v>34100</v>
      </c>
      <c r="C3016" s="394" t="s">
        <v>6396</v>
      </c>
      <c r="D3016" s="256" t="s">
        <v>42614</v>
      </c>
    </row>
    <row r="3017" spans="1:4">
      <c r="A3017" s="394">
        <v>3866</v>
      </c>
      <c r="B3017" s="394" t="s">
        <v>34101</v>
      </c>
      <c r="C3017" s="394" t="s">
        <v>6396</v>
      </c>
      <c r="D3017" s="256" t="s">
        <v>42289</v>
      </c>
    </row>
    <row r="3018" spans="1:4">
      <c r="A3018" s="394">
        <v>3902</v>
      </c>
      <c r="B3018" s="394" t="s">
        <v>34102</v>
      </c>
      <c r="C3018" s="394" t="s">
        <v>6396</v>
      </c>
      <c r="D3018" s="256" t="s">
        <v>47704</v>
      </c>
    </row>
    <row r="3019" spans="1:4">
      <c r="A3019" s="394">
        <v>3878</v>
      </c>
      <c r="B3019" s="394" t="s">
        <v>34103</v>
      </c>
      <c r="C3019" s="394" t="s">
        <v>6396</v>
      </c>
      <c r="D3019" s="256" t="s">
        <v>42708</v>
      </c>
    </row>
    <row r="3020" spans="1:4">
      <c r="A3020" s="394">
        <v>3877</v>
      </c>
      <c r="B3020" s="394" t="s">
        <v>34104</v>
      </c>
      <c r="C3020" s="394" t="s">
        <v>6396</v>
      </c>
      <c r="D3020" s="256" t="s">
        <v>41662</v>
      </c>
    </row>
    <row r="3021" spans="1:4">
      <c r="A3021" s="394">
        <v>3879</v>
      </c>
      <c r="B3021" s="394" t="s">
        <v>34105</v>
      </c>
      <c r="C3021" s="394" t="s">
        <v>6396</v>
      </c>
      <c r="D3021" s="256" t="s">
        <v>42828</v>
      </c>
    </row>
    <row r="3022" spans="1:4">
      <c r="A3022" s="394">
        <v>3880</v>
      </c>
      <c r="B3022" s="394" t="s">
        <v>34106</v>
      </c>
      <c r="C3022" s="394" t="s">
        <v>6396</v>
      </c>
      <c r="D3022" s="256" t="s">
        <v>45707</v>
      </c>
    </row>
    <row r="3023" spans="1:4">
      <c r="A3023" s="394">
        <v>12892</v>
      </c>
      <c r="B3023" s="394" t="s">
        <v>34107</v>
      </c>
      <c r="C3023" s="394" t="s">
        <v>6411</v>
      </c>
      <c r="D3023" s="256" t="s">
        <v>42988</v>
      </c>
    </row>
    <row r="3024" spans="1:4">
      <c r="A3024" s="394">
        <v>3883</v>
      </c>
      <c r="B3024" s="394" t="s">
        <v>34108</v>
      </c>
      <c r="C3024" s="394" t="s">
        <v>6396</v>
      </c>
      <c r="D3024" s="256" t="s">
        <v>43042</v>
      </c>
    </row>
    <row r="3025" spans="1:4">
      <c r="A3025" s="394">
        <v>3876</v>
      </c>
      <c r="B3025" s="394" t="s">
        <v>34109</v>
      </c>
      <c r="C3025" s="394" t="s">
        <v>6396</v>
      </c>
      <c r="D3025" s="256" t="s">
        <v>39803</v>
      </c>
    </row>
    <row r="3026" spans="1:4">
      <c r="A3026" s="394">
        <v>3884</v>
      </c>
      <c r="B3026" s="394" t="s">
        <v>34110</v>
      </c>
      <c r="C3026" s="394" t="s">
        <v>6396</v>
      </c>
      <c r="D3026" s="256" t="s">
        <v>39693</v>
      </c>
    </row>
    <row r="3027" spans="1:4">
      <c r="A3027" s="394">
        <v>3837</v>
      </c>
      <c r="B3027" s="394" t="s">
        <v>34111</v>
      </c>
      <c r="C3027" s="394" t="s">
        <v>6396</v>
      </c>
      <c r="D3027" s="256" t="s">
        <v>42850</v>
      </c>
    </row>
    <row r="3028" spans="1:4">
      <c r="A3028" s="394">
        <v>3845</v>
      </c>
      <c r="B3028" s="394" t="s">
        <v>34112</v>
      </c>
      <c r="C3028" s="394" t="s">
        <v>6396</v>
      </c>
      <c r="D3028" s="256" t="s">
        <v>47705</v>
      </c>
    </row>
    <row r="3029" spans="1:4">
      <c r="A3029" s="394">
        <v>11045</v>
      </c>
      <c r="B3029" s="394" t="s">
        <v>34113</v>
      </c>
      <c r="C3029" s="394" t="s">
        <v>6396</v>
      </c>
      <c r="D3029" s="256" t="s">
        <v>45147</v>
      </c>
    </row>
    <row r="3030" spans="1:4">
      <c r="A3030" s="394">
        <v>20170</v>
      </c>
      <c r="B3030" s="394" t="s">
        <v>34114</v>
      </c>
      <c r="C3030" s="394" t="s">
        <v>6396</v>
      </c>
      <c r="D3030" s="256" t="s">
        <v>42800</v>
      </c>
    </row>
    <row r="3031" spans="1:4">
      <c r="A3031" s="394">
        <v>20171</v>
      </c>
      <c r="B3031" s="394" t="s">
        <v>34115</v>
      </c>
      <c r="C3031" s="394" t="s">
        <v>6396</v>
      </c>
      <c r="D3031" s="256" t="s">
        <v>42380</v>
      </c>
    </row>
    <row r="3032" spans="1:4">
      <c r="A3032" s="394">
        <v>20167</v>
      </c>
      <c r="B3032" s="394" t="s">
        <v>34116</v>
      </c>
      <c r="C3032" s="394" t="s">
        <v>6396</v>
      </c>
      <c r="D3032" s="256" t="s">
        <v>40447</v>
      </c>
    </row>
    <row r="3033" spans="1:4">
      <c r="A3033" s="394">
        <v>20168</v>
      </c>
      <c r="B3033" s="394" t="s">
        <v>34117</v>
      </c>
      <c r="C3033" s="394" t="s">
        <v>6396</v>
      </c>
      <c r="D3033" s="256" t="s">
        <v>41852</v>
      </c>
    </row>
    <row r="3034" spans="1:4">
      <c r="A3034" s="394">
        <v>20169</v>
      </c>
      <c r="B3034" s="394" t="s">
        <v>34118</v>
      </c>
      <c r="C3034" s="394" t="s">
        <v>6396</v>
      </c>
      <c r="D3034" s="256" t="s">
        <v>42989</v>
      </c>
    </row>
    <row r="3035" spans="1:4">
      <c r="A3035" s="394">
        <v>3899</v>
      </c>
      <c r="B3035" s="394" t="s">
        <v>34119</v>
      </c>
      <c r="C3035" s="394" t="s">
        <v>6396</v>
      </c>
      <c r="D3035" s="256" t="s">
        <v>39689</v>
      </c>
    </row>
    <row r="3036" spans="1:4">
      <c r="A3036" s="394">
        <v>38676</v>
      </c>
      <c r="B3036" s="394" t="s">
        <v>34120</v>
      </c>
      <c r="C3036" s="394" t="s">
        <v>6396</v>
      </c>
      <c r="D3036" s="256" t="s">
        <v>40646</v>
      </c>
    </row>
    <row r="3037" spans="1:4">
      <c r="A3037" s="394">
        <v>3897</v>
      </c>
      <c r="B3037" s="394" t="s">
        <v>34121</v>
      </c>
      <c r="C3037" s="394" t="s">
        <v>6396</v>
      </c>
      <c r="D3037" s="256" t="s">
        <v>39293</v>
      </c>
    </row>
    <row r="3038" spans="1:4">
      <c r="A3038" s="394">
        <v>3875</v>
      </c>
      <c r="B3038" s="394" t="s">
        <v>34122</v>
      </c>
      <c r="C3038" s="394" t="s">
        <v>6396</v>
      </c>
      <c r="D3038" s="256" t="s">
        <v>41483</v>
      </c>
    </row>
    <row r="3039" spans="1:4">
      <c r="A3039" s="394">
        <v>3898</v>
      </c>
      <c r="B3039" s="394" t="s">
        <v>34123</v>
      </c>
      <c r="C3039" s="394" t="s">
        <v>6396</v>
      </c>
      <c r="D3039" s="256" t="s">
        <v>42558</v>
      </c>
    </row>
    <row r="3040" spans="1:4">
      <c r="A3040" s="394">
        <v>3855</v>
      </c>
      <c r="B3040" s="394" t="s">
        <v>34124</v>
      </c>
      <c r="C3040" s="394" t="s">
        <v>6396</v>
      </c>
      <c r="D3040" s="256" t="s">
        <v>40447</v>
      </c>
    </row>
    <row r="3041" spans="1:4">
      <c r="A3041" s="394">
        <v>3874</v>
      </c>
      <c r="B3041" s="394" t="s">
        <v>34125</v>
      </c>
      <c r="C3041" s="394" t="s">
        <v>6396</v>
      </c>
      <c r="D3041" s="256" t="s">
        <v>41254</v>
      </c>
    </row>
    <row r="3042" spans="1:4">
      <c r="A3042" s="394">
        <v>3870</v>
      </c>
      <c r="B3042" s="394" t="s">
        <v>34126</v>
      </c>
      <c r="C3042" s="394" t="s">
        <v>6396</v>
      </c>
      <c r="D3042" s="256" t="s">
        <v>41526</v>
      </c>
    </row>
    <row r="3043" spans="1:4">
      <c r="A3043" s="394">
        <v>38678</v>
      </c>
      <c r="B3043" s="394" t="s">
        <v>34127</v>
      </c>
      <c r="C3043" s="394" t="s">
        <v>6396</v>
      </c>
      <c r="D3043" s="256" t="s">
        <v>41827</v>
      </c>
    </row>
    <row r="3044" spans="1:4">
      <c r="A3044" s="394">
        <v>3859</v>
      </c>
      <c r="B3044" s="394" t="s">
        <v>34128</v>
      </c>
      <c r="C3044" s="394" t="s">
        <v>6396</v>
      </c>
      <c r="D3044" s="256" t="s">
        <v>39771</v>
      </c>
    </row>
    <row r="3045" spans="1:4">
      <c r="A3045" s="394">
        <v>3856</v>
      </c>
      <c r="B3045" s="394" t="s">
        <v>34129</v>
      </c>
      <c r="C3045" s="394" t="s">
        <v>6396</v>
      </c>
      <c r="D3045" s="256" t="s">
        <v>41365</v>
      </c>
    </row>
    <row r="3046" spans="1:4">
      <c r="A3046" s="394">
        <v>3906</v>
      </c>
      <c r="B3046" s="394" t="s">
        <v>34130</v>
      </c>
      <c r="C3046" s="394" t="s">
        <v>6396</v>
      </c>
      <c r="D3046" s="256" t="s">
        <v>42201</v>
      </c>
    </row>
    <row r="3047" spans="1:4">
      <c r="A3047" s="394">
        <v>3860</v>
      </c>
      <c r="B3047" s="394" t="s">
        <v>34131</v>
      </c>
      <c r="C3047" s="394" t="s">
        <v>6396</v>
      </c>
      <c r="D3047" s="256" t="s">
        <v>40657</v>
      </c>
    </row>
    <row r="3048" spans="1:4">
      <c r="A3048" s="394">
        <v>3905</v>
      </c>
      <c r="B3048" s="394" t="s">
        <v>34132</v>
      </c>
      <c r="C3048" s="394" t="s">
        <v>6396</v>
      </c>
      <c r="D3048" s="256" t="s">
        <v>41352</v>
      </c>
    </row>
    <row r="3049" spans="1:4">
      <c r="A3049" s="394">
        <v>3871</v>
      </c>
      <c r="B3049" s="394" t="s">
        <v>34133</v>
      </c>
      <c r="C3049" s="394" t="s">
        <v>6396</v>
      </c>
      <c r="D3049" s="256" t="s">
        <v>42531</v>
      </c>
    </row>
    <row r="3050" spans="1:4">
      <c r="A3050" s="394">
        <v>37429</v>
      </c>
      <c r="B3050" s="394" t="s">
        <v>34134</v>
      </c>
      <c r="C3050" s="394" t="s">
        <v>6396</v>
      </c>
      <c r="D3050" s="256" t="s">
        <v>42993</v>
      </c>
    </row>
    <row r="3051" spans="1:4">
      <c r="A3051" s="394">
        <v>37426</v>
      </c>
      <c r="B3051" s="394" t="s">
        <v>34135</v>
      </c>
      <c r="C3051" s="394" t="s">
        <v>6396</v>
      </c>
      <c r="D3051" s="256" t="s">
        <v>39904</v>
      </c>
    </row>
    <row r="3052" spans="1:4">
      <c r="A3052" s="394">
        <v>37427</v>
      </c>
      <c r="B3052" s="394" t="s">
        <v>34136</v>
      </c>
      <c r="C3052" s="394" t="s">
        <v>6396</v>
      </c>
      <c r="D3052" s="256" t="s">
        <v>41490</v>
      </c>
    </row>
    <row r="3053" spans="1:4">
      <c r="A3053" s="394">
        <v>37424</v>
      </c>
      <c r="B3053" s="394" t="s">
        <v>34137</v>
      </c>
      <c r="C3053" s="394" t="s">
        <v>6396</v>
      </c>
      <c r="D3053" s="256" t="s">
        <v>39953</v>
      </c>
    </row>
    <row r="3054" spans="1:4">
      <c r="A3054" s="394">
        <v>37428</v>
      </c>
      <c r="B3054" s="394" t="s">
        <v>34138</v>
      </c>
      <c r="C3054" s="394" t="s">
        <v>6396</v>
      </c>
      <c r="D3054" s="256" t="s">
        <v>42994</v>
      </c>
    </row>
    <row r="3055" spans="1:4">
      <c r="A3055" s="394">
        <v>37425</v>
      </c>
      <c r="B3055" s="394" t="s">
        <v>34139</v>
      </c>
      <c r="C3055" s="394" t="s">
        <v>6396</v>
      </c>
      <c r="D3055" s="256" t="s">
        <v>42995</v>
      </c>
    </row>
    <row r="3056" spans="1:4">
      <c r="A3056" s="394">
        <v>11519</v>
      </c>
      <c r="B3056" s="394" t="s">
        <v>34140</v>
      </c>
      <c r="C3056" s="394" t="s">
        <v>6411</v>
      </c>
      <c r="D3056" s="256" t="s">
        <v>42996</v>
      </c>
    </row>
    <row r="3057" spans="1:4">
      <c r="A3057" s="394">
        <v>11520</v>
      </c>
      <c r="B3057" s="394" t="s">
        <v>34141</v>
      </c>
      <c r="C3057" s="394" t="s">
        <v>6411</v>
      </c>
      <c r="D3057" s="256" t="s">
        <v>41139</v>
      </c>
    </row>
    <row r="3058" spans="1:4">
      <c r="A3058" s="394">
        <v>11518</v>
      </c>
      <c r="B3058" s="394" t="s">
        <v>34142</v>
      </c>
      <c r="C3058" s="394" t="s">
        <v>6411</v>
      </c>
      <c r="D3058" s="256" t="s">
        <v>39575</v>
      </c>
    </row>
    <row r="3059" spans="1:4">
      <c r="A3059" s="394">
        <v>38473</v>
      </c>
      <c r="B3059" s="394" t="s">
        <v>34143</v>
      </c>
      <c r="C3059" s="394" t="s">
        <v>6396</v>
      </c>
      <c r="D3059" s="256" t="s">
        <v>47706</v>
      </c>
    </row>
    <row r="3060" spans="1:4">
      <c r="A3060" s="394">
        <v>4244</v>
      </c>
      <c r="B3060" s="394" t="s">
        <v>34144</v>
      </c>
      <c r="C3060" s="394" t="s">
        <v>6397</v>
      </c>
      <c r="D3060" s="256" t="s">
        <v>41345</v>
      </c>
    </row>
    <row r="3061" spans="1:4">
      <c r="A3061" s="394">
        <v>40977</v>
      </c>
      <c r="B3061" s="394" t="s">
        <v>34145</v>
      </c>
      <c r="C3061" s="394" t="s">
        <v>6406</v>
      </c>
      <c r="D3061" s="256" t="s">
        <v>47707</v>
      </c>
    </row>
    <row r="3062" spans="1:4">
      <c r="A3062" s="394">
        <v>4115</v>
      </c>
      <c r="B3062" s="394" t="s">
        <v>34146</v>
      </c>
      <c r="C3062" s="394" t="s">
        <v>6399</v>
      </c>
      <c r="D3062" s="256" t="s">
        <v>42999</v>
      </c>
    </row>
    <row r="3063" spans="1:4">
      <c r="A3063" s="394">
        <v>4119</v>
      </c>
      <c r="B3063" s="394" t="s">
        <v>34147</v>
      </c>
      <c r="C3063" s="394" t="s">
        <v>6399</v>
      </c>
      <c r="D3063" s="256" t="s">
        <v>40883</v>
      </c>
    </row>
    <row r="3064" spans="1:4">
      <c r="A3064" s="394">
        <v>2794</v>
      </c>
      <c r="B3064" s="394" t="s">
        <v>34148</v>
      </c>
      <c r="C3064" s="394" t="s">
        <v>6399</v>
      </c>
      <c r="D3064" s="256" t="s">
        <v>43000</v>
      </c>
    </row>
    <row r="3065" spans="1:4">
      <c r="A3065" s="394">
        <v>2788</v>
      </c>
      <c r="B3065" s="394" t="s">
        <v>34149</v>
      </c>
      <c r="C3065" s="394" t="s">
        <v>6399</v>
      </c>
      <c r="D3065" s="256" t="s">
        <v>43001</v>
      </c>
    </row>
    <row r="3066" spans="1:4">
      <c r="A3066" s="394">
        <v>4006</v>
      </c>
      <c r="B3066" s="394" t="s">
        <v>34150</v>
      </c>
      <c r="C3066" s="394" t="s">
        <v>6405</v>
      </c>
      <c r="D3066" s="256" t="s">
        <v>47708</v>
      </c>
    </row>
    <row r="3067" spans="1:4">
      <c r="A3067" s="394">
        <v>36151</v>
      </c>
      <c r="B3067" s="394" t="s">
        <v>34151</v>
      </c>
      <c r="C3067" s="394" t="s">
        <v>6396</v>
      </c>
      <c r="D3067" s="256" t="s">
        <v>40910</v>
      </c>
    </row>
    <row r="3068" spans="1:4">
      <c r="A3068" s="394">
        <v>37457</v>
      </c>
      <c r="B3068" s="394" t="s">
        <v>34152</v>
      </c>
      <c r="C3068" s="394" t="s">
        <v>6399</v>
      </c>
      <c r="D3068" s="256" t="s">
        <v>39798</v>
      </c>
    </row>
    <row r="3069" spans="1:4">
      <c r="A3069" s="394">
        <v>37456</v>
      </c>
      <c r="B3069" s="394" t="s">
        <v>34153</v>
      </c>
      <c r="C3069" s="394" t="s">
        <v>6399</v>
      </c>
      <c r="D3069" s="256" t="s">
        <v>46867</v>
      </c>
    </row>
    <row r="3070" spans="1:4">
      <c r="A3070" s="394">
        <v>37461</v>
      </c>
      <c r="B3070" s="394" t="s">
        <v>34154</v>
      </c>
      <c r="C3070" s="394" t="s">
        <v>6399</v>
      </c>
      <c r="D3070" s="256" t="s">
        <v>40650</v>
      </c>
    </row>
    <row r="3071" spans="1:4">
      <c r="A3071" s="394">
        <v>37460</v>
      </c>
      <c r="B3071" s="394" t="s">
        <v>34155</v>
      </c>
      <c r="C3071" s="394" t="s">
        <v>6399</v>
      </c>
      <c r="D3071" s="256" t="s">
        <v>41642</v>
      </c>
    </row>
    <row r="3072" spans="1:4">
      <c r="A3072" s="394">
        <v>37458</v>
      </c>
      <c r="B3072" s="394" t="s">
        <v>34156</v>
      </c>
      <c r="C3072" s="394" t="s">
        <v>6399</v>
      </c>
      <c r="D3072" s="256" t="s">
        <v>44053</v>
      </c>
    </row>
    <row r="3073" spans="1:4">
      <c r="A3073" s="394">
        <v>37454</v>
      </c>
      <c r="B3073" s="394" t="s">
        <v>34157</v>
      </c>
      <c r="C3073" s="394" t="s">
        <v>6399</v>
      </c>
      <c r="D3073" s="256" t="s">
        <v>42372</v>
      </c>
    </row>
    <row r="3074" spans="1:4">
      <c r="A3074" s="394">
        <v>37455</v>
      </c>
      <c r="B3074" s="394" t="s">
        <v>34158</v>
      </c>
      <c r="C3074" s="394" t="s">
        <v>6399</v>
      </c>
      <c r="D3074" s="256" t="s">
        <v>42254</v>
      </c>
    </row>
    <row r="3075" spans="1:4">
      <c r="A3075" s="394">
        <v>37459</v>
      </c>
      <c r="B3075" s="394" t="s">
        <v>34159</v>
      </c>
      <c r="C3075" s="394" t="s">
        <v>6399</v>
      </c>
      <c r="D3075" s="256" t="s">
        <v>39547</v>
      </c>
    </row>
    <row r="3076" spans="1:4">
      <c r="A3076" s="394">
        <v>21029</v>
      </c>
      <c r="B3076" s="394" t="s">
        <v>34160</v>
      </c>
      <c r="C3076" s="394" t="s">
        <v>6396</v>
      </c>
      <c r="D3076" s="256" t="s">
        <v>43002</v>
      </c>
    </row>
    <row r="3077" spans="1:4">
      <c r="A3077" s="394">
        <v>21030</v>
      </c>
      <c r="B3077" s="394" t="s">
        <v>34161</v>
      </c>
      <c r="C3077" s="394" t="s">
        <v>6396</v>
      </c>
      <c r="D3077" s="256" t="s">
        <v>43003</v>
      </c>
    </row>
    <row r="3078" spans="1:4">
      <c r="A3078" s="394">
        <v>21031</v>
      </c>
      <c r="B3078" s="394" t="s">
        <v>34162</v>
      </c>
      <c r="C3078" s="394" t="s">
        <v>6396</v>
      </c>
      <c r="D3078" s="256" t="s">
        <v>43004</v>
      </c>
    </row>
    <row r="3079" spans="1:4">
      <c r="A3079" s="394">
        <v>21032</v>
      </c>
      <c r="B3079" s="394" t="s">
        <v>34163</v>
      </c>
      <c r="C3079" s="394" t="s">
        <v>6396</v>
      </c>
      <c r="D3079" s="256" t="s">
        <v>43005</v>
      </c>
    </row>
    <row r="3080" spans="1:4">
      <c r="A3080" s="394">
        <v>37527</v>
      </c>
      <c r="B3080" s="394" t="s">
        <v>34164</v>
      </c>
      <c r="C3080" s="394" t="s">
        <v>6396</v>
      </c>
      <c r="D3080" s="256" t="s">
        <v>43006</v>
      </c>
    </row>
    <row r="3081" spans="1:4">
      <c r="A3081" s="394">
        <v>37528</v>
      </c>
      <c r="B3081" s="394" t="s">
        <v>34165</v>
      </c>
      <c r="C3081" s="394" t="s">
        <v>6396</v>
      </c>
      <c r="D3081" s="256" t="s">
        <v>43007</v>
      </c>
    </row>
    <row r="3082" spans="1:4">
      <c r="A3082" s="394">
        <v>37529</v>
      </c>
      <c r="B3082" s="394" t="s">
        <v>34166</v>
      </c>
      <c r="C3082" s="394" t="s">
        <v>6396</v>
      </c>
      <c r="D3082" s="256" t="s">
        <v>43008</v>
      </c>
    </row>
    <row r="3083" spans="1:4">
      <c r="A3083" s="394">
        <v>37530</v>
      </c>
      <c r="B3083" s="394" t="s">
        <v>34167</v>
      </c>
      <c r="C3083" s="394" t="s">
        <v>6396</v>
      </c>
      <c r="D3083" s="256" t="s">
        <v>43009</v>
      </c>
    </row>
    <row r="3084" spans="1:4">
      <c r="A3084" s="394">
        <v>21034</v>
      </c>
      <c r="B3084" s="394" t="s">
        <v>34168</v>
      </c>
      <c r="C3084" s="394" t="s">
        <v>6396</v>
      </c>
      <c r="D3084" s="256" t="s">
        <v>43010</v>
      </c>
    </row>
    <row r="3085" spans="1:4">
      <c r="A3085" s="394">
        <v>37531</v>
      </c>
      <c r="B3085" s="394" t="s">
        <v>34169</v>
      </c>
      <c r="C3085" s="394" t="s">
        <v>6396</v>
      </c>
      <c r="D3085" s="256" t="s">
        <v>43011</v>
      </c>
    </row>
    <row r="3086" spans="1:4">
      <c r="A3086" s="394">
        <v>21036</v>
      </c>
      <c r="B3086" s="394" t="s">
        <v>34170</v>
      </c>
      <c r="C3086" s="394" t="s">
        <v>6396</v>
      </c>
      <c r="D3086" s="256" t="s">
        <v>43012</v>
      </c>
    </row>
    <row r="3087" spans="1:4">
      <c r="A3087" s="394">
        <v>21037</v>
      </c>
      <c r="B3087" s="394" t="s">
        <v>34171</v>
      </c>
      <c r="C3087" s="394" t="s">
        <v>6396</v>
      </c>
      <c r="D3087" s="256" t="s">
        <v>43013</v>
      </c>
    </row>
    <row r="3088" spans="1:4">
      <c r="A3088" s="394">
        <v>20185</v>
      </c>
      <c r="B3088" s="394" t="s">
        <v>34172</v>
      </c>
      <c r="C3088" s="394" t="s">
        <v>6399</v>
      </c>
      <c r="D3088" s="256" t="s">
        <v>40907</v>
      </c>
    </row>
    <row r="3089" spans="1:4">
      <c r="A3089" s="394">
        <v>20260</v>
      </c>
      <c r="B3089" s="394" t="s">
        <v>34173</v>
      </c>
      <c r="C3089" s="394" t="s">
        <v>6396</v>
      </c>
      <c r="D3089" s="256" t="s">
        <v>41716</v>
      </c>
    </row>
    <row r="3090" spans="1:4">
      <c r="A3090" s="394">
        <v>37523</v>
      </c>
      <c r="B3090" s="394" t="s">
        <v>34174</v>
      </c>
      <c r="C3090" s="394" t="s">
        <v>6396</v>
      </c>
      <c r="D3090" s="256" t="s">
        <v>47709</v>
      </c>
    </row>
    <row r="3091" spans="1:4">
      <c r="A3091" s="394">
        <v>37515</v>
      </c>
      <c r="B3091" s="394" t="s">
        <v>34175</v>
      </c>
      <c r="C3091" s="394" t="s">
        <v>6396</v>
      </c>
      <c r="D3091" s="256" t="s">
        <v>47710</v>
      </c>
    </row>
    <row r="3092" spans="1:4">
      <c r="A3092" s="394">
        <v>12899</v>
      </c>
      <c r="B3092" s="394" t="s">
        <v>34176</v>
      </c>
      <c r="C3092" s="394" t="s">
        <v>6396</v>
      </c>
      <c r="D3092" s="256" t="s">
        <v>47711</v>
      </c>
    </row>
    <row r="3093" spans="1:4">
      <c r="A3093" s="394">
        <v>12898</v>
      </c>
      <c r="B3093" s="394" t="s">
        <v>34177</v>
      </c>
      <c r="C3093" s="394" t="s">
        <v>6396</v>
      </c>
      <c r="D3093" s="256" t="s">
        <v>47712</v>
      </c>
    </row>
    <row r="3094" spans="1:4">
      <c r="A3094" s="394">
        <v>42528</v>
      </c>
      <c r="B3094" s="394" t="s">
        <v>34178</v>
      </c>
      <c r="C3094" s="394" t="s">
        <v>6395</v>
      </c>
      <c r="D3094" s="256" t="s">
        <v>40566</v>
      </c>
    </row>
    <row r="3095" spans="1:4">
      <c r="A3095" s="394">
        <v>39696</v>
      </c>
      <c r="B3095" s="394" t="s">
        <v>34179</v>
      </c>
      <c r="C3095" s="394" t="s">
        <v>6395</v>
      </c>
      <c r="D3095" s="256" t="s">
        <v>42611</v>
      </c>
    </row>
    <row r="3096" spans="1:4">
      <c r="A3096" s="394">
        <v>39700</v>
      </c>
      <c r="B3096" s="394" t="s">
        <v>34180</v>
      </c>
      <c r="C3096" s="394" t="s">
        <v>6395</v>
      </c>
      <c r="D3096" s="256" t="s">
        <v>43016</v>
      </c>
    </row>
    <row r="3097" spans="1:4">
      <c r="A3097" s="394">
        <v>11621</v>
      </c>
      <c r="B3097" s="394" t="s">
        <v>34181</v>
      </c>
      <c r="C3097" s="394" t="s">
        <v>6395</v>
      </c>
      <c r="D3097" s="256" t="s">
        <v>41431</v>
      </c>
    </row>
    <row r="3098" spans="1:4">
      <c r="A3098" s="394">
        <v>4014</v>
      </c>
      <c r="B3098" s="394" t="s">
        <v>34182</v>
      </c>
      <c r="C3098" s="394" t="s">
        <v>6395</v>
      </c>
      <c r="D3098" s="256" t="s">
        <v>39970</v>
      </c>
    </row>
    <row r="3099" spans="1:4">
      <c r="A3099" s="394">
        <v>4015</v>
      </c>
      <c r="B3099" s="394" t="s">
        <v>34183</v>
      </c>
      <c r="C3099" s="394" t="s">
        <v>6395</v>
      </c>
      <c r="D3099" s="256" t="s">
        <v>43017</v>
      </c>
    </row>
    <row r="3100" spans="1:4">
      <c r="A3100" s="394">
        <v>4017</v>
      </c>
      <c r="B3100" s="394" t="s">
        <v>34184</v>
      </c>
      <c r="C3100" s="394" t="s">
        <v>6395</v>
      </c>
      <c r="D3100" s="256" t="s">
        <v>43018</v>
      </c>
    </row>
    <row r="3101" spans="1:4">
      <c r="A3101" s="394">
        <v>4016</v>
      </c>
      <c r="B3101" s="394" t="s">
        <v>34185</v>
      </c>
      <c r="C3101" s="394" t="s">
        <v>6395</v>
      </c>
      <c r="D3101" s="256" t="s">
        <v>43019</v>
      </c>
    </row>
    <row r="3102" spans="1:4">
      <c r="A3102" s="394">
        <v>39699</v>
      </c>
      <c r="B3102" s="394" t="s">
        <v>34186</v>
      </c>
      <c r="C3102" s="394" t="s">
        <v>6395</v>
      </c>
      <c r="D3102" s="256" t="s">
        <v>40776</v>
      </c>
    </row>
    <row r="3103" spans="1:4">
      <c r="A3103" s="394">
        <v>38544</v>
      </c>
      <c r="B3103" s="394" t="s">
        <v>34187</v>
      </c>
      <c r="C3103" s="394" t="s">
        <v>6395</v>
      </c>
      <c r="D3103" s="256" t="s">
        <v>40368</v>
      </c>
    </row>
    <row r="3104" spans="1:4">
      <c r="A3104" s="394">
        <v>38545</v>
      </c>
      <c r="B3104" s="394" t="s">
        <v>34188</v>
      </c>
      <c r="C3104" s="394" t="s">
        <v>6395</v>
      </c>
      <c r="D3104" s="256" t="s">
        <v>41317</v>
      </c>
    </row>
    <row r="3105" spans="1:4">
      <c r="A3105" s="394">
        <v>42527</v>
      </c>
      <c r="B3105" s="394" t="s">
        <v>34189</v>
      </c>
      <c r="C3105" s="394" t="s">
        <v>6395</v>
      </c>
      <c r="D3105" s="256" t="s">
        <v>41478</v>
      </c>
    </row>
    <row r="3106" spans="1:4">
      <c r="A3106" s="394">
        <v>39323</v>
      </c>
      <c r="B3106" s="394" t="s">
        <v>34190</v>
      </c>
      <c r="C3106" s="394" t="s">
        <v>6395</v>
      </c>
      <c r="D3106" s="256" t="s">
        <v>43020</v>
      </c>
    </row>
    <row r="3107" spans="1:4">
      <c r="A3107" s="394">
        <v>626</v>
      </c>
      <c r="B3107" s="394" t="s">
        <v>34191</v>
      </c>
      <c r="C3107" s="394" t="s">
        <v>6398</v>
      </c>
      <c r="D3107" s="256" t="s">
        <v>39896</v>
      </c>
    </row>
    <row r="3108" spans="1:4">
      <c r="A3108" s="394">
        <v>44504</v>
      </c>
      <c r="B3108" s="394" t="s">
        <v>34192</v>
      </c>
      <c r="C3108" s="394" t="s">
        <v>6395</v>
      </c>
      <c r="D3108" s="256" t="s">
        <v>41302</v>
      </c>
    </row>
    <row r="3109" spans="1:4">
      <c r="A3109" s="394">
        <v>44505</v>
      </c>
      <c r="B3109" s="394" t="s">
        <v>34193</v>
      </c>
      <c r="C3109" s="394" t="s">
        <v>6395</v>
      </c>
      <c r="D3109" s="256" t="s">
        <v>43021</v>
      </c>
    </row>
    <row r="3110" spans="1:4">
      <c r="A3110" s="394">
        <v>44506</v>
      </c>
      <c r="B3110" s="394" t="s">
        <v>34194</v>
      </c>
      <c r="C3110" s="394" t="s">
        <v>6395</v>
      </c>
      <c r="D3110" s="256" t="s">
        <v>40957</v>
      </c>
    </row>
    <row r="3111" spans="1:4">
      <c r="A3111" s="394">
        <v>44507</v>
      </c>
      <c r="B3111" s="394" t="s">
        <v>34195</v>
      </c>
      <c r="C3111" s="394" t="s">
        <v>6395</v>
      </c>
      <c r="D3111" s="256" t="s">
        <v>39645</v>
      </c>
    </row>
    <row r="3112" spans="1:4">
      <c r="A3112" s="394">
        <v>44508</v>
      </c>
      <c r="B3112" s="394" t="s">
        <v>34196</v>
      </c>
      <c r="C3112" s="394" t="s">
        <v>6395</v>
      </c>
      <c r="D3112" s="256" t="s">
        <v>43022</v>
      </c>
    </row>
    <row r="3113" spans="1:4">
      <c r="A3113" s="394">
        <v>44509</v>
      </c>
      <c r="B3113" s="394" t="s">
        <v>34197</v>
      </c>
      <c r="C3113" s="394" t="s">
        <v>6395</v>
      </c>
      <c r="D3113" s="256" t="s">
        <v>42125</v>
      </c>
    </row>
    <row r="3114" spans="1:4">
      <c r="A3114" s="394">
        <v>44510</v>
      </c>
      <c r="B3114" s="394" t="s">
        <v>34198</v>
      </c>
      <c r="C3114" s="394" t="s">
        <v>6395</v>
      </c>
      <c r="D3114" s="256" t="s">
        <v>43023</v>
      </c>
    </row>
    <row r="3115" spans="1:4">
      <c r="A3115" s="394">
        <v>44512</v>
      </c>
      <c r="B3115" s="394" t="s">
        <v>34199</v>
      </c>
      <c r="C3115" s="394" t="s">
        <v>6395</v>
      </c>
      <c r="D3115" s="256" t="s">
        <v>40139</v>
      </c>
    </row>
    <row r="3116" spans="1:4">
      <c r="A3116" s="394">
        <v>44513</v>
      </c>
      <c r="B3116" s="394" t="s">
        <v>34200</v>
      </c>
      <c r="C3116" s="394" t="s">
        <v>6395</v>
      </c>
      <c r="D3116" s="256" t="s">
        <v>40408</v>
      </c>
    </row>
    <row r="3117" spans="1:4">
      <c r="A3117" s="394">
        <v>44514</v>
      </c>
      <c r="B3117" s="394" t="s">
        <v>34201</v>
      </c>
      <c r="C3117" s="394" t="s">
        <v>6395</v>
      </c>
      <c r="D3117" s="256" t="s">
        <v>39253</v>
      </c>
    </row>
    <row r="3118" spans="1:4">
      <c r="A3118" s="394">
        <v>44515</v>
      </c>
      <c r="B3118" s="394" t="s">
        <v>34202</v>
      </c>
      <c r="C3118" s="394" t="s">
        <v>6395</v>
      </c>
      <c r="D3118" s="256" t="s">
        <v>40892</v>
      </c>
    </row>
    <row r="3119" spans="1:4">
      <c r="A3119" s="394">
        <v>44511</v>
      </c>
      <c r="B3119" s="394" t="s">
        <v>34203</v>
      </c>
      <c r="C3119" s="394" t="s">
        <v>6395</v>
      </c>
      <c r="D3119" s="256" t="s">
        <v>43024</v>
      </c>
    </row>
    <row r="3120" spans="1:4">
      <c r="A3120" s="394">
        <v>44516</v>
      </c>
      <c r="B3120" s="394" t="s">
        <v>34204</v>
      </c>
      <c r="C3120" s="394" t="s">
        <v>6395</v>
      </c>
      <c r="D3120" s="256" t="s">
        <v>43025</v>
      </c>
    </row>
    <row r="3121" spans="1:4">
      <c r="A3121" s="394">
        <v>44517</v>
      </c>
      <c r="B3121" s="394" t="s">
        <v>34205</v>
      </c>
      <c r="C3121" s="394" t="s">
        <v>6395</v>
      </c>
      <c r="D3121" s="256" t="s">
        <v>43026</v>
      </c>
    </row>
    <row r="3122" spans="1:4">
      <c r="A3122" s="394">
        <v>11479</v>
      </c>
      <c r="B3122" s="394" t="s">
        <v>34206</v>
      </c>
      <c r="C3122" s="394" t="s">
        <v>6396</v>
      </c>
      <c r="D3122" s="256" t="s">
        <v>43027</v>
      </c>
    </row>
    <row r="3123" spans="1:4">
      <c r="A3123" s="394">
        <v>11481</v>
      </c>
      <c r="B3123" s="394" t="s">
        <v>34207</v>
      </c>
      <c r="C3123" s="394" t="s">
        <v>6396</v>
      </c>
      <c r="D3123" s="256" t="s">
        <v>41423</v>
      </c>
    </row>
    <row r="3124" spans="1:4">
      <c r="A3124" s="394">
        <v>43609</v>
      </c>
      <c r="B3124" s="394" t="s">
        <v>34208</v>
      </c>
      <c r="C3124" s="394" t="s">
        <v>6396</v>
      </c>
      <c r="D3124" s="256" t="s">
        <v>41423</v>
      </c>
    </row>
    <row r="3125" spans="1:4">
      <c r="A3125" s="394">
        <v>11478</v>
      </c>
      <c r="B3125" s="394" t="s">
        <v>34209</v>
      </c>
      <c r="C3125" s="394" t="s">
        <v>6396</v>
      </c>
      <c r="D3125" s="256" t="s">
        <v>43028</v>
      </c>
    </row>
    <row r="3126" spans="1:4">
      <c r="A3126" s="394">
        <v>43608</v>
      </c>
      <c r="B3126" s="394" t="s">
        <v>34210</v>
      </c>
      <c r="C3126" s="394" t="s">
        <v>6396</v>
      </c>
      <c r="D3126" s="256" t="s">
        <v>43029</v>
      </c>
    </row>
    <row r="3127" spans="1:4">
      <c r="A3127" s="394">
        <v>11476</v>
      </c>
      <c r="B3127" s="394" t="s">
        <v>34211</v>
      </c>
      <c r="C3127" s="394" t="s">
        <v>6396</v>
      </c>
      <c r="D3127" s="256" t="s">
        <v>43029</v>
      </c>
    </row>
    <row r="3128" spans="1:4">
      <c r="A3128" s="394">
        <v>40637</v>
      </c>
      <c r="B3128" s="394" t="s">
        <v>34212</v>
      </c>
      <c r="C3128" s="394" t="s">
        <v>6396</v>
      </c>
      <c r="D3128" s="256" t="s">
        <v>43030</v>
      </c>
    </row>
    <row r="3129" spans="1:4">
      <c r="A3129" s="394">
        <v>13836</v>
      </c>
      <c r="B3129" s="394" t="s">
        <v>34213</v>
      </c>
      <c r="C3129" s="394" t="s">
        <v>6396</v>
      </c>
      <c r="D3129" s="256" t="s">
        <v>43031</v>
      </c>
    </row>
    <row r="3130" spans="1:4">
      <c r="A3130" s="394">
        <v>14534</v>
      </c>
      <c r="B3130" s="394" t="s">
        <v>34214</v>
      </c>
      <c r="C3130" s="394" t="s">
        <v>6396</v>
      </c>
      <c r="D3130" s="256" t="s">
        <v>43032</v>
      </c>
    </row>
    <row r="3131" spans="1:4">
      <c r="A3131" s="394">
        <v>14619</v>
      </c>
      <c r="B3131" s="394" t="s">
        <v>34215</v>
      </c>
      <c r="C3131" s="394" t="s">
        <v>6396</v>
      </c>
      <c r="D3131" s="256" t="s">
        <v>47713</v>
      </c>
    </row>
    <row r="3132" spans="1:4">
      <c r="A3132" s="394">
        <v>14535</v>
      </c>
      <c r="B3132" s="394" t="s">
        <v>34216</v>
      </c>
      <c r="C3132" s="394" t="s">
        <v>6396</v>
      </c>
      <c r="D3132" s="256" t="s">
        <v>43033</v>
      </c>
    </row>
    <row r="3133" spans="1:4">
      <c r="A3133" s="394">
        <v>39813</v>
      </c>
      <c r="B3133" s="394" t="s">
        <v>34217</v>
      </c>
      <c r="C3133" s="394" t="s">
        <v>6396</v>
      </c>
      <c r="D3133" s="256" t="s">
        <v>47714</v>
      </c>
    </row>
    <row r="3134" spans="1:4">
      <c r="A3134" s="394">
        <v>40403</v>
      </c>
      <c r="B3134" s="394" t="s">
        <v>34218</v>
      </c>
      <c r="C3134" s="394" t="s">
        <v>6396</v>
      </c>
      <c r="D3134" s="256" t="s">
        <v>47715</v>
      </c>
    </row>
    <row r="3135" spans="1:4">
      <c r="A3135" s="394">
        <v>12868</v>
      </c>
      <c r="B3135" s="394" t="s">
        <v>43034</v>
      </c>
      <c r="C3135" s="394" t="s">
        <v>6397</v>
      </c>
      <c r="D3135" s="256" t="s">
        <v>39954</v>
      </c>
    </row>
    <row r="3136" spans="1:4">
      <c r="A3136" s="394">
        <v>40916</v>
      </c>
      <c r="B3136" s="394" t="s">
        <v>34219</v>
      </c>
      <c r="C3136" s="394" t="s">
        <v>6406</v>
      </c>
      <c r="D3136" s="256" t="s">
        <v>47716</v>
      </c>
    </row>
    <row r="3137" spans="1:4">
      <c r="A3137" s="394">
        <v>4755</v>
      </c>
      <c r="B3137" s="394" t="s">
        <v>43035</v>
      </c>
      <c r="C3137" s="394" t="s">
        <v>6397</v>
      </c>
      <c r="D3137" s="256" t="s">
        <v>47200</v>
      </c>
    </row>
    <row r="3138" spans="1:4">
      <c r="A3138" s="394">
        <v>41067</v>
      </c>
      <c r="B3138" s="394" t="s">
        <v>34220</v>
      </c>
      <c r="C3138" s="394" t="s">
        <v>6406</v>
      </c>
      <c r="D3138" s="256" t="s">
        <v>47717</v>
      </c>
    </row>
    <row r="3139" spans="1:4">
      <c r="A3139" s="394">
        <v>38463</v>
      </c>
      <c r="B3139" s="394" t="s">
        <v>34221</v>
      </c>
      <c r="C3139" s="394" t="s">
        <v>6396</v>
      </c>
      <c r="D3139" s="256" t="s">
        <v>46971</v>
      </c>
    </row>
    <row r="3140" spans="1:4">
      <c r="A3140" s="394">
        <v>40703</v>
      </c>
      <c r="B3140" s="394" t="s">
        <v>34222</v>
      </c>
      <c r="C3140" s="394" t="s">
        <v>6396</v>
      </c>
      <c r="D3140" s="256" t="s">
        <v>47718</v>
      </c>
    </row>
    <row r="3141" spans="1:4">
      <c r="A3141" s="394">
        <v>14531</v>
      </c>
      <c r="B3141" s="394" t="s">
        <v>34223</v>
      </c>
      <c r="C3141" s="394" t="s">
        <v>6396</v>
      </c>
      <c r="D3141" s="256" t="s">
        <v>47719</v>
      </c>
    </row>
    <row r="3142" spans="1:4">
      <c r="A3142" s="394">
        <v>36533</v>
      </c>
      <c r="B3142" s="394" t="s">
        <v>34224</v>
      </c>
      <c r="C3142" s="394" t="s">
        <v>6396</v>
      </c>
      <c r="D3142" s="256" t="s">
        <v>47720</v>
      </c>
    </row>
    <row r="3143" spans="1:4">
      <c r="A3143" s="394">
        <v>11616</v>
      </c>
      <c r="B3143" s="394" t="s">
        <v>34225</v>
      </c>
      <c r="C3143" s="394" t="s">
        <v>6396</v>
      </c>
      <c r="D3143" s="256" t="s">
        <v>47721</v>
      </c>
    </row>
    <row r="3144" spans="1:4">
      <c r="A3144" s="394">
        <v>41898</v>
      </c>
      <c r="B3144" s="394" t="s">
        <v>34226</v>
      </c>
      <c r="C3144" s="394" t="s">
        <v>6396</v>
      </c>
      <c r="D3144" s="256" t="s">
        <v>47722</v>
      </c>
    </row>
    <row r="3145" spans="1:4">
      <c r="A3145" s="394">
        <v>13447</v>
      </c>
      <c r="B3145" s="394" t="s">
        <v>34227</v>
      </c>
      <c r="C3145" s="394" t="s">
        <v>6396</v>
      </c>
      <c r="D3145" s="256" t="s">
        <v>47723</v>
      </c>
    </row>
    <row r="3146" spans="1:4">
      <c r="A3146" s="394">
        <v>14529</v>
      </c>
      <c r="B3146" s="394" t="s">
        <v>34228</v>
      </c>
      <c r="C3146" s="394" t="s">
        <v>6396</v>
      </c>
      <c r="D3146" s="256" t="s">
        <v>47724</v>
      </c>
    </row>
    <row r="3147" spans="1:4">
      <c r="A3147" s="394">
        <v>10747</v>
      </c>
      <c r="B3147" s="394" t="s">
        <v>34229</v>
      </c>
      <c r="C3147" s="394" t="s">
        <v>6396</v>
      </c>
      <c r="D3147" s="256" t="s">
        <v>47725</v>
      </c>
    </row>
    <row r="3148" spans="1:4">
      <c r="A3148" s="394">
        <v>36141</v>
      </c>
      <c r="B3148" s="394" t="s">
        <v>34230</v>
      </c>
      <c r="C3148" s="394" t="s">
        <v>6396</v>
      </c>
      <c r="D3148" s="256" t="s">
        <v>43037</v>
      </c>
    </row>
    <row r="3149" spans="1:4">
      <c r="A3149" s="394">
        <v>43651</v>
      </c>
      <c r="B3149" s="394" t="s">
        <v>34231</v>
      </c>
      <c r="C3149" s="394" t="s">
        <v>6398</v>
      </c>
      <c r="D3149" s="256" t="s">
        <v>40495</v>
      </c>
    </row>
    <row r="3150" spans="1:4">
      <c r="A3150" s="394">
        <v>43626</v>
      </c>
      <c r="B3150" s="394" t="s">
        <v>34232</v>
      </c>
      <c r="C3150" s="394" t="s">
        <v>6398</v>
      </c>
      <c r="D3150" s="256" t="s">
        <v>41271</v>
      </c>
    </row>
    <row r="3151" spans="1:4">
      <c r="A3151" s="394">
        <v>39434</v>
      </c>
      <c r="B3151" s="394" t="s">
        <v>34233</v>
      </c>
      <c r="C3151" s="394" t="s">
        <v>6398</v>
      </c>
      <c r="D3151" s="256" t="s">
        <v>39703</v>
      </c>
    </row>
    <row r="3152" spans="1:4">
      <c r="A3152" s="394">
        <v>39433</v>
      </c>
      <c r="B3152" s="394" t="s">
        <v>34234</v>
      </c>
      <c r="C3152" s="394" t="s">
        <v>6398</v>
      </c>
      <c r="D3152" s="256" t="s">
        <v>41624</v>
      </c>
    </row>
    <row r="3153" spans="1:4">
      <c r="A3153" s="394">
        <v>4049</v>
      </c>
      <c r="B3153" s="394" t="s">
        <v>34235</v>
      </c>
      <c r="C3153" s="394" t="s">
        <v>6394</v>
      </c>
      <c r="D3153" s="256" t="s">
        <v>40096</v>
      </c>
    </row>
    <row r="3154" spans="1:4">
      <c r="A3154" s="394">
        <v>38120</v>
      </c>
      <c r="B3154" s="394" t="s">
        <v>34236</v>
      </c>
      <c r="C3154" s="394" t="s">
        <v>6398</v>
      </c>
      <c r="D3154" s="256" t="s">
        <v>43038</v>
      </c>
    </row>
    <row r="3155" spans="1:4">
      <c r="A3155" s="394">
        <v>43652</v>
      </c>
      <c r="B3155" s="394" t="s">
        <v>34237</v>
      </c>
      <c r="C3155" s="394" t="s">
        <v>6398</v>
      </c>
      <c r="D3155" s="256" t="s">
        <v>40136</v>
      </c>
    </row>
    <row r="3156" spans="1:4">
      <c r="A3156" s="394">
        <v>10498</v>
      </c>
      <c r="B3156" s="394" t="s">
        <v>6430</v>
      </c>
      <c r="C3156" s="394" t="s">
        <v>6398</v>
      </c>
      <c r="D3156" s="256" t="s">
        <v>45234</v>
      </c>
    </row>
    <row r="3157" spans="1:4">
      <c r="A3157" s="394">
        <v>4823</v>
      </c>
      <c r="B3157" s="394" t="s">
        <v>34238</v>
      </c>
      <c r="C3157" s="394" t="s">
        <v>6398</v>
      </c>
      <c r="D3157" s="256" t="s">
        <v>41563</v>
      </c>
    </row>
    <row r="3158" spans="1:4">
      <c r="A3158" s="394">
        <v>38877</v>
      </c>
      <c r="B3158" s="394" t="s">
        <v>34239</v>
      </c>
      <c r="C3158" s="394" t="s">
        <v>6398</v>
      </c>
      <c r="D3158" s="256" t="s">
        <v>39451</v>
      </c>
    </row>
    <row r="3159" spans="1:4">
      <c r="A3159" s="394">
        <v>34546</v>
      </c>
      <c r="B3159" s="394" t="s">
        <v>34240</v>
      </c>
      <c r="C3159" s="394" t="s">
        <v>6398</v>
      </c>
      <c r="D3159" s="256" t="s">
        <v>41651</v>
      </c>
    </row>
    <row r="3160" spans="1:4">
      <c r="A3160" s="394">
        <v>41387</v>
      </c>
      <c r="B3160" s="394" t="s">
        <v>34241</v>
      </c>
      <c r="C3160" s="394" t="s">
        <v>6399</v>
      </c>
      <c r="D3160" s="256" t="s">
        <v>44087</v>
      </c>
    </row>
    <row r="3161" spans="1:4">
      <c r="A3161" s="394">
        <v>41388</v>
      </c>
      <c r="B3161" s="394" t="s">
        <v>34242</v>
      </c>
      <c r="C3161" s="394" t="s">
        <v>6399</v>
      </c>
      <c r="D3161" s="256" t="s">
        <v>47726</v>
      </c>
    </row>
    <row r="3162" spans="1:4">
      <c r="A3162" s="394">
        <v>41380</v>
      </c>
      <c r="B3162" s="394" t="s">
        <v>34243</v>
      </c>
      <c r="C3162" s="394" t="s">
        <v>6396</v>
      </c>
      <c r="D3162" s="256" t="s">
        <v>47727</v>
      </c>
    </row>
    <row r="3163" spans="1:4">
      <c r="A3163" s="394">
        <v>41381</v>
      </c>
      <c r="B3163" s="394" t="s">
        <v>34244</v>
      </c>
      <c r="C3163" s="394" t="s">
        <v>6396</v>
      </c>
      <c r="D3163" s="256" t="s">
        <v>47728</v>
      </c>
    </row>
    <row r="3164" spans="1:4">
      <c r="A3164" s="394">
        <v>41382</v>
      </c>
      <c r="B3164" s="394" t="s">
        <v>34245</v>
      </c>
      <c r="C3164" s="394" t="s">
        <v>6396</v>
      </c>
      <c r="D3164" s="256" t="s">
        <v>47729</v>
      </c>
    </row>
    <row r="3165" spans="1:4">
      <c r="A3165" s="394">
        <v>41383</v>
      </c>
      <c r="B3165" s="394" t="s">
        <v>34246</v>
      </c>
      <c r="C3165" s="394" t="s">
        <v>6396</v>
      </c>
      <c r="D3165" s="256" t="s">
        <v>47730</v>
      </c>
    </row>
    <row r="3166" spans="1:4">
      <c r="A3166" s="394">
        <v>41385</v>
      </c>
      <c r="B3166" s="394" t="s">
        <v>34247</v>
      </c>
      <c r="C3166" s="394" t="s">
        <v>6396</v>
      </c>
      <c r="D3166" s="256" t="s">
        <v>47731</v>
      </c>
    </row>
    <row r="3167" spans="1:4">
      <c r="A3167" s="394">
        <v>11079</v>
      </c>
      <c r="B3167" s="394" t="s">
        <v>34248</v>
      </c>
      <c r="C3167" s="394" t="s">
        <v>6405</v>
      </c>
      <c r="D3167" s="256" t="s">
        <v>47732</v>
      </c>
    </row>
    <row r="3168" spans="1:4">
      <c r="A3168" s="394">
        <v>11082</v>
      </c>
      <c r="B3168" s="394" t="s">
        <v>34249</v>
      </c>
      <c r="C3168" s="394" t="s">
        <v>6405</v>
      </c>
      <c r="D3168" s="256" t="s">
        <v>47732</v>
      </c>
    </row>
    <row r="3169" spans="1:4">
      <c r="A3169" s="394">
        <v>4058</v>
      </c>
      <c r="B3169" s="394" t="s">
        <v>34250</v>
      </c>
      <c r="C3169" s="394" t="s">
        <v>6397</v>
      </c>
      <c r="D3169" s="256" t="s">
        <v>41307</v>
      </c>
    </row>
    <row r="3170" spans="1:4">
      <c r="A3170" s="394">
        <v>40974</v>
      </c>
      <c r="B3170" s="394" t="s">
        <v>34251</v>
      </c>
      <c r="C3170" s="394" t="s">
        <v>6406</v>
      </c>
      <c r="D3170" s="256" t="s">
        <v>47733</v>
      </c>
    </row>
    <row r="3171" spans="1:4">
      <c r="A3171" s="394">
        <v>34794</v>
      </c>
      <c r="B3171" s="394" t="s">
        <v>47734</v>
      </c>
      <c r="C3171" s="394" t="s">
        <v>6397</v>
      </c>
      <c r="D3171" s="256" t="s">
        <v>47200</v>
      </c>
    </row>
    <row r="3172" spans="1:4">
      <c r="A3172" s="394">
        <v>40925</v>
      </c>
      <c r="B3172" s="394" t="s">
        <v>34252</v>
      </c>
      <c r="C3172" s="394" t="s">
        <v>6406</v>
      </c>
      <c r="D3172" s="256" t="s">
        <v>47735</v>
      </c>
    </row>
    <row r="3173" spans="1:4">
      <c r="A3173" s="394">
        <v>13741</v>
      </c>
      <c r="B3173" s="394" t="s">
        <v>34253</v>
      </c>
      <c r="C3173" s="394" t="s">
        <v>6396</v>
      </c>
      <c r="D3173" s="256" t="s">
        <v>47736</v>
      </c>
    </row>
    <row r="3174" spans="1:4">
      <c r="A3174" s="394">
        <v>3288</v>
      </c>
      <c r="B3174" s="394" t="s">
        <v>34254</v>
      </c>
      <c r="C3174" s="394" t="s">
        <v>6399</v>
      </c>
      <c r="D3174" s="256" t="s">
        <v>41619</v>
      </c>
    </row>
    <row r="3175" spans="1:4">
      <c r="A3175" s="394">
        <v>13587</v>
      </c>
      <c r="B3175" s="394" t="s">
        <v>34255</v>
      </c>
      <c r="C3175" s="394" t="s">
        <v>6399</v>
      </c>
      <c r="D3175" s="256" t="s">
        <v>41484</v>
      </c>
    </row>
    <row r="3176" spans="1:4">
      <c r="A3176" s="394">
        <v>38598</v>
      </c>
      <c r="B3176" s="394" t="s">
        <v>34256</v>
      </c>
      <c r="C3176" s="394" t="s">
        <v>6396</v>
      </c>
      <c r="D3176" s="256" t="s">
        <v>41596</v>
      </c>
    </row>
    <row r="3177" spans="1:4">
      <c r="A3177" s="394">
        <v>38595</v>
      </c>
      <c r="B3177" s="394" t="s">
        <v>34257</v>
      </c>
      <c r="C3177" s="394" t="s">
        <v>6396</v>
      </c>
      <c r="D3177" s="256" t="s">
        <v>42008</v>
      </c>
    </row>
    <row r="3178" spans="1:4">
      <c r="A3178" s="394">
        <v>38592</v>
      </c>
      <c r="B3178" s="394" t="s">
        <v>34258</v>
      </c>
      <c r="C3178" s="394" t="s">
        <v>6396</v>
      </c>
      <c r="D3178" s="256" t="s">
        <v>42833</v>
      </c>
    </row>
    <row r="3179" spans="1:4">
      <c r="A3179" s="394">
        <v>38588</v>
      </c>
      <c r="B3179" s="394" t="s">
        <v>34259</v>
      </c>
      <c r="C3179" s="394" t="s">
        <v>6396</v>
      </c>
      <c r="D3179" s="256" t="s">
        <v>39707</v>
      </c>
    </row>
    <row r="3180" spans="1:4">
      <c r="A3180" s="394">
        <v>38593</v>
      </c>
      <c r="B3180" s="394" t="s">
        <v>34260</v>
      </c>
      <c r="C3180" s="394" t="s">
        <v>6396</v>
      </c>
      <c r="D3180" s="256" t="s">
        <v>41242</v>
      </c>
    </row>
    <row r="3181" spans="1:4">
      <c r="A3181" s="394">
        <v>38589</v>
      </c>
      <c r="B3181" s="394" t="s">
        <v>34261</v>
      </c>
      <c r="C3181" s="394" t="s">
        <v>6396</v>
      </c>
      <c r="D3181" s="256" t="s">
        <v>41365</v>
      </c>
    </row>
    <row r="3182" spans="1:4">
      <c r="A3182" s="394">
        <v>38594</v>
      </c>
      <c r="B3182" s="394" t="s">
        <v>34262</v>
      </c>
      <c r="C3182" s="394" t="s">
        <v>6396</v>
      </c>
      <c r="D3182" s="256" t="s">
        <v>39684</v>
      </c>
    </row>
    <row r="3183" spans="1:4">
      <c r="A3183" s="394">
        <v>34773</v>
      </c>
      <c r="B3183" s="394" t="s">
        <v>34263</v>
      </c>
      <c r="C3183" s="394" t="s">
        <v>6396</v>
      </c>
      <c r="D3183" s="256" t="s">
        <v>39639</v>
      </c>
    </row>
    <row r="3184" spans="1:4">
      <c r="A3184" s="394">
        <v>34769</v>
      </c>
      <c r="B3184" s="394" t="s">
        <v>34264</v>
      </c>
      <c r="C3184" s="394" t="s">
        <v>6396</v>
      </c>
      <c r="D3184" s="256" t="s">
        <v>42063</v>
      </c>
    </row>
    <row r="3185" spans="1:4">
      <c r="A3185" s="394">
        <v>34763</v>
      </c>
      <c r="B3185" s="394" t="s">
        <v>34265</v>
      </c>
      <c r="C3185" s="394" t="s">
        <v>6396</v>
      </c>
      <c r="D3185" s="256" t="s">
        <v>39836</v>
      </c>
    </row>
    <row r="3186" spans="1:4">
      <c r="A3186" s="394">
        <v>34774</v>
      </c>
      <c r="B3186" s="394" t="s">
        <v>34266</v>
      </c>
      <c r="C3186" s="394" t="s">
        <v>6396</v>
      </c>
      <c r="D3186" s="256" t="s">
        <v>39822</v>
      </c>
    </row>
    <row r="3187" spans="1:4">
      <c r="A3187" s="394">
        <v>34771</v>
      </c>
      <c r="B3187" s="394" t="s">
        <v>34267</v>
      </c>
      <c r="C3187" s="394" t="s">
        <v>6396</v>
      </c>
      <c r="D3187" s="256" t="s">
        <v>39912</v>
      </c>
    </row>
    <row r="3188" spans="1:4">
      <c r="A3188" s="394">
        <v>34764</v>
      </c>
      <c r="B3188" s="394" t="s">
        <v>34268</v>
      </c>
      <c r="C3188" s="394" t="s">
        <v>6396</v>
      </c>
      <c r="D3188" s="256" t="s">
        <v>39732</v>
      </c>
    </row>
    <row r="3189" spans="1:4">
      <c r="A3189" s="394">
        <v>34788</v>
      </c>
      <c r="B3189" s="394" t="s">
        <v>34269</v>
      </c>
      <c r="C3189" s="394" t="s">
        <v>6396</v>
      </c>
      <c r="D3189" s="256" t="s">
        <v>42548</v>
      </c>
    </row>
    <row r="3190" spans="1:4">
      <c r="A3190" s="394">
        <v>34781</v>
      </c>
      <c r="B3190" s="394" t="s">
        <v>34270</v>
      </c>
      <c r="C3190" s="394" t="s">
        <v>6396</v>
      </c>
      <c r="D3190" s="256" t="s">
        <v>42833</v>
      </c>
    </row>
    <row r="3191" spans="1:4">
      <c r="A3191" s="394">
        <v>41682</v>
      </c>
      <c r="B3191" s="394" t="s">
        <v>34271</v>
      </c>
      <c r="C3191" s="394" t="s">
        <v>6396</v>
      </c>
      <c r="D3191" s="256" t="s">
        <v>42025</v>
      </c>
    </row>
    <row r="3192" spans="1:4">
      <c r="A3192" s="394">
        <v>41683</v>
      </c>
      <c r="B3192" s="394" t="s">
        <v>34272</v>
      </c>
      <c r="C3192" s="394" t="s">
        <v>6396</v>
      </c>
      <c r="D3192" s="256" t="s">
        <v>41296</v>
      </c>
    </row>
    <row r="3193" spans="1:4">
      <c r="A3193" s="394">
        <v>41680</v>
      </c>
      <c r="B3193" s="394" t="s">
        <v>34273</v>
      </c>
      <c r="C3193" s="394" t="s">
        <v>6396</v>
      </c>
      <c r="D3193" s="256" t="s">
        <v>40038</v>
      </c>
    </row>
    <row r="3194" spans="1:4">
      <c r="A3194" s="394">
        <v>41679</v>
      </c>
      <c r="B3194" s="394" t="s">
        <v>34274</v>
      </c>
      <c r="C3194" s="394" t="s">
        <v>6396</v>
      </c>
      <c r="D3194" s="256" t="s">
        <v>43043</v>
      </c>
    </row>
    <row r="3195" spans="1:4">
      <c r="A3195" s="394">
        <v>41681</v>
      </c>
      <c r="B3195" s="394" t="s">
        <v>34275</v>
      </c>
      <c r="C3195" s="394" t="s">
        <v>6396</v>
      </c>
      <c r="D3195" s="256" t="s">
        <v>41713</v>
      </c>
    </row>
    <row r="3196" spans="1:4">
      <c r="A3196" s="394">
        <v>43386</v>
      </c>
      <c r="B3196" s="394" t="s">
        <v>34276</v>
      </c>
      <c r="C3196" s="394" t="s">
        <v>6396</v>
      </c>
      <c r="D3196" s="256" t="s">
        <v>40065</v>
      </c>
    </row>
    <row r="3197" spans="1:4">
      <c r="A3197" s="394">
        <v>4059</v>
      </c>
      <c r="B3197" s="394" t="s">
        <v>34277</v>
      </c>
      <c r="C3197" s="394" t="s">
        <v>6399</v>
      </c>
      <c r="D3197" s="256" t="s">
        <v>42025</v>
      </c>
    </row>
    <row r="3198" spans="1:4">
      <c r="A3198" s="394">
        <v>4062</v>
      </c>
      <c r="B3198" s="394" t="s">
        <v>34278</v>
      </c>
      <c r="C3198" s="394" t="s">
        <v>6396</v>
      </c>
      <c r="D3198" s="256" t="s">
        <v>42025</v>
      </c>
    </row>
    <row r="3199" spans="1:4">
      <c r="A3199" s="394">
        <v>4061</v>
      </c>
      <c r="B3199" s="394" t="s">
        <v>34279</v>
      </c>
      <c r="C3199" s="394" t="s">
        <v>6396</v>
      </c>
      <c r="D3199" s="256" t="s">
        <v>43044</v>
      </c>
    </row>
    <row r="3200" spans="1:4">
      <c r="A3200" s="394">
        <v>41315</v>
      </c>
      <c r="B3200" s="394" t="s">
        <v>34280</v>
      </c>
      <c r="C3200" s="394" t="s">
        <v>6398</v>
      </c>
      <c r="D3200" s="256" t="s">
        <v>42332</v>
      </c>
    </row>
    <row r="3201" spans="1:4">
      <c r="A3201" s="394">
        <v>43148</v>
      </c>
      <c r="B3201" s="394" t="s">
        <v>34281</v>
      </c>
      <c r="C3201" s="394" t="s">
        <v>6398</v>
      </c>
      <c r="D3201" s="256" t="s">
        <v>43045</v>
      </c>
    </row>
    <row r="3202" spans="1:4">
      <c r="A3202" s="394">
        <v>43147</v>
      </c>
      <c r="B3202" s="394" t="s">
        <v>34282</v>
      </c>
      <c r="C3202" s="394" t="s">
        <v>6398</v>
      </c>
      <c r="D3202" s="256" t="s">
        <v>40942</v>
      </c>
    </row>
    <row r="3203" spans="1:4">
      <c r="A3203" s="394">
        <v>10608</v>
      </c>
      <c r="B3203" s="394" t="s">
        <v>34283</v>
      </c>
      <c r="C3203" s="394" t="s">
        <v>6396</v>
      </c>
      <c r="D3203" s="256" t="s">
        <v>43046</v>
      </c>
    </row>
    <row r="3204" spans="1:4">
      <c r="A3204" s="394">
        <v>4069</v>
      </c>
      <c r="B3204" s="394" t="s">
        <v>34284</v>
      </c>
      <c r="C3204" s="394" t="s">
        <v>6397</v>
      </c>
      <c r="D3204" s="256" t="s">
        <v>45250</v>
      </c>
    </row>
    <row r="3205" spans="1:4">
      <c r="A3205" s="394">
        <v>40819</v>
      </c>
      <c r="B3205" s="394" t="s">
        <v>34285</v>
      </c>
      <c r="C3205" s="394" t="s">
        <v>6406</v>
      </c>
      <c r="D3205" s="256" t="s">
        <v>47737</v>
      </c>
    </row>
    <row r="3206" spans="1:4">
      <c r="A3206" s="394">
        <v>34361</v>
      </c>
      <c r="B3206" s="394" t="s">
        <v>34286</v>
      </c>
      <c r="C3206" s="394" t="s">
        <v>6398</v>
      </c>
      <c r="D3206" s="256" t="s">
        <v>43047</v>
      </c>
    </row>
    <row r="3207" spans="1:4">
      <c r="A3207" s="394">
        <v>36512</v>
      </c>
      <c r="B3207" s="394" t="s">
        <v>34287</v>
      </c>
      <c r="C3207" s="394" t="s">
        <v>6396</v>
      </c>
      <c r="D3207" s="256" t="s">
        <v>43048</v>
      </c>
    </row>
    <row r="3208" spans="1:4">
      <c r="A3208" s="394">
        <v>44478</v>
      </c>
      <c r="B3208" s="394" t="s">
        <v>34288</v>
      </c>
      <c r="C3208" s="394" t="s">
        <v>6398</v>
      </c>
      <c r="D3208" s="256" t="s">
        <v>40227</v>
      </c>
    </row>
    <row r="3209" spans="1:4">
      <c r="A3209" s="394">
        <v>44477</v>
      </c>
      <c r="B3209" s="394" t="s">
        <v>34289</v>
      </c>
      <c r="C3209" s="394" t="s">
        <v>6398</v>
      </c>
      <c r="D3209" s="256" t="s">
        <v>40227</v>
      </c>
    </row>
    <row r="3210" spans="1:4">
      <c r="A3210" s="394">
        <v>11697</v>
      </c>
      <c r="B3210" s="394" t="s">
        <v>34290</v>
      </c>
      <c r="C3210" s="394" t="s">
        <v>6396</v>
      </c>
      <c r="D3210" s="256" t="s">
        <v>43049</v>
      </c>
    </row>
    <row r="3211" spans="1:4">
      <c r="A3211" s="394">
        <v>11698</v>
      </c>
      <c r="B3211" s="394" t="s">
        <v>34291</v>
      </c>
      <c r="C3211" s="394" t="s">
        <v>6396</v>
      </c>
      <c r="D3211" s="256" t="s">
        <v>43050</v>
      </c>
    </row>
    <row r="3212" spans="1:4">
      <c r="A3212" s="394">
        <v>10432</v>
      </c>
      <c r="B3212" s="394" t="s">
        <v>34292</v>
      </c>
      <c r="C3212" s="394" t="s">
        <v>6396</v>
      </c>
      <c r="D3212" s="256" t="s">
        <v>43051</v>
      </c>
    </row>
    <row r="3213" spans="1:4">
      <c r="A3213" s="394">
        <v>11699</v>
      </c>
      <c r="B3213" s="394" t="s">
        <v>34293</v>
      </c>
      <c r="C3213" s="394" t="s">
        <v>6396</v>
      </c>
      <c r="D3213" s="256" t="s">
        <v>43052</v>
      </c>
    </row>
    <row r="3214" spans="1:4">
      <c r="A3214" s="394">
        <v>44020</v>
      </c>
      <c r="B3214" s="394" t="s">
        <v>34294</v>
      </c>
      <c r="C3214" s="394" t="s">
        <v>6396</v>
      </c>
      <c r="D3214" s="256" t="s">
        <v>43053</v>
      </c>
    </row>
    <row r="3215" spans="1:4">
      <c r="A3215" s="394">
        <v>41420</v>
      </c>
      <c r="B3215" s="394" t="s">
        <v>34295</v>
      </c>
      <c r="C3215" s="394" t="s">
        <v>6396</v>
      </c>
      <c r="D3215" s="256" t="s">
        <v>40337</v>
      </c>
    </row>
    <row r="3216" spans="1:4">
      <c r="A3216" s="394">
        <v>41422</v>
      </c>
      <c r="B3216" s="394" t="s">
        <v>34296</v>
      </c>
      <c r="C3216" s="394" t="s">
        <v>6396</v>
      </c>
      <c r="D3216" s="256" t="s">
        <v>42078</v>
      </c>
    </row>
    <row r="3217" spans="1:4">
      <c r="A3217" s="394">
        <v>41425</v>
      </c>
      <c r="B3217" s="394" t="s">
        <v>34297</v>
      </c>
      <c r="C3217" s="394" t="s">
        <v>6396</v>
      </c>
      <c r="D3217" s="256" t="s">
        <v>45231</v>
      </c>
    </row>
    <row r="3218" spans="1:4">
      <c r="A3218" s="394">
        <v>41426</v>
      </c>
      <c r="B3218" s="394" t="s">
        <v>34298</v>
      </c>
      <c r="C3218" s="394" t="s">
        <v>6396</v>
      </c>
      <c r="D3218" s="256" t="s">
        <v>41090</v>
      </c>
    </row>
    <row r="3219" spans="1:4">
      <c r="A3219" s="394">
        <v>41419</v>
      </c>
      <c r="B3219" s="394" t="s">
        <v>34299</v>
      </c>
      <c r="C3219" s="394" t="s">
        <v>6396</v>
      </c>
      <c r="D3219" s="256" t="s">
        <v>39742</v>
      </c>
    </row>
    <row r="3220" spans="1:4">
      <c r="A3220" s="394">
        <v>41421</v>
      </c>
      <c r="B3220" s="394" t="s">
        <v>34300</v>
      </c>
      <c r="C3220" s="394" t="s">
        <v>6396</v>
      </c>
      <c r="D3220" s="256" t="s">
        <v>42629</v>
      </c>
    </row>
    <row r="3221" spans="1:4">
      <c r="A3221" s="394">
        <v>41414</v>
      </c>
      <c r="B3221" s="394" t="s">
        <v>34301</v>
      </c>
      <c r="C3221" s="394" t="s">
        <v>6396</v>
      </c>
      <c r="D3221" s="256" t="s">
        <v>47738</v>
      </c>
    </row>
    <row r="3222" spans="1:4">
      <c r="A3222" s="394">
        <v>41415</v>
      </c>
      <c r="B3222" s="394" t="s">
        <v>34302</v>
      </c>
      <c r="C3222" s="394" t="s">
        <v>6396</v>
      </c>
      <c r="D3222" s="256" t="s">
        <v>41746</v>
      </c>
    </row>
    <row r="3223" spans="1:4">
      <c r="A3223" s="394">
        <v>37514</v>
      </c>
      <c r="B3223" s="394" t="s">
        <v>34303</v>
      </c>
      <c r="C3223" s="394" t="s">
        <v>6396</v>
      </c>
      <c r="D3223" s="256" t="s">
        <v>47739</v>
      </c>
    </row>
    <row r="3224" spans="1:4">
      <c r="A3224" s="394">
        <v>37519</v>
      </c>
      <c r="B3224" s="394" t="s">
        <v>34304</v>
      </c>
      <c r="C3224" s="394" t="s">
        <v>6396</v>
      </c>
      <c r="D3224" s="256" t="s">
        <v>47740</v>
      </c>
    </row>
    <row r="3225" spans="1:4">
      <c r="A3225" s="394">
        <v>37520</v>
      </c>
      <c r="B3225" s="394" t="s">
        <v>34305</v>
      </c>
      <c r="C3225" s="394" t="s">
        <v>6396</v>
      </c>
      <c r="D3225" s="256" t="s">
        <v>47741</v>
      </c>
    </row>
    <row r="3226" spans="1:4">
      <c r="A3226" s="394">
        <v>37521</v>
      </c>
      <c r="B3226" s="394" t="s">
        <v>34306</v>
      </c>
      <c r="C3226" s="394" t="s">
        <v>6396</v>
      </c>
      <c r="D3226" s="256" t="s">
        <v>47742</v>
      </c>
    </row>
    <row r="3227" spans="1:4">
      <c r="A3227" s="394">
        <v>37522</v>
      </c>
      <c r="B3227" s="394" t="s">
        <v>34307</v>
      </c>
      <c r="C3227" s="394" t="s">
        <v>6396</v>
      </c>
      <c r="D3227" s="256" t="s">
        <v>47743</v>
      </c>
    </row>
    <row r="3228" spans="1:4">
      <c r="A3228" s="394">
        <v>21109</v>
      </c>
      <c r="B3228" s="394" t="s">
        <v>34308</v>
      </c>
      <c r="C3228" s="394" t="s">
        <v>6396</v>
      </c>
      <c r="D3228" s="256" t="s">
        <v>45306</v>
      </c>
    </row>
    <row r="3229" spans="1:4">
      <c r="A3229" s="394">
        <v>37546</v>
      </c>
      <c r="B3229" s="394" t="s">
        <v>34309</v>
      </c>
      <c r="C3229" s="394" t="s">
        <v>6396</v>
      </c>
      <c r="D3229" s="256" t="s">
        <v>47744</v>
      </c>
    </row>
    <row r="3230" spans="1:4">
      <c r="A3230" s="394">
        <v>37544</v>
      </c>
      <c r="B3230" s="394" t="s">
        <v>34310</v>
      </c>
      <c r="C3230" s="394" t="s">
        <v>6396</v>
      </c>
      <c r="D3230" s="256" t="s">
        <v>47745</v>
      </c>
    </row>
    <row r="3231" spans="1:4">
      <c r="A3231" s="394">
        <v>37545</v>
      </c>
      <c r="B3231" s="394" t="s">
        <v>34311</v>
      </c>
      <c r="C3231" s="394" t="s">
        <v>6396</v>
      </c>
      <c r="D3231" s="256" t="s">
        <v>47746</v>
      </c>
    </row>
    <row r="3232" spans="1:4">
      <c r="A3232" s="394">
        <v>36793</v>
      </c>
      <c r="B3232" s="394" t="s">
        <v>43055</v>
      </c>
      <c r="C3232" s="394" t="s">
        <v>6396</v>
      </c>
      <c r="D3232" s="256" t="s">
        <v>43056</v>
      </c>
    </row>
    <row r="3233" spans="1:4">
      <c r="A3233" s="394">
        <v>11769</v>
      </c>
      <c r="B3233" s="394" t="s">
        <v>43057</v>
      </c>
      <c r="C3233" s="394" t="s">
        <v>6396</v>
      </c>
      <c r="D3233" s="256" t="s">
        <v>43058</v>
      </c>
    </row>
    <row r="3234" spans="1:4">
      <c r="A3234" s="394">
        <v>11771</v>
      </c>
      <c r="B3234" s="394" t="s">
        <v>43059</v>
      </c>
      <c r="C3234" s="394" t="s">
        <v>6396</v>
      </c>
      <c r="D3234" s="256" t="s">
        <v>43060</v>
      </c>
    </row>
    <row r="3235" spans="1:4">
      <c r="A3235" s="394">
        <v>39919</v>
      </c>
      <c r="B3235" s="394" t="s">
        <v>34312</v>
      </c>
      <c r="C3235" s="394" t="s">
        <v>6396</v>
      </c>
      <c r="D3235" s="256" t="s">
        <v>47747</v>
      </c>
    </row>
    <row r="3236" spans="1:4">
      <c r="A3236" s="394">
        <v>38385</v>
      </c>
      <c r="B3236" s="394" t="s">
        <v>34313</v>
      </c>
      <c r="C3236" s="394" t="s">
        <v>6396</v>
      </c>
      <c r="D3236" s="256" t="s">
        <v>47748</v>
      </c>
    </row>
    <row r="3237" spans="1:4">
      <c r="A3237" s="394">
        <v>36800</v>
      </c>
      <c r="B3237" s="394" t="s">
        <v>43061</v>
      </c>
      <c r="C3237" s="394" t="s">
        <v>6396</v>
      </c>
      <c r="D3237" s="256" t="s">
        <v>43062</v>
      </c>
    </row>
    <row r="3238" spans="1:4">
      <c r="A3238" s="394">
        <v>37587</v>
      </c>
      <c r="B3238" s="394" t="s">
        <v>43063</v>
      </c>
      <c r="C3238" s="394" t="s">
        <v>6396</v>
      </c>
      <c r="D3238" s="256" t="s">
        <v>43064</v>
      </c>
    </row>
    <row r="3239" spans="1:4">
      <c r="A3239" s="394">
        <v>11561</v>
      </c>
      <c r="B3239" s="394" t="s">
        <v>34314</v>
      </c>
      <c r="C3239" s="394" t="s">
        <v>6396</v>
      </c>
      <c r="D3239" s="256" t="s">
        <v>47749</v>
      </c>
    </row>
    <row r="3240" spans="1:4">
      <c r="A3240" s="394">
        <v>43604</v>
      </c>
      <c r="B3240" s="394" t="s">
        <v>34315</v>
      </c>
      <c r="C3240" s="394" t="s">
        <v>6396</v>
      </c>
      <c r="D3240" s="256" t="s">
        <v>47750</v>
      </c>
    </row>
    <row r="3241" spans="1:4">
      <c r="A3241" s="394">
        <v>11560</v>
      </c>
      <c r="B3241" s="394" t="s">
        <v>34316</v>
      </c>
      <c r="C3241" s="394" t="s">
        <v>6396</v>
      </c>
      <c r="D3241" s="256" t="s">
        <v>47751</v>
      </c>
    </row>
    <row r="3242" spans="1:4">
      <c r="A3242" s="394">
        <v>11499</v>
      </c>
      <c r="B3242" s="394" t="s">
        <v>34317</v>
      </c>
      <c r="C3242" s="394" t="s">
        <v>6396</v>
      </c>
      <c r="D3242" s="256" t="s">
        <v>43066</v>
      </c>
    </row>
    <row r="3243" spans="1:4">
      <c r="A3243" s="394">
        <v>34761</v>
      </c>
      <c r="B3243" s="394" t="s">
        <v>47752</v>
      </c>
      <c r="C3243" s="394" t="s">
        <v>6397</v>
      </c>
      <c r="D3243" s="256" t="s">
        <v>45219</v>
      </c>
    </row>
    <row r="3244" spans="1:4">
      <c r="A3244" s="394">
        <v>40924</v>
      </c>
      <c r="B3244" s="394" t="s">
        <v>34318</v>
      </c>
      <c r="C3244" s="394" t="s">
        <v>6406</v>
      </c>
      <c r="D3244" s="256" t="s">
        <v>47753</v>
      </c>
    </row>
    <row r="3245" spans="1:4">
      <c r="A3245" s="394">
        <v>40983</v>
      </c>
      <c r="B3245" s="394" t="s">
        <v>34319</v>
      </c>
      <c r="C3245" s="394" t="s">
        <v>6406</v>
      </c>
      <c r="D3245" s="256" t="s">
        <v>47754</v>
      </c>
    </row>
    <row r="3246" spans="1:4">
      <c r="A3246" s="394">
        <v>44497</v>
      </c>
      <c r="B3246" s="394" t="s">
        <v>34320</v>
      </c>
      <c r="C3246" s="394" t="s">
        <v>6397</v>
      </c>
      <c r="D3246" s="256" t="s">
        <v>41468</v>
      </c>
    </row>
    <row r="3247" spans="1:4">
      <c r="A3247" s="394">
        <v>2437</v>
      </c>
      <c r="B3247" s="394" t="s">
        <v>47755</v>
      </c>
      <c r="C3247" s="394" t="s">
        <v>6397</v>
      </c>
      <c r="D3247" s="256" t="s">
        <v>39479</v>
      </c>
    </row>
    <row r="3248" spans="1:4">
      <c r="A3248" s="394">
        <v>40921</v>
      </c>
      <c r="B3248" s="394" t="s">
        <v>34321</v>
      </c>
      <c r="C3248" s="394" t="s">
        <v>6406</v>
      </c>
      <c r="D3248" s="256" t="s">
        <v>47756</v>
      </c>
    </row>
    <row r="3249" spans="1:4">
      <c r="A3249" s="394">
        <v>14252</v>
      </c>
      <c r="B3249" s="394" t="s">
        <v>34322</v>
      </c>
      <c r="C3249" s="394" t="s">
        <v>6396</v>
      </c>
      <c r="D3249" s="256" t="s">
        <v>47757</v>
      </c>
    </row>
    <row r="3250" spans="1:4">
      <c r="A3250" s="394">
        <v>730</v>
      </c>
      <c r="B3250" s="394" t="s">
        <v>34323</v>
      </c>
      <c r="C3250" s="394" t="s">
        <v>6396</v>
      </c>
      <c r="D3250" s="256" t="s">
        <v>47758</v>
      </c>
    </row>
    <row r="3251" spans="1:4">
      <c r="A3251" s="394">
        <v>723</v>
      </c>
      <c r="B3251" s="394" t="s">
        <v>34324</v>
      </c>
      <c r="C3251" s="394" t="s">
        <v>6396</v>
      </c>
      <c r="D3251" s="256" t="s">
        <v>47759</v>
      </c>
    </row>
    <row r="3252" spans="1:4">
      <c r="A3252" s="394">
        <v>36502</v>
      </c>
      <c r="B3252" s="394" t="s">
        <v>34325</v>
      </c>
      <c r="C3252" s="394" t="s">
        <v>6396</v>
      </c>
      <c r="D3252" s="256" t="s">
        <v>47760</v>
      </c>
    </row>
    <row r="3253" spans="1:4">
      <c r="A3253" s="394">
        <v>36503</v>
      </c>
      <c r="B3253" s="394" t="s">
        <v>34326</v>
      </c>
      <c r="C3253" s="394" t="s">
        <v>6396</v>
      </c>
      <c r="D3253" s="256" t="s">
        <v>47761</v>
      </c>
    </row>
    <row r="3254" spans="1:4">
      <c r="A3254" s="394">
        <v>4090</v>
      </c>
      <c r="B3254" s="394" t="s">
        <v>34327</v>
      </c>
      <c r="C3254" s="394" t="s">
        <v>6396</v>
      </c>
      <c r="D3254" s="256" t="s">
        <v>47762</v>
      </c>
    </row>
    <row r="3255" spans="1:4">
      <c r="A3255" s="394">
        <v>13227</v>
      </c>
      <c r="B3255" s="394" t="s">
        <v>34328</v>
      </c>
      <c r="C3255" s="394" t="s">
        <v>6396</v>
      </c>
      <c r="D3255" s="256" t="s">
        <v>47763</v>
      </c>
    </row>
    <row r="3256" spans="1:4">
      <c r="A3256" s="394">
        <v>10597</v>
      </c>
      <c r="B3256" s="394" t="s">
        <v>34329</v>
      </c>
      <c r="C3256" s="394" t="s">
        <v>6396</v>
      </c>
      <c r="D3256" s="256" t="s">
        <v>47764</v>
      </c>
    </row>
    <row r="3257" spans="1:4">
      <c r="A3257" s="394">
        <v>39628</v>
      </c>
      <c r="B3257" s="394" t="s">
        <v>34330</v>
      </c>
      <c r="C3257" s="394" t="s">
        <v>6396</v>
      </c>
      <c r="D3257" s="256" t="s">
        <v>47765</v>
      </c>
    </row>
    <row r="3258" spans="1:4">
      <c r="A3258" s="394">
        <v>39404</v>
      </c>
      <c r="B3258" s="394" t="s">
        <v>34331</v>
      </c>
      <c r="C3258" s="394" t="s">
        <v>6396</v>
      </c>
      <c r="D3258" s="256" t="s">
        <v>47766</v>
      </c>
    </row>
    <row r="3259" spans="1:4">
      <c r="A3259" s="394">
        <v>39402</v>
      </c>
      <c r="B3259" s="394" t="s">
        <v>34332</v>
      </c>
      <c r="C3259" s="394" t="s">
        <v>6396</v>
      </c>
      <c r="D3259" s="256" t="s">
        <v>47767</v>
      </c>
    </row>
    <row r="3260" spans="1:4">
      <c r="A3260" s="394">
        <v>39403</v>
      </c>
      <c r="B3260" s="394" t="s">
        <v>34333</v>
      </c>
      <c r="C3260" s="394" t="s">
        <v>6396</v>
      </c>
      <c r="D3260" s="256" t="s">
        <v>47768</v>
      </c>
    </row>
    <row r="3261" spans="1:4">
      <c r="A3261" s="394">
        <v>4093</v>
      </c>
      <c r="B3261" s="394" t="s">
        <v>34334</v>
      </c>
      <c r="C3261" s="394" t="s">
        <v>6397</v>
      </c>
      <c r="D3261" s="256" t="s">
        <v>41690</v>
      </c>
    </row>
    <row r="3262" spans="1:4">
      <c r="A3262" s="394">
        <v>10512</v>
      </c>
      <c r="B3262" s="394" t="s">
        <v>34335</v>
      </c>
      <c r="C3262" s="394" t="s">
        <v>6406</v>
      </c>
      <c r="D3262" s="256" t="s">
        <v>47769</v>
      </c>
    </row>
    <row r="3263" spans="1:4">
      <c r="A3263" s="394">
        <v>20020</v>
      </c>
      <c r="B3263" s="394" t="s">
        <v>34336</v>
      </c>
      <c r="C3263" s="394" t="s">
        <v>6397</v>
      </c>
      <c r="D3263" s="256" t="s">
        <v>40651</v>
      </c>
    </row>
    <row r="3264" spans="1:4">
      <c r="A3264" s="394">
        <v>41038</v>
      </c>
      <c r="B3264" s="394" t="s">
        <v>34337</v>
      </c>
      <c r="C3264" s="394" t="s">
        <v>6406</v>
      </c>
      <c r="D3264" s="256" t="s">
        <v>47770</v>
      </c>
    </row>
    <row r="3265" spans="1:4">
      <c r="A3265" s="394">
        <v>4094</v>
      </c>
      <c r="B3265" s="394" t="s">
        <v>34338</v>
      </c>
      <c r="C3265" s="394" t="s">
        <v>6397</v>
      </c>
      <c r="D3265" s="256" t="s">
        <v>41101</v>
      </c>
    </row>
    <row r="3266" spans="1:4">
      <c r="A3266" s="394">
        <v>40988</v>
      </c>
      <c r="B3266" s="394" t="s">
        <v>34339</v>
      </c>
      <c r="C3266" s="394" t="s">
        <v>6406</v>
      </c>
      <c r="D3266" s="256" t="s">
        <v>47771</v>
      </c>
    </row>
    <row r="3267" spans="1:4">
      <c r="A3267" s="394">
        <v>4095</v>
      </c>
      <c r="B3267" s="394" t="s">
        <v>34340</v>
      </c>
      <c r="C3267" s="394" t="s">
        <v>6397</v>
      </c>
      <c r="D3267" s="256" t="s">
        <v>41275</v>
      </c>
    </row>
    <row r="3268" spans="1:4">
      <c r="A3268" s="394">
        <v>40990</v>
      </c>
      <c r="B3268" s="394" t="s">
        <v>34341</v>
      </c>
      <c r="C3268" s="394" t="s">
        <v>6406</v>
      </c>
      <c r="D3268" s="256" t="s">
        <v>47772</v>
      </c>
    </row>
    <row r="3269" spans="1:4">
      <c r="A3269" s="394">
        <v>4097</v>
      </c>
      <c r="B3269" s="394" t="s">
        <v>34342</v>
      </c>
      <c r="C3269" s="394" t="s">
        <v>6397</v>
      </c>
      <c r="D3269" s="256" t="s">
        <v>40726</v>
      </c>
    </row>
    <row r="3270" spans="1:4">
      <c r="A3270" s="394">
        <v>40994</v>
      </c>
      <c r="B3270" s="394" t="s">
        <v>34343</v>
      </c>
      <c r="C3270" s="394" t="s">
        <v>6406</v>
      </c>
      <c r="D3270" s="256" t="s">
        <v>47773</v>
      </c>
    </row>
    <row r="3271" spans="1:4">
      <c r="A3271" s="394">
        <v>4096</v>
      </c>
      <c r="B3271" s="394" t="s">
        <v>34344</v>
      </c>
      <c r="C3271" s="394" t="s">
        <v>6397</v>
      </c>
      <c r="D3271" s="256" t="s">
        <v>47774</v>
      </c>
    </row>
    <row r="3272" spans="1:4">
      <c r="A3272" s="394">
        <v>40992</v>
      </c>
      <c r="B3272" s="394" t="s">
        <v>34345</v>
      </c>
      <c r="C3272" s="394" t="s">
        <v>6406</v>
      </c>
      <c r="D3272" s="256" t="s">
        <v>47775</v>
      </c>
    </row>
    <row r="3273" spans="1:4">
      <c r="A3273" s="394">
        <v>4114</v>
      </c>
      <c r="B3273" s="394" t="s">
        <v>34346</v>
      </c>
      <c r="C3273" s="394" t="s">
        <v>6396</v>
      </c>
      <c r="D3273" s="256" t="s">
        <v>43067</v>
      </c>
    </row>
    <row r="3274" spans="1:4">
      <c r="A3274" s="394">
        <v>36797</v>
      </c>
      <c r="B3274" s="394" t="s">
        <v>34347</v>
      </c>
      <c r="C3274" s="394" t="s">
        <v>6396</v>
      </c>
      <c r="D3274" s="256" t="s">
        <v>39529</v>
      </c>
    </row>
    <row r="3275" spans="1:4">
      <c r="A3275" s="394">
        <v>4107</v>
      </c>
      <c r="B3275" s="394" t="s">
        <v>34348</v>
      </c>
      <c r="C3275" s="394" t="s">
        <v>6396</v>
      </c>
      <c r="D3275" s="256" t="s">
        <v>43068</v>
      </c>
    </row>
    <row r="3276" spans="1:4">
      <c r="A3276" s="394">
        <v>4102</v>
      </c>
      <c r="B3276" s="394" t="s">
        <v>34349</v>
      </c>
      <c r="C3276" s="394" t="s">
        <v>6396</v>
      </c>
      <c r="D3276" s="256" t="s">
        <v>40092</v>
      </c>
    </row>
    <row r="3277" spans="1:4">
      <c r="A3277" s="394">
        <v>36799</v>
      </c>
      <c r="B3277" s="394" t="s">
        <v>34350</v>
      </c>
      <c r="C3277" s="394" t="s">
        <v>6396</v>
      </c>
      <c r="D3277" s="256" t="s">
        <v>43069</v>
      </c>
    </row>
    <row r="3278" spans="1:4">
      <c r="A3278" s="394">
        <v>2747</v>
      </c>
      <c r="B3278" s="394" t="s">
        <v>34351</v>
      </c>
      <c r="C3278" s="394" t="s">
        <v>6399</v>
      </c>
      <c r="D3278" s="256" t="s">
        <v>43070</v>
      </c>
    </row>
    <row r="3279" spans="1:4">
      <c r="A3279" s="394">
        <v>21138</v>
      </c>
      <c r="B3279" s="394" t="s">
        <v>34352</v>
      </c>
      <c r="C3279" s="394" t="s">
        <v>6399</v>
      </c>
      <c r="D3279" s="256" t="s">
        <v>39229</v>
      </c>
    </row>
    <row r="3280" spans="1:4">
      <c r="A3280" s="394">
        <v>10826</v>
      </c>
      <c r="B3280" s="394" t="s">
        <v>34353</v>
      </c>
      <c r="C3280" s="394" t="s">
        <v>6396</v>
      </c>
      <c r="D3280" s="256" t="s">
        <v>47776</v>
      </c>
    </row>
    <row r="3281" spans="1:4">
      <c r="A3281" s="394">
        <v>365</v>
      </c>
      <c r="B3281" s="394" t="s">
        <v>34354</v>
      </c>
      <c r="C3281" s="394" t="s">
        <v>6396</v>
      </c>
      <c r="D3281" s="256" t="s">
        <v>40797</v>
      </c>
    </row>
    <row r="3282" spans="1:4">
      <c r="A3282" s="394">
        <v>38639</v>
      </c>
      <c r="B3282" s="394" t="s">
        <v>34355</v>
      </c>
      <c r="C3282" s="394" t="s">
        <v>6396</v>
      </c>
      <c r="D3282" s="256" t="s">
        <v>47777</v>
      </c>
    </row>
    <row r="3283" spans="1:4">
      <c r="A3283" s="394">
        <v>38640</v>
      </c>
      <c r="B3283" s="394" t="s">
        <v>34356</v>
      </c>
      <c r="C3283" s="394" t="s">
        <v>6396</v>
      </c>
      <c r="D3283" s="256" t="s">
        <v>40475</v>
      </c>
    </row>
    <row r="3284" spans="1:4">
      <c r="A3284" s="394">
        <v>358</v>
      </c>
      <c r="B3284" s="394" t="s">
        <v>34357</v>
      </c>
      <c r="C3284" s="394" t="s">
        <v>6396</v>
      </c>
      <c r="D3284" s="256" t="s">
        <v>47778</v>
      </c>
    </row>
    <row r="3285" spans="1:4">
      <c r="A3285" s="394">
        <v>359</v>
      </c>
      <c r="B3285" s="394" t="s">
        <v>34358</v>
      </c>
      <c r="C3285" s="394" t="s">
        <v>6396</v>
      </c>
      <c r="D3285" s="256" t="s">
        <v>47779</v>
      </c>
    </row>
    <row r="3286" spans="1:4">
      <c r="A3286" s="394">
        <v>38641</v>
      </c>
      <c r="B3286" s="394" t="s">
        <v>34359</v>
      </c>
      <c r="C3286" s="394" t="s">
        <v>6396</v>
      </c>
      <c r="D3286" s="256" t="s">
        <v>47780</v>
      </c>
    </row>
    <row r="3287" spans="1:4">
      <c r="A3287" s="394">
        <v>360</v>
      </c>
      <c r="B3287" s="394" t="s">
        <v>34360</v>
      </c>
      <c r="C3287" s="394" t="s">
        <v>6396</v>
      </c>
      <c r="D3287" s="256" t="s">
        <v>39489</v>
      </c>
    </row>
    <row r="3288" spans="1:4">
      <c r="A3288" s="394">
        <v>42430</v>
      </c>
      <c r="B3288" s="394" t="s">
        <v>34361</v>
      </c>
      <c r="C3288" s="394" t="s">
        <v>6396</v>
      </c>
      <c r="D3288" s="256" t="s">
        <v>43071</v>
      </c>
    </row>
    <row r="3289" spans="1:4">
      <c r="A3289" s="394">
        <v>4214</v>
      </c>
      <c r="B3289" s="394" t="s">
        <v>34362</v>
      </c>
      <c r="C3289" s="394" t="s">
        <v>6396</v>
      </c>
      <c r="D3289" s="256" t="s">
        <v>46254</v>
      </c>
    </row>
    <row r="3290" spans="1:4">
      <c r="A3290" s="394">
        <v>4215</v>
      </c>
      <c r="B3290" s="394" t="s">
        <v>34363</v>
      </c>
      <c r="C3290" s="394" t="s">
        <v>6396</v>
      </c>
      <c r="D3290" s="256" t="s">
        <v>40292</v>
      </c>
    </row>
    <row r="3291" spans="1:4">
      <c r="A3291" s="394">
        <v>4210</v>
      </c>
      <c r="B3291" s="394" t="s">
        <v>34364</v>
      </c>
      <c r="C3291" s="394" t="s">
        <v>6396</v>
      </c>
      <c r="D3291" s="256" t="s">
        <v>41461</v>
      </c>
    </row>
    <row r="3292" spans="1:4">
      <c r="A3292" s="394">
        <v>4212</v>
      </c>
      <c r="B3292" s="394" t="s">
        <v>34365</v>
      </c>
      <c r="C3292" s="394" t="s">
        <v>6396</v>
      </c>
      <c r="D3292" s="256" t="s">
        <v>43643</v>
      </c>
    </row>
    <row r="3293" spans="1:4">
      <c r="A3293" s="394">
        <v>4213</v>
      </c>
      <c r="B3293" s="394" t="s">
        <v>34366</v>
      </c>
      <c r="C3293" s="394" t="s">
        <v>6396</v>
      </c>
      <c r="D3293" s="256" t="s">
        <v>39298</v>
      </c>
    </row>
    <row r="3294" spans="1:4">
      <c r="A3294" s="394">
        <v>4211</v>
      </c>
      <c r="B3294" s="394" t="s">
        <v>34367</v>
      </c>
      <c r="C3294" s="394" t="s">
        <v>6396</v>
      </c>
      <c r="D3294" s="256" t="s">
        <v>41675</v>
      </c>
    </row>
    <row r="3295" spans="1:4">
      <c r="A3295" s="394">
        <v>4209</v>
      </c>
      <c r="B3295" s="394" t="s">
        <v>34368</v>
      </c>
      <c r="C3295" s="394" t="s">
        <v>6396</v>
      </c>
      <c r="D3295" s="256" t="s">
        <v>39546</v>
      </c>
    </row>
    <row r="3296" spans="1:4">
      <c r="A3296" s="394">
        <v>4180</v>
      </c>
      <c r="B3296" s="394" t="s">
        <v>34369</v>
      </c>
      <c r="C3296" s="394" t="s">
        <v>6396</v>
      </c>
      <c r="D3296" s="256" t="s">
        <v>43089</v>
      </c>
    </row>
    <row r="3297" spans="1:4">
      <c r="A3297" s="394">
        <v>4177</v>
      </c>
      <c r="B3297" s="394" t="s">
        <v>34370</v>
      </c>
      <c r="C3297" s="394" t="s">
        <v>6396</v>
      </c>
      <c r="D3297" s="256" t="s">
        <v>39271</v>
      </c>
    </row>
    <row r="3298" spans="1:4">
      <c r="A3298" s="394">
        <v>4179</v>
      </c>
      <c r="B3298" s="394" t="s">
        <v>34371</v>
      </c>
      <c r="C3298" s="394" t="s">
        <v>6396</v>
      </c>
      <c r="D3298" s="256" t="s">
        <v>42708</v>
      </c>
    </row>
    <row r="3299" spans="1:4">
      <c r="A3299" s="394">
        <v>4208</v>
      </c>
      <c r="B3299" s="394" t="s">
        <v>34372</v>
      </c>
      <c r="C3299" s="394" t="s">
        <v>6396</v>
      </c>
      <c r="D3299" s="256" t="s">
        <v>40783</v>
      </c>
    </row>
    <row r="3300" spans="1:4">
      <c r="A3300" s="394">
        <v>4181</v>
      </c>
      <c r="B3300" s="394" t="s">
        <v>34373</v>
      </c>
      <c r="C3300" s="394" t="s">
        <v>6396</v>
      </c>
      <c r="D3300" s="256" t="s">
        <v>43387</v>
      </c>
    </row>
    <row r="3301" spans="1:4">
      <c r="A3301" s="394">
        <v>4178</v>
      </c>
      <c r="B3301" s="394" t="s">
        <v>34374</v>
      </c>
      <c r="C3301" s="394" t="s">
        <v>6396</v>
      </c>
      <c r="D3301" s="256" t="s">
        <v>39761</v>
      </c>
    </row>
    <row r="3302" spans="1:4">
      <c r="A3302" s="394">
        <v>4182</v>
      </c>
      <c r="B3302" s="394" t="s">
        <v>34375</v>
      </c>
      <c r="C3302" s="394" t="s">
        <v>6396</v>
      </c>
      <c r="D3302" s="256" t="s">
        <v>47781</v>
      </c>
    </row>
    <row r="3303" spans="1:4">
      <c r="A3303" s="394">
        <v>4183</v>
      </c>
      <c r="B3303" s="394" t="s">
        <v>34376</v>
      </c>
      <c r="C3303" s="394" t="s">
        <v>6396</v>
      </c>
      <c r="D3303" s="256" t="s">
        <v>47782</v>
      </c>
    </row>
    <row r="3304" spans="1:4">
      <c r="A3304" s="394">
        <v>4184</v>
      </c>
      <c r="B3304" s="394" t="s">
        <v>34377</v>
      </c>
      <c r="C3304" s="394" t="s">
        <v>6396</v>
      </c>
      <c r="D3304" s="256" t="s">
        <v>47783</v>
      </c>
    </row>
    <row r="3305" spans="1:4">
      <c r="A3305" s="394">
        <v>4185</v>
      </c>
      <c r="B3305" s="394" t="s">
        <v>34378</v>
      </c>
      <c r="C3305" s="394" t="s">
        <v>6396</v>
      </c>
      <c r="D3305" s="256" t="s">
        <v>47784</v>
      </c>
    </row>
    <row r="3306" spans="1:4">
      <c r="A3306" s="394">
        <v>4205</v>
      </c>
      <c r="B3306" s="394" t="s">
        <v>34379</v>
      </c>
      <c r="C3306" s="394" t="s">
        <v>6396</v>
      </c>
      <c r="D3306" s="256" t="s">
        <v>41738</v>
      </c>
    </row>
    <row r="3307" spans="1:4">
      <c r="A3307" s="394">
        <v>4192</v>
      </c>
      <c r="B3307" s="394" t="s">
        <v>34380</v>
      </c>
      <c r="C3307" s="394" t="s">
        <v>6396</v>
      </c>
      <c r="D3307" s="256" t="s">
        <v>41738</v>
      </c>
    </row>
    <row r="3308" spans="1:4">
      <c r="A3308" s="394">
        <v>4191</v>
      </c>
      <c r="B3308" s="394" t="s">
        <v>34381</v>
      </c>
      <c r="C3308" s="394" t="s">
        <v>6396</v>
      </c>
      <c r="D3308" s="256" t="s">
        <v>41738</v>
      </c>
    </row>
    <row r="3309" spans="1:4">
      <c r="A3309" s="394">
        <v>4207</v>
      </c>
      <c r="B3309" s="394" t="s">
        <v>34382</v>
      </c>
      <c r="C3309" s="394" t="s">
        <v>6396</v>
      </c>
      <c r="D3309" s="256" t="s">
        <v>44127</v>
      </c>
    </row>
    <row r="3310" spans="1:4">
      <c r="A3310" s="394">
        <v>4206</v>
      </c>
      <c r="B3310" s="394" t="s">
        <v>34383</v>
      </c>
      <c r="C3310" s="394" t="s">
        <v>6396</v>
      </c>
      <c r="D3310" s="256" t="s">
        <v>42724</v>
      </c>
    </row>
    <row r="3311" spans="1:4">
      <c r="A3311" s="394">
        <v>4190</v>
      </c>
      <c r="B3311" s="394" t="s">
        <v>34384</v>
      </c>
      <c r="C3311" s="394" t="s">
        <v>6396</v>
      </c>
      <c r="D3311" s="256" t="s">
        <v>42724</v>
      </c>
    </row>
    <row r="3312" spans="1:4">
      <c r="A3312" s="394">
        <v>4186</v>
      </c>
      <c r="B3312" s="394" t="s">
        <v>34385</v>
      </c>
      <c r="C3312" s="394" t="s">
        <v>6396</v>
      </c>
      <c r="D3312" s="256" t="s">
        <v>42857</v>
      </c>
    </row>
    <row r="3313" spans="1:4">
      <c r="A3313" s="394">
        <v>4188</v>
      </c>
      <c r="B3313" s="394" t="s">
        <v>34386</v>
      </c>
      <c r="C3313" s="394" t="s">
        <v>6396</v>
      </c>
      <c r="D3313" s="256" t="s">
        <v>40156</v>
      </c>
    </row>
    <row r="3314" spans="1:4">
      <c r="A3314" s="394">
        <v>4189</v>
      </c>
      <c r="B3314" s="394" t="s">
        <v>34387</v>
      </c>
      <c r="C3314" s="394" t="s">
        <v>6396</v>
      </c>
      <c r="D3314" s="256" t="s">
        <v>40156</v>
      </c>
    </row>
    <row r="3315" spans="1:4">
      <c r="A3315" s="394">
        <v>4197</v>
      </c>
      <c r="B3315" s="394" t="s">
        <v>34388</v>
      </c>
      <c r="C3315" s="394" t="s">
        <v>6396</v>
      </c>
      <c r="D3315" s="256" t="s">
        <v>42414</v>
      </c>
    </row>
    <row r="3316" spans="1:4">
      <c r="A3316" s="394">
        <v>4194</v>
      </c>
      <c r="B3316" s="394" t="s">
        <v>34389</v>
      </c>
      <c r="C3316" s="394" t="s">
        <v>6396</v>
      </c>
      <c r="D3316" s="256" t="s">
        <v>42382</v>
      </c>
    </row>
    <row r="3317" spans="1:4">
      <c r="A3317" s="394">
        <v>4193</v>
      </c>
      <c r="B3317" s="394" t="s">
        <v>34390</v>
      </c>
      <c r="C3317" s="394" t="s">
        <v>6396</v>
      </c>
      <c r="D3317" s="256" t="s">
        <v>42382</v>
      </c>
    </row>
    <row r="3318" spans="1:4">
      <c r="A3318" s="394">
        <v>4204</v>
      </c>
      <c r="B3318" s="394" t="s">
        <v>34391</v>
      </c>
      <c r="C3318" s="394" t="s">
        <v>6396</v>
      </c>
      <c r="D3318" s="256" t="s">
        <v>42382</v>
      </c>
    </row>
    <row r="3319" spans="1:4">
      <c r="A3319" s="394">
        <v>4187</v>
      </c>
      <c r="B3319" s="394" t="s">
        <v>34392</v>
      </c>
      <c r="C3319" s="394" t="s">
        <v>6396</v>
      </c>
      <c r="D3319" s="256" t="s">
        <v>39758</v>
      </c>
    </row>
    <row r="3320" spans="1:4">
      <c r="A3320" s="394">
        <v>4202</v>
      </c>
      <c r="B3320" s="394" t="s">
        <v>34393</v>
      </c>
      <c r="C3320" s="394" t="s">
        <v>6396</v>
      </c>
      <c r="D3320" s="256" t="s">
        <v>47785</v>
      </c>
    </row>
    <row r="3321" spans="1:4">
      <c r="A3321" s="394">
        <v>4203</v>
      </c>
      <c r="B3321" s="394" t="s">
        <v>34394</v>
      </c>
      <c r="C3321" s="394" t="s">
        <v>6396</v>
      </c>
      <c r="D3321" s="256" t="s">
        <v>47786</v>
      </c>
    </row>
    <row r="3322" spans="1:4">
      <c r="A3322" s="394">
        <v>40368</v>
      </c>
      <c r="B3322" s="394" t="s">
        <v>34395</v>
      </c>
      <c r="C3322" s="394" t="s">
        <v>6396</v>
      </c>
      <c r="D3322" s="256" t="s">
        <v>39510</v>
      </c>
    </row>
    <row r="3323" spans="1:4">
      <c r="A3323" s="394">
        <v>40365</v>
      </c>
      <c r="B3323" s="394" t="s">
        <v>34396</v>
      </c>
      <c r="C3323" s="394" t="s">
        <v>6396</v>
      </c>
      <c r="D3323" s="256" t="s">
        <v>40551</v>
      </c>
    </row>
    <row r="3324" spans="1:4">
      <c r="A3324" s="394">
        <v>40356</v>
      </c>
      <c r="B3324" s="394" t="s">
        <v>34397</v>
      </c>
      <c r="C3324" s="394" t="s">
        <v>6396</v>
      </c>
      <c r="D3324" s="256" t="s">
        <v>39823</v>
      </c>
    </row>
    <row r="3325" spans="1:4">
      <c r="A3325" s="394">
        <v>40362</v>
      </c>
      <c r="B3325" s="394" t="s">
        <v>34398</v>
      </c>
      <c r="C3325" s="394" t="s">
        <v>6396</v>
      </c>
      <c r="D3325" s="256" t="s">
        <v>47787</v>
      </c>
    </row>
    <row r="3326" spans="1:4">
      <c r="A3326" s="394">
        <v>40374</v>
      </c>
      <c r="B3326" s="394" t="s">
        <v>34399</v>
      </c>
      <c r="C3326" s="394" t="s">
        <v>6396</v>
      </c>
      <c r="D3326" s="256" t="s">
        <v>42728</v>
      </c>
    </row>
    <row r="3327" spans="1:4">
      <c r="A3327" s="394">
        <v>40371</v>
      </c>
      <c r="B3327" s="394" t="s">
        <v>34400</v>
      </c>
      <c r="C3327" s="394" t="s">
        <v>6396</v>
      </c>
      <c r="D3327" s="256" t="s">
        <v>47788</v>
      </c>
    </row>
    <row r="3328" spans="1:4">
      <c r="A3328" s="394">
        <v>40359</v>
      </c>
      <c r="B3328" s="394" t="s">
        <v>34401</v>
      </c>
      <c r="C3328" s="394" t="s">
        <v>6396</v>
      </c>
      <c r="D3328" s="256" t="s">
        <v>45725</v>
      </c>
    </row>
    <row r="3329" spans="1:4">
      <c r="A3329" s="394">
        <v>7595</v>
      </c>
      <c r="B3329" s="394" t="s">
        <v>6431</v>
      </c>
      <c r="C3329" s="394" t="s">
        <v>6397</v>
      </c>
      <c r="D3329" s="256" t="s">
        <v>40302</v>
      </c>
    </row>
    <row r="3330" spans="1:4">
      <c r="A3330" s="394">
        <v>41094</v>
      </c>
      <c r="B3330" s="394" t="s">
        <v>34402</v>
      </c>
      <c r="C3330" s="394" t="s">
        <v>6406</v>
      </c>
      <c r="D3330" s="256" t="s">
        <v>47789</v>
      </c>
    </row>
    <row r="3331" spans="1:4">
      <c r="A3331" s="394">
        <v>39609</v>
      </c>
      <c r="B3331" s="394" t="s">
        <v>34403</v>
      </c>
      <c r="C3331" s="394" t="s">
        <v>6396</v>
      </c>
      <c r="D3331" s="256" t="s">
        <v>47790</v>
      </c>
    </row>
    <row r="3332" spans="1:4">
      <c r="A3332" s="394">
        <v>39610</v>
      </c>
      <c r="B3332" s="394" t="s">
        <v>34404</v>
      </c>
      <c r="C3332" s="394" t="s">
        <v>6396</v>
      </c>
      <c r="D3332" s="256" t="s">
        <v>47791</v>
      </c>
    </row>
    <row r="3333" spans="1:4">
      <c r="A3333" s="394">
        <v>39611</v>
      </c>
      <c r="B3333" s="394" t="s">
        <v>34405</v>
      </c>
      <c r="C3333" s="394" t="s">
        <v>6396</v>
      </c>
      <c r="D3333" s="256" t="s">
        <v>47792</v>
      </c>
    </row>
    <row r="3334" spans="1:4">
      <c r="A3334" s="394">
        <v>39612</v>
      </c>
      <c r="B3334" s="394" t="s">
        <v>34406</v>
      </c>
      <c r="C3334" s="394" t="s">
        <v>6396</v>
      </c>
      <c r="D3334" s="256" t="s">
        <v>47793</v>
      </c>
    </row>
    <row r="3335" spans="1:4">
      <c r="A3335" s="394">
        <v>39608</v>
      </c>
      <c r="B3335" s="394" t="s">
        <v>34407</v>
      </c>
      <c r="C3335" s="394" t="s">
        <v>6396</v>
      </c>
      <c r="D3335" s="256" t="s">
        <v>47794</v>
      </c>
    </row>
    <row r="3336" spans="1:4">
      <c r="A3336" s="394">
        <v>38175</v>
      </c>
      <c r="B3336" s="394" t="s">
        <v>34408</v>
      </c>
      <c r="C3336" s="394" t="s">
        <v>6396</v>
      </c>
      <c r="D3336" s="256" t="s">
        <v>39277</v>
      </c>
    </row>
    <row r="3337" spans="1:4">
      <c r="A3337" s="394">
        <v>38176</v>
      </c>
      <c r="B3337" s="394" t="s">
        <v>34409</v>
      </c>
      <c r="C3337" s="394" t="s">
        <v>6396</v>
      </c>
      <c r="D3337" s="256" t="s">
        <v>42972</v>
      </c>
    </row>
    <row r="3338" spans="1:4">
      <c r="A3338" s="394">
        <v>36152</v>
      </c>
      <c r="B3338" s="394" t="s">
        <v>34410</v>
      </c>
      <c r="C3338" s="394" t="s">
        <v>6396</v>
      </c>
      <c r="D3338" s="256" t="s">
        <v>43076</v>
      </c>
    </row>
    <row r="3339" spans="1:4">
      <c r="A3339" s="394">
        <v>11138</v>
      </c>
      <c r="B3339" s="394" t="s">
        <v>34411</v>
      </c>
      <c r="C3339" s="394" t="s">
        <v>6394</v>
      </c>
      <c r="D3339" s="256" t="s">
        <v>42015</v>
      </c>
    </row>
    <row r="3340" spans="1:4">
      <c r="A3340" s="394">
        <v>4221</v>
      </c>
      <c r="B3340" s="394" t="s">
        <v>34412</v>
      </c>
      <c r="C3340" s="394" t="s">
        <v>6394</v>
      </c>
      <c r="D3340" s="256" t="s">
        <v>45207</v>
      </c>
    </row>
    <row r="3341" spans="1:4">
      <c r="A3341" s="394">
        <v>4227</v>
      </c>
      <c r="B3341" s="394" t="s">
        <v>34413</v>
      </c>
      <c r="C3341" s="394" t="s">
        <v>6394</v>
      </c>
      <c r="D3341" s="256" t="s">
        <v>40904</v>
      </c>
    </row>
    <row r="3342" spans="1:4">
      <c r="A3342" s="394">
        <v>38170</v>
      </c>
      <c r="B3342" s="394" t="s">
        <v>34414</v>
      </c>
      <c r="C3342" s="394" t="s">
        <v>6396</v>
      </c>
      <c r="D3342" s="256" t="s">
        <v>41295</v>
      </c>
    </row>
    <row r="3343" spans="1:4">
      <c r="A3343" s="394">
        <v>4252</v>
      </c>
      <c r="B3343" s="394" t="s">
        <v>34415</v>
      </c>
      <c r="C3343" s="394" t="s">
        <v>6397</v>
      </c>
      <c r="D3343" s="256" t="s">
        <v>39234</v>
      </c>
    </row>
    <row r="3344" spans="1:4">
      <c r="A3344" s="394">
        <v>40980</v>
      </c>
      <c r="B3344" s="394" t="s">
        <v>34416</v>
      </c>
      <c r="C3344" s="394" t="s">
        <v>6406</v>
      </c>
      <c r="D3344" s="256" t="s">
        <v>47795</v>
      </c>
    </row>
    <row r="3345" spans="1:4">
      <c r="A3345" s="394">
        <v>4243</v>
      </c>
      <c r="B3345" s="394" t="s">
        <v>34417</v>
      </c>
      <c r="C3345" s="394" t="s">
        <v>6397</v>
      </c>
      <c r="D3345" s="256" t="s">
        <v>40166</v>
      </c>
    </row>
    <row r="3346" spans="1:4">
      <c r="A3346" s="394">
        <v>41031</v>
      </c>
      <c r="B3346" s="394" t="s">
        <v>34418</v>
      </c>
      <c r="C3346" s="394" t="s">
        <v>6406</v>
      </c>
      <c r="D3346" s="256" t="s">
        <v>47796</v>
      </c>
    </row>
    <row r="3347" spans="1:4">
      <c r="A3347" s="394">
        <v>37666</v>
      </c>
      <c r="B3347" s="394" t="s">
        <v>34419</v>
      </c>
      <c r="C3347" s="394" t="s">
        <v>6397</v>
      </c>
      <c r="D3347" s="256" t="s">
        <v>41447</v>
      </c>
    </row>
    <row r="3348" spans="1:4">
      <c r="A3348" s="394">
        <v>40986</v>
      </c>
      <c r="B3348" s="394" t="s">
        <v>34420</v>
      </c>
      <c r="C3348" s="394" t="s">
        <v>6406</v>
      </c>
      <c r="D3348" s="256" t="s">
        <v>47797</v>
      </c>
    </row>
    <row r="3349" spans="1:4">
      <c r="A3349" s="394">
        <v>4250</v>
      </c>
      <c r="B3349" s="394" t="s">
        <v>34421</v>
      </c>
      <c r="C3349" s="394" t="s">
        <v>6397</v>
      </c>
      <c r="D3349" s="256" t="s">
        <v>45221</v>
      </c>
    </row>
    <row r="3350" spans="1:4">
      <c r="A3350" s="394">
        <v>40978</v>
      </c>
      <c r="B3350" s="394" t="s">
        <v>34422</v>
      </c>
      <c r="C3350" s="394" t="s">
        <v>6406</v>
      </c>
      <c r="D3350" s="256" t="s">
        <v>47798</v>
      </c>
    </row>
    <row r="3351" spans="1:4">
      <c r="A3351" s="394">
        <v>41043</v>
      </c>
      <c r="B3351" s="394" t="s">
        <v>34423</v>
      </c>
      <c r="C3351" s="394" t="s">
        <v>6406</v>
      </c>
      <c r="D3351" s="256" t="s">
        <v>47799</v>
      </c>
    </row>
    <row r="3352" spans="1:4">
      <c r="A3352" s="394">
        <v>44501</v>
      </c>
      <c r="B3352" s="394" t="s">
        <v>34424</v>
      </c>
      <c r="C3352" s="394" t="s">
        <v>6397</v>
      </c>
      <c r="D3352" s="256" t="s">
        <v>40348</v>
      </c>
    </row>
    <row r="3353" spans="1:4">
      <c r="A3353" s="394">
        <v>4234</v>
      </c>
      <c r="B3353" s="394" t="s">
        <v>34425</v>
      </c>
      <c r="C3353" s="394" t="s">
        <v>6397</v>
      </c>
      <c r="D3353" s="256" t="s">
        <v>44017</v>
      </c>
    </row>
    <row r="3354" spans="1:4">
      <c r="A3354" s="394">
        <v>40987</v>
      </c>
      <c r="B3354" s="394" t="s">
        <v>34426</v>
      </c>
      <c r="C3354" s="394" t="s">
        <v>6406</v>
      </c>
      <c r="D3354" s="256" t="s">
        <v>47800</v>
      </c>
    </row>
    <row r="3355" spans="1:4">
      <c r="A3355" s="394">
        <v>4253</v>
      </c>
      <c r="B3355" s="394" t="s">
        <v>34427</v>
      </c>
      <c r="C3355" s="394" t="s">
        <v>6397</v>
      </c>
      <c r="D3355" s="256" t="s">
        <v>41275</v>
      </c>
    </row>
    <row r="3356" spans="1:4">
      <c r="A3356" s="394">
        <v>40981</v>
      </c>
      <c r="B3356" s="394" t="s">
        <v>34428</v>
      </c>
      <c r="C3356" s="394" t="s">
        <v>6406</v>
      </c>
      <c r="D3356" s="256" t="s">
        <v>47772</v>
      </c>
    </row>
    <row r="3357" spans="1:4">
      <c r="A3357" s="394">
        <v>4254</v>
      </c>
      <c r="B3357" s="394" t="s">
        <v>34429</v>
      </c>
      <c r="C3357" s="394" t="s">
        <v>6397</v>
      </c>
      <c r="D3357" s="256" t="s">
        <v>40716</v>
      </c>
    </row>
    <row r="3358" spans="1:4">
      <c r="A3358" s="394">
        <v>41036</v>
      </c>
      <c r="B3358" s="394" t="s">
        <v>34430</v>
      </c>
      <c r="C3358" s="394" t="s">
        <v>6406</v>
      </c>
      <c r="D3358" s="256" t="s">
        <v>47032</v>
      </c>
    </row>
    <row r="3359" spans="1:4">
      <c r="A3359" s="394">
        <v>4251</v>
      </c>
      <c r="B3359" s="394" t="s">
        <v>34431</v>
      </c>
      <c r="C3359" s="394" t="s">
        <v>6397</v>
      </c>
      <c r="D3359" s="256" t="s">
        <v>40231</v>
      </c>
    </row>
    <row r="3360" spans="1:4">
      <c r="A3360" s="394">
        <v>40979</v>
      </c>
      <c r="B3360" s="394" t="s">
        <v>34432</v>
      </c>
      <c r="C3360" s="394" t="s">
        <v>6406</v>
      </c>
      <c r="D3360" s="256" t="s">
        <v>47801</v>
      </c>
    </row>
    <row r="3361" spans="1:4">
      <c r="A3361" s="394">
        <v>4230</v>
      </c>
      <c r="B3361" s="394" t="s">
        <v>34433</v>
      </c>
      <c r="C3361" s="394" t="s">
        <v>6397</v>
      </c>
      <c r="D3361" s="256" t="s">
        <v>45220</v>
      </c>
    </row>
    <row r="3362" spans="1:4">
      <c r="A3362" s="394">
        <v>40998</v>
      </c>
      <c r="B3362" s="394" t="s">
        <v>34434</v>
      </c>
      <c r="C3362" s="394" t="s">
        <v>6406</v>
      </c>
      <c r="D3362" s="256" t="s">
        <v>47802</v>
      </c>
    </row>
    <row r="3363" spans="1:4">
      <c r="A3363" s="394">
        <v>4257</v>
      </c>
      <c r="B3363" s="394" t="s">
        <v>34435</v>
      </c>
      <c r="C3363" s="394" t="s">
        <v>6397</v>
      </c>
      <c r="D3363" s="256" t="s">
        <v>41275</v>
      </c>
    </row>
    <row r="3364" spans="1:4">
      <c r="A3364" s="394">
        <v>40982</v>
      </c>
      <c r="B3364" s="394" t="s">
        <v>34436</v>
      </c>
      <c r="C3364" s="394" t="s">
        <v>6406</v>
      </c>
      <c r="D3364" s="256" t="s">
        <v>47772</v>
      </c>
    </row>
    <row r="3365" spans="1:4">
      <c r="A3365" s="394">
        <v>4240</v>
      </c>
      <c r="B3365" s="394" t="s">
        <v>34437</v>
      </c>
      <c r="C3365" s="394" t="s">
        <v>6397</v>
      </c>
      <c r="D3365" s="256" t="s">
        <v>41002</v>
      </c>
    </row>
    <row r="3366" spans="1:4">
      <c r="A3366" s="394">
        <v>41026</v>
      </c>
      <c r="B3366" s="394" t="s">
        <v>34438</v>
      </c>
      <c r="C3366" s="394" t="s">
        <v>6406</v>
      </c>
      <c r="D3366" s="256" t="s">
        <v>47803</v>
      </c>
    </row>
    <row r="3367" spans="1:4">
      <c r="A3367" s="394">
        <v>4239</v>
      </c>
      <c r="B3367" s="394" t="s">
        <v>6432</v>
      </c>
      <c r="C3367" s="394" t="s">
        <v>6397</v>
      </c>
      <c r="D3367" s="256" t="s">
        <v>40062</v>
      </c>
    </row>
    <row r="3368" spans="1:4">
      <c r="A3368" s="394">
        <v>41024</v>
      </c>
      <c r="B3368" s="394" t="s">
        <v>34439</v>
      </c>
      <c r="C3368" s="394" t="s">
        <v>6406</v>
      </c>
      <c r="D3368" s="256" t="s">
        <v>47804</v>
      </c>
    </row>
    <row r="3369" spans="1:4">
      <c r="A3369" s="394">
        <v>4248</v>
      </c>
      <c r="B3369" s="394" t="s">
        <v>34440</v>
      </c>
      <c r="C3369" s="394" t="s">
        <v>6397</v>
      </c>
      <c r="D3369" s="256" t="s">
        <v>40734</v>
      </c>
    </row>
    <row r="3370" spans="1:4">
      <c r="A3370" s="394">
        <v>41033</v>
      </c>
      <c r="B3370" s="394" t="s">
        <v>34441</v>
      </c>
      <c r="C3370" s="394" t="s">
        <v>6406</v>
      </c>
      <c r="D3370" s="256" t="s">
        <v>47805</v>
      </c>
    </row>
    <row r="3371" spans="1:4">
      <c r="A3371" s="394">
        <v>41040</v>
      </c>
      <c r="B3371" s="394" t="s">
        <v>34442</v>
      </c>
      <c r="C3371" s="394" t="s">
        <v>6406</v>
      </c>
      <c r="D3371" s="256" t="s">
        <v>47806</v>
      </c>
    </row>
    <row r="3372" spans="1:4">
      <c r="A3372" s="394">
        <v>44500</v>
      </c>
      <c r="B3372" s="394" t="s">
        <v>34443</v>
      </c>
      <c r="C3372" s="394" t="s">
        <v>6397</v>
      </c>
      <c r="D3372" s="256" t="s">
        <v>42428</v>
      </c>
    </row>
    <row r="3373" spans="1:4">
      <c r="A3373" s="394">
        <v>4238</v>
      </c>
      <c r="B3373" s="394" t="s">
        <v>34444</v>
      </c>
      <c r="C3373" s="394" t="s">
        <v>6397</v>
      </c>
      <c r="D3373" s="256" t="s">
        <v>41275</v>
      </c>
    </row>
    <row r="3374" spans="1:4">
      <c r="A3374" s="394">
        <v>41012</v>
      </c>
      <c r="B3374" s="394" t="s">
        <v>34445</v>
      </c>
      <c r="C3374" s="394" t="s">
        <v>6406</v>
      </c>
      <c r="D3374" s="256" t="s">
        <v>47807</v>
      </c>
    </row>
    <row r="3375" spans="1:4">
      <c r="A3375" s="394">
        <v>4237</v>
      </c>
      <c r="B3375" s="394" t="s">
        <v>34446</v>
      </c>
      <c r="C3375" s="394" t="s">
        <v>6397</v>
      </c>
      <c r="D3375" s="256" t="s">
        <v>40020</v>
      </c>
    </row>
    <row r="3376" spans="1:4">
      <c r="A3376" s="394">
        <v>41002</v>
      </c>
      <c r="B3376" s="394" t="s">
        <v>34447</v>
      </c>
      <c r="C3376" s="394" t="s">
        <v>6406</v>
      </c>
      <c r="D3376" s="256" t="s">
        <v>47808</v>
      </c>
    </row>
    <row r="3377" spans="1:4">
      <c r="A3377" s="394">
        <v>4233</v>
      </c>
      <c r="B3377" s="394" t="s">
        <v>34448</v>
      </c>
      <c r="C3377" s="394" t="s">
        <v>6397</v>
      </c>
      <c r="D3377" s="256" t="s">
        <v>39246</v>
      </c>
    </row>
    <row r="3378" spans="1:4">
      <c r="A3378" s="394">
        <v>41001</v>
      </c>
      <c r="B3378" s="394" t="s">
        <v>34449</v>
      </c>
      <c r="C3378" s="394" t="s">
        <v>6406</v>
      </c>
      <c r="D3378" s="256" t="s">
        <v>47809</v>
      </c>
    </row>
    <row r="3379" spans="1:4">
      <c r="A3379" s="394">
        <v>2</v>
      </c>
      <c r="B3379" s="394" t="s">
        <v>34450</v>
      </c>
      <c r="C3379" s="394" t="s">
        <v>6405</v>
      </c>
      <c r="D3379" s="256" t="s">
        <v>40919</v>
      </c>
    </row>
    <row r="3380" spans="1:4">
      <c r="A3380" s="394">
        <v>36517</v>
      </c>
      <c r="B3380" s="394" t="s">
        <v>34451</v>
      </c>
      <c r="C3380" s="394" t="s">
        <v>6396</v>
      </c>
      <c r="D3380" s="256" t="s">
        <v>47810</v>
      </c>
    </row>
    <row r="3381" spans="1:4">
      <c r="A3381" s="394">
        <v>4262</v>
      </c>
      <c r="B3381" s="394" t="s">
        <v>34452</v>
      </c>
      <c r="C3381" s="394" t="s">
        <v>6396</v>
      </c>
      <c r="D3381" s="256" t="s">
        <v>47811</v>
      </c>
    </row>
    <row r="3382" spans="1:4">
      <c r="A3382" s="394">
        <v>4263</v>
      </c>
      <c r="B3382" s="394" t="s">
        <v>34453</v>
      </c>
      <c r="C3382" s="394" t="s">
        <v>6396</v>
      </c>
      <c r="D3382" s="256" t="s">
        <v>47812</v>
      </c>
    </row>
    <row r="3383" spans="1:4">
      <c r="A3383" s="394">
        <v>36518</v>
      </c>
      <c r="B3383" s="394" t="s">
        <v>34454</v>
      </c>
      <c r="C3383" s="394" t="s">
        <v>6396</v>
      </c>
      <c r="D3383" s="256" t="s">
        <v>47813</v>
      </c>
    </row>
    <row r="3384" spans="1:4">
      <c r="A3384" s="394">
        <v>14221</v>
      </c>
      <c r="B3384" s="394" t="s">
        <v>34455</v>
      </c>
      <c r="C3384" s="394" t="s">
        <v>6396</v>
      </c>
      <c r="D3384" s="256" t="s">
        <v>47814</v>
      </c>
    </row>
    <row r="3385" spans="1:4">
      <c r="A3385" s="394">
        <v>38402</v>
      </c>
      <c r="B3385" s="394" t="s">
        <v>34456</v>
      </c>
      <c r="C3385" s="394" t="s">
        <v>6396</v>
      </c>
      <c r="D3385" s="256" t="s">
        <v>43081</v>
      </c>
    </row>
    <row r="3386" spans="1:4">
      <c r="A3386" s="394">
        <v>3412</v>
      </c>
      <c r="B3386" s="394" t="s">
        <v>34457</v>
      </c>
      <c r="C3386" s="394" t="s">
        <v>6395</v>
      </c>
      <c r="D3386" s="256" t="s">
        <v>47815</v>
      </c>
    </row>
    <row r="3387" spans="1:4">
      <c r="A3387" s="394">
        <v>3413</v>
      </c>
      <c r="B3387" s="394" t="s">
        <v>34458</v>
      </c>
      <c r="C3387" s="394" t="s">
        <v>6395</v>
      </c>
      <c r="D3387" s="256" t="s">
        <v>47816</v>
      </c>
    </row>
    <row r="3388" spans="1:4">
      <c r="A3388" s="394">
        <v>39744</v>
      </c>
      <c r="B3388" s="394" t="s">
        <v>34459</v>
      </c>
      <c r="C3388" s="394" t="s">
        <v>6395</v>
      </c>
      <c r="D3388" s="256" t="s">
        <v>47817</v>
      </c>
    </row>
    <row r="3389" spans="1:4">
      <c r="A3389" s="394">
        <v>39745</v>
      </c>
      <c r="B3389" s="394" t="s">
        <v>34460</v>
      </c>
      <c r="C3389" s="394" t="s">
        <v>6395</v>
      </c>
      <c r="D3389" s="256" t="s">
        <v>41629</v>
      </c>
    </row>
    <row r="3390" spans="1:4">
      <c r="A3390" s="394">
        <v>39637</v>
      </c>
      <c r="B3390" s="394" t="s">
        <v>34461</v>
      </c>
      <c r="C3390" s="394" t="s">
        <v>6395</v>
      </c>
      <c r="D3390" s="256" t="s">
        <v>47818</v>
      </c>
    </row>
    <row r="3391" spans="1:4">
      <c r="A3391" s="394">
        <v>39638</v>
      </c>
      <c r="B3391" s="394" t="s">
        <v>34462</v>
      </c>
      <c r="C3391" s="394" t="s">
        <v>6395</v>
      </c>
      <c r="D3391" s="256" t="s">
        <v>42543</v>
      </c>
    </row>
    <row r="3392" spans="1:4">
      <c r="A3392" s="394">
        <v>39639</v>
      </c>
      <c r="B3392" s="394" t="s">
        <v>34463</v>
      </c>
      <c r="C3392" s="394" t="s">
        <v>6395</v>
      </c>
      <c r="D3392" s="256" t="s">
        <v>47819</v>
      </c>
    </row>
    <row r="3393" spans="1:4">
      <c r="A3393" s="394">
        <v>39517</v>
      </c>
      <c r="B3393" s="394" t="s">
        <v>34464</v>
      </c>
      <c r="C3393" s="394" t="s">
        <v>6395</v>
      </c>
      <c r="D3393" s="256" t="s">
        <v>43083</v>
      </c>
    </row>
    <row r="3394" spans="1:4">
      <c r="A3394" s="394">
        <v>39518</v>
      </c>
      <c r="B3394" s="394" t="s">
        <v>34465</v>
      </c>
      <c r="C3394" s="394" t="s">
        <v>6395</v>
      </c>
      <c r="D3394" s="256" t="s">
        <v>43084</v>
      </c>
    </row>
    <row r="3395" spans="1:4">
      <c r="A3395" s="394">
        <v>38366</v>
      </c>
      <c r="B3395" s="394" t="s">
        <v>34466</v>
      </c>
      <c r="C3395" s="394" t="s">
        <v>6395</v>
      </c>
      <c r="D3395" s="256" t="s">
        <v>39853</v>
      </c>
    </row>
    <row r="3396" spans="1:4">
      <c r="A3396" s="394">
        <v>11703</v>
      </c>
      <c r="B3396" s="394" t="s">
        <v>34467</v>
      </c>
      <c r="C3396" s="394" t="s">
        <v>6396</v>
      </c>
      <c r="D3396" s="256" t="s">
        <v>47820</v>
      </c>
    </row>
    <row r="3397" spans="1:4">
      <c r="A3397" s="394">
        <v>37400</v>
      </c>
      <c r="B3397" s="394" t="s">
        <v>34468</v>
      </c>
      <c r="C3397" s="394" t="s">
        <v>6396</v>
      </c>
      <c r="D3397" s="256" t="s">
        <v>41609</v>
      </c>
    </row>
    <row r="3398" spans="1:4">
      <c r="A3398" s="394">
        <v>25400</v>
      </c>
      <c r="B3398" s="394" t="s">
        <v>34469</v>
      </c>
      <c r="C3398" s="394" t="s">
        <v>6396</v>
      </c>
      <c r="D3398" s="256" t="s">
        <v>47821</v>
      </c>
    </row>
    <row r="3399" spans="1:4">
      <c r="A3399" s="394">
        <v>4276</v>
      </c>
      <c r="B3399" s="394" t="s">
        <v>34470</v>
      </c>
      <c r="C3399" s="394" t="s">
        <v>6396</v>
      </c>
      <c r="D3399" s="256" t="s">
        <v>47822</v>
      </c>
    </row>
    <row r="3400" spans="1:4">
      <c r="A3400" s="394">
        <v>4273</v>
      </c>
      <c r="B3400" s="394" t="s">
        <v>34471</v>
      </c>
      <c r="C3400" s="394" t="s">
        <v>6396</v>
      </c>
      <c r="D3400" s="256" t="s">
        <v>47823</v>
      </c>
    </row>
    <row r="3401" spans="1:4">
      <c r="A3401" s="394">
        <v>4274</v>
      </c>
      <c r="B3401" s="394" t="s">
        <v>34472</v>
      </c>
      <c r="C3401" s="394" t="s">
        <v>6396</v>
      </c>
      <c r="D3401" s="256" t="s">
        <v>47182</v>
      </c>
    </row>
    <row r="3402" spans="1:4">
      <c r="A3402" s="394">
        <v>39438</v>
      </c>
      <c r="B3402" s="394" t="s">
        <v>34473</v>
      </c>
      <c r="C3402" s="394" t="s">
        <v>6396</v>
      </c>
      <c r="D3402" s="256" t="s">
        <v>42349</v>
      </c>
    </row>
    <row r="3403" spans="1:4">
      <c r="A3403" s="394">
        <v>11963</v>
      </c>
      <c r="B3403" s="394" t="s">
        <v>34474</v>
      </c>
      <c r="C3403" s="394" t="s">
        <v>6396</v>
      </c>
      <c r="D3403" s="256" t="s">
        <v>40483</v>
      </c>
    </row>
    <row r="3404" spans="1:4">
      <c r="A3404" s="394">
        <v>11964</v>
      </c>
      <c r="B3404" s="394" t="s">
        <v>34475</v>
      </c>
      <c r="C3404" s="394" t="s">
        <v>6396</v>
      </c>
      <c r="D3404" s="256" t="s">
        <v>41251</v>
      </c>
    </row>
    <row r="3405" spans="1:4">
      <c r="A3405" s="394">
        <v>4379</v>
      </c>
      <c r="B3405" s="394" t="s">
        <v>34476</v>
      </c>
      <c r="C3405" s="394" t="s">
        <v>6396</v>
      </c>
      <c r="D3405" s="256" t="s">
        <v>39482</v>
      </c>
    </row>
    <row r="3406" spans="1:4">
      <c r="A3406" s="394">
        <v>4377</v>
      </c>
      <c r="B3406" s="394" t="s">
        <v>34477</v>
      </c>
      <c r="C3406" s="394" t="s">
        <v>6396</v>
      </c>
      <c r="D3406" s="256" t="s">
        <v>39828</v>
      </c>
    </row>
    <row r="3407" spans="1:4">
      <c r="A3407" s="394">
        <v>4356</v>
      </c>
      <c r="B3407" s="394" t="s">
        <v>34478</v>
      </c>
      <c r="C3407" s="394" t="s">
        <v>6396</v>
      </c>
      <c r="D3407" s="256" t="s">
        <v>42349</v>
      </c>
    </row>
    <row r="3408" spans="1:4">
      <c r="A3408" s="394">
        <v>13246</v>
      </c>
      <c r="B3408" s="394" t="s">
        <v>34479</v>
      </c>
      <c r="C3408" s="394" t="s">
        <v>6396</v>
      </c>
      <c r="D3408" s="256" t="s">
        <v>44112</v>
      </c>
    </row>
    <row r="3409" spans="1:4">
      <c r="A3409" s="394">
        <v>4346</v>
      </c>
      <c r="B3409" s="394" t="s">
        <v>34480</v>
      </c>
      <c r="C3409" s="394" t="s">
        <v>6396</v>
      </c>
      <c r="D3409" s="256" t="s">
        <v>41278</v>
      </c>
    </row>
    <row r="3410" spans="1:4">
      <c r="A3410" s="394">
        <v>11955</v>
      </c>
      <c r="B3410" s="394" t="s">
        <v>34481</v>
      </c>
      <c r="C3410" s="394" t="s">
        <v>6396</v>
      </c>
      <c r="D3410" s="256" t="s">
        <v>39494</v>
      </c>
    </row>
    <row r="3411" spans="1:4">
      <c r="A3411" s="394">
        <v>11960</v>
      </c>
      <c r="B3411" s="394" t="s">
        <v>34482</v>
      </c>
      <c r="C3411" s="394" t="s">
        <v>6396</v>
      </c>
      <c r="D3411" s="256" t="s">
        <v>41784</v>
      </c>
    </row>
    <row r="3412" spans="1:4">
      <c r="A3412" s="394">
        <v>4333</v>
      </c>
      <c r="B3412" s="394" t="s">
        <v>34483</v>
      </c>
      <c r="C3412" s="394" t="s">
        <v>6396</v>
      </c>
      <c r="D3412" s="256" t="s">
        <v>42349</v>
      </c>
    </row>
    <row r="3413" spans="1:4">
      <c r="A3413" s="394">
        <v>4358</v>
      </c>
      <c r="B3413" s="394" t="s">
        <v>34484</v>
      </c>
      <c r="C3413" s="394" t="s">
        <v>6396</v>
      </c>
      <c r="D3413" s="256" t="s">
        <v>41361</v>
      </c>
    </row>
    <row r="3414" spans="1:4">
      <c r="A3414" s="394">
        <v>39435</v>
      </c>
      <c r="B3414" s="394" t="s">
        <v>34485</v>
      </c>
      <c r="C3414" s="394" t="s">
        <v>6396</v>
      </c>
      <c r="D3414" s="256" t="s">
        <v>39554</v>
      </c>
    </row>
    <row r="3415" spans="1:4">
      <c r="A3415" s="394">
        <v>39436</v>
      </c>
      <c r="B3415" s="394" t="s">
        <v>34486</v>
      </c>
      <c r="C3415" s="394" t="s">
        <v>6396</v>
      </c>
      <c r="D3415" s="256" t="s">
        <v>41786</v>
      </c>
    </row>
    <row r="3416" spans="1:4">
      <c r="A3416" s="394">
        <v>39437</v>
      </c>
      <c r="B3416" s="394" t="s">
        <v>34487</v>
      </c>
      <c r="C3416" s="394" t="s">
        <v>6396</v>
      </c>
      <c r="D3416" s="256" t="s">
        <v>39682</v>
      </c>
    </row>
    <row r="3417" spans="1:4">
      <c r="A3417" s="394">
        <v>39439</v>
      </c>
      <c r="B3417" s="394" t="s">
        <v>34488</v>
      </c>
      <c r="C3417" s="394" t="s">
        <v>6396</v>
      </c>
      <c r="D3417" s="256" t="s">
        <v>41788</v>
      </c>
    </row>
    <row r="3418" spans="1:4">
      <c r="A3418" s="394">
        <v>39440</v>
      </c>
      <c r="B3418" s="394" t="s">
        <v>34489</v>
      </c>
      <c r="C3418" s="394" t="s">
        <v>6396</v>
      </c>
      <c r="D3418" s="256" t="s">
        <v>39557</v>
      </c>
    </row>
    <row r="3419" spans="1:4">
      <c r="A3419" s="394">
        <v>39441</v>
      </c>
      <c r="B3419" s="394" t="s">
        <v>34490</v>
      </c>
      <c r="C3419" s="394" t="s">
        <v>6396</v>
      </c>
      <c r="D3419" s="256" t="s">
        <v>39854</v>
      </c>
    </row>
    <row r="3420" spans="1:4">
      <c r="A3420" s="394">
        <v>39442</v>
      </c>
      <c r="B3420" s="394" t="s">
        <v>34491</v>
      </c>
      <c r="C3420" s="394" t="s">
        <v>6396</v>
      </c>
      <c r="D3420" s="256" t="s">
        <v>39828</v>
      </c>
    </row>
    <row r="3421" spans="1:4">
      <c r="A3421" s="394">
        <v>39443</v>
      </c>
      <c r="B3421" s="394" t="s">
        <v>34492</v>
      </c>
      <c r="C3421" s="394" t="s">
        <v>6396</v>
      </c>
      <c r="D3421" s="256" t="s">
        <v>39495</v>
      </c>
    </row>
    <row r="3422" spans="1:4">
      <c r="A3422" s="394">
        <v>4329</v>
      </c>
      <c r="B3422" s="394" t="s">
        <v>34493</v>
      </c>
      <c r="C3422" s="394" t="s">
        <v>6396</v>
      </c>
      <c r="D3422" s="256" t="s">
        <v>39726</v>
      </c>
    </row>
    <row r="3423" spans="1:4">
      <c r="A3423" s="394">
        <v>4383</v>
      </c>
      <c r="B3423" s="394" t="s">
        <v>34494</v>
      </c>
      <c r="C3423" s="394" t="s">
        <v>6396</v>
      </c>
      <c r="D3423" s="256" t="s">
        <v>47824</v>
      </c>
    </row>
    <row r="3424" spans="1:4">
      <c r="A3424" s="394">
        <v>4344</v>
      </c>
      <c r="B3424" s="394" t="s">
        <v>34495</v>
      </c>
      <c r="C3424" s="394" t="s">
        <v>6396</v>
      </c>
      <c r="D3424" s="256" t="s">
        <v>42805</v>
      </c>
    </row>
    <row r="3425" spans="1:4">
      <c r="A3425" s="394">
        <v>436</v>
      </c>
      <c r="B3425" s="394" t="s">
        <v>34496</v>
      </c>
      <c r="C3425" s="394" t="s">
        <v>6396</v>
      </c>
      <c r="D3425" s="256" t="s">
        <v>42246</v>
      </c>
    </row>
    <row r="3426" spans="1:4">
      <c r="A3426" s="394">
        <v>442</v>
      </c>
      <c r="B3426" s="394" t="s">
        <v>34497</v>
      </c>
      <c r="C3426" s="394" t="s">
        <v>6396</v>
      </c>
      <c r="D3426" s="256" t="s">
        <v>39906</v>
      </c>
    </row>
    <row r="3427" spans="1:4">
      <c r="A3427" s="394">
        <v>11953</v>
      </c>
      <c r="B3427" s="394" t="s">
        <v>34498</v>
      </c>
      <c r="C3427" s="394" t="s">
        <v>6396</v>
      </c>
      <c r="D3427" s="256" t="s">
        <v>43390</v>
      </c>
    </row>
    <row r="3428" spans="1:4">
      <c r="A3428" s="394">
        <v>4335</v>
      </c>
      <c r="B3428" s="394" t="s">
        <v>34499</v>
      </c>
      <c r="C3428" s="394" t="s">
        <v>6396</v>
      </c>
      <c r="D3428" s="256" t="s">
        <v>41284</v>
      </c>
    </row>
    <row r="3429" spans="1:4">
      <c r="A3429" s="394">
        <v>4334</v>
      </c>
      <c r="B3429" s="394" t="s">
        <v>34500</v>
      </c>
      <c r="C3429" s="394" t="s">
        <v>6396</v>
      </c>
      <c r="D3429" s="256" t="s">
        <v>39928</v>
      </c>
    </row>
    <row r="3430" spans="1:4">
      <c r="A3430" s="394">
        <v>4343</v>
      </c>
      <c r="B3430" s="394" t="s">
        <v>34501</v>
      </c>
      <c r="C3430" s="394" t="s">
        <v>6396</v>
      </c>
      <c r="D3430" s="256" t="s">
        <v>39240</v>
      </c>
    </row>
    <row r="3431" spans="1:4">
      <c r="A3431" s="394">
        <v>430</v>
      </c>
      <c r="B3431" s="394" t="s">
        <v>34502</v>
      </c>
      <c r="C3431" s="394" t="s">
        <v>6396</v>
      </c>
      <c r="D3431" s="256" t="s">
        <v>42174</v>
      </c>
    </row>
    <row r="3432" spans="1:4">
      <c r="A3432" s="394">
        <v>441</v>
      </c>
      <c r="B3432" s="394" t="s">
        <v>34503</v>
      </c>
      <c r="C3432" s="394" t="s">
        <v>6396</v>
      </c>
      <c r="D3432" s="256" t="s">
        <v>43088</v>
      </c>
    </row>
    <row r="3433" spans="1:4">
      <c r="A3433" s="394">
        <v>431</v>
      </c>
      <c r="B3433" s="394" t="s">
        <v>34504</v>
      </c>
      <c r="C3433" s="394" t="s">
        <v>6396</v>
      </c>
      <c r="D3433" s="256" t="s">
        <v>40660</v>
      </c>
    </row>
    <row r="3434" spans="1:4">
      <c r="A3434" s="394">
        <v>432</v>
      </c>
      <c r="B3434" s="394" t="s">
        <v>34505</v>
      </c>
      <c r="C3434" s="394" t="s">
        <v>6396</v>
      </c>
      <c r="D3434" s="256" t="s">
        <v>42096</v>
      </c>
    </row>
    <row r="3435" spans="1:4">
      <c r="A3435" s="394">
        <v>429</v>
      </c>
      <c r="B3435" s="394" t="s">
        <v>34506</v>
      </c>
      <c r="C3435" s="394" t="s">
        <v>6396</v>
      </c>
      <c r="D3435" s="256" t="s">
        <v>43089</v>
      </c>
    </row>
    <row r="3436" spans="1:4">
      <c r="A3436" s="394">
        <v>439</v>
      </c>
      <c r="B3436" s="394" t="s">
        <v>34507</v>
      </c>
      <c r="C3436" s="394" t="s">
        <v>6396</v>
      </c>
      <c r="D3436" s="256" t="s">
        <v>40739</v>
      </c>
    </row>
    <row r="3437" spans="1:4">
      <c r="A3437" s="394">
        <v>433</v>
      </c>
      <c r="B3437" s="394" t="s">
        <v>34508</v>
      </c>
      <c r="C3437" s="394" t="s">
        <v>6396</v>
      </c>
      <c r="D3437" s="256" t="s">
        <v>39602</v>
      </c>
    </row>
    <row r="3438" spans="1:4">
      <c r="A3438" s="394">
        <v>437</v>
      </c>
      <c r="B3438" s="394" t="s">
        <v>34509</v>
      </c>
      <c r="C3438" s="394" t="s">
        <v>6396</v>
      </c>
      <c r="D3438" s="256" t="s">
        <v>40762</v>
      </c>
    </row>
    <row r="3439" spans="1:4">
      <c r="A3439" s="394">
        <v>11790</v>
      </c>
      <c r="B3439" s="394" t="s">
        <v>34510</v>
      </c>
      <c r="C3439" s="394" t="s">
        <v>6396</v>
      </c>
      <c r="D3439" s="256" t="s">
        <v>41527</v>
      </c>
    </row>
    <row r="3440" spans="1:4">
      <c r="A3440" s="394">
        <v>428</v>
      </c>
      <c r="B3440" s="394" t="s">
        <v>34511</v>
      </c>
      <c r="C3440" s="394" t="s">
        <v>6396</v>
      </c>
      <c r="D3440" s="256" t="s">
        <v>40705</v>
      </c>
    </row>
    <row r="3441" spans="1:4">
      <c r="A3441" s="394">
        <v>4384</v>
      </c>
      <c r="B3441" s="394" t="s">
        <v>34512</v>
      </c>
      <c r="C3441" s="394" t="s">
        <v>6396</v>
      </c>
      <c r="D3441" s="256" t="s">
        <v>40838</v>
      </c>
    </row>
    <row r="3442" spans="1:4">
      <c r="A3442" s="394">
        <v>4351</v>
      </c>
      <c r="B3442" s="394" t="s">
        <v>34513</v>
      </c>
      <c r="C3442" s="394" t="s">
        <v>6396</v>
      </c>
      <c r="D3442" s="256" t="s">
        <v>47825</v>
      </c>
    </row>
    <row r="3443" spans="1:4">
      <c r="A3443" s="394">
        <v>11054</v>
      </c>
      <c r="B3443" s="394" t="s">
        <v>34514</v>
      </c>
      <c r="C3443" s="394" t="s">
        <v>6396</v>
      </c>
      <c r="D3443" s="256" t="s">
        <v>39783</v>
      </c>
    </row>
    <row r="3444" spans="1:4">
      <c r="A3444" s="394">
        <v>11055</v>
      </c>
      <c r="B3444" s="394" t="s">
        <v>34515</v>
      </c>
      <c r="C3444" s="394" t="s">
        <v>6396</v>
      </c>
      <c r="D3444" s="256" t="s">
        <v>39656</v>
      </c>
    </row>
    <row r="3445" spans="1:4">
      <c r="A3445" s="394">
        <v>11056</v>
      </c>
      <c r="B3445" s="394" t="s">
        <v>34516</v>
      </c>
      <c r="C3445" s="394" t="s">
        <v>6396</v>
      </c>
      <c r="D3445" s="256" t="s">
        <v>39554</v>
      </c>
    </row>
    <row r="3446" spans="1:4">
      <c r="A3446" s="394">
        <v>11057</v>
      </c>
      <c r="B3446" s="394" t="s">
        <v>34517</v>
      </c>
      <c r="C3446" s="394" t="s">
        <v>6396</v>
      </c>
      <c r="D3446" s="256" t="s">
        <v>39557</v>
      </c>
    </row>
    <row r="3447" spans="1:4">
      <c r="A3447" s="394">
        <v>11059</v>
      </c>
      <c r="B3447" s="394" t="s">
        <v>34518</v>
      </c>
      <c r="C3447" s="394" t="s">
        <v>6396</v>
      </c>
      <c r="D3447" s="256" t="s">
        <v>39589</v>
      </c>
    </row>
    <row r="3448" spans="1:4">
      <c r="A3448" s="394">
        <v>11058</v>
      </c>
      <c r="B3448" s="394" t="s">
        <v>34519</v>
      </c>
      <c r="C3448" s="394" t="s">
        <v>6396</v>
      </c>
      <c r="D3448" s="256" t="s">
        <v>39831</v>
      </c>
    </row>
    <row r="3449" spans="1:4">
      <c r="A3449" s="394">
        <v>4380</v>
      </c>
      <c r="B3449" s="394" t="s">
        <v>34520</v>
      </c>
      <c r="C3449" s="394" t="s">
        <v>6396</v>
      </c>
      <c r="D3449" s="256" t="s">
        <v>42333</v>
      </c>
    </row>
    <row r="3450" spans="1:4">
      <c r="A3450" s="394">
        <v>4299</v>
      </c>
      <c r="B3450" s="394" t="s">
        <v>34521</v>
      </c>
      <c r="C3450" s="394" t="s">
        <v>6396</v>
      </c>
      <c r="D3450" s="256" t="s">
        <v>41791</v>
      </c>
    </row>
    <row r="3451" spans="1:4">
      <c r="A3451" s="394">
        <v>4304</v>
      </c>
      <c r="B3451" s="394" t="s">
        <v>34522</v>
      </c>
      <c r="C3451" s="394" t="s">
        <v>6396</v>
      </c>
      <c r="D3451" s="256" t="s">
        <v>42008</v>
      </c>
    </row>
    <row r="3452" spans="1:4">
      <c r="A3452" s="394">
        <v>4305</v>
      </c>
      <c r="B3452" s="394" t="s">
        <v>34523</v>
      </c>
      <c r="C3452" s="394" t="s">
        <v>6396</v>
      </c>
      <c r="D3452" s="256" t="s">
        <v>40078</v>
      </c>
    </row>
    <row r="3453" spans="1:4">
      <c r="A3453" s="394">
        <v>4306</v>
      </c>
      <c r="B3453" s="394" t="s">
        <v>34524</v>
      </c>
      <c r="C3453" s="394" t="s">
        <v>6396</v>
      </c>
      <c r="D3453" s="256" t="s">
        <v>42134</v>
      </c>
    </row>
    <row r="3454" spans="1:4">
      <c r="A3454" s="394">
        <v>4308</v>
      </c>
      <c r="B3454" s="394" t="s">
        <v>34525</v>
      </c>
      <c r="C3454" s="394" t="s">
        <v>6396</v>
      </c>
      <c r="D3454" s="256" t="s">
        <v>43090</v>
      </c>
    </row>
    <row r="3455" spans="1:4">
      <c r="A3455" s="394">
        <v>4302</v>
      </c>
      <c r="B3455" s="394" t="s">
        <v>34526</v>
      </c>
      <c r="C3455" s="394" t="s">
        <v>6396</v>
      </c>
      <c r="D3455" s="256" t="s">
        <v>42177</v>
      </c>
    </row>
    <row r="3456" spans="1:4">
      <c r="A3456" s="394">
        <v>4300</v>
      </c>
      <c r="B3456" s="394" t="s">
        <v>34527</v>
      </c>
      <c r="C3456" s="394" t="s">
        <v>6396</v>
      </c>
      <c r="D3456" s="256" t="s">
        <v>41461</v>
      </c>
    </row>
    <row r="3457" spans="1:4">
      <c r="A3457" s="394">
        <v>4301</v>
      </c>
      <c r="B3457" s="394" t="s">
        <v>34528</v>
      </c>
      <c r="C3457" s="394" t="s">
        <v>6396</v>
      </c>
      <c r="D3457" s="256" t="s">
        <v>42296</v>
      </c>
    </row>
    <row r="3458" spans="1:4">
      <c r="A3458" s="394">
        <v>4320</v>
      </c>
      <c r="B3458" s="394" t="s">
        <v>34529</v>
      </c>
      <c r="C3458" s="394" t="s">
        <v>6396</v>
      </c>
      <c r="D3458" s="256" t="s">
        <v>42015</v>
      </c>
    </row>
    <row r="3459" spans="1:4">
      <c r="A3459" s="394">
        <v>4318</v>
      </c>
      <c r="B3459" s="394" t="s">
        <v>34530</v>
      </c>
      <c r="C3459" s="394" t="s">
        <v>6396</v>
      </c>
      <c r="D3459" s="256" t="s">
        <v>39317</v>
      </c>
    </row>
    <row r="3460" spans="1:4">
      <c r="A3460" s="394">
        <v>40547</v>
      </c>
      <c r="B3460" s="394" t="s">
        <v>34531</v>
      </c>
      <c r="C3460" s="394" t="s">
        <v>6424</v>
      </c>
      <c r="D3460" s="256" t="s">
        <v>40005</v>
      </c>
    </row>
    <row r="3461" spans="1:4">
      <c r="A3461" s="394">
        <v>11962</v>
      </c>
      <c r="B3461" s="394" t="s">
        <v>34532</v>
      </c>
      <c r="C3461" s="394" t="s">
        <v>6396</v>
      </c>
      <c r="D3461" s="256" t="s">
        <v>39682</v>
      </c>
    </row>
    <row r="3462" spans="1:4">
      <c r="A3462" s="394">
        <v>4332</v>
      </c>
      <c r="B3462" s="394" t="s">
        <v>34533</v>
      </c>
      <c r="C3462" s="394" t="s">
        <v>6396</v>
      </c>
      <c r="D3462" s="256" t="s">
        <v>39292</v>
      </c>
    </row>
    <row r="3463" spans="1:4">
      <c r="A3463" s="394">
        <v>4331</v>
      </c>
      <c r="B3463" s="394" t="s">
        <v>34534</v>
      </c>
      <c r="C3463" s="394" t="s">
        <v>6396</v>
      </c>
      <c r="D3463" s="256" t="s">
        <v>39807</v>
      </c>
    </row>
    <row r="3464" spans="1:4">
      <c r="A3464" s="394">
        <v>4336</v>
      </c>
      <c r="B3464" s="394" t="s">
        <v>34535</v>
      </c>
      <c r="C3464" s="394" t="s">
        <v>6396</v>
      </c>
      <c r="D3464" s="256" t="s">
        <v>40487</v>
      </c>
    </row>
    <row r="3465" spans="1:4">
      <c r="A3465" s="394">
        <v>13294</v>
      </c>
      <c r="B3465" s="394" t="s">
        <v>34536</v>
      </c>
      <c r="C3465" s="394" t="s">
        <v>6396</v>
      </c>
      <c r="D3465" s="256" t="s">
        <v>41673</v>
      </c>
    </row>
    <row r="3466" spans="1:4">
      <c r="A3466" s="394">
        <v>11948</v>
      </c>
      <c r="B3466" s="394" t="s">
        <v>34537</v>
      </c>
      <c r="C3466" s="394" t="s">
        <v>6396</v>
      </c>
      <c r="D3466" s="256" t="s">
        <v>39571</v>
      </c>
    </row>
    <row r="3467" spans="1:4">
      <c r="A3467" s="394">
        <v>4382</v>
      </c>
      <c r="B3467" s="394" t="s">
        <v>34538</v>
      </c>
      <c r="C3467" s="394" t="s">
        <v>6396</v>
      </c>
      <c r="D3467" s="256" t="s">
        <v>39834</v>
      </c>
    </row>
    <row r="3468" spans="1:4">
      <c r="A3468" s="394">
        <v>4354</v>
      </c>
      <c r="B3468" s="394" t="s">
        <v>34539</v>
      </c>
      <c r="C3468" s="394" t="s">
        <v>6396</v>
      </c>
      <c r="D3468" s="256" t="s">
        <v>41165</v>
      </c>
    </row>
    <row r="3469" spans="1:4">
      <c r="A3469" s="394">
        <v>40839</v>
      </c>
      <c r="B3469" s="394" t="s">
        <v>34540</v>
      </c>
      <c r="C3469" s="394" t="s">
        <v>6424</v>
      </c>
      <c r="D3469" s="256" t="s">
        <v>47826</v>
      </c>
    </row>
    <row r="3470" spans="1:4">
      <c r="A3470" s="394">
        <v>40552</v>
      </c>
      <c r="B3470" s="394" t="s">
        <v>34541</v>
      </c>
      <c r="C3470" s="394" t="s">
        <v>6424</v>
      </c>
      <c r="D3470" s="256" t="s">
        <v>45252</v>
      </c>
    </row>
    <row r="3471" spans="1:4">
      <c r="A3471" s="394">
        <v>40549</v>
      </c>
      <c r="B3471" s="394" t="s">
        <v>34542</v>
      </c>
      <c r="C3471" s="394" t="s">
        <v>6424</v>
      </c>
      <c r="D3471" s="256" t="s">
        <v>47827</v>
      </c>
    </row>
    <row r="3472" spans="1:4">
      <c r="A3472" s="394">
        <v>4385</v>
      </c>
      <c r="B3472" s="394" t="s">
        <v>34543</v>
      </c>
      <c r="C3472" s="394" t="s">
        <v>6413</v>
      </c>
      <c r="D3472" s="256" t="s">
        <v>47828</v>
      </c>
    </row>
    <row r="3473" spans="1:4">
      <c r="A3473" s="394">
        <v>20078</v>
      </c>
      <c r="B3473" s="394" t="s">
        <v>34544</v>
      </c>
      <c r="C3473" s="394" t="s">
        <v>6396</v>
      </c>
      <c r="D3473" s="256" t="s">
        <v>43091</v>
      </c>
    </row>
    <row r="3474" spans="1:4">
      <c r="A3474" s="394">
        <v>39897</v>
      </c>
      <c r="B3474" s="394" t="s">
        <v>34545</v>
      </c>
      <c r="C3474" s="394" t="s">
        <v>6396</v>
      </c>
      <c r="D3474" s="256" t="s">
        <v>43092</v>
      </c>
    </row>
    <row r="3475" spans="1:4">
      <c r="A3475" s="394">
        <v>118</v>
      </c>
      <c r="B3475" s="394" t="s">
        <v>34546</v>
      </c>
      <c r="C3475" s="394" t="s">
        <v>6396</v>
      </c>
      <c r="D3475" s="256" t="s">
        <v>43093</v>
      </c>
    </row>
    <row r="3476" spans="1:4">
      <c r="A3476" s="394">
        <v>4396</v>
      </c>
      <c r="B3476" s="394" t="s">
        <v>34547</v>
      </c>
      <c r="C3476" s="394" t="s">
        <v>6395</v>
      </c>
      <c r="D3476" s="256" t="s">
        <v>47829</v>
      </c>
    </row>
    <row r="3477" spans="1:4">
      <c r="A3477" s="394">
        <v>36881</v>
      </c>
      <c r="B3477" s="394" t="s">
        <v>34548</v>
      </c>
      <c r="C3477" s="394" t="s">
        <v>6395</v>
      </c>
      <c r="D3477" s="256" t="s">
        <v>47830</v>
      </c>
    </row>
    <row r="3478" spans="1:4">
      <c r="A3478" s="394">
        <v>4397</v>
      </c>
      <c r="B3478" s="394" t="s">
        <v>34549</v>
      </c>
      <c r="C3478" s="394" t="s">
        <v>6395</v>
      </c>
      <c r="D3478" s="256" t="s">
        <v>47831</v>
      </c>
    </row>
    <row r="3479" spans="1:4">
      <c r="A3479" s="394">
        <v>36882</v>
      </c>
      <c r="B3479" s="394" t="s">
        <v>34550</v>
      </c>
      <c r="C3479" s="394" t="s">
        <v>6395</v>
      </c>
      <c r="D3479" s="256" t="s">
        <v>47832</v>
      </c>
    </row>
    <row r="3480" spans="1:4">
      <c r="A3480" s="394">
        <v>4751</v>
      </c>
      <c r="B3480" s="394" t="s">
        <v>43094</v>
      </c>
      <c r="C3480" s="394" t="s">
        <v>6397</v>
      </c>
      <c r="D3480" s="256" t="s">
        <v>46967</v>
      </c>
    </row>
    <row r="3481" spans="1:4">
      <c r="A3481" s="394">
        <v>41066</v>
      </c>
      <c r="B3481" s="394" t="s">
        <v>34551</v>
      </c>
      <c r="C3481" s="394" t="s">
        <v>6406</v>
      </c>
      <c r="D3481" s="256" t="s">
        <v>46968</v>
      </c>
    </row>
    <row r="3482" spans="1:4">
      <c r="A3482" s="394">
        <v>39604</v>
      </c>
      <c r="B3482" s="394" t="s">
        <v>34552</v>
      </c>
      <c r="C3482" s="394" t="s">
        <v>6396</v>
      </c>
      <c r="D3482" s="256" t="s">
        <v>39300</v>
      </c>
    </row>
    <row r="3483" spans="1:4">
      <c r="A3483" s="394">
        <v>39605</v>
      </c>
      <c r="B3483" s="394" t="s">
        <v>34553</v>
      </c>
      <c r="C3483" s="394" t="s">
        <v>6396</v>
      </c>
      <c r="D3483" s="256" t="s">
        <v>39253</v>
      </c>
    </row>
    <row r="3484" spans="1:4">
      <c r="A3484" s="394">
        <v>39606</v>
      </c>
      <c r="B3484" s="394" t="s">
        <v>34554</v>
      </c>
      <c r="C3484" s="394" t="s">
        <v>6396</v>
      </c>
      <c r="D3484" s="256" t="s">
        <v>40820</v>
      </c>
    </row>
    <row r="3485" spans="1:4">
      <c r="A3485" s="394">
        <v>39607</v>
      </c>
      <c r="B3485" s="394" t="s">
        <v>6434</v>
      </c>
      <c r="C3485" s="394" t="s">
        <v>6396</v>
      </c>
      <c r="D3485" s="256" t="s">
        <v>40520</v>
      </c>
    </row>
    <row r="3486" spans="1:4">
      <c r="A3486" s="394">
        <v>39594</v>
      </c>
      <c r="B3486" s="394" t="s">
        <v>34555</v>
      </c>
      <c r="C3486" s="394" t="s">
        <v>6396</v>
      </c>
      <c r="D3486" s="256" t="s">
        <v>47833</v>
      </c>
    </row>
    <row r="3487" spans="1:4">
      <c r="A3487" s="394">
        <v>39596</v>
      </c>
      <c r="B3487" s="394" t="s">
        <v>34556</v>
      </c>
      <c r="C3487" s="394" t="s">
        <v>6396</v>
      </c>
      <c r="D3487" s="256" t="s">
        <v>47834</v>
      </c>
    </row>
    <row r="3488" spans="1:4">
      <c r="A3488" s="394">
        <v>39595</v>
      </c>
      <c r="B3488" s="394" t="s">
        <v>34557</v>
      </c>
      <c r="C3488" s="394" t="s">
        <v>6396</v>
      </c>
      <c r="D3488" s="256" t="s">
        <v>47835</v>
      </c>
    </row>
    <row r="3489" spans="1:4">
      <c r="A3489" s="394">
        <v>39597</v>
      </c>
      <c r="B3489" s="394" t="s">
        <v>34558</v>
      </c>
      <c r="C3489" s="394" t="s">
        <v>6396</v>
      </c>
      <c r="D3489" s="256" t="s">
        <v>47836</v>
      </c>
    </row>
    <row r="3490" spans="1:4">
      <c r="A3490" s="394">
        <v>10731</v>
      </c>
      <c r="B3490" s="394" t="s">
        <v>34559</v>
      </c>
      <c r="C3490" s="394" t="s">
        <v>6395</v>
      </c>
      <c r="D3490" s="256" t="s">
        <v>43463</v>
      </c>
    </row>
    <row r="3491" spans="1:4">
      <c r="A3491" s="394">
        <v>4704</v>
      </c>
      <c r="B3491" s="394" t="s">
        <v>34560</v>
      </c>
      <c r="C3491" s="394" t="s">
        <v>6395</v>
      </c>
      <c r="D3491" s="256" t="s">
        <v>42057</v>
      </c>
    </row>
    <row r="3492" spans="1:4">
      <c r="A3492" s="394">
        <v>10730</v>
      </c>
      <c r="B3492" s="394" t="s">
        <v>34561</v>
      </c>
      <c r="C3492" s="394" t="s">
        <v>6395</v>
      </c>
      <c r="D3492" s="256" t="s">
        <v>44158</v>
      </c>
    </row>
    <row r="3493" spans="1:4">
      <c r="A3493" s="394">
        <v>4729</v>
      </c>
      <c r="B3493" s="394" t="s">
        <v>34562</v>
      </c>
      <c r="C3493" s="394" t="s">
        <v>6405</v>
      </c>
      <c r="D3493" s="256" t="s">
        <v>47837</v>
      </c>
    </row>
    <row r="3494" spans="1:4">
      <c r="A3494" s="394">
        <v>4720</v>
      </c>
      <c r="B3494" s="394" t="s">
        <v>34563</v>
      </c>
      <c r="C3494" s="394" t="s">
        <v>6405</v>
      </c>
      <c r="D3494" s="256" t="s">
        <v>47838</v>
      </c>
    </row>
    <row r="3495" spans="1:4">
      <c r="A3495" s="394">
        <v>4721</v>
      </c>
      <c r="B3495" s="394" t="s">
        <v>34564</v>
      </c>
      <c r="C3495" s="394" t="s">
        <v>6405</v>
      </c>
      <c r="D3495" s="256" t="s">
        <v>47839</v>
      </c>
    </row>
    <row r="3496" spans="1:4">
      <c r="A3496" s="394">
        <v>4718</v>
      </c>
      <c r="B3496" s="394" t="s">
        <v>34565</v>
      </c>
      <c r="C3496" s="394" t="s">
        <v>6405</v>
      </c>
      <c r="D3496" s="256" t="s">
        <v>47493</v>
      </c>
    </row>
    <row r="3497" spans="1:4">
      <c r="A3497" s="394">
        <v>4722</v>
      </c>
      <c r="B3497" s="394" t="s">
        <v>34566</v>
      </c>
      <c r="C3497" s="394" t="s">
        <v>6405</v>
      </c>
      <c r="D3497" s="256" t="s">
        <v>47840</v>
      </c>
    </row>
    <row r="3498" spans="1:4">
      <c r="A3498" s="394">
        <v>4723</v>
      </c>
      <c r="B3498" s="394" t="s">
        <v>34567</v>
      </c>
      <c r="C3498" s="394" t="s">
        <v>6405</v>
      </c>
      <c r="D3498" s="256" t="s">
        <v>47841</v>
      </c>
    </row>
    <row r="3499" spans="1:4">
      <c r="A3499" s="394">
        <v>4727</v>
      </c>
      <c r="B3499" s="394" t="s">
        <v>34568</v>
      </c>
      <c r="C3499" s="394" t="s">
        <v>6405</v>
      </c>
      <c r="D3499" s="256" t="s">
        <v>40090</v>
      </c>
    </row>
    <row r="3500" spans="1:4">
      <c r="A3500" s="394">
        <v>4748</v>
      </c>
      <c r="B3500" s="394" t="s">
        <v>34569</v>
      </c>
      <c r="C3500" s="394" t="s">
        <v>6405</v>
      </c>
      <c r="D3500" s="256" t="s">
        <v>47842</v>
      </c>
    </row>
    <row r="3501" spans="1:4">
      <c r="A3501" s="394">
        <v>4730</v>
      </c>
      <c r="B3501" s="394" t="s">
        <v>34570</v>
      </c>
      <c r="C3501" s="394" t="s">
        <v>6405</v>
      </c>
      <c r="D3501" s="256" t="s">
        <v>47843</v>
      </c>
    </row>
    <row r="3502" spans="1:4">
      <c r="A3502" s="394">
        <v>13186</v>
      </c>
      <c r="B3502" s="394" t="s">
        <v>34571</v>
      </c>
      <c r="C3502" s="394" t="s">
        <v>6405</v>
      </c>
      <c r="D3502" s="256" t="s">
        <v>47844</v>
      </c>
    </row>
    <row r="3503" spans="1:4">
      <c r="A3503" s="394">
        <v>10737</v>
      </c>
      <c r="B3503" s="394" t="s">
        <v>34572</v>
      </c>
      <c r="C3503" s="394" t="s">
        <v>6395</v>
      </c>
      <c r="D3503" s="256" t="s">
        <v>39903</v>
      </c>
    </row>
    <row r="3504" spans="1:4">
      <c r="A3504" s="394">
        <v>10734</v>
      </c>
      <c r="B3504" s="394" t="s">
        <v>34573</v>
      </c>
      <c r="C3504" s="394" t="s">
        <v>6395</v>
      </c>
      <c r="D3504" s="256" t="s">
        <v>47845</v>
      </c>
    </row>
    <row r="3505" spans="1:4">
      <c r="A3505" s="394">
        <v>4708</v>
      </c>
      <c r="B3505" s="394" t="s">
        <v>34574</v>
      </c>
      <c r="C3505" s="394" t="s">
        <v>6395</v>
      </c>
      <c r="D3505" s="256" t="s">
        <v>47846</v>
      </c>
    </row>
    <row r="3506" spans="1:4">
      <c r="A3506" s="394">
        <v>4712</v>
      </c>
      <c r="B3506" s="394" t="s">
        <v>34575</v>
      </c>
      <c r="C3506" s="394" t="s">
        <v>6395</v>
      </c>
      <c r="D3506" s="256" t="s">
        <v>45645</v>
      </c>
    </row>
    <row r="3507" spans="1:4">
      <c r="A3507" s="394">
        <v>4710</v>
      </c>
      <c r="B3507" s="394" t="s">
        <v>34576</v>
      </c>
      <c r="C3507" s="394" t="s">
        <v>6395</v>
      </c>
      <c r="D3507" s="256" t="s">
        <v>47847</v>
      </c>
    </row>
    <row r="3508" spans="1:4">
      <c r="A3508" s="394">
        <v>4746</v>
      </c>
      <c r="B3508" s="394" t="s">
        <v>34577</v>
      </c>
      <c r="C3508" s="394" t="s">
        <v>6405</v>
      </c>
      <c r="D3508" s="256" t="s">
        <v>47848</v>
      </c>
    </row>
    <row r="3509" spans="1:4">
      <c r="A3509" s="394">
        <v>4750</v>
      </c>
      <c r="B3509" s="394" t="s">
        <v>43097</v>
      </c>
      <c r="C3509" s="394" t="s">
        <v>6397</v>
      </c>
      <c r="D3509" s="256" t="s">
        <v>46967</v>
      </c>
    </row>
    <row r="3510" spans="1:4">
      <c r="A3510" s="394">
        <v>41065</v>
      </c>
      <c r="B3510" s="394" t="s">
        <v>34578</v>
      </c>
      <c r="C3510" s="394" t="s">
        <v>6406</v>
      </c>
      <c r="D3510" s="256" t="s">
        <v>46968</v>
      </c>
    </row>
    <row r="3511" spans="1:4">
      <c r="A3511" s="394">
        <v>34747</v>
      </c>
      <c r="B3511" s="394" t="s">
        <v>34579</v>
      </c>
      <c r="C3511" s="394" t="s">
        <v>6399</v>
      </c>
      <c r="D3511" s="256" t="s">
        <v>47506</v>
      </c>
    </row>
    <row r="3512" spans="1:4">
      <c r="A3512" s="394">
        <v>4826</v>
      </c>
      <c r="B3512" s="394" t="s">
        <v>34580</v>
      </c>
      <c r="C3512" s="394" t="s">
        <v>6399</v>
      </c>
      <c r="D3512" s="256" t="s">
        <v>47849</v>
      </c>
    </row>
    <row r="3513" spans="1:4">
      <c r="A3513" s="394">
        <v>41975</v>
      </c>
      <c r="B3513" s="394" t="s">
        <v>34581</v>
      </c>
      <c r="C3513" s="394" t="s">
        <v>6395</v>
      </c>
      <c r="D3513" s="256" t="s">
        <v>47850</v>
      </c>
    </row>
    <row r="3514" spans="1:4">
      <c r="A3514" s="394">
        <v>4825</v>
      </c>
      <c r="B3514" s="394" t="s">
        <v>34582</v>
      </c>
      <c r="C3514" s="394" t="s">
        <v>6399</v>
      </c>
      <c r="D3514" s="256" t="s">
        <v>47851</v>
      </c>
    </row>
    <row r="3515" spans="1:4">
      <c r="A3515" s="394">
        <v>34744</v>
      </c>
      <c r="B3515" s="394" t="s">
        <v>34583</v>
      </c>
      <c r="C3515" s="394" t="s">
        <v>6395</v>
      </c>
      <c r="D3515" s="256" t="s">
        <v>43099</v>
      </c>
    </row>
    <row r="3516" spans="1:4">
      <c r="A3516" s="394">
        <v>39430</v>
      </c>
      <c r="B3516" s="394" t="s">
        <v>34584</v>
      </c>
      <c r="C3516" s="394" t="s">
        <v>6396</v>
      </c>
      <c r="D3516" s="256" t="s">
        <v>47852</v>
      </c>
    </row>
    <row r="3517" spans="1:4">
      <c r="A3517" s="394">
        <v>39573</v>
      </c>
      <c r="B3517" s="394" t="s">
        <v>34585</v>
      </c>
      <c r="C3517" s="394" t="s">
        <v>6396</v>
      </c>
      <c r="D3517" s="256" t="s">
        <v>41649</v>
      </c>
    </row>
    <row r="3518" spans="1:4">
      <c r="A3518" s="394">
        <v>38410</v>
      </c>
      <c r="B3518" s="394" t="s">
        <v>34586</v>
      </c>
      <c r="C3518" s="394" t="s">
        <v>6396</v>
      </c>
      <c r="D3518" s="256" t="s">
        <v>47853</v>
      </c>
    </row>
    <row r="3519" spans="1:4">
      <c r="A3519" s="394">
        <v>41596</v>
      </c>
      <c r="B3519" s="394" t="s">
        <v>34587</v>
      </c>
      <c r="C3519" s="394" t="s">
        <v>6398</v>
      </c>
      <c r="D3519" s="256" t="s">
        <v>40730</v>
      </c>
    </row>
    <row r="3520" spans="1:4">
      <c r="A3520" s="394">
        <v>41598</v>
      </c>
      <c r="B3520" s="394" t="s">
        <v>34588</v>
      </c>
      <c r="C3520" s="394" t="s">
        <v>6398</v>
      </c>
      <c r="D3520" s="256" t="s">
        <v>40730</v>
      </c>
    </row>
    <row r="3521" spans="1:4">
      <c r="A3521" s="394">
        <v>41594</v>
      </c>
      <c r="B3521" s="394" t="s">
        <v>34589</v>
      </c>
      <c r="C3521" s="394" t="s">
        <v>6398</v>
      </c>
      <c r="D3521" s="256" t="s">
        <v>41275</v>
      </c>
    </row>
    <row r="3522" spans="1:4">
      <c r="A3522" s="394">
        <v>43663</v>
      </c>
      <c r="B3522" s="394" t="s">
        <v>34590</v>
      </c>
      <c r="C3522" s="394" t="s">
        <v>6398</v>
      </c>
      <c r="D3522" s="256" t="s">
        <v>41279</v>
      </c>
    </row>
    <row r="3523" spans="1:4">
      <c r="A3523" s="394">
        <v>4766</v>
      </c>
      <c r="B3523" s="394" t="s">
        <v>6436</v>
      </c>
      <c r="C3523" s="394" t="s">
        <v>6398</v>
      </c>
      <c r="D3523" s="256" t="s">
        <v>40672</v>
      </c>
    </row>
    <row r="3524" spans="1:4">
      <c r="A3524" s="394">
        <v>43664</v>
      </c>
      <c r="B3524" s="394" t="s">
        <v>34591</v>
      </c>
      <c r="C3524" s="394" t="s">
        <v>6398</v>
      </c>
      <c r="D3524" s="256" t="s">
        <v>40308</v>
      </c>
    </row>
    <row r="3525" spans="1:4">
      <c r="A3525" s="394">
        <v>43082</v>
      </c>
      <c r="B3525" s="394" t="s">
        <v>34592</v>
      </c>
      <c r="C3525" s="394" t="s">
        <v>6398</v>
      </c>
      <c r="D3525" s="256" t="s">
        <v>39960</v>
      </c>
    </row>
    <row r="3526" spans="1:4">
      <c r="A3526" s="394">
        <v>43665</v>
      </c>
      <c r="B3526" s="394" t="s">
        <v>34593</v>
      </c>
      <c r="C3526" s="394" t="s">
        <v>6398</v>
      </c>
      <c r="D3526" s="256" t="s">
        <v>40672</v>
      </c>
    </row>
    <row r="3527" spans="1:4">
      <c r="A3527" s="394">
        <v>10966</v>
      </c>
      <c r="B3527" s="394" t="s">
        <v>34594</v>
      </c>
      <c r="C3527" s="394" t="s">
        <v>6398</v>
      </c>
      <c r="D3527" s="256" t="s">
        <v>41279</v>
      </c>
    </row>
    <row r="3528" spans="1:4">
      <c r="A3528" s="394">
        <v>43692</v>
      </c>
      <c r="B3528" s="394" t="s">
        <v>34595</v>
      </c>
      <c r="C3528" s="394" t="s">
        <v>6398</v>
      </c>
      <c r="D3528" s="256" t="s">
        <v>41279</v>
      </c>
    </row>
    <row r="3529" spans="1:4">
      <c r="A3529" s="394">
        <v>43083</v>
      </c>
      <c r="B3529" s="394" t="s">
        <v>34596</v>
      </c>
      <c r="C3529" s="394" t="s">
        <v>6398</v>
      </c>
      <c r="D3529" s="256" t="s">
        <v>41328</v>
      </c>
    </row>
    <row r="3530" spans="1:4">
      <c r="A3530" s="394">
        <v>40535</v>
      </c>
      <c r="B3530" s="394" t="s">
        <v>34597</v>
      </c>
      <c r="C3530" s="394" t="s">
        <v>6398</v>
      </c>
      <c r="D3530" s="256" t="s">
        <v>41328</v>
      </c>
    </row>
    <row r="3531" spans="1:4">
      <c r="A3531" s="394">
        <v>39427</v>
      </c>
      <c r="B3531" s="394" t="s">
        <v>34598</v>
      </c>
      <c r="C3531" s="394" t="s">
        <v>6399</v>
      </c>
      <c r="D3531" s="256" t="s">
        <v>40245</v>
      </c>
    </row>
    <row r="3532" spans="1:4">
      <c r="A3532" s="394">
        <v>39424</v>
      </c>
      <c r="B3532" s="394" t="s">
        <v>34599</v>
      </c>
      <c r="C3532" s="394" t="s">
        <v>6399</v>
      </c>
      <c r="D3532" s="256" t="s">
        <v>42369</v>
      </c>
    </row>
    <row r="3533" spans="1:4">
      <c r="A3533" s="394">
        <v>39425</v>
      </c>
      <c r="B3533" s="394" t="s">
        <v>34600</v>
      </c>
      <c r="C3533" s="394" t="s">
        <v>6399</v>
      </c>
      <c r="D3533" s="256" t="s">
        <v>42549</v>
      </c>
    </row>
    <row r="3534" spans="1:4">
      <c r="A3534" s="394">
        <v>40664</v>
      </c>
      <c r="B3534" s="394" t="s">
        <v>34601</v>
      </c>
      <c r="C3534" s="394" t="s">
        <v>6398</v>
      </c>
      <c r="D3534" s="256" t="s">
        <v>43100</v>
      </c>
    </row>
    <row r="3535" spans="1:4">
      <c r="A3535" s="394">
        <v>34360</v>
      </c>
      <c r="B3535" s="394" t="s">
        <v>34602</v>
      </c>
      <c r="C3535" s="394" t="s">
        <v>6398</v>
      </c>
      <c r="D3535" s="256" t="s">
        <v>47854</v>
      </c>
    </row>
    <row r="3536" spans="1:4">
      <c r="A3536" s="394">
        <v>20259</v>
      </c>
      <c r="B3536" s="394" t="s">
        <v>34603</v>
      </c>
      <c r="C3536" s="394" t="s">
        <v>6399</v>
      </c>
      <c r="D3536" s="256" t="s">
        <v>40672</v>
      </c>
    </row>
    <row r="3537" spans="1:4">
      <c r="A3537" s="394">
        <v>14077</v>
      </c>
      <c r="B3537" s="394" t="s">
        <v>34604</v>
      </c>
      <c r="C3537" s="394" t="s">
        <v>6399</v>
      </c>
      <c r="D3537" s="256" t="s">
        <v>43101</v>
      </c>
    </row>
    <row r="3538" spans="1:4">
      <c r="A3538" s="394">
        <v>3678</v>
      </c>
      <c r="B3538" s="394" t="s">
        <v>34605</v>
      </c>
      <c r="C3538" s="394" t="s">
        <v>6399</v>
      </c>
      <c r="D3538" s="256" t="s">
        <v>43102</v>
      </c>
    </row>
    <row r="3539" spans="1:4">
      <c r="A3539" s="394">
        <v>39418</v>
      </c>
      <c r="B3539" s="394" t="s">
        <v>34606</v>
      </c>
      <c r="C3539" s="394" t="s">
        <v>6399</v>
      </c>
      <c r="D3539" s="256" t="s">
        <v>42858</v>
      </c>
    </row>
    <row r="3540" spans="1:4">
      <c r="A3540" s="394">
        <v>39419</v>
      </c>
      <c r="B3540" s="394" t="s">
        <v>34607</v>
      </c>
      <c r="C3540" s="394" t="s">
        <v>6399</v>
      </c>
      <c r="D3540" s="256" t="s">
        <v>39999</v>
      </c>
    </row>
    <row r="3541" spans="1:4">
      <c r="A3541" s="394">
        <v>39420</v>
      </c>
      <c r="B3541" s="394" t="s">
        <v>34608</v>
      </c>
      <c r="C3541" s="394" t="s">
        <v>6399</v>
      </c>
      <c r="D3541" s="256" t="s">
        <v>40377</v>
      </c>
    </row>
    <row r="3542" spans="1:4">
      <c r="A3542" s="394">
        <v>39571</v>
      </c>
      <c r="B3542" s="394" t="s">
        <v>34609</v>
      </c>
      <c r="C3542" s="394" t="s">
        <v>6399</v>
      </c>
      <c r="D3542" s="256" t="s">
        <v>40292</v>
      </c>
    </row>
    <row r="3543" spans="1:4">
      <c r="A3543" s="394">
        <v>39421</v>
      </c>
      <c r="B3543" s="394" t="s">
        <v>34610</v>
      </c>
      <c r="C3543" s="394" t="s">
        <v>6399</v>
      </c>
      <c r="D3543" s="256" t="s">
        <v>41959</v>
      </c>
    </row>
    <row r="3544" spans="1:4">
      <c r="A3544" s="394">
        <v>39422</v>
      </c>
      <c r="B3544" s="394" t="s">
        <v>34611</v>
      </c>
      <c r="C3544" s="394" t="s">
        <v>6399</v>
      </c>
      <c r="D3544" s="256" t="s">
        <v>41253</v>
      </c>
    </row>
    <row r="3545" spans="1:4">
      <c r="A3545" s="394">
        <v>39423</v>
      </c>
      <c r="B3545" s="394" t="s">
        <v>34612</v>
      </c>
      <c r="C3545" s="394" t="s">
        <v>6399</v>
      </c>
      <c r="D3545" s="256" t="s">
        <v>41308</v>
      </c>
    </row>
    <row r="3546" spans="1:4">
      <c r="A3546" s="394">
        <v>39426</v>
      </c>
      <c r="B3546" s="394" t="s">
        <v>34613</v>
      </c>
      <c r="C3546" s="394" t="s">
        <v>6399</v>
      </c>
      <c r="D3546" s="256" t="s">
        <v>47855</v>
      </c>
    </row>
    <row r="3547" spans="1:4">
      <c r="A3547" s="394">
        <v>39429</v>
      </c>
      <c r="B3547" s="394" t="s">
        <v>34614</v>
      </c>
      <c r="C3547" s="394" t="s">
        <v>6399</v>
      </c>
      <c r="D3547" s="256" t="s">
        <v>41463</v>
      </c>
    </row>
    <row r="3548" spans="1:4">
      <c r="A3548" s="394">
        <v>39428</v>
      </c>
      <c r="B3548" s="394" t="s">
        <v>34615</v>
      </c>
      <c r="C3548" s="394" t="s">
        <v>6399</v>
      </c>
      <c r="D3548" s="256" t="s">
        <v>40284</v>
      </c>
    </row>
    <row r="3549" spans="1:4">
      <c r="A3549" s="394">
        <v>39572</v>
      </c>
      <c r="B3549" s="394" t="s">
        <v>34616</v>
      </c>
      <c r="C3549" s="394" t="s">
        <v>6399</v>
      </c>
      <c r="D3549" s="256" t="s">
        <v>44160</v>
      </c>
    </row>
    <row r="3550" spans="1:4">
      <c r="A3550" s="394">
        <v>39570</v>
      </c>
      <c r="B3550" s="394" t="s">
        <v>34617</v>
      </c>
      <c r="C3550" s="394" t="s">
        <v>6399</v>
      </c>
      <c r="D3550" s="256" t="s">
        <v>41341</v>
      </c>
    </row>
    <row r="3551" spans="1:4">
      <c r="A3551" s="394">
        <v>39569</v>
      </c>
      <c r="B3551" s="394" t="s">
        <v>34618</v>
      </c>
      <c r="C3551" s="394" t="s">
        <v>6399</v>
      </c>
      <c r="D3551" s="256" t="s">
        <v>42980</v>
      </c>
    </row>
    <row r="3552" spans="1:4">
      <c r="A3552" s="394">
        <v>11552</v>
      </c>
      <c r="B3552" s="394" t="s">
        <v>34619</v>
      </c>
      <c r="C3552" s="394" t="s">
        <v>6399</v>
      </c>
      <c r="D3552" s="256" t="s">
        <v>40775</v>
      </c>
    </row>
    <row r="3553" spans="1:4">
      <c r="A3553" s="394">
        <v>40598</v>
      </c>
      <c r="B3553" s="394" t="s">
        <v>34620</v>
      </c>
      <c r="C3553" s="394" t="s">
        <v>6398</v>
      </c>
      <c r="D3553" s="256" t="s">
        <v>42299</v>
      </c>
    </row>
    <row r="3554" spans="1:4">
      <c r="A3554" s="394">
        <v>39029</v>
      </c>
      <c r="B3554" s="394" t="s">
        <v>34621</v>
      </c>
      <c r="C3554" s="394" t="s">
        <v>6399</v>
      </c>
      <c r="D3554" s="256" t="s">
        <v>47856</v>
      </c>
    </row>
    <row r="3555" spans="1:4">
      <c r="A3555" s="394">
        <v>39028</v>
      </c>
      <c r="B3555" s="394" t="s">
        <v>34622</v>
      </c>
      <c r="C3555" s="394" t="s">
        <v>6399</v>
      </c>
      <c r="D3555" s="256" t="s">
        <v>39966</v>
      </c>
    </row>
    <row r="3556" spans="1:4">
      <c r="A3556" s="394">
        <v>39328</v>
      </c>
      <c r="B3556" s="394" t="s">
        <v>34623</v>
      </c>
      <c r="C3556" s="394" t="s">
        <v>6399</v>
      </c>
      <c r="D3556" s="256" t="s">
        <v>40683</v>
      </c>
    </row>
    <row r="3557" spans="1:4">
      <c r="A3557" s="394">
        <v>38541</v>
      </c>
      <c r="B3557" s="394" t="s">
        <v>34624</v>
      </c>
      <c r="C3557" s="394" t="s">
        <v>6396</v>
      </c>
      <c r="D3557" s="256" t="s">
        <v>47857</v>
      </c>
    </row>
    <row r="3558" spans="1:4">
      <c r="A3558" s="394">
        <v>38542</v>
      </c>
      <c r="B3558" s="394" t="s">
        <v>34625</v>
      </c>
      <c r="C3558" s="394" t="s">
        <v>6396</v>
      </c>
      <c r="D3558" s="256" t="s">
        <v>47858</v>
      </c>
    </row>
    <row r="3559" spans="1:4">
      <c r="A3559" s="394">
        <v>38543</v>
      </c>
      <c r="B3559" s="394" t="s">
        <v>34626</v>
      </c>
      <c r="C3559" s="394" t="s">
        <v>6396</v>
      </c>
      <c r="D3559" s="256" t="s">
        <v>47859</v>
      </c>
    </row>
    <row r="3560" spans="1:4">
      <c r="A3560" s="394">
        <v>40406</v>
      </c>
      <c r="B3560" s="394" t="s">
        <v>34627</v>
      </c>
      <c r="C3560" s="394" t="s">
        <v>6396</v>
      </c>
      <c r="D3560" s="256" t="s">
        <v>47860</v>
      </c>
    </row>
    <row r="3561" spans="1:4">
      <c r="A3561" s="394">
        <v>40789</v>
      </c>
      <c r="B3561" s="394" t="s">
        <v>34628</v>
      </c>
      <c r="C3561" s="394" t="s">
        <v>6396</v>
      </c>
      <c r="D3561" s="256" t="s">
        <v>47861</v>
      </c>
    </row>
    <row r="3562" spans="1:4">
      <c r="A3562" s="394">
        <v>40791</v>
      </c>
      <c r="B3562" s="394" t="s">
        <v>34629</v>
      </c>
      <c r="C3562" s="394" t="s">
        <v>6396</v>
      </c>
      <c r="D3562" s="256" t="s">
        <v>47862</v>
      </c>
    </row>
    <row r="3563" spans="1:4">
      <c r="A3563" s="394">
        <v>11651</v>
      </c>
      <c r="B3563" s="394" t="s">
        <v>34630</v>
      </c>
      <c r="C3563" s="394" t="s">
        <v>6396</v>
      </c>
      <c r="D3563" s="256" t="s">
        <v>47863</v>
      </c>
    </row>
    <row r="3564" spans="1:4">
      <c r="A3564" s="394">
        <v>40435</v>
      </c>
      <c r="B3564" s="394" t="s">
        <v>34631</v>
      </c>
      <c r="C3564" s="394" t="s">
        <v>6396</v>
      </c>
      <c r="D3564" s="256" t="s">
        <v>47864</v>
      </c>
    </row>
    <row r="3565" spans="1:4">
      <c r="A3565" s="394">
        <v>39012</v>
      </c>
      <c r="B3565" s="394" t="s">
        <v>34632</v>
      </c>
      <c r="C3565" s="394" t="s">
        <v>6396</v>
      </c>
      <c r="D3565" s="256" t="s">
        <v>47865</v>
      </c>
    </row>
    <row r="3566" spans="1:4">
      <c r="A3566" s="394">
        <v>13617</v>
      </c>
      <c r="B3566" s="394" t="s">
        <v>34633</v>
      </c>
      <c r="C3566" s="394" t="s">
        <v>6396</v>
      </c>
      <c r="D3566" s="256" t="s">
        <v>47866</v>
      </c>
    </row>
    <row r="3567" spans="1:4">
      <c r="A3567" s="394">
        <v>35274</v>
      </c>
      <c r="B3567" s="394" t="s">
        <v>34634</v>
      </c>
      <c r="C3567" s="394" t="s">
        <v>6399</v>
      </c>
      <c r="D3567" s="256" t="s">
        <v>43108</v>
      </c>
    </row>
    <row r="3568" spans="1:4">
      <c r="A3568" s="394">
        <v>35275</v>
      </c>
      <c r="B3568" s="394" t="s">
        <v>34635</v>
      </c>
      <c r="C3568" s="394" t="s">
        <v>6399</v>
      </c>
      <c r="D3568" s="256" t="s">
        <v>43109</v>
      </c>
    </row>
    <row r="3569" spans="1:4">
      <c r="A3569" s="394">
        <v>35276</v>
      </c>
      <c r="B3569" s="394" t="s">
        <v>34636</v>
      </c>
      <c r="C3569" s="394" t="s">
        <v>6399</v>
      </c>
      <c r="D3569" s="256" t="s">
        <v>43110</v>
      </c>
    </row>
    <row r="3570" spans="1:4">
      <c r="A3570" s="394">
        <v>38386</v>
      </c>
      <c r="B3570" s="394" t="s">
        <v>34637</v>
      </c>
      <c r="C3570" s="394" t="s">
        <v>6396</v>
      </c>
      <c r="D3570" s="256" t="s">
        <v>39740</v>
      </c>
    </row>
    <row r="3571" spans="1:4">
      <c r="A3571" s="394">
        <v>11091</v>
      </c>
      <c r="B3571" s="394" t="s">
        <v>34638</v>
      </c>
      <c r="C3571" s="394" t="s">
        <v>6396</v>
      </c>
      <c r="D3571" s="256" t="s">
        <v>41625</v>
      </c>
    </row>
    <row r="3572" spans="1:4">
      <c r="A3572" s="394">
        <v>37586</v>
      </c>
      <c r="B3572" s="394" t="s">
        <v>34639</v>
      </c>
      <c r="C3572" s="394" t="s">
        <v>6424</v>
      </c>
      <c r="D3572" s="256" t="s">
        <v>43659</v>
      </c>
    </row>
    <row r="3573" spans="1:4">
      <c r="A3573" s="394">
        <v>37395</v>
      </c>
      <c r="B3573" s="394" t="s">
        <v>34640</v>
      </c>
      <c r="C3573" s="394" t="s">
        <v>6424</v>
      </c>
      <c r="D3573" s="256" t="s">
        <v>45625</v>
      </c>
    </row>
    <row r="3574" spans="1:4">
      <c r="A3574" s="394">
        <v>14147</v>
      </c>
      <c r="B3574" s="394" t="s">
        <v>34641</v>
      </c>
      <c r="C3574" s="394" t="s">
        <v>6424</v>
      </c>
      <c r="D3574" s="256" t="s">
        <v>47867</v>
      </c>
    </row>
    <row r="3575" spans="1:4">
      <c r="A3575" s="394">
        <v>37396</v>
      </c>
      <c r="B3575" s="394" t="s">
        <v>34642</v>
      </c>
      <c r="C3575" s="394" t="s">
        <v>6424</v>
      </c>
      <c r="D3575" s="256" t="s">
        <v>43720</v>
      </c>
    </row>
    <row r="3576" spans="1:4">
      <c r="A3576" s="394">
        <v>37397</v>
      </c>
      <c r="B3576" s="394" t="s">
        <v>34643</v>
      </c>
      <c r="C3576" s="394" t="s">
        <v>6424</v>
      </c>
      <c r="D3576" s="256" t="s">
        <v>42521</v>
      </c>
    </row>
    <row r="3577" spans="1:4">
      <c r="A3577" s="394">
        <v>43606</v>
      </c>
      <c r="B3577" s="394" t="s">
        <v>34644</v>
      </c>
      <c r="C3577" s="394" t="s">
        <v>6396</v>
      </c>
      <c r="D3577" s="256" t="s">
        <v>42475</v>
      </c>
    </row>
    <row r="3578" spans="1:4">
      <c r="A3578" s="394">
        <v>444</v>
      </c>
      <c r="B3578" s="394" t="s">
        <v>34645</v>
      </c>
      <c r="C3578" s="394" t="s">
        <v>6396</v>
      </c>
      <c r="D3578" s="256" t="s">
        <v>43112</v>
      </c>
    </row>
    <row r="3579" spans="1:4">
      <c r="A3579" s="394">
        <v>445</v>
      </c>
      <c r="B3579" s="394" t="s">
        <v>34646</v>
      </c>
      <c r="C3579" s="394" t="s">
        <v>6396</v>
      </c>
      <c r="D3579" s="256" t="s">
        <v>43113</v>
      </c>
    </row>
    <row r="3580" spans="1:4">
      <c r="A3580" s="394">
        <v>4783</v>
      </c>
      <c r="B3580" s="394" t="s">
        <v>43114</v>
      </c>
      <c r="C3580" s="394" t="s">
        <v>6397</v>
      </c>
      <c r="D3580" s="256" t="s">
        <v>46967</v>
      </c>
    </row>
    <row r="3581" spans="1:4">
      <c r="A3581" s="394">
        <v>41079</v>
      </c>
      <c r="B3581" s="394" t="s">
        <v>34647</v>
      </c>
      <c r="C3581" s="394" t="s">
        <v>6406</v>
      </c>
      <c r="D3581" s="256" t="s">
        <v>46968</v>
      </c>
    </row>
    <row r="3582" spans="1:4">
      <c r="A3582" s="394">
        <v>12874</v>
      </c>
      <c r="B3582" s="394" t="s">
        <v>43115</v>
      </c>
      <c r="C3582" s="394" t="s">
        <v>6397</v>
      </c>
      <c r="D3582" s="256" t="s">
        <v>39954</v>
      </c>
    </row>
    <row r="3583" spans="1:4">
      <c r="A3583" s="394">
        <v>41082</v>
      </c>
      <c r="B3583" s="394" t="s">
        <v>34648</v>
      </c>
      <c r="C3583" s="394" t="s">
        <v>6406</v>
      </c>
      <c r="D3583" s="256" t="s">
        <v>47868</v>
      </c>
    </row>
    <row r="3584" spans="1:4">
      <c r="A3584" s="394">
        <v>4785</v>
      </c>
      <c r="B3584" s="394" t="s">
        <v>43116</v>
      </c>
      <c r="C3584" s="394" t="s">
        <v>6397</v>
      </c>
      <c r="D3584" s="256" t="s">
        <v>46967</v>
      </c>
    </row>
    <row r="3585" spans="1:4">
      <c r="A3585" s="394">
        <v>41081</v>
      </c>
      <c r="B3585" s="394" t="s">
        <v>34649</v>
      </c>
      <c r="C3585" s="394" t="s">
        <v>6406</v>
      </c>
      <c r="D3585" s="256" t="s">
        <v>46968</v>
      </c>
    </row>
    <row r="3586" spans="1:4">
      <c r="A3586" s="394">
        <v>4801</v>
      </c>
      <c r="B3586" s="394" t="s">
        <v>34650</v>
      </c>
      <c r="C3586" s="394" t="s">
        <v>6395</v>
      </c>
      <c r="D3586" s="256" t="s">
        <v>47869</v>
      </c>
    </row>
    <row r="3587" spans="1:4">
      <c r="A3587" s="394">
        <v>4794</v>
      </c>
      <c r="B3587" s="394" t="s">
        <v>34651</v>
      </c>
      <c r="C3587" s="394" t="s">
        <v>6395</v>
      </c>
      <c r="D3587" s="256" t="s">
        <v>47870</v>
      </c>
    </row>
    <row r="3588" spans="1:4">
      <c r="A3588" s="394">
        <v>4796</v>
      </c>
      <c r="B3588" s="394" t="s">
        <v>34652</v>
      </c>
      <c r="C3588" s="394" t="s">
        <v>6395</v>
      </c>
      <c r="D3588" s="256" t="s">
        <v>47871</v>
      </c>
    </row>
    <row r="3589" spans="1:4">
      <c r="A3589" s="394">
        <v>4800</v>
      </c>
      <c r="B3589" s="394" t="s">
        <v>34653</v>
      </c>
      <c r="C3589" s="394" t="s">
        <v>6395</v>
      </c>
      <c r="D3589" s="256" t="s">
        <v>43395</v>
      </c>
    </row>
    <row r="3590" spans="1:4">
      <c r="A3590" s="394">
        <v>4795</v>
      </c>
      <c r="B3590" s="394" t="s">
        <v>34654</v>
      </c>
      <c r="C3590" s="394" t="s">
        <v>6395</v>
      </c>
      <c r="D3590" s="256" t="s">
        <v>47872</v>
      </c>
    </row>
    <row r="3591" spans="1:4">
      <c r="A3591" s="394">
        <v>39694</v>
      </c>
      <c r="B3591" s="394" t="s">
        <v>34655</v>
      </c>
      <c r="C3591" s="394" t="s">
        <v>6395</v>
      </c>
      <c r="D3591" s="256" t="s">
        <v>47873</v>
      </c>
    </row>
    <row r="3592" spans="1:4">
      <c r="A3592" s="394">
        <v>1292</v>
      </c>
      <c r="B3592" s="394" t="s">
        <v>34656</v>
      </c>
      <c r="C3592" s="394" t="s">
        <v>6395</v>
      </c>
      <c r="D3592" s="256" t="s">
        <v>47874</v>
      </c>
    </row>
    <row r="3593" spans="1:4">
      <c r="A3593" s="394">
        <v>1287</v>
      </c>
      <c r="B3593" s="394" t="s">
        <v>34657</v>
      </c>
      <c r="C3593" s="394" t="s">
        <v>6395</v>
      </c>
      <c r="D3593" s="256" t="s">
        <v>47875</v>
      </c>
    </row>
    <row r="3594" spans="1:4">
      <c r="A3594" s="394">
        <v>1297</v>
      </c>
      <c r="B3594" s="394" t="s">
        <v>34658</v>
      </c>
      <c r="C3594" s="394" t="s">
        <v>6395</v>
      </c>
      <c r="D3594" s="256" t="s">
        <v>40410</v>
      </c>
    </row>
    <row r="3595" spans="1:4">
      <c r="A3595" s="394">
        <v>4786</v>
      </c>
      <c r="B3595" s="394" t="s">
        <v>34659</v>
      </c>
      <c r="C3595" s="394" t="s">
        <v>6395</v>
      </c>
      <c r="D3595" s="256" t="s">
        <v>47876</v>
      </c>
    </row>
    <row r="3596" spans="1:4">
      <c r="A3596" s="394">
        <v>10840</v>
      </c>
      <c r="B3596" s="394" t="s">
        <v>34660</v>
      </c>
      <c r="C3596" s="394" t="s">
        <v>6395</v>
      </c>
      <c r="D3596" s="256" t="s">
        <v>47877</v>
      </c>
    </row>
    <row r="3597" spans="1:4">
      <c r="A3597" s="394">
        <v>10841</v>
      </c>
      <c r="B3597" s="394" t="s">
        <v>34661</v>
      </c>
      <c r="C3597" s="394" t="s">
        <v>6395</v>
      </c>
      <c r="D3597" s="256" t="s">
        <v>47878</v>
      </c>
    </row>
    <row r="3598" spans="1:4">
      <c r="A3598" s="394">
        <v>44540</v>
      </c>
      <c r="B3598" s="394" t="s">
        <v>34662</v>
      </c>
      <c r="C3598" s="394" t="s">
        <v>6395</v>
      </c>
      <c r="D3598" s="256" t="s">
        <v>47879</v>
      </c>
    </row>
    <row r="3599" spans="1:4">
      <c r="A3599" s="394">
        <v>10842</v>
      </c>
      <c r="B3599" s="394" t="s">
        <v>34663</v>
      </c>
      <c r="C3599" s="394" t="s">
        <v>6395</v>
      </c>
      <c r="D3599" s="256" t="s">
        <v>47880</v>
      </c>
    </row>
    <row r="3600" spans="1:4">
      <c r="A3600" s="394">
        <v>21108</v>
      </c>
      <c r="B3600" s="394" t="s">
        <v>34664</v>
      </c>
      <c r="C3600" s="394" t="s">
        <v>6395</v>
      </c>
      <c r="D3600" s="256" t="s">
        <v>47881</v>
      </c>
    </row>
    <row r="3601" spans="1:4">
      <c r="A3601" s="394">
        <v>38180</v>
      </c>
      <c r="B3601" s="394" t="s">
        <v>34665</v>
      </c>
      <c r="C3601" s="394" t="s">
        <v>6395</v>
      </c>
      <c r="D3601" s="256" t="s">
        <v>47882</v>
      </c>
    </row>
    <row r="3602" spans="1:4">
      <c r="A3602" s="394">
        <v>40648</v>
      </c>
      <c r="B3602" s="394" t="s">
        <v>34666</v>
      </c>
      <c r="C3602" s="394" t="s">
        <v>6395</v>
      </c>
      <c r="D3602" s="256" t="s">
        <v>47883</v>
      </c>
    </row>
    <row r="3603" spans="1:4">
      <c r="A3603" s="394">
        <v>40649</v>
      </c>
      <c r="B3603" s="394" t="s">
        <v>34667</v>
      </c>
      <c r="C3603" s="394" t="s">
        <v>6395</v>
      </c>
      <c r="D3603" s="256" t="s">
        <v>47884</v>
      </c>
    </row>
    <row r="3604" spans="1:4">
      <c r="A3604" s="394">
        <v>40650</v>
      </c>
      <c r="B3604" s="394" t="s">
        <v>34668</v>
      </c>
      <c r="C3604" s="394" t="s">
        <v>6395</v>
      </c>
      <c r="D3604" s="256" t="s">
        <v>47885</v>
      </c>
    </row>
    <row r="3605" spans="1:4">
      <c r="A3605" s="394">
        <v>40651</v>
      </c>
      <c r="B3605" s="394" t="s">
        <v>34669</v>
      </c>
      <c r="C3605" s="394" t="s">
        <v>6395</v>
      </c>
      <c r="D3605" s="256" t="s">
        <v>47886</v>
      </c>
    </row>
    <row r="3606" spans="1:4">
      <c r="A3606" s="394">
        <v>40652</v>
      </c>
      <c r="B3606" s="394" t="s">
        <v>34670</v>
      </c>
      <c r="C3606" s="394" t="s">
        <v>6395</v>
      </c>
      <c r="D3606" s="256" t="s">
        <v>41125</v>
      </c>
    </row>
    <row r="3607" spans="1:4">
      <c r="A3607" s="394">
        <v>40647</v>
      </c>
      <c r="B3607" s="394" t="s">
        <v>34671</v>
      </c>
      <c r="C3607" s="394" t="s">
        <v>6395</v>
      </c>
      <c r="D3607" s="256" t="s">
        <v>47887</v>
      </c>
    </row>
    <row r="3608" spans="1:4">
      <c r="A3608" s="394">
        <v>40653</v>
      </c>
      <c r="B3608" s="394" t="s">
        <v>34672</v>
      </c>
      <c r="C3608" s="394" t="s">
        <v>6395</v>
      </c>
      <c r="D3608" s="256" t="s">
        <v>40977</v>
      </c>
    </row>
    <row r="3609" spans="1:4">
      <c r="A3609" s="394">
        <v>36178</v>
      </c>
      <c r="B3609" s="394" t="s">
        <v>34673</v>
      </c>
      <c r="C3609" s="394" t="s">
        <v>6396</v>
      </c>
      <c r="D3609" s="256" t="s">
        <v>42664</v>
      </c>
    </row>
    <row r="3610" spans="1:4">
      <c r="A3610" s="394">
        <v>38195</v>
      </c>
      <c r="B3610" s="394" t="s">
        <v>34674</v>
      </c>
      <c r="C3610" s="394" t="s">
        <v>6395</v>
      </c>
      <c r="D3610" s="256" t="s">
        <v>47888</v>
      </c>
    </row>
    <row r="3611" spans="1:4">
      <c r="A3611" s="394">
        <v>38181</v>
      </c>
      <c r="B3611" s="394" t="s">
        <v>34675</v>
      </c>
      <c r="C3611" s="394" t="s">
        <v>6395</v>
      </c>
      <c r="D3611" s="256" t="s">
        <v>47889</v>
      </c>
    </row>
    <row r="3612" spans="1:4">
      <c r="A3612" s="394">
        <v>38182</v>
      </c>
      <c r="B3612" s="394" t="s">
        <v>34676</v>
      </c>
      <c r="C3612" s="394" t="s">
        <v>6395</v>
      </c>
      <c r="D3612" s="256" t="s">
        <v>47890</v>
      </c>
    </row>
    <row r="3613" spans="1:4">
      <c r="A3613" s="394">
        <v>38186</v>
      </c>
      <c r="B3613" s="394" t="s">
        <v>34677</v>
      </c>
      <c r="C3613" s="394" t="s">
        <v>6395</v>
      </c>
      <c r="D3613" s="256" t="s">
        <v>47891</v>
      </c>
    </row>
    <row r="3614" spans="1:4">
      <c r="A3614" s="394">
        <v>38185</v>
      </c>
      <c r="B3614" s="394" t="s">
        <v>34678</v>
      </c>
      <c r="C3614" s="394" t="s">
        <v>6395</v>
      </c>
      <c r="D3614" s="256" t="s">
        <v>47892</v>
      </c>
    </row>
    <row r="3615" spans="1:4">
      <c r="A3615" s="394">
        <v>40654</v>
      </c>
      <c r="B3615" s="394" t="s">
        <v>34679</v>
      </c>
      <c r="C3615" s="394" t="s">
        <v>6395</v>
      </c>
      <c r="D3615" s="256" t="s">
        <v>41141</v>
      </c>
    </row>
    <row r="3616" spans="1:4">
      <c r="A3616" s="394">
        <v>44541</v>
      </c>
      <c r="B3616" s="394" t="s">
        <v>34680</v>
      </c>
      <c r="C3616" s="394" t="s">
        <v>6395</v>
      </c>
      <c r="D3616" s="256" t="s">
        <v>47893</v>
      </c>
    </row>
    <row r="3617" spans="1:4">
      <c r="A3617" s="394">
        <v>4822</v>
      </c>
      <c r="B3617" s="394" t="s">
        <v>34681</v>
      </c>
      <c r="C3617" s="394" t="s">
        <v>6395</v>
      </c>
      <c r="D3617" s="256" t="s">
        <v>41011</v>
      </c>
    </row>
    <row r="3618" spans="1:4">
      <c r="A3618" s="394">
        <v>4818</v>
      </c>
      <c r="B3618" s="394" t="s">
        <v>34682</v>
      </c>
      <c r="C3618" s="394" t="s">
        <v>6395</v>
      </c>
      <c r="D3618" s="256" t="s">
        <v>47894</v>
      </c>
    </row>
    <row r="3619" spans="1:4">
      <c r="A3619" s="394">
        <v>39567</v>
      </c>
      <c r="B3619" s="394" t="s">
        <v>34683</v>
      </c>
      <c r="C3619" s="394" t="s">
        <v>6395</v>
      </c>
      <c r="D3619" s="256" t="s">
        <v>46849</v>
      </c>
    </row>
    <row r="3620" spans="1:4">
      <c r="A3620" s="394">
        <v>39566</v>
      </c>
      <c r="B3620" s="394" t="s">
        <v>34684</v>
      </c>
      <c r="C3620" s="394" t="s">
        <v>6395</v>
      </c>
      <c r="D3620" s="256" t="s">
        <v>47895</v>
      </c>
    </row>
    <row r="3621" spans="1:4">
      <c r="A3621" s="394">
        <v>39416</v>
      </c>
      <c r="B3621" s="394" t="s">
        <v>34685</v>
      </c>
      <c r="C3621" s="394" t="s">
        <v>6395</v>
      </c>
      <c r="D3621" s="256" t="s">
        <v>42484</v>
      </c>
    </row>
    <row r="3622" spans="1:4">
      <c r="A3622" s="394">
        <v>39417</v>
      </c>
      <c r="B3622" s="394" t="s">
        <v>34686</v>
      </c>
      <c r="C3622" s="394" t="s">
        <v>6395</v>
      </c>
      <c r="D3622" s="256" t="s">
        <v>47896</v>
      </c>
    </row>
    <row r="3623" spans="1:4">
      <c r="A3623" s="394">
        <v>43742</v>
      </c>
      <c r="B3623" s="394" t="s">
        <v>34687</v>
      </c>
      <c r="C3623" s="394" t="s">
        <v>6395</v>
      </c>
      <c r="D3623" s="256" t="s">
        <v>40380</v>
      </c>
    </row>
    <row r="3624" spans="1:4">
      <c r="A3624" s="394">
        <v>39414</v>
      </c>
      <c r="B3624" s="394" t="s">
        <v>34688</v>
      </c>
      <c r="C3624" s="394" t="s">
        <v>6395</v>
      </c>
      <c r="D3624" s="256" t="s">
        <v>42436</v>
      </c>
    </row>
    <row r="3625" spans="1:4">
      <c r="A3625" s="394">
        <v>39415</v>
      </c>
      <c r="B3625" s="394" t="s">
        <v>34689</v>
      </c>
      <c r="C3625" s="394" t="s">
        <v>6395</v>
      </c>
      <c r="D3625" s="256" t="s">
        <v>39897</v>
      </c>
    </row>
    <row r="3626" spans="1:4">
      <c r="A3626" s="394">
        <v>43740</v>
      </c>
      <c r="B3626" s="394" t="s">
        <v>34690</v>
      </c>
      <c r="C3626" s="394" t="s">
        <v>6395</v>
      </c>
      <c r="D3626" s="256" t="s">
        <v>40750</v>
      </c>
    </row>
    <row r="3627" spans="1:4">
      <c r="A3627" s="394">
        <v>39412</v>
      </c>
      <c r="B3627" s="394" t="s">
        <v>34691</v>
      </c>
      <c r="C3627" s="394" t="s">
        <v>6395</v>
      </c>
      <c r="D3627" s="256" t="s">
        <v>47897</v>
      </c>
    </row>
    <row r="3628" spans="1:4">
      <c r="A3628" s="394">
        <v>39413</v>
      </c>
      <c r="B3628" s="394" t="s">
        <v>34692</v>
      </c>
      <c r="C3628" s="394" t="s">
        <v>6395</v>
      </c>
      <c r="D3628" s="256" t="s">
        <v>47824</v>
      </c>
    </row>
    <row r="3629" spans="1:4">
      <c r="A3629" s="394">
        <v>43741</v>
      </c>
      <c r="B3629" s="394" t="s">
        <v>34693</v>
      </c>
      <c r="C3629" s="394" t="s">
        <v>6395</v>
      </c>
      <c r="D3629" s="256" t="s">
        <v>45194</v>
      </c>
    </row>
    <row r="3630" spans="1:4">
      <c r="A3630" s="394">
        <v>11062</v>
      </c>
      <c r="B3630" s="394" t="s">
        <v>34694</v>
      </c>
      <c r="C3630" s="394" t="s">
        <v>6395</v>
      </c>
      <c r="D3630" s="256" t="s">
        <v>44013</v>
      </c>
    </row>
    <row r="3631" spans="1:4">
      <c r="A3631" s="394">
        <v>11063</v>
      </c>
      <c r="B3631" s="394" t="s">
        <v>34695</v>
      </c>
      <c r="C3631" s="394" t="s">
        <v>6395</v>
      </c>
      <c r="D3631" s="256" t="s">
        <v>44247</v>
      </c>
    </row>
    <row r="3632" spans="1:4">
      <c r="A3632" s="394">
        <v>13521</v>
      </c>
      <c r="B3632" s="394" t="s">
        <v>34696</v>
      </c>
      <c r="C3632" s="394" t="s">
        <v>6396</v>
      </c>
      <c r="D3632" s="256" t="s">
        <v>43125</v>
      </c>
    </row>
    <row r="3633" spans="1:4">
      <c r="A3633" s="394">
        <v>10851</v>
      </c>
      <c r="B3633" s="394" t="s">
        <v>6438</v>
      </c>
      <c r="C3633" s="394" t="s">
        <v>6396</v>
      </c>
      <c r="D3633" s="256" t="s">
        <v>47898</v>
      </c>
    </row>
    <row r="3634" spans="1:4">
      <c r="A3634" s="394">
        <v>39515</v>
      </c>
      <c r="B3634" s="394" t="s">
        <v>34697</v>
      </c>
      <c r="C3634" s="394" t="s">
        <v>6396</v>
      </c>
      <c r="D3634" s="256" t="s">
        <v>43826</v>
      </c>
    </row>
    <row r="3635" spans="1:4">
      <c r="A3635" s="394">
        <v>39516</v>
      </c>
      <c r="B3635" s="394" t="s">
        <v>34698</v>
      </c>
      <c r="C3635" s="394" t="s">
        <v>6396</v>
      </c>
      <c r="D3635" s="256" t="s">
        <v>47899</v>
      </c>
    </row>
    <row r="3636" spans="1:4">
      <c r="A3636" s="394">
        <v>39514</v>
      </c>
      <c r="B3636" s="394" t="s">
        <v>34699</v>
      </c>
      <c r="C3636" s="394" t="s">
        <v>6396</v>
      </c>
      <c r="D3636" s="256" t="s">
        <v>39630</v>
      </c>
    </row>
    <row r="3637" spans="1:4">
      <c r="A3637" s="394">
        <v>4812</v>
      </c>
      <c r="B3637" s="394" t="s">
        <v>34700</v>
      </c>
      <c r="C3637" s="394" t="s">
        <v>6395</v>
      </c>
      <c r="D3637" s="256" t="s">
        <v>40377</v>
      </c>
    </row>
    <row r="3638" spans="1:4">
      <c r="A3638" s="394">
        <v>10849</v>
      </c>
      <c r="B3638" s="394" t="s">
        <v>34701</v>
      </c>
      <c r="C3638" s="394" t="s">
        <v>6396</v>
      </c>
      <c r="D3638" s="256" t="s">
        <v>43127</v>
      </c>
    </row>
    <row r="3639" spans="1:4">
      <c r="A3639" s="394">
        <v>10848</v>
      </c>
      <c r="B3639" s="394" t="s">
        <v>34702</v>
      </c>
      <c r="C3639" s="394" t="s">
        <v>6396</v>
      </c>
      <c r="D3639" s="256" t="s">
        <v>43128</v>
      </c>
    </row>
    <row r="3640" spans="1:4">
      <c r="A3640" s="394">
        <v>4813</v>
      </c>
      <c r="B3640" s="394" t="s">
        <v>34703</v>
      </c>
      <c r="C3640" s="394" t="s">
        <v>6395</v>
      </c>
      <c r="D3640" s="256" t="s">
        <v>43129</v>
      </c>
    </row>
    <row r="3641" spans="1:4">
      <c r="A3641" s="394">
        <v>37560</v>
      </c>
      <c r="B3641" s="394" t="s">
        <v>34704</v>
      </c>
      <c r="C3641" s="394" t="s">
        <v>6396</v>
      </c>
      <c r="D3641" s="256" t="s">
        <v>43130</v>
      </c>
    </row>
    <row r="3642" spans="1:4">
      <c r="A3642" s="394">
        <v>37557</v>
      </c>
      <c r="B3642" s="394" t="s">
        <v>34705</v>
      </c>
      <c r="C3642" s="394" t="s">
        <v>6396</v>
      </c>
      <c r="D3642" s="256" t="s">
        <v>39336</v>
      </c>
    </row>
    <row r="3643" spans="1:4">
      <c r="A3643" s="394">
        <v>37556</v>
      </c>
      <c r="B3643" s="394" t="s">
        <v>34706</v>
      </c>
      <c r="C3643" s="394" t="s">
        <v>6396</v>
      </c>
      <c r="D3643" s="256" t="s">
        <v>43131</v>
      </c>
    </row>
    <row r="3644" spans="1:4">
      <c r="A3644" s="394">
        <v>37559</v>
      </c>
      <c r="B3644" s="394" t="s">
        <v>34707</v>
      </c>
      <c r="C3644" s="394" t="s">
        <v>6396</v>
      </c>
      <c r="D3644" s="256" t="s">
        <v>41035</v>
      </c>
    </row>
    <row r="3645" spans="1:4">
      <c r="A3645" s="394">
        <v>37539</v>
      </c>
      <c r="B3645" s="394" t="s">
        <v>34708</v>
      </c>
      <c r="C3645" s="394" t="s">
        <v>6396</v>
      </c>
      <c r="D3645" s="256" t="s">
        <v>43132</v>
      </c>
    </row>
    <row r="3646" spans="1:4">
      <c r="A3646" s="394">
        <v>37558</v>
      </c>
      <c r="B3646" s="394" t="s">
        <v>34709</v>
      </c>
      <c r="C3646" s="394" t="s">
        <v>6396</v>
      </c>
      <c r="D3646" s="256" t="s">
        <v>43133</v>
      </c>
    </row>
    <row r="3647" spans="1:4">
      <c r="A3647" s="394">
        <v>34723</v>
      </c>
      <c r="B3647" s="394" t="s">
        <v>34710</v>
      </c>
      <c r="C3647" s="394" t="s">
        <v>6395</v>
      </c>
      <c r="D3647" s="256" t="s">
        <v>43134</v>
      </c>
    </row>
    <row r="3648" spans="1:4">
      <c r="A3648" s="394">
        <v>34721</v>
      </c>
      <c r="B3648" s="394" t="s">
        <v>34711</v>
      </c>
      <c r="C3648" s="394" t="s">
        <v>6395</v>
      </c>
      <c r="D3648" s="256" t="s">
        <v>43135</v>
      </c>
    </row>
    <row r="3649" spans="1:4">
      <c r="A3649" s="394">
        <v>4309</v>
      </c>
      <c r="B3649" s="394" t="s">
        <v>34712</v>
      </c>
      <c r="C3649" s="394" t="s">
        <v>6396</v>
      </c>
      <c r="D3649" s="256" t="s">
        <v>40295</v>
      </c>
    </row>
    <row r="3650" spans="1:4">
      <c r="A3650" s="394">
        <v>4307</v>
      </c>
      <c r="B3650" s="394" t="s">
        <v>34713</v>
      </c>
      <c r="C3650" s="394" t="s">
        <v>6396</v>
      </c>
      <c r="D3650" s="256" t="s">
        <v>40812</v>
      </c>
    </row>
    <row r="3651" spans="1:4">
      <c r="A3651" s="394">
        <v>10850</v>
      </c>
      <c r="B3651" s="394" t="s">
        <v>34714</v>
      </c>
      <c r="C3651" s="394" t="s">
        <v>6396</v>
      </c>
      <c r="D3651" s="256" t="s">
        <v>40000</v>
      </c>
    </row>
    <row r="3652" spans="1:4">
      <c r="A3652" s="394">
        <v>42438</v>
      </c>
      <c r="B3652" s="394" t="s">
        <v>34715</v>
      </c>
      <c r="C3652" s="394" t="s">
        <v>6396</v>
      </c>
      <c r="D3652" s="256" t="s">
        <v>43136</v>
      </c>
    </row>
    <row r="3653" spans="1:4">
      <c r="A3653" s="394">
        <v>4792</v>
      </c>
      <c r="B3653" s="394" t="s">
        <v>34716</v>
      </c>
      <c r="C3653" s="394" t="s">
        <v>6395</v>
      </c>
      <c r="D3653" s="256" t="s">
        <v>47900</v>
      </c>
    </row>
    <row r="3654" spans="1:4">
      <c r="A3654" s="394">
        <v>4790</v>
      </c>
      <c r="B3654" s="394" t="s">
        <v>34717</v>
      </c>
      <c r="C3654" s="394" t="s">
        <v>6395</v>
      </c>
      <c r="D3654" s="256" t="s">
        <v>45429</v>
      </c>
    </row>
    <row r="3655" spans="1:4">
      <c r="A3655" s="394">
        <v>40671</v>
      </c>
      <c r="B3655" s="394" t="s">
        <v>34718</v>
      </c>
      <c r="C3655" s="394" t="s">
        <v>6395</v>
      </c>
      <c r="D3655" s="256" t="s">
        <v>47901</v>
      </c>
    </row>
    <row r="3656" spans="1:4">
      <c r="A3656" s="394">
        <v>7552</v>
      </c>
      <c r="B3656" s="394" t="s">
        <v>34719</v>
      </c>
      <c r="C3656" s="394" t="s">
        <v>6396</v>
      </c>
      <c r="D3656" s="256" t="s">
        <v>39724</v>
      </c>
    </row>
    <row r="3657" spans="1:4">
      <c r="A3657" s="394">
        <v>4893</v>
      </c>
      <c r="B3657" s="394" t="s">
        <v>34720</v>
      </c>
      <c r="C3657" s="394" t="s">
        <v>6396</v>
      </c>
      <c r="D3657" s="256" t="s">
        <v>40154</v>
      </c>
    </row>
    <row r="3658" spans="1:4">
      <c r="A3658" s="394">
        <v>4894</v>
      </c>
      <c r="B3658" s="394" t="s">
        <v>34721</v>
      </c>
      <c r="C3658" s="394" t="s">
        <v>6396</v>
      </c>
      <c r="D3658" s="256" t="s">
        <v>42726</v>
      </c>
    </row>
    <row r="3659" spans="1:4">
      <c r="A3659" s="394">
        <v>4888</v>
      </c>
      <c r="B3659" s="394" t="s">
        <v>34722</v>
      </c>
      <c r="C3659" s="394" t="s">
        <v>6396</v>
      </c>
      <c r="D3659" s="256" t="s">
        <v>47902</v>
      </c>
    </row>
    <row r="3660" spans="1:4">
      <c r="A3660" s="394">
        <v>4890</v>
      </c>
      <c r="B3660" s="394" t="s">
        <v>34723</v>
      </c>
      <c r="C3660" s="394" t="s">
        <v>6396</v>
      </c>
      <c r="D3660" s="256" t="s">
        <v>39279</v>
      </c>
    </row>
    <row r="3661" spans="1:4">
      <c r="A3661" s="394">
        <v>12411</v>
      </c>
      <c r="B3661" s="394" t="s">
        <v>34724</v>
      </c>
      <c r="C3661" s="394" t="s">
        <v>6396</v>
      </c>
      <c r="D3661" s="256" t="s">
        <v>45251</v>
      </c>
    </row>
    <row r="3662" spans="1:4">
      <c r="A3662" s="394">
        <v>4891</v>
      </c>
      <c r="B3662" s="394" t="s">
        <v>34725</v>
      </c>
      <c r="C3662" s="394" t="s">
        <v>6396</v>
      </c>
      <c r="D3662" s="256" t="s">
        <v>42397</v>
      </c>
    </row>
    <row r="3663" spans="1:4">
      <c r="A3663" s="394">
        <v>4889</v>
      </c>
      <c r="B3663" s="394" t="s">
        <v>34726</v>
      </c>
      <c r="C3663" s="394" t="s">
        <v>6396</v>
      </c>
      <c r="D3663" s="256" t="s">
        <v>39541</v>
      </c>
    </row>
    <row r="3664" spans="1:4">
      <c r="A3664" s="394">
        <v>4892</v>
      </c>
      <c r="B3664" s="394" t="s">
        <v>34727</v>
      </c>
      <c r="C3664" s="394" t="s">
        <v>6396</v>
      </c>
      <c r="D3664" s="256" t="s">
        <v>41218</v>
      </c>
    </row>
    <row r="3665" spans="1:4">
      <c r="A3665" s="394">
        <v>12412</v>
      </c>
      <c r="B3665" s="394" t="s">
        <v>34728</v>
      </c>
      <c r="C3665" s="394" t="s">
        <v>6396</v>
      </c>
      <c r="D3665" s="256" t="s">
        <v>47903</v>
      </c>
    </row>
    <row r="3666" spans="1:4">
      <c r="A3666" s="394">
        <v>11073</v>
      </c>
      <c r="B3666" s="394" t="s">
        <v>34729</v>
      </c>
      <c r="C3666" s="394" t="s">
        <v>6396</v>
      </c>
      <c r="D3666" s="256" t="s">
        <v>39567</v>
      </c>
    </row>
    <row r="3667" spans="1:4">
      <c r="A3667" s="394">
        <v>11071</v>
      </c>
      <c r="B3667" s="394" t="s">
        <v>34730</v>
      </c>
      <c r="C3667" s="394" t="s">
        <v>6396</v>
      </c>
      <c r="D3667" s="256" t="s">
        <v>42855</v>
      </c>
    </row>
    <row r="3668" spans="1:4">
      <c r="A3668" s="394">
        <v>11072</v>
      </c>
      <c r="B3668" s="394" t="s">
        <v>34731</v>
      </c>
      <c r="C3668" s="394" t="s">
        <v>6396</v>
      </c>
      <c r="D3668" s="256" t="s">
        <v>40473</v>
      </c>
    </row>
    <row r="3669" spans="1:4">
      <c r="A3669" s="394">
        <v>4895</v>
      </c>
      <c r="B3669" s="394" t="s">
        <v>34732</v>
      </c>
      <c r="C3669" s="394" t="s">
        <v>6396</v>
      </c>
      <c r="D3669" s="256" t="s">
        <v>42751</v>
      </c>
    </row>
    <row r="3670" spans="1:4">
      <c r="A3670" s="394">
        <v>4907</v>
      </c>
      <c r="B3670" s="394" t="s">
        <v>34733</v>
      </c>
      <c r="C3670" s="394" t="s">
        <v>6396</v>
      </c>
      <c r="D3670" s="256" t="s">
        <v>39772</v>
      </c>
    </row>
    <row r="3671" spans="1:4">
      <c r="A3671" s="394">
        <v>4902</v>
      </c>
      <c r="B3671" s="394" t="s">
        <v>34734</v>
      </c>
      <c r="C3671" s="394" t="s">
        <v>6396</v>
      </c>
      <c r="D3671" s="256" t="s">
        <v>41550</v>
      </c>
    </row>
    <row r="3672" spans="1:4">
      <c r="A3672" s="394">
        <v>4908</v>
      </c>
      <c r="B3672" s="394" t="s">
        <v>34735</v>
      </c>
      <c r="C3672" s="394" t="s">
        <v>6396</v>
      </c>
      <c r="D3672" s="256" t="s">
        <v>43139</v>
      </c>
    </row>
    <row r="3673" spans="1:4">
      <c r="A3673" s="394">
        <v>4909</v>
      </c>
      <c r="B3673" s="394" t="s">
        <v>34736</v>
      </c>
      <c r="C3673" s="394" t="s">
        <v>6396</v>
      </c>
      <c r="D3673" s="256" t="s">
        <v>43140</v>
      </c>
    </row>
    <row r="3674" spans="1:4">
      <c r="A3674" s="394">
        <v>4903</v>
      </c>
      <c r="B3674" s="394" t="s">
        <v>34737</v>
      </c>
      <c r="C3674" s="394" t="s">
        <v>6396</v>
      </c>
      <c r="D3674" s="256" t="s">
        <v>43141</v>
      </c>
    </row>
    <row r="3675" spans="1:4">
      <c r="A3675" s="394">
        <v>4897</v>
      </c>
      <c r="B3675" s="394" t="s">
        <v>34738</v>
      </c>
      <c r="C3675" s="394" t="s">
        <v>6396</v>
      </c>
      <c r="D3675" s="256" t="s">
        <v>39801</v>
      </c>
    </row>
    <row r="3676" spans="1:4">
      <c r="A3676" s="394">
        <v>4896</v>
      </c>
      <c r="B3676" s="394" t="s">
        <v>34739</v>
      </c>
      <c r="C3676" s="394" t="s">
        <v>6396</v>
      </c>
      <c r="D3676" s="256" t="s">
        <v>39808</v>
      </c>
    </row>
    <row r="3677" spans="1:4">
      <c r="A3677" s="394">
        <v>4900</v>
      </c>
      <c r="B3677" s="394" t="s">
        <v>34740</v>
      </c>
      <c r="C3677" s="394" t="s">
        <v>6396</v>
      </c>
      <c r="D3677" s="256" t="s">
        <v>46938</v>
      </c>
    </row>
    <row r="3678" spans="1:4">
      <c r="A3678" s="394">
        <v>4898</v>
      </c>
      <c r="B3678" s="394" t="s">
        <v>34741</v>
      </c>
      <c r="C3678" s="394" t="s">
        <v>6396</v>
      </c>
      <c r="D3678" s="256" t="s">
        <v>43144</v>
      </c>
    </row>
    <row r="3679" spans="1:4">
      <c r="A3679" s="394">
        <v>4899</v>
      </c>
      <c r="B3679" s="394" t="s">
        <v>34742</v>
      </c>
      <c r="C3679" s="394" t="s">
        <v>6396</v>
      </c>
      <c r="D3679" s="256" t="s">
        <v>40180</v>
      </c>
    </row>
    <row r="3680" spans="1:4">
      <c r="A3680" s="394">
        <v>11096</v>
      </c>
      <c r="B3680" s="394" t="s">
        <v>34743</v>
      </c>
      <c r="C3680" s="394" t="s">
        <v>6398</v>
      </c>
      <c r="D3680" s="256" t="s">
        <v>41433</v>
      </c>
    </row>
    <row r="3681" spans="1:4">
      <c r="A3681" s="394">
        <v>4741</v>
      </c>
      <c r="B3681" s="394" t="s">
        <v>34744</v>
      </c>
      <c r="C3681" s="394" t="s">
        <v>6405</v>
      </c>
      <c r="D3681" s="256" t="s">
        <v>47840</v>
      </c>
    </row>
    <row r="3682" spans="1:4">
      <c r="A3682" s="394">
        <v>4752</v>
      </c>
      <c r="B3682" s="394" t="s">
        <v>34745</v>
      </c>
      <c r="C3682" s="394" t="s">
        <v>6397</v>
      </c>
      <c r="D3682" s="256" t="s">
        <v>40133</v>
      </c>
    </row>
    <row r="3683" spans="1:4">
      <c r="A3683" s="394">
        <v>41091</v>
      </c>
      <c r="B3683" s="394" t="s">
        <v>34746</v>
      </c>
      <c r="C3683" s="394" t="s">
        <v>6406</v>
      </c>
      <c r="D3683" s="256" t="s">
        <v>47904</v>
      </c>
    </row>
    <row r="3684" spans="1:4">
      <c r="A3684" s="394">
        <v>13954</v>
      </c>
      <c r="B3684" s="394" t="s">
        <v>34747</v>
      </c>
      <c r="C3684" s="394" t="s">
        <v>6396</v>
      </c>
      <c r="D3684" s="256" t="s">
        <v>43142</v>
      </c>
    </row>
    <row r="3685" spans="1:4">
      <c r="A3685" s="394">
        <v>3411</v>
      </c>
      <c r="B3685" s="394" t="s">
        <v>34748</v>
      </c>
      <c r="C3685" s="394" t="s">
        <v>6398</v>
      </c>
      <c r="D3685" s="256" t="s">
        <v>40468</v>
      </c>
    </row>
    <row r="3686" spans="1:4">
      <c r="A3686" s="394">
        <v>39995</v>
      </c>
      <c r="B3686" s="394" t="s">
        <v>34749</v>
      </c>
      <c r="C3686" s="394" t="s">
        <v>6405</v>
      </c>
      <c r="D3686" s="256" t="s">
        <v>47905</v>
      </c>
    </row>
    <row r="3687" spans="1:4">
      <c r="A3687" s="394">
        <v>11615</v>
      </c>
      <c r="B3687" s="394" t="s">
        <v>34750</v>
      </c>
      <c r="C3687" s="394" t="s">
        <v>6395</v>
      </c>
      <c r="D3687" s="256" t="s">
        <v>44131</v>
      </c>
    </row>
    <row r="3688" spans="1:4">
      <c r="A3688" s="394">
        <v>3408</v>
      </c>
      <c r="B3688" s="394" t="s">
        <v>34751</v>
      </c>
      <c r="C3688" s="394" t="s">
        <v>6395</v>
      </c>
      <c r="D3688" s="256" t="s">
        <v>42017</v>
      </c>
    </row>
    <row r="3689" spans="1:4">
      <c r="A3689" s="394">
        <v>3409</v>
      </c>
      <c r="B3689" s="394" t="s">
        <v>34752</v>
      </c>
      <c r="C3689" s="394" t="s">
        <v>6395</v>
      </c>
      <c r="D3689" s="256" t="s">
        <v>41020</v>
      </c>
    </row>
    <row r="3690" spans="1:4">
      <c r="A3690" s="394">
        <v>11427</v>
      </c>
      <c r="B3690" s="394" t="s">
        <v>34753</v>
      </c>
      <c r="C3690" s="394" t="s">
        <v>6398</v>
      </c>
      <c r="D3690" s="256" t="s">
        <v>39983</v>
      </c>
    </row>
    <row r="3691" spans="1:4">
      <c r="A3691" s="394">
        <v>4491</v>
      </c>
      <c r="B3691" s="394" t="s">
        <v>34754</v>
      </c>
      <c r="C3691" s="394" t="s">
        <v>6399</v>
      </c>
      <c r="D3691" s="256" t="s">
        <v>43389</v>
      </c>
    </row>
    <row r="3692" spans="1:4">
      <c r="A3692" s="394">
        <v>2745</v>
      </c>
      <c r="B3692" s="394" t="s">
        <v>34755</v>
      </c>
      <c r="C3692" s="394" t="s">
        <v>6399</v>
      </c>
      <c r="D3692" s="256" t="s">
        <v>43144</v>
      </c>
    </row>
    <row r="3693" spans="1:4">
      <c r="A3693" s="394">
        <v>14439</v>
      </c>
      <c r="B3693" s="394" t="s">
        <v>34756</v>
      </c>
      <c r="C3693" s="394" t="s">
        <v>6399</v>
      </c>
      <c r="D3693" s="256" t="s">
        <v>41273</v>
      </c>
    </row>
    <row r="3694" spans="1:4">
      <c r="A3694" s="394">
        <v>44496</v>
      </c>
      <c r="B3694" s="394" t="s">
        <v>34757</v>
      </c>
      <c r="C3694" s="394" t="s">
        <v>6396</v>
      </c>
      <c r="D3694" s="256" t="s">
        <v>47906</v>
      </c>
    </row>
    <row r="3695" spans="1:4">
      <c r="A3695" s="394">
        <v>12362</v>
      </c>
      <c r="B3695" s="394" t="s">
        <v>34758</v>
      </c>
      <c r="C3695" s="394" t="s">
        <v>6396</v>
      </c>
      <c r="D3695" s="256" t="s">
        <v>39313</v>
      </c>
    </row>
    <row r="3696" spans="1:4">
      <c r="A3696" s="394">
        <v>421</v>
      </c>
      <c r="B3696" s="394" t="s">
        <v>34759</v>
      </c>
      <c r="C3696" s="394" t="s">
        <v>6396</v>
      </c>
      <c r="D3696" s="256" t="s">
        <v>40602</v>
      </c>
    </row>
    <row r="3697" spans="1:4">
      <c r="A3697" s="394">
        <v>14148</v>
      </c>
      <c r="B3697" s="394" t="s">
        <v>34760</v>
      </c>
      <c r="C3697" s="394" t="s">
        <v>6396</v>
      </c>
      <c r="D3697" s="256" t="s">
        <v>39808</v>
      </c>
    </row>
    <row r="3698" spans="1:4">
      <c r="A3698" s="394">
        <v>4341</v>
      </c>
      <c r="B3698" s="394" t="s">
        <v>34761</v>
      </c>
      <c r="C3698" s="394" t="s">
        <v>6396</v>
      </c>
      <c r="D3698" s="256" t="s">
        <v>44147</v>
      </c>
    </row>
    <row r="3699" spans="1:4">
      <c r="A3699" s="394">
        <v>4337</v>
      </c>
      <c r="B3699" s="394" t="s">
        <v>34762</v>
      </c>
      <c r="C3699" s="394" t="s">
        <v>6396</v>
      </c>
      <c r="D3699" s="256" t="s">
        <v>43259</v>
      </c>
    </row>
    <row r="3700" spans="1:4">
      <c r="A3700" s="394">
        <v>4339</v>
      </c>
      <c r="B3700" s="394" t="s">
        <v>34763</v>
      </c>
      <c r="C3700" s="394" t="s">
        <v>6396</v>
      </c>
      <c r="D3700" s="256" t="s">
        <v>39548</v>
      </c>
    </row>
    <row r="3701" spans="1:4">
      <c r="A3701" s="394">
        <v>39997</v>
      </c>
      <c r="B3701" s="394" t="s">
        <v>34764</v>
      </c>
      <c r="C3701" s="394" t="s">
        <v>6396</v>
      </c>
      <c r="D3701" s="256" t="s">
        <v>39619</v>
      </c>
    </row>
    <row r="3702" spans="1:4">
      <c r="A3702" s="394">
        <v>11971</v>
      </c>
      <c r="B3702" s="394" t="s">
        <v>34765</v>
      </c>
      <c r="C3702" s="394" t="s">
        <v>6396</v>
      </c>
      <c r="D3702" s="256" t="s">
        <v>42131</v>
      </c>
    </row>
    <row r="3703" spans="1:4">
      <c r="A3703" s="394">
        <v>4342</v>
      </c>
      <c r="B3703" s="394" t="s">
        <v>34766</v>
      </c>
      <c r="C3703" s="394" t="s">
        <v>6396</v>
      </c>
      <c r="D3703" s="256" t="s">
        <v>39682</v>
      </c>
    </row>
    <row r="3704" spans="1:4">
      <c r="A3704" s="394">
        <v>4330</v>
      </c>
      <c r="B3704" s="394" t="s">
        <v>34767</v>
      </c>
      <c r="C3704" s="394" t="s">
        <v>6396</v>
      </c>
      <c r="D3704" s="256" t="s">
        <v>41784</v>
      </c>
    </row>
    <row r="3705" spans="1:4">
      <c r="A3705" s="394">
        <v>4340</v>
      </c>
      <c r="B3705" s="394" t="s">
        <v>34768</v>
      </c>
      <c r="C3705" s="394" t="s">
        <v>6396</v>
      </c>
      <c r="D3705" s="256" t="s">
        <v>41654</v>
      </c>
    </row>
    <row r="3706" spans="1:4">
      <c r="A3706" s="394">
        <v>5088</v>
      </c>
      <c r="B3706" s="394" t="s">
        <v>34769</v>
      </c>
      <c r="C3706" s="394" t="s">
        <v>6396</v>
      </c>
      <c r="D3706" s="256" t="s">
        <v>39758</v>
      </c>
    </row>
    <row r="3707" spans="1:4">
      <c r="A3707" s="394">
        <v>11154</v>
      </c>
      <c r="B3707" s="394" t="s">
        <v>34770</v>
      </c>
      <c r="C3707" s="394" t="s">
        <v>6396</v>
      </c>
      <c r="D3707" s="256" t="s">
        <v>47907</v>
      </c>
    </row>
    <row r="3708" spans="1:4">
      <c r="A3708" s="394">
        <v>4989</v>
      </c>
      <c r="B3708" s="394" t="s">
        <v>34771</v>
      </c>
      <c r="C3708" s="394" t="s">
        <v>6396</v>
      </c>
      <c r="D3708" s="256" t="s">
        <v>47908</v>
      </c>
    </row>
    <row r="3709" spans="1:4">
      <c r="A3709" s="394">
        <v>4982</v>
      </c>
      <c r="B3709" s="394" t="s">
        <v>34772</v>
      </c>
      <c r="C3709" s="394" t="s">
        <v>6396</v>
      </c>
      <c r="D3709" s="256" t="s">
        <v>47909</v>
      </c>
    </row>
    <row r="3710" spans="1:4">
      <c r="A3710" s="394">
        <v>4962</v>
      </c>
      <c r="B3710" s="394" t="s">
        <v>34773</v>
      </c>
      <c r="C3710" s="394" t="s">
        <v>6396</v>
      </c>
      <c r="D3710" s="256" t="s">
        <v>47910</v>
      </c>
    </row>
    <row r="3711" spans="1:4">
      <c r="A3711" s="394">
        <v>4981</v>
      </c>
      <c r="B3711" s="394" t="s">
        <v>34774</v>
      </c>
      <c r="C3711" s="394" t="s">
        <v>6396</v>
      </c>
      <c r="D3711" s="256" t="s">
        <v>47911</v>
      </c>
    </row>
    <row r="3712" spans="1:4">
      <c r="A3712" s="394">
        <v>4964</v>
      </c>
      <c r="B3712" s="394" t="s">
        <v>34775</v>
      </c>
      <c r="C3712" s="394" t="s">
        <v>6396</v>
      </c>
      <c r="D3712" s="256" t="s">
        <v>47912</v>
      </c>
    </row>
    <row r="3713" spans="1:4">
      <c r="A3713" s="394">
        <v>4992</v>
      </c>
      <c r="B3713" s="394" t="s">
        <v>34776</v>
      </c>
      <c r="C3713" s="394" t="s">
        <v>6396</v>
      </c>
      <c r="D3713" s="256" t="s">
        <v>47913</v>
      </c>
    </row>
    <row r="3714" spans="1:4">
      <c r="A3714" s="394">
        <v>4987</v>
      </c>
      <c r="B3714" s="394" t="s">
        <v>34777</v>
      </c>
      <c r="C3714" s="394" t="s">
        <v>6396</v>
      </c>
      <c r="D3714" s="256" t="s">
        <v>47914</v>
      </c>
    </row>
    <row r="3715" spans="1:4">
      <c r="A3715" s="394">
        <v>4930</v>
      </c>
      <c r="B3715" s="394" t="s">
        <v>34778</v>
      </c>
      <c r="C3715" s="394" t="s">
        <v>6395</v>
      </c>
      <c r="D3715" s="256" t="s">
        <v>47915</v>
      </c>
    </row>
    <row r="3716" spans="1:4">
      <c r="A3716" s="394">
        <v>39021</v>
      </c>
      <c r="B3716" s="394" t="s">
        <v>34779</v>
      </c>
      <c r="C3716" s="394" t="s">
        <v>6396</v>
      </c>
      <c r="D3716" s="256" t="s">
        <v>47916</v>
      </c>
    </row>
    <row r="3717" spans="1:4">
      <c r="A3717" s="394">
        <v>39022</v>
      </c>
      <c r="B3717" s="394" t="s">
        <v>34780</v>
      </c>
      <c r="C3717" s="394" t="s">
        <v>6396</v>
      </c>
      <c r="D3717" s="256" t="s">
        <v>47917</v>
      </c>
    </row>
    <row r="3718" spans="1:4">
      <c r="A3718" s="394">
        <v>39024</v>
      </c>
      <c r="B3718" s="394" t="s">
        <v>34781</v>
      </c>
      <c r="C3718" s="394" t="s">
        <v>6396</v>
      </c>
      <c r="D3718" s="256" t="s">
        <v>47918</v>
      </c>
    </row>
    <row r="3719" spans="1:4">
      <c r="A3719" s="394">
        <v>4914</v>
      </c>
      <c r="B3719" s="394" t="s">
        <v>34782</v>
      </c>
      <c r="C3719" s="394" t="s">
        <v>6395</v>
      </c>
      <c r="D3719" s="256" t="s">
        <v>47919</v>
      </c>
    </row>
    <row r="3720" spans="1:4">
      <c r="A3720" s="394">
        <v>4917</v>
      </c>
      <c r="B3720" s="394" t="s">
        <v>34783</v>
      </c>
      <c r="C3720" s="394" t="s">
        <v>6395</v>
      </c>
      <c r="D3720" s="256" t="s">
        <v>47920</v>
      </c>
    </row>
    <row r="3721" spans="1:4">
      <c r="A3721" s="394">
        <v>39025</v>
      </c>
      <c r="B3721" s="394" t="s">
        <v>34784</v>
      </c>
      <c r="C3721" s="394" t="s">
        <v>6396</v>
      </c>
      <c r="D3721" s="256" t="s">
        <v>47921</v>
      </c>
    </row>
    <row r="3722" spans="1:4">
      <c r="A3722" s="394">
        <v>4922</v>
      </c>
      <c r="B3722" s="394" t="s">
        <v>34785</v>
      </c>
      <c r="C3722" s="394" t="s">
        <v>6395</v>
      </c>
      <c r="D3722" s="256" t="s">
        <v>47922</v>
      </c>
    </row>
    <row r="3723" spans="1:4">
      <c r="A3723" s="394">
        <v>4911</v>
      </c>
      <c r="B3723" s="394" t="s">
        <v>34786</v>
      </c>
      <c r="C3723" s="394" t="s">
        <v>6395</v>
      </c>
      <c r="D3723" s="256" t="s">
        <v>47923</v>
      </c>
    </row>
    <row r="3724" spans="1:4">
      <c r="A3724" s="394">
        <v>37518</v>
      </c>
      <c r="B3724" s="394" t="s">
        <v>34787</v>
      </c>
      <c r="C3724" s="394" t="s">
        <v>6395</v>
      </c>
      <c r="D3724" s="256" t="s">
        <v>47924</v>
      </c>
    </row>
    <row r="3725" spans="1:4">
      <c r="A3725" s="394">
        <v>4910</v>
      </c>
      <c r="B3725" s="394" t="s">
        <v>34788</v>
      </c>
      <c r="C3725" s="394" t="s">
        <v>6395</v>
      </c>
      <c r="D3725" s="256" t="s">
        <v>47925</v>
      </c>
    </row>
    <row r="3726" spans="1:4">
      <c r="A3726" s="394">
        <v>4943</v>
      </c>
      <c r="B3726" s="394" t="s">
        <v>34789</v>
      </c>
      <c r="C3726" s="394" t="s">
        <v>6395</v>
      </c>
      <c r="D3726" s="256" t="s">
        <v>47926</v>
      </c>
    </row>
    <row r="3727" spans="1:4">
      <c r="A3727" s="394">
        <v>5002</v>
      </c>
      <c r="B3727" s="394" t="s">
        <v>34790</v>
      </c>
      <c r="C3727" s="394" t="s">
        <v>6395</v>
      </c>
      <c r="D3727" s="256" t="s">
        <v>47927</v>
      </c>
    </row>
    <row r="3728" spans="1:4">
      <c r="A3728" s="394">
        <v>4977</v>
      </c>
      <c r="B3728" s="394" t="s">
        <v>34791</v>
      </c>
      <c r="C3728" s="394" t="s">
        <v>6395</v>
      </c>
      <c r="D3728" s="256" t="s">
        <v>47928</v>
      </c>
    </row>
    <row r="3729" spans="1:4">
      <c r="A3729" s="394">
        <v>5028</v>
      </c>
      <c r="B3729" s="394" t="s">
        <v>34792</v>
      </c>
      <c r="C3729" s="394" t="s">
        <v>6395</v>
      </c>
      <c r="D3729" s="256" t="s">
        <v>47929</v>
      </c>
    </row>
    <row r="3730" spans="1:4">
      <c r="A3730" s="394">
        <v>4998</v>
      </c>
      <c r="B3730" s="394" t="s">
        <v>34793</v>
      </c>
      <c r="C3730" s="394" t="s">
        <v>6395</v>
      </c>
      <c r="D3730" s="256" t="s">
        <v>47930</v>
      </c>
    </row>
    <row r="3731" spans="1:4">
      <c r="A3731" s="394">
        <v>4969</v>
      </c>
      <c r="B3731" s="394" t="s">
        <v>34794</v>
      </c>
      <c r="C3731" s="394" t="s">
        <v>6395</v>
      </c>
      <c r="D3731" s="256" t="s">
        <v>47931</v>
      </c>
    </row>
    <row r="3732" spans="1:4">
      <c r="A3732" s="394">
        <v>11364</v>
      </c>
      <c r="B3732" s="394" t="s">
        <v>34795</v>
      </c>
      <c r="C3732" s="394" t="s">
        <v>6396</v>
      </c>
      <c r="D3732" s="256" t="s">
        <v>47932</v>
      </c>
    </row>
    <row r="3733" spans="1:4">
      <c r="A3733" s="394">
        <v>11365</v>
      </c>
      <c r="B3733" s="394" t="s">
        <v>34796</v>
      </c>
      <c r="C3733" s="394" t="s">
        <v>6396</v>
      </c>
      <c r="D3733" s="256" t="s">
        <v>47933</v>
      </c>
    </row>
    <row r="3734" spans="1:4">
      <c r="A3734" s="394">
        <v>11366</v>
      </c>
      <c r="B3734" s="394" t="s">
        <v>34797</v>
      </c>
      <c r="C3734" s="394" t="s">
        <v>6396</v>
      </c>
      <c r="D3734" s="256" t="s">
        <v>47934</v>
      </c>
    </row>
    <row r="3735" spans="1:4">
      <c r="A3735" s="394">
        <v>43777</v>
      </c>
      <c r="B3735" s="394" t="s">
        <v>34798</v>
      </c>
      <c r="C3735" s="394" t="s">
        <v>6396</v>
      </c>
      <c r="D3735" s="256" t="s">
        <v>47935</v>
      </c>
    </row>
    <row r="3736" spans="1:4">
      <c r="A3736" s="394">
        <v>20322</v>
      </c>
      <c r="B3736" s="394" t="s">
        <v>34799</v>
      </c>
      <c r="C3736" s="394" t="s">
        <v>6396</v>
      </c>
      <c r="D3736" s="256" t="s">
        <v>41430</v>
      </c>
    </row>
    <row r="3737" spans="1:4">
      <c r="A3737" s="394">
        <v>10553</v>
      </c>
      <c r="B3737" s="394" t="s">
        <v>34800</v>
      </c>
      <c r="C3737" s="394" t="s">
        <v>6396</v>
      </c>
      <c r="D3737" s="256" t="s">
        <v>47936</v>
      </c>
    </row>
    <row r="3738" spans="1:4">
      <c r="A3738" s="394">
        <v>5020</v>
      </c>
      <c r="B3738" s="394" t="s">
        <v>34801</v>
      </c>
      <c r="C3738" s="394" t="s">
        <v>6396</v>
      </c>
      <c r="D3738" s="256" t="s">
        <v>47937</v>
      </c>
    </row>
    <row r="3739" spans="1:4">
      <c r="A3739" s="394">
        <v>10554</v>
      </c>
      <c r="B3739" s="394" t="s">
        <v>34802</v>
      </c>
      <c r="C3739" s="394" t="s">
        <v>6396</v>
      </c>
      <c r="D3739" s="256" t="s">
        <v>47938</v>
      </c>
    </row>
    <row r="3740" spans="1:4">
      <c r="A3740" s="394">
        <v>10555</v>
      </c>
      <c r="B3740" s="394" t="s">
        <v>34803</v>
      </c>
      <c r="C3740" s="394" t="s">
        <v>6396</v>
      </c>
      <c r="D3740" s="256" t="s">
        <v>47939</v>
      </c>
    </row>
    <row r="3741" spans="1:4">
      <c r="A3741" s="394">
        <v>10556</v>
      </c>
      <c r="B3741" s="394" t="s">
        <v>34804</v>
      </c>
      <c r="C3741" s="394" t="s">
        <v>6396</v>
      </c>
      <c r="D3741" s="256" t="s">
        <v>47940</v>
      </c>
    </row>
    <row r="3742" spans="1:4">
      <c r="A3742" s="394">
        <v>39502</v>
      </c>
      <c r="B3742" s="394" t="s">
        <v>34805</v>
      </c>
      <c r="C3742" s="394" t="s">
        <v>6396</v>
      </c>
      <c r="D3742" s="256" t="s">
        <v>47941</v>
      </c>
    </row>
    <row r="3743" spans="1:4">
      <c r="A3743" s="394">
        <v>39504</v>
      </c>
      <c r="B3743" s="394" t="s">
        <v>34806</v>
      </c>
      <c r="C3743" s="394" t="s">
        <v>6396</v>
      </c>
      <c r="D3743" s="256" t="s">
        <v>47942</v>
      </c>
    </row>
    <row r="3744" spans="1:4">
      <c r="A3744" s="394">
        <v>39503</v>
      </c>
      <c r="B3744" s="394" t="s">
        <v>34807</v>
      </c>
      <c r="C3744" s="394" t="s">
        <v>6396</v>
      </c>
      <c r="D3744" s="256" t="s">
        <v>47943</v>
      </c>
    </row>
    <row r="3745" spans="1:4">
      <c r="A3745" s="394">
        <v>39505</v>
      </c>
      <c r="B3745" s="394" t="s">
        <v>34808</v>
      </c>
      <c r="C3745" s="394" t="s">
        <v>6396</v>
      </c>
      <c r="D3745" s="256" t="s">
        <v>47944</v>
      </c>
    </row>
    <row r="3746" spans="1:4">
      <c r="A3746" s="394">
        <v>44471</v>
      </c>
      <c r="B3746" s="394" t="s">
        <v>34809</v>
      </c>
      <c r="C3746" s="394" t="s">
        <v>6396</v>
      </c>
      <c r="D3746" s="256" t="s">
        <v>47945</v>
      </c>
    </row>
    <row r="3747" spans="1:4">
      <c r="A3747" s="394">
        <v>4944</v>
      </c>
      <c r="B3747" s="394" t="s">
        <v>34810</v>
      </c>
      <c r="C3747" s="394" t="s">
        <v>6395</v>
      </c>
      <c r="D3747" s="256" t="s">
        <v>47946</v>
      </c>
    </row>
    <row r="3748" spans="1:4">
      <c r="A3748" s="394">
        <v>21102</v>
      </c>
      <c r="B3748" s="394" t="s">
        <v>34811</v>
      </c>
      <c r="C3748" s="394" t="s">
        <v>6396</v>
      </c>
      <c r="D3748" s="256" t="s">
        <v>47947</v>
      </c>
    </row>
    <row r="3749" spans="1:4">
      <c r="A3749" s="394">
        <v>21101</v>
      </c>
      <c r="B3749" s="394" t="s">
        <v>34812</v>
      </c>
      <c r="C3749" s="394" t="s">
        <v>6396</v>
      </c>
      <c r="D3749" s="256" t="s">
        <v>41177</v>
      </c>
    </row>
    <row r="3750" spans="1:4">
      <c r="A3750" s="394">
        <v>34713</v>
      </c>
      <c r="B3750" s="394" t="s">
        <v>34813</v>
      </c>
      <c r="C3750" s="394" t="s">
        <v>6395</v>
      </c>
      <c r="D3750" s="256" t="s">
        <v>47948</v>
      </c>
    </row>
    <row r="3751" spans="1:4">
      <c r="A3751" s="394">
        <v>37563</v>
      </c>
      <c r="B3751" s="394" t="s">
        <v>34814</v>
      </c>
      <c r="C3751" s="394" t="s">
        <v>6395</v>
      </c>
      <c r="D3751" s="256" t="s">
        <v>47949</v>
      </c>
    </row>
    <row r="3752" spans="1:4">
      <c r="A3752" s="394">
        <v>4948</v>
      </c>
      <c r="B3752" s="394" t="s">
        <v>34815</v>
      </c>
      <c r="C3752" s="394" t="s">
        <v>6395</v>
      </c>
      <c r="D3752" s="256" t="s">
        <v>47950</v>
      </c>
    </row>
    <row r="3753" spans="1:4">
      <c r="A3753" s="394">
        <v>37561</v>
      </c>
      <c r="B3753" s="394" t="s">
        <v>34816</v>
      </c>
      <c r="C3753" s="394" t="s">
        <v>6395</v>
      </c>
      <c r="D3753" s="256" t="s">
        <v>47951</v>
      </c>
    </row>
    <row r="3754" spans="1:4">
      <c r="A3754" s="394">
        <v>37562</v>
      </c>
      <c r="B3754" s="394" t="s">
        <v>34817</v>
      </c>
      <c r="C3754" s="394" t="s">
        <v>6395</v>
      </c>
      <c r="D3754" s="256" t="s">
        <v>47952</v>
      </c>
    </row>
    <row r="3755" spans="1:4">
      <c r="A3755" s="394">
        <v>14164</v>
      </c>
      <c r="B3755" s="394" t="s">
        <v>34818</v>
      </c>
      <c r="C3755" s="394" t="s">
        <v>6396</v>
      </c>
      <c r="D3755" s="256" t="s">
        <v>47953</v>
      </c>
    </row>
    <row r="3756" spans="1:4">
      <c r="A3756" s="394">
        <v>14163</v>
      </c>
      <c r="B3756" s="394" t="s">
        <v>34819</v>
      </c>
      <c r="C3756" s="394" t="s">
        <v>6396</v>
      </c>
      <c r="D3756" s="256" t="s">
        <v>47954</v>
      </c>
    </row>
    <row r="3757" spans="1:4">
      <c r="A3757" s="394">
        <v>5051</v>
      </c>
      <c r="B3757" s="394" t="s">
        <v>34820</v>
      </c>
      <c r="C3757" s="394" t="s">
        <v>6396</v>
      </c>
      <c r="D3757" s="256" t="s">
        <v>47955</v>
      </c>
    </row>
    <row r="3758" spans="1:4">
      <c r="A3758" s="394">
        <v>14162</v>
      </c>
      <c r="B3758" s="394" t="s">
        <v>34821</v>
      </c>
      <c r="C3758" s="394" t="s">
        <v>6396</v>
      </c>
      <c r="D3758" s="256" t="s">
        <v>47956</v>
      </c>
    </row>
    <row r="3759" spans="1:4">
      <c r="A3759" s="394">
        <v>5052</v>
      </c>
      <c r="B3759" s="394" t="s">
        <v>34822</v>
      </c>
      <c r="C3759" s="394" t="s">
        <v>6396</v>
      </c>
      <c r="D3759" s="256" t="s">
        <v>47957</v>
      </c>
    </row>
    <row r="3760" spans="1:4">
      <c r="A3760" s="394">
        <v>14166</v>
      </c>
      <c r="B3760" s="394" t="s">
        <v>34823</v>
      </c>
      <c r="C3760" s="394" t="s">
        <v>6396</v>
      </c>
      <c r="D3760" s="256" t="s">
        <v>47958</v>
      </c>
    </row>
    <row r="3761" spans="1:4">
      <c r="A3761" s="394">
        <v>14165</v>
      </c>
      <c r="B3761" s="394" t="s">
        <v>34824</v>
      </c>
      <c r="C3761" s="394" t="s">
        <v>6396</v>
      </c>
      <c r="D3761" s="256" t="s">
        <v>47959</v>
      </c>
    </row>
    <row r="3762" spans="1:4">
      <c r="A3762" s="394">
        <v>5050</v>
      </c>
      <c r="B3762" s="394" t="s">
        <v>34825</v>
      </c>
      <c r="C3762" s="394" t="s">
        <v>6396</v>
      </c>
      <c r="D3762" s="256" t="s">
        <v>47960</v>
      </c>
    </row>
    <row r="3763" spans="1:4">
      <c r="A3763" s="394">
        <v>12366</v>
      </c>
      <c r="B3763" s="394" t="s">
        <v>34826</v>
      </c>
      <c r="C3763" s="394" t="s">
        <v>6396</v>
      </c>
      <c r="D3763" s="256" t="s">
        <v>43145</v>
      </c>
    </row>
    <row r="3764" spans="1:4">
      <c r="A3764" s="394">
        <v>5045</v>
      </c>
      <c r="B3764" s="394" t="s">
        <v>34827</v>
      </c>
      <c r="C3764" s="394" t="s">
        <v>6396</v>
      </c>
      <c r="D3764" s="256" t="s">
        <v>43146</v>
      </c>
    </row>
    <row r="3765" spans="1:4">
      <c r="A3765" s="394">
        <v>5035</v>
      </c>
      <c r="B3765" s="394" t="s">
        <v>34828</v>
      </c>
      <c r="C3765" s="394" t="s">
        <v>6396</v>
      </c>
      <c r="D3765" s="256" t="s">
        <v>43147</v>
      </c>
    </row>
    <row r="3766" spans="1:4">
      <c r="A3766" s="394">
        <v>41180</v>
      </c>
      <c r="B3766" s="394" t="s">
        <v>34829</v>
      </c>
      <c r="C3766" s="394" t="s">
        <v>6396</v>
      </c>
      <c r="D3766" s="256" t="s">
        <v>43148</v>
      </c>
    </row>
    <row r="3767" spans="1:4">
      <c r="A3767" s="394">
        <v>41181</v>
      </c>
      <c r="B3767" s="394" t="s">
        <v>34830</v>
      </c>
      <c r="C3767" s="394" t="s">
        <v>6396</v>
      </c>
      <c r="D3767" s="256" t="s">
        <v>43149</v>
      </c>
    </row>
    <row r="3768" spans="1:4">
      <c r="A3768" s="394">
        <v>41182</v>
      </c>
      <c r="B3768" s="394" t="s">
        <v>34831</v>
      </c>
      <c r="C3768" s="394" t="s">
        <v>6396</v>
      </c>
      <c r="D3768" s="256" t="s">
        <v>43150</v>
      </c>
    </row>
    <row r="3769" spans="1:4">
      <c r="A3769" s="394">
        <v>41183</v>
      </c>
      <c r="B3769" s="394" t="s">
        <v>34832</v>
      </c>
      <c r="C3769" s="394" t="s">
        <v>6396</v>
      </c>
      <c r="D3769" s="256" t="s">
        <v>43151</v>
      </c>
    </row>
    <row r="3770" spans="1:4">
      <c r="A3770" s="394">
        <v>41184</v>
      </c>
      <c r="B3770" s="394" t="s">
        <v>34833</v>
      </c>
      <c r="C3770" s="394" t="s">
        <v>6396</v>
      </c>
      <c r="D3770" s="256" t="s">
        <v>43152</v>
      </c>
    </row>
    <row r="3771" spans="1:4">
      <c r="A3771" s="394">
        <v>41185</v>
      </c>
      <c r="B3771" s="394" t="s">
        <v>34834</v>
      </c>
      <c r="C3771" s="394" t="s">
        <v>6396</v>
      </c>
      <c r="D3771" s="256" t="s">
        <v>43153</v>
      </c>
    </row>
    <row r="3772" spans="1:4">
      <c r="A3772" s="394">
        <v>41186</v>
      </c>
      <c r="B3772" s="394" t="s">
        <v>34835</v>
      </c>
      <c r="C3772" s="394" t="s">
        <v>6396</v>
      </c>
      <c r="D3772" s="256" t="s">
        <v>43154</v>
      </c>
    </row>
    <row r="3773" spans="1:4">
      <c r="A3773" s="394">
        <v>41187</v>
      </c>
      <c r="B3773" s="394" t="s">
        <v>34836</v>
      </c>
      <c r="C3773" s="394" t="s">
        <v>6396</v>
      </c>
      <c r="D3773" s="256" t="s">
        <v>43155</v>
      </c>
    </row>
    <row r="3774" spans="1:4">
      <c r="A3774" s="394">
        <v>41188</v>
      </c>
      <c r="B3774" s="394" t="s">
        <v>34837</v>
      </c>
      <c r="C3774" s="394" t="s">
        <v>6396</v>
      </c>
      <c r="D3774" s="256" t="s">
        <v>43156</v>
      </c>
    </row>
    <row r="3775" spans="1:4">
      <c r="A3775" s="394">
        <v>5036</v>
      </c>
      <c r="B3775" s="394" t="s">
        <v>34838</v>
      </c>
      <c r="C3775" s="394" t="s">
        <v>6396</v>
      </c>
      <c r="D3775" s="256" t="s">
        <v>43157</v>
      </c>
    </row>
    <row r="3776" spans="1:4">
      <c r="A3776" s="394">
        <v>41189</v>
      </c>
      <c r="B3776" s="394" t="s">
        <v>34839</v>
      </c>
      <c r="C3776" s="394" t="s">
        <v>6396</v>
      </c>
      <c r="D3776" s="256" t="s">
        <v>43158</v>
      </c>
    </row>
    <row r="3777" spans="1:4">
      <c r="A3777" s="394">
        <v>41190</v>
      </c>
      <c r="B3777" s="394" t="s">
        <v>34840</v>
      </c>
      <c r="C3777" s="394" t="s">
        <v>6396</v>
      </c>
      <c r="D3777" s="256" t="s">
        <v>43159</v>
      </c>
    </row>
    <row r="3778" spans="1:4">
      <c r="A3778" s="394">
        <v>41191</v>
      </c>
      <c r="B3778" s="394" t="s">
        <v>34841</v>
      </c>
      <c r="C3778" s="394" t="s">
        <v>6396</v>
      </c>
      <c r="D3778" s="256" t="s">
        <v>43160</v>
      </c>
    </row>
    <row r="3779" spans="1:4">
      <c r="A3779" s="394">
        <v>41192</v>
      </c>
      <c r="B3779" s="394" t="s">
        <v>34842</v>
      </c>
      <c r="C3779" s="394" t="s">
        <v>6396</v>
      </c>
      <c r="D3779" s="256" t="s">
        <v>43161</v>
      </c>
    </row>
    <row r="3780" spans="1:4">
      <c r="A3780" s="394">
        <v>41193</v>
      </c>
      <c r="B3780" s="394" t="s">
        <v>34843</v>
      </c>
      <c r="C3780" s="394" t="s">
        <v>6396</v>
      </c>
      <c r="D3780" s="256" t="s">
        <v>43162</v>
      </c>
    </row>
    <row r="3781" spans="1:4">
      <c r="A3781" s="394">
        <v>41194</v>
      </c>
      <c r="B3781" s="394" t="s">
        <v>34844</v>
      </c>
      <c r="C3781" s="394" t="s">
        <v>6396</v>
      </c>
      <c r="D3781" s="256" t="s">
        <v>43163</v>
      </c>
    </row>
    <row r="3782" spans="1:4">
      <c r="A3782" s="394">
        <v>5044</v>
      </c>
      <c r="B3782" s="394" t="s">
        <v>34845</v>
      </c>
      <c r="C3782" s="394" t="s">
        <v>6396</v>
      </c>
      <c r="D3782" s="256" t="s">
        <v>43164</v>
      </c>
    </row>
    <row r="3783" spans="1:4">
      <c r="A3783" s="394">
        <v>5059</v>
      </c>
      <c r="B3783" s="394" t="s">
        <v>34846</v>
      </c>
      <c r="C3783" s="394" t="s">
        <v>6396</v>
      </c>
      <c r="D3783" s="256" t="s">
        <v>43165</v>
      </c>
    </row>
    <row r="3784" spans="1:4">
      <c r="A3784" s="394">
        <v>41201</v>
      </c>
      <c r="B3784" s="394" t="s">
        <v>34847</v>
      </c>
      <c r="C3784" s="394" t="s">
        <v>6396</v>
      </c>
      <c r="D3784" s="256" t="s">
        <v>43166</v>
      </c>
    </row>
    <row r="3785" spans="1:4">
      <c r="A3785" s="394">
        <v>41199</v>
      </c>
      <c r="B3785" s="394" t="s">
        <v>34848</v>
      </c>
      <c r="C3785" s="394" t="s">
        <v>6396</v>
      </c>
      <c r="D3785" s="256" t="s">
        <v>43167</v>
      </c>
    </row>
    <row r="3786" spans="1:4">
      <c r="A3786" s="394">
        <v>5057</v>
      </c>
      <c r="B3786" s="394" t="s">
        <v>34849</v>
      </c>
      <c r="C3786" s="394" t="s">
        <v>6396</v>
      </c>
      <c r="D3786" s="256" t="s">
        <v>43168</v>
      </c>
    </row>
    <row r="3787" spans="1:4">
      <c r="A3787" s="394">
        <v>41200</v>
      </c>
      <c r="B3787" s="394" t="s">
        <v>34850</v>
      </c>
      <c r="C3787" s="394" t="s">
        <v>6396</v>
      </c>
      <c r="D3787" s="256" t="s">
        <v>43169</v>
      </c>
    </row>
    <row r="3788" spans="1:4">
      <c r="A3788" s="394">
        <v>41205</v>
      </c>
      <c r="B3788" s="394" t="s">
        <v>34851</v>
      </c>
      <c r="C3788" s="394" t="s">
        <v>6396</v>
      </c>
      <c r="D3788" s="256" t="s">
        <v>43170</v>
      </c>
    </row>
    <row r="3789" spans="1:4">
      <c r="A3789" s="394">
        <v>41202</v>
      </c>
      <c r="B3789" s="394" t="s">
        <v>34852</v>
      </c>
      <c r="C3789" s="394" t="s">
        <v>6396</v>
      </c>
      <c r="D3789" s="256" t="s">
        <v>43171</v>
      </c>
    </row>
    <row r="3790" spans="1:4">
      <c r="A3790" s="394">
        <v>41206</v>
      </c>
      <c r="B3790" s="394" t="s">
        <v>34853</v>
      </c>
      <c r="C3790" s="394" t="s">
        <v>6396</v>
      </c>
      <c r="D3790" s="256" t="s">
        <v>43172</v>
      </c>
    </row>
    <row r="3791" spans="1:4">
      <c r="A3791" s="394">
        <v>12372</v>
      </c>
      <c r="B3791" s="394" t="s">
        <v>34854</v>
      </c>
      <c r="C3791" s="394" t="s">
        <v>6396</v>
      </c>
      <c r="D3791" s="256" t="s">
        <v>43173</v>
      </c>
    </row>
    <row r="3792" spans="1:4">
      <c r="A3792" s="394">
        <v>41207</v>
      </c>
      <c r="B3792" s="394" t="s">
        <v>34855</v>
      </c>
      <c r="C3792" s="394" t="s">
        <v>6396</v>
      </c>
      <c r="D3792" s="256" t="s">
        <v>43174</v>
      </c>
    </row>
    <row r="3793" spans="1:4">
      <c r="A3793" s="394">
        <v>41203</v>
      </c>
      <c r="B3793" s="394" t="s">
        <v>34856</v>
      </c>
      <c r="C3793" s="394" t="s">
        <v>6396</v>
      </c>
      <c r="D3793" s="256" t="s">
        <v>43175</v>
      </c>
    </row>
    <row r="3794" spans="1:4">
      <c r="A3794" s="394">
        <v>41204</v>
      </c>
      <c r="B3794" s="394" t="s">
        <v>34857</v>
      </c>
      <c r="C3794" s="394" t="s">
        <v>6396</v>
      </c>
      <c r="D3794" s="256" t="s">
        <v>43176</v>
      </c>
    </row>
    <row r="3795" spans="1:4">
      <c r="A3795" s="394">
        <v>41210</v>
      </c>
      <c r="B3795" s="394" t="s">
        <v>34858</v>
      </c>
      <c r="C3795" s="394" t="s">
        <v>6396</v>
      </c>
      <c r="D3795" s="256" t="s">
        <v>43177</v>
      </c>
    </row>
    <row r="3796" spans="1:4">
      <c r="A3796" s="394">
        <v>41208</v>
      </c>
      <c r="B3796" s="394" t="s">
        <v>34859</v>
      </c>
      <c r="C3796" s="394" t="s">
        <v>6396</v>
      </c>
      <c r="D3796" s="256" t="s">
        <v>43178</v>
      </c>
    </row>
    <row r="3797" spans="1:4">
      <c r="A3797" s="394">
        <v>41211</v>
      </c>
      <c r="B3797" s="394" t="s">
        <v>34860</v>
      </c>
      <c r="C3797" s="394" t="s">
        <v>6396</v>
      </c>
      <c r="D3797" s="256" t="s">
        <v>43179</v>
      </c>
    </row>
    <row r="3798" spans="1:4">
      <c r="A3798" s="394">
        <v>13339</v>
      </c>
      <c r="B3798" s="394" t="s">
        <v>34861</v>
      </c>
      <c r="C3798" s="394" t="s">
        <v>6396</v>
      </c>
      <c r="D3798" s="256" t="s">
        <v>43180</v>
      </c>
    </row>
    <row r="3799" spans="1:4">
      <c r="A3799" s="394">
        <v>41213</v>
      </c>
      <c r="B3799" s="394" t="s">
        <v>34862</v>
      </c>
      <c r="C3799" s="394" t="s">
        <v>6396</v>
      </c>
      <c r="D3799" s="256" t="s">
        <v>43181</v>
      </c>
    </row>
    <row r="3800" spans="1:4">
      <c r="A3800" s="394">
        <v>41209</v>
      </c>
      <c r="B3800" s="394" t="s">
        <v>34863</v>
      </c>
      <c r="C3800" s="394" t="s">
        <v>6396</v>
      </c>
      <c r="D3800" s="256" t="s">
        <v>43182</v>
      </c>
    </row>
    <row r="3801" spans="1:4">
      <c r="A3801" s="394">
        <v>41216</v>
      </c>
      <c r="B3801" s="394" t="s">
        <v>34864</v>
      </c>
      <c r="C3801" s="394" t="s">
        <v>6396</v>
      </c>
      <c r="D3801" s="256" t="s">
        <v>43183</v>
      </c>
    </row>
    <row r="3802" spans="1:4">
      <c r="A3802" s="394">
        <v>41217</v>
      </c>
      <c r="B3802" s="394" t="s">
        <v>34865</v>
      </c>
      <c r="C3802" s="394" t="s">
        <v>6396</v>
      </c>
      <c r="D3802" s="256" t="s">
        <v>43184</v>
      </c>
    </row>
    <row r="3803" spans="1:4">
      <c r="A3803" s="394">
        <v>41218</v>
      </c>
      <c r="B3803" s="394" t="s">
        <v>34866</v>
      </c>
      <c r="C3803" s="394" t="s">
        <v>6396</v>
      </c>
      <c r="D3803" s="256" t="s">
        <v>43185</v>
      </c>
    </row>
    <row r="3804" spans="1:4">
      <c r="A3804" s="394">
        <v>41214</v>
      </c>
      <c r="B3804" s="394" t="s">
        <v>34867</v>
      </c>
      <c r="C3804" s="394" t="s">
        <v>6396</v>
      </c>
      <c r="D3804" s="256" t="s">
        <v>43186</v>
      </c>
    </row>
    <row r="3805" spans="1:4">
      <c r="A3805" s="394">
        <v>41215</v>
      </c>
      <c r="B3805" s="394" t="s">
        <v>34868</v>
      </c>
      <c r="C3805" s="394" t="s">
        <v>6396</v>
      </c>
      <c r="D3805" s="256" t="s">
        <v>43187</v>
      </c>
    </row>
    <row r="3806" spans="1:4">
      <c r="A3806" s="394">
        <v>41221</v>
      </c>
      <c r="B3806" s="394" t="s">
        <v>34869</v>
      </c>
      <c r="C3806" s="394" t="s">
        <v>6396</v>
      </c>
      <c r="D3806" s="256" t="s">
        <v>43188</v>
      </c>
    </row>
    <row r="3807" spans="1:4">
      <c r="A3807" s="394">
        <v>41222</v>
      </c>
      <c r="B3807" s="394" t="s">
        <v>34870</v>
      </c>
      <c r="C3807" s="394" t="s">
        <v>6396</v>
      </c>
      <c r="D3807" s="256" t="s">
        <v>43189</v>
      </c>
    </row>
    <row r="3808" spans="1:4">
      <c r="A3808" s="394">
        <v>41195</v>
      </c>
      <c r="B3808" s="394" t="s">
        <v>34871</v>
      </c>
      <c r="C3808" s="394" t="s">
        <v>6396</v>
      </c>
      <c r="D3808" s="256" t="s">
        <v>43190</v>
      </c>
    </row>
    <row r="3809" spans="1:4">
      <c r="A3809" s="394">
        <v>41198</v>
      </c>
      <c r="B3809" s="394" t="s">
        <v>34872</v>
      </c>
      <c r="C3809" s="394" t="s">
        <v>6396</v>
      </c>
      <c r="D3809" s="256" t="s">
        <v>43191</v>
      </c>
    </row>
    <row r="3810" spans="1:4">
      <c r="A3810" s="394">
        <v>41196</v>
      </c>
      <c r="B3810" s="394" t="s">
        <v>34873</v>
      </c>
      <c r="C3810" s="394" t="s">
        <v>6396</v>
      </c>
      <c r="D3810" s="256" t="s">
        <v>43192</v>
      </c>
    </row>
    <row r="3811" spans="1:4">
      <c r="A3811" s="394">
        <v>5033</v>
      </c>
      <c r="B3811" s="394" t="s">
        <v>34874</v>
      </c>
      <c r="C3811" s="394" t="s">
        <v>6396</v>
      </c>
      <c r="D3811" s="256" t="s">
        <v>43193</v>
      </c>
    </row>
    <row r="3812" spans="1:4">
      <c r="A3812" s="394">
        <v>41197</v>
      </c>
      <c r="B3812" s="394" t="s">
        <v>34875</v>
      </c>
      <c r="C3812" s="394" t="s">
        <v>6396</v>
      </c>
      <c r="D3812" s="256" t="s">
        <v>43194</v>
      </c>
    </row>
    <row r="3813" spans="1:4">
      <c r="A3813" s="394">
        <v>12388</v>
      </c>
      <c r="B3813" s="394" t="s">
        <v>34876</v>
      </c>
      <c r="C3813" s="394" t="s">
        <v>6396</v>
      </c>
      <c r="D3813" s="256" t="s">
        <v>47961</v>
      </c>
    </row>
    <row r="3814" spans="1:4">
      <c r="A3814" s="394">
        <v>2731</v>
      </c>
      <c r="B3814" s="394" t="s">
        <v>34877</v>
      </c>
      <c r="C3814" s="394" t="s">
        <v>6399</v>
      </c>
      <c r="D3814" s="256" t="s">
        <v>40881</v>
      </c>
    </row>
    <row r="3815" spans="1:4">
      <c r="A3815" s="394">
        <v>41457</v>
      </c>
      <c r="B3815" s="394" t="s">
        <v>34878</v>
      </c>
      <c r="C3815" s="394" t="s">
        <v>6396</v>
      </c>
      <c r="D3815" s="256" t="s">
        <v>47962</v>
      </c>
    </row>
    <row r="3816" spans="1:4">
      <c r="A3816" s="394">
        <v>41458</v>
      </c>
      <c r="B3816" s="394" t="s">
        <v>34879</v>
      </c>
      <c r="C3816" s="394" t="s">
        <v>6396</v>
      </c>
      <c r="D3816" s="256" t="s">
        <v>47963</v>
      </c>
    </row>
    <row r="3817" spans="1:4">
      <c r="A3817" s="394">
        <v>41459</v>
      </c>
      <c r="B3817" s="394" t="s">
        <v>34880</v>
      </c>
      <c r="C3817" s="394" t="s">
        <v>6396</v>
      </c>
      <c r="D3817" s="256" t="s">
        <v>47964</v>
      </c>
    </row>
    <row r="3818" spans="1:4">
      <c r="A3818" s="394">
        <v>41461</v>
      </c>
      <c r="B3818" s="394" t="s">
        <v>34881</v>
      </c>
      <c r="C3818" s="394" t="s">
        <v>6396</v>
      </c>
      <c r="D3818" s="256" t="s">
        <v>47965</v>
      </c>
    </row>
    <row r="3819" spans="1:4">
      <c r="A3819" s="394">
        <v>44537</v>
      </c>
      <c r="B3819" s="394" t="s">
        <v>34882</v>
      </c>
      <c r="C3819" s="394" t="s">
        <v>6415</v>
      </c>
      <c r="D3819" s="256" t="s">
        <v>43195</v>
      </c>
    </row>
    <row r="3820" spans="1:4">
      <c r="A3820" s="394">
        <v>11844</v>
      </c>
      <c r="B3820" s="394" t="s">
        <v>34883</v>
      </c>
      <c r="C3820" s="394" t="s">
        <v>6399</v>
      </c>
      <c r="D3820" s="256" t="s">
        <v>43196</v>
      </c>
    </row>
    <row r="3821" spans="1:4">
      <c r="A3821" s="394">
        <v>4465</v>
      </c>
      <c r="B3821" s="394" t="s">
        <v>34884</v>
      </c>
      <c r="C3821" s="394" t="s">
        <v>6399</v>
      </c>
      <c r="D3821" s="256" t="s">
        <v>40747</v>
      </c>
    </row>
    <row r="3822" spans="1:4">
      <c r="A3822" s="394">
        <v>35273</v>
      </c>
      <c r="B3822" s="394" t="s">
        <v>34885</v>
      </c>
      <c r="C3822" s="394" t="s">
        <v>6399</v>
      </c>
      <c r="D3822" s="256" t="s">
        <v>40420</v>
      </c>
    </row>
    <row r="3823" spans="1:4">
      <c r="A3823" s="394">
        <v>4470</v>
      </c>
      <c r="B3823" s="394" t="s">
        <v>34886</v>
      </c>
      <c r="C3823" s="394" t="s">
        <v>6399</v>
      </c>
      <c r="D3823" s="256" t="s">
        <v>43197</v>
      </c>
    </row>
    <row r="3824" spans="1:4">
      <c r="A3824" s="394">
        <v>20208</v>
      </c>
      <c r="B3824" s="394" t="s">
        <v>34887</v>
      </c>
      <c r="C3824" s="394" t="s">
        <v>6399</v>
      </c>
      <c r="D3824" s="256" t="s">
        <v>43198</v>
      </c>
    </row>
    <row r="3825" spans="1:4">
      <c r="A3825" s="394">
        <v>20204</v>
      </c>
      <c r="B3825" s="394" t="s">
        <v>34888</v>
      </c>
      <c r="C3825" s="394" t="s">
        <v>6399</v>
      </c>
      <c r="D3825" s="256" t="s">
        <v>39741</v>
      </c>
    </row>
    <row r="3826" spans="1:4">
      <c r="A3826" s="394">
        <v>4437</v>
      </c>
      <c r="B3826" s="394" t="s">
        <v>34889</v>
      </c>
      <c r="C3826" s="394" t="s">
        <v>6399</v>
      </c>
      <c r="D3826" s="256" t="s">
        <v>41193</v>
      </c>
    </row>
    <row r="3827" spans="1:4">
      <c r="A3827" s="394">
        <v>14580</v>
      </c>
      <c r="B3827" s="394" t="s">
        <v>34890</v>
      </c>
      <c r="C3827" s="394" t="s">
        <v>6399</v>
      </c>
      <c r="D3827" s="256" t="s">
        <v>41193</v>
      </c>
    </row>
    <row r="3828" spans="1:4">
      <c r="A3828" s="394">
        <v>40304</v>
      </c>
      <c r="B3828" s="394" t="s">
        <v>34891</v>
      </c>
      <c r="C3828" s="394" t="s">
        <v>6398</v>
      </c>
      <c r="D3828" s="256" t="s">
        <v>46572</v>
      </c>
    </row>
    <row r="3829" spans="1:4">
      <c r="A3829" s="394">
        <v>5065</v>
      </c>
      <c r="B3829" s="394" t="s">
        <v>34892</v>
      </c>
      <c r="C3829" s="394" t="s">
        <v>6398</v>
      </c>
      <c r="D3829" s="256" t="s">
        <v>47966</v>
      </c>
    </row>
    <row r="3830" spans="1:4">
      <c r="A3830" s="394">
        <v>5072</v>
      </c>
      <c r="B3830" s="394" t="s">
        <v>34893</v>
      </c>
      <c r="C3830" s="394" t="s">
        <v>6398</v>
      </c>
      <c r="D3830" s="256" t="s">
        <v>39945</v>
      </c>
    </row>
    <row r="3831" spans="1:4">
      <c r="A3831" s="394">
        <v>5066</v>
      </c>
      <c r="B3831" s="394" t="s">
        <v>34894</v>
      </c>
      <c r="C3831" s="394" t="s">
        <v>6398</v>
      </c>
      <c r="D3831" s="256" t="s">
        <v>47967</v>
      </c>
    </row>
    <row r="3832" spans="1:4">
      <c r="A3832" s="394">
        <v>5063</v>
      </c>
      <c r="B3832" s="394" t="s">
        <v>34895</v>
      </c>
      <c r="C3832" s="394" t="s">
        <v>6398</v>
      </c>
      <c r="D3832" s="256" t="s">
        <v>39330</v>
      </c>
    </row>
    <row r="3833" spans="1:4">
      <c r="A3833" s="394">
        <v>20247</v>
      </c>
      <c r="B3833" s="394" t="s">
        <v>34896</v>
      </c>
      <c r="C3833" s="394" t="s">
        <v>6398</v>
      </c>
      <c r="D3833" s="256" t="s">
        <v>41004</v>
      </c>
    </row>
    <row r="3834" spans="1:4">
      <c r="A3834" s="394">
        <v>5074</v>
      </c>
      <c r="B3834" s="394" t="s">
        <v>34897</v>
      </c>
      <c r="C3834" s="394" t="s">
        <v>6398</v>
      </c>
      <c r="D3834" s="256" t="s">
        <v>42802</v>
      </c>
    </row>
    <row r="3835" spans="1:4">
      <c r="A3835" s="394">
        <v>5067</v>
      </c>
      <c r="B3835" s="394" t="s">
        <v>34898</v>
      </c>
      <c r="C3835" s="394" t="s">
        <v>6398</v>
      </c>
      <c r="D3835" s="256" t="s">
        <v>47968</v>
      </c>
    </row>
    <row r="3836" spans="1:4">
      <c r="A3836" s="394">
        <v>5078</v>
      </c>
      <c r="B3836" s="394" t="s">
        <v>34899</v>
      </c>
      <c r="C3836" s="394" t="s">
        <v>6398</v>
      </c>
      <c r="D3836" s="256" t="s">
        <v>41106</v>
      </c>
    </row>
    <row r="3837" spans="1:4">
      <c r="A3837" s="394">
        <v>5068</v>
      </c>
      <c r="B3837" s="394" t="s">
        <v>34900</v>
      </c>
      <c r="C3837" s="394" t="s">
        <v>6398</v>
      </c>
      <c r="D3837" s="256" t="s">
        <v>43525</v>
      </c>
    </row>
    <row r="3838" spans="1:4">
      <c r="A3838" s="394">
        <v>5073</v>
      </c>
      <c r="B3838" s="394" t="s">
        <v>34901</v>
      </c>
      <c r="C3838" s="394" t="s">
        <v>6398</v>
      </c>
      <c r="D3838" s="256" t="s">
        <v>41730</v>
      </c>
    </row>
    <row r="3839" spans="1:4">
      <c r="A3839" s="394">
        <v>5069</v>
      </c>
      <c r="B3839" s="394" t="s">
        <v>34902</v>
      </c>
      <c r="C3839" s="394" t="s">
        <v>6398</v>
      </c>
      <c r="D3839" s="256" t="s">
        <v>41730</v>
      </c>
    </row>
    <row r="3840" spans="1:4">
      <c r="A3840" s="394">
        <v>5070</v>
      </c>
      <c r="B3840" s="394" t="s">
        <v>34903</v>
      </c>
      <c r="C3840" s="394" t="s">
        <v>6398</v>
      </c>
      <c r="D3840" s="256" t="s">
        <v>47969</v>
      </c>
    </row>
    <row r="3841" spans="1:4">
      <c r="A3841" s="394">
        <v>5071</v>
      </c>
      <c r="B3841" s="394" t="s">
        <v>34904</v>
      </c>
      <c r="C3841" s="394" t="s">
        <v>6398</v>
      </c>
      <c r="D3841" s="256" t="s">
        <v>43525</v>
      </c>
    </row>
    <row r="3842" spans="1:4">
      <c r="A3842" s="394">
        <v>5061</v>
      </c>
      <c r="B3842" s="394" t="s">
        <v>34905</v>
      </c>
      <c r="C3842" s="394" t="s">
        <v>6398</v>
      </c>
      <c r="D3842" s="256" t="s">
        <v>40557</v>
      </c>
    </row>
    <row r="3843" spans="1:4">
      <c r="A3843" s="394">
        <v>5075</v>
      </c>
      <c r="B3843" s="394" t="s">
        <v>34906</v>
      </c>
      <c r="C3843" s="394" t="s">
        <v>6398</v>
      </c>
      <c r="D3843" s="256" t="s">
        <v>43525</v>
      </c>
    </row>
    <row r="3844" spans="1:4">
      <c r="A3844" s="394">
        <v>39027</v>
      </c>
      <c r="B3844" s="394" t="s">
        <v>34907</v>
      </c>
      <c r="C3844" s="394" t="s">
        <v>6398</v>
      </c>
      <c r="D3844" s="256" t="s">
        <v>41745</v>
      </c>
    </row>
    <row r="3845" spans="1:4">
      <c r="A3845" s="394">
        <v>5062</v>
      </c>
      <c r="B3845" s="394" t="s">
        <v>34908</v>
      </c>
      <c r="C3845" s="394" t="s">
        <v>6398</v>
      </c>
      <c r="D3845" s="256" t="s">
        <v>41718</v>
      </c>
    </row>
    <row r="3846" spans="1:4">
      <c r="A3846" s="394">
        <v>40568</v>
      </c>
      <c r="B3846" s="394" t="s">
        <v>34909</v>
      </c>
      <c r="C3846" s="394" t="s">
        <v>6398</v>
      </c>
      <c r="D3846" s="256" t="s">
        <v>41726</v>
      </c>
    </row>
    <row r="3847" spans="1:4">
      <c r="A3847" s="394">
        <v>39026</v>
      </c>
      <c r="B3847" s="394" t="s">
        <v>34910</v>
      </c>
      <c r="C3847" s="394" t="s">
        <v>6398</v>
      </c>
      <c r="D3847" s="256" t="s">
        <v>40351</v>
      </c>
    </row>
    <row r="3848" spans="1:4">
      <c r="A3848" s="394">
        <v>42431</v>
      </c>
      <c r="B3848" s="394" t="s">
        <v>34911</v>
      </c>
      <c r="C3848" s="394" t="s">
        <v>6396</v>
      </c>
      <c r="D3848" s="256" t="s">
        <v>43203</v>
      </c>
    </row>
    <row r="3849" spans="1:4">
      <c r="A3849" s="394">
        <v>44074</v>
      </c>
      <c r="B3849" s="394" t="s">
        <v>34912</v>
      </c>
      <c r="C3849" s="394" t="s">
        <v>6394</v>
      </c>
      <c r="D3849" s="256" t="s">
        <v>43204</v>
      </c>
    </row>
    <row r="3850" spans="1:4">
      <c r="A3850" s="394">
        <v>44072</v>
      </c>
      <c r="B3850" s="394" t="s">
        <v>34913</v>
      </c>
      <c r="C3850" s="394" t="s">
        <v>6394</v>
      </c>
      <c r="D3850" s="256" t="s">
        <v>47970</v>
      </c>
    </row>
    <row r="3851" spans="1:4">
      <c r="A3851" s="394">
        <v>511</v>
      </c>
      <c r="B3851" s="394" t="s">
        <v>34914</v>
      </c>
      <c r="C3851" s="394" t="s">
        <v>6394</v>
      </c>
      <c r="D3851" s="256" t="s">
        <v>43205</v>
      </c>
    </row>
    <row r="3852" spans="1:4">
      <c r="A3852" s="394">
        <v>37540</v>
      </c>
      <c r="B3852" s="394" t="s">
        <v>34915</v>
      </c>
      <c r="C3852" s="394" t="s">
        <v>6396</v>
      </c>
      <c r="D3852" s="256" t="s">
        <v>47971</v>
      </c>
    </row>
    <row r="3853" spans="1:4">
      <c r="A3853" s="394">
        <v>37548</v>
      </c>
      <c r="B3853" s="394" t="s">
        <v>34916</v>
      </c>
      <c r="C3853" s="394" t="s">
        <v>6396</v>
      </c>
      <c r="D3853" s="256" t="s">
        <v>47972</v>
      </c>
    </row>
    <row r="3854" spans="1:4">
      <c r="A3854" s="394">
        <v>39828</v>
      </c>
      <c r="B3854" s="394" t="s">
        <v>34917</v>
      </c>
      <c r="C3854" s="394" t="s">
        <v>6396</v>
      </c>
      <c r="D3854" s="256" t="s">
        <v>47973</v>
      </c>
    </row>
    <row r="3855" spans="1:4">
      <c r="A3855" s="394">
        <v>12273</v>
      </c>
      <c r="B3855" s="394" t="s">
        <v>34918</v>
      </c>
      <c r="C3855" s="394" t="s">
        <v>6396</v>
      </c>
      <c r="D3855" s="256" t="s">
        <v>47974</v>
      </c>
    </row>
    <row r="3856" spans="1:4">
      <c r="A3856" s="394">
        <v>38392</v>
      </c>
      <c r="B3856" s="394" t="s">
        <v>34919</v>
      </c>
      <c r="C3856" s="394" t="s">
        <v>6396</v>
      </c>
      <c r="D3856" s="256" t="s">
        <v>40242</v>
      </c>
    </row>
    <row r="3857" spans="1:4">
      <c r="A3857" s="394">
        <v>11735</v>
      </c>
      <c r="B3857" s="394" t="s">
        <v>34920</v>
      </c>
      <c r="C3857" s="394" t="s">
        <v>6396</v>
      </c>
      <c r="D3857" s="256" t="s">
        <v>40745</v>
      </c>
    </row>
    <row r="3858" spans="1:4">
      <c r="A3858" s="394">
        <v>11737</v>
      </c>
      <c r="B3858" s="394" t="s">
        <v>34921</v>
      </c>
      <c r="C3858" s="394" t="s">
        <v>6396</v>
      </c>
      <c r="D3858" s="256" t="s">
        <v>43208</v>
      </c>
    </row>
    <row r="3859" spans="1:4">
      <c r="A3859" s="394">
        <v>11738</v>
      </c>
      <c r="B3859" s="394" t="s">
        <v>34922</v>
      </c>
      <c r="C3859" s="394" t="s">
        <v>6396</v>
      </c>
      <c r="D3859" s="256" t="s">
        <v>39963</v>
      </c>
    </row>
    <row r="3860" spans="1:4">
      <c r="A3860" s="394">
        <v>36143</v>
      </c>
      <c r="B3860" s="394" t="s">
        <v>34923</v>
      </c>
      <c r="C3860" s="394" t="s">
        <v>6396</v>
      </c>
      <c r="D3860" s="256" t="s">
        <v>39465</v>
      </c>
    </row>
    <row r="3861" spans="1:4">
      <c r="A3861" s="394">
        <v>36142</v>
      </c>
      <c r="B3861" s="394" t="s">
        <v>34924</v>
      </c>
      <c r="C3861" s="394" t="s">
        <v>6396</v>
      </c>
      <c r="D3861" s="256" t="s">
        <v>42370</v>
      </c>
    </row>
    <row r="3862" spans="1:4">
      <c r="A3862" s="394">
        <v>36146</v>
      </c>
      <c r="B3862" s="394" t="s">
        <v>34925</v>
      </c>
      <c r="C3862" s="394" t="s">
        <v>6396</v>
      </c>
      <c r="D3862" s="256" t="s">
        <v>43207</v>
      </c>
    </row>
    <row r="3863" spans="1:4">
      <c r="A3863" s="394">
        <v>39015</v>
      </c>
      <c r="B3863" s="394" t="s">
        <v>34926</v>
      </c>
      <c r="C3863" s="394" t="s">
        <v>6396</v>
      </c>
      <c r="D3863" s="256" t="s">
        <v>41804</v>
      </c>
    </row>
    <row r="3864" spans="1:4">
      <c r="A3864" s="394">
        <v>38377</v>
      </c>
      <c r="B3864" s="394" t="s">
        <v>34927</v>
      </c>
      <c r="C3864" s="394" t="s">
        <v>6396</v>
      </c>
      <c r="D3864" s="256" t="s">
        <v>42026</v>
      </c>
    </row>
    <row r="3865" spans="1:4">
      <c r="A3865" s="394">
        <v>38376</v>
      </c>
      <c r="B3865" s="394" t="s">
        <v>34928</v>
      </c>
      <c r="C3865" s="394" t="s">
        <v>6396</v>
      </c>
      <c r="D3865" s="256" t="s">
        <v>43263</v>
      </c>
    </row>
    <row r="3866" spans="1:4">
      <c r="A3866" s="394">
        <v>38116</v>
      </c>
      <c r="B3866" s="394" t="s">
        <v>34929</v>
      </c>
      <c r="C3866" s="394" t="s">
        <v>6396</v>
      </c>
      <c r="D3866" s="256" t="s">
        <v>42558</v>
      </c>
    </row>
    <row r="3867" spans="1:4">
      <c r="A3867" s="394">
        <v>38066</v>
      </c>
      <c r="B3867" s="394" t="s">
        <v>34930</v>
      </c>
      <c r="C3867" s="394" t="s">
        <v>6396</v>
      </c>
      <c r="D3867" s="256" t="s">
        <v>40372</v>
      </c>
    </row>
    <row r="3868" spans="1:4">
      <c r="A3868" s="394">
        <v>38117</v>
      </c>
      <c r="B3868" s="394" t="s">
        <v>34931</v>
      </c>
      <c r="C3868" s="394" t="s">
        <v>6396</v>
      </c>
      <c r="D3868" s="256" t="s">
        <v>43208</v>
      </c>
    </row>
    <row r="3869" spans="1:4">
      <c r="A3869" s="394">
        <v>38067</v>
      </c>
      <c r="B3869" s="394" t="s">
        <v>34932</v>
      </c>
      <c r="C3869" s="394" t="s">
        <v>6396</v>
      </c>
      <c r="D3869" s="256" t="s">
        <v>43105</v>
      </c>
    </row>
    <row r="3870" spans="1:4">
      <c r="A3870" s="394">
        <v>11522</v>
      </c>
      <c r="B3870" s="394" t="s">
        <v>34933</v>
      </c>
      <c r="C3870" s="394" t="s">
        <v>6396</v>
      </c>
      <c r="D3870" s="256" t="s">
        <v>39966</v>
      </c>
    </row>
    <row r="3871" spans="1:4">
      <c r="A3871" s="394">
        <v>43600</v>
      </c>
      <c r="B3871" s="394" t="s">
        <v>34934</v>
      </c>
      <c r="C3871" s="394" t="s">
        <v>6396</v>
      </c>
      <c r="D3871" s="256" t="s">
        <v>47975</v>
      </c>
    </row>
    <row r="3872" spans="1:4">
      <c r="A3872" s="394">
        <v>5080</v>
      </c>
      <c r="B3872" s="394" t="s">
        <v>34935</v>
      </c>
      <c r="C3872" s="394" t="s">
        <v>6396</v>
      </c>
      <c r="D3872" s="256" t="s">
        <v>43132</v>
      </c>
    </row>
    <row r="3873" spans="1:4">
      <c r="A3873" s="394">
        <v>38168</v>
      </c>
      <c r="B3873" s="394" t="s">
        <v>34936</v>
      </c>
      <c r="C3873" s="394" t="s">
        <v>6396</v>
      </c>
      <c r="D3873" s="256" t="s">
        <v>47976</v>
      </c>
    </row>
    <row r="3874" spans="1:4">
      <c r="A3874" s="394">
        <v>43601</v>
      </c>
      <c r="B3874" s="394" t="s">
        <v>34937</v>
      </c>
      <c r="C3874" s="394" t="s">
        <v>6396</v>
      </c>
      <c r="D3874" s="256" t="s">
        <v>41403</v>
      </c>
    </row>
    <row r="3875" spans="1:4">
      <c r="A3875" s="394">
        <v>13393</v>
      </c>
      <c r="B3875" s="394" t="s">
        <v>34938</v>
      </c>
      <c r="C3875" s="394" t="s">
        <v>6396</v>
      </c>
      <c r="D3875" s="256" t="s">
        <v>47977</v>
      </c>
    </row>
    <row r="3876" spans="1:4">
      <c r="A3876" s="394">
        <v>13395</v>
      </c>
      <c r="B3876" s="394" t="s">
        <v>34939</v>
      </c>
      <c r="C3876" s="394" t="s">
        <v>6396</v>
      </c>
      <c r="D3876" s="256" t="s">
        <v>47978</v>
      </c>
    </row>
    <row r="3877" spans="1:4">
      <c r="A3877" s="394">
        <v>12039</v>
      </c>
      <c r="B3877" s="394" t="s">
        <v>34940</v>
      </c>
      <c r="C3877" s="394" t="s">
        <v>6396</v>
      </c>
      <c r="D3877" s="256" t="s">
        <v>47979</v>
      </c>
    </row>
    <row r="3878" spans="1:4">
      <c r="A3878" s="394">
        <v>13396</v>
      </c>
      <c r="B3878" s="394" t="s">
        <v>34941</v>
      </c>
      <c r="C3878" s="394" t="s">
        <v>6396</v>
      </c>
      <c r="D3878" s="256" t="s">
        <v>47980</v>
      </c>
    </row>
    <row r="3879" spans="1:4">
      <c r="A3879" s="394">
        <v>12041</v>
      </c>
      <c r="B3879" s="394" t="s">
        <v>34942</v>
      </c>
      <c r="C3879" s="394" t="s">
        <v>6396</v>
      </c>
      <c r="D3879" s="256" t="s">
        <v>47981</v>
      </c>
    </row>
    <row r="3880" spans="1:4">
      <c r="A3880" s="394">
        <v>12043</v>
      </c>
      <c r="B3880" s="394" t="s">
        <v>34943</v>
      </c>
      <c r="C3880" s="394" t="s">
        <v>6396</v>
      </c>
      <c r="D3880" s="256" t="s">
        <v>47982</v>
      </c>
    </row>
    <row r="3881" spans="1:4">
      <c r="A3881" s="394">
        <v>39762</v>
      </c>
      <c r="B3881" s="394" t="s">
        <v>34944</v>
      </c>
      <c r="C3881" s="394" t="s">
        <v>6396</v>
      </c>
      <c r="D3881" s="256" t="s">
        <v>47983</v>
      </c>
    </row>
    <row r="3882" spans="1:4">
      <c r="A3882" s="394">
        <v>12042</v>
      </c>
      <c r="B3882" s="394" t="s">
        <v>34945</v>
      </c>
      <c r="C3882" s="394" t="s">
        <v>6396</v>
      </c>
      <c r="D3882" s="256" t="s">
        <v>47984</v>
      </c>
    </row>
    <row r="3883" spans="1:4">
      <c r="A3883" s="394">
        <v>39763</v>
      </c>
      <c r="B3883" s="394" t="s">
        <v>34946</v>
      </c>
      <c r="C3883" s="394" t="s">
        <v>6396</v>
      </c>
      <c r="D3883" s="256" t="s">
        <v>47985</v>
      </c>
    </row>
    <row r="3884" spans="1:4">
      <c r="A3884" s="394">
        <v>39760</v>
      </c>
      <c r="B3884" s="394" t="s">
        <v>34947</v>
      </c>
      <c r="C3884" s="394" t="s">
        <v>6396</v>
      </c>
      <c r="D3884" s="256" t="s">
        <v>47986</v>
      </c>
    </row>
    <row r="3885" spans="1:4">
      <c r="A3885" s="394">
        <v>39756</v>
      </c>
      <c r="B3885" s="394" t="s">
        <v>34948</v>
      </c>
      <c r="C3885" s="394" t="s">
        <v>6396</v>
      </c>
      <c r="D3885" s="256" t="s">
        <v>41439</v>
      </c>
    </row>
    <row r="3886" spans="1:4">
      <c r="A3886" s="394">
        <v>12038</v>
      </c>
      <c r="B3886" s="394" t="s">
        <v>34949</v>
      </c>
      <c r="C3886" s="394" t="s">
        <v>6396</v>
      </c>
      <c r="D3886" s="256" t="s">
        <v>47987</v>
      </c>
    </row>
    <row r="3887" spans="1:4">
      <c r="A3887" s="394">
        <v>39757</v>
      </c>
      <c r="B3887" s="394" t="s">
        <v>34950</v>
      </c>
      <c r="C3887" s="394" t="s">
        <v>6396</v>
      </c>
      <c r="D3887" s="256" t="s">
        <v>47988</v>
      </c>
    </row>
    <row r="3888" spans="1:4">
      <c r="A3888" s="394">
        <v>39758</v>
      </c>
      <c r="B3888" s="394" t="s">
        <v>34951</v>
      </c>
      <c r="C3888" s="394" t="s">
        <v>6396</v>
      </c>
      <c r="D3888" s="256" t="s">
        <v>47989</v>
      </c>
    </row>
    <row r="3889" spans="1:4">
      <c r="A3889" s="394">
        <v>39759</v>
      </c>
      <c r="B3889" s="394" t="s">
        <v>34952</v>
      </c>
      <c r="C3889" s="394" t="s">
        <v>6396</v>
      </c>
      <c r="D3889" s="256" t="s">
        <v>47990</v>
      </c>
    </row>
    <row r="3890" spans="1:4">
      <c r="A3890" s="394">
        <v>39761</v>
      </c>
      <c r="B3890" s="394" t="s">
        <v>34953</v>
      </c>
      <c r="C3890" s="394" t="s">
        <v>6396</v>
      </c>
      <c r="D3890" s="256" t="s">
        <v>47991</v>
      </c>
    </row>
    <row r="3891" spans="1:4">
      <c r="A3891" s="394">
        <v>39805</v>
      </c>
      <c r="B3891" s="394" t="s">
        <v>34954</v>
      </c>
      <c r="C3891" s="394" t="s">
        <v>6396</v>
      </c>
      <c r="D3891" s="256" t="s">
        <v>43210</v>
      </c>
    </row>
    <row r="3892" spans="1:4">
      <c r="A3892" s="394">
        <v>39806</v>
      </c>
      <c r="B3892" s="394" t="s">
        <v>34955</v>
      </c>
      <c r="C3892" s="394" t="s">
        <v>6396</v>
      </c>
      <c r="D3892" s="256" t="s">
        <v>43211</v>
      </c>
    </row>
    <row r="3893" spans="1:4">
      <c r="A3893" s="394">
        <v>39807</v>
      </c>
      <c r="B3893" s="394" t="s">
        <v>34956</v>
      </c>
      <c r="C3893" s="394" t="s">
        <v>6396</v>
      </c>
      <c r="D3893" s="256" t="s">
        <v>43212</v>
      </c>
    </row>
    <row r="3894" spans="1:4">
      <c r="A3894" s="394">
        <v>43100</v>
      </c>
      <c r="B3894" s="394" t="s">
        <v>34957</v>
      </c>
      <c r="C3894" s="394" t="s">
        <v>6396</v>
      </c>
      <c r="D3894" s="256" t="s">
        <v>43213</v>
      </c>
    </row>
    <row r="3895" spans="1:4">
      <c r="A3895" s="394">
        <v>39804</v>
      </c>
      <c r="B3895" s="394" t="s">
        <v>34958</v>
      </c>
      <c r="C3895" s="394" t="s">
        <v>6396</v>
      </c>
      <c r="D3895" s="256" t="s">
        <v>43214</v>
      </c>
    </row>
    <row r="3896" spans="1:4">
      <c r="A3896" s="394">
        <v>39796</v>
      </c>
      <c r="B3896" s="394" t="s">
        <v>34959</v>
      </c>
      <c r="C3896" s="394" t="s">
        <v>6396</v>
      </c>
      <c r="D3896" s="256" t="s">
        <v>43215</v>
      </c>
    </row>
    <row r="3897" spans="1:4">
      <c r="A3897" s="394">
        <v>39797</v>
      </c>
      <c r="B3897" s="394" t="s">
        <v>34960</v>
      </c>
      <c r="C3897" s="394" t="s">
        <v>6396</v>
      </c>
      <c r="D3897" s="256" t="s">
        <v>43216</v>
      </c>
    </row>
    <row r="3898" spans="1:4">
      <c r="A3898" s="394">
        <v>39798</v>
      </c>
      <c r="B3898" s="394" t="s">
        <v>34961</v>
      </c>
      <c r="C3898" s="394" t="s">
        <v>6396</v>
      </c>
      <c r="D3898" s="256" t="s">
        <v>43217</v>
      </c>
    </row>
    <row r="3899" spans="1:4">
      <c r="A3899" s="394">
        <v>39794</v>
      </c>
      <c r="B3899" s="394" t="s">
        <v>34962</v>
      </c>
      <c r="C3899" s="394" t="s">
        <v>6396</v>
      </c>
      <c r="D3899" s="256" t="s">
        <v>42351</v>
      </c>
    </row>
    <row r="3900" spans="1:4">
      <c r="A3900" s="394">
        <v>39795</v>
      </c>
      <c r="B3900" s="394" t="s">
        <v>34963</v>
      </c>
      <c r="C3900" s="394" t="s">
        <v>6396</v>
      </c>
      <c r="D3900" s="256" t="s">
        <v>39675</v>
      </c>
    </row>
    <row r="3901" spans="1:4">
      <c r="A3901" s="394">
        <v>39799</v>
      </c>
      <c r="B3901" s="394" t="s">
        <v>34964</v>
      </c>
      <c r="C3901" s="394" t="s">
        <v>6396</v>
      </c>
      <c r="D3901" s="256" t="s">
        <v>40751</v>
      </c>
    </row>
    <row r="3902" spans="1:4">
      <c r="A3902" s="394">
        <v>39801</v>
      </c>
      <c r="B3902" s="394" t="s">
        <v>34965</v>
      </c>
      <c r="C3902" s="394" t="s">
        <v>6396</v>
      </c>
      <c r="D3902" s="256" t="s">
        <v>43218</v>
      </c>
    </row>
    <row r="3903" spans="1:4">
      <c r="A3903" s="394">
        <v>39802</v>
      </c>
      <c r="B3903" s="394" t="s">
        <v>34966</v>
      </c>
      <c r="C3903" s="394" t="s">
        <v>6396</v>
      </c>
      <c r="D3903" s="256" t="s">
        <v>43219</v>
      </c>
    </row>
    <row r="3904" spans="1:4">
      <c r="A3904" s="394">
        <v>39803</v>
      </c>
      <c r="B3904" s="394" t="s">
        <v>34967</v>
      </c>
      <c r="C3904" s="394" t="s">
        <v>6396</v>
      </c>
      <c r="D3904" s="256" t="s">
        <v>43220</v>
      </c>
    </row>
    <row r="3905" spans="1:4">
      <c r="A3905" s="394">
        <v>39800</v>
      </c>
      <c r="B3905" s="394" t="s">
        <v>34968</v>
      </c>
      <c r="C3905" s="394" t="s">
        <v>6396</v>
      </c>
      <c r="D3905" s="256" t="s">
        <v>42189</v>
      </c>
    </row>
    <row r="3906" spans="1:4">
      <c r="A3906" s="394">
        <v>21059</v>
      </c>
      <c r="B3906" s="394" t="s">
        <v>34969</v>
      </c>
      <c r="C3906" s="394" t="s">
        <v>6396</v>
      </c>
      <c r="D3906" s="256" t="s">
        <v>44587</v>
      </c>
    </row>
    <row r="3907" spans="1:4">
      <c r="A3907" s="394">
        <v>11234</v>
      </c>
      <c r="B3907" s="394" t="s">
        <v>34970</v>
      </c>
      <c r="C3907" s="394" t="s">
        <v>6396</v>
      </c>
      <c r="D3907" s="256" t="s">
        <v>47992</v>
      </c>
    </row>
    <row r="3908" spans="1:4">
      <c r="A3908" s="394">
        <v>21060</v>
      </c>
      <c r="B3908" s="394" t="s">
        <v>34971</v>
      </c>
      <c r="C3908" s="394" t="s">
        <v>6396</v>
      </c>
      <c r="D3908" s="256" t="s">
        <v>39466</v>
      </c>
    </row>
    <row r="3909" spans="1:4">
      <c r="A3909" s="394">
        <v>21061</v>
      </c>
      <c r="B3909" s="394" t="s">
        <v>34972</v>
      </c>
      <c r="C3909" s="394" t="s">
        <v>6396</v>
      </c>
      <c r="D3909" s="256" t="s">
        <v>47993</v>
      </c>
    </row>
    <row r="3910" spans="1:4">
      <c r="A3910" s="394">
        <v>21062</v>
      </c>
      <c r="B3910" s="394" t="s">
        <v>34973</v>
      </c>
      <c r="C3910" s="394" t="s">
        <v>6396</v>
      </c>
      <c r="D3910" s="256" t="s">
        <v>47994</v>
      </c>
    </row>
    <row r="3911" spans="1:4">
      <c r="A3911" s="394">
        <v>11708</v>
      </c>
      <c r="B3911" s="394" t="s">
        <v>34974</v>
      </c>
      <c r="C3911" s="394" t="s">
        <v>6396</v>
      </c>
      <c r="D3911" s="256" t="s">
        <v>47995</v>
      </c>
    </row>
    <row r="3912" spans="1:4">
      <c r="A3912" s="394">
        <v>11709</v>
      </c>
      <c r="B3912" s="394" t="s">
        <v>34975</v>
      </c>
      <c r="C3912" s="394" t="s">
        <v>6396</v>
      </c>
      <c r="D3912" s="256" t="s">
        <v>41428</v>
      </c>
    </row>
    <row r="3913" spans="1:4">
      <c r="A3913" s="394">
        <v>11710</v>
      </c>
      <c r="B3913" s="394" t="s">
        <v>34976</v>
      </c>
      <c r="C3913" s="394" t="s">
        <v>6396</v>
      </c>
      <c r="D3913" s="256" t="s">
        <v>39903</v>
      </c>
    </row>
    <row r="3914" spans="1:4">
      <c r="A3914" s="394">
        <v>11707</v>
      </c>
      <c r="B3914" s="394" t="s">
        <v>34977</v>
      </c>
      <c r="C3914" s="394" t="s">
        <v>6396</v>
      </c>
      <c r="D3914" s="256" t="s">
        <v>40218</v>
      </c>
    </row>
    <row r="3915" spans="1:4">
      <c r="A3915" s="394">
        <v>5102</v>
      </c>
      <c r="B3915" s="394" t="s">
        <v>34978</v>
      </c>
      <c r="C3915" s="394" t="s">
        <v>6396</v>
      </c>
      <c r="D3915" s="256" t="s">
        <v>40304</v>
      </c>
    </row>
    <row r="3916" spans="1:4">
      <c r="A3916" s="394">
        <v>11739</v>
      </c>
      <c r="B3916" s="394" t="s">
        <v>34979</v>
      </c>
      <c r="C3916" s="394" t="s">
        <v>6396</v>
      </c>
      <c r="D3916" s="256" t="s">
        <v>41071</v>
      </c>
    </row>
    <row r="3917" spans="1:4">
      <c r="A3917" s="394">
        <v>11711</v>
      </c>
      <c r="B3917" s="394" t="s">
        <v>34980</v>
      </c>
      <c r="C3917" s="394" t="s">
        <v>6396</v>
      </c>
      <c r="D3917" s="256" t="s">
        <v>42475</v>
      </c>
    </row>
    <row r="3918" spans="1:4">
      <c r="A3918" s="394">
        <v>11741</v>
      </c>
      <c r="B3918" s="394" t="s">
        <v>34981</v>
      </c>
      <c r="C3918" s="394" t="s">
        <v>6396</v>
      </c>
      <c r="D3918" s="256" t="s">
        <v>39833</v>
      </c>
    </row>
    <row r="3919" spans="1:4">
      <c r="A3919" s="394">
        <v>11745</v>
      </c>
      <c r="B3919" s="394" t="s">
        <v>34982</v>
      </c>
      <c r="C3919" s="394" t="s">
        <v>6396</v>
      </c>
      <c r="D3919" s="256" t="s">
        <v>41335</v>
      </c>
    </row>
    <row r="3920" spans="1:4">
      <c r="A3920" s="394">
        <v>11743</v>
      </c>
      <c r="B3920" s="394" t="s">
        <v>34983</v>
      </c>
      <c r="C3920" s="394" t="s">
        <v>6396</v>
      </c>
      <c r="D3920" s="256" t="s">
        <v>40245</v>
      </c>
    </row>
    <row r="3921" spans="1:4">
      <c r="A3921" s="394">
        <v>40985</v>
      </c>
      <c r="B3921" s="394" t="s">
        <v>34984</v>
      </c>
      <c r="C3921" s="394" t="s">
        <v>6406</v>
      </c>
      <c r="D3921" s="256" t="s">
        <v>47036</v>
      </c>
    </row>
    <row r="3922" spans="1:4">
      <c r="A3922" s="394">
        <v>44502</v>
      </c>
      <c r="B3922" s="394" t="s">
        <v>34985</v>
      </c>
      <c r="C3922" s="394" t="s">
        <v>6397</v>
      </c>
      <c r="D3922" s="256" t="s">
        <v>39860</v>
      </c>
    </row>
    <row r="3923" spans="1:4">
      <c r="A3923" s="394">
        <v>1088</v>
      </c>
      <c r="B3923" s="394" t="s">
        <v>34986</v>
      </c>
      <c r="C3923" s="394" t="s">
        <v>6396</v>
      </c>
      <c r="D3923" s="256" t="s">
        <v>44866</v>
      </c>
    </row>
    <row r="3924" spans="1:4">
      <c r="A3924" s="394">
        <v>1087</v>
      </c>
      <c r="B3924" s="394" t="s">
        <v>34987</v>
      </c>
      <c r="C3924" s="394" t="s">
        <v>6396</v>
      </c>
      <c r="D3924" s="256" t="s">
        <v>42431</v>
      </c>
    </row>
    <row r="3925" spans="1:4">
      <c r="A3925" s="394">
        <v>38777</v>
      </c>
      <c r="B3925" s="394" t="s">
        <v>34988</v>
      </c>
      <c r="C3925" s="394" t="s">
        <v>6396</v>
      </c>
      <c r="D3925" s="256" t="s">
        <v>41138</v>
      </c>
    </row>
    <row r="3926" spans="1:4">
      <c r="A3926" s="394">
        <v>1086</v>
      </c>
      <c r="B3926" s="394" t="s">
        <v>34989</v>
      </c>
      <c r="C3926" s="394" t="s">
        <v>6396</v>
      </c>
      <c r="D3926" s="256" t="s">
        <v>40319</v>
      </c>
    </row>
    <row r="3927" spans="1:4">
      <c r="A3927" s="394">
        <v>1079</v>
      </c>
      <c r="B3927" s="394" t="s">
        <v>34990</v>
      </c>
      <c r="C3927" s="394" t="s">
        <v>6396</v>
      </c>
      <c r="D3927" s="256" t="s">
        <v>41851</v>
      </c>
    </row>
    <row r="3928" spans="1:4">
      <c r="A3928" s="394">
        <v>39374</v>
      </c>
      <c r="B3928" s="394" t="s">
        <v>34991</v>
      </c>
      <c r="C3928" s="394" t="s">
        <v>6396</v>
      </c>
      <c r="D3928" s="256" t="s">
        <v>43223</v>
      </c>
    </row>
    <row r="3929" spans="1:4">
      <c r="A3929" s="394">
        <v>1082</v>
      </c>
      <c r="B3929" s="394" t="s">
        <v>34992</v>
      </c>
      <c r="C3929" s="394" t="s">
        <v>6396</v>
      </c>
      <c r="D3929" s="256" t="s">
        <v>47996</v>
      </c>
    </row>
    <row r="3930" spans="1:4">
      <c r="A3930" s="394">
        <v>12316</v>
      </c>
      <c r="B3930" s="394" t="s">
        <v>34993</v>
      </c>
      <c r="C3930" s="394" t="s">
        <v>6396</v>
      </c>
      <c r="D3930" s="256" t="s">
        <v>47997</v>
      </c>
    </row>
    <row r="3931" spans="1:4">
      <c r="A3931" s="394">
        <v>12317</v>
      </c>
      <c r="B3931" s="394" t="s">
        <v>34994</v>
      </c>
      <c r="C3931" s="394" t="s">
        <v>6396</v>
      </c>
      <c r="D3931" s="256" t="s">
        <v>47998</v>
      </c>
    </row>
    <row r="3932" spans="1:4">
      <c r="A3932" s="394">
        <v>12318</v>
      </c>
      <c r="B3932" s="394" t="s">
        <v>34995</v>
      </c>
      <c r="C3932" s="394" t="s">
        <v>6396</v>
      </c>
      <c r="D3932" s="256" t="s">
        <v>42395</v>
      </c>
    </row>
    <row r="3933" spans="1:4">
      <c r="A3933" s="394">
        <v>5104</v>
      </c>
      <c r="B3933" s="394" t="s">
        <v>34996</v>
      </c>
      <c r="C3933" s="394" t="s">
        <v>6398</v>
      </c>
      <c r="D3933" s="256" t="s">
        <v>40629</v>
      </c>
    </row>
    <row r="3934" spans="1:4">
      <c r="A3934" s="394">
        <v>44530</v>
      </c>
      <c r="B3934" s="394" t="s">
        <v>34997</v>
      </c>
      <c r="C3934" s="394" t="s">
        <v>6396</v>
      </c>
      <c r="D3934" s="256" t="s">
        <v>42722</v>
      </c>
    </row>
    <row r="3935" spans="1:4">
      <c r="A3935" s="394">
        <v>2710</v>
      </c>
      <c r="B3935" s="394" t="s">
        <v>34998</v>
      </c>
      <c r="C3935" s="394" t="s">
        <v>6396</v>
      </c>
      <c r="D3935" s="256" t="s">
        <v>47999</v>
      </c>
    </row>
    <row r="3936" spans="1:4">
      <c r="A3936" s="394">
        <v>14575</v>
      </c>
      <c r="B3936" s="394" t="s">
        <v>34999</v>
      </c>
      <c r="C3936" s="394" t="s">
        <v>6396</v>
      </c>
      <c r="D3936" s="256" t="s">
        <v>48000</v>
      </c>
    </row>
    <row r="3937" spans="1:4">
      <c r="A3937" s="394">
        <v>20034</v>
      </c>
      <c r="B3937" s="394" t="s">
        <v>35000</v>
      </c>
      <c r="C3937" s="394" t="s">
        <v>6396</v>
      </c>
      <c r="D3937" s="256" t="s">
        <v>42449</v>
      </c>
    </row>
    <row r="3938" spans="1:4">
      <c r="A3938" s="394">
        <v>20036</v>
      </c>
      <c r="B3938" s="394" t="s">
        <v>35001</v>
      </c>
      <c r="C3938" s="394" t="s">
        <v>6396</v>
      </c>
      <c r="D3938" s="256" t="s">
        <v>43225</v>
      </c>
    </row>
    <row r="3939" spans="1:4">
      <c r="A3939" s="394">
        <v>20037</v>
      </c>
      <c r="B3939" s="394" t="s">
        <v>35002</v>
      </c>
      <c r="C3939" s="394" t="s">
        <v>6396</v>
      </c>
      <c r="D3939" s="256" t="s">
        <v>43226</v>
      </c>
    </row>
    <row r="3940" spans="1:4">
      <c r="A3940" s="394">
        <v>20043</v>
      </c>
      <c r="B3940" s="394" t="s">
        <v>35003</v>
      </c>
      <c r="C3940" s="394" t="s">
        <v>6396</v>
      </c>
      <c r="D3940" s="256" t="s">
        <v>42760</v>
      </c>
    </row>
    <row r="3941" spans="1:4">
      <c r="A3941" s="394">
        <v>20044</v>
      </c>
      <c r="B3941" s="394" t="s">
        <v>35004</v>
      </c>
      <c r="C3941" s="394" t="s">
        <v>6396</v>
      </c>
      <c r="D3941" s="256" t="s">
        <v>41528</v>
      </c>
    </row>
    <row r="3942" spans="1:4">
      <c r="A3942" s="394">
        <v>20042</v>
      </c>
      <c r="B3942" s="394" t="s">
        <v>35005</v>
      </c>
      <c r="C3942" s="394" t="s">
        <v>6396</v>
      </c>
      <c r="D3942" s="256" t="s">
        <v>39456</v>
      </c>
    </row>
    <row r="3943" spans="1:4">
      <c r="A3943" s="394">
        <v>20046</v>
      </c>
      <c r="B3943" s="394" t="s">
        <v>35006</v>
      </c>
      <c r="C3943" s="394" t="s">
        <v>6396</v>
      </c>
      <c r="D3943" s="256" t="s">
        <v>40174</v>
      </c>
    </row>
    <row r="3944" spans="1:4">
      <c r="A3944" s="394">
        <v>20047</v>
      </c>
      <c r="B3944" s="394" t="s">
        <v>35007</v>
      </c>
      <c r="C3944" s="394" t="s">
        <v>6396</v>
      </c>
      <c r="D3944" s="256" t="s">
        <v>41548</v>
      </c>
    </row>
    <row r="3945" spans="1:4">
      <c r="A3945" s="394">
        <v>20045</v>
      </c>
      <c r="B3945" s="394" t="s">
        <v>35008</v>
      </c>
      <c r="C3945" s="394" t="s">
        <v>6396</v>
      </c>
      <c r="D3945" s="256" t="s">
        <v>43227</v>
      </c>
    </row>
    <row r="3946" spans="1:4">
      <c r="A3946" s="394">
        <v>20972</v>
      </c>
      <c r="B3946" s="394" t="s">
        <v>35009</v>
      </c>
      <c r="C3946" s="394" t="s">
        <v>6396</v>
      </c>
      <c r="D3946" s="256" t="s">
        <v>43228</v>
      </c>
    </row>
    <row r="3947" spans="1:4">
      <c r="A3947" s="394">
        <v>20032</v>
      </c>
      <c r="B3947" s="394" t="s">
        <v>35010</v>
      </c>
      <c r="C3947" s="394" t="s">
        <v>6396</v>
      </c>
      <c r="D3947" s="256" t="s">
        <v>48001</v>
      </c>
    </row>
    <row r="3948" spans="1:4">
      <c r="A3948" s="394">
        <v>11321</v>
      </c>
      <c r="B3948" s="394" t="s">
        <v>35011</v>
      </c>
      <c r="C3948" s="394" t="s">
        <v>6396</v>
      </c>
      <c r="D3948" s="256" t="s">
        <v>45152</v>
      </c>
    </row>
    <row r="3949" spans="1:4">
      <c r="A3949" s="394">
        <v>11323</v>
      </c>
      <c r="B3949" s="394" t="s">
        <v>35012</v>
      </c>
      <c r="C3949" s="394" t="s">
        <v>6396</v>
      </c>
      <c r="D3949" s="256" t="s">
        <v>47445</v>
      </c>
    </row>
    <row r="3950" spans="1:4">
      <c r="A3950" s="394">
        <v>20327</v>
      </c>
      <c r="B3950" s="394" t="s">
        <v>35013</v>
      </c>
      <c r="C3950" s="394" t="s">
        <v>6396</v>
      </c>
      <c r="D3950" s="256" t="s">
        <v>45767</v>
      </c>
    </row>
    <row r="3951" spans="1:4">
      <c r="A3951" s="394">
        <v>13390</v>
      </c>
      <c r="B3951" s="394" t="s">
        <v>35014</v>
      </c>
      <c r="C3951" s="394" t="s">
        <v>6396</v>
      </c>
      <c r="D3951" s="256" t="s">
        <v>48002</v>
      </c>
    </row>
    <row r="3952" spans="1:4">
      <c r="A3952" s="394">
        <v>6034</v>
      </c>
      <c r="B3952" s="394" t="s">
        <v>35015</v>
      </c>
      <c r="C3952" s="394" t="s">
        <v>6396</v>
      </c>
      <c r="D3952" s="256" t="s">
        <v>40723</v>
      </c>
    </row>
    <row r="3953" spans="1:4">
      <c r="A3953" s="394">
        <v>6036</v>
      </c>
      <c r="B3953" s="394" t="s">
        <v>35016</v>
      </c>
      <c r="C3953" s="394" t="s">
        <v>6396</v>
      </c>
      <c r="D3953" s="256" t="s">
        <v>43230</v>
      </c>
    </row>
    <row r="3954" spans="1:4">
      <c r="A3954" s="394">
        <v>6031</v>
      </c>
      <c r="B3954" s="394" t="s">
        <v>35017</v>
      </c>
      <c r="C3954" s="394" t="s">
        <v>6396</v>
      </c>
      <c r="D3954" s="256" t="s">
        <v>40650</v>
      </c>
    </row>
    <row r="3955" spans="1:4">
      <c r="A3955" s="394">
        <v>6029</v>
      </c>
      <c r="B3955" s="394" t="s">
        <v>35018</v>
      </c>
      <c r="C3955" s="394" t="s">
        <v>6396</v>
      </c>
      <c r="D3955" s="256" t="s">
        <v>42831</v>
      </c>
    </row>
    <row r="3956" spans="1:4">
      <c r="A3956" s="394">
        <v>6033</v>
      </c>
      <c r="B3956" s="394" t="s">
        <v>35019</v>
      </c>
      <c r="C3956" s="394" t="s">
        <v>6396</v>
      </c>
      <c r="D3956" s="256" t="s">
        <v>43080</v>
      </c>
    </row>
    <row r="3957" spans="1:4">
      <c r="A3957" s="394">
        <v>11672</v>
      </c>
      <c r="B3957" s="394" t="s">
        <v>35020</v>
      </c>
      <c r="C3957" s="394" t="s">
        <v>6396</v>
      </c>
      <c r="D3957" s="256" t="s">
        <v>40519</v>
      </c>
    </row>
    <row r="3958" spans="1:4">
      <c r="A3958" s="394">
        <v>11669</v>
      </c>
      <c r="B3958" s="394" t="s">
        <v>35021</v>
      </c>
      <c r="C3958" s="394" t="s">
        <v>6396</v>
      </c>
      <c r="D3958" s="256" t="s">
        <v>40412</v>
      </c>
    </row>
    <row r="3959" spans="1:4">
      <c r="A3959" s="394">
        <v>11670</v>
      </c>
      <c r="B3959" s="394" t="s">
        <v>35022</v>
      </c>
      <c r="C3959" s="394" t="s">
        <v>6396</v>
      </c>
      <c r="D3959" s="256" t="s">
        <v>40702</v>
      </c>
    </row>
    <row r="3960" spans="1:4">
      <c r="A3960" s="394">
        <v>20055</v>
      </c>
      <c r="B3960" s="394" t="s">
        <v>35023</v>
      </c>
      <c r="C3960" s="394" t="s">
        <v>6396</v>
      </c>
      <c r="D3960" s="256" t="s">
        <v>41541</v>
      </c>
    </row>
    <row r="3961" spans="1:4">
      <c r="A3961" s="394">
        <v>11671</v>
      </c>
      <c r="B3961" s="394" t="s">
        <v>35024</v>
      </c>
      <c r="C3961" s="394" t="s">
        <v>6396</v>
      </c>
      <c r="D3961" s="256" t="s">
        <v>41801</v>
      </c>
    </row>
    <row r="3962" spans="1:4">
      <c r="A3962" s="394">
        <v>6032</v>
      </c>
      <c r="B3962" s="394" t="s">
        <v>35025</v>
      </c>
      <c r="C3962" s="394" t="s">
        <v>6396</v>
      </c>
      <c r="D3962" s="256" t="s">
        <v>41538</v>
      </c>
    </row>
    <row r="3963" spans="1:4">
      <c r="A3963" s="394">
        <v>11673</v>
      </c>
      <c r="B3963" s="394" t="s">
        <v>35026</v>
      </c>
      <c r="C3963" s="394" t="s">
        <v>6396</v>
      </c>
      <c r="D3963" s="256" t="s">
        <v>39939</v>
      </c>
    </row>
    <row r="3964" spans="1:4">
      <c r="A3964" s="394">
        <v>11674</v>
      </c>
      <c r="B3964" s="394" t="s">
        <v>35027</v>
      </c>
      <c r="C3964" s="394" t="s">
        <v>6396</v>
      </c>
      <c r="D3964" s="256" t="s">
        <v>41309</v>
      </c>
    </row>
    <row r="3965" spans="1:4">
      <c r="A3965" s="394">
        <v>11675</v>
      </c>
      <c r="B3965" s="394" t="s">
        <v>35028</v>
      </c>
      <c r="C3965" s="394" t="s">
        <v>6396</v>
      </c>
      <c r="D3965" s="256" t="s">
        <v>42355</v>
      </c>
    </row>
    <row r="3966" spans="1:4">
      <c r="A3966" s="394">
        <v>11676</v>
      </c>
      <c r="B3966" s="394" t="s">
        <v>35029</v>
      </c>
      <c r="C3966" s="394" t="s">
        <v>6396</v>
      </c>
      <c r="D3966" s="256" t="s">
        <v>43231</v>
      </c>
    </row>
    <row r="3967" spans="1:4">
      <c r="A3967" s="394">
        <v>11677</v>
      </c>
      <c r="B3967" s="394" t="s">
        <v>35030</v>
      </c>
      <c r="C3967" s="394" t="s">
        <v>6396</v>
      </c>
      <c r="D3967" s="256" t="s">
        <v>41453</v>
      </c>
    </row>
    <row r="3968" spans="1:4">
      <c r="A3968" s="394">
        <v>11678</v>
      </c>
      <c r="B3968" s="394" t="s">
        <v>35031</v>
      </c>
      <c r="C3968" s="394" t="s">
        <v>6396</v>
      </c>
      <c r="D3968" s="256" t="s">
        <v>43232</v>
      </c>
    </row>
    <row r="3969" spans="1:4">
      <c r="A3969" s="394">
        <v>6038</v>
      </c>
      <c r="B3969" s="394" t="s">
        <v>35032</v>
      </c>
      <c r="C3969" s="394" t="s">
        <v>6396</v>
      </c>
      <c r="D3969" s="256" t="s">
        <v>39681</v>
      </c>
    </row>
    <row r="3970" spans="1:4">
      <c r="A3970" s="394">
        <v>11718</v>
      </c>
      <c r="B3970" s="394" t="s">
        <v>35033</v>
      </c>
      <c r="C3970" s="394" t="s">
        <v>6396</v>
      </c>
      <c r="D3970" s="256" t="s">
        <v>40918</v>
      </c>
    </row>
    <row r="3971" spans="1:4">
      <c r="A3971" s="394">
        <v>6037</v>
      </c>
      <c r="B3971" s="394" t="s">
        <v>35034</v>
      </c>
      <c r="C3971" s="394" t="s">
        <v>6396</v>
      </c>
      <c r="D3971" s="256" t="s">
        <v>43233</v>
      </c>
    </row>
    <row r="3972" spans="1:4">
      <c r="A3972" s="394">
        <v>11719</v>
      </c>
      <c r="B3972" s="394" t="s">
        <v>35035</v>
      </c>
      <c r="C3972" s="394" t="s">
        <v>6396</v>
      </c>
      <c r="D3972" s="256" t="s">
        <v>40133</v>
      </c>
    </row>
    <row r="3973" spans="1:4">
      <c r="A3973" s="394">
        <v>6019</v>
      </c>
      <c r="B3973" s="394" t="s">
        <v>35036</v>
      </c>
      <c r="C3973" s="394" t="s">
        <v>6396</v>
      </c>
      <c r="D3973" s="256" t="s">
        <v>41175</v>
      </c>
    </row>
    <row r="3974" spans="1:4">
      <c r="A3974" s="394">
        <v>6010</v>
      </c>
      <c r="B3974" s="394" t="s">
        <v>35037</v>
      </c>
      <c r="C3974" s="394" t="s">
        <v>6396</v>
      </c>
      <c r="D3974" s="256" t="s">
        <v>48003</v>
      </c>
    </row>
    <row r="3975" spans="1:4">
      <c r="A3975" s="394">
        <v>6017</v>
      </c>
      <c r="B3975" s="394" t="s">
        <v>35038</v>
      </c>
      <c r="C3975" s="394" t="s">
        <v>6396</v>
      </c>
      <c r="D3975" s="256" t="s">
        <v>48004</v>
      </c>
    </row>
    <row r="3976" spans="1:4">
      <c r="A3976" s="394">
        <v>6020</v>
      </c>
      <c r="B3976" s="394" t="s">
        <v>35039</v>
      </c>
      <c r="C3976" s="394" t="s">
        <v>6396</v>
      </c>
      <c r="D3976" s="256" t="s">
        <v>43358</v>
      </c>
    </row>
    <row r="3977" spans="1:4">
      <c r="A3977" s="394">
        <v>6028</v>
      </c>
      <c r="B3977" s="394" t="s">
        <v>35040</v>
      </c>
      <c r="C3977" s="394" t="s">
        <v>6396</v>
      </c>
      <c r="D3977" s="256" t="s">
        <v>48005</v>
      </c>
    </row>
    <row r="3978" spans="1:4">
      <c r="A3978" s="394">
        <v>6011</v>
      </c>
      <c r="B3978" s="394" t="s">
        <v>35041</v>
      </c>
      <c r="C3978" s="394" t="s">
        <v>6396</v>
      </c>
      <c r="D3978" s="256" t="s">
        <v>43051</v>
      </c>
    </row>
    <row r="3979" spans="1:4">
      <c r="A3979" s="394">
        <v>6012</v>
      </c>
      <c r="B3979" s="394" t="s">
        <v>35042</v>
      </c>
      <c r="C3979" s="394" t="s">
        <v>6396</v>
      </c>
      <c r="D3979" s="256" t="s">
        <v>48006</v>
      </c>
    </row>
    <row r="3980" spans="1:4">
      <c r="A3980" s="394">
        <v>6016</v>
      </c>
      <c r="B3980" s="394" t="s">
        <v>35043</v>
      </c>
      <c r="C3980" s="394" t="s">
        <v>6396</v>
      </c>
      <c r="D3980" s="256" t="s">
        <v>42351</v>
      </c>
    </row>
    <row r="3981" spans="1:4">
      <c r="A3981" s="394">
        <v>6027</v>
      </c>
      <c r="B3981" s="394" t="s">
        <v>35044</v>
      </c>
      <c r="C3981" s="394" t="s">
        <v>6396</v>
      </c>
      <c r="D3981" s="256" t="s">
        <v>48007</v>
      </c>
    </row>
    <row r="3982" spans="1:4">
      <c r="A3982" s="394">
        <v>6013</v>
      </c>
      <c r="B3982" s="394" t="s">
        <v>35045</v>
      </c>
      <c r="C3982" s="394" t="s">
        <v>6396</v>
      </c>
      <c r="D3982" s="256" t="s">
        <v>47778</v>
      </c>
    </row>
    <row r="3983" spans="1:4">
      <c r="A3983" s="394">
        <v>6015</v>
      </c>
      <c r="B3983" s="394" t="s">
        <v>35046</v>
      </c>
      <c r="C3983" s="394" t="s">
        <v>6396</v>
      </c>
      <c r="D3983" s="256" t="s">
        <v>48008</v>
      </c>
    </row>
    <row r="3984" spans="1:4">
      <c r="A3984" s="394">
        <v>6014</v>
      </c>
      <c r="B3984" s="394" t="s">
        <v>35047</v>
      </c>
      <c r="C3984" s="394" t="s">
        <v>6396</v>
      </c>
      <c r="D3984" s="256" t="s">
        <v>48009</v>
      </c>
    </row>
    <row r="3985" spans="1:4">
      <c r="A3985" s="394">
        <v>6006</v>
      </c>
      <c r="B3985" s="394" t="s">
        <v>35048</v>
      </c>
      <c r="C3985" s="394" t="s">
        <v>6396</v>
      </c>
      <c r="D3985" s="256" t="s">
        <v>48010</v>
      </c>
    </row>
    <row r="3986" spans="1:4">
      <c r="A3986" s="394">
        <v>6005</v>
      </c>
      <c r="B3986" s="394" t="s">
        <v>35049</v>
      </c>
      <c r="C3986" s="394" t="s">
        <v>6396</v>
      </c>
      <c r="D3986" s="256" t="s">
        <v>46305</v>
      </c>
    </row>
    <row r="3987" spans="1:4">
      <c r="A3987" s="394">
        <v>11756</v>
      </c>
      <c r="B3987" s="394" t="s">
        <v>35050</v>
      </c>
      <c r="C3987" s="394" t="s">
        <v>6396</v>
      </c>
      <c r="D3987" s="256" t="s">
        <v>48011</v>
      </c>
    </row>
    <row r="3988" spans="1:4">
      <c r="A3988" s="394">
        <v>10904</v>
      </c>
      <c r="B3988" s="394" t="s">
        <v>35051</v>
      </c>
      <c r="C3988" s="394" t="s">
        <v>6396</v>
      </c>
      <c r="D3988" s="256" t="s">
        <v>43236</v>
      </c>
    </row>
    <row r="3989" spans="1:4">
      <c r="A3989" s="394">
        <v>11752</v>
      </c>
      <c r="B3989" s="394" t="s">
        <v>35052</v>
      </c>
      <c r="C3989" s="394" t="s">
        <v>6396</v>
      </c>
      <c r="D3989" s="256" t="s">
        <v>48012</v>
      </c>
    </row>
    <row r="3990" spans="1:4">
      <c r="A3990" s="394">
        <v>11753</v>
      </c>
      <c r="B3990" s="394" t="s">
        <v>35053</v>
      </c>
      <c r="C3990" s="394" t="s">
        <v>6396</v>
      </c>
      <c r="D3990" s="256" t="s">
        <v>42603</v>
      </c>
    </row>
    <row r="3991" spans="1:4">
      <c r="A3991" s="394">
        <v>6021</v>
      </c>
      <c r="B3991" s="394" t="s">
        <v>35054</v>
      </c>
      <c r="C3991" s="394" t="s">
        <v>6396</v>
      </c>
      <c r="D3991" s="256" t="s">
        <v>45973</v>
      </c>
    </row>
    <row r="3992" spans="1:4">
      <c r="A3992" s="394">
        <v>6024</v>
      </c>
      <c r="B3992" s="394" t="s">
        <v>35055</v>
      </c>
      <c r="C3992" s="394" t="s">
        <v>6396</v>
      </c>
      <c r="D3992" s="256" t="s">
        <v>48013</v>
      </c>
    </row>
    <row r="3993" spans="1:4">
      <c r="A3993" s="394">
        <v>38379</v>
      </c>
      <c r="B3993" s="394" t="s">
        <v>35056</v>
      </c>
      <c r="C3993" s="394" t="s">
        <v>6399</v>
      </c>
      <c r="D3993" s="256" t="s">
        <v>45254</v>
      </c>
    </row>
    <row r="3994" spans="1:4">
      <c r="A3994" s="394">
        <v>13897</v>
      </c>
      <c r="B3994" s="394" t="s">
        <v>35057</v>
      </c>
      <c r="C3994" s="394" t="s">
        <v>6396</v>
      </c>
      <c r="D3994" s="256" t="s">
        <v>43238</v>
      </c>
    </row>
    <row r="3995" spans="1:4">
      <c r="A3995" s="394">
        <v>10640</v>
      </c>
      <c r="B3995" s="394" t="s">
        <v>35058</v>
      </c>
      <c r="C3995" s="394" t="s">
        <v>6396</v>
      </c>
      <c r="D3995" s="256" t="s">
        <v>43239</v>
      </c>
    </row>
    <row r="3996" spans="1:4">
      <c r="A3996" s="394">
        <v>34357</v>
      </c>
      <c r="B3996" s="394" t="s">
        <v>35059</v>
      </c>
      <c r="C3996" s="394" t="s">
        <v>6398</v>
      </c>
      <c r="D3996" s="256" t="s">
        <v>41656</v>
      </c>
    </row>
    <row r="3997" spans="1:4">
      <c r="A3997" s="394">
        <v>37329</v>
      </c>
      <c r="B3997" s="394" t="s">
        <v>35060</v>
      </c>
      <c r="C3997" s="394" t="s">
        <v>6398</v>
      </c>
      <c r="D3997" s="256" t="s">
        <v>43240</v>
      </c>
    </row>
    <row r="3998" spans="1:4">
      <c r="A3998" s="394">
        <v>2510</v>
      </c>
      <c r="B3998" s="394" t="s">
        <v>35061</v>
      </c>
      <c r="C3998" s="394" t="s">
        <v>6396</v>
      </c>
      <c r="D3998" s="256" t="s">
        <v>47177</v>
      </c>
    </row>
    <row r="3999" spans="1:4">
      <c r="A3999" s="394">
        <v>12359</v>
      </c>
      <c r="B3999" s="394" t="s">
        <v>35062</v>
      </c>
      <c r="C3999" s="394" t="s">
        <v>6396</v>
      </c>
      <c r="D3999" s="256" t="s">
        <v>43241</v>
      </c>
    </row>
    <row r="4000" spans="1:4">
      <c r="A4000" s="394">
        <v>7353</v>
      </c>
      <c r="B4000" s="394" t="s">
        <v>35063</v>
      </c>
      <c r="C4000" s="394" t="s">
        <v>6394</v>
      </c>
      <c r="D4000" s="256" t="s">
        <v>46425</v>
      </c>
    </row>
    <row r="4001" spans="1:4">
      <c r="A4001" s="394">
        <v>36144</v>
      </c>
      <c r="B4001" s="394" t="s">
        <v>35064</v>
      </c>
      <c r="C4001" s="394" t="s">
        <v>6396</v>
      </c>
      <c r="D4001" s="256" t="s">
        <v>42717</v>
      </c>
    </row>
    <row r="4002" spans="1:4">
      <c r="A4002" s="394">
        <v>10518</v>
      </c>
      <c r="B4002" s="394" t="s">
        <v>35065</v>
      </c>
      <c r="C4002" s="394" t="s">
        <v>6396</v>
      </c>
      <c r="D4002" s="256" t="s">
        <v>43242</v>
      </c>
    </row>
    <row r="4003" spans="1:4">
      <c r="A4003" s="394">
        <v>36530</v>
      </c>
      <c r="B4003" s="394" t="s">
        <v>35066</v>
      </c>
      <c r="C4003" s="394" t="s">
        <v>6396</v>
      </c>
      <c r="D4003" s="256" t="s">
        <v>48014</v>
      </c>
    </row>
    <row r="4004" spans="1:4">
      <c r="A4004" s="394">
        <v>6046</v>
      </c>
      <c r="B4004" s="394" t="s">
        <v>35067</v>
      </c>
      <c r="C4004" s="394" t="s">
        <v>6396</v>
      </c>
      <c r="D4004" s="256" t="s">
        <v>48015</v>
      </c>
    </row>
    <row r="4005" spans="1:4">
      <c r="A4005" s="394">
        <v>36531</v>
      </c>
      <c r="B4005" s="394" t="s">
        <v>35068</v>
      </c>
      <c r="C4005" s="394" t="s">
        <v>6396</v>
      </c>
      <c r="D4005" s="256" t="s">
        <v>48016</v>
      </c>
    </row>
    <row r="4006" spans="1:4">
      <c r="A4006" s="394">
        <v>34684</v>
      </c>
      <c r="B4006" s="394" t="s">
        <v>35069</v>
      </c>
      <c r="C4006" s="394" t="s">
        <v>6395</v>
      </c>
      <c r="D4006" s="256" t="s">
        <v>47323</v>
      </c>
    </row>
    <row r="4007" spans="1:4">
      <c r="A4007" s="394">
        <v>34683</v>
      </c>
      <c r="B4007" s="394" t="s">
        <v>35070</v>
      </c>
      <c r="C4007" s="394" t="s">
        <v>6395</v>
      </c>
      <c r="D4007" s="256" t="s">
        <v>48017</v>
      </c>
    </row>
    <row r="4008" spans="1:4">
      <c r="A4008" s="394">
        <v>533</v>
      </c>
      <c r="B4008" s="394" t="s">
        <v>35071</v>
      </c>
      <c r="C4008" s="394" t="s">
        <v>6395</v>
      </c>
      <c r="D4008" s="256" t="s">
        <v>40942</v>
      </c>
    </row>
    <row r="4009" spans="1:4">
      <c r="A4009" s="394">
        <v>10515</v>
      </c>
      <c r="B4009" s="394" t="s">
        <v>35072</v>
      </c>
      <c r="C4009" s="394" t="s">
        <v>6395</v>
      </c>
      <c r="D4009" s="256" t="s">
        <v>48018</v>
      </c>
    </row>
    <row r="4010" spans="1:4">
      <c r="A4010" s="394">
        <v>536</v>
      </c>
      <c r="B4010" s="394" t="s">
        <v>35073</v>
      </c>
      <c r="C4010" s="394" t="s">
        <v>6395</v>
      </c>
      <c r="D4010" s="256" t="s">
        <v>40008</v>
      </c>
    </row>
    <row r="4011" spans="1:4">
      <c r="A4011" s="394">
        <v>153</v>
      </c>
      <c r="B4011" s="394" t="s">
        <v>35074</v>
      </c>
      <c r="C4011" s="394" t="s">
        <v>6394</v>
      </c>
      <c r="D4011" s="256" t="s">
        <v>40572</v>
      </c>
    </row>
    <row r="4012" spans="1:4">
      <c r="A4012" s="394">
        <v>34682</v>
      </c>
      <c r="B4012" s="394" t="s">
        <v>35075</v>
      </c>
      <c r="C4012" s="394" t="s">
        <v>6395</v>
      </c>
      <c r="D4012" s="256" t="s">
        <v>48019</v>
      </c>
    </row>
    <row r="4013" spans="1:4">
      <c r="A4013" s="394">
        <v>20205</v>
      </c>
      <c r="B4013" s="394" t="s">
        <v>35076</v>
      </c>
      <c r="C4013" s="394" t="s">
        <v>6399</v>
      </c>
      <c r="D4013" s="256" t="s">
        <v>42333</v>
      </c>
    </row>
    <row r="4014" spans="1:4">
      <c r="A4014" s="394">
        <v>4412</v>
      </c>
      <c r="B4014" s="394" t="s">
        <v>35077</v>
      </c>
      <c r="C4014" s="394" t="s">
        <v>6399</v>
      </c>
      <c r="D4014" s="256" t="s">
        <v>39666</v>
      </c>
    </row>
    <row r="4015" spans="1:4">
      <c r="A4015" s="394">
        <v>4408</v>
      </c>
      <c r="B4015" s="394" t="s">
        <v>35078</v>
      </c>
      <c r="C4015" s="394" t="s">
        <v>6399</v>
      </c>
      <c r="D4015" s="256" t="s">
        <v>39647</v>
      </c>
    </row>
    <row r="4016" spans="1:4">
      <c r="A4016" s="394">
        <v>36250</v>
      </c>
      <c r="B4016" s="394" t="s">
        <v>35079</v>
      </c>
      <c r="C4016" s="394" t="s">
        <v>6399</v>
      </c>
      <c r="D4016" s="256" t="s">
        <v>41683</v>
      </c>
    </row>
    <row r="4017" spans="1:4">
      <c r="A4017" s="394">
        <v>10857</v>
      </c>
      <c r="B4017" s="394" t="s">
        <v>35080</v>
      </c>
      <c r="C4017" s="394" t="s">
        <v>6399</v>
      </c>
      <c r="D4017" s="256" t="s">
        <v>39788</v>
      </c>
    </row>
    <row r="4018" spans="1:4">
      <c r="A4018" s="394">
        <v>4803</v>
      </c>
      <c r="B4018" s="394" t="s">
        <v>35081</v>
      </c>
      <c r="C4018" s="394" t="s">
        <v>6399</v>
      </c>
      <c r="D4018" s="256" t="s">
        <v>39781</v>
      </c>
    </row>
    <row r="4019" spans="1:4">
      <c r="A4019" s="394">
        <v>6186</v>
      </c>
      <c r="B4019" s="394" t="s">
        <v>35082</v>
      </c>
      <c r="C4019" s="394" t="s">
        <v>6399</v>
      </c>
      <c r="D4019" s="256" t="s">
        <v>40336</v>
      </c>
    </row>
    <row r="4020" spans="1:4">
      <c r="A4020" s="394">
        <v>4829</v>
      </c>
      <c r="B4020" s="394" t="s">
        <v>35083</v>
      </c>
      <c r="C4020" s="394" t="s">
        <v>6399</v>
      </c>
      <c r="D4020" s="256" t="s">
        <v>39267</v>
      </c>
    </row>
    <row r="4021" spans="1:4">
      <c r="A4021" s="394">
        <v>39829</v>
      </c>
      <c r="B4021" s="394" t="s">
        <v>35084</v>
      </c>
      <c r="C4021" s="394" t="s">
        <v>6399</v>
      </c>
      <c r="D4021" s="256" t="s">
        <v>48020</v>
      </c>
    </row>
    <row r="4022" spans="1:4">
      <c r="A4022" s="394">
        <v>20231</v>
      </c>
      <c r="B4022" s="394" t="s">
        <v>35085</v>
      </c>
      <c r="C4022" s="394" t="s">
        <v>6399</v>
      </c>
      <c r="D4022" s="256" t="s">
        <v>48021</v>
      </c>
    </row>
    <row r="4023" spans="1:4">
      <c r="A4023" s="394">
        <v>4804</v>
      </c>
      <c r="B4023" s="394" t="s">
        <v>35086</v>
      </c>
      <c r="C4023" s="394" t="s">
        <v>6399</v>
      </c>
      <c r="D4023" s="256" t="s">
        <v>40641</v>
      </c>
    </row>
    <row r="4024" spans="1:4">
      <c r="A4024" s="394">
        <v>34680</v>
      </c>
      <c r="B4024" s="394" t="s">
        <v>35087</v>
      </c>
      <c r="C4024" s="394" t="s">
        <v>6399</v>
      </c>
      <c r="D4024" s="256" t="s">
        <v>40234</v>
      </c>
    </row>
    <row r="4025" spans="1:4">
      <c r="A4025" s="394">
        <v>11573</v>
      </c>
      <c r="B4025" s="394" t="s">
        <v>35088</v>
      </c>
      <c r="C4025" s="394" t="s">
        <v>6396</v>
      </c>
      <c r="D4025" s="256" t="s">
        <v>39743</v>
      </c>
    </row>
    <row r="4026" spans="1:4">
      <c r="A4026" s="394">
        <v>38401</v>
      </c>
      <c r="B4026" s="394" t="s">
        <v>35089</v>
      </c>
      <c r="C4026" s="394" t="s">
        <v>6396</v>
      </c>
      <c r="D4026" s="256" t="s">
        <v>40143</v>
      </c>
    </row>
    <row r="4027" spans="1:4">
      <c r="A4027" s="394">
        <v>11575</v>
      </c>
      <c r="B4027" s="394" t="s">
        <v>35090</v>
      </c>
      <c r="C4027" s="394" t="s">
        <v>6396</v>
      </c>
      <c r="D4027" s="256" t="s">
        <v>48022</v>
      </c>
    </row>
    <row r="4028" spans="1:4">
      <c r="A4028" s="394">
        <v>38179</v>
      </c>
      <c r="B4028" s="394" t="s">
        <v>35091</v>
      </c>
      <c r="C4028" s="394" t="s">
        <v>6396</v>
      </c>
      <c r="D4028" s="256" t="s">
        <v>48023</v>
      </c>
    </row>
    <row r="4029" spans="1:4">
      <c r="A4029" s="394">
        <v>20256</v>
      </c>
      <c r="B4029" s="394" t="s">
        <v>35092</v>
      </c>
      <c r="C4029" s="394" t="s">
        <v>6396</v>
      </c>
      <c r="D4029" s="256" t="s">
        <v>39619</v>
      </c>
    </row>
    <row r="4030" spans="1:4">
      <c r="A4030" s="394">
        <v>14511</v>
      </c>
      <c r="B4030" s="394" t="s">
        <v>35093</v>
      </c>
      <c r="C4030" s="394" t="s">
        <v>6396</v>
      </c>
      <c r="D4030" s="256" t="s">
        <v>43244</v>
      </c>
    </row>
    <row r="4031" spans="1:4">
      <c r="A4031" s="394">
        <v>10642</v>
      </c>
      <c r="B4031" s="394" t="s">
        <v>35094</v>
      </c>
      <c r="C4031" s="394" t="s">
        <v>6396</v>
      </c>
      <c r="D4031" s="256" t="s">
        <v>43245</v>
      </c>
    </row>
    <row r="4032" spans="1:4">
      <c r="A4032" s="394">
        <v>14489</v>
      </c>
      <c r="B4032" s="394" t="s">
        <v>35095</v>
      </c>
      <c r="C4032" s="394" t="s">
        <v>6396</v>
      </c>
      <c r="D4032" s="256" t="s">
        <v>43246</v>
      </c>
    </row>
    <row r="4033" spans="1:4">
      <c r="A4033" s="394">
        <v>14513</v>
      </c>
      <c r="B4033" s="394" t="s">
        <v>35096</v>
      </c>
      <c r="C4033" s="394" t="s">
        <v>6396</v>
      </c>
      <c r="D4033" s="256" t="s">
        <v>43247</v>
      </c>
    </row>
    <row r="4034" spans="1:4">
      <c r="A4034" s="394">
        <v>13600</v>
      </c>
      <c r="B4034" s="394" t="s">
        <v>35097</v>
      </c>
      <c r="C4034" s="394" t="s">
        <v>6396</v>
      </c>
      <c r="D4034" s="256" t="s">
        <v>43248</v>
      </c>
    </row>
    <row r="4035" spans="1:4">
      <c r="A4035" s="394">
        <v>10646</v>
      </c>
      <c r="B4035" s="394" t="s">
        <v>35098</v>
      </c>
      <c r="C4035" s="394" t="s">
        <v>6396</v>
      </c>
      <c r="D4035" s="256" t="s">
        <v>43249</v>
      </c>
    </row>
    <row r="4036" spans="1:4">
      <c r="A4036" s="394">
        <v>6070</v>
      </c>
      <c r="B4036" s="394" t="s">
        <v>35099</v>
      </c>
      <c r="C4036" s="394" t="s">
        <v>6396</v>
      </c>
      <c r="D4036" s="256" t="s">
        <v>43250</v>
      </c>
    </row>
    <row r="4037" spans="1:4">
      <c r="A4037" s="394">
        <v>6069</v>
      </c>
      <c r="B4037" s="394" t="s">
        <v>35100</v>
      </c>
      <c r="C4037" s="394" t="s">
        <v>6396</v>
      </c>
      <c r="D4037" s="256" t="s">
        <v>43251</v>
      </c>
    </row>
    <row r="4038" spans="1:4">
      <c r="A4038" s="394">
        <v>14626</v>
      </c>
      <c r="B4038" s="394" t="s">
        <v>35101</v>
      </c>
      <c r="C4038" s="394" t="s">
        <v>6396</v>
      </c>
      <c r="D4038" s="256" t="s">
        <v>43252</v>
      </c>
    </row>
    <row r="4039" spans="1:4">
      <c r="A4039" s="394">
        <v>6067</v>
      </c>
      <c r="B4039" s="394" t="s">
        <v>35102</v>
      </c>
      <c r="C4039" s="394" t="s">
        <v>6396</v>
      </c>
      <c r="D4039" s="256" t="s">
        <v>43253</v>
      </c>
    </row>
    <row r="4040" spans="1:4">
      <c r="A4040" s="394">
        <v>38393</v>
      </c>
      <c r="B4040" s="394" t="s">
        <v>35103</v>
      </c>
      <c r="C4040" s="394" t="s">
        <v>6396</v>
      </c>
      <c r="D4040" s="256" t="s">
        <v>39233</v>
      </c>
    </row>
    <row r="4041" spans="1:4">
      <c r="A4041" s="394">
        <v>38390</v>
      </c>
      <c r="B4041" s="394" t="s">
        <v>35104</v>
      </c>
      <c r="C4041" s="394" t="s">
        <v>6396</v>
      </c>
      <c r="D4041" s="256" t="s">
        <v>42529</v>
      </c>
    </row>
    <row r="4042" spans="1:4">
      <c r="A4042" s="394">
        <v>36532</v>
      </c>
      <c r="B4042" s="394" t="s">
        <v>35105</v>
      </c>
      <c r="C4042" s="394" t="s">
        <v>6396</v>
      </c>
      <c r="D4042" s="256" t="s">
        <v>48024</v>
      </c>
    </row>
    <row r="4043" spans="1:4">
      <c r="A4043" s="394">
        <v>11578</v>
      </c>
      <c r="B4043" s="394" t="s">
        <v>35106</v>
      </c>
      <c r="C4043" s="394" t="s">
        <v>6396</v>
      </c>
      <c r="D4043" s="256" t="s">
        <v>39995</v>
      </c>
    </row>
    <row r="4044" spans="1:4">
      <c r="A4044" s="394">
        <v>11577</v>
      </c>
      <c r="B4044" s="394" t="s">
        <v>35107</v>
      </c>
      <c r="C4044" s="394" t="s">
        <v>6396</v>
      </c>
      <c r="D4044" s="256" t="s">
        <v>40672</v>
      </c>
    </row>
    <row r="4045" spans="1:4">
      <c r="A4045" s="394">
        <v>42432</v>
      </c>
      <c r="B4045" s="394" t="s">
        <v>35108</v>
      </c>
      <c r="C4045" s="394" t="s">
        <v>6396</v>
      </c>
      <c r="D4045" s="256" t="s">
        <v>43255</v>
      </c>
    </row>
    <row r="4046" spans="1:4">
      <c r="A4046" s="394">
        <v>42437</v>
      </c>
      <c r="B4046" s="394" t="s">
        <v>35109</v>
      </c>
      <c r="C4046" s="394" t="s">
        <v>6396</v>
      </c>
      <c r="D4046" s="256" t="s">
        <v>43256</v>
      </c>
    </row>
    <row r="4047" spans="1:4">
      <c r="A4047" s="394">
        <v>1116</v>
      </c>
      <c r="B4047" s="394" t="s">
        <v>35110</v>
      </c>
      <c r="C4047" s="394" t="s">
        <v>6399</v>
      </c>
      <c r="D4047" s="256" t="s">
        <v>48025</v>
      </c>
    </row>
    <row r="4048" spans="1:4">
      <c r="A4048" s="394">
        <v>1115</v>
      </c>
      <c r="B4048" s="394" t="s">
        <v>35111</v>
      </c>
      <c r="C4048" s="394" t="s">
        <v>6399</v>
      </c>
      <c r="D4048" s="256" t="s">
        <v>48026</v>
      </c>
    </row>
    <row r="4049" spans="1:4">
      <c r="A4049" s="394">
        <v>1113</v>
      </c>
      <c r="B4049" s="394" t="s">
        <v>35112</v>
      </c>
      <c r="C4049" s="394" t="s">
        <v>6399</v>
      </c>
      <c r="D4049" s="256" t="s">
        <v>43138</v>
      </c>
    </row>
    <row r="4050" spans="1:4">
      <c r="A4050" s="394">
        <v>1114</v>
      </c>
      <c r="B4050" s="394" t="s">
        <v>35113</v>
      </c>
      <c r="C4050" s="394" t="s">
        <v>6399</v>
      </c>
      <c r="D4050" s="256" t="s">
        <v>40690</v>
      </c>
    </row>
    <row r="4051" spans="1:4">
      <c r="A4051" s="394">
        <v>40873</v>
      </c>
      <c r="B4051" s="394" t="s">
        <v>35114</v>
      </c>
      <c r="C4051" s="394" t="s">
        <v>6399</v>
      </c>
      <c r="D4051" s="256" t="s">
        <v>42737</v>
      </c>
    </row>
    <row r="4052" spans="1:4">
      <c r="A4052" s="394">
        <v>20214</v>
      </c>
      <c r="B4052" s="394" t="s">
        <v>35115</v>
      </c>
      <c r="C4052" s="394" t="s">
        <v>6396</v>
      </c>
      <c r="D4052" s="256" t="s">
        <v>42617</v>
      </c>
    </row>
    <row r="4053" spans="1:4">
      <c r="A4053" s="394">
        <v>7237</v>
      </c>
      <c r="B4053" s="394" t="s">
        <v>35116</v>
      </c>
      <c r="C4053" s="394" t="s">
        <v>6396</v>
      </c>
      <c r="D4053" s="256" t="s">
        <v>48027</v>
      </c>
    </row>
    <row r="4054" spans="1:4">
      <c r="A4054" s="394">
        <v>11757</v>
      </c>
      <c r="B4054" s="394" t="s">
        <v>35117</v>
      </c>
      <c r="C4054" s="394" t="s">
        <v>6396</v>
      </c>
      <c r="D4054" s="256" t="s">
        <v>42080</v>
      </c>
    </row>
    <row r="4055" spans="1:4">
      <c r="A4055" s="394">
        <v>11758</v>
      </c>
      <c r="B4055" s="394" t="s">
        <v>35118</v>
      </c>
      <c r="C4055" s="394" t="s">
        <v>6396</v>
      </c>
      <c r="D4055" s="256" t="s">
        <v>43257</v>
      </c>
    </row>
    <row r="4056" spans="1:4">
      <c r="A4056" s="394">
        <v>37526</v>
      </c>
      <c r="B4056" s="394" t="s">
        <v>35119</v>
      </c>
      <c r="C4056" s="394" t="s">
        <v>6396</v>
      </c>
      <c r="D4056" s="256" t="s">
        <v>42821</v>
      </c>
    </row>
    <row r="4057" spans="1:4">
      <c r="A4057" s="394">
        <v>6076</v>
      </c>
      <c r="B4057" s="394" t="s">
        <v>35120</v>
      </c>
      <c r="C4057" s="394" t="s">
        <v>6405</v>
      </c>
      <c r="D4057" s="256" t="s">
        <v>42060</v>
      </c>
    </row>
    <row r="4058" spans="1:4">
      <c r="A4058" s="394">
        <v>13109</v>
      </c>
      <c r="B4058" s="394" t="s">
        <v>35121</v>
      </c>
      <c r="C4058" s="394" t="s">
        <v>6396</v>
      </c>
      <c r="D4058" s="256" t="s">
        <v>48028</v>
      </c>
    </row>
    <row r="4059" spans="1:4">
      <c r="A4059" s="394">
        <v>13110</v>
      </c>
      <c r="B4059" s="394" t="s">
        <v>35122</v>
      </c>
      <c r="C4059" s="394" t="s">
        <v>6396</v>
      </c>
      <c r="D4059" s="256" t="s">
        <v>48029</v>
      </c>
    </row>
    <row r="4060" spans="1:4">
      <c r="A4060" s="394">
        <v>7581</v>
      </c>
      <c r="B4060" s="394" t="s">
        <v>35123</v>
      </c>
      <c r="C4060" s="394" t="s">
        <v>6396</v>
      </c>
      <c r="D4060" s="256" t="s">
        <v>39725</v>
      </c>
    </row>
    <row r="4061" spans="1:4">
      <c r="A4061" s="394">
        <v>4509</v>
      </c>
      <c r="B4061" s="394" t="s">
        <v>35124</v>
      </c>
      <c r="C4061" s="394" t="s">
        <v>6399</v>
      </c>
      <c r="D4061" s="256" t="s">
        <v>41318</v>
      </c>
    </row>
    <row r="4062" spans="1:4">
      <c r="A4062" s="394">
        <v>4512</v>
      </c>
      <c r="B4062" s="394" t="s">
        <v>35125</v>
      </c>
      <c r="C4062" s="394" t="s">
        <v>6399</v>
      </c>
      <c r="D4062" s="256" t="s">
        <v>42600</v>
      </c>
    </row>
    <row r="4063" spans="1:4">
      <c r="A4063" s="394">
        <v>4517</v>
      </c>
      <c r="B4063" s="394" t="s">
        <v>35126</v>
      </c>
      <c r="C4063" s="394" t="s">
        <v>6399</v>
      </c>
      <c r="D4063" s="256" t="s">
        <v>39270</v>
      </c>
    </row>
    <row r="4064" spans="1:4">
      <c r="A4064" s="394">
        <v>20206</v>
      </c>
      <c r="B4064" s="394" t="s">
        <v>35127</v>
      </c>
      <c r="C4064" s="394" t="s">
        <v>6399</v>
      </c>
      <c r="D4064" s="256" t="s">
        <v>39240</v>
      </c>
    </row>
    <row r="4065" spans="1:4">
      <c r="A4065" s="394">
        <v>4460</v>
      </c>
      <c r="B4065" s="394" t="s">
        <v>35128</v>
      </c>
      <c r="C4065" s="394" t="s">
        <v>6399</v>
      </c>
      <c r="D4065" s="256" t="s">
        <v>39454</v>
      </c>
    </row>
    <row r="4066" spans="1:4">
      <c r="A4066" s="394">
        <v>4417</v>
      </c>
      <c r="B4066" s="394" t="s">
        <v>35129</v>
      </c>
      <c r="C4066" s="394" t="s">
        <v>6399</v>
      </c>
      <c r="D4066" s="256" t="s">
        <v>39827</v>
      </c>
    </row>
    <row r="4067" spans="1:4">
      <c r="A4067" s="394">
        <v>4415</v>
      </c>
      <c r="B4067" s="394" t="s">
        <v>35130</v>
      </c>
      <c r="C4067" s="394" t="s">
        <v>6399</v>
      </c>
      <c r="D4067" s="256" t="s">
        <v>43259</v>
      </c>
    </row>
    <row r="4068" spans="1:4">
      <c r="A4068" s="394">
        <v>37373</v>
      </c>
      <c r="B4068" s="394" t="s">
        <v>35131</v>
      </c>
      <c r="C4068" s="394" t="s">
        <v>6397</v>
      </c>
      <c r="D4068" s="256" t="s">
        <v>39783</v>
      </c>
    </row>
    <row r="4069" spans="1:4">
      <c r="A4069" s="394">
        <v>40864</v>
      </c>
      <c r="B4069" s="394" t="s">
        <v>35132</v>
      </c>
      <c r="C4069" s="394" t="s">
        <v>6406</v>
      </c>
      <c r="D4069" s="256" t="s">
        <v>41941</v>
      </c>
    </row>
    <row r="4070" spans="1:4">
      <c r="A4070" s="394">
        <v>4734</v>
      </c>
      <c r="B4070" s="394" t="s">
        <v>35133</v>
      </c>
      <c r="C4070" s="394" t="s">
        <v>6405</v>
      </c>
      <c r="D4070" s="256" t="s">
        <v>48030</v>
      </c>
    </row>
    <row r="4071" spans="1:4">
      <c r="A4071" s="394">
        <v>6085</v>
      </c>
      <c r="B4071" s="394" t="s">
        <v>35134</v>
      </c>
      <c r="C4071" s="394" t="s">
        <v>6394</v>
      </c>
      <c r="D4071" s="256" t="s">
        <v>40254</v>
      </c>
    </row>
    <row r="4072" spans="1:4">
      <c r="A4072" s="394">
        <v>38396</v>
      </c>
      <c r="B4072" s="394" t="s">
        <v>35135</v>
      </c>
      <c r="C4072" s="394" t="s">
        <v>6396</v>
      </c>
      <c r="D4072" s="256" t="s">
        <v>48031</v>
      </c>
    </row>
    <row r="4073" spans="1:4">
      <c r="A4073" s="394">
        <v>11622</v>
      </c>
      <c r="B4073" s="394" t="s">
        <v>35136</v>
      </c>
      <c r="C4073" s="394" t="s">
        <v>6398</v>
      </c>
      <c r="D4073" s="256" t="s">
        <v>43260</v>
      </c>
    </row>
    <row r="4074" spans="1:4">
      <c r="A4074" s="394">
        <v>43143</v>
      </c>
      <c r="B4074" s="394" t="s">
        <v>35137</v>
      </c>
      <c r="C4074" s="394" t="s">
        <v>6394</v>
      </c>
      <c r="D4074" s="256" t="s">
        <v>43261</v>
      </c>
    </row>
    <row r="4075" spans="1:4">
      <c r="A4075" s="394">
        <v>7317</v>
      </c>
      <c r="B4075" s="394" t="s">
        <v>35138</v>
      </c>
      <c r="C4075" s="394" t="s">
        <v>6398</v>
      </c>
      <c r="D4075" s="256" t="s">
        <v>43262</v>
      </c>
    </row>
    <row r="4076" spans="1:4">
      <c r="A4076" s="394">
        <v>142</v>
      </c>
      <c r="B4076" s="394" t="s">
        <v>35139</v>
      </c>
      <c r="C4076" s="394" t="s">
        <v>6441</v>
      </c>
      <c r="D4076" s="256" t="s">
        <v>43263</v>
      </c>
    </row>
    <row r="4077" spans="1:4">
      <c r="A4077" s="394">
        <v>43142</v>
      </c>
      <c r="B4077" s="394" t="s">
        <v>35140</v>
      </c>
      <c r="C4077" s="394" t="s">
        <v>6394</v>
      </c>
      <c r="D4077" s="256" t="s">
        <v>43264</v>
      </c>
    </row>
    <row r="4078" spans="1:4">
      <c r="A4078" s="394">
        <v>38123</v>
      </c>
      <c r="B4078" s="394" t="s">
        <v>35141</v>
      </c>
      <c r="C4078" s="394" t="s">
        <v>6398</v>
      </c>
      <c r="D4078" s="256" t="s">
        <v>45214</v>
      </c>
    </row>
    <row r="4079" spans="1:4">
      <c r="A4079" s="394">
        <v>42701</v>
      </c>
      <c r="B4079" s="394" t="s">
        <v>35142</v>
      </c>
      <c r="C4079" s="394" t="s">
        <v>6396</v>
      </c>
      <c r="D4079" s="256" t="s">
        <v>42896</v>
      </c>
    </row>
    <row r="4080" spans="1:4">
      <c r="A4080" s="394">
        <v>42702</v>
      </c>
      <c r="B4080" s="394" t="s">
        <v>35143</v>
      </c>
      <c r="C4080" s="394" t="s">
        <v>6396</v>
      </c>
      <c r="D4080" s="256" t="s">
        <v>43266</v>
      </c>
    </row>
    <row r="4081" spans="1:4">
      <c r="A4081" s="394">
        <v>37955</v>
      </c>
      <c r="B4081" s="394" t="s">
        <v>35144</v>
      </c>
      <c r="C4081" s="394" t="s">
        <v>6396</v>
      </c>
      <c r="D4081" s="256" t="s">
        <v>43267</v>
      </c>
    </row>
    <row r="4082" spans="1:4">
      <c r="A4082" s="394">
        <v>42699</v>
      </c>
      <c r="B4082" s="394" t="s">
        <v>35145</v>
      </c>
      <c r="C4082" s="394" t="s">
        <v>6396</v>
      </c>
      <c r="D4082" s="256" t="s">
        <v>43268</v>
      </c>
    </row>
    <row r="4083" spans="1:4">
      <c r="A4083" s="394">
        <v>42700</v>
      </c>
      <c r="B4083" s="394" t="s">
        <v>35146</v>
      </c>
      <c r="C4083" s="394" t="s">
        <v>6396</v>
      </c>
      <c r="D4083" s="256" t="s">
        <v>43269</v>
      </c>
    </row>
    <row r="4084" spans="1:4">
      <c r="A4084" s="394">
        <v>37743</v>
      </c>
      <c r="B4084" s="394" t="s">
        <v>35147</v>
      </c>
      <c r="C4084" s="394" t="s">
        <v>6396</v>
      </c>
      <c r="D4084" s="256" t="s">
        <v>43270</v>
      </c>
    </row>
    <row r="4085" spans="1:4">
      <c r="A4085" s="394">
        <v>37744</v>
      </c>
      <c r="B4085" s="394" t="s">
        <v>35148</v>
      </c>
      <c r="C4085" s="394" t="s">
        <v>6396</v>
      </c>
      <c r="D4085" s="256" t="s">
        <v>43271</v>
      </c>
    </row>
    <row r="4086" spans="1:4">
      <c r="A4086" s="394">
        <v>37741</v>
      </c>
      <c r="B4086" s="394" t="s">
        <v>35149</v>
      </c>
      <c r="C4086" s="394" t="s">
        <v>6396</v>
      </c>
      <c r="D4086" s="256" t="s">
        <v>43272</v>
      </c>
    </row>
    <row r="4087" spans="1:4">
      <c r="A4087" s="394">
        <v>39396</v>
      </c>
      <c r="B4087" s="394" t="s">
        <v>35150</v>
      </c>
      <c r="C4087" s="394" t="s">
        <v>6396</v>
      </c>
      <c r="D4087" s="256" t="s">
        <v>40214</v>
      </c>
    </row>
    <row r="4088" spans="1:4">
      <c r="A4088" s="394">
        <v>39392</v>
      </c>
      <c r="B4088" s="394" t="s">
        <v>35151</v>
      </c>
      <c r="C4088" s="394" t="s">
        <v>6396</v>
      </c>
      <c r="D4088" s="256" t="s">
        <v>48032</v>
      </c>
    </row>
    <row r="4089" spans="1:4">
      <c r="A4089" s="394">
        <v>39393</v>
      </c>
      <c r="B4089" s="394" t="s">
        <v>35152</v>
      </c>
      <c r="C4089" s="394" t="s">
        <v>6396</v>
      </c>
      <c r="D4089" s="256" t="s">
        <v>48033</v>
      </c>
    </row>
    <row r="4090" spans="1:4">
      <c r="A4090" s="394">
        <v>39394</v>
      </c>
      <c r="B4090" s="394" t="s">
        <v>35153</v>
      </c>
      <c r="C4090" s="394" t="s">
        <v>6396</v>
      </c>
      <c r="D4090" s="256" t="s">
        <v>48034</v>
      </c>
    </row>
    <row r="4091" spans="1:4">
      <c r="A4091" s="394">
        <v>39395</v>
      </c>
      <c r="B4091" s="394" t="s">
        <v>35154</v>
      </c>
      <c r="C4091" s="394" t="s">
        <v>6396</v>
      </c>
      <c r="D4091" s="256" t="s">
        <v>43414</v>
      </c>
    </row>
    <row r="4092" spans="1:4">
      <c r="A4092" s="394">
        <v>14618</v>
      </c>
      <c r="B4092" s="394" t="s">
        <v>35155</v>
      </c>
      <c r="C4092" s="394" t="s">
        <v>6396</v>
      </c>
      <c r="D4092" s="256" t="s">
        <v>48035</v>
      </c>
    </row>
    <row r="4093" spans="1:4">
      <c r="A4093" s="394">
        <v>40269</v>
      </c>
      <c r="B4093" s="394" t="s">
        <v>35156</v>
      </c>
      <c r="C4093" s="394" t="s">
        <v>6396</v>
      </c>
      <c r="D4093" s="256" t="s">
        <v>48036</v>
      </c>
    </row>
    <row r="4094" spans="1:4">
      <c r="A4094" s="394">
        <v>6110</v>
      </c>
      <c r="B4094" s="394" t="s">
        <v>43275</v>
      </c>
      <c r="C4094" s="394" t="s">
        <v>6397</v>
      </c>
      <c r="D4094" s="256" t="s">
        <v>46967</v>
      </c>
    </row>
    <row r="4095" spans="1:4">
      <c r="A4095" s="394">
        <v>40910</v>
      </c>
      <c r="B4095" s="394" t="s">
        <v>35157</v>
      </c>
      <c r="C4095" s="394" t="s">
        <v>6406</v>
      </c>
      <c r="D4095" s="256" t="s">
        <v>46968</v>
      </c>
    </row>
    <row r="4096" spans="1:4">
      <c r="A4096" s="394">
        <v>6111</v>
      </c>
      <c r="B4096" s="394" t="s">
        <v>35158</v>
      </c>
      <c r="C4096" s="394" t="s">
        <v>6397</v>
      </c>
      <c r="D4096" s="256" t="s">
        <v>47037</v>
      </c>
    </row>
    <row r="4097" spans="1:4">
      <c r="A4097" s="394">
        <v>41084</v>
      </c>
      <c r="B4097" s="394" t="s">
        <v>35159</v>
      </c>
      <c r="C4097" s="394" t="s">
        <v>6406</v>
      </c>
      <c r="D4097" s="256" t="s">
        <v>47038</v>
      </c>
    </row>
    <row r="4098" spans="1:4">
      <c r="A4098" s="394">
        <v>44535</v>
      </c>
      <c r="B4098" s="394" t="s">
        <v>35160</v>
      </c>
      <c r="C4098" s="394" t="s">
        <v>6405</v>
      </c>
      <c r="D4098" s="256" t="s">
        <v>48037</v>
      </c>
    </row>
    <row r="4099" spans="1:4">
      <c r="A4099" s="394">
        <v>38637</v>
      </c>
      <c r="B4099" s="394" t="s">
        <v>35161</v>
      </c>
      <c r="C4099" s="394" t="s">
        <v>6396</v>
      </c>
      <c r="D4099" s="256" t="s">
        <v>48038</v>
      </c>
    </row>
    <row r="4100" spans="1:4">
      <c r="A4100" s="394">
        <v>6150</v>
      </c>
      <c r="B4100" s="394" t="s">
        <v>35162</v>
      </c>
      <c r="C4100" s="394" t="s">
        <v>6396</v>
      </c>
      <c r="D4100" s="256" t="s">
        <v>48039</v>
      </c>
    </row>
    <row r="4101" spans="1:4">
      <c r="A4101" s="394">
        <v>6136</v>
      </c>
      <c r="B4101" s="394" t="s">
        <v>35163</v>
      </c>
      <c r="C4101" s="394" t="s">
        <v>6396</v>
      </c>
      <c r="D4101" s="256" t="s">
        <v>48040</v>
      </c>
    </row>
    <row r="4102" spans="1:4">
      <c r="A4102" s="394">
        <v>38638</v>
      </c>
      <c r="B4102" s="394" t="s">
        <v>35164</v>
      </c>
      <c r="C4102" s="394" t="s">
        <v>6396</v>
      </c>
      <c r="D4102" s="256" t="s">
        <v>48041</v>
      </c>
    </row>
    <row r="4103" spans="1:4">
      <c r="A4103" s="394">
        <v>20262</v>
      </c>
      <c r="B4103" s="394" t="s">
        <v>35165</v>
      </c>
      <c r="C4103" s="394" t="s">
        <v>6396</v>
      </c>
      <c r="D4103" s="256" t="s">
        <v>41713</v>
      </c>
    </row>
    <row r="4104" spans="1:4">
      <c r="A4104" s="394">
        <v>6148</v>
      </c>
      <c r="B4104" s="394" t="s">
        <v>35166</v>
      </c>
      <c r="C4104" s="394" t="s">
        <v>6396</v>
      </c>
      <c r="D4104" s="256" t="s">
        <v>40691</v>
      </c>
    </row>
    <row r="4105" spans="1:4">
      <c r="A4105" s="394">
        <v>6145</v>
      </c>
      <c r="B4105" s="394" t="s">
        <v>35167</v>
      </c>
      <c r="C4105" s="394" t="s">
        <v>6396</v>
      </c>
      <c r="D4105" s="256" t="s">
        <v>43080</v>
      </c>
    </row>
    <row r="4106" spans="1:4">
      <c r="A4106" s="394">
        <v>6149</v>
      </c>
      <c r="B4106" s="394" t="s">
        <v>35168</v>
      </c>
      <c r="C4106" s="394" t="s">
        <v>6396</v>
      </c>
      <c r="D4106" s="256" t="s">
        <v>41715</v>
      </c>
    </row>
    <row r="4107" spans="1:4">
      <c r="A4107" s="394">
        <v>6146</v>
      </c>
      <c r="B4107" s="394" t="s">
        <v>35169</v>
      </c>
      <c r="C4107" s="394" t="s">
        <v>6396</v>
      </c>
      <c r="D4107" s="256" t="s">
        <v>43277</v>
      </c>
    </row>
    <row r="4108" spans="1:4">
      <c r="A4108" s="394">
        <v>44536</v>
      </c>
      <c r="B4108" s="394" t="s">
        <v>35170</v>
      </c>
      <c r="C4108" s="394" t="s">
        <v>6398</v>
      </c>
      <c r="D4108" s="256" t="s">
        <v>42634</v>
      </c>
    </row>
    <row r="4109" spans="1:4">
      <c r="A4109" s="394">
        <v>39961</v>
      </c>
      <c r="B4109" s="394" t="s">
        <v>35171</v>
      </c>
      <c r="C4109" s="394" t="s">
        <v>6396</v>
      </c>
      <c r="D4109" s="256" t="s">
        <v>42569</v>
      </c>
    </row>
    <row r="4110" spans="1:4">
      <c r="A4110" s="394">
        <v>42433</v>
      </c>
      <c r="B4110" s="394" t="s">
        <v>35172</v>
      </c>
      <c r="C4110" s="394" t="s">
        <v>6396</v>
      </c>
      <c r="D4110" s="256" t="s">
        <v>43278</v>
      </c>
    </row>
    <row r="4111" spans="1:4">
      <c r="A4111" s="394">
        <v>42434</v>
      </c>
      <c r="B4111" s="394" t="s">
        <v>35173</v>
      </c>
      <c r="C4111" s="394" t="s">
        <v>6396</v>
      </c>
      <c r="D4111" s="256" t="s">
        <v>43279</v>
      </c>
    </row>
    <row r="4112" spans="1:4">
      <c r="A4112" s="394">
        <v>42435</v>
      </c>
      <c r="B4112" s="394" t="s">
        <v>35174</v>
      </c>
      <c r="C4112" s="394" t="s">
        <v>6396</v>
      </c>
      <c r="D4112" s="256" t="s">
        <v>43280</v>
      </c>
    </row>
    <row r="4113" spans="1:4">
      <c r="A4113" s="394">
        <v>38061</v>
      </c>
      <c r="B4113" s="394" t="s">
        <v>35175</v>
      </c>
      <c r="C4113" s="394" t="s">
        <v>6396</v>
      </c>
      <c r="D4113" s="256" t="s">
        <v>48042</v>
      </c>
    </row>
    <row r="4114" spans="1:4">
      <c r="A4114" s="394">
        <v>20250</v>
      </c>
      <c r="B4114" s="394" t="s">
        <v>35176</v>
      </c>
      <c r="C4114" s="394" t="s">
        <v>6398</v>
      </c>
      <c r="D4114" s="256" t="s">
        <v>40311</v>
      </c>
    </row>
    <row r="4115" spans="1:4">
      <c r="A4115" s="394">
        <v>13388</v>
      </c>
      <c r="B4115" s="394" t="s">
        <v>35177</v>
      </c>
      <c r="C4115" s="394" t="s">
        <v>6398</v>
      </c>
      <c r="D4115" s="256" t="s">
        <v>48043</v>
      </c>
    </row>
    <row r="4116" spans="1:4">
      <c r="A4116" s="394">
        <v>39914</v>
      </c>
      <c r="B4116" s="394" t="s">
        <v>35178</v>
      </c>
      <c r="C4116" s="394" t="s">
        <v>6398</v>
      </c>
      <c r="D4116" s="256" t="s">
        <v>43282</v>
      </c>
    </row>
    <row r="4117" spans="1:4">
      <c r="A4117" s="394">
        <v>12732</v>
      </c>
      <c r="B4117" s="394" t="s">
        <v>35179</v>
      </c>
      <c r="C4117" s="394" t="s">
        <v>6396</v>
      </c>
      <c r="D4117" s="256" t="s">
        <v>43283</v>
      </c>
    </row>
    <row r="4118" spans="1:4">
      <c r="A4118" s="394">
        <v>6160</v>
      </c>
      <c r="B4118" s="394" t="s">
        <v>6443</v>
      </c>
      <c r="C4118" s="394" t="s">
        <v>6397</v>
      </c>
      <c r="D4118" s="256" t="s">
        <v>46967</v>
      </c>
    </row>
    <row r="4119" spans="1:4">
      <c r="A4119" s="394">
        <v>41087</v>
      </c>
      <c r="B4119" s="394" t="s">
        <v>35180</v>
      </c>
      <c r="C4119" s="394" t="s">
        <v>6406</v>
      </c>
      <c r="D4119" s="256" t="s">
        <v>46968</v>
      </c>
    </row>
    <row r="4120" spans="1:4">
      <c r="A4120" s="394">
        <v>6166</v>
      </c>
      <c r="B4120" s="394" t="s">
        <v>35181</v>
      </c>
      <c r="C4120" s="394" t="s">
        <v>6397</v>
      </c>
      <c r="D4120" s="256" t="s">
        <v>40939</v>
      </c>
    </row>
    <row r="4121" spans="1:4">
      <c r="A4121" s="394">
        <v>41088</v>
      </c>
      <c r="B4121" s="394" t="s">
        <v>35182</v>
      </c>
      <c r="C4121" s="394" t="s">
        <v>6406</v>
      </c>
      <c r="D4121" s="256" t="s">
        <v>48044</v>
      </c>
    </row>
    <row r="4122" spans="1:4">
      <c r="A4122" s="394">
        <v>20232</v>
      </c>
      <c r="B4122" s="394" t="s">
        <v>35183</v>
      </c>
      <c r="C4122" s="394" t="s">
        <v>6399</v>
      </c>
      <c r="D4122" s="256" t="s">
        <v>41498</v>
      </c>
    </row>
    <row r="4123" spans="1:4">
      <c r="A4123" s="394">
        <v>10856</v>
      </c>
      <c r="B4123" s="394" t="s">
        <v>35184</v>
      </c>
      <c r="C4123" s="394" t="s">
        <v>6399</v>
      </c>
      <c r="D4123" s="256" t="s">
        <v>48045</v>
      </c>
    </row>
    <row r="4124" spans="1:4">
      <c r="A4124" s="394">
        <v>4828</v>
      </c>
      <c r="B4124" s="394" t="s">
        <v>35185</v>
      </c>
      <c r="C4124" s="394" t="s">
        <v>6399</v>
      </c>
      <c r="D4124" s="256" t="s">
        <v>39570</v>
      </c>
    </row>
    <row r="4125" spans="1:4">
      <c r="A4125" s="394">
        <v>20249</v>
      </c>
      <c r="B4125" s="394" t="s">
        <v>35186</v>
      </c>
      <c r="C4125" s="394" t="s">
        <v>6399</v>
      </c>
      <c r="D4125" s="256" t="s">
        <v>48046</v>
      </c>
    </row>
    <row r="4126" spans="1:4">
      <c r="A4126" s="394">
        <v>11609</v>
      </c>
      <c r="B4126" s="394" t="s">
        <v>35187</v>
      </c>
      <c r="C4126" s="394" t="s">
        <v>6394</v>
      </c>
      <c r="D4126" s="256" t="s">
        <v>41857</v>
      </c>
    </row>
    <row r="4127" spans="1:4">
      <c r="A4127" s="394">
        <v>20083</v>
      </c>
      <c r="B4127" s="394" t="s">
        <v>35188</v>
      </c>
      <c r="C4127" s="394" t="s">
        <v>6396</v>
      </c>
      <c r="D4127" s="256" t="s">
        <v>40416</v>
      </c>
    </row>
    <row r="4128" spans="1:4">
      <c r="A4128" s="394">
        <v>10691</v>
      </c>
      <c r="B4128" s="394" t="s">
        <v>35189</v>
      </c>
      <c r="C4128" s="394" t="s">
        <v>6394</v>
      </c>
      <c r="D4128" s="256" t="s">
        <v>43074</v>
      </c>
    </row>
    <row r="4129" spans="1:4">
      <c r="A4129" s="394">
        <v>12295</v>
      </c>
      <c r="B4129" s="394" t="s">
        <v>35190</v>
      </c>
      <c r="C4129" s="394" t="s">
        <v>6396</v>
      </c>
      <c r="D4129" s="256" t="s">
        <v>42552</v>
      </c>
    </row>
    <row r="4130" spans="1:4">
      <c r="A4130" s="394">
        <v>12296</v>
      </c>
      <c r="B4130" s="394" t="s">
        <v>35191</v>
      </c>
      <c r="C4130" s="394" t="s">
        <v>6396</v>
      </c>
      <c r="D4130" s="256" t="s">
        <v>39270</v>
      </c>
    </row>
    <row r="4131" spans="1:4">
      <c r="A4131" s="394">
        <v>12294</v>
      </c>
      <c r="B4131" s="394" t="s">
        <v>35192</v>
      </c>
      <c r="C4131" s="394" t="s">
        <v>6396</v>
      </c>
      <c r="D4131" s="256" t="s">
        <v>42858</v>
      </c>
    </row>
    <row r="4132" spans="1:4">
      <c r="A4132" s="394">
        <v>14543</v>
      </c>
      <c r="B4132" s="394" t="s">
        <v>35193</v>
      </c>
      <c r="C4132" s="394" t="s">
        <v>6396</v>
      </c>
      <c r="D4132" s="256" t="s">
        <v>39753</v>
      </c>
    </row>
    <row r="4133" spans="1:4">
      <c r="A4133" s="394">
        <v>13329</v>
      </c>
      <c r="B4133" s="394" t="s">
        <v>35194</v>
      </c>
      <c r="C4133" s="394" t="s">
        <v>6396</v>
      </c>
      <c r="D4133" s="256" t="s">
        <v>39767</v>
      </c>
    </row>
    <row r="4134" spans="1:4">
      <c r="A4134" s="394">
        <v>21044</v>
      </c>
      <c r="B4134" s="394" t="s">
        <v>35195</v>
      </c>
      <c r="C4134" s="394" t="s">
        <v>6396</v>
      </c>
      <c r="D4134" s="256" t="s">
        <v>43699</v>
      </c>
    </row>
    <row r="4135" spans="1:4">
      <c r="A4135" s="394">
        <v>21045</v>
      </c>
      <c r="B4135" s="394" t="s">
        <v>35196</v>
      </c>
      <c r="C4135" s="394" t="s">
        <v>6396</v>
      </c>
      <c r="D4135" s="256" t="s">
        <v>48047</v>
      </c>
    </row>
    <row r="4136" spans="1:4">
      <c r="A4136" s="394">
        <v>21040</v>
      </c>
      <c r="B4136" s="394" t="s">
        <v>35197</v>
      </c>
      <c r="C4136" s="394" t="s">
        <v>6396</v>
      </c>
      <c r="D4136" s="256" t="s">
        <v>42737</v>
      </c>
    </row>
    <row r="4137" spans="1:4">
      <c r="A4137" s="394">
        <v>21041</v>
      </c>
      <c r="B4137" s="394" t="s">
        <v>35198</v>
      </c>
      <c r="C4137" s="394" t="s">
        <v>6396</v>
      </c>
      <c r="D4137" s="256" t="s">
        <v>45370</v>
      </c>
    </row>
    <row r="4138" spans="1:4">
      <c r="A4138" s="394">
        <v>21047</v>
      </c>
      <c r="B4138" s="394" t="s">
        <v>35199</v>
      </c>
      <c r="C4138" s="394" t="s">
        <v>6396</v>
      </c>
      <c r="D4138" s="256" t="s">
        <v>42147</v>
      </c>
    </row>
    <row r="4139" spans="1:4">
      <c r="A4139" s="394">
        <v>21043</v>
      </c>
      <c r="B4139" s="394" t="s">
        <v>35200</v>
      </c>
      <c r="C4139" s="394" t="s">
        <v>6396</v>
      </c>
      <c r="D4139" s="256" t="s">
        <v>47217</v>
      </c>
    </row>
    <row r="4140" spans="1:4">
      <c r="A4140" s="394">
        <v>21042</v>
      </c>
      <c r="B4140" s="394" t="s">
        <v>35201</v>
      </c>
      <c r="C4140" s="394" t="s">
        <v>6396</v>
      </c>
      <c r="D4140" s="256" t="s">
        <v>47597</v>
      </c>
    </row>
    <row r="4141" spans="1:4">
      <c r="A4141" s="394">
        <v>14149</v>
      </c>
      <c r="B4141" s="394" t="s">
        <v>35202</v>
      </c>
      <c r="C4141" s="394" t="s">
        <v>6424</v>
      </c>
      <c r="D4141" s="256" t="s">
        <v>39988</v>
      </c>
    </row>
    <row r="4142" spans="1:4">
      <c r="A4142" s="394">
        <v>38099</v>
      </c>
      <c r="B4142" s="394" t="s">
        <v>35203</v>
      </c>
      <c r="C4142" s="394" t="s">
        <v>6396</v>
      </c>
      <c r="D4142" s="256" t="s">
        <v>39771</v>
      </c>
    </row>
    <row r="4143" spans="1:4">
      <c r="A4143" s="394">
        <v>38100</v>
      </c>
      <c r="B4143" s="394" t="s">
        <v>35204</v>
      </c>
      <c r="C4143" s="394" t="s">
        <v>6396</v>
      </c>
      <c r="D4143" s="256" t="s">
        <v>39719</v>
      </c>
    </row>
    <row r="4144" spans="1:4">
      <c r="A4144" s="394">
        <v>20061</v>
      </c>
      <c r="B4144" s="394" t="s">
        <v>35205</v>
      </c>
      <c r="C4144" s="394" t="s">
        <v>6396</v>
      </c>
      <c r="D4144" s="256" t="s">
        <v>39749</v>
      </c>
    </row>
    <row r="4145" spans="1:4">
      <c r="A4145" s="394">
        <v>7576</v>
      </c>
      <c r="B4145" s="394" t="s">
        <v>35206</v>
      </c>
      <c r="C4145" s="394" t="s">
        <v>6396</v>
      </c>
      <c r="D4145" s="256" t="s">
        <v>43289</v>
      </c>
    </row>
    <row r="4146" spans="1:4">
      <c r="A4146" s="394">
        <v>3384</v>
      </c>
      <c r="B4146" s="394" t="s">
        <v>35207</v>
      </c>
      <c r="C4146" s="394" t="s">
        <v>6396</v>
      </c>
      <c r="D4146" s="256" t="s">
        <v>43650</v>
      </c>
    </row>
    <row r="4147" spans="1:4">
      <c r="A4147" s="394">
        <v>7572</v>
      </c>
      <c r="B4147" s="394" t="s">
        <v>35208</v>
      </c>
      <c r="C4147" s="394" t="s">
        <v>6396</v>
      </c>
      <c r="D4147" s="256" t="s">
        <v>40658</v>
      </c>
    </row>
    <row r="4148" spans="1:4">
      <c r="A4148" s="394">
        <v>3396</v>
      </c>
      <c r="B4148" s="394" t="s">
        <v>35209</v>
      </c>
      <c r="C4148" s="394" t="s">
        <v>6396</v>
      </c>
      <c r="D4148" s="256" t="s">
        <v>41319</v>
      </c>
    </row>
    <row r="4149" spans="1:4">
      <c r="A4149" s="394">
        <v>37590</v>
      </c>
      <c r="B4149" s="394" t="s">
        <v>35210</v>
      </c>
      <c r="C4149" s="394" t="s">
        <v>6396</v>
      </c>
      <c r="D4149" s="256" t="s">
        <v>40224</v>
      </c>
    </row>
    <row r="4150" spans="1:4">
      <c r="A4150" s="394">
        <v>37591</v>
      </c>
      <c r="B4150" s="394" t="s">
        <v>35211</v>
      </c>
      <c r="C4150" s="394" t="s">
        <v>6396</v>
      </c>
      <c r="D4150" s="256" t="s">
        <v>42436</v>
      </c>
    </row>
    <row r="4151" spans="1:4">
      <c r="A4151" s="394">
        <v>12626</v>
      </c>
      <c r="B4151" s="394" t="s">
        <v>35212</v>
      </c>
      <c r="C4151" s="394" t="s">
        <v>6396</v>
      </c>
      <c r="D4151" s="256" t="s">
        <v>40770</v>
      </c>
    </row>
    <row r="4152" spans="1:4">
      <c r="A4152" s="394">
        <v>11033</v>
      </c>
      <c r="B4152" s="394" t="s">
        <v>35213</v>
      </c>
      <c r="C4152" s="394" t="s">
        <v>6396</v>
      </c>
      <c r="D4152" s="256" t="s">
        <v>43291</v>
      </c>
    </row>
    <row r="4153" spans="1:4">
      <c r="A4153" s="394">
        <v>390</v>
      </c>
      <c r="B4153" s="394" t="s">
        <v>35214</v>
      </c>
      <c r="C4153" s="394" t="s">
        <v>6396</v>
      </c>
      <c r="D4153" s="256" t="s">
        <v>42140</v>
      </c>
    </row>
    <row r="4154" spans="1:4">
      <c r="A4154" s="394">
        <v>42436</v>
      </c>
      <c r="B4154" s="394" t="s">
        <v>35215</v>
      </c>
      <c r="C4154" s="394" t="s">
        <v>6396</v>
      </c>
      <c r="D4154" s="256" t="s">
        <v>43292</v>
      </c>
    </row>
    <row r="4155" spans="1:4">
      <c r="A4155" s="394">
        <v>6193</v>
      </c>
      <c r="B4155" s="394" t="s">
        <v>35216</v>
      </c>
      <c r="C4155" s="394" t="s">
        <v>6399</v>
      </c>
      <c r="D4155" s="256" t="s">
        <v>40155</v>
      </c>
    </row>
    <row r="4156" spans="1:4">
      <c r="A4156" s="394">
        <v>6194</v>
      </c>
      <c r="B4156" s="394" t="s">
        <v>35217</v>
      </c>
      <c r="C4156" s="394" t="s">
        <v>6399</v>
      </c>
      <c r="D4156" s="256" t="s">
        <v>44082</v>
      </c>
    </row>
    <row r="4157" spans="1:4">
      <c r="A4157" s="394">
        <v>10567</v>
      </c>
      <c r="B4157" s="394" t="s">
        <v>35218</v>
      </c>
      <c r="C4157" s="394" t="s">
        <v>6399</v>
      </c>
      <c r="D4157" s="256" t="s">
        <v>40768</v>
      </c>
    </row>
    <row r="4158" spans="1:4">
      <c r="A4158" s="394">
        <v>6212</v>
      </c>
      <c r="B4158" s="394" t="s">
        <v>35219</v>
      </c>
      <c r="C4158" s="394" t="s">
        <v>6399</v>
      </c>
      <c r="D4158" s="256" t="s">
        <v>40778</v>
      </c>
    </row>
    <row r="4159" spans="1:4">
      <c r="A4159" s="394">
        <v>3993</v>
      </c>
      <c r="B4159" s="394" t="s">
        <v>35220</v>
      </c>
      <c r="C4159" s="394" t="s">
        <v>6395</v>
      </c>
      <c r="D4159" s="256" t="s">
        <v>43293</v>
      </c>
    </row>
    <row r="4160" spans="1:4">
      <c r="A4160" s="394">
        <v>3990</v>
      </c>
      <c r="B4160" s="394" t="s">
        <v>35221</v>
      </c>
      <c r="C4160" s="394" t="s">
        <v>6399</v>
      </c>
      <c r="D4160" s="256" t="s">
        <v>40116</v>
      </c>
    </row>
    <row r="4161" spans="1:4">
      <c r="A4161" s="394">
        <v>3992</v>
      </c>
      <c r="B4161" s="394" t="s">
        <v>35222</v>
      </c>
      <c r="C4161" s="394" t="s">
        <v>6399</v>
      </c>
      <c r="D4161" s="256" t="s">
        <v>40365</v>
      </c>
    </row>
    <row r="4162" spans="1:4">
      <c r="A4162" s="394">
        <v>6178</v>
      </c>
      <c r="B4162" s="394" t="s">
        <v>35223</v>
      </c>
      <c r="C4162" s="394" t="s">
        <v>6395</v>
      </c>
      <c r="D4162" s="256" t="s">
        <v>48048</v>
      </c>
    </row>
    <row r="4163" spans="1:4">
      <c r="A4163" s="394">
        <v>6180</v>
      </c>
      <c r="B4163" s="394" t="s">
        <v>35224</v>
      </c>
      <c r="C4163" s="394" t="s">
        <v>6395</v>
      </c>
      <c r="D4163" s="256" t="s">
        <v>48049</v>
      </c>
    </row>
    <row r="4164" spans="1:4">
      <c r="A4164" s="394">
        <v>6182</v>
      </c>
      <c r="B4164" s="394" t="s">
        <v>35225</v>
      </c>
      <c r="C4164" s="394" t="s">
        <v>6395</v>
      </c>
      <c r="D4164" s="256" t="s">
        <v>48050</v>
      </c>
    </row>
    <row r="4165" spans="1:4">
      <c r="A4165" s="394">
        <v>43614</v>
      </c>
      <c r="B4165" s="394" t="s">
        <v>35226</v>
      </c>
      <c r="C4165" s="394" t="s">
        <v>6399</v>
      </c>
      <c r="D4165" s="256" t="s">
        <v>40183</v>
      </c>
    </row>
    <row r="4166" spans="1:4">
      <c r="A4166" s="394">
        <v>6189</v>
      </c>
      <c r="B4166" s="394" t="s">
        <v>35227</v>
      </c>
      <c r="C4166" s="394" t="s">
        <v>6399</v>
      </c>
      <c r="D4166" s="256" t="s">
        <v>43295</v>
      </c>
    </row>
    <row r="4167" spans="1:4">
      <c r="A4167" s="394">
        <v>6214</v>
      </c>
      <c r="B4167" s="394" t="s">
        <v>35228</v>
      </c>
      <c r="C4167" s="394" t="s">
        <v>6395</v>
      </c>
      <c r="D4167" s="256" t="s">
        <v>48051</v>
      </c>
    </row>
    <row r="4168" spans="1:4">
      <c r="A4168" s="394">
        <v>36153</v>
      </c>
      <c r="B4168" s="394" t="s">
        <v>35229</v>
      </c>
      <c r="C4168" s="394" t="s">
        <v>6396</v>
      </c>
      <c r="D4168" s="256" t="s">
        <v>40058</v>
      </c>
    </row>
    <row r="4169" spans="1:4">
      <c r="A4169" s="394">
        <v>10740</v>
      </c>
      <c r="B4169" s="394" t="s">
        <v>35230</v>
      </c>
      <c r="C4169" s="394" t="s">
        <v>6396</v>
      </c>
      <c r="D4169" s="256" t="s">
        <v>43296</v>
      </c>
    </row>
    <row r="4170" spans="1:4">
      <c r="A4170" s="394">
        <v>13914</v>
      </c>
      <c r="B4170" s="394" t="s">
        <v>35231</v>
      </c>
      <c r="C4170" s="394" t="s">
        <v>6396</v>
      </c>
      <c r="D4170" s="256" t="s">
        <v>43297</v>
      </c>
    </row>
    <row r="4171" spans="1:4">
      <c r="A4171" s="394">
        <v>10742</v>
      </c>
      <c r="B4171" s="394" t="s">
        <v>35232</v>
      </c>
      <c r="C4171" s="394" t="s">
        <v>6396</v>
      </c>
      <c r="D4171" s="256" t="s">
        <v>43298</v>
      </c>
    </row>
    <row r="4172" spans="1:4">
      <c r="A4172" s="394">
        <v>38465</v>
      </c>
      <c r="B4172" s="394" t="s">
        <v>35233</v>
      </c>
      <c r="C4172" s="394" t="s">
        <v>6396</v>
      </c>
      <c r="D4172" s="256" t="s">
        <v>42796</v>
      </c>
    </row>
    <row r="4173" spans="1:4">
      <c r="A4173" s="394">
        <v>7543</v>
      </c>
      <c r="B4173" s="394" t="s">
        <v>35234</v>
      </c>
      <c r="C4173" s="394" t="s">
        <v>6396</v>
      </c>
      <c r="D4173" s="256" t="s">
        <v>39621</v>
      </c>
    </row>
    <row r="4174" spans="1:4">
      <c r="A4174" s="394">
        <v>43427</v>
      </c>
      <c r="B4174" s="394" t="s">
        <v>35235</v>
      </c>
      <c r="C4174" s="394" t="s">
        <v>6396</v>
      </c>
      <c r="D4174" s="256" t="s">
        <v>43299</v>
      </c>
    </row>
    <row r="4175" spans="1:4">
      <c r="A4175" s="394">
        <v>41613</v>
      </c>
      <c r="B4175" s="394" t="s">
        <v>35236</v>
      </c>
      <c r="C4175" s="394" t="s">
        <v>6396</v>
      </c>
      <c r="D4175" s="256" t="s">
        <v>43300</v>
      </c>
    </row>
    <row r="4176" spans="1:4">
      <c r="A4176" s="394">
        <v>41614</v>
      </c>
      <c r="B4176" s="394" t="s">
        <v>35237</v>
      </c>
      <c r="C4176" s="394" t="s">
        <v>6396</v>
      </c>
      <c r="D4176" s="256" t="s">
        <v>43301</v>
      </c>
    </row>
    <row r="4177" spans="1:4">
      <c r="A4177" s="394">
        <v>41615</v>
      </c>
      <c r="B4177" s="394" t="s">
        <v>35238</v>
      </c>
      <c r="C4177" s="394" t="s">
        <v>6396</v>
      </c>
      <c r="D4177" s="256" t="s">
        <v>43302</v>
      </c>
    </row>
    <row r="4178" spans="1:4">
      <c r="A4178" s="394">
        <v>41616</v>
      </c>
      <c r="B4178" s="394" t="s">
        <v>35239</v>
      </c>
      <c r="C4178" s="394" t="s">
        <v>6396</v>
      </c>
      <c r="D4178" s="256" t="s">
        <v>43303</v>
      </c>
    </row>
    <row r="4179" spans="1:4">
      <c r="A4179" s="394">
        <v>41617</v>
      </c>
      <c r="B4179" s="394" t="s">
        <v>35240</v>
      </c>
      <c r="C4179" s="394" t="s">
        <v>6396</v>
      </c>
      <c r="D4179" s="256" t="s">
        <v>43304</v>
      </c>
    </row>
    <row r="4180" spans="1:4">
      <c r="A4180" s="394">
        <v>41618</v>
      </c>
      <c r="B4180" s="394" t="s">
        <v>35241</v>
      </c>
      <c r="C4180" s="394" t="s">
        <v>6396</v>
      </c>
      <c r="D4180" s="256" t="s">
        <v>43305</v>
      </c>
    </row>
    <row r="4181" spans="1:4">
      <c r="A4181" s="394">
        <v>43428</v>
      </c>
      <c r="B4181" s="394" t="s">
        <v>35242</v>
      </c>
      <c r="C4181" s="394" t="s">
        <v>6396</v>
      </c>
      <c r="D4181" s="256" t="s">
        <v>43306</v>
      </c>
    </row>
    <row r="4182" spans="1:4">
      <c r="A4182" s="394">
        <v>41619</v>
      </c>
      <c r="B4182" s="394" t="s">
        <v>35243</v>
      </c>
      <c r="C4182" s="394" t="s">
        <v>6396</v>
      </c>
      <c r="D4182" s="256" t="s">
        <v>42021</v>
      </c>
    </row>
    <row r="4183" spans="1:4">
      <c r="A4183" s="394">
        <v>41620</v>
      </c>
      <c r="B4183" s="394" t="s">
        <v>35244</v>
      </c>
      <c r="C4183" s="394" t="s">
        <v>6396</v>
      </c>
      <c r="D4183" s="256" t="s">
        <v>43307</v>
      </c>
    </row>
    <row r="4184" spans="1:4">
      <c r="A4184" s="394">
        <v>41622</v>
      </c>
      <c r="B4184" s="394" t="s">
        <v>35245</v>
      </c>
      <c r="C4184" s="394" t="s">
        <v>6396</v>
      </c>
      <c r="D4184" s="256" t="s">
        <v>43308</v>
      </c>
    </row>
    <row r="4185" spans="1:4">
      <c r="A4185" s="394">
        <v>41623</v>
      </c>
      <c r="B4185" s="394" t="s">
        <v>35246</v>
      </c>
      <c r="C4185" s="394" t="s">
        <v>6396</v>
      </c>
      <c r="D4185" s="256" t="s">
        <v>43309</v>
      </c>
    </row>
    <row r="4186" spans="1:4">
      <c r="A4186" s="394">
        <v>41624</v>
      </c>
      <c r="B4186" s="394" t="s">
        <v>35247</v>
      </c>
      <c r="C4186" s="394" t="s">
        <v>6396</v>
      </c>
      <c r="D4186" s="256" t="s">
        <v>43310</v>
      </c>
    </row>
    <row r="4187" spans="1:4">
      <c r="A4187" s="394">
        <v>41625</v>
      </c>
      <c r="B4187" s="394" t="s">
        <v>35248</v>
      </c>
      <c r="C4187" s="394" t="s">
        <v>6396</v>
      </c>
      <c r="D4187" s="256" t="s">
        <v>43311</v>
      </c>
    </row>
    <row r="4188" spans="1:4">
      <c r="A4188" s="394">
        <v>39352</v>
      </c>
      <c r="B4188" s="394" t="s">
        <v>35249</v>
      </c>
      <c r="C4188" s="394" t="s">
        <v>6396</v>
      </c>
      <c r="D4188" s="256" t="s">
        <v>41241</v>
      </c>
    </row>
    <row r="4189" spans="1:4">
      <c r="A4189" s="394">
        <v>39346</v>
      </c>
      <c r="B4189" s="394" t="s">
        <v>35250</v>
      </c>
      <c r="C4189" s="394" t="s">
        <v>6396</v>
      </c>
      <c r="D4189" s="256" t="s">
        <v>41241</v>
      </c>
    </row>
    <row r="4190" spans="1:4">
      <c r="A4190" s="394">
        <v>39350</v>
      </c>
      <c r="B4190" s="394" t="s">
        <v>35251</v>
      </c>
      <c r="C4190" s="394" t="s">
        <v>6396</v>
      </c>
      <c r="D4190" s="256" t="s">
        <v>39538</v>
      </c>
    </row>
    <row r="4191" spans="1:4">
      <c r="A4191" s="394">
        <v>39351</v>
      </c>
      <c r="B4191" s="394" t="s">
        <v>35252</v>
      </c>
      <c r="C4191" s="394" t="s">
        <v>6396</v>
      </c>
      <c r="D4191" s="256" t="s">
        <v>39513</v>
      </c>
    </row>
    <row r="4192" spans="1:4">
      <c r="A4192" s="394">
        <v>38952</v>
      </c>
      <c r="B4192" s="394" t="s">
        <v>35253</v>
      </c>
      <c r="C4192" s="394" t="s">
        <v>6396</v>
      </c>
      <c r="D4192" s="256" t="s">
        <v>39271</v>
      </c>
    </row>
    <row r="4193" spans="1:4">
      <c r="A4193" s="394">
        <v>38953</v>
      </c>
      <c r="B4193" s="394" t="s">
        <v>35254</v>
      </c>
      <c r="C4193" s="394" t="s">
        <v>6396</v>
      </c>
      <c r="D4193" s="256" t="s">
        <v>39545</v>
      </c>
    </row>
    <row r="4194" spans="1:4">
      <c r="A4194" s="394">
        <v>38835</v>
      </c>
      <c r="B4194" s="394" t="s">
        <v>35255</v>
      </c>
      <c r="C4194" s="394" t="s">
        <v>6396</v>
      </c>
      <c r="D4194" s="256" t="s">
        <v>40332</v>
      </c>
    </row>
    <row r="4195" spans="1:4">
      <c r="A4195" s="394">
        <v>38837</v>
      </c>
      <c r="B4195" s="394" t="s">
        <v>35256</v>
      </c>
      <c r="C4195" s="394" t="s">
        <v>6396</v>
      </c>
      <c r="D4195" s="256" t="s">
        <v>40231</v>
      </c>
    </row>
    <row r="4196" spans="1:4">
      <c r="A4196" s="394">
        <v>38836</v>
      </c>
      <c r="B4196" s="394" t="s">
        <v>35257</v>
      </c>
      <c r="C4196" s="394" t="s">
        <v>6396</v>
      </c>
      <c r="D4196" s="256" t="s">
        <v>41082</v>
      </c>
    </row>
    <row r="4197" spans="1:4">
      <c r="A4197" s="394">
        <v>2666</v>
      </c>
      <c r="B4197" s="394" t="s">
        <v>35258</v>
      </c>
      <c r="C4197" s="394" t="s">
        <v>6396</v>
      </c>
      <c r="D4197" s="256" t="s">
        <v>42203</v>
      </c>
    </row>
    <row r="4198" spans="1:4">
      <c r="A4198" s="394">
        <v>2668</v>
      </c>
      <c r="B4198" s="394" t="s">
        <v>35259</v>
      </c>
      <c r="C4198" s="394" t="s">
        <v>6396</v>
      </c>
      <c r="D4198" s="256" t="s">
        <v>41678</v>
      </c>
    </row>
    <row r="4199" spans="1:4">
      <c r="A4199" s="394">
        <v>2664</v>
      </c>
      <c r="B4199" s="394" t="s">
        <v>35260</v>
      </c>
      <c r="C4199" s="394" t="s">
        <v>6396</v>
      </c>
      <c r="D4199" s="256" t="s">
        <v>40145</v>
      </c>
    </row>
    <row r="4200" spans="1:4">
      <c r="A4200" s="394">
        <v>2662</v>
      </c>
      <c r="B4200" s="394" t="s">
        <v>35261</v>
      </c>
      <c r="C4200" s="394" t="s">
        <v>6396</v>
      </c>
      <c r="D4200" s="256" t="s">
        <v>40918</v>
      </c>
    </row>
    <row r="4201" spans="1:4">
      <c r="A4201" s="394">
        <v>20964</v>
      </c>
      <c r="B4201" s="394" t="s">
        <v>35262</v>
      </c>
      <c r="C4201" s="394" t="s">
        <v>6396</v>
      </c>
      <c r="D4201" s="256" t="s">
        <v>43312</v>
      </c>
    </row>
    <row r="4202" spans="1:4">
      <c r="A4202" s="394">
        <v>10905</v>
      </c>
      <c r="B4202" s="394" t="s">
        <v>35263</v>
      </c>
      <c r="C4202" s="394" t="s">
        <v>6396</v>
      </c>
      <c r="D4202" s="256" t="s">
        <v>43313</v>
      </c>
    </row>
    <row r="4203" spans="1:4">
      <c r="A4203" s="394">
        <v>42703</v>
      </c>
      <c r="B4203" s="394" t="s">
        <v>35264</v>
      </c>
      <c r="C4203" s="394" t="s">
        <v>6396</v>
      </c>
      <c r="D4203" s="256" t="s">
        <v>43314</v>
      </c>
    </row>
    <row r="4204" spans="1:4">
      <c r="A4204" s="394">
        <v>42704</v>
      </c>
      <c r="B4204" s="394" t="s">
        <v>35265</v>
      </c>
      <c r="C4204" s="394" t="s">
        <v>6396</v>
      </c>
      <c r="D4204" s="256" t="s">
        <v>43315</v>
      </c>
    </row>
    <row r="4205" spans="1:4">
      <c r="A4205" s="394">
        <v>42705</v>
      </c>
      <c r="B4205" s="394" t="s">
        <v>35266</v>
      </c>
      <c r="C4205" s="394" t="s">
        <v>6396</v>
      </c>
      <c r="D4205" s="256" t="s">
        <v>43316</v>
      </c>
    </row>
    <row r="4206" spans="1:4">
      <c r="A4206" s="394">
        <v>42706</v>
      </c>
      <c r="B4206" s="394" t="s">
        <v>35267</v>
      </c>
      <c r="C4206" s="394" t="s">
        <v>6396</v>
      </c>
      <c r="D4206" s="256" t="s">
        <v>43317</v>
      </c>
    </row>
    <row r="4207" spans="1:4">
      <c r="A4207" s="394">
        <v>11289</v>
      </c>
      <c r="B4207" s="394" t="s">
        <v>35268</v>
      </c>
      <c r="C4207" s="394" t="s">
        <v>6396</v>
      </c>
      <c r="D4207" s="256" t="s">
        <v>43381</v>
      </c>
    </row>
    <row r="4208" spans="1:4">
      <c r="A4208" s="394">
        <v>11241</v>
      </c>
      <c r="B4208" s="394" t="s">
        <v>35269</v>
      </c>
      <c r="C4208" s="394" t="s">
        <v>6396</v>
      </c>
      <c r="D4208" s="256" t="s">
        <v>48052</v>
      </c>
    </row>
    <row r="4209" spans="1:4">
      <c r="A4209" s="394">
        <v>11301</v>
      </c>
      <c r="B4209" s="394" t="s">
        <v>43318</v>
      </c>
      <c r="C4209" s="394" t="s">
        <v>6396</v>
      </c>
      <c r="D4209" s="256" t="s">
        <v>48053</v>
      </c>
    </row>
    <row r="4210" spans="1:4">
      <c r="A4210" s="394">
        <v>21090</v>
      </c>
      <c r="B4210" s="394" t="s">
        <v>43319</v>
      </c>
      <c r="C4210" s="394" t="s">
        <v>6396</v>
      </c>
      <c r="D4210" s="256" t="s">
        <v>48054</v>
      </c>
    </row>
    <row r="4211" spans="1:4">
      <c r="A4211" s="394">
        <v>11315</v>
      </c>
      <c r="B4211" s="394" t="s">
        <v>43320</v>
      </c>
      <c r="C4211" s="394" t="s">
        <v>6396</v>
      </c>
      <c r="D4211" s="256" t="s">
        <v>48055</v>
      </c>
    </row>
    <row r="4212" spans="1:4">
      <c r="A4212" s="394">
        <v>21071</v>
      </c>
      <c r="B4212" s="394" t="s">
        <v>43321</v>
      </c>
      <c r="C4212" s="394" t="s">
        <v>6396</v>
      </c>
      <c r="D4212" s="256" t="s">
        <v>48056</v>
      </c>
    </row>
    <row r="4213" spans="1:4">
      <c r="A4213" s="394">
        <v>14112</v>
      </c>
      <c r="B4213" s="394" t="s">
        <v>43322</v>
      </c>
      <c r="C4213" s="394" t="s">
        <v>6396</v>
      </c>
      <c r="D4213" s="256" t="s">
        <v>48057</v>
      </c>
    </row>
    <row r="4214" spans="1:4">
      <c r="A4214" s="394">
        <v>11316</v>
      </c>
      <c r="B4214" s="394" t="s">
        <v>43323</v>
      </c>
      <c r="C4214" s="394" t="s">
        <v>6396</v>
      </c>
      <c r="D4214" s="256" t="s">
        <v>48058</v>
      </c>
    </row>
    <row r="4215" spans="1:4">
      <c r="A4215" s="394">
        <v>6243</v>
      </c>
      <c r="B4215" s="394" t="s">
        <v>43324</v>
      </c>
      <c r="C4215" s="394" t="s">
        <v>6396</v>
      </c>
      <c r="D4215" s="256" t="s">
        <v>48059</v>
      </c>
    </row>
    <row r="4216" spans="1:4">
      <c r="A4216" s="394">
        <v>6240</v>
      </c>
      <c r="B4216" s="394" t="s">
        <v>43326</v>
      </c>
      <c r="C4216" s="394" t="s">
        <v>6396</v>
      </c>
      <c r="D4216" s="256" t="s">
        <v>48060</v>
      </c>
    </row>
    <row r="4217" spans="1:4">
      <c r="A4217" s="394">
        <v>11296</v>
      </c>
      <c r="B4217" s="394" t="s">
        <v>43327</v>
      </c>
      <c r="C4217" s="394" t="s">
        <v>6396</v>
      </c>
      <c r="D4217" s="256" t="s">
        <v>48061</v>
      </c>
    </row>
    <row r="4218" spans="1:4">
      <c r="A4218" s="394">
        <v>11299</v>
      </c>
      <c r="B4218" s="394" t="s">
        <v>43328</v>
      </c>
      <c r="C4218" s="394" t="s">
        <v>6396</v>
      </c>
      <c r="D4218" s="256" t="s">
        <v>48062</v>
      </c>
    </row>
    <row r="4219" spans="1:4">
      <c r="A4219" s="394">
        <v>11688</v>
      </c>
      <c r="B4219" s="394" t="s">
        <v>35270</v>
      </c>
      <c r="C4219" s="394" t="s">
        <v>6396</v>
      </c>
      <c r="D4219" s="256" t="s">
        <v>43329</v>
      </c>
    </row>
    <row r="4220" spans="1:4">
      <c r="A4220" s="394">
        <v>37736</v>
      </c>
      <c r="B4220" s="394" t="s">
        <v>35271</v>
      </c>
      <c r="C4220" s="394" t="s">
        <v>6396</v>
      </c>
      <c r="D4220" s="256" t="s">
        <v>43330</v>
      </c>
    </row>
    <row r="4221" spans="1:4">
      <c r="A4221" s="394">
        <v>37739</v>
      </c>
      <c r="B4221" s="394" t="s">
        <v>35272</v>
      </c>
      <c r="C4221" s="394" t="s">
        <v>6396</v>
      </c>
      <c r="D4221" s="256" t="s">
        <v>43331</v>
      </c>
    </row>
    <row r="4222" spans="1:4">
      <c r="A4222" s="394">
        <v>37740</v>
      </c>
      <c r="B4222" s="394" t="s">
        <v>35273</v>
      </c>
      <c r="C4222" s="394" t="s">
        <v>6396</v>
      </c>
      <c r="D4222" s="256" t="s">
        <v>43332</v>
      </c>
    </row>
    <row r="4223" spans="1:4">
      <c r="A4223" s="394">
        <v>37738</v>
      </c>
      <c r="B4223" s="394" t="s">
        <v>35274</v>
      </c>
      <c r="C4223" s="394" t="s">
        <v>6396</v>
      </c>
      <c r="D4223" s="256" t="s">
        <v>43333</v>
      </c>
    </row>
    <row r="4224" spans="1:4">
      <c r="A4224" s="394">
        <v>37737</v>
      </c>
      <c r="B4224" s="394" t="s">
        <v>35275</v>
      </c>
      <c r="C4224" s="394" t="s">
        <v>6396</v>
      </c>
      <c r="D4224" s="256" t="s">
        <v>43334</v>
      </c>
    </row>
    <row r="4225" spans="1:4">
      <c r="A4225" s="394">
        <v>25014</v>
      </c>
      <c r="B4225" s="394" t="s">
        <v>35276</v>
      </c>
      <c r="C4225" s="394" t="s">
        <v>6396</v>
      </c>
      <c r="D4225" s="256" t="s">
        <v>43335</v>
      </c>
    </row>
    <row r="4226" spans="1:4">
      <c r="A4226" s="394">
        <v>25013</v>
      </c>
      <c r="B4226" s="394" t="s">
        <v>35277</v>
      </c>
      <c r="C4226" s="394" t="s">
        <v>6396</v>
      </c>
      <c r="D4226" s="256" t="s">
        <v>43336</v>
      </c>
    </row>
    <row r="4227" spans="1:4">
      <c r="A4227" s="394">
        <v>14405</v>
      </c>
      <c r="B4227" s="394" t="s">
        <v>35278</v>
      </c>
      <c r="C4227" s="394" t="s">
        <v>6396</v>
      </c>
      <c r="D4227" s="256" t="s">
        <v>43337</v>
      </c>
    </row>
    <row r="4228" spans="1:4">
      <c r="A4228" s="394">
        <v>20271</v>
      </c>
      <c r="B4228" s="394" t="s">
        <v>35279</v>
      </c>
      <c r="C4228" s="394" t="s">
        <v>6396</v>
      </c>
      <c r="D4228" s="256" t="s">
        <v>43338</v>
      </c>
    </row>
    <row r="4229" spans="1:4">
      <c r="A4229" s="394">
        <v>10423</v>
      </c>
      <c r="B4229" s="394" t="s">
        <v>35280</v>
      </c>
      <c r="C4229" s="394" t="s">
        <v>6396</v>
      </c>
      <c r="D4229" s="256" t="s">
        <v>43339</v>
      </c>
    </row>
    <row r="4230" spans="1:4">
      <c r="A4230" s="394">
        <v>36790</v>
      </c>
      <c r="B4230" s="394" t="s">
        <v>35281</v>
      </c>
      <c r="C4230" s="394" t="s">
        <v>6396</v>
      </c>
      <c r="D4230" s="256" t="s">
        <v>43340</v>
      </c>
    </row>
    <row r="4231" spans="1:4">
      <c r="A4231" s="394">
        <v>37589</v>
      </c>
      <c r="B4231" s="394" t="s">
        <v>35282</v>
      </c>
      <c r="C4231" s="394" t="s">
        <v>6396</v>
      </c>
      <c r="D4231" s="256" t="s">
        <v>43341</v>
      </c>
    </row>
    <row r="4232" spans="1:4">
      <c r="A4232" s="394">
        <v>11690</v>
      </c>
      <c r="B4232" s="394" t="s">
        <v>35283</v>
      </c>
      <c r="C4232" s="394" t="s">
        <v>6396</v>
      </c>
      <c r="D4232" s="256" t="s">
        <v>39989</v>
      </c>
    </row>
    <row r="4233" spans="1:4">
      <c r="A4233" s="394">
        <v>20234</v>
      </c>
      <c r="B4233" s="394" t="s">
        <v>35284</v>
      </c>
      <c r="C4233" s="394" t="s">
        <v>6396</v>
      </c>
      <c r="D4233" s="256" t="s">
        <v>43342</v>
      </c>
    </row>
    <row r="4234" spans="1:4">
      <c r="A4234" s="394">
        <v>4763</v>
      </c>
      <c r="B4234" s="394" t="s">
        <v>43343</v>
      </c>
      <c r="C4234" s="394" t="s">
        <v>6397</v>
      </c>
      <c r="D4234" s="256" t="s">
        <v>46967</v>
      </c>
    </row>
    <row r="4235" spans="1:4">
      <c r="A4235" s="394">
        <v>41070</v>
      </c>
      <c r="B4235" s="394" t="s">
        <v>35285</v>
      </c>
      <c r="C4235" s="394" t="s">
        <v>6406</v>
      </c>
      <c r="D4235" s="256" t="s">
        <v>46968</v>
      </c>
    </row>
    <row r="4236" spans="1:4">
      <c r="A4236" s="394">
        <v>44480</v>
      </c>
      <c r="B4236" s="394" t="s">
        <v>35286</v>
      </c>
      <c r="C4236" s="394" t="s">
        <v>6405</v>
      </c>
      <c r="D4236" s="256" t="s">
        <v>48063</v>
      </c>
    </row>
    <row r="4237" spans="1:4">
      <c r="A4237" s="394">
        <v>11457</v>
      </c>
      <c r="B4237" s="394" t="s">
        <v>35287</v>
      </c>
      <c r="C4237" s="394" t="s">
        <v>6396</v>
      </c>
      <c r="D4237" s="256" t="s">
        <v>40695</v>
      </c>
    </row>
    <row r="4238" spans="1:4">
      <c r="A4238" s="394">
        <v>44073</v>
      </c>
      <c r="B4238" s="394" t="s">
        <v>35288</v>
      </c>
      <c r="C4238" s="394" t="s">
        <v>6399</v>
      </c>
      <c r="D4238" s="256" t="s">
        <v>39663</v>
      </c>
    </row>
    <row r="4239" spans="1:4">
      <c r="A4239" s="394">
        <v>21121</v>
      </c>
      <c r="B4239" s="394" t="s">
        <v>35289</v>
      </c>
      <c r="C4239" s="394" t="s">
        <v>6396</v>
      </c>
      <c r="D4239" s="256" t="s">
        <v>39472</v>
      </c>
    </row>
    <row r="4240" spans="1:4">
      <c r="A4240" s="394">
        <v>38010</v>
      </c>
      <c r="B4240" s="394" t="s">
        <v>35290</v>
      </c>
      <c r="C4240" s="394" t="s">
        <v>6396</v>
      </c>
      <c r="D4240" s="256" t="s">
        <v>41684</v>
      </c>
    </row>
    <row r="4241" spans="1:4">
      <c r="A4241" s="394">
        <v>38011</v>
      </c>
      <c r="B4241" s="394" t="s">
        <v>35291</v>
      </c>
      <c r="C4241" s="394" t="s">
        <v>6396</v>
      </c>
      <c r="D4241" s="256" t="s">
        <v>43344</v>
      </c>
    </row>
    <row r="4242" spans="1:4">
      <c r="A4242" s="394">
        <v>38012</v>
      </c>
      <c r="B4242" s="394" t="s">
        <v>35292</v>
      </c>
      <c r="C4242" s="394" t="s">
        <v>6396</v>
      </c>
      <c r="D4242" s="256" t="s">
        <v>43345</v>
      </c>
    </row>
    <row r="4243" spans="1:4">
      <c r="A4243" s="394">
        <v>38013</v>
      </c>
      <c r="B4243" s="394" t="s">
        <v>35293</v>
      </c>
      <c r="C4243" s="394" t="s">
        <v>6396</v>
      </c>
      <c r="D4243" s="256" t="s">
        <v>43346</v>
      </c>
    </row>
    <row r="4244" spans="1:4">
      <c r="A4244" s="394">
        <v>38014</v>
      </c>
      <c r="B4244" s="394" t="s">
        <v>35294</v>
      </c>
      <c r="C4244" s="394" t="s">
        <v>6396</v>
      </c>
      <c r="D4244" s="256" t="s">
        <v>43347</v>
      </c>
    </row>
    <row r="4245" spans="1:4">
      <c r="A4245" s="394">
        <v>38015</v>
      </c>
      <c r="B4245" s="394" t="s">
        <v>35295</v>
      </c>
      <c r="C4245" s="394" t="s">
        <v>6396</v>
      </c>
      <c r="D4245" s="256" t="s">
        <v>43348</v>
      </c>
    </row>
    <row r="4246" spans="1:4">
      <c r="A4246" s="394">
        <v>38016</v>
      </c>
      <c r="B4246" s="394" t="s">
        <v>35296</v>
      </c>
      <c r="C4246" s="394" t="s">
        <v>6396</v>
      </c>
      <c r="D4246" s="256" t="s">
        <v>43349</v>
      </c>
    </row>
    <row r="4247" spans="1:4">
      <c r="A4247" s="394">
        <v>12741</v>
      </c>
      <c r="B4247" s="394" t="s">
        <v>35297</v>
      </c>
      <c r="C4247" s="394" t="s">
        <v>6396</v>
      </c>
      <c r="D4247" s="256" t="s">
        <v>43350</v>
      </c>
    </row>
    <row r="4248" spans="1:4">
      <c r="A4248" s="394">
        <v>12733</v>
      </c>
      <c r="B4248" s="394" t="s">
        <v>35298</v>
      </c>
      <c r="C4248" s="394" t="s">
        <v>6396</v>
      </c>
      <c r="D4248" s="256" t="s">
        <v>43351</v>
      </c>
    </row>
    <row r="4249" spans="1:4">
      <c r="A4249" s="394">
        <v>12734</v>
      </c>
      <c r="B4249" s="394" t="s">
        <v>35299</v>
      </c>
      <c r="C4249" s="394" t="s">
        <v>6396</v>
      </c>
      <c r="D4249" s="256" t="s">
        <v>41293</v>
      </c>
    </row>
    <row r="4250" spans="1:4">
      <c r="A4250" s="394">
        <v>12735</v>
      </c>
      <c r="B4250" s="394" t="s">
        <v>35300</v>
      </c>
      <c r="C4250" s="394" t="s">
        <v>6396</v>
      </c>
      <c r="D4250" s="256" t="s">
        <v>42457</v>
      </c>
    </row>
    <row r="4251" spans="1:4">
      <c r="A4251" s="394">
        <v>12736</v>
      </c>
      <c r="B4251" s="394" t="s">
        <v>35301</v>
      </c>
      <c r="C4251" s="394" t="s">
        <v>6396</v>
      </c>
      <c r="D4251" s="256" t="s">
        <v>42027</v>
      </c>
    </row>
    <row r="4252" spans="1:4">
      <c r="A4252" s="394">
        <v>12737</v>
      </c>
      <c r="B4252" s="394" t="s">
        <v>35302</v>
      </c>
      <c r="C4252" s="394" t="s">
        <v>6396</v>
      </c>
      <c r="D4252" s="256" t="s">
        <v>43352</v>
      </c>
    </row>
    <row r="4253" spans="1:4">
      <c r="A4253" s="394">
        <v>12738</v>
      </c>
      <c r="B4253" s="394" t="s">
        <v>35303</v>
      </c>
      <c r="C4253" s="394" t="s">
        <v>6396</v>
      </c>
      <c r="D4253" s="256" t="s">
        <v>43353</v>
      </c>
    </row>
    <row r="4254" spans="1:4">
      <c r="A4254" s="394">
        <v>12739</v>
      </c>
      <c r="B4254" s="394" t="s">
        <v>35304</v>
      </c>
      <c r="C4254" s="394" t="s">
        <v>6396</v>
      </c>
      <c r="D4254" s="256" t="s">
        <v>40190</v>
      </c>
    </row>
    <row r="4255" spans="1:4">
      <c r="A4255" s="394">
        <v>12740</v>
      </c>
      <c r="B4255" s="394" t="s">
        <v>35305</v>
      </c>
      <c r="C4255" s="394" t="s">
        <v>6396</v>
      </c>
      <c r="D4255" s="256" t="s">
        <v>43354</v>
      </c>
    </row>
    <row r="4256" spans="1:4">
      <c r="A4256" s="394">
        <v>6297</v>
      </c>
      <c r="B4256" s="394" t="s">
        <v>35306</v>
      </c>
      <c r="C4256" s="394" t="s">
        <v>6396</v>
      </c>
      <c r="D4256" s="256" t="s">
        <v>40721</v>
      </c>
    </row>
    <row r="4257" spans="1:4">
      <c r="A4257" s="394">
        <v>6296</v>
      </c>
      <c r="B4257" s="394" t="s">
        <v>35307</v>
      </c>
      <c r="C4257" s="394" t="s">
        <v>6396</v>
      </c>
      <c r="D4257" s="256" t="s">
        <v>43649</v>
      </c>
    </row>
    <row r="4258" spans="1:4">
      <c r="A4258" s="394">
        <v>6294</v>
      </c>
      <c r="B4258" s="394" t="s">
        <v>35308</v>
      </c>
      <c r="C4258" s="394" t="s">
        <v>6396</v>
      </c>
      <c r="D4258" s="256" t="s">
        <v>39456</v>
      </c>
    </row>
    <row r="4259" spans="1:4">
      <c r="A4259" s="394">
        <v>6323</v>
      </c>
      <c r="B4259" s="394" t="s">
        <v>35309</v>
      </c>
      <c r="C4259" s="394" t="s">
        <v>6396</v>
      </c>
      <c r="D4259" s="256" t="s">
        <v>40500</v>
      </c>
    </row>
    <row r="4260" spans="1:4">
      <c r="A4260" s="394">
        <v>6299</v>
      </c>
      <c r="B4260" s="394" t="s">
        <v>35310</v>
      </c>
      <c r="C4260" s="394" t="s">
        <v>6396</v>
      </c>
      <c r="D4260" s="256" t="s">
        <v>48064</v>
      </c>
    </row>
    <row r="4261" spans="1:4">
      <c r="A4261" s="394">
        <v>6298</v>
      </c>
      <c r="B4261" s="394" t="s">
        <v>35311</v>
      </c>
      <c r="C4261" s="394" t="s">
        <v>6396</v>
      </c>
      <c r="D4261" s="256" t="s">
        <v>39914</v>
      </c>
    </row>
    <row r="4262" spans="1:4">
      <c r="A4262" s="394">
        <v>6295</v>
      </c>
      <c r="B4262" s="394" t="s">
        <v>35312</v>
      </c>
      <c r="C4262" s="394" t="s">
        <v>6396</v>
      </c>
      <c r="D4262" s="256" t="s">
        <v>40187</v>
      </c>
    </row>
    <row r="4263" spans="1:4">
      <c r="A4263" s="394">
        <v>6322</v>
      </c>
      <c r="B4263" s="394" t="s">
        <v>35313</v>
      </c>
      <c r="C4263" s="394" t="s">
        <v>6396</v>
      </c>
      <c r="D4263" s="256" t="s">
        <v>48065</v>
      </c>
    </row>
    <row r="4264" spans="1:4">
      <c r="A4264" s="394">
        <v>6300</v>
      </c>
      <c r="B4264" s="394" t="s">
        <v>35314</v>
      </c>
      <c r="C4264" s="394" t="s">
        <v>6396</v>
      </c>
      <c r="D4264" s="256" t="s">
        <v>48066</v>
      </c>
    </row>
    <row r="4265" spans="1:4">
      <c r="A4265" s="394">
        <v>6321</v>
      </c>
      <c r="B4265" s="394" t="s">
        <v>35315</v>
      </c>
      <c r="C4265" s="394" t="s">
        <v>6396</v>
      </c>
      <c r="D4265" s="256" t="s">
        <v>48067</v>
      </c>
    </row>
    <row r="4266" spans="1:4">
      <c r="A4266" s="394">
        <v>6301</v>
      </c>
      <c r="B4266" s="394" t="s">
        <v>35316</v>
      </c>
      <c r="C4266" s="394" t="s">
        <v>6396</v>
      </c>
      <c r="D4266" s="256" t="s">
        <v>48068</v>
      </c>
    </row>
    <row r="4267" spans="1:4">
      <c r="A4267" s="394">
        <v>7105</v>
      </c>
      <c r="B4267" s="394" t="s">
        <v>35317</v>
      </c>
      <c r="C4267" s="394" t="s">
        <v>6396</v>
      </c>
      <c r="D4267" s="256" t="s">
        <v>43355</v>
      </c>
    </row>
    <row r="4268" spans="1:4">
      <c r="A4268" s="394">
        <v>20183</v>
      </c>
      <c r="B4268" s="394" t="s">
        <v>35318</v>
      </c>
      <c r="C4268" s="394" t="s">
        <v>6396</v>
      </c>
      <c r="D4268" s="256" t="s">
        <v>43356</v>
      </c>
    </row>
    <row r="4269" spans="1:4">
      <c r="A4269" s="394">
        <v>38448</v>
      </c>
      <c r="B4269" s="394" t="s">
        <v>35319</v>
      </c>
      <c r="C4269" s="394" t="s">
        <v>6396</v>
      </c>
      <c r="D4269" s="256" t="s">
        <v>43357</v>
      </c>
    </row>
    <row r="4270" spans="1:4">
      <c r="A4270" s="394">
        <v>20182</v>
      </c>
      <c r="B4270" s="394" t="s">
        <v>35320</v>
      </c>
      <c r="C4270" s="394" t="s">
        <v>6396</v>
      </c>
      <c r="D4270" s="256" t="s">
        <v>43358</v>
      </c>
    </row>
    <row r="4271" spans="1:4">
      <c r="A4271" s="394">
        <v>7119</v>
      </c>
      <c r="B4271" s="394" t="s">
        <v>35321</v>
      </c>
      <c r="C4271" s="394" t="s">
        <v>6396</v>
      </c>
      <c r="D4271" s="256" t="s">
        <v>42962</v>
      </c>
    </row>
    <row r="4272" spans="1:4">
      <c r="A4272" s="394">
        <v>7120</v>
      </c>
      <c r="B4272" s="394" t="s">
        <v>35322</v>
      </c>
      <c r="C4272" s="394" t="s">
        <v>6396</v>
      </c>
      <c r="D4272" s="256" t="s">
        <v>40845</v>
      </c>
    </row>
    <row r="4273" spans="1:4">
      <c r="A4273" s="394">
        <v>6319</v>
      </c>
      <c r="B4273" s="394" t="s">
        <v>35323</v>
      </c>
      <c r="C4273" s="394" t="s">
        <v>6396</v>
      </c>
      <c r="D4273" s="256" t="s">
        <v>41698</v>
      </c>
    </row>
    <row r="4274" spans="1:4">
      <c r="A4274" s="394">
        <v>6304</v>
      </c>
      <c r="B4274" s="394" t="s">
        <v>35324</v>
      </c>
      <c r="C4274" s="394" t="s">
        <v>6396</v>
      </c>
      <c r="D4274" s="256" t="s">
        <v>41698</v>
      </c>
    </row>
    <row r="4275" spans="1:4">
      <c r="A4275" s="394">
        <v>21116</v>
      </c>
      <c r="B4275" s="394" t="s">
        <v>35325</v>
      </c>
      <c r="C4275" s="394" t="s">
        <v>6396</v>
      </c>
      <c r="D4275" s="256" t="s">
        <v>48069</v>
      </c>
    </row>
    <row r="4276" spans="1:4">
      <c r="A4276" s="394">
        <v>6320</v>
      </c>
      <c r="B4276" s="394" t="s">
        <v>35326</v>
      </c>
      <c r="C4276" s="394" t="s">
        <v>6396</v>
      </c>
      <c r="D4276" s="256" t="s">
        <v>42967</v>
      </c>
    </row>
    <row r="4277" spans="1:4">
      <c r="A4277" s="394">
        <v>6303</v>
      </c>
      <c r="B4277" s="394" t="s">
        <v>35327</v>
      </c>
      <c r="C4277" s="394" t="s">
        <v>6396</v>
      </c>
      <c r="D4277" s="256" t="s">
        <v>42967</v>
      </c>
    </row>
    <row r="4278" spans="1:4">
      <c r="A4278" s="394">
        <v>6308</v>
      </c>
      <c r="B4278" s="394" t="s">
        <v>35328</v>
      </c>
      <c r="C4278" s="394" t="s">
        <v>6396</v>
      </c>
      <c r="D4278" s="256" t="s">
        <v>48070</v>
      </c>
    </row>
    <row r="4279" spans="1:4">
      <c r="A4279" s="394">
        <v>6317</v>
      </c>
      <c r="B4279" s="394" t="s">
        <v>35329</v>
      </c>
      <c r="C4279" s="394" t="s">
        <v>6396</v>
      </c>
      <c r="D4279" s="256" t="s">
        <v>48070</v>
      </c>
    </row>
    <row r="4280" spans="1:4">
      <c r="A4280" s="394">
        <v>6307</v>
      </c>
      <c r="B4280" s="394" t="s">
        <v>35330</v>
      </c>
      <c r="C4280" s="394" t="s">
        <v>6396</v>
      </c>
      <c r="D4280" s="256" t="s">
        <v>48070</v>
      </c>
    </row>
    <row r="4281" spans="1:4">
      <c r="A4281" s="394">
        <v>6309</v>
      </c>
      <c r="B4281" s="394" t="s">
        <v>35331</v>
      </c>
      <c r="C4281" s="394" t="s">
        <v>6396</v>
      </c>
      <c r="D4281" s="256" t="s">
        <v>48071</v>
      </c>
    </row>
    <row r="4282" spans="1:4">
      <c r="A4282" s="394">
        <v>6318</v>
      </c>
      <c r="B4282" s="394" t="s">
        <v>35332</v>
      </c>
      <c r="C4282" s="394" t="s">
        <v>6396</v>
      </c>
      <c r="D4282" s="256" t="s">
        <v>42416</v>
      </c>
    </row>
    <row r="4283" spans="1:4">
      <c r="A4283" s="394">
        <v>6306</v>
      </c>
      <c r="B4283" s="394" t="s">
        <v>35333</v>
      </c>
      <c r="C4283" s="394" t="s">
        <v>6396</v>
      </c>
      <c r="D4283" s="256" t="s">
        <v>42416</v>
      </c>
    </row>
    <row r="4284" spans="1:4">
      <c r="A4284" s="394">
        <v>6305</v>
      </c>
      <c r="B4284" s="394" t="s">
        <v>35334</v>
      </c>
      <c r="C4284" s="394" t="s">
        <v>6396</v>
      </c>
      <c r="D4284" s="256" t="s">
        <v>42416</v>
      </c>
    </row>
    <row r="4285" spans="1:4">
      <c r="A4285" s="394">
        <v>6302</v>
      </c>
      <c r="B4285" s="394" t="s">
        <v>35335</v>
      </c>
      <c r="C4285" s="394" t="s">
        <v>6396</v>
      </c>
      <c r="D4285" s="256" t="s">
        <v>39244</v>
      </c>
    </row>
    <row r="4286" spans="1:4">
      <c r="A4286" s="394">
        <v>6312</v>
      </c>
      <c r="B4286" s="394" t="s">
        <v>35336</v>
      </c>
      <c r="C4286" s="394" t="s">
        <v>6396</v>
      </c>
      <c r="D4286" s="256" t="s">
        <v>48072</v>
      </c>
    </row>
    <row r="4287" spans="1:4">
      <c r="A4287" s="394">
        <v>6311</v>
      </c>
      <c r="B4287" s="394" t="s">
        <v>35337</v>
      </c>
      <c r="C4287" s="394" t="s">
        <v>6396</v>
      </c>
      <c r="D4287" s="256" t="s">
        <v>48072</v>
      </c>
    </row>
    <row r="4288" spans="1:4">
      <c r="A4288" s="394">
        <v>6310</v>
      </c>
      <c r="B4288" s="394" t="s">
        <v>35338</v>
      </c>
      <c r="C4288" s="394" t="s">
        <v>6396</v>
      </c>
      <c r="D4288" s="256" t="s">
        <v>48072</v>
      </c>
    </row>
    <row r="4289" spans="1:4">
      <c r="A4289" s="394">
        <v>6314</v>
      </c>
      <c r="B4289" s="394" t="s">
        <v>35339</v>
      </c>
      <c r="C4289" s="394" t="s">
        <v>6396</v>
      </c>
      <c r="D4289" s="256" t="s">
        <v>48072</v>
      </c>
    </row>
    <row r="4290" spans="1:4">
      <c r="A4290" s="394">
        <v>6313</v>
      </c>
      <c r="B4290" s="394" t="s">
        <v>35340</v>
      </c>
      <c r="C4290" s="394" t="s">
        <v>6396</v>
      </c>
      <c r="D4290" s="256" t="s">
        <v>48072</v>
      </c>
    </row>
    <row r="4291" spans="1:4">
      <c r="A4291" s="394">
        <v>6315</v>
      </c>
      <c r="B4291" s="394" t="s">
        <v>35341</v>
      </c>
      <c r="C4291" s="394" t="s">
        <v>6396</v>
      </c>
      <c r="D4291" s="256" t="s">
        <v>48073</v>
      </c>
    </row>
    <row r="4292" spans="1:4">
      <c r="A4292" s="394">
        <v>6316</v>
      </c>
      <c r="B4292" s="394" t="s">
        <v>35342</v>
      </c>
      <c r="C4292" s="394" t="s">
        <v>6396</v>
      </c>
      <c r="D4292" s="256" t="s">
        <v>48073</v>
      </c>
    </row>
    <row r="4293" spans="1:4">
      <c r="A4293" s="394">
        <v>38878</v>
      </c>
      <c r="B4293" s="394" t="s">
        <v>35343</v>
      </c>
      <c r="C4293" s="394" t="s">
        <v>6396</v>
      </c>
      <c r="D4293" s="256" t="s">
        <v>43078</v>
      </c>
    </row>
    <row r="4294" spans="1:4">
      <c r="A4294" s="394">
        <v>38879</v>
      </c>
      <c r="B4294" s="394" t="s">
        <v>35344</v>
      </c>
      <c r="C4294" s="394" t="s">
        <v>6396</v>
      </c>
      <c r="D4294" s="256" t="s">
        <v>48074</v>
      </c>
    </row>
    <row r="4295" spans="1:4">
      <c r="A4295" s="394">
        <v>38881</v>
      </c>
      <c r="B4295" s="394" t="s">
        <v>35345</v>
      </c>
      <c r="C4295" s="394" t="s">
        <v>6396</v>
      </c>
      <c r="D4295" s="256" t="s">
        <v>40720</v>
      </c>
    </row>
    <row r="4296" spans="1:4">
      <c r="A4296" s="394">
        <v>38880</v>
      </c>
      <c r="B4296" s="394" t="s">
        <v>35346</v>
      </c>
      <c r="C4296" s="394" t="s">
        <v>6396</v>
      </c>
      <c r="D4296" s="256" t="s">
        <v>41187</v>
      </c>
    </row>
    <row r="4297" spans="1:4">
      <c r="A4297" s="394">
        <v>38882</v>
      </c>
      <c r="B4297" s="394" t="s">
        <v>35347</v>
      </c>
      <c r="C4297" s="394" t="s">
        <v>6396</v>
      </c>
      <c r="D4297" s="256" t="s">
        <v>48075</v>
      </c>
    </row>
    <row r="4298" spans="1:4">
      <c r="A4298" s="394">
        <v>38883</v>
      </c>
      <c r="B4298" s="394" t="s">
        <v>35348</v>
      </c>
      <c r="C4298" s="394" t="s">
        <v>6396</v>
      </c>
      <c r="D4298" s="256" t="s">
        <v>40803</v>
      </c>
    </row>
    <row r="4299" spans="1:4">
      <c r="A4299" s="394">
        <v>38884</v>
      </c>
      <c r="B4299" s="394" t="s">
        <v>35349</v>
      </c>
      <c r="C4299" s="394" t="s">
        <v>6396</v>
      </c>
      <c r="D4299" s="256" t="s">
        <v>48076</v>
      </c>
    </row>
    <row r="4300" spans="1:4">
      <c r="A4300" s="394">
        <v>38885</v>
      </c>
      <c r="B4300" s="394" t="s">
        <v>35350</v>
      </c>
      <c r="C4300" s="394" t="s">
        <v>6396</v>
      </c>
      <c r="D4300" s="256" t="s">
        <v>48077</v>
      </c>
    </row>
    <row r="4301" spans="1:4">
      <c r="A4301" s="394">
        <v>38886</v>
      </c>
      <c r="B4301" s="394" t="s">
        <v>35351</v>
      </c>
      <c r="C4301" s="394" t="s">
        <v>6396</v>
      </c>
      <c r="D4301" s="256" t="s">
        <v>47597</v>
      </c>
    </row>
    <row r="4302" spans="1:4">
      <c r="A4302" s="394">
        <v>38887</v>
      </c>
      <c r="B4302" s="394" t="s">
        <v>35352</v>
      </c>
      <c r="C4302" s="394" t="s">
        <v>6396</v>
      </c>
      <c r="D4302" s="256" t="s">
        <v>43720</v>
      </c>
    </row>
    <row r="4303" spans="1:4">
      <c r="A4303" s="394">
        <v>38888</v>
      </c>
      <c r="B4303" s="394" t="s">
        <v>35353</v>
      </c>
      <c r="C4303" s="394" t="s">
        <v>6396</v>
      </c>
      <c r="D4303" s="256" t="s">
        <v>47696</v>
      </c>
    </row>
    <row r="4304" spans="1:4">
      <c r="A4304" s="394">
        <v>38890</v>
      </c>
      <c r="B4304" s="394" t="s">
        <v>35354</v>
      </c>
      <c r="C4304" s="394" t="s">
        <v>6396</v>
      </c>
      <c r="D4304" s="256" t="s">
        <v>48078</v>
      </c>
    </row>
    <row r="4305" spans="1:4">
      <c r="A4305" s="394">
        <v>38893</v>
      </c>
      <c r="B4305" s="394" t="s">
        <v>35355</v>
      </c>
      <c r="C4305" s="394" t="s">
        <v>6396</v>
      </c>
      <c r="D4305" s="256" t="s">
        <v>43659</v>
      </c>
    </row>
    <row r="4306" spans="1:4">
      <c r="A4306" s="394">
        <v>38894</v>
      </c>
      <c r="B4306" s="394" t="s">
        <v>35356</v>
      </c>
      <c r="C4306" s="394" t="s">
        <v>6396</v>
      </c>
      <c r="D4306" s="256" t="s">
        <v>42381</v>
      </c>
    </row>
    <row r="4307" spans="1:4">
      <c r="A4307" s="394">
        <v>38896</v>
      </c>
      <c r="B4307" s="394" t="s">
        <v>35357</v>
      </c>
      <c r="C4307" s="394" t="s">
        <v>6396</v>
      </c>
      <c r="D4307" s="256" t="s">
        <v>43370</v>
      </c>
    </row>
    <row r="4308" spans="1:4">
      <c r="A4308" s="394">
        <v>39324</v>
      </c>
      <c r="B4308" s="394" t="s">
        <v>35358</v>
      </c>
      <c r="C4308" s="394" t="s">
        <v>6396</v>
      </c>
      <c r="D4308" s="256" t="s">
        <v>39545</v>
      </c>
    </row>
    <row r="4309" spans="1:4">
      <c r="A4309" s="394">
        <v>39325</v>
      </c>
      <c r="B4309" s="394" t="s">
        <v>35359</v>
      </c>
      <c r="C4309" s="394" t="s">
        <v>6396</v>
      </c>
      <c r="D4309" s="256" t="s">
        <v>43362</v>
      </c>
    </row>
    <row r="4310" spans="1:4">
      <c r="A4310" s="394">
        <v>39326</v>
      </c>
      <c r="B4310" s="394" t="s">
        <v>35360</v>
      </c>
      <c r="C4310" s="394" t="s">
        <v>6396</v>
      </c>
      <c r="D4310" s="256" t="s">
        <v>41305</v>
      </c>
    </row>
    <row r="4311" spans="1:4">
      <c r="A4311" s="394">
        <v>39327</v>
      </c>
      <c r="B4311" s="394" t="s">
        <v>35361</v>
      </c>
      <c r="C4311" s="394" t="s">
        <v>6396</v>
      </c>
      <c r="D4311" s="256" t="s">
        <v>40213</v>
      </c>
    </row>
    <row r="4312" spans="1:4">
      <c r="A4312" s="394">
        <v>20176</v>
      </c>
      <c r="B4312" s="394" t="s">
        <v>35362</v>
      </c>
      <c r="C4312" s="394" t="s">
        <v>6396</v>
      </c>
      <c r="D4312" s="256" t="s">
        <v>39332</v>
      </c>
    </row>
    <row r="4313" spans="1:4">
      <c r="A4313" s="394">
        <v>11378</v>
      </c>
      <c r="B4313" s="394" t="s">
        <v>35363</v>
      </c>
      <c r="C4313" s="394" t="s">
        <v>6396</v>
      </c>
      <c r="D4313" s="256" t="s">
        <v>42230</v>
      </c>
    </row>
    <row r="4314" spans="1:4">
      <c r="A4314" s="394">
        <v>11379</v>
      </c>
      <c r="B4314" s="394" t="s">
        <v>35364</v>
      </c>
      <c r="C4314" s="394" t="s">
        <v>6396</v>
      </c>
      <c r="D4314" s="256" t="s">
        <v>48079</v>
      </c>
    </row>
    <row r="4315" spans="1:4">
      <c r="A4315" s="394">
        <v>11493</v>
      </c>
      <c r="B4315" s="394" t="s">
        <v>35365</v>
      </c>
      <c r="C4315" s="394" t="s">
        <v>6396</v>
      </c>
      <c r="D4315" s="256" t="s">
        <v>40415</v>
      </c>
    </row>
    <row r="4316" spans="1:4">
      <c r="A4316" s="394">
        <v>42717</v>
      </c>
      <c r="B4316" s="394" t="s">
        <v>35366</v>
      </c>
      <c r="C4316" s="394" t="s">
        <v>6396</v>
      </c>
      <c r="D4316" s="256" t="s">
        <v>43364</v>
      </c>
    </row>
    <row r="4317" spans="1:4">
      <c r="A4317" s="394">
        <v>42718</v>
      </c>
      <c r="B4317" s="394" t="s">
        <v>35367</v>
      </c>
      <c r="C4317" s="394" t="s">
        <v>6396</v>
      </c>
      <c r="D4317" s="256" t="s">
        <v>43365</v>
      </c>
    </row>
    <row r="4318" spans="1:4">
      <c r="A4318" s="394">
        <v>7106</v>
      </c>
      <c r="B4318" s="394" t="s">
        <v>35368</v>
      </c>
      <c r="C4318" s="394" t="s">
        <v>6396</v>
      </c>
      <c r="D4318" s="256" t="s">
        <v>48080</v>
      </c>
    </row>
    <row r="4319" spans="1:4">
      <c r="A4319" s="394">
        <v>7104</v>
      </c>
      <c r="B4319" s="394" t="s">
        <v>35369</v>
      </c>
      <c r="C4319" s="394" t="s">
        <v>6396</v>
      </c>
      <c r="D4319" s="256" t="s">
        <v>42362</v>
      </c>
    </row>
    <row r="4320" spans="1:4">
      <c r="A4320" s="394">
        <v>7136</v>
      </c>
      <c r="B4320" s="394" t="s">
        <v>35370</v>
      </c>
      <c r="C4320" s="394" t="s">
        <v>6396</v>
      </c>
      <c r="D4320" s="256" t="s">
        <v>41678</v>
      </c>
    </row>
    <row r="4321" spans="1:4">
      <c r="A4321" s="394">
        <v>7128</v>
      </c>
      <c r="B4321" s="394" t="s">
        <v>35371</v>
      </c>
      <c r="C4321" s="394" t="s">
        <v>6396</v>
      </c>
      <c r="D4321" s="256" t="s">
        <v>41564</v>
      </c>
    </row>
    <row r="4322" spans="1:4">
      <c r="A4322" s="394">
        <v>7108</v>
      </c>
      <c r="B4322" s="394" t="s">
        <v>35372</v>
      </c>
      <c r="C4322" s="394" t="s">
        <v>6396</v>
      </c>
      <c r="D4322" s="256" t="s">
        <v>39754</v>
      </c>
    </row>
    <row r="4323" spans="1:4">
      <c r="A4323" s="394">
        <v>7129</v>
      </c>
      <c r="B4323" s="394" t="s">
        <v>35373</v>
      </c>
      <c r="C4323" s="394" t="s">
        <v>6396</v>
      </c>
      <c r="D4323" s="256" t="s">
        <v>42408</v>
      </c>
    </row>
    <row r="4324" spans="1:4">
      <c r="A4324" s="394">
        <v>7130</v>
      </c>
      <c r="B4324" s="394" t="s">
        <v>35374</v>
      </c>
      <c r="C4324" s="394" t="s">
        <v>6396</v>
      </c>
      <c r="D4324" s="256" t="s">
        <v>41968</v>
      </c>
    </row>
    <row r="4325" spans="1:4">
      <c r="A4325" s="394">
        <v>7131</v>
      </c>
      <c r="B4325" s="394" t="s">
        <v>35375</v>
      </c>
      <c r="C4325" s="394" t="s">
        <v>6396</v>
      </c>
      <c r="D4325" s="256" t="s">
        <v>40469</v>
      </c>
    </row>
    <row r="4326" spans="1:4">
      <c r="A4326" s="394">
        <v>7132</v>
      </c>
      <c r="B4326" s="394" t="s">
        <v>35376</v>
      </c>
      <c r="C4326" s="394" t="s">
        <v>6396</v>
      </c>
      <c r="D4326" s="256" t="s">
        <v>48081</v>
      </c>
    </row>
    <row r="4327" spans="1:4">
      <c r="A4327" s="394">
        <v>7133</v>
      </c>
      <c r="B4327" s="394" t="s">
        <v>35377</v>
      </c>
      <c r="C4327" s="394" t="s">
        <v>6396</v>
      </c>
      <c r="D4327" s="256" t="s">
        <v>44029</v>
      </c>
    </row>
    <row r="4328" spans="1:4">
      <c r="A4328" s="394">
        <v>37420</v>
      </c>
      <c r="B4328" s="394" t="s">
        <v>35378</v>
      </c>
      <c r="C4328" s="394" t="s">
        <v>6396</v>
      </c>
      <c r="D4328" s="256" t="s">
        <v>40512</v>
      </c>
    </row>
    <row r="4329" spans="1:4">
      <c r="A4329" s="394">
        <v>37421</v>
      </c>
      <c r="B4329" s="394" t="s">
        <v>35379</v>
      </c>
      <c r="C4329" s="394" t="s">
        <v>6396</v>
      </c>
      <c r="D4329" s="256" t="s">
        <v>43369</v>
      </c>
    </row>
    <row r="4330" spans="1:4">
      <c r="A4330" s="394">
        <v>37422</v>
      </c>
      <c r="B4330" s="394" t="s">
        <v>35380</v>
      </c>
      <c r="C4330" s="394" t="s">
        <v>6396</v>
      </c>
      <c r="D4330" s="256" t="s">
        <v>43370</v>
      </c>
    </row>
    <row r="4331" spans="1:4">
      <c r="A4331" s="394">
        <v>37443</v>
      </c>
      <c r="B4331" s="394" t="s">
        <v>35381</v>
      </c>
      <c r="C4331" s="394" t="s">
        <v>6396</v>
      </c>
      <c r="D4331" s="256" t="s">
        <v>43371</v>
      </c>
    </row>
    <row r="4332" spans="1:4">
      <c r="A4332" s="394">
        <v>37444</v>
      </c>
      <c r="B4332" s="394" t="s">
        <v>35382</v>
      </c>
      <c r="C4332" s="394" t="s">
        <v>6396</v>
      </c>
      <c r="D4332" s="256" t="s">
        <v>43372</v>
      </c>
    </row>
    <row r="4333" spans="1:4">
      <c r="A4333" s="394">
        <v>37445</v>
      </c>
      <c r="B4333" s="394" t="s">
        <v>35383</v>
      </c>
      <c r="C4333" s="394" t="s">
        <v>6396</v>
      </c>
      <c r="D4333" s="256" t="s">
        <v>43373</v>
      </c>
    </row>
    <row r="4334" spans="1:4">
      <c r="A4334" s="394">
        <v>37446</v>
      </c>
      <c r="B4334" s="394" t="s">
        <v>35384</v>
      </c>
      <c r="C4334" s="394" t="s">
        <v>6396</v>
      </c>
      <c r="D4334" s="256" t="s">
        <v>43374</v>
      </c>
    </row>
    <row r="4335" spans="1:4">
      <c r="A4335" s="394">
        <v>37447</v>
      </c>
      <c r="B4335" s="394" t="s">
        <v>35385</v>
      </c>
      <c r="C4335" s="394" t="s">
        <v>6396</v>
      </c>
      <c r="D4335" s="256" t="s">
        <v>43294</v>
      </c>
    </row>
    <row r="4336" spans="1:4">
      <c r="A4336" s="394">
        <v>37448</v>
      </c>
      <c r="B4336" s="394" t="s">
        <v>35386</v>
      </c>
      <c r="C4336" s="394" t="s">
        <v>6396</v>
      </c>
      <c r="D4336" s="256" t="s">
        <v>43375</v>
      </c>
    </row>
    <row r="4337" spans="1:4">
      <c r="A4337" s="394">
        <v>37440</v>
      </c>
      <c r="B4337" s="394" t="s">
        <v>35387</v>
      </c>
      <c r="C4337" s="394" t="s">
        <v>6396</v>
      </c>
      <c r="D4337" s="256" t="s">
        <v>43376</v>
      </c>
    </row>
    <row r="4338" spans="1:4">
      <c r="A4338" s="394">
        <v>37441</v>
      </c>
      <c r="B4338" s="394" t="s">
        <v>35388</v>
      </c>
      <c r="C4338" s="394" t="s">
        <v>6396</v>
      </c>
      <c r="D4338" s="256" t="s">
        <v>43376</v>
      </c>
    </row>
    <row r="4339" spans="1:4">
      <c r="A4339" s="394">
        <v>37442</v>
      </c>
      <c r="B4339" s="394" t="s">
        <v>35389</v>
      </c>
      <c r="C4339" s="394" t="s">
        <v>6396</v>
      </c>
      <c r="D4339" s="256" t="s">
        <v>43377</v>
      </c>
    </row>
    <row r="4340" spans="1:4">
      <c r="A4340" s="394">
        <v>38017</v>
      </c>
      <c r="B4340" s="394" t="s">
        <v>35390</v>
      </c>
      <c r="C4340" s="394" t="s">
        <v>6396</v>
      </c>
      <c r="D4340" s="256" t="s">
        <v>43378</v>
      </c>
    </row>
    <row r="4341" spans="1:4">
      <c r="A4341" s="394">
        <v>38018</v>
      </c>
      <c r="B4341" s="394" t="s">
        <v>35391</v>
      </c>
      <c r="C4341" s="394" t="s">
        <v>6396</v>
      </c>
      <c r="D4341" s="256" t="s">
        <v>40120</v>
      </c>
    </row>
    <row r="4342" spans="1:4">
      <c r="A4342" s="394">
        <v>39895</v>
      </c>
      <c r="B4342" s="394" t="s">
        <v>35392</v>
      </c>
      <c r="C4342" s="394" t="s">
        <v>6396</v>
      </c>
      <c r="D4342" s="256" t="s">
        <v>39251</v>
      </c>
    </row>
    <row r="4343" spans="1:4">
      <c r="A4343" s="394">
        <v>39896</v>
      </c>
      <c r="B4343" s="394" t="s">
        <v>35393</v>
      </c>
      <c r="C4343" s="394" t="s">
        <v>6396</v>
      </c>
      <c r="D4343" s="256" t="s">
        <v>43379</v>
      </c>
    </row>
    <row r="4344" spans="1:4">
      <c r="A4344" s="394">
        <v>38873</v>
      </c>
      <c r="B4344" s="394" t="s">
        <v>35394</v>
      </c>
      <c r="C4344" s="394" t="s">
        <v>6396</v>
      </c>
      <c r="D4344" s="256" t="s">
        <v>42689</v>
      </c>
    </row>
    <row r="4345" spans="1:4">
      <c r="A4345" s="394">
        <v>38874</v>
      </c>
      <c r="B4345" s="394" t="s">
        <v>35395</v>
      </c>
      <c r="C4345" s="394" t="s">
        <v>6396</v>
      </c>
      <c r="D4345" s="256" t="s">
        <v>48082</v>
      </c>
    </row>
    <row r="4346" spans="1:4">
      <c r="A4346" s="394">
        <v>38875</v>
      </c>
      <c r="B4346" s="394" t="s">
        <v>35396</v>
      </c>
      <c r="C4346" s="394" t="s">
        <v>6396</v>
      </c>
      <c r="D4346" s="256" t="s">
        <v>44837</v>
      </c>
    </row>
    <row r="4347" spans="1:4">
      <c r="A4347" s="394">
        <v>38876</v>
      </c>
      <c r="B4347" s="394" t="s">
        <v>35397</v>
      </c>
      <c r="C4347" s="394" t="s">
        <v>6396</v>
      </c>
      <c r="D4347" s="256" t="s">
        <v>48083</v>
      </c>
    </row>
    <row r="4348" spans="1:4">
      <c r="A4348" s="394">
        <v>39000</v>
      </c>
      <c r="B4348" s="394" t="s">
        <v>35398</v>
      </c>
      <c r="C4348" s="394" t="s">
        <v>6396</v>
      </c>
      <c r="D4348" s="256" t="s">
        <v>43380</v>
      </c>
    </row>
    <row r="4349" spans="1:4">
      <c r="A4349" s="394">
        <v>38674</v>
      </c>
      <c r="B4349" s="394" t="s">
        <v>35399</v>
      </c>
      <c r="C4349" s="394" t="s">
        <v>6396</v>
      </c>
      <c r="D4349" s="256" t="s">
        <v>41115</v>
      </c>
    </row>
    <row r="4350" spans="1:4">
      <c r="A4350" s="394">
        <v>38911</v>
      </c>
      <c r="B4350" s="394" t="s">
        <v>35400</v>
      </c>
      <c r="C4350" s="394" t="s">
        <v>6396</v>
      </c>
      <c r="D4350" s="256" t="s">
        <v>48084</v>
      </c>
    </row>
    <row r="4351" spans="1:4">
      <c r="A4351" s="394">
        <v>38912</v>
      </c>
      <c r="B4351" s="394" t="s">
        <v>35401</v>
      </c>
      <c r="C4351" s="394" t="s">
        <v>6396</v>
      </c>
      <c r="D4351" s="256" t="s">
        <v>43285</v>
      </c>
    </row>
    <row r="4352" spans="1:4">
      <c r="A4352" s="394">
        <v>38019</v>
      </c>
      <c r="B4352" s="394" t="s">
        <v>35402</v>
      </c>
      <c r="C4352" s="394" t="s">
        <v>6396</v>
      </c>
      <c r="D4352" s="256" t="s">
        <v>39229</v>
      </c>
    </row>
    <row r="4353" spans="1:4">
      <c r="A4353" s="394">
        <v>38020</v>
      </c>
      <c r="B4353" s="394" t="s">
        <v>35403</v>
      </c>
      <c r="C4353" s="394" t="s">
        <v>6396</v>
      </c>
      <c r="D4353" s="256" t="s">
        <v>40120</v>
      </c>
    </row>
    <row r="4354" spans="1:4">
      <c r="A4354" s="394">
        <v>38454</v>
      </c>
      <c r="B4354" s="394" t="s">
        <v>35404</v>
      </c>
      <c r="C4354" s="394" t="s">
        <v>6396</v>
      </c>
      <c r="D4354" s="256" t="s">
        <v>41960</v>
      </c>
    </row>
    <row r="4355" spans="1:4">
      <c r="A4355" s="394">
        <v>38455</v>
      </c>
      <c r="B4355" s="394" t="s">
        <v>35405</v>
      </c>
      <c r="C4355" s="394" t="s">
        <v>6396</v>
      </c>
      <c r="D4355" s="256" t="s">
        <v>43382</v>
      </c>
    </row>
    <row r="4356" spans="1:4">
      <c r="A4356" s="394">
        <v>38462</v>
      </c>
      <c r="B4356" s="394" t="s">
        <v>35406</v>
      </c>
      <c r="C4356" s="394" t="s">
        <v>6396</v>
      </c>
      <c r="D4356" s="256" t="s">
        <v>43383</v>
      </c>
    </row>
    <row r="4357" spans="1:4">
      <c r="A4357" s="394">
        <v>36362</v>
      </c>
      <c r="B4357" s="394" t="s">
        <v>35407</v>
      </c>
      <c r="C4357" s="394" t="s">
        <v>6396</v>
      </c>
      <c r="D4357" s="256" t="s">
        <v>41483</v>
      </c>
    </row>
    <row r="4358" spans="1:4">
      <c r="A4358" s="394">
        <v>36298</v>
      </c>
      <c r="B4358" s="394" t="s">
        <v>35408</v>
      </c>
      <c r="C4358" s="394" t="s">
        <v>6396</v>
      </c>
      <c r="D4358" s="256" t="s">
        <v>39272</v>
      </c>
    </row>
    <row r="4359" spans="1:4">
      <c r="A4359" s="394">
        <v>38456</v>
      </c>
      <c r="B4359" s="394" t="s">
        <v>35409</v>
      </c>
      <c r="C4359" s="394" t="s">
        <v>6396</v>
      </c>
      <c r="D4359" s="256" t="s">
        <v>41671</v>
      </c>
    </row>
    <row r="4360" spans="1:4">
      <c r="A4360" s="394">
        <v>38457</v>
      </c>
      <c r="B4360" s="394" t="s">
        <v>35410</v>
      </c>
      <c r="C4360" s="394" t="s">
        <v>6396</v>
      </c>
      <c r="D4360" s="256" t="s">
        <v>41434</v>
      </c>
    </row>
    <row r="4361" spans="1:4">
      <c r="A4361" s="394">
        <v>38458</v>
      </c>
      <c r="B4361" s="394" t="s">
        <v>35411</v>
      </c>
      <c r="C4361" s="394" t="s">
        <v>6396</v>
      </c>
      <c r="D4361" s="256" t="s">
        <v>40938</v>
      </c>
    </row>
    <row r="4362" spans="1:4">
      <c r="A4362" s="394">
        <v>38459</v>
      </c>
      <c r="B4362" s="394" t="s">
        <v>35412</v>
      </c>
      <c r="C4362" s="394" t="s">
        <v>6396</v>
      </c>
      <c r="D4362" s="256" t="s">
        <v>43384</v>
      </c>
    </row>
    <row r="4363" spans="1:4">
      <c r="A4363" s="394">
        <v>38460</v>
      </c>
      <c r="B4363" s="394" t="s">
        <v>35413</v>
      </c>
      <c r="C4363" s="394" t="s">
        <v>6396</v>
      </c>
      <c r="D4363" s="256" t="s">
        <v>43385</v>
      </c>
    </row>
    <row r="4364" spans="1:4">
      <c r="A4364" s="394">
        <v>38461</v>
      </c>
      <c r="B4364" s="394" t="s">
        <v>35414</v>
      </c>
      <c r="C4364" s="394" t="s">
        <v>6396</v>
      </c>
      <c r="D4364" s="256" t="s">
        <v>43386</v>
      </c>
    </row>
    <row r="4365" spans="1:4">
      <c r="A4365" s="394">
        <v>7094</v>
      </c>
      <c r="B4365" s="394" t="s">
        <v>35415</v>
      </c>
      <c r="C4365" s="394" t="s">
        <v>6396</v>
      </c>
      <c r="D4365" s="256" t="s">
        <v>40124</v>
      </c>
    </row>
    <row r="4366" spans="1:4">
      <c r="A4366" s="394">
        <v>7116</v>
      </c>
      <c r="B4366" s="394" t="s">
        <v>35416</v>
      </c>
      <c r="C4366" s="394" t="s">
        <v>6396</v>
      </c>
      <c r="D4366" s="256" t="s">
        <v>41484</v>
      </c>
    </row>
    <row r="4367" spans="1:4">
      <c r="A4367" s="394">
        <v>7118</v>
      </c>
      <c r="B4367" s="394" t="s">
        <v>35417</v>
      </c>
      <c r="C4367" s="394" t="s">
        <v>6396</v>
      </c>
      <c r="D4367" s="256" t="s">
        <v>48085</v>
      </c>
    </row>
    <row r="4368" spans="1:4">
      <c r="A4368" s="394">
        <v>7117</v>
      </c>
      <c r="B4368" s="394" t="s">
        <v>35418</v>
      </c>
      <c r="C4368" s="394" t="s">
        <v>6396</v>
      </c>
      <c r="D4368" s="256" t="s">
        <v>41540</v>
      </c>
    </row>
    <row r="4369" spans="1:4">
      <c r="A4369" s="394">
        <v>7098</v>
      </c>
      <c r="B4369" s="394" t="s">
        <v>35419</v>
      </c>
      <c r="C4369" s="394" t="s">
        <v>6396</v>
      </c>
      <c r="D4369" s="256" t="s">
        <v>42029</v>
      </c>
    </row>
    <row r="4370" spans="1:4">
      <c r="A4370" s="394">
        <v>7110</v>
      </c>
      <c r="B4370" s="394" t="s">
        <v>35420</v>
      </c>
      <c r="C4370" s="394" t="s">
        <v>6396</v>
      </c>
      <c r="D4370" s="256" t="s">
        <v>40050</v>
      </c>
    </row>
    <row r="4371" spans="1:4">
      <c r="A4371" s="394">
        <v>7123</v>
      </c>
      <c r="B4371" s="394" t="s">
        <v>35421</v>
      </c>
      <c r="C4371" s="394" t="s">
        <v>6396</v>
      </c>
      <c r="D4371" s="256" t="s">
        <v>42369</v>
      </c>
    </row>
    <row r="4372" spans="1:4">
      <c r="A4372" s="394">
        <v>7121</v>
      </c>
      <c r="B4372" s="394" t="s">
        <v>35422</v>
      </c>
      <c r="C4372" s="394" t="s">
        <v>6396</v>
      </c>
      <c r="D4372" s="256" t="s">
        <v>39469</v>
      </c>
    </row>
    <row r="4373" spans="1:4">
      <c r="A4373" s="394">
        <v>7137</v>
      </c>
      <c r="B4373" s="394" t="s">
        <v>35423</v>
      </c>
      <c r="C4373" s="394" t="s">
        <v>6396</v>
      </c>
      <c r="D4373" s="256" t="s">
        <v>41959</v>
      </c>
    </row>
    <row r="4374" spans="1:4">
      <c r="A4374" s="394">
        <v>7122</v>
      </c>
      <c r="B4374" s="394" t="s">
        <v>35424</v>
      </c>
      <c r="C4374" s="394" t="s">
        <v>6396</v>
      </c>
      <c r="D4374" s="256" t="s">
        <v>48086</v>
      </c>
    </row>
    <row r="4375" spans="1:4">
      <c r="A4375" s="394">
        <v>7114</v>
      </c>
      <c r="B4375" s="394" t="s">
        <v>35425</v>
      </c>
      <c r="C4375" s="394" t="s">
        <v>6396</v>
      </c>
      <c r="D4375" s="256" t="s">
        <v>47602</v>
      </c>
    </row>
    <row r="4376" spans="1:4">
      <c r="A4376" s="394">
        <v>7109</v>
      </c>
      <c r="B4376" s="394" t="s">
        <v>35426</v>
      </c>
      <c r="C4376" s="394" t="s">
        <v>6396</v>
      </c>
      <c r="D4376" s="256" t="s">
        <v>42821</v>
      </c>
    </row>
    <row r="4377" spans="1:4">
      <c r="A4377" s="394">
        <v>7135</v>
      </c>
      <c r="B4377" s="394" t="s">
        <v>35427</v>
      </c>
      <c r="C4377" s="394" t="s">
        <v>6396</v>
      </c>
      <c r="D4377" s="256" t="s">
        <v>39868</v>
      </c>
    </row>
    <row r="4378" spans="1:4">
      <c r="A4378" s="394">
        <v>37947</v>
      </c>
      <c r="B4378" s="394" t="s">
        <v>35428</v>
      </c>
      <c r="C4378" s="394" t="s">
        <v>6396</v>
      </c>
      <c r="D4378" s="256" t="s">
        <v>42829</v>
      </c>
    </row>
    <row r="4379" spans="1:4">
      <c r="A4379" s="394">
        <v>7103</v>
      </c>
      <c r="B4379" s="394" t="s">
        <v>35429</v>
      </c>
      <c r="C4379" s="394" t="s">
        <v>6396</v>
      </c>
      <c r="D4379" s="256" t="s">
        <v>41339</v>
      </c>
    </row>
    <row r="4380" spans="1:4">
      <c r="A4380" s="394">
        <v>40419</v>
      </c>
      <c r="B4380" s="394" t="s">
        <v>35430</v>
      </c>
      <c r="C4380" s="394" t="s">
        <v>6396</v>
      </c>
      <c r="D4380" s="256" t="s">
        <v>43391</v>
      </c>
    </row>
    <row r="4381" spans="1:4">
      <c r="A4381" s="394">
        <v>40420</v>
      </c>
      <c r="B4381" s="394" t="s">
        <v>35431</v>
      </c>
      <c r="C4381" s="394" t="s">
        <v>6396</v>
      </c>
      <c r="D4381" s="256" t="s">
        <v>43392</v>
      </c>
    </row>
    <row r="4382" spans="1:4">
      <c r="A4382" s="394">
        <v>40421</v>
      </c>
      <c r="B4382" s="394" t="s">
        <v>35432</v>
      </c>
      <c r="C4382" s="394" t="s">
        <v>6396</v>
      </c>
      <c r="D4382" s="256" t="s">
        <v>43393</v>
      </c>
    </row>
    <row r="4383" spans="1:4">
      <c r="A4383" s="394">
        <v>7126</v>
      </c>
      <c r="B4383" s="394" t="s">
        <v>35433</v>
      </c>
      <c r="C4383" s="394" t="s">
        <v>6396</v>
      </c>
      <c r="D4383" s="256" t="s">
        <v>40858</v>
      </c>
    </row>
    <row r="4384" spans="1:4">
      <c r="A4384" s="394">
        <v>38905</v>
      </c>
      <c r="B4384" s="394" t="s">
        <v>35434</v>
      </c>
      <c r="C4384" s="394" t="s">
        <v>6396</v>
      </c>
      <c r="D4384" s="256" t="s">
        <v>48087</v>
      </c>
    </row>
    <row r="4385" spans="1:4">
      <c r="A4385" s="394">
        <v>38907</v>
      </c>
      <c r="B4385" s="394" t="s">
        <v>35435</v>
      </c>
      <c r="C4385" s="394" t="s">
        <v>6396</v>
      </c>
      <c r="D4385" s="256" t="s">
        <v>42985</v>
      </c>
    </row>
    <row r="4386" spans="1:4">
      <c r="A4386" s="394">
        <v>38908</v>
      </c>
      <c r="B4386" s="394" t="s">
        <v>35436</v>
      </c>
      <c r="C4386" s="394" t="s">
        <v>6396</v>
      </c>
      <c r="D4386" s="256" t="s">
        <v>45876</v>
      </c>
    </row>
    <row r="4387" spans="1:4">
      <c r="A4387" s="394">
        <v>38909</v>
      </c>
      <c r="B4387" s="394" t="s">
        <v>35437</v>
      </c>
      <c r="C4387" s="394" t="s">
        <v>6396</v>
      </c>
      <c r="D4387" s="256" t="s">
        <v>45834</v>
      </c>
    </row>
    <row r="4388" spans="1:4">
      <c r="A4388" s="394">
        <v>38910</v>
      </c>
      <c r="B4388" s="394" t="s">
        <v>35438</v>
      </c>
      <c r="C4388" s="394" t="s">
        <v>6396</v>
      </c>
      <c r="D4388" s="256" t="s">
        <v>41059</v>
      </c>
    </row>
    <row r="4389" spans="1:4">
      <c r="A4389" s="394">
        <v>38897</v>
      </c>
      <c r="B4389" s="394" t="s">
        <v>35439</v>
      </c>
      <c r="C4389" s="394" t="s">
        <v>6396</v>
      </c>
      <c r="D4389" s="256" t="s">
        <v>41314</v>
      </c>
    </row>
    <row r="4390" spans="1:4">
      <c r="A4390" s="394">
        <v>38899</v>
      </c>
      <c r="B4390" s="394" t="s">
        <v>35440</v>
      </c>
      <c r="C4390" s="394" t="s">
        <v>6396</v>
      </c>
      <c r="D4390" s="256" t="s">
        <v>45899</v>
      </c>
    </row>
    <row r="4391" spans="1:4">
      <c r="A4391" s="394">
        <v>38900</v>
      </c>
      <c r="B4391" s="394" t="s">
        <v>35441</v>
      </c>
      <c r="C4391" s="394" t="s">
        <v>6396</v>
      </c>
      <c r="D4391" s="256" t="s">
        <v>41830</v>
      </c>
    </row>
    <row r="4392" spans="1:4">
      <c r="A4392" s="394">
        <v>38901</v>
      </c>
      <c r="B4392" s="394" t="s">
        <v>35442</v>
      </c>
      <c r="C4392" s="394" t="s">
        <v>6396</v>
      </c>
      <c r="D4392" s="256" t="s">
        <v>40418</v>
      </c>
    </row>
    <row r="4393" spans="1:4">
      <c r="A4393" s="394">
        <v>38904</v>
      </c>
      <c r="B4393" s="394" t="s">
        <v>35443</v>
      </c>
      <c r="C4393" s="394" t="s">
        <v>6396</v>
      </c>
      <c r="D4393" s="256" t="s">
        <v>40899</v>
      </c>
    </row>
    <row r="4394" spans="1:4">
      <c r="A4394" s="394">
        <v>38903</v>
      </c>
      <c r="B4394" s="394" t="s">
        <v>35444</v>
      </c>
      <c r="C4394" s="394" t="s">
        <v>6396</v>
      </c>
      <c r="D4394" s="256" t="s">
        <v>48088</v>
      </c>
    </row>
    <row r="4395" spans="1:4">
      <c r="A4395" s="394">
        <v>7091</v>
      </c>
      <c r="B4395" s="394" t="s">
        <v>35445</v>
      </c>
      <c r="C4395" s="394" t="s">
        <v>6396</v>
      </c>
      <c r="D4395" s="256" t="s">
        <v>41100</v>
      </c>
    </row>
    <row r="4396" spans="1:4">
      <c r="A4396" s="394">
        <v>11655</v>
      </c>
      <c r="B4396" s="394" t="s">
        <v>35446</v>
      </c>
      <c r="C4396" s="394" t="s">
        <v>6396</v>
      </c>
      <c r="D4396" s="256" t="s">
        <v>43396</v>
      </c>
    </row>
    <row r="4397" spans="1:4">
      <c r="A4397" s="394">
        <v>11656</v>
      </c>
      <c r="B4397" s="394" t="s">
        <v>35447</v>
      </c>
      <c r="C4397" s="394" t="s">
        <v>6396</v>
      </c>
      <c r="D4397" s="256" t="s">
        <v>42353</v>
      </c>
    </row>
    <row r="4398" spans="1:4">
      <c r="A4398" s="394">
        <v>37948</v>
      </c>
      <c r="B4398" s="394" t="s">
        <v>35448</v>
      </c>
      <c r="C4398" s="394" t="s">
        <v>6396</v>
      </c>
      <c r="D4398" s="256" t="s">
        <v>40844</v>
      </c>
    </row>
    <row r="4399" spans="1:4">
      <c r="A4399" s="394">
        <v>7097</v>
      </c>
      <c r="B4399" s="394" t="s">
        <v>35449</v>
      </c>
      <c r="C4399" s="394" t="s">
        <v>6396</v>
      </c>
      <c r="D4399" s="256" t="s">
        <v>42852</v>
      </c>
    </row>
    <row r="4400" spans="1:4">
      <c r="A4400" s="394">
        <v>11657</v>
      </c>
      <c r="B4400" s="394" t="s">
        <v>35450</v>
      </c>
      <c r="C4400" s="394" t="s">
        <v>6396</v>
      </c>
      <c r="D4400" s="256" t="s">
        <v>42397</v>
      </c>
    </row>
    <row r="4401" spans="1:4">
      <c r="A4401" s="394">
        <v>11658</v>
      </c>
      <c r="B4401" s="394" t="s">
        <v>35451</v>
      </c>
      <c r="C4401" s="394" t="s">
        <v>6396</v>
      </c>
      <c r="D4401" s="256" t="s">
        <v>43397</v>
      </c>
    </row>
    <row r="4402" spans="1:4">
      <c r="A4402" s="394">
        <v>7146</v>
      </c>
      <c r="B4402" s="394" t="s">
        <v>35452</v>
      </c>
      <c r="C4402" s="394" t="s">
        <v>6396</v>
      </c>
      <c r="D4402" s="256" t="s">
        <v>48089</v>
      </c>
    </row>
    <row r="4403" spans="1:4">
      <c r="A4403" s="394">
        <v>7138</v>
      </c>
      <c r="B4403" s="394" t="s">
        <v>35453</v>
      </c>
      <c r="C4403" s="394" t="s">
        <v>6396</v>
      </c>
      <c r="D4403" s="256" t="s">
        <v>39666</v>
      </c>
    </row>
    <row r="4404" spans="1:4">
      <c r="A4404" s="394">
        <v>7139</v>
      </c>
      <c r="B4404" s="394" t="s">
        <v>35454</v>
      </c>
      <c r="C4404" s="394" t="s">
        <v>6396</v>
      </c>
      <c r="D4404" s="256" t="s">
        <v>42296</v>
      </c>
    </row>
    <row r="4405" spans="1:4">
      <c r="A4405" s="394">
        <v>7140</v>
      </c>
      <c r="B4405" s="394" t="s">
        <v>35455</v>
      </c>
      <c r="C4405" s="394" t="s">
        <v>6396</v>
      </c>
      <c r="D4405" s="256" t="s">
        <v>40495</v>
      </c>
    </row>
    <row r="4406" spans="1:4">
      <c r="A4406" s="394">
        <v>7141</v>
      </c>
      <c r="B4406" s="394" t="s">
        <v>35456</v>
      </c>
      <c r="C4406" s="394" t="s">
        <v>6396</v>
      </c>
      <c r="D4406" s="256" t="s">
        <v>40145</v>
      </c>
    </row>
    <row r="4407" spans="1:4">
      <c r="A4407" s="394">
        <v>7143</v>
      </c>
      <c r="B4407" s="394" t="s">
        <v>35457</v>
      </c>
      <c r="C4407" s="394" t="s">
        <v>6396</v>
      </c>
      <c r="D4407" s="256" t="s">
        <v>39944</v>
      </c>
    </row>
    <row r="4408" spans="1:4">
      <c r="A4408" s="394">
        <v>7144</v>
      </c>
      <c r="B4408" s="394" t="s">
        <v>35458</v>
      </c>
      <c r="C4408" s="394" t="s">
        <v>6396</v>
      </c>
      <c r="D4408" s="256" t="s">
        <v>48090</v>
      </c>
    </row>
    <row r="4409" spans="1:4">
      <c r="A4409" s="394">
        <v>7145</v>
      </c>
      <c r="B4409" s="394" t="s">
        <v>35459</v>
      </c>
      <c r="C4409" s="394" t="s">
        <v>6396</v>
      </c>
      <c r="D4409" s="256" t="s">
        <v>41437</v>
      </c>
    </row>
    <row r="4410" spans="1:4">
      <c r="A4410" s="394">
        <v>7142</v>
      </c>
      <c r="B4410" s="394" t="s">
        <v>35460</v>
      </c>
      <c r="C4410" s="394" t="s">
        <v>6396</v>
      </c>
      <c r="D4410" s="256" t="s">
        <v>40125</v>
      </c>
    </row>
    <row r="4411" spans="1:4">
      <c r="A4411" s="394">
        <v>3593</v>
      </c>
      <c r="B4411" s="394" t="s">
        <v>35461</v>
      </c>
      <c r="C4411" s="394" t="s">
        <v>6396</v>
      </c>
      <c r="D4411" s="256" t="s">
        <v>48091</v>
      </c>
    </row>
    <row r="4412" spans="1:4">
      <c r="A4412" s="394">
        <v>3588</v>
      </c>
      <c r="B4412" s="394" t="s">
        <v>35462</v>
      </c>
      <c r="C4412" s="394" t="s">
        <v>6396</v>
      </c>
      <c r="D4412" s="256" t="s">
        <v>42946</v>
      </c>
    </row>
    <row r="4413" spans="1:4">
      <c r="A4413" s="394">
        <v>3585</v>
      </c>
      <c r="B4413" s="394" t="s">
        <v>35463</v>
      </c>
      <c r="C4413" s="394" t="s">
        <v>6396</v>
      </c>
      <c r="D4413" s="256" t="s">
        <v>48092</v>
      </c>
    </row>
    <row r="4414" spans="1:4">
      <c r="A4414" s="394">
        <v>3587</v>
      </c>
      <c r="B4414" s="394" t="s">
        <v>35464</v>
      </c>
      <c r="C4414" s="394" t="s">
        <v>6396</v>
      </c>
      <c r="D4414" s="256" t="s">
        <v>48093</v>
      </c>
    </row>
    <row r="4415" spans="1:4">
      <c r="A4415" s="394">
        <v>3590</v>
      </c>
      <c r="B4415" s="394" t="s">
        <v>35465</v>
      </c>
      <c r="C4415" s="394" t="s">
        <v>6396</v>
      </c>
      <c r="D4415" s="256" t="s">
        <v>48094</v>
      </c>
    </row>
    <row r="4416" spans="1:4">
      <c r="A4416" s="394">
        <v>3589</v>
      </c>
      <c r="B4416" s="394" t="s">
        <v>35466</v>
      </c>
      <c r="C4416" s="394" t="s">
        <v>6396</v>
      </c>
      <c r="D4416" s="256" t="s">
        <v>48095</v>
      </c>
    </row>
    <row r="4417" spans="1:4">
      <c r="A4417" s="394">
        <v>3586</v>
      </c>
      <c r="B4417" s="394" t="s">
        <v>35467</v>
      </c>
      <c r="C4417" s="394" t="s">
        <v>6396</v>
      </c>
      <c r="D4417" s="256" t="s">
        <v>48096</v>
      </c>
    </row>
    <row r="4418" spans="1:4">
      <c r="A4418" s="394">
        <v>3592</v>
      </c>
      <c r="B4418" s="394" t="s">
        <v>35468</v>
      </c>
      <c r="C4418" s="394" t="s">
        <v>6396</v>
      </c>
      <c r="D4418" s="256" t="s">
        <v>48097</v>
      </c>
    </row>
    <row r="4419" spans="1:4">
      <c r="A4419" s="394">
        <v>3591</v>
      </c>
      <c r="B4419" s="394" t="s">
        <v>35469</v>
      </c>
      <c r="C4419" s="394" t="s">
        <v>6396</v>
      </c>
      <c r="D4419" s="256" t="s">
        <v>48098</v>
      </c>
    </row>
    <row r="4420" spans="1:4">
      <c r="A4420" s="394">
        <v>40396</v>
      </c>
      <c r="B4420" s="394" t="s">
        <v>35470</v>
      </c>
      <c r="C4420" s="394" t="s">
        <v>6396</v>
      </c>
      <c r="D4420" s="256" t="s">
        <v>48099</v>
      </c>
    </row>
    <row r="4421" spans="1:4">
      <c r="A4421" s="394">
        <v>40395</v>
      </c>
      <c r="B4421" s="394" t="s">
        <v>35471</v>
      </c>
      <c r="C4421" s="394" t="s">
        <v>6396</v>
      </c>
      <c r="D4421" s="256" t="s">
        <v>41414</v>
      </c>
    </row>
    <row r="4422" spans="1:4">
      <c r="A4422" s="394">
        <v>40392</v>
      </c>
      <c r="B4422" s="394" t="s">
        <v>35472</v>
      </c>
      <c r="C4422" s="394" t="s">
        <v>6396</v>
      </c>
      <c r="D4422" s="256" t="s">
        <v>48100</v>
      </c>
    </row>
    <row r="4423" spans="1:4">
      <c r="A4423" s="394">
        <v>40394</v>
      </c>
      <c r="B4423" s="394" t="s">
        <v>35473</v>
      </c>
      <c r="C4423" s="394" t="s">
        <v>6396</v>
      </c>
      <c r="D4423" s="256" t="s">
        <v>39722</v>
      </c>
    </row>
    <row r="4424" spans="1:4">
      <c r="A4424" s="394">
        <v>40398</v>
      </c>
      <c r="B4424" s="394" t="s">
        <v>35474</v>
      </c>
      <c r="C4424" s="394" t="s">
        <v>6396</v>
      </c>
      <c r="D4424" s="256" t="s">
        <v>48101</v>
      </c>
    </row>
    <row r="4425" spans="1:4">
      <c r="A4425" s="394">
        <v>40397</v>
      </c>
      <c r="B4425" s="394" t="s">
        <v>35475</v>
      </c>
      <c r="C4425" s="394" t="s">
        <v>6396</v>
      </c>
      <c r="D4425" s="256" t="s">
        <v>48102</v>
      </c>
    </row>
    <row r="4426" spans="1:4">
      <c r="A4426" s="394">
        <v>40393</v>
      </c>
      <c r="B4426" s="394" t="s">
        <v>35476</v>
      </c>
      <c r="C4426" s="394" t="s">
        <v>6396</v>
      </c>
      <c r="D4426" s="256" t="s">
        <v>42080</v>
      </c>
    </row>
    <row r="4427" spans="1:4">
      <c r="A4427" s="394">
        <v>40399</v>
      </c>
      <c r="B4427" s="394" t="s">
        <v>35477</v>
      </c>
      <c r="C4427" s="394" t="s">
        <v>6396</v>
      </c>
      <c r="D4427" s="256" t="s">
        <v>48103</v>
      </c>
    </row>
    <row r="4428" spans="1:4">
      <c r="A4428" s="394">
        <v>39322</v>
      </c>
      <c r="B4428" s="394" t="s">
        <v>35478</v>
      </c>
      <c r="C4428" s="394" t="s">
        <v>6396</v>
      </c>
      <c r="D4428" s="256" t="s">
        <v>40378</v>
      </c>
    </row>
    <row r="4429" spans="1:4">
      <c r="A4429" s="394">
        <v>39289</v>
      </c>
      <c r="B4429" s="394" t="s">
        <v>35479</v>
      </c>
      <c r="C4429" s="394" t="s">
        <v>6396</v>
      </c>
      <c r="D4429" s="256" t="s">
        <v>48104</v>
      </c>
    </row>
    <row r="4430" spans="1:4">
      <c r="A4430" s="394">
        <v>39290</v>
      </c>
      <c r="B4430" s="394" t="s">
        <v>35480</v>
      </c>
      <c r="C4430" s="394" t="s">
        <v>6396</v>
      </c>
      <c r="D4430" s="256" t="s">
        <v>48105</v>
      </c>
    </row>
    <row r="4431" spans="1:4">
      <c r="A4431" s="394">
        <v>39291</v>
      </c>
      <c r="B4431" s="394" t="s">
        <v>35481</v>
      </c>
      <c r="C4431" s="394" t="s">
        <v>6396</v>
      </c>
      <c r="D4431" s="256" t="s">
        <v>48106</v>
      </c>
    </row>
    <row r="4432" spans="1:4">
      <c r="A4432" s="394">
        <v>20174</v>
      </c>
      <c r="B4432" s="394" t="s">
        <v>35482</v>
      </c>
      <c r="C4432" s="394" t="s">
        <v>6396</v>
      </c>
      <c r="D4432" s="256" t="s">
        <v>43403</v>
      </c>
    </row>
    <row r="4433" spans="1:4">
      <c r="A4433" s="394">
        <v>41892</v>
      </c>
      <c r="B4433" s="394" t="s">
        <v>35483</v>
      </c>
      <c r="C4433" s="394" t="s">
        <v>6396</v>
      </c>
      <c r="D4433" s="256" t="s">
        <v>48107</v>
      </c>
    </row>
    <row r="4434" spans="1:4">
      <c r="A4434" s="394">
        <v>7048</v>
      </c>
      <c r="B4434" s="394" t="s">
        <v>35484</v>
      </c>
      <c r="C4434" s="394" t="s">
        <v>6396</v>
      </c>
      <c r="D4434" s="256" t="s">
        <v>48108</v>
      </c>
    </row>
    <row r="4435" spans="1:4">
      <c r="A4435" s="394">
        <v>7088</v>
      </c>
      <c r="B4435" s="394" t="s">
        <v>35485</v>
      </c>
      <c r="C4435" s="394" t="s">
        <v>6396</v>
      </c>
      <c r="D4435" s="256" t="s">
        <v>48109</v>
      </c>
    </row>
    <row r="4436" spans="1:4">
      <c r="A4436" s="394">
        <v>20179</v>
      </c>
      <c r="B4436" s="394" t="s">
        <v>35486</v>
      </c>
      <c r="C4436" s="394" t="s">
        <v>6396</v>
      </c>
      <c r="D4436" s="256" t="s">
        <v>43404</v>
      </c>
    </row>
    <row r="4437" spans="1:4">
      <c r="A4437" s="394">
        <v>20178</v>
      </c>
      <c r="B4437" s="394" t="s">
        <v>35487</v>
      </c>
      <c r="C4437" s="394" t="s">
        <v>6396</v>
      </c>
      <c r="D4437" s="256" t="s">
        <v>40541</v>
      </c>
    </row>
    <row r="4438" spans="1:4">
      <c r="A4438" s="394">
        <v>20180</v>
      </c>
      <c r="B4438" s="394" t="s">
        <v>35488</v>
      </c>
      <c r="C4438" s="394" t="s">
        <v>6396</v>
      </c>
      <c r="D4438" s="256" t="s">
        <v>41390</v>
      </c>
    </row>
    <row r="4439" spans="1:4">
      <c r="A4439" s="394">
        <v>20181</v>
      </c>
      <c r="B4439" s="394" t="s">
        <v>35489</v>
      </c>
      <c r="C4439" s="394" t="s">
        <v>6396</v>
      </c>
      <c r="D4439" s="256" t="s">
        <v>40817</v>
      </c>
    </row>
    <row r="4440" spans="1:4">
      <c r="A4440" s="394">
        <v>20177</v>
      </c>
      <c r="B4440" s="394" t="s">
        <v>35490</v>
      </c>
      <c r="C4440" s="394" t="s">
        <v>6396</v>
      </c>
      <c r="D4440" s="256" t="s">
        <v>40892</v>
      </c>
    </row>
    <row r="4441" spans="1:4">
      <c r="A4441" s="394">
        <v>7082</v>
      </c>
      <c r="B4441" s="394" t="s">
        <v>35491</v>
      </c>
      <c r="C4441" s="394" t="s">
        <v>6396</v>
      </c>
      <c r="D4441" s="256" t="s">
        <v>43405</v>
      </c>
    </row>
    <row r="4442" spans="1:4">
      <c r="A4442" s="394">
        <v>42707</v>
      </c>
      <c r="B4442" s="394" t="s">
        <v>35492</v>
      </c>
      <c r="C4442" s="394" t="s">
        <v>6396</v>
      </c>
      <c r="D4442" s="256" t="s">
        <v>43406</v>
      </c>
    </row>
    <row r="4443" spans="1:4">
      <c r="A4443" s="394">
        <v>7069</v>
      </c>
      <c r="B4443" s="394" t="s">
        <v>35493</v>
      </c>
      <c r="C4443" s="394" t="s">
        <v>6396</v>
      </c>
      <c r="D4443" s="256" t="s">
        <v>43407</v>
      </c>
    </row>
    <row r="4444" spans="1:4">
      <c r="A4444" s="394">
        <v>42708</v>
      </c>
      <c r="B4444" s="394" t="s">
        <v>35494</v>
      </c>
      <c r="C4444" s="394" t="s">
        <v>6396</v>
      </c>
      <c r="D4444" s="256" t="s">
        <v>43408</v>
      </c>
    </row>
    <row r="4445" spans="1:4">
      <c r="A4445" s="394">
        <v>7070</v>
      </c>
      <c r="B4445" s="394" t="s">
        <v>35495</v>
      </c>
      <c r="C4445" s="394" t="s">
        <v>6396</v>
      </c>
      <c r="D4445" s="256" t="s">
        <v>43409</v>
      </c>
    </row>
    <row r="4446" spans="1:4">
      <c r="A4446" s="394">
        <v>42709</v>
      </c>
      <c r="B4446" s="394" t="s">
        <v>35496</v>
      </c>
      <c r="C4446" s="394" t="s">
        <v>6396</v>
      </c>
      <c r="D4446" s="256" t="s">
        <v>43410</v>
      </c>
    </row>
    <row r="4447" spans="1:4">
      <c r="A4447" s="394">
        <v>42710</v>
      </c>
      <c r="B4447" s="394" t="s">
        <v>35497</v>
      </c>
      <c r="C4447" s="394" t="s">
        <v>6396</v>
      </c>
      <c r="D4447" s="256" t="s">
        <v>43411</v>
      </c>
    </row>
    <row r="4448" spans="1:4">
      <c r="A4448" s="394">
        <v>42716</v>
      </c>
      <c r="B4448" s="394" t="s">
        <v>35498</v>
      </c>
      <c r="C4448" s="394" t="s">
        <v>6396</v>
      </c>
      <c r="D4448" s="256" t="s">
        <v>43412</v>
      </c>
    </row>
    <row r="4449" spans="1:4">
      <c r="A4449" s="394">
        <v>20172</v>
      </c>
      <c r="B4449" s="394" t="s">
        <v>35499</v>
      </c>
      <c r="C4449" s="394" t="s">
        <v>6396</v>
      </c>
      <c r="D4449" s="256" t="s">
        <v>43413</v>
      </c>
    </row>
    <row r="4450" spans="1:4">
      <c r="A4450" s="394">
        <v>40945</v>
      </c>
      <c r="B4450" s="394" t="s">
        <v>35500</v>
      </c>
      <c r="C4450" s="394" t="s">
        <v>6397</v>
      </c>
      <c r="D4450" s="256" t="s">
        <v>40800</v>
      </c>
    </row>
    <row r="4451" spans="1:4">
      <c r="A4451" s="394">
        <v>40946</v>
      </c>
      <c r="B4451" s="394" t="s">
        <v>35501</v>
      </c>
      <c r="C4451" s="394" t="s">
        <v>6406</v>
      </c>
      <c r="D4451" s="256" t="s">
        <v>48110</v>
      </c>
    </row>
    <row r="4452" spans="1:4">
      <c r="A4452" s="394">
        <v>7153</v>
      </c>
      <c r="B4452" s="394" t="s">
        <v>35502</v>
      </c>
      <c r="C4452" s="394" t="s">
        <v>6397</v>
      </c>
      <c r="D4452" s="256" t="s">
        <v>43711</v>
      </c>
    </row>
    <row r="4453" spans="1:4">
      <c r="A4453" s="394">
        <v>41089</v>
      </c>
      <c r="B4453" s="394" t="s">
        <v>35503</v>
      </c>
      <c r="C4453" s="394" t="s">
        <v>6406</v>
      </c>
      <c r="D4453" s="256" t="s">
        <v>48111</v>
      </c>
    </row>
    <row r="4454" spans="1:4">
      <c r="A4454" s="394">
        <v>40943</v>
      </c>
      <c r="B4454" s="394" t="s">
        <v>35504</v>
      </c>
      <c r="C4454" s="394" t="s">
        <v>6397</v>
      </c>
      <c r="D4454" s="256" t="s">
        <v>42444</v>
      </c>
    </row>
    <row r="4455" spans="1:4">
      <c r="A4455" s="394">
        <v>40944</v>
      </c>
      <c r="B4455" s="394" t="s">
        <v>35505</v>
      </c>
      <c r="C4455" s="394" t="s">
        <v>6406</v>
      </c>
      <c r="D4455" s="256" t="s">
        <v>48112</v>
      </c>
    </row>
    <row r="4456" spans="1:4">
      <c r="A4456" s="394">
        <v>6175</v>
      </c>
      <c r="B4456" s="394" t="s">
        <v>35506</v>
      </c>
      <c r="C4456" s="394" t="s">
        <v>6397</v>
      </c>
      <c r="D4456" s="256" t="s">
        <v>42998</v>
      </c>
    </row>
    <row r="4457" spans="1:4">
      <c r="A4457" s="394">
        <v>41092</v>
      </c>
      <c r="B4457" s="394" t="s">
        <v>35507</v>
      </c>
      <c r="C4457" s="394" t="s">
        <v>6406</v>
      </c>
      <c r="D4457" s="256" t="s">
        <v>48113</v>
      </c>
    </row>
    <row r="4458" spans="1:4">
      <c r="A4458" s="394">
        <v>37712</v>
      </c>
      <c r="B4458" s="394" t="s">
        <v>35508</v>
      </c>
      <c r="C4458" s="394" t="s">
        <v>6395</v>
      </c>
      <c r="D4458" s="256" t="s">
        <v>48114</v>
      </c>
    </row>
    <row r="4459" spans="1:4">
      <c r="A4459" s="394">
        <v>34547</v>
      </c>
      <c r="B4459" s="394" t="s">
        <v>35509</v>
      </c>
      <c r="C4459" s="394" t="s">
        <v>6399</v>
      </c>
      <c r="D4459" s="256" t="s">
        <v>40343</v>
      </c>
    </row>
    <row r="4460" spans="1:4">
      <c r="A4460" s="394">
        <v>34548</v>
      </c>
      <c r="B4460" s="394" t="s">
        <v>35510</v>
      </c>
      <c r="C4460" s="394" t="s">
        <v>6399</v>
      </c>
      <c r="D4460" s="256" t="s">
        <v>41951</v>
      </c>
    </row>
    <row r="4461" spans="1:4">
      <c r="A4461" s="394">
        <v>34558</v>
      </c>
      <c r="B4461" s="394" t="s">
        <v>35511</v>
      </c>
      <c r="C4461" s="394" t="s">
        <v>6399</v>
      </c>
      <c r="D4461" s="256" t="s">
        <v>42131</v>
      </c>
    </row>
    <row r="4462" spans="1:4">
      <c r="A4462" s="394">
        <v>34550</v>
      </c>
      <c r="B4462" s="394" t="s">
        <v>35512</v>
      </c>
      <c r="C4462" s="394" t="s">
        <v>6399</v>
      </c>
      <c r="D4462" s="256" t="s">
        <v>42420</v>
      </c>
    </row>
    <row r="4463" spans="1:4">
      <c r="A4463" s="394">
        <v>34557</v>
      </c>
      <c r="B4463" s="394" t="s">
        <v>35513</v>
      </c>
      <c r="C4463" s="394" t="s">
        <v>6399</v>
      </c>
      <c r="D4463" s="256" t="s">
        <v>41588</v>
      </c>
    </row>
    <row r="4464" spans="1:4">
      <c r="A4464" s="394">
        <v>37411</v>
      </c>
      <c r="B4464" s="394" t="s">
        <v>35514</v>
      </c>
      <c r="C4464" s="394" t="s">
        <v>6395</v>
      </c>
      <c r="D4464" s="256" t="s">
        <v>43416</v>
      </c>
    </row>
    <row r="4465" spans="1:4">
      <c r="A4465" s="394">
        <v>39508</v>
      </c>
      <c r="B4465" s="394" t="s">
        <v>35515</v>
      </c>
      <c r="C4465" s="394" t="s">
        <v>6395</v>
      </c>
      <c r="D4465" s="256" t="s">
        <v>41334</v>
      </c>
    </row>
    <row r="4466" spans="1:4">
      <c r="A4466" s="394">
        <v>39507</v>
      </c>
      <c r="B4466" s="394" t="s">
        <v>35516</v>
      </c>
      <c r="C4466" s="394" t="s">
        <v>6395</v>
      </c>
      <c r="D4466" s="256" t="s">
        <v>43417</v>
      </c>
    </row>
    <row r="4467" spans="1:4">
      <c r="A4467" s="394">
        <v>7155</v>
      </c>
      <c r="B4467" s="394" t="s">
        <v>35517</v>
      </c>
      <c r="C4467" s="394" t="s">
        <v>6395</v>
      </c>
      <c r="D4467" s="256" t="s">
        <v>43418</v>
      </c>
    </row>
    <row r="4468" spans="1:4">
      <c r="A4468" s="394">
        <v>42406</v>
      </c>
      <c r="B4468" s="394" t="s">
        <v>35518</v>
      </c>
      <c r="C4468" s="394" t="s">
        <v>6395</v>
      </c>
      <c r="D4468" s="256" t="s">
        <v>43419</v>
      </c>
    </row>
    <row r="4469" spans="1:4">
      <c r="A4469" s="394">
        <v>7156</v>
      </c>
      <c r="B4469" s="394" t="s">
        <v>35519</v>
      </c>
      <c r="C4469" s="394" t="s">
        <v>6395</v>
      </c>
      <c r="D4469" s="256" t="s">
        <v>42910</v>
      </c>
    </row>
    <row r="4470" spans="1:4">
      <c r="A4470" s="394">
        <v>43127</v>
      </c>
      <c r="B4470" s="394" t="s">
        <v>35520</v>
      </c>
      <c r="C4470" s="394" t="s">
        <v>6395</v>
      </c>
      <c r="D4470" s="256" t="s">
        <v>43420</v>
      </c>
    </row>
    <row r="4471" spans="1:4">
      <c r="A4471" s="394">
        <v>10917</v>
      </c>
      <c r="B4471" s="394" t="s">
        <v>35521</v>
      </c>
      <c r="C4471" s="394" t="s">
        <v>6395</v>
      </c>
      <c r="D4471" s="256" t="s">
        <v>41997</v>
      </c>
    </row>
    <row r="4472" spans="1:4">
      <c r="A4472" s="394">
        <v>21141</v>
      </c>
      <c r="B4472" s="394" t="s">
        <v>35522</v>
      </c>
      <c r="C4472" s="394" t="s">
        <v>6395</v>
      </c>
      <c r="D4472" s="256" t="s">
        <v>43421</v>
      </c>
    </row>
    <row r="4473" spans="1:4">
      <c r="A4473" s="394">
        <v>39509</v>
      </c>
      <c r="B4473" s="394" t="s">
        <v>35523</v>
      </c>
      <c r="C4473" s="394" t="s">
        <v>6395</v>
      </c>
      <c r="D4473" s="256" t="s">
        <v>43422</v>
      </c>
    </row>
    <row r="4474" spans="1:4">
      <c r="A4474" s="394">
        <v>44529</v>
      </c>
      <c r="B4474" s="394" t="s">
        <v>35524</v>
      </c>
      <c r="C4474" s="394" t="s">
        <v>6395</v>
      </c>
      <c r="D4474" s="256" t="s">
        <v>43423</v>
      </c>
    </row>
    <row r="4475" spans="1:4">
      <c r="A4475" s="394">
        <v>7167</v>
      </c>
      <c r="B4475" s="394" t="s">
        <v>35525</v>
      </c>
      <c r="C4475" s="394" t="s">
        <v>6395</v>
      </c>
      <c r="D4475" s="256" t="s">
        <v>40991</v>
      </c>
    </row>
    <row r="4476" spans="1:4">
      <c r="A4476" s="394">
        <v>10928</v>
      </c>
      <c r="B4476" s="394" t="s">
        <v>35526</v>
      </c>
      <c r="C4476" s="394" t="s">
        <v>6395</v>
      </c>
      <c r="D4476" s="256" t="s">
        <v>43424</v>
      </c>
    </row>
    <row r="4477" spans="1:4">
      <c r="A4477" s="394">
        <v>10933</v>
      </c>
      <c r="B4477" s="394" t="s">
        <v>35527</v>
      </c>
      <c r="C4477" s="394" t="s">
        <v>6395</v>
      </c>
      <c r="D4477" s="256" t="s">
        <v>43425</v>
      </c>
    </row>
    <row r="4478" spans="1:4">
      <c r="A4478" s="394">
        <v>7158</v>
      </c>
      <c r="B4478" s="394" t="s">
        <v>35528</v>
      </c>
      <c r="C4478" s="394" t="s">
        <v>6395</v>
      </c>
      <c r="D4478" s="256" t="s">
        <v>43426</v>
      </c>
    </row>
    <row r="4479" spans="1:4">
      <c r="A4479" s="394">
        <v>10927</v>
      </c>
      <c r="B4479" s="394" t="s">
        <v>35529</v>
      </c>
      <c r="C4479" s="394" t="s">
        <v>6395</v>
      </c>
      <c r="D4479" s="256" t="s">
        <v>41301</v>
      </c>
    </row>
    <row r="4480" spans="1:4">
      <c r="A4480" s="394">
        <v>7162</v>
      </c>
      <c r="B4480" s="394" t="s">
        <v>35530</v>
      </c>
      <c r="C4480" s="394" t="s">
        <v>6395</v>
      </c>
      <c r="D4480" s="256" t="s">
        <v>43092</v>
      </c>
    </row>
    <row r="4481" spans="1:4">
      <c r="A4481" s="394">
        <v>10932</v>
      </c>
      <c r="B4481" s="394" t="s">
        <v>35531</v>
      </c>
      <c r="C4481" s="394" t="s">
        <v>6395</v>
      </c>
      <c r="D4481" s="256" t="s">
        <v>43427</v>
      </c>
    </row>
    <row r="4482" spans="1:4">
      <c r="A4482" s="394">
        <v>10937</v>
      </c>
      <c r="B4482" s="394" t="s">
        <v>35532</v>
      </c>
      <c r="C4482" s="394" t="s">
        <v>6395</v>
      </c>
      <c r="D4482" s="256" t="s">
        <v>42591</v>
      </c>
    </row>
    <row r="4483" spans="1:4">
      <c r="A4483" s="394">
        <v>10935</v>
      </c>
      <c r="B4483" s="394" t="s">
        <v>35533</v>
      </c>
      <c r="C4483" s="394" t="s">
        <v>6395</v>
      </c>
      <c r="D4483" s="256" t="s">
        <v>43428</v>
      </c>
    </row>
    <row r="4484" spans="1:4">
      <c r="A4484" s="394">
        <v>10931</v>
      </c>
      <c r="B4484" s="394" t="s">
        <v>35534</v>
      </c>
      <c r="C4484" s="394" t="s">
        <v>6395</v>
      </c>
      <c r="D4484" s="256" t="s">
        <v>40406</v>
      </c>
    </row>
    <row r="4485" spans="1:4">
      <c r="A4485" s="394">
        <v>7164</v>
      </c>
      <c r="B4485" s="394" t="s">
        <v>35535</v>
      </c>
      <c r="C4485" s="394" t="s">
        <v>6395</v>
      </c>
      <c r="D4485" s="256" t="s">
        <v>43429</v>
      </c>
    </row>
    <row r="4486" spans="1:4">
      <c r="A4486" s="394">
        <v>36887</v>
      </c>
      <c r="B4486" s="394" t="s">
        <v>35536</v>
      </c>
      <c r="C4486" s="394" t="s">
        <v>6395</v>
      </c>
      <c r="D4486" s="256" t="s">
        <v>40147</v>
      </c>
    </row>
    <row r="4487" spans="1:4">
      <c r="A4487" s="394">
        <v>34630</v>
      </c>
      <c r="B4487" s="394" t="s">
        <v>35537</v>
      </c>
      <c r="C4487" s="394" t="s">
        <v>6396</v>
      </c>
      <c r="D4487" s="256" t="s">
        <v>48115</v>
      </c>
    </row>
    <row r="4488" spans="1:4">
      <c r="A4488" s="394">
        <v>7161</v>
      </c>
      <c r="B4488" s="394" t="s">
        <v>35538</v>
      </c>
      <c r="C4488" s="394" t="s">
        <v>6395</v>
      </c>
      <c r="D4488" s="256" t="s">
        <v>39318</v>
      </c>
    </row>
    <row r="4489" spans="1:4">
      <c r="A4489" s="394">
        <v>7170</v>
      </c>
      <c r="B4489" s="394" t="s">
        <v>35539</v>
      </c>
      <c r="C4489" s="394" t="s">
        <v>6395</v>
      </c>
      <c r="D4489" s="256" t="s">
        <v>39639</v>
      </c>
    </row>
    <row r="4490" spans="1:4">
      <c r="A4490" s="394">
        <v>37524</v>
      </c>
      <c r="B4490" s="394" t="s">
        <v>35540</v>
      </c>
      <c r="C4490" s="394" t="s">
        <v>6399</v>
      </c>
      <c r="D4490" s="256" t="s">
        <v>41603</v>
      </c>
    </row>
    <row r="4491" spans="1:4">
      <c r="A4491" s="394">
        <v>37525</v>
      </c>
      <c r="B4491" s="394" t="s">
        <v>35541</v>
      </c>
      <c r="C4491" s="394" t="s">
        <v>6399</v>
      </c>
      <c r="D4491" s="256" t="s">
        <v>41433</v>
      </c>
    </row>
    <row r="4492" spans="1:4">
      <c r="A4492" s="394">
        <v>36789</v>
      </c>
      <c r="B4492" s="394" t="s">
        <v>35542</v>
      </c>
      <c r="C4492" s="394" t="s">
        <v>6396</v>
      </c>
      <c r="D4492" s="256" t="s">
        <v>41943</v>
      </c>
    </row>
    <row r="4493" spans="1:4">
      <c r="A4493" s="394">
        <v>7173</v>
      </c>
      <c r="B4493" s="394" t="s">
        <v>35543</v>
      </c>
      <c r="C4493" s="394" t="s">
        <v>6413</v>
      </c>
      <c r="D4493" s="256" t="s">
        <v>43430</v>
      </c>
    </row>
    <row r="4494" spans="1:4">
      <c r="A4494" s="394">
        <v>7175</v>
      </c>
      <c r="B4494" s="394" t="s">
        <v>35544</v>
      </c>
      <c r="C4494" s="394" t="s">
        <v>6396</v>
      </c>
      <c r="D4494" s="256" t="s">
        <v>39755</v>
      </c>
    </row>
    <row r="4495" spans="1:4">
      <c r="A4495" s="394">
        <v>40741</v>
      </c>
      <c r="B4495" s="394" t="s">
        <v>35545</v>
      </c>
      <c r="C4495" s="394" t="s">
        <v>6396</v>
      </c>
      <c r="D4495" s="256" t="s">
        <v>39908</v>
      </c>
    </row>
    <row r="4496" spans="1:4">
      <c r="A4496" s="394">
        <v>7184</v>
      </c>
      <c r="B4496" s="394" t="s">
        <v>35546</v>
      </c>
      <c r="C4496" s="394" t="s">
        <v>6395</v>
      </c>
      <c r="D4496" s="256" t="s">
        <v>48116</v>
      </c>
    </row>
    <row r="4497" spans="1:4">
      <c r="A4497" s="394">
        <v>34458</v>
      </c>
      <c r="B4497" s="394" t="s">
        <v>35547</v>
      </c>
      <c r="C4497" s="394" t="s">
        <v>6396</v>
      </c>
      <c r="D4497" s="256" t="s">
        <v>48117</v>
      </c>
    </row>
    <row r="4498" spans="1:4">
      <c r="A4498" s="394">
        <v>34464</v>
      </c>
      <c r="B4498" s="394" t="s">
        <v>35548</v>
      </c>
      <c r="C4498" s="394" t="s">
        <v>6396</v>
      </c>
      <c r="D4498" s="256" t="s">
        <v>48118</v>
      </c>
    </row>
    <row r="4499" spans="1:4">
      <c r="A4499" s="394">
        <v>34468</v>
      </c>
      <c r="B4499" s="394" t="s">
        <v>35549</v>
      </c>
      <c r="C4499" s="394" t="s">
        <v>6396</v>
      </c>
      <c r="D4499" s="256" t="s">
        <v>48119</v>
      </c>
    </row>
    <row r="4500" spans="1:4">
      <c r="A4500" s="394">
        <v>34473</v>
      </c>
      <c r="B4500" s="394" t="s">
        <v>35550</v>
      </c>
      <c r="C4500" s="394" t="s">
        <v>6396</v>
      </c>
      <c r="D4500" s="256" t="s">
        <v>48120</v>
      </c>
    </row>
    <row r="4501" spans="1:4">
      <c r="A4501" s="394">
        <v>34480</v>
      </c>
      <c r="B4501" s="394" t="s">
        <v>35551</v>
      </c>
      <c r="C4501" s="394" t="s">
        <v>6396</v>
      </c>
      <c r="D4501" s="256" t="s">
        <v>48121</v>
      </c>
    </row>
    <row r="4502" spans="1:4">
      <c r="A4502" s="394">
        <v>34486</v>
      </c>
      <c r="B4502" s="394" t="s">
        <v>35552</v>
      </c>
      <c r="C4502" s="394" t="s">
        <v>6396</v>
      </c>
      <c r="D4502" s="256" t="s">
        <v>48122</v>
      </c>
    </row>
    <row r="4503" spans="1:4">
      <c r="A4503" s="394">
        <v>7190</v>
      </c>
      <c r="B4503" s="394" t="s">
        <v>35553</v>
      </c>
      <c r="C4503" s="394" t="s">
        <v>6396</v>
      </c>
      <c r="D4503" s="256" t="s">
        <v>40307</v>
      </c>
    </row>
    <row r="4504" spans="1:4">
      <c r="A4504" s="394">
        <v>34417</v>
      </c>
      <c r="B4504" s="394" t="s">
        <v>35554</v>
      </c>
      <c r="C4504" s="394" t="s">
        <v>6396</v>
      </c>
      <c r="D4504" s="256" t="s">
        <v>40891</v>
      </c>
    </row>
    <row r="4505" spans="1:4">
      <c r="A4505" s="394">
        <v>7213</v>
      </c>
      <c r="B4505" s="394" t="s">
        <v>35555</v>
      </c>
      <c r="C4505" s="394" t="s">
        <v>6395</v>
      </c>
      <c r="D4505" s="256" t="s">
        <v>48123</v>
      </c>
    </row>
    <row r="4506" spans="1:4">
      <c r="A4506" s="394">
        <v>7195</v>
      </c>
      <c r="B4506" s="394" t="s">
        <v>35556</v>
      </c>
      <c r="C4506" s="394" t="s">
        <v>6396</v>
      </c>
      <c r="D4506" s="256" t="s">
        <v>48124</v>
      </c>
    </row>
    <row r="4507" spans="1:4">
      <c r="A4507" s="394">
        <v>7186</v>
      </c>
      <c r="B4507" s="394" t="s">
        <v>35557</v>
      </c>
      <c r="C4507" s="394" t="s">
        <v>6396</v>
      </c>
      <c r="D4507" s="256" t="s">
        <v>48125</v>
      </c>
    </row>
    <row r="4508" spans="1:4">
      <c r="A4508" s="394">
        <v>7194</v>
      </c>
      <c r="B4508" s="394" t="s">
        <v>35558</v>
      </c>
      <c r="C4508" s="394" t="s">
        <v>6395</v>
      </c>
      <c r="D4508" s="256" t="s">
        <v>48126</v>
      </c>
    </row>
    <row r="4509" spans="1:4">
      <c r="A4509" s="394">
        <v>7197</v>
      </c>
      <c r="B4509" s="394" t="s">
        <v>35559</v>
      </c>
      <c r="C4509" s="394" t="s">
        <v>6396</v>
      </c>
      <c r="D4509" s="256" t="s">
        <v>40107</v>
      </c>
    </row>
    <row r="4510" spans="1:4">
      <c r="A4510" s="394">
        <v>7192</v>
      </c>
      <c r="B4510" s="394" t="s">
        <v>35560</v>
      </c>
      <c r="C4510" s="394" t="s">
        <v>6396</v>
      </c>
      <c r="D4510" s="256" t="s">
        <v>48127</v>
      </c>
    </row>
    <row r="4511" spans="1:4">
      <c r="A4511" s="394">
        <v>7193</v>
      </c>
      <c r="B4511" s="394" t="s">
        <v>35561</v>
      </c>
      <c r="C4511" s="394" t="s">
        <v>6396</v>
      </c>
      <c r="D4511" s="256" t="s">
        <v>48128</v>
      </c>
    </row>
    <row r="4512" spans="1:4">
      <c r="A4512" s="394">
        <v>7189</v>
      </c>
      <c r="B4512" s="394" t="s">
        <v>35562</v>
      </c>
      <c r="C4512" s="394" t="s">
        <v>6396</v>
      </c>
      <c r="D4512" s="256" t="s">
        <v>48129</v>
      </c>
    </row>
    <row r="4513" spans="1:4">
      <c r="A4513" s="394">
        <v>34402</v>
      </c>
      <c r="B4513" s="394" t="s">
        <v>35563</v>
      </c>
      <c r="C4513" s="394" t="s">
        <v>6396</v>
      </c>
      <c r="D4513" s="256" t="s">
        <v>48130</v>
      </c>
    </row>
    <row r="4514" spans="1:4">
      <c r="A4514" s="394">
        <v>7245</v>
      </c>
      <c r="B4514" s="394" t="s">
        <v>35564</v>
      </c>
      <c r="C4514" s="394" t="s">
        <v>6396</v>
      </c>
      <c r="D4514" s="256" t="s">
        <v>43433</v>
      </c>
    </row>
    <row r="4515" spans="1:4">
      <c r="A4515" s="394">
        <v>34425</v>
      </c>
      <c r="B4515" s="394" t="s">
        <v>35565</v>
      </c>
      <c r="C4515" s="394" t="s">
        <v>6396</v>
      </c>
      <c r="D4515" s="256" t="s">
        <v>48131</v>
      </c>
    </row>
    <row r="4516" spans="1:4">
      <c r="A4516" s="394">
        <v>7223</v>
      </c>
      <c r="B4516" s="394" t="s">
        <v>35566</v>
      </c>
      <c r="C4516" s="394" t="s">
        <v>6396</v>
      </c>
      <c r="D4516" s="256" t="s">
        <v>48132</v>
      </c>
    </row>
    <row r="4517" spans="1:4">
      <c r="A4517" s="394">
        <v>7234</v>
      </c>
      <c r="B4517" s="394" t="s">
        <v>35567</v>
      </c>
      <c r="C4517" s="394" t="s">
        <v>6396</v>
      </c>
      <c r="D4517" s="256" t="s">
        <v>48133</v>
      </c>
    </row>
    <row r="4518" spans="1:4">
      <c r="A4518" s="394">
        <v>7224</v>
      </c>
      <c r="B4518" s="394" t="s">
        <v>35568</v>
      </c>
      <c r="C4518" s="394" t="s">
        <v>6396</v>
      </c>
      <c r="D4518" s="256" t="s">
        <v>48134</v>
      </c>
    </row>
    <row r="4519" spans="1:4">
      <c r="A4519" s="394">
        <v>7225</v>
      </c>
      <c r="B4519" s="394" t="s">
        <v>35569</v>
      </c>
      <c r="C4519" s="394" t="s">
        <v>6396</v>
      </c>
      <c r="D4519" s="256" t="s">
        <v>48135</v>
      </c>
    </row>
    <row r="4520" spans="1:4">
      <c r="A4520" s="394">
        <v>7226</v>
      </c>
      <c r="B4520" s="394" t="s">
        <v>35570</v>
      </c>
      <c r="C4520" s="394" t="s">
        <v>6396</v>
      </c>
      <c r="D4520" s="256" t="s">
        <v>48136</v>
      </c>
    </row>
    <row r="4521" spans="1:4">
      <c r="A4521" s="394">
        <v>7227</v>
      </c>
      <c r="B4521" s="394" t="s">
        <v>35571</v>
      </c>
      <c r="C4521" s="394" t="s">
        <v>6396</v>
      </c>
      <c r="D4521" s="256" t="s">
        <v>48137</v>
      </c>
    </row>
    <row r="4522" spans="1:4">
      <c r="A4522" s="394">
        <v>7212</v>
      </c>
      <c r="B4522" s="394" t="s">
        <v>35572</v>
      </c>
      <c r="C4522" s="394" t="s">
        <v>6396</v>
      </c>
      <c r="D4522" s="256" t="s">
        <v>48138</v>
      </c>
    </row>
    <row r="4523" spans="1:4">
      <c r="A4523" s="394">
        <v>7229</v>
      </c>
      <c r="B4523" s="394" t="s">
        <v>35573</v>
      </c>
      <c r="C4523" s="394" t="s">
        <v>6396</v>
      </c>
      <c r="D4523" s="256" t="s">
        <v>48139</v>
      </c>
    </row>
    <row r="4524" spans="1:4">
      <c r="A4524" s="394">
        <v>7230</v>
      </c>
      <c r="B4524" s="394" t="s">
        <v>35574</v>
      </c>
      <c r="C4524" s="394" t="s">
        <v>6396</v>
      </c>
      <c r="D4524" s="256" t="s">
        <v>48140</v>
      </c>
    </row>
    <row r="4525" spans="1:4">
      <c r="A4525" s="394">
        <v>7231</v>
      </c>
      <c r="B4525" s="394" t="s">
        <v>35575</v>
      </c>
      <c r="C4525" s="394" t="s">
        <v>6396</v>
      </c>
      <c r="D4525" s="256" t="s">
        <v>48141</v>
      </c>
    </row>
    <row r="4526" spans="1:4">
      <c r="A4526" s="394">
        <v>7220</v>
      </c>
      <c r="B4526" s="394" t="s">
        <v>35576</v>
      </c>
      <c r="C4526" s="394" t="s">
        <v>6396</v>
      </c>
      <c r="D4526" s="256" t="s">
        <v>48142</v>
      </c>
    </row>
    <row r="4527" spans="1:4">
      <c r="A4527" s="394">
        <v>34447</v>
      </c>
      <c r="B4527" s="394" t="s">
        <v>35577</v>
      </c>
      <c r="C4527" s="394" t="s">
        <v>6396</v>
      </c>
      <c r="D4527" s="256" t="s">
        <v>48143</v>
      </c>
    </row>
    <row r="4528" spans="1:4">
      <c r="A4528" s="394">
        <v>7233</v>
      </c>
      <c r="B4528" s="394" t="s">
        <v>35578</v>
      </c>
      <c r="C4528" s="394" t="s">
        <v>6396</v>
      </c>
      <c r="D4528" s="256" t="s">
        <v>48144</v>
      </c>
    </row>
    <row r="4529" spans="1:4">
      <c r="A4529" s="394">
        <v>40740</v>
      </c>
      <c r="B4529" s="394" t="s">
        <v>35579</v>
      </c>
      <c r="C4529" s="394" t="s">
        <v>6395</v>
      </c>
      <c r="D4529" s="256" t="s">
        <v>43434</v>
      </c>
    </row>
    <row r="4530" spans="1:4">
      <c r="A4530" s="394">
        <v>25007</v>
      </c>
      <c r="B4530" s="394" t="s">
        <v>35580</v>
      </c>
      <c r="C4530" s="394" t="s">
        <v>6395</v>
      </c>
      <c r="D4530" s="256" t="s">
        <v>43435</v>
      </c>
    </row>
    <row r="4531" spans="1:4">
      <c r="A4531" s="394">
        <v>43071</v>
      </c>
      <c r="B4531" s="394" t="s">
        <v>35581</v>
      </c>
      <c r="C4531" s="394" t="s">
        <v>6395</v>
      </c>
      <c r="D4531" s="256" t="s">
        <v>43436</v>
      </c>
    </row>
    <row r="4532" spans="1:4">
      <c r="A4532" s="394">
        <v>39520</v>
      </c>
      <c r="B4532" s="394" t="s">
        <v>35582</v>
      </c>
      <c r="C4532" s="394" t="s">
        <v>6395</v>
      </c>
      <c r="D4532" s="256" t="s">
        <v>40046</v>
      </c>
    </row>
    <row r="4533" spans="1:4">
      <c r="A4533" s="394">
        <v>39521</v>
      </c>
      <c r="B4533" s="394" t="s">
        <v>35583</v>
      </c>
      <c r="C4533" s="394" t="s">
        <v>6395</v>
      </c>
      <c r="D4533" s="256" t="s">
        <v>43437</v>
      </c>
    </row>
    <row r="4534" spans="1:4">
      <c r="A4534" s="394">
        <v>39522</v>
      </c>
      <c r="B4534" s="394" t="s">
        <v>35584</v>
      </c>
      <c r="C4534" s="394" t="s">
        <v>6395</v>
      </c>
      <c r="D4534" s="256" t="s">
        <v>43438</v>
      </c>
    </row>
    <row r="4535" spans="1:4">
      <c r="A4535" s="394">
        <v>7243</v>
      </c>
      <c r="B4535" s="394" t="s">
        <v>35585</v>
      </c>
      <c r="C4535" s="394" t="s">
        <v>6395</v>
      </c>
      <c r="D4535" s="256" t="s">
        <v>43439</v>
      </c>
    </row>
    <row r="4536" spans="1:4">
      <c r="A4536" s="394">
        <v>11067</v>
      </c>
      <c r="B4536" s="394" t="s">
        <v>35586</v>
      </c>
      <c r="C4536" s="394" t="s">
        <v>6396</v>
      </c>
      <c r="D4536" s="256" t="s">
        <v>48145</v>
      </c>
    </row>
    <row r="4537" spans="1:4">
      <c r="A4537" s="394">
        <v>11068</v>
      </c>
      <c r="B4537" s="394" t="s">
        <v>35587</v>
      </c>
      <c r="C4537" s="394" t="s">
        <v>6396</v>
      </c>
      <c r="D4537" s="256" t="s">
        <v>48146</v>
      </c>
    </row>
    <row r="4538" spans="1:4">
      <c r="A4538" s="394">
        <v>7246</v>
      </c>
      <c r="B4538" s="394" t="s">
        <v>35588</v>
      </c>
      <c r="C4538" s="394" t="s">
        <v>6396</v>
      </c>
      <c r="D4538" s="256" t="s">
        <v>43441</v>
      </c>
    </row>
    <row r="4539" spans="1:4">
      <c r="A4539" s="394">
        <v>41097</v>
      </c>
      <c r="B4539" s="394" t="s">
        <v>35589</v>
      </c>
      <c r="C4539" s="394" t="s">
        <v>6406</v>
      </c>
      <c r="D4539" s="256" t="s">
        <v>48147</v>
      </c>
    </row>
    <row r="4540" spans="1:4">
      <c r="A4540" s="394">
        <v>12869</v>
      </c>
      <c r="B4540" s="394" t="s">
        <v>43442</v>
      </c>
      <c r="C4540" s="394" t="s">
        <v>6397</v>
      </c>
      <c r="D4540" s="256" t="s">
        <v>41306</v>
      </c>
    </row>
    <row r="4541" spans="1:4">
      <c r="A4541" s="394">
        <v>1574</v>
      </c>
      <c r="B4541" s="394" t="s">
        <v>35590</v>
      </c>
      <c r="C4541" s="394" t="s">
        <v>6396</v>
      </c>
      <c r="D4541" s="256" t="s">
        <v>41791</v>
      </c>
    </row>
    <row r="4542" spans="1:4">
      <c r="A4542" s="394">
        <v>1581</v>
      </c>
      <c r="B4542" s="394" t="s">
        <v>35591</v>
      </c>
      <c r="C4542" s="394" t="s">
        <v>6396</v>
      </c>
      <c r="D4542" s="256" t="s">
        <v>41279</v>
      </c>
    </row>
    <row r="4543" spans="1:4">
      <c r="A4543" s="394">
        <v>1575</v>
      </c>
      <c r="B4543" s="394" t="s">
        <v>35592</v>
      </c>
      <c r="C4543" s="394" t="s">
        <v>6396</v>
      </c>
      <c r="D4543" s="256" t="s">
        <v>42807</v>
      </c>
    </row>
    <row r="4544" spans="1:4">
      <c r="A4544" s="394">
        <v>1570</v>
      </c>
      <c r="B4544" s="394" t="s">
        <v>35593</v>
      </c>
      <c r="C4544" s="394" t="s">
        <v>6396</v>
      </c>
      <c r="D4544" s="256" t="s">
        <v>39659</v>
      </c>
    </row>
    <row r="4545" spans="1:4">
      <c r="A4545" s="394">
        <v>1576</v>
      </c>
      <c r="B4545" s="394" t="s">
        <v>35594</v>
      </c>
      <c r="C4545" s="394" t="s">
        <v>6396</v>
      </c>
      <c r="D4545" s="256" t="s">
        <v>41649</v>
      </c>
    </row>
    <row r="4546" spans="1:4">
      <c r="A4546" s="394">
        <v>1577</v>
      </c>
      <c r="B4546" s="394" t="s">
        <v>35595</v>
      </c>
      <c r="C4546" s="394" t="s">
        <v>6396</v>
      </c>
      <c r="D4546" s="256" t="s">
        <v>42028</v>
      </c>
    </row>
    <row r="4547" spans="1:4">
      <c r="A4547" s="394">
        <v>1571</v>
      </c>
      <c r="B4547" s="394" t="s">
        <v>35596</v>
      </c>
      <c r="C4547" s="394" t="s">
        <v>6396</v>
      </c>
      <c r="D4547" s="256" t="s">
        <v>41658</v>
      </c>
    </row>
    <row r="4548" spans="1:4">
      <c r="A4548" s="394">
        <v>1578</v>
      </c>
      <c r="B4548" s="394" t="s">
        <v>35597</v>
      </c>
      <c r="C4548" s="394" t="s">
        <v>6396</v>
      </c>
      <c r="D4548" s="256" t="s">
        <v>40291</v>
      </c>
    </row>
    <row r="4549" spans="1:4">
      <c r="A4549" s="394">
        <v>1573</v>
      </c>
      <c r="B4549" s="394" t="s">
        <v>35598</v>
      </c>
      <c r="C4549" s="394" t="s">
        <v>6396</v>
      </c>
      <c r="D4549" s="256" t="s">
        <v>42637</v>
      </c>
    </row>
    <row r="4550" spans="1:4">
      <c r="A4550" s="394">
        <v>1579</v>
      </c>
      <c r="B4550" s="394" t="s">
        <v>35599</v>
      </c>
      <c r="C4550" s="394" t="s">
        <v>6396</v>
      </c>
      <c r="D4550" s="256" t="s">
        <v>41454</v>
      </c>
    </row>
    <row r="4551" spans="1:4">
      <c r="A4551" s="394">
        <v>1580</v>
      </c>
      <c r="B4551" s="394" t="s">
        <v>35600</v>
      </c>
      <c r="C4551" s="394" t="s">
        <v>6396</v>
      </c>
      <c r="D4551" s="256" t="s">
        <v>42433</v>
      </c>
    </row>
    <row r="4552" spans="1:4">
      <c r="A4552" s="394">
        <v>39321</v>
      </c>
      <c r="B4552" s="394" t="s">
        <v>6444</v>
      </c>
      <c r="C4552" s="394" t="s">
        <v>6396</v>
      </c>
      <c r="D4552" s="256" t="s">
        <v>43443</v>
      </c>
    </row>
    <row r="4553" spans="1:4">
      <c r="A4553" s="394">
        <v>39319</v>
      </c>
      <c r="B4553" s="394" t="s">
        <v>6445</v>
      </c>
      <c r="C4553" s="394" t="s">
        <v>6396</v>
      </c>
      <c r="D4553" s="256" t="s">
        <v>41225</v>
      </c>
    </row>
    <row r="4554" spans="1:4">
      <c r="A4554" s="394">
        <v>39320</v>
      </c>
      <c r="B4554" s="394" t="s">
        <v>6446</v>
      </c>
      <c r="C4554" s="394" t="s">
        <v>6396</v>
      </c>
      <c r="D4554" s="256" t="s">
        <v>41277</v>
      </c>
    </row>
    <row r="4555" spans="1:4">
      <c r="A4555" s="394">
        <v>1591</v>
      </c>
      <c r="B4555" s="394" t="s">
        <v>35601</v>
      </c>
      <c r="C4555" s="394" t="s">
        <v>6396</v>
      </c>
      <c r="D4555" s="256" t="s">
        <v>43200</v>
      </c>
    </row>
    <row r="4556" spans="1:4">
      <c r="A4556" s="394">
        <v>1547</v>
      </c>
      <c r="B4556" s="394" t="s">
        <v>35602</v>
      </c>
      <c r="C4556" s="394" t="s">
        <v>6396</v>
      </c>
      <c r="D4556" s="256" t="s">
        <v>43444</v>
      </c>
    </row>
    <row r="4557" spans="1:4">
      <c r="A4557" s="394">
        <v>38196</v>
      </c>
      <c r="B4557" s="394" t="s">
        <v>35603</v>
      </c>
      <c r="C4557" s="394" t="s">
        <v>6396</v>
      </c>
      <c r="D4557" s="256" t="s">
        <v>43445</v>
      </c>
    </row>
    <row r="4558" spans="1:4">
      <c r="A4558" s="394">
        <v>1543</v>
      </c>
      <c r="B4558" s="394" t="s">
        <v>35604</v>
      </c>
      <c r="C4558" s="394" t="s">
        <v>6396</v>
      </c>
      <c r="D4558" s="256" t="s">
        <v>41068</v>
      </c>
    </row>
    <row r="4559" spans="1:4">
      <c r="A4559" s="394">
        <v>1585</v>
      </c>
      <c r="B4559" s="394" t="s">
        <v>35605</v>
      </c>
      <c r="C4559" s="394" t="s">
        <v>6396</v>
      </c>
      <c r="D4559" s="256" t="s">
        <v>40291</v>
      </c>
    </row>
    <row r="4560" spans="1:4">
      <c r="A4560" s="394">
        <v>1593</v>
      </c>
      <c r="B4560" s="394" t="s">
        <v>35606</v>
      </c>
      <c r="C4560" s="394" t="s">
        <v>6396</v>
      </c>
      <c r="D4560" s="256" t="s">
        <v>43446</v>
      </c>
    </row>
    <row r="4561" spans="1:4">
      <c r="A4561" s="394">
        <v>11838</v>
      </c>
      <c r="B4561" s="394" t="s">
        <v>35607</v>
      </c>
      <c r="C4561" s="394" t="s">
        <v>6396</v>
      </c>
      <c r="D4561" s="256" t="s">
        <v>41112</v>
      </c>
    </row>
    <row r="4562" spans="1:4">
      <c r="A4562" s="394">
        <v>1594</v>
      </c>
      <c r="B4562" s="394" t="s">
        <v>35608</v>
      </c>
      <c r="C4562" s="394" t="s">
        <v>6396</v>
      </c>
      <c r="D4562" s="256" t="s">
        <v>43447</v>
      </c>
    </row>
    <row r="4563" spans="1:4">
      <c r="A4563" s="394">
        <v>1586</v>
      </c>
      <c r="B4563" s="394" t="s">
        <v>35609</v>
      </c>
      <c r="C4563" s="394" t="s">
        <v>6396</v>
      </c>
      <c r="D4563" s="256" t="s">
        <v>42246</v>
      </c>
    </row>
    <row r="4564" spans="1:4">
      <c r="A4564" s="394">
        <v>11839</v>
      </c>
      <c r="B4564" s="394" t="s">
        <v>35610</v>
      </c>
      <c r="C4564" s="394" t="s">
        <v>6396</v>
      </c>
      <c r="D4564" s="256" t="s">
        <v>43448</v>
      </c>
    </row>
    <row r="4565" spans="1:4">
      <c r="A4565" s="394">
        <v>1587</v>
      </c>
      <c r="B4565" s="394" t="s">
        <v>35611</v>
      </c>
      <c r="C4565" s="394" t="s">
        <v>6396</v>
      </c>
      <c r="D4565" s="256" t="s">
        <v>42839</v>
      </c>
    </row>
    <row r="4566" spans="1:4">
      <c r="A4566" s="394">
        <v>1545</v>
      </c>
      <c r="B4566" s="394" t="s">
        <v>35612</v>
      </c>
      <c r="C4566" s="394" t="s">
        <v>6396</v>
      </c>
      <c r="D4566" s="256" t="s">
        <v>43449</v>
      </c>
    </row>
    <row r="4567" spans="1:4">
      <c r="A4567" s="394">
        <v>1588</v>
      </c>
      <c r="B4567" s="394" t="s">
        <v>35613</v>
      </c>
      <c r="C4567" s="394" t="s">
        <v>6396</v>
      </c>
      <c r="D4567" s="256" t="s">
        <v>40298</v>
      </c>
    </row>
    <row r="4568" spans="1:4">
      <c r="A4568" s="394">
        <v>1535</v>
      </c>
      <c r="B4568" s="394" t="s">
        <v>35614</v>
      </c>
      <c r="C4568" s="394" t="s">
        <v>6396</v>
      </c>
      <c r="D4568" s="256" t="s">
        <v>39279</v>
      </c>
    </row>
    <row r="4569" spans="1:4">
      <c r="A4569" s="394">
        <v>1589</v>
      </c>
      <c r="B4569" s="394" t="s">
        <v>35615</v>
      </c>
      <c r="C4569" s="394" t="s">
        <v>6396</v>
      </c>
      <c r="D4569" s="256" t="s">
        <v>39230</v>
      </c>
    </row>
    <row r="4570" spans="1:4">
      <c r="A4570" s="394">
        <v>1546</v>
      </c>
      <c r="B4570" s="394" t="s">
        <v>35616</v>
      </c>
      <c r="C4570" s="394" t="s">
        <v>6396</v>
      </c>
      <c r="D4570" s="256" t="s">
        <v>43450</v>
      </c>
    </row>
    <row r="4571" spans="1:4">
      <c r="A4571" s="394">
        <v>1590</v>
      </c>
      <c r="B4571" s="394" t="s">
        <v>35617</v>
      </c>
      <c r="C4571" s="394" t="s">
        <v>6396</v>
      </c>
      <c r="D4571" s="256" t="s">
        <v>43451</v>
      </c>
    </row>
    <row r="4572" spans="1:4">
      <c r="A4572" s="394">
        <v>1542</v>
      </c>
      <c r="B4572" s="394" t="s">
        <v>35618</v>
      </c>
      <c r="C4572" s="394" t="s">
        <v>6396</v>
      </c>
      <c r="D4572" s="256" t="s">
        <v>41630</v>
      </c>
    </row>
    <row r="4573" spans="1:4">
      <c r="A4573" s="394">
        <v>38415</v>
      </c>
      <c r="B4573" s="394" t="s">
        <v>35619</v>
      </c>
      <c r="C4573" s="394" t="s">
        <v>6396</v>
      </c>
      <c r="D4573" s="256" t="s">
        <v>48148</v>
      </c>
    </row>
    <row r="4574" spans="1:4">
      <c r="A4574" s="394">
        <v>38414</v>
      </c>
      <c r="B4574" s="394" t="s">
        <v>35620</v>
      </c>
      <c r="C4574" s="394" t="s">
        <v>6396</v>
      </c>
      <c r="D4574" s="256" t="s">
        <v>48149</v>
      </c>
    </row>
    <row r="4575" spans="1:4">
      <c r="A4575" s="394">
        <v>38128</v>
      </c>
      <c r="B4575" s="394" t="s">
        <v>35621</v>
      </c>
      <c r="C4575" s="394" t="s">
        <v>6398</v>
      </c>
      <c r="D4575" s="256" t="s">
        <v>41789</v>
      </c>
    </row>
    <row r="4576" spans="1:4">
      <c r="A4576" s="394">
        <v>7253</v>
      </c>
      <c r="B4576" s="394" t="s">
        <v>35622</v>
      </c>
      <c r="C4576" s="394" t="s">
        <v>6405</v>
      </c>
      <c r="D4576" s="256" t="s">
        <v>43452</v>
      </c>
    </row>
    <row r="4577" spans="1:4">
      <c r="A4577" s="394">
        <v>4806</v>
      </c>
      <c r="B4577" s="394" t="s">
        <v>35623</v>
      </c>
      <c r="C4577" s="394" t="s">
        <v>6399</v>
      </c>
      <c r="D4577" s="256" t="s">
        <v>40676</v>
      </c>
    </row>
    <row r="4578" spans="1:4">
      <c r="A4578" s="394">
        <v>34401</v>
      </c>
      <c r="B4578" s="394" t="s">
        <v>35624</v>
      </c>
      <c r="C4578" s="394" t="s">
        <v>6396</v>
      </c>
      <c r="D4578" s="256" t="s">
        <v>41429</v>
      </c>
    </row>
    <row r="4579" spans="1:4">
      <c r="A4579" s="394">
        <v>7260</v>
      </c>
      <c r="B4579" s="394" t="s">
        <v>35625</v>
      </c>
      <c r="C4579" s="394" t="s">
        <v>6396</v>
      </c>
      <c r="D4579" s="256" t="s">
        <v>42420</v>
      </c>
    </row>
    <row r="4580" spans="1:4">
      <c r="A4580" s="394">
        <v>7256</v>
      </c>
      <c r="B4580" s="394" t="s">
        <v>35626</v>
      </c>
      <c r="C4580" s="394" t="s">
        <v>6396</v>
      </c>
      <c r="D4580" s="256" t="s">
        <v>42833</v>
      </c>
    </row>
    <row r="4581" spans="1:4">
      <c r="A4581" s="394">
        <v>7258</v>
      </c>
      <c r="B4581" s="394" t="s">
        <v>35627</v>
      </c>
      <c r="C4581" s="394" t="s">
        <v>6396</v>
      </c>
      <c r="D4581" s="256" t="s">
        <v>39925</v>
      </c>
    </row>
    <row r="4582" spans="1:4">
      <c r="A4582" s="394">
        <v>34400</v>
      </c>
      <c r="B4582" s="394" t="s">
        <v>35628</v>
      </c>
      <c r="C4582" s="394" t="s">
        <v>6396</v>
      </c>
      <c r="D4582" s="256" t="s">
        <v>46515</v>
      </c>
    </row>
    <row r="4583" spans="1:4">
      <c r="A4583" s="394">
        <v>10617</v>
      </c>
      <c r="B4583" s="394" t="s">
        <v>35629</v>
      </c>
      <c r="C4583" s="394" t="s">
        <v>6396</v>
      </c>
      <c r="D4583" s="256" t="s">
        <v>46938</v>
      </c>
    </row>
    <row r="4584" spans="1:4">
      <c r="A4584" s="394">
        <v>7274</v>
      </c>
      <c r="B4584" s="394" t="s">
        <v>35630</v>
      </c>
      <c r="C4584" s="394" t="s">
        <v>6396</v>
      </c>
      <c r="D4584" s="256" t="s">
        <v>43454</v>
      </c>
    </row>
    <row r="4585" spans="1:4">
      <c r="A4585" s="394">
        <v>11663</v>
      </c>
      <c r="B4585" s="394" t="s">
        <v>35631</v>
      </c>
      <c r="C4585" s="394" t="s">
        <v>6396</v>
      </c>
      <c r="D4585" s="256" t="s">
        <v>43455</v>
      </c>
    </row>
    <row r="4586" spans="1:4">
      <c r="A4586" s="394">
        <v>154</v>
      </c>
      <c r="B4586" s="394" t="s">
        <v>35632</v>
      </c>
      <c r="C4586" s="394" t="s">
        <v>6394</v>
      </c>
      <c r="D4586" s="256" t="s">
        <v>41760</v>
      </c>
    </row>
    <row r="4587" spans="1:4">
      <c r="A4587" s="394">
        <v>38121</v>
      </c>
      <c r="B4587" s="394" t="s">
        <v>35633</v>
      </c>
      <c r="C4587" s="394" t="s">
        <v>6394</v>
      </c>
      <c r="D4587" s="256" t="s">
        <v>39937</v>
      </c>
    </row>
    <row r="4588" spans="1:4">
      <c r="A4588" s="394">
        <v>43776</v>
      </c>
      <c r="B4588" s="394" t="s">
        <v>35634</v>
      </c>
      <c r="C4588" s="394" t="s">
        <v>6394</v>
      </c>
      <c r="D4588" s="256" t="s">
        <v>41296</v>
      </c>
    </row>
    <row r="4589" spans="1:4">
      <c r="A4589" s="394">
        <v>7343</v>
      </c>
      <c r="B4589" s="394" t="s">
        <v>35635</v>
      </c>
      <c r="C4589" s="394" t="s">
        <v>6394</v>
      </c>
      <c r="D4589" s="256" t="s">
        <v>39995</v>
      </c>
    </row>
    <row r="4590" spans="1:4">
      <c r="A4590" s="394">
        <v>7348</v>
      </c>
      <c r="B4590" s="394" t="s">
        <v>35636</v>
      </c>
      <c r="C4590" s="394" t="s">
        <v>6394</v>
      </c>
      <c r="D4590" s="256" t="s">
        <v>43396</v>
      </c>
    </row>
    <row r="4591" spans="1:4">
      <c r="A4591" s="394">
        <v>7313</v>
      </c>
      <c r="B4591" s="394" t="s">
        <v>35637</v>
      </c>
      <c r="C4591" s="394" t="s">
        <v>6394</v>
      </c>
      <c r="D4591" s="256" t="s">
        <v>42965</v>
      </c>
    </row>
    <row r="4592" spans="1:4">
      <c r="A4592" s="394">
        <v>7319</v>
      </c>
      <c r="B4592" s="394" t="s">
        <v>35638</v>
      </c>
      <c r="C4592" s="394" t="s">
        <v>6394</v>
      </c>
      <c r="D4592" s="256" t="s">
        <v>41584</v>
      </c>
    </row>
    <row r="4593" spans="1:4">
      <c r="A4593" s="394">
        <v>7314</v>
      </c>
      <c r="B4593" s="394" t="s">
        <v>35639</v>
      </c>
      <c r="C4593" s="394" t="s">
        <v>6394</v>
      </c>
      <c r="D4593" s="256" t="s">
        <v>48150</v>
      </c>
    </row>
    <row r="4594" spans="1:4">
      <c r="A4594" s="394">
        <v>7304</v>
      </c>
      <c r="B4594" s="394" t="s">
        <v>35640</v>
      </c>
      <c r="C4594" s="394" t="s">
        <v>6394</v>
      </c>
      <c r="D4594" s="256" t="s">
        <v>42596</v>
      </c>
    </row>
    <row r="4595" spans="1:4">
      <c r="A4595" s="394">
        <v>43649</v>
      </c>
      <c r="B4595" s="394" t="s">
        <v>35641</v>
      </c>
      <c r="C4595" s="394" t="s">
        <v>6394</v>
      </c>
      <c r="D4595" s="256" t="s">
        <v>39471</v>
      </c>
    </row>
    <row r="4596" spans="1:4">
      <c r="A4596" s="394">
        <v>43650</v>
      </c>
      <c r="B4596" s="394" t="s">
        <v>35642</v>
      </c>
      <c r="C4596" s="394" t="s">
        <v>6394</v>
      </c>
      <c r="D4596" s="256" t="s">
        <v>39816</v>
      </c>
    </row>
    <row r="4597" spans="1:4">
      <c r="A4597" s="394">
        <v>7311</v>
      </c>
      <c r="B4597" s="394" t="s">
        <v>35643</v>
      </c>
      <c r="C4597" s="394" t="s">
        <v>6394</v>
      </c>
      <c r="D4597" s="256" t="s">
        <v>39265</v>
      </c>
    </row>
    <row r="4598" spans="1:4">
      <c r="A4598" s="394">
        <v>7292</v>
      </c>
      <c r="B4598" s="394" t="s">
        <v>35644</v>
      </c>
      <c r="C4598" s="394" t="s">
        <v>6394</v>
      </c>
      <c r="D4598" s="256" t="s">
        <v>48151</v>
      </c>
    </row>
    <row r="4599" spans="1:4">
      <c r="A4599" s="394">
        <v>7293</v>
      </c>
      <c r="B4599" s="394" t="s">
        <v>35645</v>
      </c>
      <c r="C4599" s="394" t="s">
        <v>6394</v>
      </c>
      <c r="D4599" s="256" t="s">
        <v>41970</v>
      </c>
    </row>
    <row r="4600" spans="1:4">
      <c r="A4600" s="394">
        <v>7306</v>
      </c>
      <c r="B4600" s="394" t="s">
        <v>35646</v>
      </c>
      <c r="C4600" s="394" t="s">
        <v>6394</v>
      </c>
      <c r="D4600" s="256" t="s">
        <v>48152</v>
      </c>
    </row>
    <row r="4601" spans="1:4">
      <c r="A4601" s="394">
        <v>7288</v>
      </c>
      <c r="B4601" s="394" t="s">
        <v>35647</v>
      </c>
      <c r="C4601" s="394" t="s">
        <v>6394</v>
      </c>
      <c r="D4601" s="256" t="s">
        <v>43950</v>
      </c>
    </row>
    <row r="4602" spans="1:4">
      <c r="A4602" s="394">
        <v>43625</v>
      </c>
      <c r="B4602" s="394" t="s">
        <v>35648</v>
      </c>
      <c r="C4602" s="394" t="s">
        <v>6394</v>
      </c>
      <c r="D4602" s="256" t="s">
        <v>41183</v>
      </c>
    </row>
    <row r="4603" spans="1:4">
      <c r="A4603" s="394">
        <v>43647</v>
      </c>
      <c r="B4603" s="394" t="s">
        <v>35649</v>
      </c>
      <c r="C4603" s="394" t="s">
        <v>6394</v>
      </c>
      <c r="D4603" s="256" t="s">
        <v>42985</v>
      </c>
    </row>
    <row r="4604" spans="1:4">
      <c r="A4604" s="394">
        <v>43648</v>
      </c>
      <c r="B4604" s="394" t="s">
        <v>35650</v>
      </c>
      <c r="C4604" s="394" t="s">
        <v>6394</v>
      </c>
      <c r="D4604" s="256" t="s">
        <v>47995</v>
      </c>
    </row>
    <row r="4605" spans="1:4">
      <c r="A4605" s="394">
        <v>35693</v>
      </c>
      <c r="B4605" s="394" t="s">
        <v>35651</v>
      </c>
      <c r="C4605" s="394" t="s">
        <v>6394</v>
      </c>
      <c r="D4605" s="256" t="s">
        <v>40128</v>
      </c>
    </row>
    <row r="4606" spans="1:4">
      <c r="A4606" s="394">
        <v>7356</v>
      </c>
      <c r="B4606" s="394" t="s">
        <v>35652</v>
      </c>
      <c r="C4606" s="394" t="s">
        <v>6394</v>
      </c>
      <c r="D4606" s="256" t="s">
        <v>40021</v>
      </c>
    </row>
    <row r="4607" spans="1:4">
      <c r="A4607" s="394">
        <v>35692</v>
      </c>
      <c r="B4607" s="394" t="s">
        <v>35653</v>
      </c>
      <c r="C4607" s="394" t="s">
        <v>6394</v>
      </c>
      <c r="D4607" s="256" t="s">
        <v>40392</v>
      </c>
    </row>
    <row r="4608" spans="1:4">
      <c r="A4608" s="394">
        <v>43624</v>
      </c>
      <c r="B4608" s="394" t="s">
        <v>35654</v>
      </c>
      <c r="C4608" s="394" t="s">
        <v>6394</v>
      </c>
      <c r="D4608" s="256" t="s">
        <v>47179</v>
      </c>
    </row>
    <row r="4609" spans="1:4">
      <c r="A4609" s="394">
        <v>7342</v>
      </c>
      <c r="B4609" s="394" t="s">
        <v>35655</v>
      </c>
      <c r="C4609" s="394" t="s">
        <v>6398</v>
      </c>
      <c r="D4609" s="256" t="s">
        <v>39805</v>
      </c>
    </row>
    <row r="4610" spans="1:4">
      <c r="A4610" s="394">
        <v>7350</v>
      </c>
      <c r="B4610" s="394" t="s">
        <v>35656</v>
      </c>
      <c r="C4610" s="394" t="s">
        <v>6394</v>
      </c>
      <c r="D4610" s="256" t="s">
        <v>41496</v>
      </c>
    </row>
    <row r="4611" spans="1:4">
      <c r="A4611" s="394">
        <v>39574</v>
      </c>
      <c r="B4611" s="394" t="s">
        <v>35657</v>
      </c>
      <c r="C4611" s="394" t="s">
        <v>6396</v>
      </c>
      <c r="D4611" s="256" t="s">
        <v>39545</v>
      </c>
    </row>
    <row r="4612" spans="1:4">
      <c r="A4612" s="394">
        <v>11060</v>
      </c>
      <c r="B4612" s="394" t="s">
        <v>35658</v>
      </c>
      <c r="C4612" s="394" t="s">
        <v>6396</v>
      </c>
      <c r="D4612" s="256" t="s">
        <v>39585</v>
      </c>
    </row>
    <row r="4613" spans="1:4">
      <c r="A4613" s="394">
        <v>37401</v>
      </c>
      <c r="B4613" s="394" t="s">
        <v>6447</v>
      </c>
      <c r="C4613" s="394" t="s">
        <v>6396</v>
      </c>
      <c r="D4613" s="256" t="s">
        <v>41609</v>
      </c>
    </row>
    <row r="4614" spans="1:4">
      <c r="A4614" s="394">
        <v>7525</v>
      </c>
      <c r="B4614" s="394" t="s">
        <v>35659</v>
      </c>
      <c r="C4614" s="394" t="s">
        <v>6396</v>
      </c>
      <c r="D4614" s="256" t="s">
        <v>43460</v>
      </c>
    </row>
    <row r="4615" spans="1:4">
      <c r="A4615" s="394">
        <v>7524</v>
      </c>
      <c r="B4615" s="394" t="s">
        <v>35660</v>
      </c>
      <c r="C4615" s="394" t="s">
        <v>6396</v>
      </c>
      <c r="D4615" s="256" t="s">
        <v>41186</v>
      </c>
    </row>
    <row r="4616" spans="1:4">
      <c r="A4616" s="394">
        <v>38105</v>
      </c>
      <c r="B4616" s="394" t="s">
        <v>35661</v>
      </c>
      <c r="C4616" s="394" t="s">
        <v>6396</v>
      </c>
      <c r="D4616" s="256" t="s">
        <v>39244</v>
      </c>
    </row>
    <row r="4617" spans="1:4">
      <c r="A4617" s="394">
        <v>38084</v>
      </c>
      <c r="B4617" s="394" t="s">
        <v>35662</v>
      </c>
      <c r="C4617" s="394" t="s">
        <v>6396</v>
      </c>
      <c r="D4617" s="256" t="s">
        <v>40312</v>
      </c>
    </row>
    <row r="4618" spans="1:4">
      <c r="A4618" s="394">
        <v>38103</v>
      </c>
      <c r="B4618" s="394" t="s">
        <v>35663</v>
      </c>
      <c r="C4618" s="394" t="s">
        <v>6396</v>
      </c>
      <c r="D4618" s="256" t="s">
        <v>40787</v>
      </c>
    </row>
    <row r="4619" spans="1:4">
      <c r="A4619" s="394">
        <v>38082</v>
      </c>
      <c r="B4619" s="394" t="s">
        <v>35664</v>
      </c>
      <c r="C4619" s="394" t="s">
        <v>6396</v>
      </c>
      <c r="D4619" s="256" t="s">
        <v>41558</v>
      </c>
    </row>
    <row r="4620" spans="1:4">
      <c r="A4620" s="394">
        <v>38104</v>
      </c>
      <c r="B4620" s="394" t="s">
        <v>35665</v>
      </c>
      <c r="C4620" s="394" t="s">
        <v>6396</v>
      </c>
      <c r="D4620" s="256" t="s">
        <v>43461</v>
      </c>
    </row>
    <row r="4621" spans="1:4">
      <c r="A4621" s="394">
        <v>38083</v>
      </c>
      <c r="B4621" s="394" t="s">
        <v>35666</v>
      </c>
      <c r="C4621" s="394" t="s">
        <v>6396</v>
      </c>
      <c r="D4621" s="256" t="s">
        <v>43462</v>
      </c>
    </row>
    <row r="4622" spans="1:4">
      <c r="A4622" s="394">
        <v>38101</v>
      </c>
      <c r="B4622" s="394" t="s">
        <v>35667</v>
      </c>
      <c r="C4622" s="394" t="s">
        <v>6396</v>
      </c>
      <c r="D4622" s="256" t="s">
        <v>42760</v>
      </c>
    </row>
    <row r="4623" spans="1:4">
      <c r="A4623" s="394">
        <v>7528</v>
      </c>
      <c r="B4623" s="394" t="s">
        <v>35668</v>
      </c>
      <c r="C4623" s="394" t="s">
        <v>6396</v>
      </c>
      <c r="D4623" s="256" t="s">
        <v>42631</v>
      </c>
    </row>
    <row r="4624" spans="1:4">
      <c r="A4624" s="394">
        <v>12147</v>
      </c>
      <c r="B4624" s="394" t="s">
        <v>35669</v>
      </c>
      <c r="C4624" s="394" t="s">
        <v>6396</v>
      </c>
      <c r="D4624" s="256" t="s">
        <v>41275</v>
      </c>
    </row>
    <row r="4625" spans="1:4">
      <c r="A4625" s="394">
        <v>38075</v>
      </c>
      <c r="B4625" s="394" t="s">
        <v>35670</v>
      </c>
      <c r="C4625" s="394" t="s">
        <v>6396</v>
      </c>
      <c r="D4625" s="256" t="s">
        <v>40070</v>
      </c>
    </row>
    <row r="4626" spans="1:4">
      <c r="A4626" s="394">
        <v>38102</v>
      </c>
      <c r="B4626" s="394" t="s">
        <v>35671</v>
      </c>
      <c r="C4626" s="394" t="s">
        <v>6396</v>
      </c>
      <c r="D4626" s="256" t="s">
        <v>40128</v>
      </c>
    </row>
    <row r="4627" spans="1:4">
      <c r="A4627" s="394">
        <v>38076</v>
      </c>
      <c r="B4627" s="394" t="s">
        <v>35672</v>
      </c>
      <c r="C4627" s="394" t="s">
        <v>6396</v>
      </c>
      <c r="D4627" s="256" t="s">
        <v>41757</v>
      </c>
    </row>
    <row r="4628" spans="1:4">
      <c r="A4628" s="394">
        <v>7592</v>
      </c>
      <c r="B4628" s="394" t="s">
        <v>6448</v>
      </c>
      <c r="C4628" s="394" t="s">
        <v>6397</v>
      </c>
      <c r="D4628" s="256" t="s">
        <v>43401</v>
      </c>
    </row>
    <row r="4629" spans="1:4">
      <c r="A4629" s="394">
        <v>40820</v>
      </c>
      <c r="B4629" s="394" t="s">
        <v>35673</v>
      </c>
      <c r="C4629" s="394" t="s">
        <v>6406</v>
      </c>
      <c r="D4629" s="256" t="s">
        <v>48153</v>
      </c>
    </row>
    <row r="4630" spans="1:4">
      <c r="A4630" s="394">
        <v>11826</v>
      </c>
      <c r="B4630" s="394" t="s">
        <v>35674</v>
      </c>
      <c r="C4630" s="394" t="s">
        <v>6396</v>
      </c>
      <c r="D4630" s="256" t="s">
        <v>48154</v>
      </c>
    </row>
    <row r="4631" spans="1:4">
      <c r="A4631" s="394">
        <v>7606</v>
      </c>
      <c r="B4631" s="394" t="s">
        <v>35675</v>
      </c>
      <c r="C4631" s="394" t="s">
        <v>6396</v>
      </c>
      <c r="D4631" s="256" t="s">
        <v>39304</v>
      </c>
    </row>
    <row r="4632" spans="1:4">
      <c r="A4632" s="394">
        <v>11763</v>
      </c>
      <c r="B4632" s="394" t="s">
        <v>35676</v>
      </c>
      <c r="C4632" s="394" t="s">
        <v>6396</v>
      </c>
      <c r="D4632" s="256" t="s">
        <v>48155</v>
      </c>
    </row>
    <row r="4633" spans="1:4">
      <c r="A4633" s="394">
        <v>11764</v>
      </c>
      <c r="B4633" s="394" t="s">
        <v>35677</v>
      </c>
      <c r="C4633" s="394" t="s">
        <v>6396</v>
      </c>
      <c r="D4633" s="256" t="s">
        <v>47069</v>
      </c>
    </row>
    <row r="4634" spans="1:4">
      <c r="A4634" s="394">
        <v>11829</v>
      </c>
      <c r="B4634" s="394" t="s">
        <v>35678</v>
      </c>
      <c r="C4634" s="394" t="s">
        <v>6396</v>
      </c>
      <c r="D4634" s="256" t="s">
        <v>43079</v>
      </c>
    </row>
    <row r="4635" spans="1:4">
      <c r="A4635" s="394">
        <v>11830</v>
      </c>
      <c r="B4635" s="394" t="s">
        <v>35679</v>
      </c>
      <c r="C4635" s="394" t="s">
        <v>6396</v>
      </c>
      <c r="D4635" s="256" t="s">
        <v>42200</v>
      </c>
    </row>
    <row r="4636" spans="1:4">
      <c r="A4636" s="394">
        <v>11825</v>
      </c>
      <c r="B4636" s="394" t="s">
        <v>35680</v>
      </c>
      <c r="C4636" s="394" t="s">
        <v>6396</v>
      </c>
      <c r="D4636" s="256" t="s">
        <v>41488</v>
      </c>
    </row>
    <row r="4637" spans="1:4">
      <c r="A4637" s="394">
        <v>11767</v>
      </c>
      <c r="B4637" s="394" t="s">
        <v>35681</v>
      </c>
      <c r="C4637" s="394" t="s">
        <v>6396</v>
      </c>
      <c r="D4637" s="256" t="s">
        <v>48156</v>
      </c>
    </row>
    <row r="4638" spans="1:4">
      <c r="A4638" s="394">
        <v>11766</v>
      </c>
      <c r="B4638" s="394" t="s">
        <v>35682</v>
      </c>
      <c r="C4638" s="394" t="s">
        <v>6396</v>
      </c>
      <c r="D4638" s="256" t="s">
        <v>48157</v>
      </c>
    </row>
    <row r="4639" spans="1:4">
      <c r="A4639" s="394">
        <v>11765</v>
      </c>
      <c r="B4639" s="394" t="s">
        <v>35683</v>
      </c>
      <c r="C4639" s="394" t="s">
        <v>6396</v>
      </c>
      <c r="D4639" s="256" t="s">
        <v>43402</v>
      </c>
    </row>
    <row r="4640" spans="1:4">
      <c r="A4640" s="394">
        <v>11824</v>
      </c>
      <c r="B4640" s="394" t="s">
        <v>35684</v>
      </c>
      <c r="C4640" s="394" t="s">
        <v>6396</v>
      </c>
      <c r="D4640" s="256" t="s">
        <v>41686</v>
      </c>
    </row>
    <row r="4641" spans="1:4">
      <c r="A4641" s="394">
        <v>44045</v>
      </c>
      <c r="B4641" s="394" t="s">
        <v>43465</v>
      </c>
      <c r="C4641" s="394" t="s">
        <v>6396</v>
      </c>
      <c r="D4641" s="256" t="s">
        <v>43466</v>
      </c>
    </row>
    <row r="4642" spans="1:4">
      <c r="A4642" s="394">
        <v>39702</v>
      </c>
      <c r="B4642" s="394" t="s">
        <v>43467</v>
      </c>
      <c r="C4642" s="394" t="s">
        <v>6396</v>
      </c>
      <c r="D4642" s="256" t="s">
        <v>43468</v>
      </c>
    </row>
    <row r="4643" spans="1:4">
      <c r="A4643" s="394">
        <v>13415</v>
      </c>
      <c r="B4643" s="394" t="s">
        <v>43469</v>
      </c>
      <c r="C4643" s="394" t="s">
        <v>6396</v>
      </c>
      <c r="D4643" s="256" t="s">
        <v>42380</v>
      </c>
    </row>
    <row r="4644" spans="1:4">
      <c r="A4644" s="394">
        <v>7602</v>
      </c>
      <c r="B4644" s="394" t="s">
        <v>35685</v>
      </c>
      <c r="C4644" s="394" t="s">
        <v>6396</v>
      </c>
      <c r="D4644" s="256" t="s">
        <v>43470</v>
      </c>
    </row>
    <row r="4645" spans="1:4">
      <c r="A4645" s="394">
        <v>7603</v>
      </c>
      <c r="B4645" s="394" t="s">
        <v>35686</v>
      </c>
      <c r="C4645" s="394" t="s">
        <v>6396</v>
      </c>
      <c r="D4645" s="256" t="s">
        <v>41031</v>
      </c>
    </row>
    <row r="4646" spans="1:4">
      <c r="A4646" s="394">
        <v>11777</v>
      </c>
      <c r="B4646" s="394" t="s">
        <v>35687</v>
      </c>
      <c r="C4646" s="394" t="s">
        <v>6396</v>
      </c>
      <c r="D4646" s="256" t="s">
        <v>48158</v>
      </c>
    </row>
    <row r="4647" spans="1:4">
      <c r="A4647" s="394">
        <v>13417</v>
      </c>
      <c r="B4647" s="394" t="s">
        <v>43471</v>
      </c>
      <c r="C4647" s="394" t="s">
        <v>6396</v>
      </c>
      <c r="D4647" s="256" t="s">
        <v>39552</v>
      </c>
    </row>
    <row r="4648" spans="1:4">
      <c r="A4648" s="394">
        <v>36791</v>
      </c>
      <c r="B4648" s="394" t="s">
        <v>43472</v>
      </c>
      <c r="C4648" s="394" t="s">
        <v>6396</v>
      </c>
      <c r="D4648" s="256" t="s">
        <v>40003</v>
      </c>
    </row>
    <row r="4649" spans="1:4">
      <c r="A4649" s="394">
        <v>36795</v>
      </c>
      <c r="B4649" s="394" t="s">
        <v>43473</v>
      </c>
      <c r="C4649" s="394" t="s">
        <v>6396</v>
      </c>
      <c r="D4649" s="256" t="s">
        <v>43474</v>
      </c>
    </row>
    <row r="4650" spans="1:4">
      <c r="A4650" s="394">
        <v>36796</v>
      </c>
      <c r="B4650" s="394" t="s">
        <v>43475</v>
      </c>
      <c r="C4650" s="394" t="s">
        <v>6396</v>
      </c>
      <c r="D4650" s="256" t="s">
        <v>43476</v>
      </c>
    </row>
    <row r="4651" spans="1:4">
      <c r="A4651" s="394">
        <v>36792</v>
      </c>
      <c r="B4651" s="394" t="s">
        <v>43477</v>
      </c>
      <c r="C4651" s="394" t="s">
        <v>6396</v>
      </c>
      <c r="D4651" s="256" t="s">
        <v>43478</v>
      </c>
    </row>
    <row r="4652" spans="1:4">
      <c r="A4652" s="394">
        <v>11773</v>
      </c>
      <c r="B4652" s="394" t="s">
        <v>43479</v>
      </c>
      <c r="C4652" s="394" t="s">
        <v>6396</v>
      </c>
      <c r="D4652" s="256" t="s">
        <v>43480</v>
      </c>
    </row>
    <row r="4653" spans="1:4">
      <c r="A4653" s="394">
        <v>11762</v>
      </c>
      <c r="B4653" s="394" t="s">
        <v>43481</v>
      </c>
      <c r="C4653" s="394" t="s">
        <v>6396</v>
      </c>
      <c r="D4653" s="256" t="s">
        <v>41116</v>
      </c>
    </row>
    <row r="4654" spans="1:4">
      <c r="A4654" s="394">
        <v>7604</v>
      </c>
      <c r="B4654" s="394" t="s">
        <v>43482</v>
      </c>
      <c r="C4654" s="394" t="s">
        <v>6396</v>
      </c>
      <c r="D4654" s="256" t="s">
        <v>39863</v>
      </c>
    </row>
    <row r="4655" spans="1:4">
      <c r="A4655" s="394">
        <v>13984</v>
      </c>
      <c r="B4655" s="394" t="s">
        <v>43483</v>
      </c>
      <c r="C4655" s="394" t="s">
        <v>6396</v>
      </c>
      <c r="D4655" s="256" t="s">
        <v>43484</v>
      </c>
    </row>
    <row r="4656" spans="1:4">
      <c r="A4656" s="394">
        <v>11772</v>
      </c>
      <c r="B4656" s="394" t="s">
        <v>43485</v>
      </c>
      <c r="C4656" s="394" t="s">
        <v>6396</v>
      </c>
      <c r="D4656" s="256" t="s">
        <v>39310</v>
      </c>
    </row>
    <row r="4657" spans="1:4">
      <c r="A4657" s="394">
        <v>13983</v>
      </c>
      <c r="B4657" s="394" t="s">
        <v>43486</v>
      </c>
      <c r="C4657" s="394" t="s">
        <v>6396</v>
      </c>
      <c r="D4657" s="256" t="s">
        <v>43487</v>
      </c>
    </row>
    <row r="4658" spans="1:4">
      <c r="A4658" s="394">
        <v>13416</v>
      </c>
      <c r="B4658" s="394" t="s">
        <v>43488</v>
      </c>
      <c r="C4658" s="394" t="s">
        <v>6396</v>
      </c>
      <c r="D4658" s="256" t="s">
        <v>40430</v>
      </c>
    </row>
    <row r="4659" spans="1:4">
      <c r="A4659" s="394">
        <v>40329</v>
      </c>
      <c r="B4659" s="394" t="s">
        <v>35688</v>
      </c>
      <c r="C4659" s="394" t="s">
        <v>6396</v>
      </c>
      <c r="D4659" s="256" t="s">
        <v>42721</v>
      </c>
    </row>
    <row r="4660" spans="1:4">
      <c r="A4660" s="394">
        <v>11823</v>
      </c>
      <c r="B4660" s="394" t="s">
        <v>35689</v>
      </c>
      <c r="C4660" s="394" t="s">
        <v>6396</v>
      </c>
      <c r="D4660" s="256" t="s">
        <v>41318</v>
      </c>
    </row>
    <row r="4661" spans="1:4">
      <c r="A4661" s="394">
        <v>11822</v>
      </c>
      <c r="B4661" s="394" t="s">
        <v>35690</v>
      </c>
      <c r="C4661" s="394" t="s">
        <v>6396</v>
      </c>
      <c r="D4661" s="256" t="s">
        <v>40645</v>
      </c>
    </row>
    <row r="4662" spans="1:4">
      <c r="A4662" s="394">
        <v>11831</v>
      </c>
      <c r="B4662" s="394" t="s">
        <v>35691</v>
      </c>
      <c r="C4662" s="394" t="s">
        <v>6396</v>
      </c>
      <c r="D4662" s="256" t="s">
        <v>39302</v>
      </c>
    </row>
    <row r="4663" spans="1:4">
      <c r="A4663" s="394">
        <v>7613</v>
      </c>
      <c r="B4663" s="394" t="s">
        <v>35692</v>
      </c>
      <c r="C4663" s="394" t="s">
        <v>6396</v>
      </c>
      <c r="D4663" s="256" t="s">
        <v>48159</v>
      </c>
    </row>
    <row r="4664" spans="1:4">
      <c r="A4664" s="394">
        <v>7619</v>
      </c>
      <c r="B4664" s="394" t="s">
        <v>35693</v>
      </c>
      <c r="C4664" s="394" t="s">
        <v>6396</v>
      </c>
      <c r="D4664" s="256" t="s">
        <v>48160</v>
      </c>
    </row>
    <row r="4665" spans="1:4">
      <c r="A4665" s="394">
        <v>12076</v>
      </c>
      <c r="B4665" s="394" t="s">
        <v>35694</v>
      </c>
      <c r="C4665" s="394" t="s">
        <v>6396</v>
      </c>
      <c r="D4665" s="256" t="s">
        <v>48161</v>
      </c>
    </row>
    <row r="4666" spans="1:4">
      <c r="A4666" s="394">
        <v>7614</v>
      </c>
      <c r="B4666" s="394" t="s">
        <v>35695</v>
      </c>
      <c r="C4666" s="394" t="s">
        <v>6396</v>
      </c>
      <c r="D4666" s="256" t="s">
        <v>48162</v>
      </c>
    </row>
    <row r="4667" spans="1:4">
      <c r="A4667" s="394">
        <v>7618</v>
      </c>
      <c r="B4667" s="394" t="s">
        <v>35696</v>
      </c>
      <c r="C4667" s="394" t="s">
        <v>6396</v>
      </c>
      <c r="D4667" s="256" t="s">
        <v>48163</v>
      </c>
    </row>
    <row r="4668" spans="1:4">
      <c r="A4668" s="394">
        <v>7620</v>
      </c>
      <c r="B4668" s="394" t="s">
        <v>35697</v>
      </c>
      <c r="C4668" s="394" t="s">
        <v>6396</v>
      </c>
      <c r="D4668" s="256" t="s">
        <v>48164</v>
      </c>
    </row>
    <row r="4669" spans="1:4">
      <c r="A4669" s="394">
        <v>7610</v>
      </c>
      <c r="B4669" s="394" t="s">
        <v>35698</v>
      </c>
      <c r="C4669" s="394" t="s">
        <v>6396</v>
      </c>
      <c r="D4669" s="256" t="s">
        <v>48165</v>
      </c>
    </row>
    <row r="4670" spans="1:4">
      <c r="A4670" s="394">
        <v>7615</v>
      </c>
      <c r="B4670" s="394" t="s">
        <v>35699</v>
      </c>
      <c r="C4670" s="394" t="s">
        <v>6396</v>
      </c>
      <c r="D4670" s="256" t="s">
        <v>48166</v>
      </c>
    </row>
    <row r="4671" spans="1:4">
      <c r="A4671" s="394">
        <v>7617</v>
      </c>
      <c r="B4671" s="394" t="s">
        <v>35700</v>
      </c>
      <c r="C4671" s="394" t="s">
        <v>6396</v>
      </c>
      <c r="D4671" s="256" t="s">
        <v>48167</v>
      </c>
    </row>
    <row r="4672" spans="1:4">
      <c r="A4672" s="394">
        <v>7616</v>
      </c>
      <c r="B4672" s="394" t="s">
        <v>35701</v>
      </c>
      <c r="C4672" s="394" t="s">
        <v>6396</v>
      </c>
      <c r="D4672" s="256" t="s">
        <v>48168</v>
      </c>
    </row>
    <row r="4673" spans="1:4">
      <c r="A4673" s="394">
        <v>7611</v>
      </c>
      <c r="B4673" s="394" t="s">
        <v>35702</v>
      </c>
      <c r="C4673" s="394" t="s">
        <v>6396</v>
      </c>
      <c r="D4673" s="256" t="s">
        <v>48169</v>
      </c>
    </row>
    <row r="4674" spans="1:4">
      <c r="A4674" s="394">
        <v>7612</v>
      </c>
      <c r="B4674" s="394" t="s">
        <v>35703</v>
      </c>
      <c r="C4674" s="394" t="s">
        <v>6396</v>
      </c>
      <c r="D4674" s="256" t="s">
        <v>48170</v>
      </c>
    </row>
    <row r="4675" spans="1:4">
      <c r="A4675" s="394">
        <v>37371</v>
      </c>
      <c r="B4675" s="394" t="s">
        <v>35704</v>
      </c>
      <c r="C4675" s="394" t="s">
        <v>6397</v>
      </c>
      <c r="D4675" s="256" t="s">
        <v>41617</v>
      </c>
    </row>
    <row r="4676" spans="1:4">
      <c r="A4676" s="394">
        <v>40861</v>
      </c>
      <c r="B4676" s="394" t="s">
        <v>35705</v>
      </c>
      <c r="C4676" s="394" t="s">
        <v>6406</v>
      </c>
      <c r="D4676" s="256" t="s">
        <v>43489</v>
      </c>
    </row>
    <row r="4677" spans="1:4">
      <c r="A4677" s="394">
        <v>36510</v>
      </c>
      <c r="B4677" s="394" t="s">
        <v>35706</v>
      </c>
      <c r="C4677" s="394" t="s">
        <v>6396</v>
      </c>
      <c r="D4677" s="256" t="s">
        <v>43490</v>
      </c>
    </row>
    <row r="4678" spans="1:4">
      <c r="A4678" s="394">
        <v>25020</v>
      </c>
      <c r="B4678" s="394" t="s">
        <v>35707</v>
      </c>
      <c r="C4678" s="394" t="s">
        <v>6396</v>
      </c>
      <c r="D4678" s="256" t="s">
        <v>43491</v>
      </c>
    </row>
    <row r="4679" spans="1:4">
      <c r="A4679" s="394">
        <v>7622</v>
      </c>
      <c r="B4679" s="394" t="s">
        <v>35708</v>
      </c>
      <c r="C4679" s="394" t="s">
        <v>6396</v>
      </c>
      <c r="D4679" s="256" t="s">
        <v>43492</v>
      </c>
    </row>
    <row r="4680" spans="1:4">
      <c r="A4680" s="394">
        <v>7624</v>
      </c>
      <c r="B4680" s="394" t="s">
        <v>35709</v>
      </c>
      <c r="C4680" s="394" t="s">
        <v>6396</v>
      </c>
      <c r="D4680" s="256" t="s">
        <v>43493</v>
      </c>
    </row>
    <row r="4681" spans="1:4">
      <c r="A4681" s="394">
        <v>7625</v>
      </c>
      <c r="B4681" s="394" t="s">
        <v>35710</v>
      </c>
      <c r="C4681" s="394" t="s">
        <v>6396</v>
      </c>
      <c r="D4681" s="256" t="s">
        <v>43494</v>
      </c>
    </row>
    <row r="4682" spans="1:4">
      <c r="A4682" s="394">
        <v>7623</v>
      </c>
      <c r="B4682" s="394" t="s">
        <v>35711</v>
      </c>
      <c r="C4682" s="394" t="s">
        <v>6396</v>
      </c>
      <c r="D4682" s="256" t="s">
        <v>43491</v>
      </c>
    </row>
    <row r="4683" spans="1:4">
      <c r="A4683" s="394">
        <v>36508</v>
      </c>
      <c r="B4683" s="394" t="s">
        <v>35712</v>
      </c>
      <c r="C4683" s="394" t="s">
        <v>6396</v>
      </c>
      <c r="D4683" s="256" t="s">
        <v>43495</v>
      </c>
    </row>
    <row r="4684" spans="1:4">
      <c r="A4684" s="394">
        <v>36509</v>
      </c>
      <c r="B4684" s="394" t="s">
        <v>35713</v>
      </c>
      <c r="C4684" s="394" t="s">
        <v>6396</v>
      </c>
      <c r="D4684" s="256" t="s">
        <v>43496</v>
      </c>
    </row>
    <row r="4685" spans="1:4">
      <c r="A4685" s="394">
        <v>13238</v>
      </c>
      <c r="B4685" s="394" t="s">
        <v>35714</v>
      </c>
      <c r="C4685" s="394" t="s">
        <v>6396</v>
      </c>
      <c r="D4685" s="256" t="s">
        <v>43497</v>
      </c>
    </row>
    <row r="4686" spans="1:4">
      <c r="A4686" s="394">
        <v>36511</v>
      </c>
      <c r="B4686" s="394" t="s">
        <v>35715</v>
      </c>
      <c r="C4686" s="394" t="s">
        <v>6396</v>
      </c>
      <c r="D4686" s="256" t="s">
        <v>43498</v>
      </c>
    </row>
    <row r="4687" spans="1:4">
      <c r="A4687" s="394">
        <v>36515</v>
      </c>
      <c r="B4687" s="394" t="s">
        <v>35716</v>
      </c>
      <c r="C4687" s="394" t="s">
        <v>6396</v>
      </c>
      <c r="D4687" s="256" t="s">
        <v>43499</v>
      </c>
    </row>
    <row r="4688" spans="1:4">
      <c r="A4688" s="394">
        <v>10598</v>
      </c>
      <c r="B4688" s="394" t="s">
        <v>35717</v>
      </c>
      <c r="C4688" s="394" t="s">
        <v>6396</v>
      </c>
      <c r="D4688" s="256" t="s">
        <v>43500</v>
      </c>
    </row>
    <row r="4689" spans="1:4">
      <c r="A4689" s="394">
        <v>7640</v>
      </c>
      <c r="B4689" s="394" t="s">
        <v>35718</v>
      </c>
      <c r="C4689" s="394" t="s">
        <v>6396</v>
      </c>
      <c r="D4689" s="256" t="s">
        <v>43501</v>
      </c>
    </row>
    <row r="4690" spans="1:4">
      <c r="A4690" s="394">
        <v>36513</v>
      </c>
      <c r="B4690" s="394" t="s">
        <v>35719</v>
      </c>
      <c r="C4690" s="394" t="s">
        <v>6396</v>
      </c>
      <c r="D4690" s="256" t="s">
        <v>43502</v>
      </c>
    </row>
    <row r="4691" spans="1:4">
      <c r="A4691" s="394">
        <v>36514</v>
      </c>
      <c r="B4691" s="394" t="s">
        <v>35720</v>
      </c>
      <c r="C4691" s="394" t="s">
        <v>6396</v>
      </c>
      <c r="D4691" s="256" t="s">
        <v>43503</v>
      </c>
    </row>
    <row r="4692" spans="1:4">
      <c r="A4692" s="394">
        <v>11572</v>
      </c>
      <c r="B4692" s="394" t="s">
        <v>35721</v>
      </c>
      <c r="C4692" s="394" t="s">
        <v>6396</v>
      </c>
      <c r="D4692" s="256" t="s">
        <v>48171</v>
      </c>
    </row>
    <row r="4693" spans="1:4">
      <c r="A4693" s="394">
        <v>36149</v>
      </c>
      <c r="B4693" s="394" t="s">
        <v>35722</v>
      </c>
      <c r="C4693" s="394" t="s">
        <v>6396</v>
      </c>
      <c r="D4693" s="256" t="s">
        <v>43504</v>
      </c>
    </row>
    <row r="4694" spans="1:4">
      <c r="A4694" s="394">
        <v>42407</v>
      </c>
      <c r="B4694" s="394" t="s">
        <v>35723</v>
      </c>
      <c r="C4694" s="394" t="s">
        <v>6399</v>
      </c>
      <c r="D4694" s="256" t="s">
        <v>43505</v>
      </c>
    </row>
    <row r="4695" spans="1:4">
      <c r="A4695" s="394">
        <v>11581</v>
      </c>
      <c r="B4695" s="394" t="s">
        <v>35724</v>
      </c>
      <c r="C4695" s="394" t="s">
        <v>6399</v>
      </c>
      <c r="D4695" s="256" t="s">
        <v>43762</v>
      </c>
    </row>
    <row r="4696" spans="1:4">
      <c r="A4696" s="394">
        <v>43605</v>
      </c>
      <c r="B4696" s="394" t="s">
        <v>35725</v>
      </c>
      <c r="C4696" s="394" t="s">
        <v>6399</v>
      </c>
      <c r="D4696" s="256" t="s">
        <v>41476</v>
      </c>
    </row>
    <row r="4697" spans="1:4">
      <c r="A4697" s="394">
        <v>11580</v>
      </c>
      <c r="B4697" s="394" t="s">
        <v>35726</v>
      </c>
      <c r="C4697" s="394" t="s">
        <v>6399</v>
      </c>
      <c r="D4697" s="256" t="s">
        <v>39669</v>
      </c>
    </row>
    <row r="4698" spans="1:4">
      <c r="A4698" s="394">
        <v>10743</v>
      </c>
      <c r="B4698" s="394" t="s">
        <v>35727</v>
      </c>
      <c r="C4698" s="394" t="s">
        <v>6396</v>
      </c>
      <c r="D4698" s="256" t="s">
        <v>43506</v>
      </c>
    </row>
    <row r="4699" spans="1:4">
      <c r="A4699" s="394">
        <v>39848</v>
      </c>
      <c r="B4699" s="394" t="s">
        <v>35728</v>
      </c>
      <c r="C4699" s="394" t="s">
        <v>6399</v>
      </c>
      <c r="D4699" s="256" t="s">
        <v>42807</v>
      </c>
    </row>
    <row r="4700" spans="1:4">
      <c r="A4700" s="394">
        <v>20999</v>
      </c>
      <c r="B4700" s="394" t="s">
        <v>35729</v>
      </c>
      <c r="C4700" s="394" t="s">
        <v>6399</v>
      </c>
      <c r="D4700" s="256" t="s">
        <v>41537</v>
      </c>
    </row>
    <row r="4701" spans="1:4">
      <c r="A4701" s="394">
        <v>21001</v>
      </c>
      <c r="B4701" s="394" t="s">
        <v>35730</v>
      </c>
      <c r="C4701" s="394" t="s">
        <v>6399</v>
      </c>
      <c r="D4701" s="256" t="s">
        <v>43401</v>
      </c>
    </row>
    <row r="4702" spans="1:4">
      <c r="A4702" s="394">
        <v>21003</v>
      </c>
      <c r="B4702" s="394" t="s">
        <v>35731</v>
      </c>
      <c r="C4702" s="394" t="s">
        <v>6399</v>
      </c>
      <c r="D4702" s="256" t="s">
        <v>47025</v>
      </c>
    </row>
    <row r="4703" spans="1:4">
      <c r="A4703" s="394">
        <v>21006</v>
      </c>
      <c r="B4703" s="394" t="s">
        <v>35732</v>
      </c>
      <c r="C4703" s="394" t="s">
        <v>6399</v>
      </c>
      <c r="D4703" s="256" t="s">
        <v>41235</v>
      </c>
    </row>
    <row r="4704" spans="1:4">
      <c r="A4704" s="394">
        <v>21019</v>
      </c>
      <c r="B4704" s="394" t="s">
        <v>35733</v>
      </c>
      <c r="C4704" s="394" t="s">
        <v>6399</v>
      </c>
      <c r="D4704" s="256" t="s">
        <v>39249</v>
      </c>
    </row>
    <row r="4705" spans="1:4">
      <c r="A4705" s="394">
        <v>21021</v>
      </c>
      <c r="B4705" s="394" t="s">
        <v>35734</v>
      </c>
      <c r="C4705" s="394" t="s">
        <v>6399</v>
      </c>
      <c r="D4705" s="256" t="s">
        <v>48172</v>
      </c>
    </row>
    <row r="4706" spans="1:4">
      <c r="A4706" s="394">
        <v>21024</v>
      </c>
      <c r="B4706" s="394" t="s">
        <v>35735</v>
      </c>
      <c r="C4706" s="394" t="s">
        <v>6399</v>
      </c>
      <c r="D4706" s="256" t="s">
        <v>48173</v>
      </c>
    </row>
    <row r="4707" spans="1:4">
      <c r="A4707" s="394">
        <v>40624</v>
      </c>
      <c r="B4707" s="394" t="s">
        <v>35736</v>
      </c>
      <c r="C4707" s="394" t="s">
        <v>6399</v>
      </c>
      <c r="D4707" s="256" t="s">
        <v>48174</v>
      </c>
    </row>
    <row r="4708" spans="1:4">
      <c r="A4708" s="394">
        <v>42575</v>
      </c>
      <c r="B4708" s="394" t="s">
        <v>35737</v>
      </c>
      <c r="C4708" s="394" t="s">
        <v>6399</v>
      </c>
      <c r="D4708" s="256" t="s">
        <v>43441</v>
      </c>
    </row>
    <row r="4709" spans="1:4">
      <c r="A4709" s="394">
        <v>13127</v>
      </c>
      <c r="B4709" s="394" t="s">
        <v>35738</v>
      </c>
      <c r="C4709" s="394" t="s">
        <v>6399</v>
      </c>
      <c r="D4709" s="256" t="s">
        <v>48175</v>
      </c>
    </row>
    <row r="4710" spans="1:4">
      <c r="A4710" s="394">
        <v>13137</v>
      </c>
      <c r="B4710" s="394" t="s">
        <v>35739</v>
      </c>
      <c r="C4710" s="394" t="s">
        <v>6399</v>
      </c>
      <c r="D4710" s="256" t="s">
        <v>48176</v>
      </c>
    </row>
    <row r="4711" spans="1:4">
      <c r="A4711" s="394">
        <v>42574</v>
      </c>
      <c r="B4711" s="394" t="s">
        <v>35740</v>
      </c>
      <c r="C4711" s="394" t="s">
        <v>6399</v>
      </c>
      <c r="D4711" s="256" t="s">
        <v>48177</v>
      </c>
    </row>
    <row r="4712" spans="1:4">
      <c r="A4712" s="394">
        <v>20989</v>
      </c>
      <c r="B4712" s="394" t="s">
        <v>35741</v>
      </c>
      <c r="C4712" s="394" t="s">
        <v>6399</v>
      </c>
      <c r="D4712" s="256" t="s">
        <v>48178</v>
      </c>
    </row>
    <row r="4713" spans="1:4">
      <c r="A4713" s="394">
        <v>21147</v>
      </c>
      <c r="B4713" s="394" t="s">
        <v>35742</v>
      </c>
      <c r="C4713" s="394" t="s">
        <v>6399</v>
      </c>
      <c r="D4713" s="256" t="s">
        <v>48179</v>
      </c>
    </row>
    <row r="4714" spans="1:4">
      <c r="A4714" s="394">
        <v>21148</v>
      </c>
      <c r="B4714" s="394" t="s">
        <v>35743</v>
      </c>
      <c r="C4714" s="394" t="s">
        <v>6399</v>
      </c>
      <c r="D4714" s="256" t="s">
        <v>48180</v>
      </c>
    </row>
    <row r="4715" spans="1:4">
      <c r="A4715" s="394">
        <v>20984</v>
      </c>
      <c r="B4715" s="394" t="s">
        <v>35744</v>
      </c>
      <c r="C4715" s="394" t="s">
        <v>6399</v>
      </c>
      <c r="D4715" s="256" t="s">
        <v>48181</v>
      </c>
    </row>
    <row r="4716" spans="1:4">
      <c r="A4716" s="394">
        <v>13042</v>
      </c>
      <c r="B4716" s="394" t="s">
        <v>35745</v>
      </c>
      <c r="C4716" s="394" t="s">
        <v>6399</v>
      </c>
      <c r="D4716" s="256" t="s">
        <v>48182</v>
      </c>
    </row>
    <row r="4717" spans="1:4">
      <c r="A4717" s="394">
        <v>21150</v>
      </c>
      <c r="B4717" s="394" t="s">
        <v>35746</v>
      </c>
      <c r="C4717" s="394" t="s">
        <v>6399</v>
      </c>
      <c r="D4717" s="256" t="s">
        <v>41189</v>
      </c>
    </row>
    <row r="4718" spans="1:4">
      <c r="A4718" s="394">
        <v>13141</v>
      </c>
      <c r="B4718" s="394" t="s">
        <v>35747</v>
      </c>
      <c r="C4718" s="394" t="s">
        <v>6399</v>
      </c>
      <c r="D4718" s="256" t="s">
        <v>48183</v>
      </c>
    </row>
    <row r="4719" spans="1:4">
      <c r="A4719" s="394">
        <v>42576</v>
      </c>
      <c r="B4719" s="394" t="s">
        <v>35748</v>
      </c>
      <c r="C4719" s="394" t="s">
        <v>6399</v>
      </c>
      <c r="D4719" s="256" t="s">
        <v>48184</v>
      </c>
    </row>
    <row r="4720" spans="1:4">
      <c r="A4720" s="394">
        <v>21151</v>
      </c>
      <c r="B4720" s="394" t="s">
        <v>35749</v>
      </c>
      <c r="C4720" s="394" t="s">
        <v>6399</v>
      </c>
      <c r="D4720" s="256" t="s">
        <v>48185</v>
      </c>
    </row>
    <row r="4721" spans="1:4">
      <c r="A4721" s="394">
        <v>13142</v>
      </c>
      <c r="B4721" s="394" t="s">
        <v>35750</v>
      </c>
      <c r="C4721" s="394" t="s">
        <v>6399</v>
      </c>
      <c r="D4721" s="256" t="s">
        <v>48186</v>
      </c>
    </row>
    <row r="4722" spans="1:4">
      <c r="A4722" s="394">
        <v>42577</v>
      </c>
      <c r="B4722" s="394" t="s">
        <v>35751</v>
      </c>
      <c r="C4722" s="394" t="s">
        <v>6399</v>
      </c>
      <c r="D4722" s="256" t="s">
        <v>48187</v>
      </c>
    </row>
    <row r="4723" spans="1:4">
      <c r="A4723" s="394">
        <v>20994</v>
      </c>
      <c r="B4723" s="394" t="s">
        <v>35752</v>
      </c>
      <c r="C4723" s="394" t="s">
        <v>6399</v>
      </c>
      <c r="D4723" s="256" t="s">
        <v>48188</v>
      </c>
    </row>
    <row r="4724" spans="1:4">
      <c r="A4724" s="394">
        <v>7672</v>
      </c>
      <c r="B4724" s="394" t="s">
        <v>35753</v>
      </c>
      <c r="C4724" s="394" t="s">
        <v>6399</v>
      </c>
      <c r="D4724" s="256" t="s">
        <v>48189</v>
      </c>
    </row>
    <row r="4725" spans="1:4">
      <c r="A4725" s="394">
        <v>20995</v>
      </c>
      <c r="B4725" s="394" t="s">
        <v>35754</v>
      </c>
      <c r="C4725" s="394" t="s">
        <v>6399</v>
      </c>
      <c r="D4725" s="256" t="s">
        <v>48190</v>
      </c>
    </row>
    <row r="4726" spans="1:4">
      <c r="A4726" s="394">
        <v>7690</v>
      </c>
      <c r="B4726" s="394" t="s">
        <v>35755</v>
      </c>
      <c r="C4726" s="394" t="s">
        <v>6399</v>
      </c>
      <c r="D4726" s="256" t="s">
        <v>48191</v>
      </c>
    </row>
    <row r="4727" spans="1:4">
      <c r="A4727" s="394">
        <v>20980</v>
      </c>
      <c r="B4727" s="394" t="s">
        <v>35756</v>
      </c>
      <c r="C4727" s="394" t="s">
        <v>6399</v>
      </c>
      <c r="D4727" s="256" t="s">
        <v>48192</v>
      </c>
    </row>
    <row r="4728" spans="1:4">
      <c r="A4728" s="394">
        <v>7661</v>
      </c>
      <c r="B4728" s="394" t="s">
        <v>35757</v>
      </c>
      <c r="C4728" s="394" t="s">
        <v>6399</v>
      </c>
      <c r="D4728" s="256" t="s">
        <v>48193</v>
      </c>
    </row>
    <row r="4729" spans="1:4">
      <c r="A4729" s="394">
        <v>21016</v>
      </c>
      <c r="B4729" s="394" t="s">
        <v>35758</v>
      </c>
      <c r="C4729" s="394" t="s">
        <v>6399</v>
      </c>
      <c r="D4729" s="256" t="s">
        <v>48194</v>
      </c>
    </row>
    <row r="4730" spans="1:4">
      <c r="A4730" s="394">
        <v>21008</v>
      </c>
      <c r="B4730" s="394" t="s">
        <v>35759</v>
      </c>
      <c r="C4730" s="394" t="s">
        <v>6399</v>
      </c>
      <c r="D4730" s="256" t="s">
        <v>40704</v>
      </c>
    </row>
    <row r="4731" spans="1:4">
      <c r="A4731" s="394">
        <v>21009</v>
      </c>
      <c r="B4731" s="394" t="s">
        <v>35760</v>
      </c>
      <c r="C4731" s="394" t="s">
        <v>6399</v>
      </c>
      <c r="D4731" s="256" t="s">
        <v>41068</v>
      </c>
    </row>
    <row r="4732" spans="1:4">
      <c r="A4732" s="394">
        <v>21010</v>
      </c>
      <c r="B4732" s="394" t="s">
        <v>35761</v>
      </c>
      <c r="C4732" s="394" t="s">
        <v>6399</v>
      </c>
      <c r="D4732" s="256" t="s">
        <v>48195</v>
      </c>
    </row>
    <row r="4733" spans="1:4">
      <c r="A4733" s="394">
        <v>21011</v>
      </c>
      <c r="B4733" s="394" t="s">
        <v>35762</v>
      </c>
      <c r="C4733" s="394" t="s">
        <v>6399</v>
      </c>
      <c r="D4733" s="256" t="s">
        <v>39769</v>
      </c>
    </row>
    <row r="4734" spans="1:4">
      <c r="A4734" s="394">
        <v>21012</v>
      </c>
      <c r="B4734" s="394" t="s">
        <v>35763</v>
      </c>
      <c r="C4734" s="394" t="s">
        <v>6399</v>
      </c>
      <c r="D4734" s="256" t="s">
        <v>48196</v>
      </c>
    </row>
    <row r="4735" spans="1:4">
      <c r="A4735" s="394">
        <v>21013</v>
      </c>
      <c r="B4735" s="394" t="s">
        <v>35764</v>
      </c>
      <c r="C4735" s="394" t="s">
        <v>6399</v>
      </c>
      <c r="D4735" s="256" t="s">
        <v>48197</v>
      </c>
    </row>
    <row r="4736" spans="1:4">
      <c r="A4736" s="394">
        <v>21014</v>
      </c>
      <c r="B4736" s="394" t="s">
        <v>35765</v>
      </c>
      <c r="C4736" s="394" t="s">
        <v>6399</v>
      </c>
      <c r="D4736" s="256" t="s">
        <v>46364</v>
      </c>
    </row>
    <row r="4737" spans="1:4">
      <c r="A4737" s="394">
        <v>21015</v>
      </c>
      <c r="B4737" s="394" t="s">
        <v>35766</v>
      </c>
      <c r="C4737" s="394" t="s">
        <v>6399</v>
      </c>
      <c r="D4737" s="256" t="s">
        <v>48198</v>
      </c>
    </row>
    <row r="4738" spans="1:4">
      <c r="A4738" s="394">
        <v>7697</v>
      </c>
      <c r="B4738" s="394" t="s">
        <v>35767</v>
      </c>
      <c r="C4738" s="394" t="s">
        <v>6399</v>
      </c>
      <c r="D4738" s="256" t="s">
        <v>48199</v>
      </c>
    </row>
    <row r="4739" spans="1:4">
      <c r="A4739" s="394">
        <v>7698</v>
      </c>
      <c r="B4739" s="394" t="s">
        <v>35768</v>
      </c>
      <c r="C4739" s="394" t="s">
        <v>6399</v>
      </c>
      <c r="D4739" s="256" t="s">
        <v>39549</v>
      </c>
    </row>
    <row r="4740" spans="1:4">
      <c r="A4740" s="394">
        <v>7691</v>
      </c>
      <c r="B4740" s="394" t="s">
        <v>35769</v>
      </c>
      <c r="C4740" s="394" t="s">
        <v>6399</v>
      </c>
      <c r="D4740" s="256" t="s">
        <v>48200</v>
      </c>
    </row>
    <row r="4741" spans="1:4">
      <c r="A4741" s="394">
        <v>40626</v>
      </c>
      <c r="B4741" s="394" t="s">
        <v>35770</v>
      </c>
      <c r="C4741" s="394" t="s">
        <v>6399</v>
      </c>
      <c r="D4741" s="256" t="s">
        <v>45321</v>
      </c>
    </row>
    <row r="4742" spans="1:4">
      <c r="A4742" s="394">
        <v>7701</v>
      </c>
      <c r="B4742" s="394" t="s">
        <v>35771</v>
      </c>
      <c r="C4742" s="394" t="s">
        <v>6399</v>
      </c>
      <c r="D4742" s="256" t="s">
        <v>42907</v>
      </c>
    </row>
    <row r="4743" spans="1:4">
      <c r="A4743" s="394">
        <v>7696</v>
      </c>
      <c r="B4743" s="394" t="s">
        <v>35772</v>
      </c>
      <c r="C4743" s="394" t="s">
        <v>6399</v>
      </c>
      <c r="D4743" s="256" t="s">
        <v>48201</v>
      </c>
    </row>
    <row r="4744" spans="1:4">
      <c r="A4744" s="394">
        <v>7700</v>
      </c>
      <c r="B4744" s="394" t="s">
        <v>35773</v>
      </c>
      <c r="C4744" s="394" t="s">
        <v>6399</v>
      </c>
      <c r="D4744" s="256" t="s">
        <v>40963</v>
      </c>
    </row>
    <row r="4745" spans="1:4">
      <c r="A4745" s="394">
        <v>7694</v>
      </c>
      <c r="B4745" s="394" t="s">
        <v>35774</v>
      </c>
      <c r="C4745" s="394" t="s">
        <v>6399</v>
      </c>
      <c r="D4745" s="256" t="s">
        <v>48202</v>
      </c>
    </row>
    <row r="4746" spans="1:4">
      <c r="A4746" s="394">
        <v>7693</v>
      </c>
      <c r="B4746" s="394" t="s">
        <v>35775</v>
      </c>
      <c r="C4746" s="394" t="s">
        <v>6399</v>
      </c>
      <c r="D4746" s="256" t="s">
        <v>48203</v>
      </c>
    </row>
    <row r="4747" spans="1:4">
      <c r="A4747" s="394">
        <v>7692</v>
      </c>
      <c r="B4747" s="394" t="s">
        <v>35776</v>
      </c>
      <c r="C4747" s="394" t="s">
        <v>6399</v>
      </c>
      <c r="D4747" s="256" t="s">
        <v>48204</v>
      </c>
    </row>
    <row r="4748" spans="1:4">
      <c r="A4748" s="394">
        <v>7695</v>
      </c>
      <c r="B4748" s="394" t="s">
        <v>35777</v>
      </c>
      <c r="C4748" s="394" t="s">
        <v>6399</v>
      </c>
      <c r="D4748" s="256" t="s">
        <v>48205</v>
      </c>
    </row>
    <row r="4749" spans="1:4">
      <c r="A4749" s="394">
        <v>13356</v>
      </c>
      <c r="B4749" s="394" t="s">
        <v>35778</v>
      </c>
      <c r="C4749" s="394" t="s">
        <v>6399</v>
      </c>
      <c r="D4749" s="256" t="s">
        <v>40379</v>
      </c>
    </row>
    <row r="4750" spans="1:4">
      <c r="A4750" s="394">
        <v>36365</v>
      </c>
      <c r="B4750" s="394" t="s">
        <v>35779</v>
      </c>
      <c r="C4750" s="394" t="s">
        <v>6399</v>
      </c>
      <c r="D4750" s="256" t="s">
        <v>43510</v>
      </c>
    </row>
    <row r="4751" spans="1:4">
      <c r="A4751" s="394">
        <v>41930</v>
      </c>
      <c r="B4751" s="394" t="s">
        <v>35780</v>
      </c>
      <c r="C4751" s="394" t="s">
        <v>6399</v>
      </c>
      <c r="D4751" s="256" t="s">
        <v>43511</v>
      </c>
    </row>
    <row r="4752" spans="1:4">
      <c r="A4752" s="394">
        <v>41931</v>
      </c>
      <c r="B4752" s="394" t="s">
        <v>35781</v>
      </c>
      <c r="C4752" s="394" t="s">
        <v>6399</v>
      </c>
      <c r="D4752" s="256" t="s">
        <v>43512</v>
      </c>
    </row>
    <row r="4753" spans="1:4">
      <c r="A4753" s="394">
        <v>41932</v>
      </c>
      <c r="B4753" s="394" t="s">
        <v>35782</v>
      </c>
      <c r="C4753" s="394" t="s">
        <v>6399</v>
      </c>
      <c r="D4753" s="256" t="s">
        <v>43513</v>
      </c>
    </row>
    <row r="4754" spans="1:4">
      <c r="A4754" s="394">
        <v>41933</v>
      </c>
      <c r="B4754" s="394" t="s">
        <v>35783</v>
      </c>
      <c r="C4754" s="394" t="s">
        <v>6399</v>
      </c>
      <c r="D4754" s="256" t="s">
        <v>43514</v>
      </c>
    </row>
    <row r="4755" spans="1:4">
      <c r="A4755" s="394">
        <v>41934</v>
      </c>
      <c r="B4755" s="394" t="s">
        <v>35784</v>
      </c>
      <c r="C4755" s="394" t="s">
        <v>6399</v>
      </c>
      <c r="D4755" s="256" t="s">
        <v>43515</v>
      </c>
    </row>
    <row r="4756" spans="1:4">
      <c r="A4756" s="394">
        <v>41936</v>
      </c>
      <c r="B4756" s="394" t="s">
        <v>35785</v>
      </c>
      <c r="C4756" s="394" t="s">
        <v>6399</v>
      </c>
      <c r="D4756" s="256" t="s">
        <v>43516</v>
      </c>
    </row>
    <row r="4757" spans="1:4">
      <c r="A4757" s="394">
        <v>41785</v>
      </c>
      <c r="B4757" s="394" t="s">
        <v>35786</v>
      </c>
      <c r="C4757" s="394" t="s">
        <v>6399</v>
      </c>
      <c r="D4757" s="256" t="s">
        <v>48206</v>
      </c>
    </row>
    <row r="4758" spans="1:4">
      <c r="A4758" s="394">
        <v>41781</v>
      </c>
      <c r="B4758" s="394" t="s">
        <v>35787</v>
      </c>
      <c r="C4758" s="394" t="s">
        <v>6399</v>
      </c>
      <c r="D4758" s="256" t="s">
        <v>48207</v>
      </c>
    </row>
    <row r="4759" spans="1:4">
      <c r="A4759" s="394">
        <v>41783</v>
      </c>
      <c r="B4759" s="394" t="s">
        <v>35788</v>
      </c>
      <c r="C4759" s="394" t="s">
        <v>6399</v>
      </c>
      <c r="D4759" s="256" t="s">
        <v>48208</v>
      </c>
    </row>
    <row r="4760" spans="1:4">
      <c r="A4760" s="394">
        <v>41786</v>
      </c>
      <c r="B4760" s="394" t="s">
        <v>35789</v>
      </c>
      <c r="C4760" s="394" t="s">
        <v>6399</v>
      </c>
      <c r="D4760" s="256" t="s">
        <v>48209</v>
      </c>
    </row>
    <row r="4761" spans="1:4">
      <c r="A4761" s="394">
        <v>41779</v>
      </c>
      <c r="B4761" s="394" t="s">
        <v>35790</v>
      </c>
      <c r="C4761" s="394" t="s">
        <v>6399</v>
      </c>
      <c r="D4761" s="256" t="s">
        <v>42006</v>
      </c>
    </row>
    <row r="4762" spans="1:4">
      <c r="A4762" s="394">
        <v>41780</v>
      </c>
      <c r="B4762" s="394" t="s">
        <v>35791</v>
      </c>
      <c r="C4762" s="394" t="s">
        <v>6399</v>
      </c>
      <c r="D4762" s="256" t="s">
        <v>48210</v>
      </c>
    </row>
    <row r="4763" spans="1:4">
      <c r="A4763" s="394">
        <v>41782</v>
      </c>
      <c r="B4763" s="394" t="s">
        <v>35792</v>
      </c>
      <c r="C4763" s="394" t="s">
        <v>6399</v>
      </c>
      <c r="D4763" s="256" t="s">
        <v>48211</v>
      </c>
    </row>
    <row r="4764" spans="1:4">
      <c r="A4764" s="394">
        <v>38130</v>
      </c>
      <c r="B4764" s="394" t="s">
        <v>35793</v>
      </c>
      <c r="C4764" s="394" t="s">
        <v>6399</v>
      </c>
      <c r="D4764" s="256" t="s">
        <v>42342</v>
      </c>
    </row>
    <row r="4765" spans="1:4">
      <c r="A4765" s="394">
        <v>21123</v>
      </c>
      <c r="B4765" s="394" t="s">
        <v>35794</v>
      </c>
      <c r="C4765" s="394" t="s">
        <v>6399</v>
      </c>
      <c r="D4765" s="256" t="s">
        <v>40180</v>
      </c>
    </row>
    <row r="4766" spans="1:4">
      <c r="A4766" s="394">
        <v>21124</v>
      </c>
      <c r="B4766" s="394" t="s">
        <v>35795</v>
      </c>
      <c r="C4766" s="394" t="s">
        <v>6399</v>
      </c>
      <c r="D4766" s="256" t="s">
        <v>41105</v>
      </c>
    </row>
    <row r="4767" spans="1:4">
      <c r="A4767" s="394">
        <v>21125</v>
      </c>
      <c r="B4767" s="394" t="s">
        <v>35796</v>
      </c>
      <c r="C4767" s="394" t="s">
        <v>6399</v>
      </c>
      <c r="D4767" s="256" t="s">
        <v>47293</v>
      </c>
    </row>
    <row r="4768" spans="1:4">
      <c r="A4768" s="394">
        <v>38028</v>
      </c>
      <c r="B4768" s="394" t="s">
        <v>35797</v>
      </c>
      <c r="C4768" s="394" t="s">
        <v>6399</v>
      </c>
      <c r="D4768" s="256" t="s">
        <v>40921</v>
      </c>
    </row>
    <row r="4769" spans="1:4">
      <c r="A4769" s="394">
        <v>38029</v>
      </c>
      <c r="B4769" s="394" t="s">
        <v>35798</v>
      </c>
      <c r="C4769" s="394" t="s">
        <v>6399</v>
      </c>
      <c r="D4769" s="256" t="s">
        <v>43853</v>
      </c>
    </row>
    <row r="4770" spans="1:4">
      <c r="A4770" s="394">
        <v>38030</v>
      </c>
      <c r="B4770" s="394" t="s">
        <v>35799</v>
      </c>
      <c r="C4770" s="394" t="s">
        <v>6399</v>
      </c>
      <c r="D4770" s="256" t="s">
        <v>41136</v>
      </c>
    </row>
    <row r="4771" spans="1:4">
      <c r="A4771" s="394">
        <v>38031</v>
      </c>
      <c r="B4771" s="394" t="s">
        <v>35800</v>
      </c>
      <c r="C4771" s="394" t="s">
        <v>6399</v>
      </c>
      <c r="D4771" s="256" t="s">
        <v>48212</v>
      </c>
    </row>
    <row r="4772" spans="1:4">
      <c r="A4772" s="394">
        <v>39735</v>
      </c>
      <c r="B4772" s="394" t="s">
        <v>35801</v>
      </c>
      <c r="C4772" s="394" t="s">
        <v>6399</v>
      </c>
      <c r="D4772" s="256" t="s">
        <v>43518</v>
      </c>
    </row>
    <row r="4773" spans="1:4">
      <c r="A4773" s="394">
        <v>39734</v>
      </c>
      <c r="B4773" s="394" t="s">
        <v>35802</v>
      </c>
      <c r="C4773" s="394" t="s">
        <v>6399</v>
      </c>
      <c r="D4773" s="256" t="s">
        <v>43519</v>
      </c>
    </row>
    <row r="4774" spans="1:4">
      <c r="A4774" s="394">
        <v>39736</v>
      </c>
      <c r="B4774" s="394" t="s">
        <v>35803</v>
      </c>
      <c r="C4774" s="394" t="s">
        <v>6399</v>
      </c>
      <c r="D4774" s="256" t="s">
        <v>43520</v>
      </c>
    </row>
    <row r="4775" spans="1:4">
      <c r="A4775" s="394">
        <v>39737</v>
      </c>
      <c r="B4775" s="394" t="s">
        <v>35804</v>
      </c>
      <c r="C4775" s="394" t="s">
        <v>6399</v>
      </c>
      <c r="D4775" s="256" t="s">
        <v>43521</v>
      </c>
    </row>
    <row r="4776" spans="1:4">
      <c r="A4776" s="394">
        <v>39738</v>
      </c>
      <c r="B4776" s="394" t="s">
        <v>35805</v>
      </c>
      <c r="C4776" s="394" t="s">
        <v>6399</v>
      </c>
      <c r="D4776" s="256" t="s">
        <v>40344</v>
      </c>
    </row>
    <row r="4777" spans="1:4">
      <c r="A4777" s="394">
        <v>39739</v>
      </c>
      <c r="B4777" s="394" t="s">
        <v>35806</v>
      </c>
      <c r="C4777" s="394" t="s">
        <v>6399</v>
      </c>
      <c r="D4777" s="256" t="s">
        <v>43522</v>
      </c>
    </row>
    <row r="4778" spans="1:4">
      <c r="A4778" s="394">
        <v>39733</v>
      </c>
      <c r="B4778" s="394" t="s">
        <v>35807</v>
      </c>
      <c r="C4778" s="394" t="s">
        <v>6399</v>
      </c>
      <c r="D4778" s="256" t="s">
        <v>43523</v>
      </c>
    </row>
    <row r="4779" spans="1:4">
      <c r="A4779" s="394">
        <v>39854</v>
      </c>
      <c r="B4779" s="394" t="s">
        <v>35808</v>
      </c>
      <c r="C4779" s="394" t="s">
        <v>6399</v>
      </c>
      <c r="D4779" s="256" t="s">
        <v>43524</v>
      </c>
    </row>
    <row r="4780" spans="1:4">
      <c r="A4780" s="394">
        <v>39740</v>
      </c>
      <c r="B4780" s="394" t="s">
        <v>35809</v>
      </c>
      <c r="C4780" s="394" t="s">
        <v>6399</v>
      </c>
      <c r="D4780" s="256" t="s">
        <v>41553</v>
      </c>
    </row>
    <row r="4781" spans="1:4">
      <c r="A4781" s="394">
        <v>39741</v>
      </c>
      <c r="B4781" s="394" t="s">
        <v>35810</v>
      </c>
      <c r="C4781" s="394" t="s">
        <v>6399</v>
      </c>
      <c r="D4781" s="256" t="s">
        <v>39299</v>
      </c>
    </row>
    <row r="4782" spans="1:4">
      <c r="A4782" s="394">
        <v>39853</v>
      </c>
      <c r="B4782" s="394" t="s">
        <v>35811</v>
      </c>
      <c r="C4782" s="394" t="s">
        <v>6399</v>
      </c>
      <c r="D4782" s="256" t="s">
        <v>43525</v>
      </c>
    </row>
    <row r="4783" spans="1:4">
      <c r="A4783" s="394">
        <v>39742</v>
      </c>
      <c r="B4783" s="394" t="s">
        <v>35812</v>
      </c>
      <c r="C4783" s="394" t="s">
        <v>6399</v>
      </c>
      <c r="D4783" s="256" t="s">
        <v>43526</v>
      </c>
    </row>
    <row r="4784" spans="1:4">
      <c r="A4784" s="394">
        <v>39749</v>
      </c>
      <c r="B4784" s="394" t="s">
        <v>35813</v>
      </c>
      <c r="C4784" s="394" t="s">
        <v>6399</v>
      </c>
      <c r="D4784" s="256" t="s">
        <v>43527</v>
      </c>
    </row>
    <row r="4785" spans="1:4">
      <c r="A4785" s="394">
        <v>39751</v>
      </c>
      <c r="B4785" s="394" t="s">
        <v>35814</v>
      </c>
      <c r="C4785" s="394" t="s">
        <v>6399</v>
      </c>
      <c r="D4785" s="256" t="s">
        <v>40590</v>
      </c>
    </row>
    <row r="4786" spans="1:4">
      <c r="A4786" s="394">
        <v>39750</v>
      </c>
      <c r="B4786" s="394" t="s">
        <v>35815</v>
      </c>
      <c r="C4786" s="394" t="s">
        <v>6399</v>
      </c>
      <c r="D4786" s="256" t="s">
        <v>43528</v>
      </c>
    </row>
    <row r="4787" spans="1:4">
      <c r="A4787" s="394">
        <v>39747</v>
      </c>
      <c r="B4787" s="394" t="s">
        <v>35816</v>
      </c>
      <c r="C4787" s="394" t="s">
        <v>6399</v>
      </c>
      <c r="D4787" s="256" t="s">
        <v>39769</v>
      </c>
    </row>
    <row r="4788" spans="1:4">
      <c r="A4788" s="394">
        <v>39753</v>
      </c>
      <c r="B4788" s="394" t="s">
        <v>35817</v>
      </c>
      <c r="C4788" s="394" t="s">
        <v>6399</v>
      </c>
      <c r="D4788" s="256" t="s">
        <v>43529</v>
      </c>
    </row>
    <row r="4789" spans="1:4">
      <c r="A4789" s="394">
        <v>39754</v>
      </c>
      <c r="B4789" s="394" t="s">
        <v>35818</v>
      </c>
      <c r="C4789" s="394" t="s">
        <v>6399</v>
      </c>
      <c r="D4789" s="256" t="s">
        <v>43530</v>
      </c>
    </row>
    <row r="4790" spans="1:4">
      <c r="A4790" s="394">
        <v>39748</v>
      </c>
      <c r="B4790" s="394" t="s">
        <v>35819</v>
      </c>
      <c r="C4790" s="394" t="s">
        <v>6399</v>
      </c>
      <c r="D4790" s="256" t="s">
        <v>43531</v>
      </c>
    </row>
    <row r="4791" spans="1:4">
      <c r="A4791" s="394">
        <v>39755</v>
      </c>
      <c r="B4791" s="394" t="s">
        <v>35820</v>
      </c>
      <c r="C4791" s="394" t="s">
        <v>6399</v>
      </c>
      <c r="D4791" s="256" t="s">
        <v>43532</v>
      </c>
    </row>
    <row r="4792" spans="1:4">
      <c r="A4792" s="394">
        <v>12742</v>
      </c>
      <c r="B4792" s="394" t="s">
        <v>35821</v>
      </c>
      <c r="C4792" s="394" t="s">
        <v>6399</v>
      </c>
      <c r="D4792" s="256" t="s">
        <v>43533</v>
      </c>
    </row>
    <row r="4793" spans="1:4">
      <c r="A4793" s="394">
        <v>12713</v>
      </c>
      <c r="B4793" s="394" t="s">
        <v>35822</v>
      </c>
      <c r="C4793" s="394" t="s">
        <v>6399</v>
      </c>
      <c r="D4793" s="256" t="s">
        <v>40926</v>
      </c>
    </row>
    <row r="4794" spans="1:4">
      <c r="A4794" s="394">
        <v>12743</v>
      </c>
      <c r="B4794" s="394" t="s">
        <v>35823</v>
      </c>
      <c r="C4794" s="394" t="s">
        <v>6399</v>
      </c>
      <c r="D4794" s="256" t="s">
        <v>43534</v>
      </c>
    </row>
    <row r="4795" spans="1:4">
      <c r="A4795" s="394">
        <v>12744</v>
      </c>
      <c r="B4795" s="394" t="s">
        <v>35824</v>
      </c>
      <c r="C4795" s="394" t="s">
        <v>6399</v>
      </c>
      <c r="D4795" s="256" t="s">
        <v>41397</v>
      </c>
    </row>
    <row r="4796" spans="1:4">
      <c r="A4796" s="394">
        <v>12745</v>
      </c>
      <c r="B4796" s="394" t="s">
        <v>35825</v>
      </c>
      <c r="C4796" s="394" t="s">
        <v>6399</v>
      </c>
      <c r="D4796" s="256" t="s">
        <v>41937</v>
      </c>
    </row>
    <row r="4797" spans="1:4">
      <c r="A4797" s="394">
        <v>12746</v>
      </c>
      <c r="B4797" s="394" t="s">
        <v>35826</v>
      </c>
      <c r="C4797" s="394" t="s">
        <v>6399</v>
      </c>
      <c r="D4797" s="256" t="s">
        <v>43535</v>
      </c>
    </row>
    <row r="4798" spans="1:4">
      <c r="A4798" s="394">
        <v>12747</v>
      </c>
      <c r="B4798" s="394" t="s">
        <v>35827</v>
      </c>
      <c r="C4798" s="394" t="s">
        <v>6399</v>
      </c>
      <c r="D4798" s="256" t="s">
        <v>43536</v>
      </c>
    </row>
    <row r="4799" spans="1:4">
      <c r="A4799" s="394">
        <v>12748</v>
      </c>
      <c r="B4799" s="394" t="s">
        <v>35828</v>
      </c>
      <c r="C4799" s="394" t="s">
        <v>6399</v>
      </c>
      <c r="D4799" s="256" t="s">
        <v>43537</v>
      </c>
    </row>
    <row r="4800" spans="1:4">
      <c r="A4800" s="394">
        <v>12749</v>
      </c>
      <c r="B4800" s="394" t="s">
        <v>35829</v>
      </c>
      <c r="C4800" s="394" t="s">
        <v>6399</v>
      </c>
      <c r="D4800" s="256" t="s">
        <v>43538</v>
      </c>
    </row>
    <row r="4801" spans="1:4">
      <c r="A4801" s="394">
        <v>39726</v>
      </c>
      <c r="B4801" s="394" t="s">
        <v>35830</v>
      </c>
      <c r="C4801" s="394" t="s">
        <v>6399</v>
      </c>
      <c r="D4801" s="256" t="s">
        <v>43539</v>
      </c>
    </row>
    <row r="4802" spans="1:4">
      <c r="A4802" s="394">
        <v>39728</v>
      </c>
      <c r="B4802" s="394" t="s">
        <v>35831</v>
      </c>
      <c r="C4802" s="394" t="s">
        <v>6399</v>
      </c>
      <c r="D4802" s="256" t="s">
        <v>43540</v>
      </c>
    </row>
    <row r="4803" spans="1:4">
      <c r="A4803" s="394">
        <v>39727</v>
      </c>
      <c r="B4803" s="394" t="s">
        <v>35832</v>
      </c>
      <c r="C4803" s="394" t="s">
        <v>6399</v>
      </c>
      <c r="D4803" s="256" t="s">
        <v>43217</v>
      </c>
    </row>
    <row r="4804" spans="1:4">
      <c r="A4804" s="394">
        <v>39724</v>
      </c>
      <c r="B4804" s="394" t="s">
        <v>35833</v>
      </c>
      <c r="C4804" s="394" t="s">
        <v>6399</v>
      </c>
      <c r="D4804" s="256" t="s">
        <v>43541</v>
      </c>
    </row>
    <row r="4805" spans="1:4">
      <c r="A4805" s="394">
        <v>39729</v>
      </c>
      <c r="B4805" s="394" t="s">
        <v>35834</v>
      </c>
      <c r="C4805" s="394" t="s">
        <v>6399</v>
      </c>
      <c r="D4805" s="256" t="s">
        <v>43542</v>
      </c>
    </row>
    <row r="4806" spans="1:4">
      <c r="A4806" s="394">
        <v>39730</v>
      </c>
      <c r="B4806" s="394" t="s">
        <v>35835</v>
      </c>
      <c r="C4806" s="394" t="s">
        <v>6399</v>
      </c>
      <c r="D4806" s="256" t="s">
        <v>43543</v>
      </c>
    </row>
    <row r="4807" spans="1:4">
      <c r="A4807" s="394">
        <v>39731</v>
      </c>
      <c r="B4807" s="394" t="s">
        <v>35836</v>
      </c>
      <c r="C4807" s="394" t="s">
        <v>6399</v>
      </c>
      <c r="D4807" s="256" t="s">
        <v>43544</v>
      </c>
    </row>
    <row r="4808" spans="1:4">
      <c r="A4808" s="394">
        <v>39725</v>
      </c>
      <c r="B4808" s="394" t="s">
        <v>35837</v>
      </c>
      <c r="C4808" s="394" t="s">
        <v>6399</v>
      </c>
      <c r="D4808" s="256" t="s">
        <v>40549</v>
      </c>
    </row>
    <row r="4809" spans="1:4">
      <c r="A4809" s="394">
        <v>39732</v>
      </c>
      <c r="B4809" s="394" t="s">
        <v>35838</v>
      </c>
      <c r="C4809" s="394" t="s">
        <v>6399</v>
      </c>
      <c r="D4809" s="256" t="s">
        <v>43545</v>
      </c>
    </row>
    <row r="4810" spans="1:4">
      <c r="A4810" s="394">
        <v>39660</v>
      </c>
      <c r="B4810" s="394" t="s">
        <v>35839</v>
      </c>
      <c r="C4810" s="394" t="s">
        <v>6399</v>
      </c>
      <c r="D4810" s="256" t="s">
        <v>43546</v>
      </c>
    </row>
    <row r="4811" spans="1:4">
      <c r="A4811" s="394">
        <v>39662</v>
      </c>
      <c r="B4811" s="394" t="s">
        <v>35840</v>
      </c>
      <c r="C4811" s="394" t="s">
        <v>6399</v>
      </c>
      <c r="D4811" s="256" t="s">
        <v>43047</v>
      </c>
    </row>
    <row r="4812" spans="1:4">
      <c r="A4812" s="394">
        <v>39661</v>
      </c>
      <c r="B4812" s="394" t="s">
        <v>35841</v>
      </c>
      <c r="C4812" s="394" t="s">
        <v>6399</v>
      </c>
      <c r="D4812" s="256" t="s">
        <v>40688</v>
      </c>
    </row>
    <row r="4813" spans="1:4">
      <c r="A4813" s="394">
        <v>39666</v>
      </c>
      <c r="B4813" s="394" t="s">
        <v>35842</v>
      </c>
      <c r="C4813" s="394" t="s">
        <v>6399</v>
      </c>
      <c r="D4813" s="256" t="s">
        <v>43547</v>
      </c>
    </row>
    <row r="4814" spans="1:4">
      <c r="A4814" s="394">
        <v>39664</v>
      </c>
      <c r="B4814" s="394" t="s">
        <v>35843</v>
      </c>
      <c r="C4814" s="394" t="s">
        <v>6399</v>
      </c>
      <c r="D4814" s="256" t="s">
        <v>43548</v>
      </c>
    </row>
    <row r="4815" spans="1:4">
      <c r="A4815" s="394">
        <v>39663</v>
      </c>
      <c r="B4815" s="394" t="s">
        <v>35844</v>
      </c>
      <c r="C4815" s="394" t="s">
        <v>6399</v>
      </c>
      <c r="D4815" s="256" t="s">
        <v>43549</v>
      </c>
    </row>
    <row r="4816" spans="1:4">
      <c r="A4816" s="394">
        <v>39665</v>
      </c>
      <c r="B4816" s="394" t="s">
        <v>35845</v>
      </c>
      <c r="C4816" s="394" t="s">
        <v>6399</v>
      </c>
      <c r="D4816" s="256" t="s">
        <v>41493</v>
      </c>
    </row>
    <row r="4817" spans="1:4">
      <c r="A4817" s="394">
        <v>39752</v>
      </c>
      <c r="B4817" s="394" t="s">
        <v>35846</v>
      </c>
      <c r="C4817" s="394" t="s">
        <v>6399</v>
      </c>
      <c r="D4817" s="256" t="s">
        <v>43550</v>
      </c>
    </row>
    <row r="4818" spans="1:4">
      <c r="A4818" s="394">
        <v>7725</v>
      </c>
      <c r="B4818" s="394" t="s">
        <v>35847</v>
      </c>
      <c r="C4818" s="394" t="s">
        <v>6399</v>
      </c>
      <c r="D4818" s="256" t="s">
        <v>43551</v>
      </c>
    </row>
    <row r="4819" spans="1:4">
      <c r="A4819" s="394">
        <v>7753</v>
      </c>
      <c r="B4819" s="394" t="s">
        <v>35848</v>
      </c>
      <c r="C4819" s="394" t="s">
        <v>6399</v>
      </c>
      <c r="D4819" s="256" t="s">
        <v>43552</v>
      </c>
    </row>
    <row r="4820" spans="1:4">
      <c r="A4820" s="394">
        <v>13256</v>
      </c>
      <c r="B4820" s="394" t="s">
        <v>35849</v>
      </c>
      <c r="C4820" s="394" t="s">
        <v>6399</v>
      </c>
      <c r="D4820" s="256" t="s">
        <v>43553</v>
      </c>
    </row>
    <row r="4821" spans="1:4">
      <c r="A4821" s="394">
        <v>7757</v>
      </c>
      <c r="B4821" s="394" t="s">
        <v>35850</v>
      </c>
      <c r="C4821" s="394" t="s">
        <v>6399</v>
      </c>
      <c r="D4821" s="256" t="s">
        <v>43554</v>
      </c>
    </row>
    <row r="4822" spans="1:4">
      <c r="A4822" s="394">
        <v>7758</v>
      </c>
      <c r="B4822" s="394" t="s">
        <v>35851</v>
      </c>
      <c r="C4822" s="394" t="s">
        <v>6399</v>
      </c>
      <c r="D4822" s="256" t="s">
        <v>43555</v>
      </c>
    </row>
    <row r="4823" spans="1:4">
      <c r="A4823" s="394">
        <v>7759</v>
      </c>
      <c r="B4823" s="394" t="s">
        <v>35852</v>
      </c>
      <c r="C4823" s="394" t="s">
        <v>6399</v>
      </c>
      <c r="D4823" s="256" t="s">
        <v>43556</v>
      </c>
    </row>
    <row r="4824" spans="1:4">
      <c r="A4824" s="394">
        <v>40334</v>
      </c>
      <c r="B4824" s="394" t="s">
        <v>35853</v>
      </c>
      <c r="C4824" s="394" t="s">
        <v>6399</v>
      </c>
      <c r="D4824" s="256" t="s">
        <v>43557</v>
      </c>
    </row>
    <row r="4825" spans="1:4">
      <c r="A4825" s="394">
        <v>7745</v>
      </c>
      <c r="B4825" s="394" t="s">
        <v>35854</v>
      </c>
      <c r="C4825" s="394" t="s">
        <v>6399</v>
      </c>
      <c r="D4825" s="256" t="s">
        <v>43558</v>
      </c>
    </row>
    <row r="4826" spans="1:4">
      <c r="A4826" s="394">
        <v>7714</v>
      </c>
      <c r="B4826" s="394" t="s">
        <v>35855</v>
      </c>
      <c r="C4826" s="394" t="s">
        <v>6399</v>
      </c>
      <c r="D4826" s="256" t="s">
        <v>43559</v>
      </c>
    </row>
    <row r="4827" spans="1:4">
      <c r="A4827" s="394">
        <v>7742</v>
      </c>
      <c r="B4827" s="394" t="s">
        <v>35856</v>
      </c>
      <c r="C4827" s="394" t="s">
        <v>6399</v>
      </c>
      <c r="D4827" s="256" t="s">
        <v>43560</v>
      </c>
    </row>
    <row r="4828" spans="1:4">
      <c r="A4828" s="394">
        <v>7750</v>
      </c>
      <c r="B4828" s="394" t="s">
        <v>35857</v>
      </c>
      <c r="C4828" s="394" t="s">
        <v>6399</v>
      </c>
      <c r="D4828" s="256" t="s">
        <v>43561</v>
      </c>
    </row>
    <row r="4829" spans="1:4">
      <c r="A4829" s="394">
        <v>7756</v>
      </c>
      <c r="B4829" s="394" t="s">
        <v>35858</v>
      </c>
      <c r="C4829" s="394" t="s">
        <v>6399</v>
      </c>
      <c r="D4829" s="256" t="s">
        <v>43562</v>
      </c>
    </row>
    <row r="4830" spans="1:4">
      <c r="A4830" s="394">
        <v>7765</v>
      </c>
      <c r="B4830" s="394" t="s">
        <v>35859</v>
      </c>
      <c r="C4830" s="394" t="s">
        <v>6399</v>
      </c>
      <c r="D4830" s="256" t="s">
        <v>43563</v>
      </c>
    </row>
    <row r="4831" spans="1:4">
      <c r="A4831" s="394">
        <v>12569</v>
      </c>
      <c r="B4831" s="394" t="s">
        <v>35860</v>
      </c>
      <c r="C4831" s="394" t="s">
        <v>6399</v>
      </c>
      <c r="D4831" s="256" t="s">
        <v>43564</v>
      </c>
    </row>
    <row r="4832" spans="1:4">
      <c r="A4832" s="394">
        <v>7766</v>
      </c>
      <c r="B4832" s="394" t="s">
        <v>35861</v>
      </c>
      <c r="C4832" s="394" t="s">
        <v>6399</v>
      </c>
      <c r="D4832" s="256" t="s">
        <v>43565</v>
      </c>
    </row>
    <row r="4833" spans="1:4">
      <c r="A4833" s="394">
        <v>7767</v>
      </c>
      <c r="B4833" s="394" t="s">
        <v>35862</v>
      </c>
      <c r="C4833" s="394" t="s">
        <v>6399</v>
      </c>
      <c r="D4833" s="256" t="s">
        <v>43566</v>
      </c>
    </row>
    <row r="4834" spans="1:4">
      <c r="A4834" s="394">
        <v>7727</v>
      </c>
      <c r="B4834" s="394" t="s">
        <v>35863</v>
      </c>
      <c r="C4834" s="394" t="s">
        <v>6399</v>
      </c>
      <c r="D4834" s="256" t="s">
        <v>43567</v>
      </c>
    </row>
    <row r="4835" spans="1:4">
      <c r="A4835" s="394">
        <v>7760</v>
      </c>
      <c r="B4835" s="394" t="s">
        <v>35864</v>
      </c>
      <c r="C4835" s="394" t="s">
        <v>6399</v>
      </c>
      <c r="D4835" s="256" t="s">
        <v>43300</v>
      </c>
    </row>
    <row r="4836" spans="1:4">
      <c r="A4836" s="394">
        <v>7761</v>
      </c>
      <c r="B4836" s="394" t="s">
        <v>35865</v>
      </c>
      <c r="C4836" s="394" t="s">
        <v>6399</v>
      </c>
      <c r="D4836" s="256" t="s">
        <v>43568</v>
      </c>
    </row>
    <row r="4837" spans="1:4">
      <c r="A4837" s="394">
        <v>7752</v>
      </c>
      <c r="B4837" s="394" t="s">
        <v>35866</v>
      </c>
      <c r="C4837" s="394" t="s">
        <v>6399</v>
      </c>
      <c r="D4837" s="256" t="s">
        <v>43301</v>
      </c>
    </row>
    <row r="4838" spans="1:4">
      <c r="A4838" s="394">
        <v>7762</v>
      </c>
      <c r="B4838" s="394" t="s">
        <v>35867</v>
      </c>
      <c r="C4838" s="394" t="s">
        <v>6399</v>
      </c>
      <c r="D4838" s="256" t="s">
        <v>43569</v>
      </c>
    </row>
    <row r="4839" spans="1:4">
      <c r="A4839" s="394">
        <v>7722</v>
      </c>
      <c r="B4839" s="394" t="s">
        <v>35868</v>
      </c>
      <c r="C4839" s="394" t="s">
        <v>6399</v>
      </c>
      <c r="D4839" s="256" t="s">
        <v>43570</v>
      </c>
    </row>
    <row r="4840" spans="1:4">
      <c r="A4840" s="394">
        <v>7763</v>
      </c>
      <c r="B4840" s="394" t="s">
        <v>35869</v>
      </c>
      <c r="C4840" s="394" t="s">
        <v>6399</v>
      </c>
      <c r="D4840" s="256" t="s">
        <v>42318</v>
      </c>
    </row>
    <row r="4841" spans="1:4">
      <c r="A4841" s="394">
        <v>7764</v>
      </c>
      <c r="B4841" s="394" t="s">
        <v>35870</v>
      </c>
      <c r="C4841" s="394" t="s">
        <v>6399</v>
      </c>
      <c r="D4841" s="256" t="s">
        <v>43571</v>
      </c>
    </row>
    <row r="4842" spans="1:4">
      <c r="A4842" s="394">
        <v>12572</v>
      </c>
      <c r="B4842" s="394" t="s">
        <v>35871</v>
      </c>
      <c r="C4842" s="394" t="s">
        <v>6399</v>
      </c>
      <c r="D4842" s="256" t="s">
        <v>43553</v>
      </c>
    </row>
    <row r="4843" spans="1:4">
      <c r="A4843" s="394">
        <v>12573</v>
      </c>
      <c r="B4843" s="394" t="s">
        <v>35872</v>
      </c>
      <c r="C4843" s="394" t="s">
        <v>6399</v>
      </c>
      <c r="D4843" s="256" t="s">
        <v>43572</v>
      </c>
    </row>
    <row r="4844" spans="1:4">
      <c r="A4844" s="394">
        <v>12574</v>
      </c>
      <c r="B4844" s="394" t="s">
        <v>35873</v>
      </c>
      <c r="C4844" s="394" t="s">
        <v>6399</v>
      </c>
      <c r="D4844" s="256" t="s">
        <v>43573</v>
      </c>
    </row>
    <row r="4845" spans="1:4">
      <c r="A4845" s="394">
        <v>12575</v>
      </c>
      <c r="B4845" s="394" t="s">
        <v>35874</v>
      </c>
      <c r="C4845" s="394" t="s">
        <v>6399</v>
      </c>
      <c r="D4845" s="256" t="s">
        <v>43574</v>
      </c>
    </row>
    <row r="4846" spans="1:4">
      <c r="A4846" s="394">
        <v>12576</v>
      </c>
      <c r="B4846" s="394" t="s">
        <v>35875</v>
      </c>
      <c r="C4846" s="394" t="s">
        <v>6399</v>
      </c>
      <c r="D4846" s="256" t="s">
        <v>43575</v>
      </c>
    </row>
    <row r="4847" spans="1:4">
      <c r="A4847" s="394">
        <v>12577</v>
      </c>
      <c r="B4847" s="394" t="s">
        <v>35876</v>
      </c>
      <c r="C4847" s="394" t="s">
        <v>6399</v>
      </c>
      <c r="D4847" s="256" t="s">
        <v>43576</v>
      </c>
    </row>
    <row r="4848" spans="1:4">
      <c r="A4848" s="394">
        <v>12578</v>
      </c>
      <c r="B4848" s="394" t="s">
        <v>35877</v>
      </c>
      <c r="C4848" s="394" t="s">
        <v>6399</v>
      </c>
      <c r="D4848" s="256" t="s">
        <v>43577</v>
      </c>
    </row>
    <row r="4849" spans="1:4">
      <c r="A4849" s="394">
        <v>12579</v>
      </c>
      <c r="B4849" s="394" t="s">
        <v>35878</v>
      </c>
      <c r="C4849" s="394" t="s">
        <v>6399</v>
      </c>
      <c r="D4849" s="256" t="s">
        <v>43578</v>
      </c>
    </row>
    <row r="4850" spans="1:4">
      <c r="A4850" s="394">
        <v>12580</v>
      </c>
      <c r="B4850" s="394" t="s">
        <v>35879</v>
      </c>
      <c r="C4850" s="394" t="s">
        <v>6399</v>
      </c>
      <c r="D4850" s="256" t="s">
        <v>43579</v>
      </c>
    </row>
    <row r="4851" spans="1:4">
      <c r="A4851" s="394">
        <v>12581</v>
      </c>
      <c r="B4851" s="394" t="s">
        <v>35880</v>
      </c>
      <c r="C4851" s="394" t="s">
        <v>6399</v>
      </c>
      <c r="D4851" s="256" t="s">
        <v>43580</v>
      </c>
    </row>
    <row r="4852" spans="1:4">
      <c r="A4852" s="394">
        <v>7720</v>
      </c>
      <c r="B4852" s="394" t="s">
        <v>35881</v>
      </c>
      <c r="C4852" s="394" t="s">
        <v>6399</v>
      </c>
      <c r="D4852" s="256" t="s">
        <v>43581</v>
      </c>
    </row>
    <row r="4853" spans="1:4">
      <c r="A4853" s="394">
        <v>40335</v>
      </c>
      <c r="B4853" s="394" t="s">
        <v>35882</v>
      </c>
      <c r="C4853" s="394" t="s">
        <v>6399</v>
      </c>
      <c r="D4853" s="256" t="s">
        <v>43582</v>
      </c>
    </row>
    <row r="4854" spans="1:4">
      <c r="A4854" s="394">
        <v>7740</v>
      </c>
      <c r="B4854" s="394" t="s">
        <v>35883</v>
      </c>
      <c r="C4854" s="394" t="s">
        <v>6399</v>
      </c>
      <c r="D4854" s="256" t="s">
        <v>43583</v>
      </c>
    </row>
    <row r="4855" spans="1:4">
      <c r="A4855" s="394">
        <v>7741</v>
      </c>
      <c r="B4855" s="394" t="s">
        <v>35884</v>
      </c>
      <c r="C4855" s="394" t="s">
        <v>6399</v>
      </c>
      <c r="D4855" s="256" t="s">
        <v>43584</v>
      </c>
    </row>
    <row r="4856" spans="1:4">
      <c r="A4856" s="394">
        <v>7774</v>
      </c>
      <c r="B4856" s="394" t="s">
        <v>35885</v>
      </c>
      <c r="C4856" s="394" t="s">
        <v>6399</v>
      </c>
      <c r="D4856" s="256" t="s">
        <v>43585</v>
      </c>
    </row>
    <row r="4857" spans="1:4">
      <c r="A4857" s="394">
        <v>7744</v>
      </c>
      <c r="B4857" s="394" t="s">
        <v>35886</v>
      </c>
      <c r="C4857" s="394" t="s">
        <v>6399</v>
      </c>
      <c r="D4857" s="256" t="s">
        <v>43586</v>
      </c>
    </row>
    <row r="4858" spans="1:4">
      <c r="A4858" s="394">
        <v>7773</v>
      </c>
      <c r="B4858" s="394" t="s">
        <v>35887</v>
      </c>
      <c r="C4858" s="394" t="s">
        <v>6399</v>
      </c>
      <c r="D4858" s="256" t="s">
        <v>43587</v>
      </c>
    </row>
    <row r="4859" spans="1:4">
      <c r="A4859" s="394">
        <v>7754</v>
      </c>
      <c r="B4859" s="394" t="s">
        <v>35888</v>
      </c>
      <c r="C4859" s="394" t="s">
        <v>6399</v>
      </c>
      <c r="D4859" s="256" t="s">
        <v>43588</v>
      </c>
    </row>
    <row r="4860" spans="1:4">
      <c r="A4860" s="394">
        <v>7735</v>
      </c>
      <c r="B4860" s="394" t="s">
        <v>35889</v>
      </c>
      <c r="C4860" s="394" t="s">
        <v>6399</v>
      </c>
      <c r="D4860" s="256" t="s">
        <v>43589</v>
      </c>
    </row>
    <row r="4861" spans="1:4">
      <c r="A4861" s="394">
        <v>7755</v>
      </c>
      <c r="B4861" s="394" t="s">
        <v>35890</v>
      </c>
      <c r="C4861" s="394" t="s">
        <v>6399</v>
      </c>
      <c r="D4861" s="256" t="s">
        <v>43590</v>
      </c>
    </row>
    <row r="4862" spans="1:4">
      <c r="A4862" s="394">
        <v>7776</v>
      </c>
      <c r="B4862" s="394" t="s">
        <v>35891</v>
      </c>
      <c r="C4862" s="394" t="s">
        <v>6399</v>
      </c>
      <c r="D4862" s="256" t="s">
        <v>43591</v>
      </c>
    </row>
    <row r="4863" spans="1:4">
      <c r="A4863" s="394">
        <v>7743</v>
      </c>
      <c r="B4863" s="394" t="s">
        <v>35892</v>
      </c>
      <c r="C4863" s="394" t="s">
        <v>6399</v>
      </c>
      <c r="D4863" s="256" t="s">
        <v>43592</v>
      </c>
    </row>
    <row r="4864" spans="1:4">
      <c r="A4864" s="394">
        <v>7733</v>
      </c>
      <c r="B4864" s="394" t="s">
        <v>35893</v>
      </c>
      <c r="C4864" s="394" t="s">
        <v>6399</v>
      </c>
      <c r="D4864" s="256" t="s">
        <v>43593</v>
      </c>
    </row>
    <row r="4865" spans="1:4">
      <c r="A4865" s="394">
        <v>7775</v>
      </c>
      <c r="B4865" s="394" t="s">
        <v>35894</v>
      </c>
      <c r="C4865" s="394" t="s">
        <v>6399</v>
      </c>
      <c r="D4865" s="256" t="s">
        <v>43594</v>
      </c>
    </row>
    <row r="4866" spans="1:4">
      <c r="A4866" s="394">
        <v>7734</v>
      </c>
      <c r="B4866" s="394" t="s">
        <v>35895</v>
      </c>
      <c r="C4866" s="394" t="s">
        <v>6399</v>
      </c>
      <c r="D4866" s="256" t="s">
        <v>43595</v>
      </c>
    </row>
    <row r="4867" spans="1:4">
      <c r="A4867" s="394">
        <v>37449</v>
      </c>
      <c r="B4867" s="394" t="s">
        <v>35896</v>
      </c>
      <c r="C4867" s="394" t="s">
        <v>6399</v>
      </c>
      <c r="D4867" s="256" t="s">
        <v>43596</v>
      </c>
    </row>
    <row r="4868" spans="1:4">
      <c r="A4868" s="394">
        <v>37450</v>
      </c>
      <c r="B4868" s="394" t="s">
        <v>35897</v>
      </c>
      <c r="C4868" s="394" t="s">
        <v>6399</v>
      </c>
      <c r="D4868" s="256" t="s">
        <v>42521</v>
      </c>
    </row>
    <row r="4869" spans="1:4">
      <c r="A4869" s="394">
        <v>37451</v>
      </c>
      <c r="B4869" s="394" t="s">
        <v>35898</v>
      </c>
      <c r="C4869" s="394" t="s">
        <v>6399</v>
      </c>
      <c r="D4869" s="256" t="s">
        <v>43597</v>
      </c>
    </row>
    <row r="4870" spans="1:4">
      <c r="A4870" s="394">
        <v>37452</v>
      </c>
      <c r="B4870" s="394" t="s">
        <v>35899</v>
      </c>
      <c r="C4870" s="394" t="s">
        <v>6399</v>
      </c>
      <c r="D4870" s="256" t="s">
        <v>43598</v>
      </c>
    </row>
    <row r="4871" spans="1:4">
      <c r="A4871" s="394">
        <v>37453</v>
      </c>
      <c r="B4871" s="394" t="s">
        <v>35900</v>
      </c>
      <c r="C4871" s="394" t="s">
        <v>6399</v>
      </c>
      <c r="D4871" s="256" t="s">
        <v>39397</v>
      </c>
    </row>
    <row r="4872" spans="1:4">
      <c r="A4872" s="394">
        <v>7778</v>
      </c>
      <c r="B4872" s="394" t="s">
        <v>35901</v>
      </c>
      <c r="C4872" s="394" t="s">
        <v>6399</v>
      </c>
      <c r="D4872" s="256" t="s">
        <v>40942</v>
      </c>
    </row>
    <row r="4873" spans="1:4">
      <c r="A4873" s="394">
        <v>7796</v>
      </c>
      <c r="B4873" s="394" t="s">
        <v>35902</v>
      </c>
      <c r="C4873" s="394" t="s">
        <v>6399</v>
      </c>
      <c r="D4873" s="256" t="s">
        <v>42340</v>
      </c>
    </row>
    <row r="4874" spans="1:4">
      <c r="A4874" s="394">
        <v>7781</v>
      </c>
      <c r="B4874" s="394" t="s">
        <v>35903</v>
      </c>
      <c r="C4874" s="394" t="s">
        <v>6399</v>
      </c>
      <c r="D4874" s="256" t="s">
        <v>43599</v>
      </c>
    </row>
    <row r="4875" spans="1:4">
      <c r="A4875" s="394">
        <v>7795</v>
      </c>
      <c r="B4875" s="394" t="s">
        <v>35904</v>
      </c>
      <c r="C4875" s="394" t="s">
        <v>6399</v>
      </c>
      <c r="D4875" s="256" t="s">
        <v>43600</v>
      </c>
    </row>
    <row r="4876" spans="1:4">
      <c r="A4876" s="394">
        <v>7791</v>
      </c>
      <c r="B4876" s="394" t="s">
        <v>35905</v>
      </c>
      <c r="C4876" s="394" t="s">
        <v>6399</v>
      </c>
      <c r="D4876" s="256" t="s">
        <v>43601</v>
      </c>
    </row>
    <row r="4877" spans="1:4">
      <c r="A4877" s="394">
        <v>7783</v>
      </c>
      <c r="B4877" s="394" t="s">
        <v>35906</v>
      </c>
      <c r="C4877" s="394" t="s">
        <v>6399</v>
      </c>
      <c r="D4877" s="256" t="s">
        <v>41115</v>
      </c>
    </row>
    <row r="4878" spans="1:4">
      <c r="A4878" s="394">
        <v>7790</v>
      </c>
      <c r="B4878" s="394" t="s">
        <v>35907</v>
      </c>
      <c r="C4878" s="394" t="s">
        <v>6399</v>
      </c>
      <c r="D4878" s="256" t="s">
        <v>43602</v>
      </c>
    </row>
    <row r="4879" spans="1:4">
      <c r="A4879" s="394">
        <v>7785</v>
      </c>
      <c r="B4879" s="394" t="s">
        <v>35908</v>
      </c>
      <c r="C4879" s="394" t="s">
        <v>6399</v>
      </c>
      <c r="D4879" s="256" t="s">
        <v>42616</v>
      </c>
    </row>
    <row r="4880" spans="1:4">
      <c r="A4880" s="394">
        <v>7792</v>
      </c>
      <c r="B4880" s="394" t="s">
        <v>35909</v>
      </c>
      <c r="C4880" s="394" t="s">
        <v>6399</v>
      </c>
      <c r="D4880" s="256" t="s">
        <v>40088</v>
      </c>
    </row>
    <row r="4881" spans="1:4">
      <c r="A4881" s="394">
        <v>7793</v>
      </c>
      <c r="B4881" s="394" t="s">
        <v>35910</v>
      </c>
      <c r="C4881" s="394" t="s">
        <v>6399</v>
      </c>
      <c r="D4881" s="256" t="s">
        <v>43603</v>
      </c>
    </row>
    <row r="4882" spans="1:4">
      <c r="A4882" s="394">
        <v>13159</v>
      </c>
      <c r="B4882" s="394" t="s">
        <v>35911</v>
      </c>
      <c r="C4882" s="394" t="s">
        <v>6399</v>
      </c>
      <c r="D4882" s="256" t="s">
        <v>43604</v>
      </c>
    </row>
    <row r="4883" spans="1:4">
      <c r="A4883" s="394">
        <v>13168</v>
      </c>
      <c r="B4883" s="394" t="s">
        <v>35912</v>
      </c>
      <c r="C4883" s="394" t="s">
        <v>6399</v>
      </c>
      <c r="D4883" s="256" t="s">
        <v>43605</v>
      </c>
    </row>
    <row r="4884" spans="1:4">
      <c r="A4884" s="394">
        <v>13173</v>
      </c>
      <c r="B4884" s="394" t="s">
        <v>35913</v>
      </c>
      <c r="C4884" s="394" t="s">
        <v>6399</v>
      </c>
      <c r="D4884" s="256" t="s">
        <v>43606</v>
      </c>
    </row>
    <row r="4885" spans="1:4">
      <c r="A4885" s="394">
        <v>12583</v>
      </c>
      <c r="B4885" s="394" t="s">
        <v>35914</v>
      </c>
      <c r="C4885" s="394" t="s">
        <v>6399</v>
      </c>
      <c r="D4885" s="256" t="s">
        <v>43607</v>
      </c>
    </row>
    <row r="4886" spans="1:4">
      <c r="A4886" s="394">
        <v>12584</v>
      </c>
      <c r="B4886" s="394" t="s">
        <v>35915</v>
      </c>
      <c r="C4886" s="394" t="s">
        <v>6399</v>
      </c>
      <c r="D4886" s="256" t="s">
        <v>43608</v>
      </c>
    </row>
    <row r="4887" spans="1:4">
      <c r="A4887" s="394">
        <v>12613</v>
      </c>
      <c r="B4887" s="394" t="s">
        <v>35916</v>
      </c>
      <c r="C4887" s="394" t="s">
        <v>6396</v>
      </c>
      <c r="D4887" s="256" t="s">
        <v>47282</v>
      </c>
    </row>
    <row r="4888" spans="1:4">
      <c r="A4888" s="394">
        <v>1031</v>
      </c>
      <c r="B4888" s="394" t="s">
        <v>35917</v>
      </c>
      <c r="C4888" s="394" t="s">
        <v>6396</v>
      </c>
      <c r="D4888" s="256" t="s">
        <v>40990</v>
      </c>
    </row>
    <row r="4889" spans="1:4">
      <c r="A4889" s="394">
        <v>39707</v>
      </c>
      <c r="B4889" s="394" t="s">
        <v>35918</v>
      </c>
      <c r="C4889" s="394" t="s">
        <v>6399</v>
      </c>
      <c r="D4889" s="256" t="s">
        <v>39684</v>
      </c>
    </row>
    <row r="4890" spans="1:4">
      <c r="A4890" s="394">
        <v>39708</v>
      </c>
      <c r="B4890" s="394" t="s">
        <v>35919</v>
      </c>
      <c r="C4890" s="394" t="s">
        <v>6399</v>
      </c>
      <c r="D4890" s="256" t="s">
        <v>42838</v>
      </c>
    </row>
    <row r="4891" spans="1:4">
      <c r="A4891" s="394">
        <v>39710</v>
      </c>
      <c r="B4891" s="394" t="s">
        <v>35920</v>
      </c>
      <c r="C4891" s="394" t="s">
        <v>6399</v>
      </c>
      <c r="D4891" s="256" t="s">
        <v>40076</v>
      </c>
    </row>
    <row r="4892" spans="1:4">
      <c r="A4892" s="394">
        <v>39709</v>
      </c>
      <c r="B4892" s="394" t="s">
        <v>35921</v>
      </c>
      <c r="C4892" s="394" t="s">
        <v>6399</v>
      </c>
      <c r="D4892" s="256" t="s">
        <v>39827</v>
      </c>
    </row>
    <row r="4893" spans="1:4">
      <c r="A4893" s="394">
        <v>39711</v>
      </c>
      <c r="B4893" s="394" t="s">
        <v>35922</v>
      </c>
      <c r="C4893" s="394" t="s">
        <v>6399</v>
      </c>
      <c r="D4893" s="256" t="s">
        <v>41668</v>
      </c>
    </row>
    <row r="4894" spans="1:4">
      <c r="A4894" s="394">
        <v>39712</v>
      </c>
      <c r="B4894" s="394" t="s">
        <v>35923</v>
      </c>
      <c r="C4894" s="394" t="s">
        <v>6399</v>
      </c>
      <c r="D4894" s="256" t="s">
        <v>39745</v>
      </c>
    </row>
    <row r="4895" spans="1:4">
      <c r="A4895" s="394">
        <v>39713</v>
      </c>
      <c r="B4895" s="394" t="s">
        <v>35924</v>
      </c>
      <c r="C4895" s="394" t="s">
        <v>6399</v>
      </c>
      <c r="D4895" s="256" t="s">
        <v>39716</v>
      </c>
    </row>
    <row r="4896" spans="1:4">
      <c r="A4896" s="394">
        <v>39714</v>
      </c>
      <c r="B4896" s="394" t="s">
        <v>35925</v>
      </c>
      <c r="C4896" s="394" t="s">
        <v>6399</v>
      </c>
      <c r="D4896" s="256" t="s">
        <v>43609</v>
      </c>
    </row>
    <row r="4897" spans="1:4">
      <c r="A4897" s="394">
        <v>39715</v>
      </c>
      <c r="B4897" s="394" t="s">
        <v>35926</v>
      </c>
      <c r="C4897" s="394" t="s">
        <v>6399</v>
      </c>
      <c r="D4897" s="256" t="s">
        <v>43610</v>
      </c>
    </row>
    <row r="4898" spans="1:4">
      <c r="A4898" s="394">
        <v>39716</v>
      </c>
      <c r="B4898" s="394" t="s">
        <v>35927</v>
      </c>
      <c r="C4898" s="394" t="s">
        <v>6399</v>
      </c>
      <c r="D4898" s="256" t="s">
        <v>41247</v>
      </c>
    </row>
    <row r="4899" spans="1:4">
      <c r="A4899" s="394">
        <v>39718</v>
      </c>
      <c r="B4899" s="394" t="s">
        <v>35928</v>
      </c>
      <c r="C4899" s="394" t="s">
        <v>6399</v>
      </c>
      <c r="D4899" s="256" t="s">
        <v>39719</v>
      </c>
    </row>
    <row r="4900" spans="1:4">
      <c r="A4900" s="394">
        <v>9813</v>
      </c>
      <c r="B4900" s="394" t="s">
        <v>35929</v>
      </c>
      <c r="C4900" s="394" t="s">
        <v>6399</v>
      </c>
      <c r="D4900" s="256" t="s">
        <v>41272</v>
      </c>
    </row>
    <row r="4901" spans="1:4">
      <c r="A4901" s="394">
        <v>9815</v>
      </c>
      <c r="B4901" s="394" t="s">
        <v>35930</v>
      </c>
      <c r="C4901" s="394" t="s">
        <v>6399</v>
      </c>
      <c r="D4901" s="256" t="s">
        <v>42407</v>
      </c>
    </row>
    <row r="4902" spans="1:4">
      <c r="A4902" s="394">
        <v>44543</v>
      </c>
      <c r="B4902" s="394" t="s">
        <v>35931</v>
      </c>
      <c r="C4902" s="394" t="s">
        <v>6399</v>
      </c>
      <c r="D4902" s="256" t="s">
        <v>43611</v>
      </c>
    </row>
    <row r="4903" spans="1:4">
      <c r="A4903" s="394">
        <v>44526</v>
      </c>
      <c r="B4903" s="394" t="s">
        <v>35932</v>
      </c>
      <c r="C4903" s="394" t="s">
        <v>6399</v>
      </c>
      <c r="D4903" s="256" t="s">
        <v>40757</v>
      </c>
    </row>
    <row r="4904" spans="1:4">
      <c r="A4904" s="394">
        <v>44518</v>
      </c>
      <c r="B4904" s="394" t="s">
        <v>35933</v>
      </c>
      <c r="C4904" s="394" t="s">
        <v>6399</v>
      </c>
      <c r="D4904" s="256" t="s">
        <v>43612</v>
      </c>
    </row>
    <row r="4905" spans="1:4">
      <c r="A4905" s="394">
        <v>44544</v>
      </c>
      <c r="B4905" s="394" t="s">
        <v>35934</v>
      </c>
      <c r="C4905" s="394" t="s">
        <v>6399</v>
      </c>
      <c r="D4905" s="256" t="s">
        <v>43613</v>
      </c>
    </row>
    <row r="4906" spans="1:4">
      <c r="A4906" s="394">
        <v>44545</v>
      </c>
      <c r="B4906" s="394" t="s">
        <v>35935</v>
      </c>
      <c r="C4906" s="394" t="s">
        <v>6399</v>
      </c>
      <c r="D4906" s="256" t="s">
        <v>43614</v>
      </c>
    </row>
    <row r="4907" spans="1:4">
      <c r="A4907" s="394">
        <v>44546</v>
      </c>
      <c r="B4907" s="394" t="s">
        <v>35936</v>
      </c>
      <c r="C4907" s="394" t="s">
        <v>6399</v>
      </c>
      <c r="D4907" s="256" t="s">
        <v>43615</v>
      </c>
    </row>
    <row r="4908" spans="1:4">
      <c r="A4908" s="394">
        <v>44525</v>
      </c>
      <c r="B4908" s="394" t="s">
        <v>35937</v>
      </c>
      <c r="C4908" s="394" t="s">
        <v>6399</v>
      </c>
      <c r="D4908" s="256" t="s">
        <v>43616</v>
      </c>
    </row>
    <row r="4909" spans="1:4">
      <c r="A4909" s="394">
        <v>44547</v>
      </c>
      <c r="B4909" s="394" t="s">
        <v>35938</v>
      </c>
      <c r="C4909" s="394" t="s">
        <v>6399</v>
      </c>
      <c r="D4909" s="256" t="s">
        <v>43617</v>
      </c>
    </row>
    <row r="4910" spans="1:4">
      <c r="A4910" s="394">
        <v>44519</v>
      </c>
      <c r="B4910" s="394" t="s">
        <v>35939</v>
      </c>
      <c r="C4910" s="394" t="s">
        <v>6399</v>
      </c>
      <c r="D4910" s="256" t="s">
        <v>43618</v>
      </c>
    </row>
    <row r="4911" spans="1:4">
      <c r="A4911" s="394">
        <v>44520</v>
      </c>
      <c r="B4911" s="394" t="s">
        <v>35940</v>
      </c>
      <c r="C4911" s="394" t="s">
        <v>6399</v>
      </c>
      <c r="D4911" s="256" t="s">
        <v>43619</v>
      </c>
    </row>
    <row r="4912" spans="1:4">
      <c r="A4912" s="394">
        <v>44521</v>
      </c>
      <c r="B4912" s="394" t="s">
        <v>35941</v>
      </c>
      <c r="C4912" s="394" t="s">
        <v>6399</v>
      </c>
      <c r="D4912" s="256" t="s">
        <v>43620</v>
      </c>
    </row>
    <row r="4913" spans="1:4">
      <c r="A4913" s="394">
        <v>44522</v>
      </c>
      <c r="B4913" s="394" t="s">
        <v>35942</v>
      </c>
      <c r="C4913" s="394" t="s">
        <v>6399</v>
      </c>
      <c r="D4913" s="256" t="s">
        <v>43621</v>
      </c>
    </row>
    <row r="4914" spans="1:4">
      <c r="A4914" s="394">
        <v>44523</v>
      </c>
      <c r="B4914" s="394" t="s">
        <v>35943</v>
      </c>
      <c r="C4914" s="394" t="s">
        <v>6399</v>
      </c>
      <c r="D4914" s="256" t="s">
        <v>43622</v>
      </c>
    </row>
    <row r="4915" spans="1:4">
      <c r="A4915" s="394">
        <v>44527</v>
      </c>
      <c r="B4915" s="394" t="s">
        <v>35944</v>
      </c>
      <c r="C4915" s="394" t="s">
        <v>6399</v>
      </c>
      <c r="D4915" s="256" t="s">
        <v>43623</v>
      </c>
    </row>
    <row r="4916" spans="1:4">
      <c r="A4916" s="394">
        <v>44524</v>
      </c>
      <c r="B4916" s="394" t="s">
        <v>35945</v>
      </c>
      <c r="C4916" s="394" t="s">
        <v>6399</v>
      </c>
      <c r="D4916" s="256" t="s">
        <v>40095</v>
      </c>
    </row>
    <row r="4917" spans="1:4">
      <c r="A4917" s="394">
        <v>44542</v>
      </c>
      <c r="B4917" s="394" t="s">
        <v>35946</v>
      </c>
      <c r="C4917" s="394" t="s">
        <v>6399</v>
      </c>
      <c r="D4917" s="256" t="s">
        <v>43624</v>
      </c>
    </row>
    <row r="4918" spans="1:4">
      <c r="A4918" s="394">
        <v>9876</v>
      </c>
      <c r="B4918" s="394" t="s">
        <v>35947</v>
      </c>
      <c r="C4918" s="394" t="s">
        <v>6399</v>
      </c>
      <c r="D4918" s="256" t="s">
        <v>39453</v>
      </c>
    </row>
    <row r="4919" spans="1:4">
      <c r="A4919" s="394">
        <v>9877</v>
      </c>
      <c r="B4919" s="394" t="s">
        <v>35948</v>
      </c>
      <c r="C4919" s="394" t="s">
        <v>6399</v>
      </c>
      <c r="D4919" s="256" t="s">
        <v>43625</v>
      </c>
    </row>
    <row r="4920" spans="1:4">
      <c r="A4920" s="394">
        <v>9878</v>
      </c>
      <c r="B4920" s="394" t="s">
        <v>35949</v>
      </c>
      <c r="C4920" s="394" t="s">
        <v>6399</v>
      </c>
      <c r="D4920" s="256" t="s">
        <v>43626</v>
      </c>
    </row>
    <row r="4921" spans="1:4">
      <c r="A4921" s="394">
        <v>9879</v>
      </c>
      <c r="B4921" s="394" t="s">
        <v>35950</v>
      </c>
      <c r="C4921" s="394" t="s">
        <v>6399</v>
      </c>
      <c r="D4921" s="256" t="s">
        <v>43627</v>
      </c>
    </row>
    <row r="4922" spans="1:4">
      <c r="A4922" s="394">
        <v>41986</v>
      </c>
      <c r="B4922" s="394" t="s">
        <v>35951</v>
      </c>
      <c r="C4922" s="394" t="s">
        <v>6399</v>
      </c>
      <c r="D4922" s="256" t="s">
        <v>48213</v>
      </c>
    </row>
    <row r="4923" spans="1:4">
      <c r="A4923" s="394">
        <v>43422</v>
      </c>
      <c r="B4923" s="394" t="s">
        <v>35952</v>
      </c>
      <c r="C4923" s="394" t="s">
        <v>6399</v>
      </c>
      <c r="D4923" s="256" t="s">
        <v>48214</v>
      </c>
    </row>
    <row r="4924" spans="1:4">
      <c r="A4924" s="394">
        <v>41987</v>
      </c>
      <c r="B4924" s="394" t="s">
        <v>35953</v>
      </c>
      <c r="C4924" s="394" t="s">
        <v>6399</v>
      </c>
      <c r="D4924" s="256" t="s">
        <v>48215</v>
      </c>
    </row>
    <row r="4925" spans="1:4">
      <c r="A4925" s="394">
        <v>41988</v>
      </c>
      <c r="B4925" s="394" t="s">
        <v>35954</v>
      </c>
      <c r="C4925" s="394" t="s">
        <v>6399</v>
      </c>
      <c r="D4925" s="256" t="s">
        <v>48216</v>
      </c>
    </row>
    <row r="4926" spans="1:4">
      <c r="A4926" s="394">
        <v>41697</v>
      </c>
      <c r="B4926" s="394" t="s">
        <v>35955</v>
      </c>
      <c r="C4926" s="394" t="s">
        <v>6399</v>
      </c>
      <c r="D4926" s="256" t="s">
        <v>48217</v>
      </c>
    </row>
    <row r="4927" spans="1:4">
      <c r="A4927" s="394">
        <v>41985</v>
      </c>
      <c r="B4927" s="394" t="s">
        <v>35956</v>
      </c>
      <c r="C4927" s="394" t="s">
        <v>6399</v>
      </c>
      <c r="D4927" s="256" t="s">
        <v>48218</v>
      </c>
    </row>
    <row r="4928" spans="1:4">
      <c r="A4928" s="394">
        <v>41699</v>
      </c>
      <c r="B4928" s="394" t="s">
        <v>35957</v>
      </c>
      <c r="C4928" s="394" t="s">
        <v>6399</v>
      </c>
      <c r="D4928" s="256" t="s">
        <v>48219</v>
      </c>
    </row>
    <row r="4929" spans="1:4">
      <c r="A4929" s="394">
        <v>38053</v>
      </c>
      <c r="B4929" s="394" t="s">
        <v>35958</v>
      </c>
      <c r="C4929" s="394" t="s">
        <v>6399</v>
      </c>
      <c r="D4929" s="256" t="s">
        <v>41110</v>
      </c>
    </row>
    <row r="4930" spans="1:4">
      <c r="A4930" s="394">
        <v>38054</v>
      </c>
      <c r="B4930" s="394" t="s">
        <v>35959</v>
      </c>
      <c r="C4930" s="394" t="s">
        <v>6399</v>
      </c>
      <c r="D4930" s="256" t="s">
        <v>40383</v>
      </c>
    </row>
    <row r="4931" spans="1:4">
      <c r="A4931" s="394">
        <v>38052</v>
      </c>
      <c r="B4931" s="394" t="s">
        <v>35960</v>
      </c>
      <c r="C4931" s="394" t="s">
        <v>6399</v>
      </c>
      <c r="D4931" s="256" t="s">
        <v>43948</v>
      </c>
    </row>
    <row r="4932" spans="1:4">
      <c r="A4932" s="394">
        <v>38051</v>
      </c>
      <c r="B4932" s="394" t="s">
        <v>35961</v>
      </c>
      <c r="C4932" s="394" t="s">
        <v>6399</v>
      </c>
      <c r="D4932" s="256" t="s">
        <v>40284</v>
      </c>
    </row>
    <row r="4933" spans="1:4">
      <c r="A4933" s="394">
        <v>38787</v>
      </c>
      <c r="B4933" s="394" t="s">
        <v>35962</v>
      </c>
      <c r="C4933" s="394" t="s">
        <v>6399</v>
      </c>
      <c r="D4933" s="256" t="s">
        <v>39539</v>
      </c>
    </row>
    <row r="4934" spans="1:4">
      <c r="A4934" s="394">
        <v>38825</v>
      </c>
      <c r="B4934" s="394" t="s">
        <v>35963</v>
      </c>
      <c r="C4934" s="394" t="s">
        <v>6399</v>
      </c>
      <c r="D4934" s="256" t="s">
        <v>42532</v>
      </c>
    </row>
    <row r="4935" spans="1:4">
      <c r="A4935" s="394">
        <v>38826</v>
      </c>
      <c r="B4935" s="394" t="s">
        <v>35964</v>
      </c>
      <c r="C4935" s="394" t="s">
        <v>6399</v>
      </c>
      <c r="D4935" s="256" t="s">
        <v>43628</v>
      </c>
    </row>
    <row r="4936" spans="1:4">
      <c r="A4936" s="394">
        <v>38827</v>
      </c>
      <c r="B4936" s="394" t="s">
        <v>35965</v>
      </c>
      <c r="C4936" s="394" t="s">
        <v>6399</v>
      </c>
      <c r="D4936" s="256" t="s">
        <v>39300</v>
      </c>
    </row>
    <row r="4937" spans="1:4">
      <c r="A4937" s="394">
        <v>38830</v>
      </c>
      <c r="B4937" s="394" t="s">
        <v>35966</v>
      </c>
      <c r="C4937" s="394" t="s">
        <v>6399</v>
      </c>
      <c r="D4937" s="256" t="s">
        <v>40992</v>
      </c>
    </row>
    <row r="4938" spans="1:4">
      <c r="A4938" s="394">
        <v>38828</v>
      </c>
      <c r="B4938" s="394" t="s">
        <v>35967</v>
      </c>
      <c r="C4938" s="394" t="s">
        <v>6399</v>
      </c>
      <c r="D4938" s="256" t="s">
        <v>40158</v>
      </c>
    </row>
    <row r="4939" spans="1:4">
      <c r="A4939" s="394">
        <v>38829</v>
      </c>
      <c r="B4939" s="394" t="s">
        <v>35968</v>
      </c>
      <c r="C4939" s="394" t="s">
        <v>6399</v>
      </c>
      <c r="D4939" s="256" t="s">
        <v>43629</v>
      </c>
    </row>
    <row r="4940" spans="1:4">
      <c r="A4940" s="394">
        <v>38831</v>
      </c>
      <c r="B4940" s="394" t="s">
        <v>35969</v>
      </c>
      <c r="C4940" s="394" t="s">
        <v>6399</v>
      </c>
      <c r="D4940" s="256" t="s">
        <v>43630</v>
      </c>
    </row>
    <row r="4941" spans="1:4">
      <c r="A4941" s="394">
        <v>36274</v>
      </c>
      <c r="B4941" s="394" t="s">
        <v>35970</v>
      </c>
      <c r="C4941" s="394" t="s">
        <v>6399</v>
      </c>
      <c r="D4941" s="256" t="s">
        <v>43631</v>
      </c>
    </row>
    <row r="4942" spans="1:4">
      <c r="A4942" s="394">
        <v>36278</v>
      </c>
      <c r="B4942" s="394" t="s">
        <v>35971</v>
      </c>
      <c r="C4942" s="394" t="s">
        <v>6399</v>
      </c>
      <c r="D4942" s="256" t="s">
        <v>42078</v>
      </c>
    </row>
    <row r="4943" spans="1:4">
      <c r="A4943" s="394">
        <v>38977</v>
      </c>
      <c r="B4943" s="394" t="s">
        <v>35972</v>
      </c>
      <c r="C4943" s="394" t="s">
        <v>6399</v>
      </c>
      <c r="D4943" s="256" t="s">
        <v>43632</v>
      </c>
    </row>
    <row r="4944" spans="1:4">
      <c r="A4944" s="394">
        <v>38971</v>
      </c>
      <c r="B4944" s="394" t="s">
        <v>35973</v>
      </c>
      <c r="C4944" s="394" t="s">
        <v>6399</v>
      </c>
      <c r="D4944" s="256" t="s">
        <v>40069</v>
      </c>
    </row>
    <row r="4945" spans="1:4">
      <c r="A4945" s="394">
        <v>38972</v>
      </c>
      <c r="B4945" s="394" t="s">
        <v>35974</v>
      </c>
      <c r="C4945" s="394" t="s">
        <v>6399</v>
      </c>
      <c r="D4945" s="256" t="s">
        <v>43070</v>
      </c>
    </row>
    <row r="4946" spans="1:4">
      <c r="A4946" s="394">
        <v>38973</v>
      </c>
      <c r="B4946" s="394" t="s">
        <v>35975</v>
      </c>
      <c r="C4946" s="394" t="s">
        <v>6399</v>
      </c>
      <c r="D4946" s="256" t="s">
        <v>43633</v>
      </c>
    </row>
    <row r="4947" spans="1:4">
      <c r="A4947" s="394">
        <v>38974</v>
      </c>
      <c r="B4947" s="394" t="s">
        <v>35976</v>
      </c>
      <c r="C4947" s="394" t="s">
        <v>6399</v>
      </c>
      <c r="D4947" s="256" t="s">
        <v>43634</v>
      </c>
    </row>
    <row r="4948" spans="1:4">
      <c r="A4948" s="394">
        <v>38975</v>
      </c>
      <c r="B4948" s="394" t="s">
        <v>35977</v>
      </c>
      <c r="C4948" s="394" t="s">
        <v>6399</v>
      </c>
      <c r="D4948" s="256" t="s">
        <v>42970</v>
      </c>
    </row>
    <row r="4949" spans="1:4">
      <c r="A4949" s="394">
        <v>38976</v>
      </c>
      <c r="B4949" s="394" t="s">
        <v>35978</v>
      </c>
      <c r="C4949" s="394" t="s">
        <v>6399</v>
      </c>
      <c r="D4949" s="256" t="s">
        <v>41699</v>
      </c>
    </row>
    <row r="4950" spans="1:4">
      <c r="A4950" s="394">
        <v>38986</v>
      </c>
      <c r="B4950" s="394" t="s">
        <v>35979</v>
      </c>
      <c r="C4950" s="394" t="s">
        <v>6399</v>
      </c>
      <c r="D4950" s="256" t="s">
        <v>43635</v>
      </c>
    </row>
    <row r="4951" spans="1:4">
      <c r="A4951" s="394">
        <v>38978</v>
      </c>
      <c r="B4951" s="394" t="s">
        <v>35980</v>
      </c>
      <c r="C4951" s="394" t="s">
        <v>6399</v>
      </c>
      <c r="D4951" s="256" t="s">
        <v>43631</v>
      </c>
    </row>
    <row r="4952" spans="1:4">
      <c r="A4952" s="394">
        <v>38979</v>
      </c>
      <c r="B4952" s="394" t="s">
        <v>35981</v>
      </c>
      <c r="C4952" s="394" t="s">
        <v>6399</v>
      </c>
      <c r="D4952" s="256" t="s">
        <v>42078</v>
      </c>
    </row>
    <row r="4953" spans="1:4">
      <c r="A4953" s="394">
        <v>38980</v>
      </c>
      <c r="B4953" s="394" t="s">
        <v>35982</v>
      </c>
      <c r="C4953" s="394" t="s">
        <v>6399</v>
      </c>
      <c r="D4953" s="256" t="s">
        <v>41188</v>
      </c>
    </row>
    <row r="4954" spans="1:4">
      <c r="A4954" s="394">
        <v>38981</v>
      </c>
      <c r="B4954" s="394" t="s">
        <v>35983</v>
      </c>
      <c r="C4954" s="394" t="s">
        <v>6399</v>
      </c>
      <c r="D4954" s="256" t="s">
        <v>40370</v>
      </c>
    </row>
    <row r="4955" spans="1:4">
      <c r="A4955" s="394">
        <v>38982</v>
      </c>
      <c r="B4955" s="394" t="s">
        <v>35984</v>
      </c>
      <c r="C4955" s="394" t="s">
        <v>6399</v>
      </c>
      <c r="D4955" s="256" t="s">
        <v>40905</v>
      </c>
    </row>
    <row r="4956" spans="1:4">
      <c r="A4956" s="394">
        <v>38983</v>
      </c>
      <c r="B4956" s="394" t="s">
        <v>35985</v>
      </c>
      <c r="C4956" s="394" t="s">
        <v>6399</v>
      </c>
      <c r="D4956" s="256" t="s">
        <v>39556</v>
      </c>
    </row>
    <row r="4957" spans="1:4">
      <c r="A4957" s="394">
        <v>38984</v>
      </c>
      <c r="B4957" s="394" t="s">
        <v>35986</v>
      </c>
      <c r="C4957" s="394" t="s">
        <v>6399</v>
      </c>
      <c r="D4957" s="256" t="s">
        <v>41554</v>
      </c>
    </row>
    <row r="4958" spans="1:4">
      <c r="A4958" s="394">
        <v>38985</v>
      </c>
      <c r="B4958" s="394" t="s">
        <v>35987</v>
      </c>
      <c r="C4958" s="394" t="s">
        <v>6399</v>
      </c>
      <c r="D4958" s="256" t="s">
        <v>43095</v>
      </c>
    </row>
    <row r="4959" spans="1:4">
      <c r="A4959" s="394">
        <v>9836</v>
      </c>
      <c r="B4959" s="394" t="s">
        <v>35988</v>
      </c>
      <c r="C4959" s="394" t="s">
        <v>6399</v>
      </c>
      <c r="D4959" s="256" t="s">
        <v>41446</v>
      </c>
    </row>
    <row r="4960" spans="1:4">
      <c r="A4960" s="394">
        <v>20065</v>
      </c>
      <c r="B4960" s="394" t="s">
        <v>35989</v>
      </c>
      <c r="C4960" s="394" t="s">
        <v>6399</v>
      </c>
      <c r="D4960" s="256" t="s">
        <v>43636</v>
      </c>
    </row>
    <row r="4961" spans="1:4">
      <c r="A4961" s="394">
        <v>9835</v>
      </c>
      <c r="B4961" s="394" t="s">
        <v>35990</v>
      </c>
      <c r="C4961" s="394" t="s">
        <v>6399</v>
      </c>
      <c r="D4961" s="256" t="s">
        <v>41065</v>
      </c>
    </row>
    <row r="4962" spans="1:4">
      <c r="A4962" s="394">
        <v>38032</v>
      </c>
      <c r="B4962" s="394" t="s">
        <v>35991</v>
      </c>
      <c r="C4962" s="394" t="s">
        <v>6399</v>
      </c>
      <c r="D4962" s="256" t="s">
        <v>41631</v>
      </c>
    </row>
    <row r="4963" spans="1:4">
      <c r="A4963" s="394">
        <v>38033</v>
      </c>
      <c r="B4963" s="394" t="s">
        <v>35992</v>
      </c>
      <c r="C4963" s="394" t="s">
        <v>6399</v>
      </c>
      <c r="D4963" s="256" t="s">
        <v>43637</v>
      </c>
    </row>
    <row r="4964" spans="1:4">
      <c r="A4964" s="394">
        <v>38034</v>
      </c>
      <c r="B4964" s="394" t="s">
        <v>35993</v>
      </c>
      <c r="C4964" s="394" t="s">
        <v>6399</v>
      </c>
      <c r="D4964" s="256" t="s">
        <v>43638</v>
      </c>
    </row>
    <row r="4965" spans="1:4">
      <c r="A4965" s="394">
        <v>38035</v>
      </c>
      <c r="B4965" s="394" t="s">
        <v>35994</v>
      </c>
      <c r="C4965" s="394" t="s">
        <v>6399</v>
      </c>
      <c r="D4965" s="256" t="s">
        <v>39441</v>
      </c>
    </row>
    <row r="4966" spans="1:4">
      <c r="A4966" s="394">
        <v>38036</v>
      </c>
      <c r="B4966" s="394" t="s">
        <v>35995</v>
      </c>
      <c r="C4966" s="394" t="s">
        <v>6399</v>
      </c>
      <c r="D4966" s="256" t="s">
        <v>43639</v>
      </c>
    </row>
    <row r="4967" spans="1:4">
      <c r="A4967" s="394">
        <v>38037</v>
      </c>
      <c r="B4967" s="394" t="s">
        <v>35996</v>
      </c>
      <c r="C4967" s="394" t="s">
        <v>6399</v>
      </c>
      <c r="D4967" s="256" t="s">
        <v>43640</v>
      </c>
    </row>
    <row r="4968" spans="1:4">
      <c r="A4968" s="394">
        <v>9850</v>
      </c>
      <c r="B4968" s="394" t="s">
        <v>35997</v>
      </c>
      <c r="C4968" s="394" t="s">
        <v>6399</v>
      </c>
      <c r="D4968" s="256" t="s">
        <v>48220</v>
      </c>
    </row>
    <row r="4969" spans="1:4">
      <c r="A4969" s="394">
        <v>9853</v>
      </c>
      <c r="B4969" s="394" t="s">
        <v>35998</v>
      </c>
      <c r="C4969" s="394" t="s">
        <v>6399</v>
      </c>
      <c r="D4969" s="256" t="s">
        <v>48221</v>
      </c>
    </row>
    <row r="4970" spans="1:4">
      <c r="A4970" s="394">
        <v>9854</v>
      </c>
      <c r="B4970" s="394" t="s">
        <v>35999</v>
      </c>
      <c r="C4970" s="394" t="s">
        <v>6399</v>
      </c>
      <c r="D4970" s="256" t="s">
        <v>48222</v>
      </c>
    </row>
    <row r="4971" spans="1:4">
      <c r="A4971" s="394">
        <v>9851</v>
      </c>
      <c r="B4971" s="394" t="s">
        <v>36000</v>
      </c>
      <c r="C4971" s="394" t="s">
        <v>6399</v>
      </c>
      <c r="D4971" s="256" t="s">
        <v>48223</v>
      </c>
    </row>
    <row r="4972" spans="1:4">
      <c r="A4972" s="394">
        <v>9855</v>
      </c>
      <c r="B4972" s="394" t="s">
        <v>36001</v>
      </c>
      <c r="C4972" s="394" t="s">
        <v>6399</v>
      </c>
      <c r="D4972" s="256" t="s">
        <v>48224</v>
      </c>
    </row>
    <row r="4973" spans="1:4">
      <c r="A4973" s="394">
        <v>9825</v>
      </c>
      <c r="B4973" s="394" t="s">
        <v>36002</v>
      </c>
      <c r="C4973" s="394" t="s">
        <v>6399</v>
      </c>
      <c r="D4973" s="256" t="s">
        <v>48225</v>
      </c>
    </row>
    <row r="4974" spans="1:4">
      <c r="A4974" s="394">
        <v>9828</v>
      </c>
      <c r="B4974" s="394" t="s">
        <v>36003</v>
      </c>
      <c r="C4974" s="394" t="s">
        <v>6399</v>
      </c>
      <c r="D4974" s="256" t="s">
        <v>42171</v>
      </c>
    </row>
    <row r="4975" spans="1:4">
      <c r="A4975" s="394">
        <v>9829</v>
      </c>
      <c r="B4975" s="394" t="s">
        <v>36004</v>
      </c>
      <c r="C4975" s="394" t="s">
        <v>6399</v>
      </c>
      <c r="D4975" s="256" t="s">
        <v>48226</v>
      </c>
    </row>
    <row r="4976" spans="1:4">
      <c r="A4976" s="394">
        <v>9826</v>
      </c>
      <c r="B4976" s="394" t="s">
        <v>36005</v>
      </c>
      <c r="C4976" s="394" t="s">
        <v>6399</v>
      </c>
      <c r="D4976" s="256" t="s">
        <v>48227</v>
      </c>
    </row>
    <row r="4977" spans="1:4">
      <c r="A4977" s="394">
        <v>9827</v>
      </c>
      <c r="B4977" s="394" t="s">
        <v>36006</v>
      </c>
      <c r="C4977" s="394" t="s">
        <v>6399</v>
      </c>
      <c r="D4977" s="256" t="s">
        <v>48228</v>
      </c>
    </row>
    <row r="4978" spans="1:4">
      <c r="A4978" s="394">
        <v>36374</v>
      </c>
      <c r="B4978" s="394" t="s">
        <v>36007</v>
      </c>
      <c r="C4978" s="394" t="s">
        <v>6399</v>
      </c>
      <c r="D4978" s="256" t="s">
        <v>48229</v>
      </c>
    </row>
    <row r="4979" spans="1:4">
      <c r="A4979" s="394">
        <v>36084</v>
      </c>
      <c r="B4979" s="394" t="s">
        <v>36008</v>
      </c>
      <c r="C4979" s="394" t="s">
        <v>6399</v>
      </c>
      <c r="D4979" s="256" t="s">
        <v>40374</v>
      </c>
    </row>
    <row r="4980" spans="1:4">
      <c r="A4980" s="394">
        <v>36373</v>
      </c>
      <c r="B4980" s="394" t="s">
        <v>36009</v>
      </c>
      <c r="C4980" s="394" t="s">
        <v>6399</v>
      </c>
      <c r="D4980" s="256" t="s">
        <v>41193</v>
      </c>
    </row>
    <row r="4981" spans="1:4">
      <c r="A4981" s="394">
        <v>36377</v>
      </c>
      <c r="B4981" s="394" t="s">
        <v>36010</v>
      </c>
      <c r="C4981" s="394" t="s">
        <v>6399</v>
      </c>
      <c r="D4981" s="256" t="s">
        <v>48230</v>
      </c>
    </row>
    <row r="4982" spans="1:4">
      <c r="A4982" s="394">
        <v>36375</v>
      </c>
      <c r="B4982" s="394" t="s">
        <v>36011</v>
      </c>
      <c r="C4982" s="394" t="s">
        <v>6399</v>
      </c>
      <c r="D4982" s="256" t="s">
        <v>48231</v>
      </c>
    </row>
    <row r="4983" spans="1:4">
      <c r="A4983" s="394">
        <v>36376</v>
      </c>
      <c r="B4983" s="394" t="s">
        <v>36012</v>
      </c>
      <c r="C4983" s="394" t="s">
        <v>6399</v>
      </c>
      <c r="D4983" s="256" t="s">
        <v>43368</v>
      </c>
    </row>
    <row r="4984" spans="1:4">
      <c r="A4984" s="394">
        <v>36380</v>
      </c>
      <c r="B4984" s="394" t="s">
        <v>36013</v>
      </c>
      <c r="C4984" s="394" t="s">
        <v>6399</v>
      </c>
      <c r="D4984" s="256" t="s">
        <v>48232</v>
      </c>
    </row>
    <row r="4985" spans="1:4">
      <c r="A4985" s="394">
        <v>36378</v>
      </c>
      <c r="B4985" s="394" t="s">
        <v>36014</v>
      </c>
      <c r="C4985" s="394" t="s">
        <v>6399</v>
      </c>
      <c r="D4985" s="256" t="s">
        <v>46890</v>
      </c>
    </row>
    <row r="4986" spans="1:4">
      <c r="A4986" s="394">
        <v>36379</v>
      </c>
      <c r="B4986" s="394" t="s">
        <v>36015</v>
      </c>
      <c r="C4986" s="394" t="s">
        <v>6399</v>
      </c>
      <c r="D4986" s="256" t="s">
        <v>46455</v>
      </c>
    </row>
    <row r="4987" spans="1:4">
      <c r="A4987" s="394">
        <v>9859</v>
      </c>
      <c r="B4987" s="394" t="s">
        <v>36016</v>
      </c>
      <c r="C4987" s="394" t="s">
        <v>6399</v>
      </c>
      <c r="D4987" s="256" t="s">
        <v>40768</v>
      </c>
    </row>
    <row r="4988" spans="1:4">
      <c r="A4988" s="394">
        <v>9838</v>
      </c>
      <c r="B4988" s="394" t="s">
        <v>36017</v>
      </c>
      <c r="C4988" s="394" t="s">
        <v>6399</v>
      </c>
      <c r="D4988" s="256" t="s">
        <v>43641</v>
      </c>
    </row>
    <row r="4989" spans="1:4">
      <c r="A4989" s="394">
        <v>9837</v>
      </c>
      <c r="B4989" s="394" t="s">
        <v>36018</v>
      </c>
      <c r="C4989" s="394" t="s">
        <v>6399</v>
      </c>
      <c r="D4989" s="256" t="s">
        <v>41824</v>
      </c>
    </row>
    <row r="4990" spans="1:4">
      <c r="A4990" s="394">
        <v>9833</v>
      </c>
      <c r="B4990" s="394" t="s">
        <v>36019</v>
      </c>
      <c r="C4990" s="394" t="s">
        <v>6399</v>
      </c>
      <c r="D4990" s="256" t="s">
        <v>41055</v>
      </c>
    </row>
    <row r="4991" spans="1:4">
      <c r="A4991" s="394">
        <v>9830</v>
      </c>
      <c r="B4991" s="394" t="s">
        <v>36020</v>
      </c>
      <c r="C4991" s="394" t="s">
        <v>6399</v>
      </c>
      <c r="D4991" s="256" t="s">
        <v>40665</v>
      </c>
    </row>
    <row r="4992" spans="1:4">
      <c r="A4992" s="394">
        <v>9834</v>
      </c>
      <c r="B4992" s="394" t="s">
        <v>36021</v>
      </c>
      <c r="C4992" s="394" t="s">
        <v>6399</v>
      </c>
      <c r="D4992" s="256" t="s">
        <v>48233</v>
      </c>
    </row>
    <row r="4993" spans="1:4">
      <c r="A4993" s="394">
        <v>9863</v>
      </c>
      <c r="B4993" s="394" t="s">
        <v>36022</v>
      </c>
      <c r="C4993" s="394" t="s">
        <v>6399</v>
      </c>
      <c r="D4993" s="256" t="s">
        <v>43229</v>
      </c>
    </row>
    <row r="4994" spans="1:4">
      <c r="A4994" s="394">
        <v>9860</v>
      </c>
      <c r="B4994" s="394" t="s">
        <v>36023</v>
      </c>
      <c r="C4994" s="394" t="s">
        <v>6399</v>
      </c>
      <c r="D4994" s="256" t="s">
        <v>40523</v>
      </c>
    </row>
    <row r="4995" spans="1:4">
      <c r="A4995" s="394">
        <v>9862</v>
      </c>
      <c r="B4995" s="394" t="s">
        <v>36024</v>
      </c>
      <c r="C4995" s="394" t="s">
        <v>6399</v>
      </c>
      <c r="D4995" s="256" t="s">
        <v>40441</v>
      </c>
    </row>
    <row r="4996" spans="1:4">
      <c r="A4996" s="394">
        <v>9861</v>
      </c>
      <c r="B4996" s="394" t="s">
        <v>36025</v>
      </c>
      <c r="C4996" s="394" t="s">
        <v>6399</v>
      </c>
      <c r="D4996" s="256" t="s">
        <v>40411</v>
      </c>
    </row>
    <row r="4997" spans="1:4">
      <c r="A4997" s="394">
        <v>9856</v>
      </c>
      <c r="B4997" s="394" t="s">
        <v>36026</v>
      </c>
      <c r="C4997" s="394" t="s">
        <v>6399</v>
      </c>
      <c r="D4997" s="256" t="s">
        <v>45680</v>
      </c>
    </row>
    <row r="4998" spans="1:4">
      <c r="A4998" s="394">
        <v>9866</v>
      </c>
      <c r="B4998" s="394" t="s">
        <v>36027</v>
      </c>
      <c r="C4998" s="394" t="s">
        <v>6399</v>
      </c>
      <c r="D4998" s="256" t="s">
        <v>42755</v>
      </c>
    </row>
    <row r="4999" spans="1:4">
      <c r="A4999" s="394">
        <v>9857</v>
      </c>
      <c r="B4999" s="394" t="s">
        <v>36028</v>
      </c>
      <c r="C4999" s="394" t="s">
        <v>6399</v>
      </c>
      <c r="D4999" s="256" t="s">
        <v>48234</v>
      </c>
    </row>
    <row r="5000" spans="1:4">
      <c r="A5000" s="394">
        <v>9864</v>
      </c>
      <c r="B5000" s="394" t="s">
        <v>36029</v>
      </c>
      <c r="C5000" s="394" t="s">
        <v>6399</v>
      </c>
      <c r="D5000" s="256" t="s">
        <v>48235</v>
      </c>
    </row>
    <row r="5001" spans="1:4">
      <c r="A5001" s="394">
        <v>9865</v>
      </c>
      <c r="B5001" s="394" t="s">
        <v>36030</v>
      </c>
      <c r="C5001" s="394" t="s">
        <v>6399</v>
      </c>
      <c r="D5001" s="256" t="s">
        <v>48236</v>
      </c>
    </row>
    <row r="5002" spans="1:4">
      <c r="A5002" s="394">
        <v>9858</v>
      </c>
      <c r="B5002" s="394" t="s">
        <v>36031</v>
      </c>
      <c r="C5002" s="394" t="s">
        <v>6399</v>
      </c>
      <c r="D5002" s="256" t="s">
        <v>48237</v>
      </c>
    </row>
    <row r="5003" spans="1:4">
      <c r="A5003" s="394">
        <v>9841</v>
      </c>
      <c r="B5003" s="394" t="s">
        <v>36032</v>
      </c>
      <c r="C5003" s="394" t="s">
        <v>6399</v>
      </c>
      <c r="D5003" s="256" t="s">
        <v>42910</v>
      </c>
    </row>
    <row r="5004" spans="1:4">
      <c r="A5004" s="394">
        <v>9840</v>
      </c>
      <c r="B5004" s="394" t="s">
        <v>36033</v>
      </c>
      <c r="C5004" s="394" t="s">
        <v>6399</v>
      </c>
      <c r="D5004" s="256" t="s">
        <v>43642</v>
      </c>
    </row>
    <row r="5005" spans="1:4">
      <c r="A5005" s="394">
        <v>20067</v>
      </c>
      <c r="B5005" s="394" t="s">
        <v>36034</v>
      </c>
      <c r="C5005" s="394" t="s">
        <v>6399</v>
      </c>
      <c r="D5005" s="256" t="s">
        <v>40673</v>
      </c>
    </row>
    <row r="5006" spans="1:4">
      <c r="A5006" s="394">
        <v>20068</v>
      </c>
      <c r="B5006" s="394" t="s">
        <v>36035</v>
      </c>
      <c r="C5006" s="394" t="s">
        <v>6399</v>
      </c>
      <c r="D5006" s="256" t="s">
        <v>41763</v>
      </c>
    </row>
    <row r="5007" spans="1:4">
      <c r="A5007" s="394">
        <v>9839</v>
      </c>
      <c r="B5007" s="394" t="s">
        <v>36036</v>
      </c>
      <c r="C5007" s="394" t="s">
        <v>6399</v>
      </c>
      <c r="D5007" s="256" t="s">
        <v>42298</v>
      </c>
    </row>
    <row r="5008" spans="1:4">
      <c r="A5008" s="394">
        <v>9870</v>
      </c>
      <c r="B5008" s="394" t="s">
        <v>36037</v>
      </c>
      <c r="C5008" s="394" t="s">
        <v>6399</v>
      </c>
      <c r="D5008" s="256" t="s">
        <v>48238</v>
      </c>
    </row>
    <row r="5009" spans="1:4">
      <c r="A5009" s="394">
        <v>9867</v>
      </c>
      <c r="B5009" s="394" t="s">
        <v>36038</v>
      </c>
      <c r="C5009" s="394" t="s">
        <v>6399</v>
      </c>
      <c r="D5009" s="256" t="s">
        <v>42136</v>
      </c>
    </row>
    <row r="5010" spans="1:4">
      <c r="A5010" s="394">
        <v>9868</v>
      </c>
      <c r="B5010" s="394" t="s">
        <v>36039</v>
      </c>
      <c r="C5010" s="394" t="s">
        <v>6399</v>
      </c>
      <c r="D5010" s="256" t="s">
        <v>39885</v>
      </c>
    </row>
    <row r="5011" spans="1:4">
      <c r="A5011" s="394">
        <v>9869</v>
      </c>
      <c r="B5011" s="394" t="s">
        <v>36040</v>
      </c>
      <c r="C5011" s="394" t="s">
        <v>6399</v>
      </c>
      <c r="D5011" s="256" t="s">
        <v>42570</v>
      </c>
    </row>
    <row r="5012" spans="1:4">
      <c r="A5012" s="394">
        <v>9874</v>
      </c>
      <c r="B5012" s="394" t="s">
        <v>36041</v>
      </c>
      <c r="C5012" s="394" t="s">
        <v>6399</v>
      </c>
      <c r="D5012" s="256" t="s">
        <v>42167</v>
      </c>
    </row>
    <row r="5013" spans="1:4">
      <c r="A5013" s="394">
        <v>9875</v>
      </c>
      <c r="B5013" s="394" t="s">
        <v>36042</v>
      </c>
      <c r="C5013" s="394" t="s">
        <v>6399</v>
      </c>
      <c r="D5013" s="256" t="s">
        <v>42385</v>
      </c>
    </row>
    <row r="5014" spans="1:4">
      <c r="A5014" s="394">
        <v>9873</v>
      </c>
      <c r="B5014" s="394" t="s">
        <v>36043</v>
      </c>
      <c r="C5014" s="394" t="s">
        <v>6399</v>
      </c>
      <c r="D5014" s="256" t="s">
        <v>40904</v>
      </c>
    </row>
    <row r="5015" spans="1:4">
      <c r="A5015" s="394">
        <v>9871</v>
      </c>
      <c r="B5015" s="394" t="s">
        <v>36044</v>
      </c>
      <c r="C5015" s="394" t="s">
        <v>6399</v>
      </c>
      <c r="D5015" s="256" t="s">
        <v>42356</v>
      </c>
    </row>
    <row r="5016" spans="1:4">
      <c r="A5016" s="394">
        <v>9872</v>
      </c>
      <c r="B5016" s="394" t="s">
        <v>36045</v>
      </c>
      <c r="C5016" s="394" t="s">
        <v>6399</v>
      </c>
      <c r="D5016" s="256" t="s">
        <v>48239</v>
      </c>
    </row>
    <row r="5017" spans="1:4">
      <c r="A5017" s="394">
        <v>7667</v>
      </c>
      <c r="B5017" s="394" t="s">
        <v>36046</v>
      </c>
      <c r="C5017" s="394" t="s">
        <v>6399</v>
      </c>
      <c r="D5017" s="256" t="s">
        <v>48240</v>
      </c>
    </row>
    <row r="5018" spans="1:4">
      <c r="A5018" s="394">
        <v>7660</v>
      </c>
      <c r="B5018" s="394" t="s">
        <v>36047</v>
      </c>
      <c r="C5018" s="394" t="s">
        <v>6399</v>
      </c>
      <c r="D5018" s="256" t="s">
        <v>48241</v>
      </c>
    </row>
    <row r="5019" spans="1:4">
      <c r="A5019" s="394">
        <v>7676</v>
      </c>
      <c r="B5019" s="394" t="s">
        <v>36048</v>
      </c>
      <c r="C5019" s="394" t="s">
        <v>6399</v>
      </c>
      <c r="D5019" s="256" t="s">
        <v>48242</v>
      </c>
    </row>
    <row r="5020" spans="1:4">
      <c r="A5020" s="394">
        <v>12426</v>
      </c>
      <c r="B5020" s="394" t="s">
        <v>36049</v>
      </c>
      <c r="C5020" s="394" t="s">
        <v>6396</v>
      </c>
      <c r="D5020" s="256" t="s">
        <v>48243</v>
      </c>
    </row>
    <row r="5021" spans="1:4">
      <c r="A5021" s="394">
        <v>12425</v>
      </c>
      <c r="B5021" s="394" t="s">
        <v>36050</v>
      </c>
      <c r="C5021" s="394" t="s">
        <v>6396</v>
      </c>
      <c r="D5021" s="256" t="s">
        <v>40241</v>
      </c>
    </row>
    <row r="5022" spans="1:4">
      <c r="A5022" s="394">
        <v>12427</v>
      </c>
      <c r="B5022" s="394" t="s">
        <v>36051</v>
      </c>
      <c r="C5022" s="394" t="s">
        <v>6396</v>
      </c>
      <c r="D5022" s="256" t="s">
        <v>48244</v>
      </c>
    </row>
    <row r="5023" spans="1:4">
      <c r="A5023" s="394">
        <v>12428</v>
      </c>
      <c r="B5023" s="394" t="s">
        <v>36052</v>
      </c>
      <c r="C5023" s="394" t="s">
        <v>6396</v>
      </c>
      <c r="D5023" s="256" t="s">
        <v>48245</v>
      </c>
    </row>
    <row r="5024" spans="1:4">
      <c r="A5024" s="394">
        <v>12430</v>
      </c>
      <c r="B5024" s="394" t="s">
        <v>36053</v>
      </c>
      <c r="C5024" s="394" t="s">
        <v>6396</v>
      </c>
      <c r="D5024" s="256" t="s">
        <v>48246</v>
      </c>
    </row>
    <row r="5025" spans="1:4">
      <c r="A5025" s="394">
        <v>12429</v>
      </c>
      <c r="B5025" s="394" t="s">
        <v>36054</v>
      </c>
      <c r="C5025" s="394" t="s">
        <v>6396</v>
      </c>
      <c r="D5025" s="256" t="s">
        <v>48247</v>
      </c>
    </row>
    <row r="5026" spans="1:4">
      <c r="A5026" s="394">
        <v>12431</v>
      </c>
      <c r="B5026" s="394" t="s">
        <v>36055</v>
      </c>
      <c r="C5026" s="394" t="s">
        <v>6396</v>
      </c>
      <c r="D5026" s="256" t="s">
        <v>48248</v>
      </c>
    </row>
    <row r="5027" spans="1:4">
      <c r="A5027" s="394">
        <v>12432</v>
      </c>
      <c r="B5027" s="394" t="s">
        <v>36056</v>
      </c>
      <c r="C5027" s="394" t="s">
        <v>6396</v>
      </c>
      <c r="D5027" s="256" t="s">
        <v>48249</v>
      </c>
    </row>
    <row r="5028" spans="1:4">
      <c r="A5028" s="394">
        <v>12434</v>
      </c>
      <c r="B5028" s="394" t="s">
        <v>36057</v>
      </c>
      <c r="C5028" s="394" t="s">
        <v>6396</v>
      </c>
      <c r="D5028" s="256" t="s">
        <v>48250</v>
      </c>
    </row>
    <row r="5029" spans="1:4">
      <c r="A5029" s="394">
        <v>12433</v>
      </c>
      <c r="B5029" s="394" t="s">
        <v>36058</v>
      </c>
      <c r="C5029" s="394" t="s">
        <v>6396</v>
      </c>
      <c r="D5029" s="256" t="s">
        <v>48251</v>
      </c>
    </row>
    <row r="5030" spans="1:4">
      <c r="A5030" s="394">
        <v>12435</v>
      </c>
      <c r="B5030" s="394" t="s">
        <v>36059</v>
      </c>
      <c r="C5030" s="394" t="s">
        <v>6396</v>
      </c>
      <c r="D5030" s="256" t="s">
        <v>48252</v>
      </c>
    </row>
    <row r="5031" spans="1:4">
      <c r="A5031" s="394">
        <v>12437</v>
      </c>
      <c r="B5031" s="394" t="s">
        <v>36060</v>
      </c>
      <c r="C5031" s="394" t="s">
        <v>6396</v>
      </c>
      <c r="D5031" s="256" t="s">
        <v>47530</v>
      </c>
    </row>
    <row r="5032" spans="1:4">
      <c r="A5032" s="394">
        <v>12439</v>
      </c>
      <c r="B5032" s="394" t="s">
        <v>36061</v>
      </c>
      <c r="C5032" s="394" t="s">
        <v>6396</v>
      </c>
      <c r="D5032" s="256" t="s">
        <v>42412</v>
      </c>
    </row>
    <row r="5033" spans="1:4">
      <c r="A5033" s="394">
        <v>12438</v>
      </c>
      <c r="B5033" s="394" t="s">
        <v>36062</v>
      </c>
      <c r="C5033" s="394" t="s">
        <v>6396</v>
      </c>
      <c r="D5033" s="256" t="s">
        <v>41419</v>
      </c>
    </row>
    <row r="5034" spans="1:4">
      <c r="A5034" s="394">
        <v>12436</v>
      </c>
      <c r="B5034" s="394" t="s">
        <v>36063</v>
      </c>
      <c r="C5034" s="394" t="s">
        <v>6396</v>
      </c>
      <c r="D5034" s="256" t="s">
        <v>48253</v>
      </c>
    </row>
    <row r="5035" spans="1:4">
      <c r="A5035" s="394">
        <v>36357</v>
      </c>
      <c r="B5035" s="394" t="s">
        <v>36064</v>
      </c>
      <c r="C5035" s="394" t="s">
        <v>6396</v>
      </c>
      <c r="D5035" s="256" t="s">
        <v>43646</v>
      </c>
    </row>
    <row r="5036" spans="1:4">
      <c r="A5036" s="394">
        <v>12424</v>
      </c>
      <c r="B5036" s="394" t="s">
        <v>36065</v>
      </c>
      <c r="C5036" s="394" t="s">
        <v>6396</v>
      </c>
      <c r="D5036" s="256" t="s">
        <v>43234</v>
      </c>
    </row>
    <row r="5037" spans="1:4">
      <c r="A5037" s="394">
        <v>12440</v>
      </c>
      <c r="B5037" s="394" t="s">
        <v>36066</v>
      </c>
      <c r="C5037" s="394" t="s">
        <v>6396</v>
      </c>
      <c r="D5037" s="256" t="s">
        <v>48254</v>
      </c>
    </row>
    <row r="5038" spans="1:4">
      <c r="A5038" s="394">
        <v>9884</v>
      </c>
      <c r="B5038" s="394" t="s">
        <v>36067</v>
      </c>
      <c r="C5038" s="394" t="s">
        <v>6396</v>
      </c>
      <c r="D5038" s="256" t="s">
        <v>48255</v>
      </c>
    </row>
    <row r="5039" spans="1:4">
      <c r="A5039" s="394">
        <v>9888</v>
      </c>
      <c r="B5039" s="394" t="s">
        <v>36068</v>
      </c>
      <c r="C5039" s="394" t="s">
        <v>6396</v>
      </c>
      <c r="D5039" s="256" t="s">
        <v>42678</v>
      </c>
    </row>
    <row r="5040" spans="1:4">
      <c r="A5040" s="394">
        <v>9883</v>
      </c>
      <c r="B5040" s="394" t="s">
        <v>36069</v>
      </c>
      <c r="C5040" s="394" t="s">
        <v>6396</v>
      </c>
      <c r="D5040" s="256" t="s">
        <v>41289</v>
      </c>
    </row>
    <row r="5041" spans="1:4">
      <c r="A5041" s="394">
        <v>9886</v>
      </c>
      <c r="B5041" s="394" t="s">
        <v>36070</v>
      </c>
      <c r="C5041" s="394" t="s">
        <v>6396</v>
      </c>
      <c r="D5041" s="256" t="s">
        <v>40781</v>
      </c>
    </row>
    <row r="5042" spans="1:4">
      <c r="A5042" s="394">
        <v>9889</v>
      </c>
      <c r="B5042" s="394" t="s">
        <v>36071</v>
      </c>
      <c r="C5042" s="394" t="s">
        <v>6396</v>
      </c>
      <c r="D5042" s="256" t="s">
        <v>48256</v>
      </c>
    </row>
    <row r="5043" spans="1:4">
      <c r="A5043" s="394">
        <v>9887</v>
      </c>
      <c r="B5043" s="394" t="s">
        <v>36072</v>
      </c>
      <c r="C5043" s="394" t="s">
        <v>6396</v>
      </c>
      <c r="D5043" s="256" t="s">
        <v>40477</v>
      </c>
    </row>
    <row r="5044" spans="1:4">
      <c r="A5044" s="394">
        <v>9885</v>
      </c>
      <c r="B5044" s="394" t="s">
        <v>36073</v>
      </c>
      <c r="C5044" s="394" t="s">
        <v>6396</v>
      </c>
      <c r="D5044" s="256" t="s">
        <v>43976</v>
      </c>
    </row>
    <row r="5045" spans="1:4">
      <c r="A5045" s="394">
        <v>9890</v>
      </c>
      <c r="B5045" s="394" t="s">
        <v>36074</v>
      </c>
      <c r="C5045" s="394" t="s">
        <v>6396</v>
      </c>
      <c r="D5045" s="256" t="s">
        <v>39990</v>
      </c>
    </row>
    <row r="5046" spans="1:4">
      <c r="A5046" s="394">
        <v>9891</v>
      </c>
      <c r="B5046" s="394" t="s">
        <v>36075</v>
      </c>
      <c r="C5046" s="394" t="s">
        <v>6396</v>
      </c>
      <c r="D5046" s="256" t="s">
        <v>48257</v>
      </c>
    </row>
    <row r="5047" spans="1:4">
      <c r="A5047" s="394">
        <v>39292</v>
      </c>
      <c r="B5047" s="394" t="s">
        <v>36076</v>
      </c>
      <c r="C5047" s="394" t="s">
        <v>6396</v>
      </c>
      <c r="D5047" s="256" t="s">
        <v>42085</v>
      </c>
    </row>
    <row r="5048" spans="1:4">
      <c r="A5048" s="394">
        <v>39293</v>
      </c>
      <c r="B5048" s="394" t="s">
        <v>36077</v>
      </c>
      <c r="C5048" s="394" t="s">
        <v>6396</v>
      </c>
      <c r="D5048" s="256" t="s">
        <v>40062</v>
      </c>
    </row>
    <row r="5049" spans="1:4">
      <c r="A5049" s="394">
        <v>39294</v>
      </c>
      <c r="B5049" s="394" t="s">
        <v>36078</v>
      </c>
      <c r="C5049" s="394" t="s">
        <v>6396</v>
      </c>
      <c r="D5049" s="256" t="s">
        <v>40062</v>
      </c>
    </row>
    <row r="5050" spans="1:4">
      <c r="A5050" s="394">
        <v>39295</v>
      </c>
      <c r="B5050" s="394" t="s">
        <v>36079</v>
      </c>
      <c r="C5050" s="394" t="s">
        <v>6396</v>
      </c>
      <c r="D5050" s="256" t="s">
        <v>47607</v>
      </c>
    </row>
    <row r="5051" spans="1:4">
      <c r="A5051" s="394">
        <v>36313</v>
      </c>
      <c r="B5051" s="394" t="s">
        <v>36080</v>
      </c>
      <c r="C5051" s="394" t="s">
        <v>6396</v>
      </c>
      <c r="D5051" s="256" t="s">
        <v>43648</v>
      </c>
    </row>
    <row r="5052" spans="1:4">
      <c r="A5052" s="394">
        <v>36316</v>
      </c>
      <c r="B5052" s="394" t="s">
        <v>36081</v>
      </c>
      <c r="C5052" s="394" t="s">
        <v>6396</v>
      </c>
      <c r="D5052" s="256" t="s">
        <v>43257</v>
      </c>
    </row>
    <row r="5053" spans="1:4">
      <c r="A5053" s="394">
        <v>64</v>
      </c>
      <c r="B5053" s="394" t="s">
        <v>36082</v>
      </c>
      <c r="C5053" s="394" t="s">
        <v>6396</v>
      </c>
      <c r="D5053" s="256" t="s">
        <v>41272</v>
      </c>
    </row>
    <row r="5054" spans="1:4">
      <c r="A5054" s="394">
        <v>37423</v>
      </c>
      <c r="B5054" s="394" t="s">
        <v>36083</v>
      </c>
      <c r="C5054" s="394" t="s">
        <v>6396</v>
      </c>
      <c r="D5054" s="256" t="s">
        <v>40702</v>
      </c>
    </row>
    <row r="5055" spans="1:4">
      <c r="A5055" s="394">
        <v>39296</v>
      </c>
      <c r="B5055" s="394" t="s">
        <v>36084</v>
      </c>
      <c r="C5055" s="394" t="s">
        <v>6396</v>
      </c>
      <c r="D5055" s="256" t="s">
        <v>43378</v>
      </c>
    </row>
    <row r="5056" spans="1:4">
      <c r="A5056" s="394">
        <v>39297</v>
      </c>
      <c r="B5056" s="394" t="s">
        <v>36085</v>
      </c>
      <c r="C5056" s="394" t="s">
        <v>6396</v>
      </c>
      <c r="D5056" s="256" t="s">
        <v>39994</v>
      </c>
    </row>
    <row r="5057" spans="1:4">
      <c r="A5057" s="394">
        <v>39298</v>
      </c>
      <c r="B5057" s="394" t="s">
        <v>36086</v>
      </c>
      <c r="C5057" s="394" t="s">
        <v>6396</v>
      </c>
      <c r="D5057" s="256" t="s">
        <v>41985</v>
      </c>
    </row>
    <row r="5058" spans="1:4">
      <c r="A5058" s="394">
        <v>39299</v>
      </c>
      <c r="B5058" s="394" t="s">
        <v>36087</v>
      </c>
      <c r="C5058" s="394" t="s">
        <v>6396</v>
      </c>
      <c r="D5058" s="256" t="s">
        <v>45370</v>
      </c>
    </row>
    <row r="5059" spans="1:4">
      <c r="A5059" s="394">
        <v>9892</v>
      </c>
      <c r="B5059" s="394" t="s">
        <v>36088</v>
      </c>
      <c r="C5059" s="394" t="s">
        <v>6396</v>
      </c>
      <c r="D5059" s="256" t="s">
        <v>41525</v>
      </c>
    </row>
    <row r="5060" spans="1:4">
      <c r="A5060" s="394">
        <v>9893</v>
      </c>
      <c r="B5060" s="394" t="s">
        <v>36089</v>
      </c>
      <c r="C5060" s="394" t="s">
        <v>6396</v>
      </c>
      <c r="D5060" s="256" t="s">
        <v>48258</v>
      </c>
    </row>
    <row r="5061" spans="1:4">
      <c r="A5061" s="394">
        <v>9901</v>
      </c>
      <c r="B5061" s="394" t="s">
        <v>36090</v>
      </c>
      <c r="C5061" s="394" t="s">
        <v>6396</v>
      </c>
      <c r="D5061" s="256" t="s">
        <v>47328</v>
      </c>
    </row>
    <row r="5062" spans="1:4">
      <c r="A5062" s="394">
        <v>9896</v>
      </c>
      <c r="B5062" s="394" t="s">
        <v>36091</v>
      </c>
      <c r="C5062" s="394" t="s">
        <v>6396</v>
      </c>
      <c r="D5062" s="256" t="s">
        <v>45365</v>
      </c>
    </row>
    <row r="5063" spans="1:4">
      <c r="A5063" s="394">
        <v>9900</v>
      </c>
      <c r="B5063" s="394" t="s">
        <v>36092</v>
      </c>
      <c r="C5063" s="394" t="s">
        <v>6396</v>
      </c>
      <c r="D5063" s="256" t="s">
        <v>48259</v>
      </c>
    </row>
    <row r="5064" spans="1:4">
      <c r="A5064" s="394">
        <v>9898</v>
      </c>
      <c r="B5064" s="394" t="s">
        <v>36093</v>
      </c>
      <c r="C5064" s="394" t="s">
        <v>6396</v>
      </c>
      <c r="D5064" s="256" t="s">
        <v>48260</v>
      </c>
    </row>
    <row r="5065" spans="1:4">
      <c r="A5065" s="394">
        <v>9899</v>
      </c>
      <c r="B5065" s="394" t="s">
        <v>36094</v>
      </c>
      <c r="C5065" s="394" t="s">
        <v>6396</v>
      </c>
      <c r="D5065" s="256" t="s">
        <v>40229</v>
      </c>
    </row>
    <row r="5066" spans="1:4">
      <c r="A5066" s="394">
        <v>9902</v>
      </c>
      <c r="B5066" s="394" t="s">
        <v>36095</v>
      </c>
      <c r="C5066" s="394" t="s">
        <v>6396</v>
      </c>
      <c r="D5066" s="256" t="s">
        <v>48261</v>
      </c>
    </row>
    <row r="5067" spans="1:4">
      <c r="A5067" s="394">
        <v>9908</v>
      </c>
      <c r="B5067" s="394" t="s">
        <v>36096</v>
      </c>
      <c r="C5067" s="394" t="s">
        <v>6396</v>
      </c>
      <c r="D5067" s="256" t="s">
        <v>48262</v>
      </c>
    </row>
    <row r="5068" spans="1:4">
      <c r="A5068" s="394">
        <v>9905</v>
      </c>
      <c r="B5068" s="394" t="s">
        <v>36097</v>
      </c>
      <c r="C5068" s="394" t="s">
        <v>6396</v>
      </c>
      <c r="D5068" s="256" t="s">
        <v>42858</v>
      </c>
    </row>
    <row r="5069" spans="1:4">
      <c r="A5069" s="394">
        <v>9906</v>
      </c>
      <c r="B5069" s="394" t="s">
        <v>36098</v>
      </c>
      <c r="C5069" s="394" t="s">
        <v>6396</v>
      </c>
      <c r="D5069" s="256" t="s">
        <v>40150</v>
      </c>
    </row>
    <row r="5070" spans="1:4">
      <c r="A5070" s="394">
        <v>9895</v>
      </c>
      <c r="B5070" s="394" t="s">
        <v>36099</v>
      </c>
      <c r="C5070" s="394" t="s">
        <v>6396</v>
      </c>
      <c r="D5070" s="256" t="s">
        <v>41536</v>
      </c>
    </row>
    <row r="5071" spans="1:4">
      <c r="A5071" s="394">
        <v>9894</v>
      </c>
      <c r="B5071" s="394" t="s">
        <v>36100</v>
      </c>
      <c r="C5071" s="394" t="s">
        <v>6396</v>
      </c>
      <c r="D5071" s="256" t="s">
        <v>39975</v>
      </c>
    </row>
    <row r="5072" spans="1:4">
      <c r="A5072" s="394">
        <v>9897</v>
      </c>
      <c r="B5072" s="394" t="s">
        <v>36101</v>
      </c>
      <c r="C5072" s="394" t="s">
        <v>6396</v>
      </c>
      <c r="D5072" s="256" t="s">
        <v>39325</v>
      </c>
    </row>
    <row r="5073" spans="1:4">
      <c r="A5073" s="394">
        <v>9910</v>
      </c>
      <c r="B5073" s="394" t="s">
        <v>36102</v>
      </c>
      <c r="C5073" s="394" t="s">
        <v>6396</v>
      </c>
      <c r="D5073" s="256" t="s">
        <v>48263</v>
      </c>
    </row>
    <row r="5074" spans="1:4">
      <c r="A5074" s="394">
        <v>9909</v>
      </c>
      <c r="B5074" s="394" t="s">
        <v>36103</v>
      </c>
      <c r="C5074" s="394" t="s">
        <v>6396</v>
      </c>
      <c r="D5074" s="256" t="s">
        <v>48264</v>
      </c>
    </row>
    <row r="5075" spans="1:4">
      <c r="A5075" s="394">
        <v>9907</v>
      </c>
      <c r="B5075" s="394" t="s">
        <v>36104</v>
      </c>
      <c r="C5075" s="394" t="s">
        <v>6396</v>
      </c>
      <c r="D5075" s="256" t="s">
        <v>48265</v>
      </c>
    </row>
    <row r="5076" spans="1:4">
      <c r="A5076" s="394">
        <v>20973</v>
      </c>
      <c r="B5076" s="394" t="s">
        <v>36105</v>
      </c>
      <c r="C5076" s="394" t="s">
        <v>6396</v>
      </c>
      <c r="D5076" s="256" t="s">
        <v>43651</v>
      </c>
    </row>
    <row r="5077" spans="1:4">
      <c r="A5077" s="394">
        <v>20974</v>
      </c>
      <c r="B5077" s="394" t="s">
        <v>36106</v>
      </c>
      <c r="C5077" s="394" t="s">
        <v>6396</v>
      </c>
      <c r="D5077" s="256" t="s">
        <v>43652</v>
      </c>
    </row>
    <row r="5078" spans="1:4">
      <c r="A5078" s="394">
        <v>37989</v>
      </c>
      <c r="B5078" s="394" t="s">
        <v>36107</v>
      </c>
      <c r="C5078" s="394" t="s">
        <v>6396</v>
      </c>
      <c r="D5078" s="256" t="s">
        <v>40114</v>
      </c>
    </row>
    <row r="5079" spans="1:4">
      <c r="A5079" s="394">
        <v>37990</v>
      </c>
      <c r="B5079" s="394" t="s">
        <v>36108</v>
      </c>
      <c r="C5079" s="394" t="s">
        <v>6396</v>
      </c>
      <c r="D5079" s="256" t="s">
        <v>40162</v>
      </c>
    </row>
    <row r="5080" spans="1:4">
      <c r="A5080" s="394">
        <v>37991</v>
      </c>
      <c r="B5080" s="394" t="s">
        <v>36109</v>
      </c>
      <c r="C5080" s="394" t="s">
        <v>6396</v>
      </c>
      <c r="D5080" s="256" t="s">
        <v>39951</v>
      </c>
    </row>
    <row r="5081" spans="1:4">
      <c r="A5081" s="394">
        <v>37992</v>
      </c>
      <c r="B5081" s="394" t="s">
        <v>36110</v>
      </c>
      <c r="C5081" s="394" t="s">
        <v>6396</v>
      </c>
      <c r="D5081" s="256" t="s">
        <v>43446</v>
      </c>
    </row>
    <row r="5082" spans="1:4">
      <c r="A5082" s="394">
        <v>37993</v>
      </c>
      <c r="B5082" s="394" t="s">
        <v>36111</v>
      </c>
      <c r="C5082" s="394" t="s">
        <v>6396</v>
      </c>
      <c r="D5082" s="256" t="s">
        <v>43355</v>
      </c>
    </row>
    <row r="5083" spans="1:4">
      <c r="A5083" s="394">
        <v>37994</v>
      </c>
      <c r="B5083" s="394" t="s">
        <v>36112</v>
      </c>
      <c r="C5083" s="394" t="s">
        <v>6396</v>
      </c>
      <c r="D5083" s="256" t="s">
        <v>43137</v>
      </c>
    </row>
    <row r="5084" spans="1:4">
      <c r="A5084" s="394">
        <v>37995</v>
      </c>
      <c r="B5084" s="394" t="s">
        <v>36113</v>
      </c>
      <c r="C5084" s="394" t="s">
        <v>6396</v>
      </c>
      <c r="D5084" s="256" t="s">
        <v>43653</v>
      </c>
    </row>
    <row r="5085" spans="1:4">
      <c r="A5085" s="394">
        <v>37996</v>
      </c>
      <c r="B5085" s="394" t="s">
        <v>36114</v>
      </c>
      <c r="C5085" s="394" t="s">
        <v>6396</v>
      </c>
      <c r="D5085" s="256" t="s">
        <v>43654</v>
      </c>
    </row>
    <row r="5086" spans="1:4">
      <c r="A5086" s="394">
        <v>13883</v>
      </c>
      <c r="B5086" s="394" t="s">
        <v>36115</v>
      </c>
      <c r="C5086" s="394" t="s">
        <v>6396</v>
      </c>
      <c r="D5086" s="256" t="s">
        <v>48266</v>
      </c>
    </row>
    <row r="5087" spans="1:4">
      <c r="A5087" s="394">
        <v>38604</v>
      </c>
      <c r="B5087" s="394" t="s">
        <v>36116</v>
      </c>
      <c r="C5087" s="394" t="s">
        <v>6396</v>
      </c>
      <c r="D5087" s="256" t="s">
        <v>48267</v>
      </c>
    </row>
    <row r="5088" spans="1:4">
      <c r="A5088" s="394">
        <v>10601</v>
      </c>
      <c r="B5088" s="394" t="s">
        <v>36117</v>
      </c>
      <c r="C5088" s="394" t="s">
        <v>6396</v>
      </c>
      <c r="D5088" s="256" t="s">
        <v>48268</v>
      </c>
    </row>
    <row r="5089" spans="1:4">
      <c r="A5089" s="394">
        <v>44469</v>
      </c>
      <c r="B5089" s="394" t="s">
        <v>36118</v>
      </c>
      <c r="C5089" s="394" t="s">
        <v>6396</v>
      </c>
      <c r="D5089" s="256" t="s">
        <v>48269</v>
      </c>
    </row>
    <row r="5090" spans="1:4">
      <c r="A5090" s="394">
        <v>13894</v>
      </c>
      <c r="B5090" s="394" t="s">
        <v>36119</v>
      </c>
      <c r="C5090" s="394" t="s">
        <v>6396</v>
      </c>
      <c r="D5090" s="256" t="s">
        <v>43655</v>
      </c>
    </row>
    <row r="5091" spans="1:4">
      <c r="A5091" s="394">
        <v>13895</v>
      </c>
      <c r="B5091" s="394" t="s">
        <v>36120</v>
      </c>
      <c r="C5091" s="394" t="s">
        <v>6396</v>
      </c>
      <c r="D5091" s="256" t="s">
        <v>43656</v>
      </c>
    </row>
    <row r="5092" spans="1:4">
      <c r="A5092" s="394">
        <v>13892</v>
      </c>
      <c r="B5092" s="394" t="s">
        <v>36121</v>
      </c>
      <c r="C5092" s="394" t="s">
        <v>6396</v>
      </c>
      <c r="D5092" s="256" t="s">
        <v>43657</v>
      </c>
    </row>
    <row r="5093" spans="1:4">
      <c r="A5093" s="394">
        <v>9914</v>
      </c>
      <c r="B5093" s="394" t="s">
        <v>36122</v>
      </c>
      <c r="C5093" s="394" t="s">
        <v>6396</v>
      </c>
      <c r="D5093" s="256" t="s">
        <v>42662</v>
      </c>
    </row>
    <row r="5094" spans="1:4">
      <c r="A5094" s="394">
        <v>36485</v>
      </c>
      <c r="B5094" s="394" t="s">
        <v>36123</v>
      </c>
      <c r="C5094" s="394" t="s">
        <v>6396</v>
      </c>
      <c r="D5094" s="256" t="s">
        <v>43658</v>
      </c>
    </row>
    <row r="5095" spans="1:4">
      <c r="A5095" s="394">
        <v>9912</v>
      </c>
      <c r="B5095" s="394" t="s">
        <v>36124</v>
      </c>
      <c r="C5095" s="394" t="s">
        <v>6396</v>
      </c>
      <c r="D5095" s="256" t="s">
        <v>48270</v>
      </c>
    </row>
    <row r="5096" spans="1:4">
      <c r="A5096" s="394">
        <v>9921</v>
      </c>
      <c r="B5096" s="394" t="s">
        <v>36125</v>
      </c>
      <c r="C5096" s="394" t="s">
        <v>6396</v>
      </c>
      <c r="D5096" s="256" t="s">
        <v>48271</v>
      </c>
    </row>
    <row r="5097" spans="1:4">
      <c r="A5097" s="394">
        <v>21112</v>
      </c>
      <c r="B5097" s="394" t="s">
        <v>36126</v>
      </c>
      <c r="C5097" s="394" t="s">
        <v>6396</v>
      </c>
      <c r="D5097" s="256" t="s">
        <v>48272</v>
      </c>
    </row>
    <row r="5098" spans="1:4">
      <c r="A5098" s="394">
        <v>10228</v>
      </c>
      <c r="B5098" s="394" t="s">
        <v>36127</v>
      </c>
      <c r="C5098" s="394" t="s">
        <v>6396</v>
      </c>
      <c r="D5098" s="256" t="s">
        <v>48273</v>
      </c>
    </row>
    <row r="5099" spans="1:4">
      <c r="A5099" s="394">
        <v>11781</v>
      </c>
      <c r="B5099" s="394" t="s">
        <v>36128</v>
      </c>
      <c r="C5099" s="394" t="s">
        <v>6396</v>
      </c>
      <c r="D5099" s="256" t="s">
        <v>48274</v>
      </c>
    </row>
    <row r="5100" spans="1:4">
      <c r="A5100" s="394">
        <v>37588</v>
      </c>
      <c r="B5100" s="394" t="s">
        <v>36129</v>
      </c>
      <c r="C5100" s="394" t="s">
        <v>6396</v>
      </c>
      <c r="D5100" s="256" t="s">
        <v>40032</v>
      </c>
    </row>
    <row r="5101" spans="1:4">
      <c r="A5101" s="394">
        <v>11746</v>
      </c>
      <c r="B5101" s="394" t="s">
        <v>36130</v>
      </c>
      <c r="C5101" s="394" t="s">
        <v>6396</v>
      </c>
      <c r="D5101" s="256" t="s">
        <v>47388</v>
      </c>
    </row>
    <row r="5102" spans="1:4">
      <c r="A5102" s="394">
        <v>11751</v>
      </c>
      <c r="B5102" s="394" t="s">
        <v>36131</v>
      </c>
      <c r="C5102" s="394" t="s">
        <v>6396</v>
      </c>
      <c r="D5102" s="256" t="s">
        <v>42714</v>
      </c>
    </row>
    <row r="5103" spans="1:4">
      <c r="A5103" s="394">
        <v>11750</v>
      </c>
      <c r="B5103" s="394" t="s">
        <v>36132</v>
      </c>
      <c r="C5103" s="394" t="s">
        <v>6396</v>
      </c>
      <c r="D5103" s="256" t="s">
        <v>48275</v>
      </c>
    </row>
    <row r="5104" spans="1:4">
      <c r="A5104" s="394">
        <v>11748</v>
      </c>
      <c r="B5104" s="394" t="s">
        <v>36133</v>
      </c>
      <c r="C5104" s="394" t="s">
        <v>6396</v>
      </c>
      <c r="D5104" s="256" t="s">
        <v>48276</v>
      </c>
    </row>
    <row r="5105" spans="1:4">
      <c r="A5105" s="394">
        <v>11747</v>
      </c>
      <c r="B5105" s="394" t="s">
        <v>36134</v>
      </c>
      <c r="C5105" s="394" t="s">
        <v>6396</v>
      </c>
      <c r="D5105" s="256" t="s">
        <v>48277</v>
      </c>
    </row>
    <row r="5106" spans="1:4">
      <c r="A5106" s="394">
        <v>11749</v>
      </c>
      <c r="B5106" s="394" t="s">
        <v>36135</v>
      </c>
      <c r="C5106" s="394" t="s">
        <v>6396</v>
      </c>
      <c r="D5106" s="256" t="s">
        <v>48278</v>
      </c>
    </row>
    <row r="5107" spans="1:4">
      <c r="A5107" s="394">
        <v>10236</v>
      </c>
      <c r="B5107" s="394" t="s">
        <v>36136</v>
      </c>
      <c r="C5107" s="394" t="s">
        <v>6396</v>
      </c>
      <c r="D5107" s="256" t="s">
        <v>43660</v>
      </c>
    </row>
    <row r="5108" spans="1:4">
      <c r="A5108" s="394">
        <v>10233</v>
      </c>
      <c r="B5108" s="394" t="s">
        <v>36137</v>
      </c>
      <c r="C5108" s="394" t="s">
        <v>6396</v>
      </c>
      <c r="D5108" s="256" t="s">
        <v>43661</v>
      </c>
    </row>
    <row r="5109" spans="1:4">
      <c r="A5109" s="394">
        <v>10234</v>
      </c>
      <c r="B5109" s="394" t="s">
        <v>36138</v>
      </c>
      <c r="C5109" s="394" t="s">
        <v>6396</v>
      </c>
      <c r="D5109" s="256" t="s">
        <v>43662</v>
      </c>
    </row>
    <row r="5110" spans="1:4">
      <c r="A5110" s="394">
        <v>10231</v>
      </c>
      <c r="B5110" s="394" t="s">
        <v>36139</v>
      </c>
      <c r="C5110" s="394" t="s">
        <v>6396</v>
      </c>
      <c r="D5110" s="256" t="s">
        <v>43663</v>
      </c>
    </row>
    <row r="5111" spans="1:4">
      <c r="A5111" s="394">
        <v>10232</v>
      </c>
      <c r="B5111" s="394" t="s">
        <v>36140</v>
      </c>
      <c r="C5111" s="394" t="s">
        <v>6396</v>
      </c>
      <c r="D5111" s="256" t="s">
        <v>43664</v>
      </c>
    </row>
    <row r="5112" spans="1:4">
      <c r="A5112" s="394">
        <v>10229</v>
      </c>
      <c r="B5112" s="394" t="s">
        <v>36141</v>
      </c>
      <c r="C5112" s="394" t="s">
        <v>6396</v>
      </c>
      <c r="D5112" s="256" t="s">
        <v>43665</v>
      </c>
    </row>
    <row r="5113" spans="1:4">
      <c r="A5113" s="394">
        <v>10235</v>
      </c>
      <c r="B5113" s="394" t="s">
        <v>36142</v>
      </c>
      <c r="C5113" s="394" t="s">
        <v>6396</v>
      </c>
      <c r="D5113" s="256" t="s">
        <v>43666</v>
      </c>
    </row>
    <row r="5114" spans="1:4">
      <c r="A5114" s="394">
        <v>10230</v>
      </c>
      <c r="B5114" s="394" t="s">
        <v>36143</v>
      </c>
      <c r="C5114" s="394" t="s">
        <v>6396</v>
      </c>
      <c r="D5114" s="256" t="s">
        <v>43667</v>
      </c>
    </row>
    <row r="5115" spans="1:4">
      <c r="A5115" s="394">
        <v>10409</v>
      </c>
      <c r="B5115" s="394" t="s">
        <v>36144</v>
      </c>
      <c r="C5115" s="394" t="s">
        <v>6396</v>
      </c>
      <c r="D5115" s="256" t="s">
        <v>43668</v>
      </c>
    </row>
    <row r="5116" spans="1:4">
      <c r="A5116" s="394">
        <v>10411</v>
      </c>
      <c r="B5116" s="394" t="s">
        <v>36145</v>
      </c>
      <c r="C5116" s="394" t="s">
        <v>6396</v>
      </c>
      <c r="D5116" s="256" t="s">
        <v>43669</v>
      </c>
    </row>
    <row r="5117" spans="1:4">
      <c r="A5117" s="394">
        <v>10404</v>
      </c>
      <c r="B5117" s="394" t="s">
        <v>36146</v>
      </c>
      <c r="C5117" s="394" t="s">
        <v>6396</v>
      </c>
      <c r="D5117" s="256" t="s">
        <v>43670</v>
      </c>
    </row>
    <row r="5118" spans="1:4">
      <c r="A5118" s="394">
        <v>10410</v>
      </c>
      <c r="B5118" s="394" t="s">
        <v>36147</v>
      </c>
      <c r="C5118" s="394" t="s">
        <v>6396</v>
      </c>
      <c r="D5118" s="256" t="s">
        <v>43671</v>
      </c>
    </row>
    <row r="5119" spans="1:4">
      <c r="A5119" s="394">
        <v>10405</v>
      </c>
      <c r="B5119" s="394" t="s">
        <v>36148</v>
      </c>
      <c r="C5119" s="394" t="s">
        <v>6396</v>
      </c>
      <c r="D5119" s="256" t="s">
        <v>43672</v>
      </c>
    </row>
    <row r="5120" spans="1:4">
      <c r="A5120" s="394">
        <v>10408</v>
      </c>
      <c r="B5120" s="394" t="s">
        <v>36149</v>
      </c>
      <c r="C5120" s="394" t="s">
        <v>6396</v>
      </c>
      <c r="D5120" s="256" t="s">
        <v>43673</v>
      </c>
    </row>
    <row r="5121" spans="1:4">
      <c r="A5121" s="394">
        <v>10412</v>
      </c>
      <c r="B5121" s="394" t="s">
        <v>36150</v>
      </c>
      <c r="C5121" s="394" t="s">
        <v>6396</v>
      </c>
      <c r="D5121" s="256" t="s">
        <v>43674</v>
      </c>
    </row>
    <row r="5122" spans="1:4">
      <c r="A5122" s="394">
        <v>10406</v>
      </c>
      <c r="B5122" s="394" t="s">
        <v>36151</v>
      </c>
      <c r="C5122" s="394" t="s">
        <v>6396</v>
      </c>
      <c r="D5122" s="256" t="s">
        <v>43675</v>
      </c>
    </row>
    <row r="5123" spans="1:4">
      <c r="A5123" s="394">
        <v>10407</v>
      </c>
      <c r="B5123" s="394" t="s">
        <v>36152</v>
      </c>
      <c r="C5123" s="394" t="s">
        <v>6396</v>
      </c>
      <c r="D5123" s="256" t="s">
        <v>43676</v>
      </c>
    </row>
    <row r="5124" spans="1:4">
      <c r="A5124" s="394">
        <v>10416</v>
      </c>
      <c r="B5124" s="394" t="s">
        <v>36153</v>
      </c>
      <c r="C5124" s="394" t="s">
        <v>6396</v>
      </c>
      <c r="D5124" s="256" t="s">
        <v>43677</v>
      </c>
    </row>
    <row r="5125" spans="1:4">
      <c r="A5125" s="394">
        <v>10419</v>
      </c>
      <c r="B5125" s="394" t="s">
        <v>36154</v>
      </c>
      <c r="C5125" s="394" t="s">
        <v>6396</v>
      </c>
      <c r="D5125" s="256" t="s">
        <v>43678</v>
      </c>
    </row>
    <row r="5126" spans="1:4">
      <c r="A5126" s="394">
        <v>21092</v>
      </c>
      <c r="B5126" s="394" t="s">
        <v>36155</v>
      </c>
      <c r="C5126" s="394" t="s">
        <v>6396</v>
      </c>
      <c r="D5126" s="256" t="s">
        <v>43679</v>
      </c>
    </row>
    <row r="5127" spans="1:4">
      <c r="A5127" s="394">
        <v>10418</v>
      </c>
      <c r="B5127" s="394" t="s">
        <v>36156</v>
      </c>
      <c r="C5127" s="394" t="s">
        <v>6396</v>
      </c>
      <c r="D5127" s="256" t="s">
        <v>43680</v>
      </c>
    </row>
    <row r="5128" spans="1:4">
      <c r="A5128" s="394">
        <v>12657</v>
      </c>
      <c r="B5128" s="394" t="s">
        <v>36157</v>
      </c>
      <c r="C5128" s="394" t="s">
        <v>6396</v>
      </c>
      <c r="D5128" s="256" t="s">
        <v>43681</v>
      </c>
    </row>
    <row r="5129" spans="1:4">
      <c r="A5129" s="394">
        <v>10417</v>
      </c>
      <c r="B5129" s="394" t="s">
        <v>36158</v>
      </c>
      <c r="C5129" s="394" t="s">
        <v>6396</v>
      </c>
      <c r="D5129" s="256" t="s">
        <v>43682</v>
      </c>
    </row>
    <row r="5130" spans="1:4">
      <c r="A5130" s="394">
        <v>10413</v>
      </c>
      <c r="B5130" s="394" t="s">
        <v>36159</v>
      </c>
      <c r="C5130" s="394" t="s">
        <v>6396</v>
      </c>
      <c r="D5130" s="256" t="s">
        <v>43683</v>
      </c>
    </row>
    <row r="5131" spans="1:4">
      <c r="A5131" s="394">
        <v>10414</v>
      </c>
      <c r="B5131" s="394" t="s">
        <v>36160</v>
      </c>
      <c r="C5131" s="394" t="s">
        <v>6396</v>
      </c>
      <c r="D5131" s="256" t="s">
        <v>43684</v>
      </c>
    </row>
    <row r="5132" spans="1:4">
      <c r="A5132" s="394">
        <v>10415</v>
      </c>
      <c r="B5132" s="394" t="s">
        <v>36161</v>
      </c>
      <c r="C5132" s="394" t="s">
        <v>6396</v>
      </c>
      <c r="D5132" s="256" t="s">
        <v>43685</v>
      </c>
    </row>
    <row r="5133" spans="1:4">
      <c r="A5133" s="394">
        <v>38643</v>
      </c>
      <c r="B5133" s="394" t="s">
        <v>36162</v>
      </c>
      <c r="C5133" s="394" t="s">
        <v>6396</v>
      </c>
      <c r="D5133" s="256" t="s">
        <v>43507</v>
      </c>
    </row>
    <row r="5134" spans="1:4">
      <c r="A5134" s="394">
        <v>6157</v>
      </c>
      <c r="B5134" s="394" t="s">
        <v>36163</v>
      </c>
      <c r="C5134" s="394" t="s">
        <v>6396</v>
      </c>
      <c r="D5134" s="256" t="s">
        <v>39452</v>
      </c>
    </row>
    <row r="5135" spans="1:4">
      <c r="A5135" s="394">
        <v>6152</v>
      </c>
      <c r="B5135" s="394" t="s">
        <v>36164</v>
      </c>
      <c r="C5135" s="394" t="s">
        <v>6396</v>
      </c>
      <c r="D5135" s="256" t="s">
        <v>39827</v>
      </c>
    </row>
    <row r="5136" spans="1:4">
      <c r="A5136" s="394">
        <v>6158</v>
      </c>
      <c r="B5136" s="394" t="s">
        <v>36165</v>
      </c>
      <c r="C5136" s="394" t="s">
        <v>6396</v>
      </c>
      <c r="D5136" s="256" t="s">
        <v>39494</v>
      </c>
    </row>
    <row r="5137" spans="1:4">
      <c r="A5137" s="394">
        <v>6153</v>
      </c>
      <c r="B5137" s="394" t="s">
        <v>36166</v>
      </c>
      <c r="C5137" s="394" t="s">
        <v>6396</v>
      </c>
      <c r="D5137" s="256" t="s">
        <v>40668</v>
      </c>
    </row>
    <row r="5138" spans="1:4">
      <c r="A5138" s="394">
        <v>6156</v>
      </c>
      <c r="B5138" s="394" t="s">
        <v>36167</v>
      </c>
      <c r="C5138" s="394" t="s">
        <v>6396</v>
      </c>
      <c r="D5138" s="256" t="s">
        <v>43075</v>
      </c>
    </row>
    <row r="5139" spans="1:4">
      <c r="A5139" s="394">
        <v>6154</v>
      </c>
      <c r="B5139" s="394" t="s">
        <v>36168</v>
      </c>
      <c r="C5139" s="394" t="s">
        <v>6396</v>
      </c>
      <c r="D5139" s="256" t="s">
        <v>42830</v>
      </c>
    </row>
    <row r="5140" spans="1:4">
      <c r="A5140" s="394">
        <v>6155</v>
      </c>
      <c r="B5140" s="394" t="s">
        <v>36169</v>
      </c>
      <c r="C5140" s="394" t="s">
        <v>6396</v>
      </c>
      <c r="D5140" s="256" t="s">
        <v>40366</v>
      </c>
    </row>
    <row r="5141" spans="1:4">
      <c r="A5141" s="394">
        <v>43595</v>
      </c>
      <c r="B5141" s="394" t="s">
        <v>36170</v>
      </c>
      <c r="C5141" s="394" t="s">
        <v>6396</v>
      </c>
      <c r="D5141" s="256" t="s">
        <v>39907</v>
      </c>
    </row>
    <row r="5142" spans="1:4">
      <c r="A5142" s="394">
        <v>43596</v>
      </c>
      <c r="B5142" s="394" t="s">
        <v>36171</v>
      </c>
      <c r="C5142" s="394" t="s">
        <v>6396</v>
      </c>
      <c r="D5142" s="256" t="s">
        <v>48279</v>
      </c>
    </row>
    <row r="5143" spans="1:4">
      <c r="A5143" s="394">
        <v>38108</v>
      </c>
      <c r="B5143" s="394" t="s">
        <v>36172</v>
      </c>
      <c r="C5143" s="394" t="s">
        <v>6396</v>
      </c>
      <c r="D5143" s="256" t="s">
        <v>43687</v>
      </c>
    </row>
    <row r="5144" spans="1:4">
      <c r="A5144" s="394">
        <v>38087</v>
      </c>
      <c r="B5144" s="394" t="s">
        <v>36173</v>
      </c>
      <c r="C5144" s="394" t="s">
        <v>6396</v>
      </c>
      <c r="D5144" s="256" t="s">
        <v>39864</v>
      </c>
    </row>
    <row r="5145" spans="1:4">
      <c r="A5145" s="394">
        <v>38109</v>
      </c>
      <c r="B5145" s="394" t="s">
        <v>36174</v>
      </c>
      <c r="C5145" s="394" t="s">
        <v>6396</v>
      </c>
      <c r="D5145" s="256" t="s">
        <v>41026</v>
      </c>
    </row>
    <row r="5146" spans="1:4">
      <c r="A5146" s="394">
        <v>38088</v>
      </c>
      <c r="B5146" s="394" t="s">
        <v>36175</v>
      </c>
      <c r="C5146" s="394" t="s">
        <v>6396</v>
      </c>
      <c r="D5146" s="256" t="s">
        <v>41118</v>
      </c>
    </row>
    <row r="5147" spans="1:4">
      <c r="A5147" s="394">
        <v>38110</v>
      </c>
      <c r="B5147" s="394" t="s">
        <v>36176</v>
      </c>
      <c r="C5147" s="394" t="s">
        <v>6396</v>
      </c>
      <c r="D5147" s="256" t="s">
        <v>43688</v>
      </c>
    </row>
    <row r="5148" spans="1:4">
      <c r="A5148" s="394">
        <v>38089</v>
      </c>
      <c r="B5148" s="394" t="s">
        <v>36177</v>
      </c>
      <c r="C5148" s="394" t="s">
        <v>6396</v>
      </c>
      <c r="D5148" s="256" t="s">
        <v>43689</v>
      </c>
    </row>
    <row r="5149" spans="1:4">
      <c r="A5149" s="394">
        <v>38111</v>
      </c>
      <c r="B5149" s="394" t="s">
        <v>36178</v>
      </c>
      <c r="C5149" s="394" t="s">
        <v>6396</v>
      </c>
      <c r="D5149" s="256" t="s">
        <v>41835</v>
      </c>
    </row>
    <row r="5150" spans="1:4">
      <c r="A5150" s="394">
        <v>38090</v>
      </c>
      <c r="B5150" s="394" t="s">
        <v>36179</v>
      </c>
      <c r="C5150" s="394" t="s">
        <v>6396</v>
      </c>
      <c r="D5150" s="256" t="s">
        <v>43690</v>
      </c>
    </row>
    <row r="5151" spans="1:4">
      <c r="A5151" s="394">
        <v>13726</v>
      </c>
      <c r="B5151" s="394" t="s">
        <v>36180</v>
      </c>
      <c r="C5151" s="394" t="s">
        <v>6396</v>
      </c>
      <c r="D5151" s="256" t="s">
        <v>43691</v>
      </c>
    </row>
    <row r="5152" spans="1:4">
      <c r="A5152" s="394">
        <v>38400</v>
      </c>
      <c r="B5152" s="394" t="s">
        <v>36181</v>
      </c>
      <c r="C5152" s="394" t="s">
        <v>6396</v>
      </c>
      <c r="D5152" s="256" t="s">
        <v>41275</v>
      </c>
    </row>
    <row r="5153" spans="1:4">
      <c r="A5153" s="394">
        <v>12627</v>
      </c>
      <c r="B5153" s="394" t="s">
        <v>36182</v>
      </c>
      <c r="C5153" s="394" t="s">
        <v>6396</v>
      </c>
      <c r="D5153" s="256" t="s">
        <v>41594</v>
      </c>
    </row>
    <row r="5154" spans="1:4">
      <c r="A5154" s="394">
        <v>39996</v>
      </c>
      <c r="B5154" s="394" t="s">
        <v>36183</v>
      </c>
      <c r="C5154" s="394" t="s">
        <v>6399</v>
      </c>
      <c r="D5154" s="256" t="s">
        <v>42477</v>
      </c>
    </row>
    <row r="5155" spans="1:4">
      <c r="A5155" s="394">
        <v>10478</v>
      </c>
      <c r="B5155" s="394" t="s">
        <v>36184</v>
      </c>
      <c r="C5155" s="394" t="s">
        <v>6394</v>
      </c>
      <c r="D5155" s="256" t="s">
        <v>44221</v>
      </c>
    </row>
    <row r="5156" spans="1:4">
      <c r="A5156" s="394">
        <v>10481</v>
      </c>
      <c r="B5156" s="394" t="s">
        <v>36185</v>
      </c>
      <c r="C5156" s="394" t="s">
        <v>6394</v>
      </c>
      <c r="D5156" s="256" t="s">
        <v>47283</v>
      </c>
    </row>
    <row r="5157" spans="1:4">
      <c r="A5157" s="394">
        <v>10475</v>
      </c>
      <c r="B5157" s="394" t="s">
        <v>36186</v>
      </c>
      <c r="C5157" s="394" t="s">
        <v>6394</v>
      </c>
      <c r="D5157" s="256" t="s">
        <v>42952</v>
      </c>
    </row>
    <row r="5158" spans="1:4">
      <c r="A5158" s="394">
        <v>4031</v>
      </c>
      <c r="B5158" s="394" t="s">
        <v>36187</v>
      </c>
      <c r="C5158" s="394" t="s">
        <v>6395</v>
      </c>
      <c r="D5158" s="256" t="s">
        <v>40914</v>
      </c>
    </row>
    <row r="5159" spans="1:4">
      <c r="A5159" s="394">
        <v>4030</v>
      </c>
      <c r="B5159" s="394" t="s">
        <v>36188</v>
      </c>
      <c r="C5159" s="394" t="s">
        <v>6395</v>
      </c>
      <c r="D5159" s="256" t="s">
        <v>40752</v>
      </c>
    </row>
    <row r="5160" spans="1:4">
      <c r="A5160" s="394">
        <v>39399</v>
      </c>
      <c r="B5160" s="394" t="s">
        <v>36189</v>
      </c>
      <c r="C5160" s="394" t="s">
        <v>6396</v>
      </c>
      <c r="D5160" s="256" t="s">
        <v>48280</v>
      </c>
    </row>
    <row r="5161" spans="1:4">
      <c r="A5161" s="394">
        <v>39400</v>
      </c>
      <c r="B5161" s="394" t="s">
        <v>36190</v>
      </c>
      <c r="C5161" s="394" t="s">
        <v>6396</v>
      </c>
      <c r="D5161" s="256" t="s">
        <v>48281</v>
      </c>
    </row>
    <row r="5162" spans="1:4">
      <c r="A5162" s="394">
        <v>39401</v>
      </c>
      <c r="B5162" s="394" t="s">
        <v>36191</v>
      </c>
      <c r="C5162" s="394" t="s">
        <v>6396</v>
      </c>
      <c r="D5162" s="256" t="s">
        <v>48282</v>
      </c>
    </row>
    <row r="5163" spans="1:4">
      <c r="A5163" s="394">
        <v>11652</v>
      </c>
      <c r="B5163" s="394" t="s">
        <v>36192</v>
      </c>
      <c r="C5163" s="394" t="s">
        <v>6396</v>
      </c>
      <c r="D5163" s="256" t="s">
        <v>48283</v>
      </c>
    </row>
    <row r="5164" spans="1:4">
      <c r="A5164" s="394">
        <v>13896</v>
      </c>
      <c r="B5164" s="394" t="s">
        <v>36193</v>
      </c>
      <c r="C5164" s="394" t="s">
        <v>6396</v>
      </c>
      <c r="D5164" s="256" t="s">
        <v>48284</v>
      </c>
    </row>
    <row r="5165" spans="1:4">
      <c r="A5165" s="394">
        <v>13475</v>
      </c>
      <c r="B5165" s="394" t="s">
        <v>36194</v>
      </c>
      <c r="C5165" s="394" t="s">
        <v>6396</v>
      </c>
      <c r="D5165" s="256" t="s">
        <v>48285</v>
      </c>
    </row>
    <row r="5166" spans="1:4">
      <c r="A5166" s="394">
        <v>44491</v>
      </c>
      <c r="B5166" s="394" t="s">
        <v>36195</v>
      </c>
      <c r="C5166" s="394" t="s">
        <v>6396</v>
      </c>
      <c r="D5166" s="256" t="s">
        <v>48286</v>
      </c>
    </row>
    <row r="5167" spans="1:4">
      <c r="A5167" s="394">
        <v>44470</v>
      </c>
      <c r="B5167" s="394" t="s">
        <v>36196</v>
      </c>
      <c r="C5167" s="394" t="s">
        <v>6396</v>
      </c>
      <c r="D5167" s="256" t="s">
        <v>48287</v>
      </c>
    </row>
    <row r="5168" spans="1:4">
      <c r="A5168" s="394">
        <v>13476</v>
      </c>
      <c r="B5168" s="394" t="s">
        <v>36197</v>
      </c>
      <c r="C5168" s="394" t="s">
        <v>6396</v>
      </c>
      <c r="D5168" s="256" t="s">
        <v>48288</v>
      </c>
    </row>
    <row r="5169" spans="1:4">
      <c r="A5169" s="394">
        <v>10488</v>
      </c>
      <c r="B5169" s="394" t="s">
        <v>36198</v>
      </c>
      <c r="C5169" s="394" t="s">
        <v>6396</v>
      </c>
      <c r="D5169" s="256" t="s">
        <v>48289</v>
      </c>
    </row>
    <row r="5170" spans="1:4">
      <c r="A5170" s="394">
        <v>13606</v>
      </c>
      <c r="B5170" s="394" t="s">
        <v>36199</v>
      </c>
      <c r="C5170" s="394" t="s">
        <v>6396</v>
      </c>
      <c r="D5170" s="256" t="s">
        <v>48290</v>
      </c>
    </row>
    <row r="5171" spans="1:4">
      <c r="A5171" s="394">
        <v>10489</v>
      </c>
      <c r="B5171" s="394" t="s">
        <v>43693</v>
      </c>
      <c r="C5171" s="394" t="s">
        <v>6397</v>
      </c>
      <c r="D5171" s="256" t="s">
        <v>39313</v>
      </c>
    </row>
    <row r="5172" spans="1:4">
      <c r="A5172" s="394">
        <v>41073</v>
      </c>
      <c r="B5172" s="394" t="s">
        <v>36200</v>
      </c>
      <c r="C5172" s="394" t="s">
        <v>6406</v>
      </c>
      <c r="D5172" s="256" t="s">
        <v>48291</v>
      </c>
    </row>
    <row r="5173" spans="1:4">
      <c r="A5173" s="394">
        <v>34391</v>
      </c>
      <c r="B5173" s="394" t="s">
        <v>36201</v>
      </c>
      <c r="C5173" s="394" t="s">
        <v>6395</v>
      </c>
      <c r="D5173" s="256" t="s">
        <v>48292</v>
      </c>
    </row>
    <row r="5174" spans="1:4">
      <c r="A5174" s="394">
        <v>10496</v>
      </c>
      <c r="B5174" s="394" t="s">
        <v>36202</v>
      </c>
      <c r="C5174" s="394" t="s">
        <v>6395</v>
      </c>
      <c r="D5174" s="256" t="s">
        <v>48293</v>
      </c>
    </row>
    <row r="5175" spans="1:4">
      <c r="A5175" s="394">
        <v>10497</v>
      </c>
      <c r="B5175" s="394" t="s">
        <v>36203</v>
      </c>
      <c r="C5175" s="394" t="s">
        <v>6395</v>
      </c>
      <c r="D5175" s="256" t="s">
        <v>48294</v>
      </c>
    </row>
    <row r="5176" spans="1:4">
      <c r="A5176" s="394">
        <v>10504</v>
      </c>
      <c r="B5176" s="394" t="s">
        <v>36204</v>
      </c>
      <c r="C5176" s="394" t="s">
        <v>6395</v>
      </c>
      <c r="D5176" s="256" t="s">
        <v>48295</v>
      </c>
    </row>
    <row r="5177" spans="1:4">
      <c r="A5177" s="394">
        <v>34390</v>
      </c>
      <c r="B5177" s="394" t="s">
        <v>36205</v>
      </c>
      <c r="C5177" s="394" t="s">
        <v>6395</v>
      </c>
      <c r="D5177" s="256" t="s">
        <v>48296</v>
      </c>
    </row>
    <row r="5178" spans="1:4">
      <c r="A5178" s="394">
        <v>34389</v>
      </c>
      <c r="B5178" s="394" t="s">
        <v>36206</v>
      </c>
      <c r="C5178" s="394" t="s">
        <v>6395</v>
      </c>
      <c r="D5178" s="256" t="s">
        <v>48297</v>
      </c>
    </row>
    <row r="5179" spans="1:4">
      <c r="A5179" s="394">
        <v>34388</v>
      </c>
      <c r="B5179" s="394" t="s">
        <v>36207</v>
      </c>
      <c r="C5179" s="394" t="s">
        <v>6395</v>
      </c>
      <c r="D5179" s="256" t="s">
        <v>48298</v>
      </c>
    </row>
    <row r="5180" spans="1:4">
      <c r="A5180" s="394">
        <v>34387</v>
      </c>
      <c r="B5180" s="394" t="s">
        <v>36208</v>
      </c>
      <c r="C5180" s="394" t="s">
        <v>6395</v>
      </c>
      <c r="D5180" s="256" t="s">
        <v>48299</v>
      </c>
    </row>
    <row r="5181" spans="1:4">
      <c r="A5181" s="394">
        <v>11188</v>
      </c>
      <c r="B5181" s="394" t="s">
        <v>36209</v>
      </c>
      <c r="C5181" s="394" t="s">
        <v>6395</v>
      </c>
      <c r="D5181" s="256" t="s">
        <v>48300</v>
      </c>
    </row>
    <row r="5182" spans="1:4">
      <c r="A5182" s="394">
        <v>11189</v>
      </c>
      <c r="B5182" s="394" t="s">
        <v>36210</v>
      </c>
      <c r="C5182" s="394" t="s">
        <v>6395</v>
      </c>
      <c r="D5182" s="256" t="s">
        <v>42432</v>
      </c>
    </row>
    <row r="5183" spans="1:4">
      <c r="A5183" s="394">
        <v>21107</v>
      </c>
      <c r="B5183" s="394" t="s">
        <v>36211</v>
      </c>
      <c r="C5183" s="394" t="s">
        <v>6395</v>
      </c>
      <c r="D5183" s="256" t="s">
        <v>48301</v>
      </c>
    </row>
    <row r="5184" spans="1:4">
      <c r="A5184" s="394">
        <v>34386</v>
      </c>
      <c r="B5184" s="394" t="s">
        <v>36212</v>
      </c>
      <c r="C5184" s="394" t="s">
        <v>6395</v>
      </c>
      <c r="D5184" s="256" t="s">
        <v>48302</v>
      </c>
    </row>
    <row r="5185" spans="1:4">
      <c r="A5185" s="394">
        <v>10490</v>
      </c>
      <c r="B5185" s="394" t="s">
        <v>36213</v>
      </c>
      <c r="C5185" s="394" t="s">
        <v>6395</v>
      </c>
      <c r="D5185" s="256" t="s">
        <v>48303</v>
      </c>
    </row>
    <row r="5186" spans="1:4">
      <c r="A5186" s="394">
        <v>10492</v>
      </c>
      <c r="B5186" s="394" t="s">
        <v>36214</v>
      </c>
      <c r="C5186" s="394" t="s">
        <v>6395</v>
      </c>
      <c r="D5186" s="256" t="s">
        <v>48304</v>
      </c>
    </row>
    <row r="5187" spans="1:4">
      <c r="A5187" s="394">
        <v>10493</v>
      </c>
      <c r="B5187" s="394" t="s">
        <v>36215</v>
      </c>
      <c r="C5187" s="394" t="s">
        <v>6395</v>
      </c>
      <c r="D5187" s="256" t="s">
        <v>48297</v>
      </c>
    </row>
    <row r="5188" spans="1:4">
      <c r="A5188" s="394">
        <v>10491</v>
      </c>
      <c r="B5188" s="394" t="s">
        <v>36216</v>
      </c>
      <c r="C5188" s="394" t="s">
        <v>6395</v>
      </c>
      <c r="D5188" s="256" t="s">
        <v>48305</v>
      </c>
    </row>
    <row r="5189" spans="1:4">
      <c r="A5189" s="394">
        <v>34385</v>
      </c>
      <c r="B5189" s="394" t="s">
        <v>36217</v>
      </c>
      <c r="C5189" s="394" t="s">
        <v>6395</v>
      </c>
      <c r="D5189" s="256" t="s">
        <v>48306</v>
      </c>
    </row>
    <row r="5190" spans="1:4">
      <c r="A5190" s="394">
        <v>10499</v>
      </c>
      <c r="B5190" s="394" t="s">
        <v>36218</v>
      </c>
      <c r="C5190" s="394" t="s">
        <v>6395</v>
      </c>
      <c r="D5190" s="256" t="s">
        <v>48307</v>
      </c>
    </row>
    <row r="5191" spans="1:4">
      <c r="A5191" s="394">
        <v>34384</v>
      </c>
      <c r="B5191" s="394" t="s">
        <v>36219</v>
      </c>
      <c r="C5191" s="394" t="s">
        <v>6395</v>
      </c>
      <c r="D5191" s="256" t="s">
        <v>48302</v>
      </c>
    </row>
    <row r="5192" spans="1:4">
      <c r="A5192" s="394">
        <v>11185</v>
      </c>
      <c r="B5192" s="394" t="s">
        <v>36220</v>
      </c>
      <c r="C5192" s="394" t="s">
        <v>6395</v>
      </c>
      <c r="D5192" s="256" t="s">
        <v>48308</v>
      </c>
    </row>
    <row r="5193" spans="1:4">
      <c r="A5193" s="394">
        <v>10507</v>
      </c>
      <c r="B5193" s="394" t="s">
        <v>36221</v>
      </c>
      <c r="C5193" s="394" t="s">
        <v>6395</v>
      </c>
      <c r="D5193" s="256" t="s">
        <v>48309</v>
      </c>
    </row>
    <row r="5194" spans="1:4">
      <c r="A5194" s="394">
        <v>10505</v>
      </c>
      <c r="B5194" s="394" t="s">
        <v>36222</v>
      </c>
      <c r="C5194" s="394" t="s">
        <v>6395</v>
      </c>
      <c r="D5194" s="256" t="s">
        <v>48310</v>
      </c>
    </row>
    <row r="5195" spans="1:4">
      <c r="A5195" s="394">
        <v>10506</v>
      </c>
      <c r="B5195" s="394" t="s">
        <v>36223</v>
      </c>
      <c r="C5195" s="394" t="s">
        <v>6395</v>
      </c>
      <c r="D5195" s="256" t="s">
        <v>48311</v>
      </c>
    </row>
    <row r="5196" spans="1:4">
      <c r="A5196" s="394">
        <v>5031</v>
      </c>
      <c r="B5196" s="394" t="s">
        <v>36224</v>
      </c>
      <c r="C5196" s="394" t="s">
        <v>6395</v>
      </c>
      <c r="D5196" s="256" t="s">
        <v>44406</v>
      </c>
    </row>
    <row r="5197" spans="1:4">
      <c r="A5197" s="394">
        <v>10502</v>
      </c>
      <c r="B5197" s="394" t="s">
        <v>36225</v>
      </c>
      <c r="C5197" s="394" t="s">
        <v>6395</v>
      </c>
      <c r="D5197" s="256" t="s">
        <v>48312</v>
      </c>
    </row>
    <row r="5198" spans="1:4">
      <c r="A5198" s="394">
        <v>10501</v>
      </c>
      <c r="B5198" s="394" t="s">
        <v>36226</v>
      </c>
      <c r="C5198" s="394" t="s">
        <v>6395</v>
      </c>
      <c r="D5198" s="256" t="s">
        <v>48313</v>
      </c>
    </row>
    <row r="5199" spans="1:4">
      <c r="A5199" s="394">
        <v>10503</v>
      </c>
      <c r="B5199" s="394" t="s">
        <v>36227</v>
      </c>
      <c r="C5199" s="394" t="s">
        <v>6395</v>
      </c>
      <c r="D5199" s="256" t="s">
        <v>48314</v>
      </c>
    </row>
    <row r="5200" spans="1:4">
      <c r="A5200" s="394">
        <v>4500</v>
      </c>
      <c r="B5200" s="394" t="s">
        <v>36228</v>
      </c>
      <c r="C5200" s="394" t="s">
        <v>6399</v>
      </c>
      <c r="D5200" s="256" t="s">
        <v>47040</v>
      </c>
    </row>
    <row r="5201" spans="1:4">
      <c r="A5201" s="394">
        <v>4448</v>
      </c>
      <c r="B5201" s="394" t="s">
        <v>36229</v>
      </c>
      <c r="C5201" s="394" t="s">
        <v>6399</v>
      </c>
      <c r="D5201" s="256" t="s">
        <v>39253</v>
      </c>
    </row>
    <row r="5202" spans="1:4">
      <c r="A5202" s="394">
        <v>20213</v>
      </c>
      <c r="B5202" s="394" t="s">
        <v>36230</v>
      </c>
      <c r="C5202" s="394" t="s">
        <v>6399</v>
      </c>
      <c r="D5202" s="256" t="s">
        <v>40170</v>
      </c>
    </row>
    <row r="5203" spans="1:4">
      <c r="A5203" s="394">
        <v>20211</v>
      </c>
      <c r="B5203" s="394" t="s">
        <v>36231</v>
      </c>
      <c r="C5203" s="394" t="s">
        <v>6399</v>
      </c>
      <c r="D5203" s="256" t="s">
        <v>40313</v>
      </c>
    </row>
    <row r="5204" spans="1:4">
      <c r="A5204" s="394">
        <v>40270</v>
      </c>
      <c r="B5204" s="394" t="s">
        <v>36232</v>
      </c>
      <c r="C5204" s="394" t="s">
        <v>6399</v>
      </c>
      <c r="D5204" s="256" t="s">
        <v>48315</v>
      </c>
    </row>
    <row r="5205" spans="1:4">
      <c r="A5205" s="394">
        <v>4425</v>
      </c>
      <c r="B5205" s="394" t="s">
        <v>36233</v>
      </c>
      <c r="C5205" s="394" t="s">
        <v>6399</v>
      </c>
      <c r="D5205" s="256" t="s">
        <v>40231</v>
      </c>
    </row>
    <row r="5206" spans="1:4">
      <c r="A5206" s="394">
        <v>4472</v>
      </c>
      <c r="B5206" s="394" t="s">
        <v>36234</v>
      </c>
      <c r="C5206" s="394" t="s">
        <v>6399</v>
      </c>
      <c r="D5206" s="256" t="s">
        <v>42168</v>
      </c>
    </row>
    <row r="5207" spans="1:4">
      <c r="A5207" s="394">
        <v>35272</v>
      </c>
      <c r="B5207" s="394" t="s">
        <v>36235</v>
      </c>
      <c r="C5207" s="394" t="s">
        <v>6399</v>
      </c>
      <c r="D5207" s="256" t="s">
        <v>42422</v>
      </c>
    </row>
    <row r="5208" spans="1:4">
      <c r="A5208" s="394">
        <v>4481</v>
      </c>
      <c r="B5208" s="394" t="s">
        <v>36236</v>
      </c>
      <c r="C5208" s="394" t="s">
        <v>6399</v>
      </c>
      <c r="D5208" s="256" t="s">
        <v>43696</v>
      </c>
    </row>
    <row r="5209" spans="1:4">
      <c r="A5209" s="394">
        <v>34345</v>
      </c>
      <c r="B5209" s="394" t="s">
        <v>36237</v>
      </c>
      <c r="C5209" s="394" t="s">
        <v>6397</v>
      </c>
      <c r="D5209" s="256" t="s">
        <v>47037</v>
      </c>
    </row>
    <row r="5210" spans="1:4">
      <c r="A5210" s="394">
        <v>41096</v>
      </c>
      <c r="B5210" s="394" t="s">
        <v>36238</v>
      </c>
      <c r="C5210" s="394" t="s">
        <v>6406</v>
      </c>
      <c r="D5210" s="256" t="s">
        <v>47038</v>
      </c>
    </row>
    <row r="5211" spans="1:4">
      <c r="A5211" s="394">
        <v>41776</v>
      </c>
      <c r="B5211" s="394" t="s">
        <v>36239</v>
      </c>
      <c r="C5211" s="394" t="s">
        <v>6397</v>
      </c>
      <c r="D5211" s="256" t="s">
        <v>42409</v>
      </c>
    </row>
    <row r="5212" spans="1:4">
      <c r="A5212" s="394" t="s">
        <v>28083</v>
      </c>
    </row>
    <row r="5213" spans="1:4">
      <c r="A5213" s="394" t="s">
        <v>48316</v>
      </c>
    </row>
    <row r="5214" spans="1:4">
      <c r="A5214" s="394">
        <v>20211</v>
      </c>
      <c r="B5214" s="394" t="s">
        <v>36231</v>
      </c>
      <c r="C5214" s="394" t="s">
        <v>6399</v>
      </c>
      <c r="D5214" s="256" t="s">
        <v>41485</v>
      </c>
    </row>
    <row r="5215" spans="1:4">
      <c r="A5215" s="394">
        <v>40270</v>
      </c>
      <c r="B5215" s="394" t="s">
        <v>36232</v>
      </c>
      <c r="C5215" s="394" t="s">
        <v>6399</v>
      </c>
      <c r="D5215" s="256" t="s">
        <v>43698</v>
      </c>
    </row>
    <row r="5216" spans="1:4">
      <c r="A5216" s="394">
        <v>4425</v>
      </c>
      <c r="B5216" s="394" t="s">
        <v>36233</v>
      </c>
      <c r="C5216" s="394" t="s">
        <v>6399</v>
      </c>
      <c r="D5216" s="256" t="s">
        <v>42079</v>
      </c>
    </row>
    <row r="5217" spans="1:4">
      <c r="A5217" s="394">
        <v>4472</v>
      </c>
      <c r="B5217" s="394" t="s">
        <v>36234</v>
      </c>
      <c r="C5217" s="394" t="s">
        <v>6399</v>
      </c>
      <c r="D5217" s="256" t="s">
        <v>39946</v>
      </c>
    </row>
    <row r="5218" spans="1:4">
      <c r="A5218" s="394">
        <v>35272</v>
      </c>
      <c r="B5218" s="394" t="s">
        <v>36235</v>
      </c>
      <c r="C5218" s="394" t="s">
        <v>6399</v>
      </c>
      <c r="D5218" s="256" t="s">
        <v>41543</v>
      </c>
    </row>
    <row r="5219" spans="1:4">
      <c r="A5219" s="394">
        <v>4481</v>
      </c>
      <c r="B5219" s="394" t="s">
        <v>36236</v>
      </c>
      <c r="C5219" s="394" t="s">
        <v>6399</v>
      </c>
      <c r="D5219" s="256" t="s">
        <v>43699</v>
      </c>
    </row>
    <row r="5220" spans="1:4">
      <c r="A5220" s="394">
        <v>34345</v>
      </c>
      <c r="B5220" s="394" t="s">
        <v>36237</v>
      </c>
      <c r="C5220" s="394" t="s">
        <v>6397</v>
      </c>
      <c r="D5220" s="256" t="s">
        <v>42085</v>
      </c>
    </row>
    <row r="5221" spans="1:4">
      <c r="A5221" s="394">
        <v>41096</v>
      </c>
      <c r="B5221" s="394" t="s">
        <v>36238</v>
      </c>
      <c r="C5221" s="394" t="s">
        <v>6406</v>
      </c>
      <c r="D5221" s="256" t="s">
        <v>42086</v>
      </c>
    </row>
    <row r="5222" spans="1:4">
      <c r="A5222" s="394">
        <v>41776</v>
      </c>
      <c r="B5222" s="394" t="s">
        <v>36239</v>
      </c>
      <c r="C5222" s="394" t="s">
        <v>6397</v>
      </c>
      <c r="D5222" s="256" t="s">
        <v>40302</v>
      </c>
    </row>
    <row r="5223" spans="1:4">
      <c r="A5223" s="394" t="s">
        <v>28083</v>
      </c>
    </row>
    <row r="5224" spans="1:4">
      <c r="A5224" s="394" t="s">
        <v>43700</v>
      </c>
    </row>
    <row r="5225" spans="1:4">
      <c r="A5225" s="394">
        <v>34345</v>
      </c>
      <c r="B5225" s="394" t="s">
        <v>36237</v>
      </c>
      <c r="C5225" s="394" t="s">
        <v>6397</v>
      </c>
      <c r="D5225" s="256">
        <v>11.03</v>
      </c>
    </row>
    <row r="5226" spans="1:4">
      <c r="A5226" s="394">
        <v>41096</v>
      </c>
      <c r="B5226" s="394" t="s">
        <v>36238</v>
      </c>
      <c r="C5226" s="394" t="s">
        <v>6406</v>
      </c>
      <c r="D5226" s="281">
        <v>1956.78</v>
      </c>
    </row>
    <row r="5227" spans="1:4">
      <c r="A5227" s="394">
        <v>41776</v>
      </c>
      <c r="B5227" s="394" t="s">
        <v>36239</v>
      </c>
      <c r="C5227" s="394" t="s">
        <v>6397</v>
      </c>
      <c r="D5227" s="256">
        <v>15.12</v>
      </c>
    </row>
    <row r="5228" spans="1:4">
      <c r="A5228" s="394" t="s">
        <v>28083</v>
      </c>
    </row>
    <row r="5229" spans="1:4">
      <c r="A5229" s="394" t="s">
        <v>36240</v>
      </c>
    </row>
    <row r="5230" spans="1:4" ht="13.5">
      <c r="A5230" s="255">
        <v>101262</v>
      </c>
      <c r="B5230" s="255" t="s">
        <v>4784</v>
      </c>
      <c r="C5230" s="255" t="s">
        <v>1475</v>
      </c>
      <c r="D5230" s="394">
        <v>16.420000000000002</v>
      </c>
    </row>
    <row r="5231" spans="1:4" ht="13.5">
      <c r="A5231" s="255">
        <v>101263</v>
      </c>
      <c r="B5231" s="255" t="s">
        <v>4785</v>
      </c>
      <c r="C5231" s="255" t="s">
        <v>1475</v>
      </c>
      <c r="D5231" s="394">
        <v>19.010000000000002</v>
      </c>
    </row>
    <row r="5232" spans="1:4" ht="13.5">
      <c r="A5232" s="255">
        <v>101264</v>
      </c>
      <c r="B5232" s="255" t="s">
        <v>4786</v>
      </c>
      <c r="C5232" s="255" t="s">
        <v>1475</v>
      </c>
      <c r="D5232" s="394">
        <v>21.05</v>
      </c>
    </row>
    <row r="5233" spans="1:4" ht="13.5">
      <c r="A5233" s="255">
        <v>101265</v>
      </c>
      <c r="B5233" s="255" t="s">
        <v>4787</v>
      </c>
      <c r="C5233" s="255" t="s">
        <v>1475</v>
      </c>
      <c r="D5233" s="394">
        <v>26.29</v>
      </c>
    </row>
    <row r="5234" spans="1:4" ht="13.5">
      <c r="A5234" s="255">
        <v>101266</v>
      </c>
      <c r="B5234" s="255" t="s">
        <v>4788</v>
      </c>
      <c r="C5234" s="255" t="s">
        <v>1475</v>
      </c>
      <c r="D5234" s="394">
        <v>9.39</v>
      </c>
    </row>
    <row r="5235" spans="1:4" ht="13.5">
      <c r="A5235" s="255">
        <v>101267</v>
      </c>
      <c r="B5235" s="255" t="s">
        <v>4789</v>
      </c>
      <c r="C5235" s="255" t="s">
        <v>1475</v>
      </c>
      <c r="D5235" s="394">
        <v>9.01</v>
      </c>
    </row>
    <row r="5236" spans="1:4" ht="13.5">
      <c r="A5236" s="255">
        <v>101268</v>
      </c>
      <c r="B5236" s="255" t="s">
        <v>4790</v>
      </c>
      <c r="C5236" s="255" t="s">
        <v>1475</v>
      </c>
      <c r="D5236" s="394">
        <v>14.91</v>
      </c>
    </row>
    <row r="5237" spans="1:4" ht="13.5">
      <c r="A5237" s="255">
        <v>101269</v>
      </c>
      <c r="B5237" s="255" t="s">
        <v>4791</v>
      </c>
      <c r="C5237" s="255" t="s">
        <v>1475</v>
      </c>
      <c r="D5237" s="394">
        <v>16.55</v>
      </c>
    </row>
    <row r="5238" spans="1:4" ht="13.5">
      <c r="A5238" s="255">
        <v>101270</v>
      </c>
      <c r="B5238" s="255" t="s">
        <v>4792</v>
      </c>
      <c r="C5238" s="255" t="s">
        <v>1475</v>
      </c>
      <c r="D5238" s="394">
        <v>19.2</v>
      </c>
    </row>
    <row r="5239" spans="1:4" ht="13.5">
      <c r="A5239" s="255">
        <v>101271</v>
      </c>
      <c r="B5239" s="255" t="s">
        <v>4793</v>
      </c>
      <c r="C5239" s="255" t="s">
        <v>1475</v>
      </c>
      <c r="D5239" s="394">
        <v>21.27</v>
      </c>
    </row>
    <row r="5240" spans="1:4" ht="13.5">
      <c r="A5240" s="255">
        <v>101272</v>
      </c>
      <c r="B5240" s="255" t="s">
        <v>4794</v>
      </c>
      <c r="C5240" s="255" t="s">
        <v>1475</v>
      </c>
      <c r="D5240" s="394">
        <v>26.61</v>
      </c>
    </row>
    <row r="5241" spans="1:4" ht="13.5">
      <c r="A5241" s="255">
        <v>101273</v>
      </c>
      <c r="B5241" s="255" t="s">
        <v>4795</v>
      </c>
      <c r="C5241" s="255" t="s">
        <v>1475</v>
      </c>
      <c r="D5241" s="394">
        <v>14.28</v>
      </c>
    </row>
    <row r="5242" spans="1:4" ht="13.5">
      <c r="A5242" s="255">
        <v>101274</v>
      </c>
      <c r="B5242" s="255" t="s">
        <v>4796</v>
      </c>
      <c r="C5242" s="255" t="s">
        <v>1475</v>
      </c>
      <c r="D5242" s="394">
        <v>15.76</v>
      </c>
    </row>
    <row r="5243" spans="1:4" ht="13.5">
      <c r="A5243" s="255">
        <v>101275</v>
      </c>
      <c r="B5243" s="255" t="s">
        <v>4797</v>
      </c>
      <c r="C5243" s="255" t="s">
        <v>1475</v>
      </c>
      <c r="D5243" s="394">
        <v>18.29</v>
      </c>
    </row>
    <row r="5244" spans="1:4" ht="13.5">
      <c r="A5244" s="255">
        <v>101276</v>
      </c>
      <c r="B5244" s="255" t="s">
        <v>4798</v>
      </c>
      <c r="C5244" s="255" t="s">
        <v>1475</v>
      </c>
      <c r="D5244" s="394">
        <v>20.21</v>
      </c>
    </row>
    <row r="5245" spans="1:4" ht="13.5">
      <c r="A5245" s="255">
        <v>101277</v>
      </c>
      <c r="B5245" s="255" t="s">
        <v>4799</v>
      </c>
      <c r="C5245" s="255" t="s">
        <v>1475</v>
      </c>
      <c r="D5245" s="394">
        <v>25.81</v>
      </c>
    </row>
    <row r="5246" spans="1:4" ht="13.5">
      <c r="A5246" s="255">
        <v>102354</v>
      </c>
      <c r="B5246" s="255" t="s">
        <v>30082</v>
      </c>
      <c r="C5246" s="255" t="s">
        <v>1475</v>
      </c>
      <c r="D5246" s="394">
        <v>137.16</v>
      </c>
    </row>
    <row r="5247" spans="1:4" ht="13.5">
      <c r="A5247" s="255">
        <v>102355</v>
      </c>
      <c r="B5247" s="255" t="s">
        <v>30083</v>
      </c>
      <c r="C5247" s="255" t="s">
        <v>1475</v>
      </c>
      <c r="D5247" s="394">
        <v>160.82</v>
      </c>
    </row>
    <row r="5248" spans="1:4" ht="13.5">
      <c r="A5248" s="255">
        <v>102360</v>
      </c>
      <c r="B5248" s="255" t="s">
        <v>30084</v>
      </c>
      <c r="C5248" s="255" t="s">
        <v>1475</v>
      </c>
      <c r="D5248" s="394">
        <v>19.09</v>
      </c>
    </row>
    <row r="5249" spans="1:4" ht="13.5">
      <c r="A5249" s="255">
        <v>102361</v>
      </c>
      <c r="B5249" s="255" t="s">
        <v>30085</v>
      </c>
      <c r="C5249" s="255" t="s">
        <v>1475</v>
      </c>
      <c r="D5249" s="394">
        <v>28.42</v>
      </c>
    </row>
    <row r="5250" spans="1:4" ht="13.5">
      <c r="A5250" s="255">
        <v>90082</v>
      </c>
      <c r="B5250" s="255" t="s">
        <v>31024</v>
      </c>
      <c r="C5250" s="255" t="s">
        <v>1475</v>
      </c>
      <c r="D5250" s="394">
        <v>9.1300000000000008</v>
      </c>
    </row>
    <row r="5251" spans="1:4" ht="13.5">
      <c r="A5251" s="255">
        <v>90084</v>
      </c>
      <c r="B5251" s="255" t="s">
        <v>31025</v>
      </c>
      <c r="C5251" s="255" t="s">
        <v>1475</v>
      </c>
      <c r="D5251" s="394">
        <v>8.85</v>
      </c>
    </row>
    <row r="5252" spans="1:4" ht="13.5">
      <c r="A5252" s="255">
        <v>90086</v>
      </c>
      <c r="B5252" s="255" t="s">
        <v>31026</v>
      </c>
      <c r="C5252" s="255" t="s">
        <v>1475</v>
      </c>
      <c r="D5252" s="394">
        <v>8.36</v>
      </c>
    </row>
    <row r="5253" spans="1:4" ht="13.5">
      <c r="A5253" s="255">
        <v>90087</v>
      </c>
      <c r="B5253" s="255" t="s">
        <v>31027</v>
      </c>
      <c r="C5253" s="255" t="s">
        <v>1475</v>
      </c>
      <c r="D5253" s="394">
        <v>7.68</v>
      </c>
    </row>
    <row r="5254" spans="1:4" ht="13.5">
      <c r="A5254" s="255">
        <v>90090</v>
      </c>
      <c r="B5254" s="255" t="s">
        <v>31028</v>
      </c>
      <c r="C5254" s="255" t="s">
        <v>1475</v>
      </c>
      <c r="D5254" s="394">
        <v>7.51</v>
      </c>
    </row>
    <row r="5255" spans="1:4" ht="13.5">
      <c r="A5255" s="255">
        <v>90091</v>
      </c>
      <c r="B5255" s="255" t="s">
        <v>31029</v>
      </c>
      <c r="C5255" s="255" t="s">
        <v>1475</v>
      </c>
      <c r="D5255" s="394">
        <v>4.93</v>
      </c>
    </row>
    <row r="5256" spans="1:4" ht="13.5">
      <c r="A5256" s="255">
        <v>90092</v>
      </c>
      <c r="B5256" s="255" t="s">
        <v>31030</v>
      </c>
      <c r="C5256" s="255" t="s">
        <v>1475</v>
      </c>
      <c r="D5256" s="394">
        <v>4.87</v>
      </c>
    </row>
    <row r="5257" spans="1:4" ht="13.5">
      <c r="A5257" s="255">
        <v>90094</v>
      </c>
      <c r="B5257" s="255" t="s">
        <v>31031</v>
      </c>
      <c r="C5257" s="255" t="s">
        <v>1475</v>
      </c>
      <c r="D5257" s="394">
        <v>4.6100000000000003</v>
      </c>
    </row>
    <row r="5258" spans="1:4" ht="13.5">
      <c r="A5258" s="255">
        <v>90095</v>
      </c>
      <c r="B5258" s="255" t="s">
        <v>31032</v>
      </c>
      <c r="C5258" s="255" t="s">
        <v>1475</v>
      </c>
      <c r="D5258" s="394">
        <v>4.2300000000000004</v>
      </c>
    </row>
    <row r="5259" spans="1:4" ht="13.5">
      <c r="A5259" s="255">
        <v>90098</v>
      </c>
      <c r="B5259" s="255" t="s">
        <v>31033</v>
      </c>
      <c r="C5259" s="255" t="s">
        <v>1475</v>
      </c>
      <c r="D5259" s="394">
        <v>4.1399999999999997</v>
      </c>
    </row>
    <row r="5260" spans="1:4" ht="13.5">
      <c r="A5260" s="255">
        <v>90099</v>
      </c>
      <c r="B5260" s="255" t="s">
        <v>31034</v>
      </c>
      <c r="C5260" s="255" t="s">
        <v>1475</v>
      </c>
      <c r="D5260" s="394">
        <v>12.68</v>
      </c>
    </row>
    <row r="5261" spans="1:4" ht="13.5">
      <c r="A5261" s="255">
        <v>90100</v>
      </c>
      <c r="B5261" s="255" t="s">
        <v>31035</v>
      </c>
      <c r="C5261" s="255" t="s">
        <v>1475</v>
      </c>
      <c r="D5261" s="394">
        <v>10.77</v>
      </c>
    </row>
    <row r="5262" spans="1:4" ht="13.5">
      <c r="A5262" s="255">
        <v>90101</v>
      </c>
      <c r="B5262" s="255" t="s">
        <v>31036</v>
      </c>
      <c r="C5262" s="255" t="s">
        <v>1475</v>
      </c>
      <c r="D5262" s="394">
        <v>10.63</v>
      </c>
    </row>
    <row r="5263" spans="1:4" ht="13.5">
      <c r="A5263" s="255">
        <v>90102</v>
      </c>
      <c r="B5263" s="255" t="s">
        <v>31037</v>
      </c>
      <c r="C5263" s="255" t="s">
        <v>1475</v>
      </c>
      <c r="D5263" s="394">
        <v>9.68</v>
      </c>
    </row>
    <row r="5264" spans="1:4" ht="13.5">
      <c r="A5264" s="255">
        <v>90105</v>
      </c>
      <c r="B5264" s="255" t="s">
        <v>31038</v>
      </c>
      <c r="C5264" s="255" t="s">
        <v>1475</v>
      </c>
      <c r="D5264" s="394">
        <v>6.99</v>
      </c>
    </row>
    <row r="5265" spans="1:4" ht="13.5">
      <c r="A5265" s="255">
        <v>90106</v>
      </c>
      <c r="B5265" s="255" t="s">
        <v>31039</v>
      </c>
      <c r="C5265" s="255" t="s">
        <v>1475</v>
      </c>
      <c r="D5265" s="394">
        <v>5.95</v>
      </c>
    </row>
    <row r="5266" spans="1:4" ht="13.5">
      <c r="A5266" s="255">
        <v>90107</v>
      </c>
      <c r="B5266" s="255" t="s">
        <v>31040</v>
      </c>
      <c r="C5266" s="255" t="s">
        <v>1475</v>
      </c>
      <c r="D5266" s="394">
        <v>5.87</v>
      </c>
    </row>
    <row r="5267" spans="1:4" ht="13.5">
      <c r="A5267" s="255">
        <v>90108</v>
      </c>
      <c r="B5267" s="255" t="s">
        <v>31041</v>
      </c>
      <c r="C5267" s="255" t="s">
        <v>1475</v>
      </c>
      <c r="D5267" s="394">
        <v>5.34</v>
      </c>
    </row>
    <row r="5268" spans="1:4" ht="13.5">
      <c r="A5268" s="255">
        <v>93358</v>
      </c>
      <c r="B5268" s="255" t="s">
        <v>28082</v>
      </c>
      <c r="C5268" s="255" t="s">
        <v>1475</v>
      </c>
      <c r="D5268" s="394">
        <v>64.599999999999994</v>
      </c>
    </row>
    <row r="5269" spans="1:4" ht="13.5">
      <c r="A5269" s="255">
        <v>102276</v>
      </c>
      <c r="B5269" s="255" t="s">
        <v>31042</v>
      </c>
      <c r="C5269" s="255" t="s">
        <v>1475</v>
      </c>
      <c r="D5269" s="394">
        <v>10.28</v>
      </c>
    </row>
    <row r="5270" spans="1:4" ht="13.5">
      <c r="A5270" s="255">
        <v>102277</v>
      </c>
      <c r="B5270" s="255" t="s">
        <v>31043</v>
      </c>
      <c r="C5270" s="255" t="s">
        <v>1475</v>
      </c>
      <c r="D5270" s="394">
        <v>8.11</v>
      </c>
    </row>
    <row r="5271" spans="1:4" ht="13.5">
      <c r="A5271" s="255">
        <v>102278</v>
      </c>
      <c r="B5271" s="255" t="s">
        <v>31044</v>
      </c>
      <c r="C5271" s="255" t="s">
        <v>1475</v>
      </c>
      <c r="D5271" s="394">
        <v>8</v>
      </c>
    </row>
    <row r="5272" spans="1:4" ht="13.5">
      <c r="A5272" s="255">
        <v>102279</v>
      </c>
      <c r="B5272" s="255" t="s">
        <v>31045</v>
      </c>
      <c r="C5272" s="255" t="s">
        <v>1475</v>
      </c>
      <c r="D5272" s="394">
        <v>5.66</v>
      </c>
    </row>
    <row r="5273" spans="1:4" ht="13.5">
      <c r="A5273" s="255">
        <v>102280</v>
      </c>
      <c r="B5273" s="255" t="s">
        <v>31046</v>
      </c>
      <c r="C5273" s="255" t="s">
        <v>1475</v>
      </c>
      <c r="D5273" s="394">
        <v>4.4800000000000004</v>
      </c>
    </row>
    <row r="5274" spans="1:4" ht="13.5">
      <c r="A5274" s="255">
        <v>102281</v>
      </c>
      <c r="B5274" s="255" t="s">
        <v>31047</v>
      </c>
      <c r="C5274" s="255" t="s">
        <v>1475</v>
      </c>
      <c r="D5274" s="394">
        <v>4.41</v>
      </c>
    </row>
    <row r="5275" spans="1:4" ht="13.5">
      <c r="A5275" s="255">
        <v>102282</v>
      </c>
      <c r="B5275" s="255" t="s">
        <v>31048</v>
      </c>
      <c r="C5275" s="255" t="s">
        <v>1475</v>
      </c>
      <c r="D5275" s="394">
        <v>11.42</v>
      </c>
    </row>
    <row r="5276" spans="1:4" ht="13.5">
      <c r="A5276" s="255">
        <v>102283</v>
      </c>
      <c r="B5276" s="255" t="s">
        <v>31049</v>
      </c>
      <c r="C5276" s="255" t="s">
        <v>1475</v>
      </c>
      <c r="D5276" s="394">
        <v>10.14</v>
      </c>
    </row>
    <row r="5277" spans="1:4" ht="13.5">
      <c r="A5277" s="255">
        <v>102284</v>
      </c>
      <c r="B5277" s="255" t="s">
        <v>31050</v>
      </c>
      <c r="C5277" s="255" t="s">
        <v>1475</v>
      </c>
      <c r="D5277" s="394">
        <v>9.83</v>
      </c>
    </row>
    <row r="5278" spans="1:4" ht="13.5">
      <c r="A5278" s="255">
        <v>102285</v>
      </c>
      <c r="B5278" s="255" t="s">
        <v>31051</v>
      </c>
      <c r="C5278" s="255" t="s">
        <v>1475</v>
      </c>
      <c r="D5278" s="394">
        <v>9.2799999999999994</v>
      </c>
    </row>
    <row r="5279" spans="1:4" ht="13.5">
      <c r="A5279" s="255">
        <v>102286</v>
      </c>
      <c r="B5279" s="255" t="s">
        <v>31052</v>
      </c>
      <c r="C5279" s="255" t="s">
        <v>1475</v>
      </c>
      <c r="D5279" s="394">
        <v>9.02</v>
      </c>
    </row>
    <row r="5280" spans="1:4" ht="13.5">
      <c r="A5280" s="255">
        <v>102287</v>
      </c>
      <c r="B5280" s="255" t="s">
        <v>31053</v>
      </c>
      <c r="C5280" s="255" t="s">
        <v>1475</v>
      </c>
      <c r="D5280" s="394">
        <v>8.91</v>
      </c>
    </row>
    <row r="5281" spans="1:4" ht="13.5">
      <c r="A5281" s="255">
        <v>102288</v>
      </c>
      <c r="B5281" s="255" t="s">
        <v>31054</v>
      </c>
      <c r="C5281" s="255" t="s">
        <v>1475</v>
      </c>
      <c r="D5281" s="394">
        <v>8.5500000000000007</v>
      </c>
    </row>
    <row r="5282" spans="1:4" ht="13.5">
      <c r="A5282" s="255">
        <v>102289</v>
      </c>
      <c r="B5282" s="255" t="s">
        <v>31055</v>
      </c>
      <c r="C5282" s="255" t="s">
        <v>1475</v>
      </c>
      <c r="D5282" s="394">
        <v>8.35</v>
      </c>
    </row>
    <row r="5283" spans="1:4" ht="13.5">
      <c r="A5283" s="255">
        <v>102290</v>
      </c>
      <c r="B5283" s="255" t="s">
        <v>31056</v>
      </c>
      <c r="C5283" s="255" t="s">
        <v>1475</v>
      </c>
      <c r="D5283" s="394">
        <v>6.29</v>
      </c>
    </row>
    <row r="5284" spans="1:4" ht="13.5">
      <c r="A5284" s="255">
        <v>102291</v>
      </c>
      <c r="B5284" s="255" t="s">
        <v>31057</v>
      </c>
      <c r="C5284" s="255" t="s">
        <v>1475</v>
      </c>
      <c r="D5284" s="394">
        <v>5.59</v>
      </c>
    </row>
    <row r="5285" spans="1:4" ht="13.5">
      <c r="A5285" s="255">
        <v>102292</v>
      </c>
      <c r="B5285" s="255" t="s">
        <v>31058</v>
      </c>
      <c r="C5285" s="255" t="s">
        <v>1475</v>
      </c>
      <c r="D5285" s="394">
        <v>5.42</v>
      </c>
    </row>
    <row r="5286" spans="1:4" ht="13.5">
      <c r="A5286" s="255">
        <v>102293</v>
      </c>
      <c r="B5286" s="255" t="s">
        <v>31059</v>
      </c>
      <c r="C5286" s="255" t="s">
        <v>1475</v>
      </c>
      <c r="D5286" s="394">
        <v>5.13</v>
      </c>
    </row>
    <row r="5287" spans="1:4" ht="13.5">
      <c r="A5287" s="255">
        <v>102294</v>
      </c>
      <c r="B5287" s="255" t="s">
        <v>31060</v>
      </c>
      <c r="C5287" s="255" t="s">
        <v>1475</v>
      </c>
      <c r="D5287" s="394">
        <v>4.9800000000000004</v>
      </c>
    </row>
    <row r="5288" spans="1:4" ht="13.5">
      <c r="A5288" s="255">
        <v>102295</v>
      </c>
      <c r="B5288" s="255" t="s">
        <v>31061</v>
      </c>
      <c r="C5288" s="255" t="s">
        <v>1475</v>
      </c>
      <c r="D5288" s="394">
        <v>4.8899999999999997</v>
      </c>
    </row>
    <row r="5289" spans="1:4" ht="13.5">
      <c r="A5289" s="255">
        <v>102296</v>
      </c>
      <c r="B5289" s="255" t="s">
        <v>31062</v>
      </c>
      <c r="C5289" s="255" t="s">
        <v>1475</v>
      </c>
      <c r="D5289" s="394">
        <v>4.7</v>
      </c>
    </row>
    <row r="5290" spans="1:4" ht="13.5">
      <c r="A5290" s="255">
        <v>102297</v>
      </c>
      <c r="B5290" s="255" t="s">
        <v>31063</v>
      </c>
      <c r="C5290" s="255" t="s">
        <v>1475</v>
      </c>
      <c r="D5290" s="394">
        <v>4.5999999999999996</v>
      </c>
    </row>
    <row r="5291" spans="1:4" ht="13.5">
      <c r="A5291" s="255">
        <v>102298</v>
      </c>
      <c r="B5291" s="255" t="s">
        <v>31064</v>
      </c>
      <c r="C5291" s="255" t="s">
        <v>1475</v>
      </c>
      <c r="D5291" s="394">
        <v>14.09</v>
      </c>
    </row>
    <row r="5292" spans="1:4" ht="13.5">
      <c r="A5292" s="255">
        <v>102299</v>
      </c>
      <c r="B5292" s="255" t="s">
        <v>31065</v>
      </c>
      <c r="C5292" s="255" t="s">
        <v>1475</v>
      </c>
      <c r="D5292" s="394">
        <v>11.98</v>
      </c>
    </row>
    <row r="5293" spans="1:4" ht="13.5">
      <c r="A5293" s="255">
        <v>102300</v>
      </c>
      <c r="B5293" s="255" t="s">
        <v>31066</v>
      </c>
      <c r="C5293" s="255" t="s">
        <v>1475</v>
      </c>
      <c r="D5293" s="394">
        <v>11.82</v>
      </c>
    </row>
    <row r="5294" spans="1:4" ht="13.5">
      <c r="A5294" s="255">
        <v>102301</v>
      </c>
      <c r="B5294" s="255" t="s">
        <v>31067</v>
      </c>
      <c r="C5294" s="255" t="s">
        <v>1475</v>
      </c>
      <c r="D5294" s="394">
        <v>10.74</v>
      </c>
    </row>
    <row r="5295" spans="1:4" ht="13.5">
      <c r="A5295" s="255">
        <v>102302</v>
      </c>
      <c r="B5295" s="255" t="s">
        <v>31068</v>
      </c>
      <c r="C5295" s="255" t="s">
        <v>1475</v>
      </c>
      <c r="D5295" s="394">
        <v>7.76</v>
      </c>
    </row>
    <row r="5296" spans="1:4" ht="13.5">
      <c r="A5296" s="255">
        <v>102303</v>
      </c>
      <c r="B5296" s="255" t="s">
        <v>31069</v>
      </c>
      <c r="C5296" s="255" t="s">
        <v>1475</v>
      </c>
      <c r="D5296" s="394">
        <v>6.59</v>
      </c>
    </row>
    <row r="5297" spans="1:4" ht="13.5">
      <c r="A5297" s="255">
        <v>102304</v>
      </c>
      <c r="B5297" s="255" t="s">
        <v>31070</v>
      </c>
      <c r="C5297" s="255" t="s">
        <v>1475</v>
      </c>
      <c r="D5297" s="394">
        <v>6.52</v>
      </c>
    </row>
    <row r="5298" spans="1:4" ht="13.5">
      <c r="A5298" s="255">
        <v>102305</v>
      </c>
      <c r="B5298" s="255" t="s">
        <v>31071</v>
      </c>
      <c r="C5298" s="255" t="s">
        <v>1475</v>
      </c>
      <c r="D5298" s="394">
        <v>5.94</v>
      </c>
    </row>
    <row r="5299" spans="1:4" ht="13.5">
      <c r="A5299" s="255">
        <v>102306</v>
      </c>
      <c r="B5299" s="255" t="s">
        <v>31072</v>
      </c>
      <c r="C5299" s="255" t="s">
        <v>1475</v>
      </c>
      <c r="D5299" s="394">
        <v>12.85</v>
      </c>
    </row>
    <row r="5300" spans="1:4" ht="13.5">
      <c r="A5300" s="255">
        <v>102307</v>
      </c>
      <c r="B5300" s="255" t="s">
        <v>31073</v>
      </c>
      <c r="C5300" s="255" t="s">
        <v>1475</v>
      </c>
      <c r="D5300" s="394">
        <v>11.42</v>
      </c>
    </row>
    <row r="5301" spans="1:4" ht="13.5">
      <c r="A5301" s="255">
        <v>102308</v>
      </c>
      <c r="B5301" s="255" t="s">
        <v>31074</v>
      </c>
      <c r="C5301" s="255" t="s">
        <v>1475</v>
      </c>
      <c r="D5301" s="394">
        <v>11.06</v>
      </c>
    </row>
    <row r="5302" spans="1:4" ht="13.5">
      <c r="A5302" s="255">
        <v>102309</v>
      </c>
      <c r="B5302" s="255" t="s">
        <v>31075</v>
      </c>
      <c r="C5302" s="255" t="s">
        <v>1475</v>
      </c>
      <c r="D5302" s="394">
        <v>10.47</v>
      </c>
    </row>
    <row r="5303" spans="1:4" ht="13.5">
      <c r="A5303" s="255">
        <v>102310</v>
      </c>
      <c r="B5303" s="255" t="s">
        <v>31076</v>
      </c>
      <c r="C5303" s="255" t="s">
        <v>1475</v>
      </c>
      <c r="D5303" s="394">
        <v>10.16</v>
      </c>
    </row>
    <row r="5304" spans="1:4" ht="13.5">
      <c r="A5304" s="255">
        <v>102311</v>
      </c>
      <c r="B5304" s="255" t="s">
        <v>31077</v>
      </c>
      <c r="C5304" s="255" t="s">
        <v>1475</v>
      </c>
      <c r="D5304" s="394">
        <v>10</v>
      </c>
    </row>
    <row r="5305" spans="1:4" ht="13.5">
      <c r="A5305" s="255">
        <v>102312</v>
      </c>
      <c r="B5305" s="255" t="s">
        <v>31078</v>
      </c>
      <c r="C5305" s="255" t="s">
        <v>1475</v>
      </c>
      <c r="D5305" s="394">
        <v>9.61</v>
      </c>
    </row>
    <row r="5306" spans="1:4" ht="13.5">
      <c r="A5306" s="255">
        <v>102313</v>
      </c>
      <c r="B5306" s="255" t="s">
        <v>31079</v>
      </c>
      <c r="C5306" s="255" t="s">
        <v>1475</v>
      </c>
      <c r="D5306" s="394">
        <v>9.39</v>
      </c>
    </row>
    <row r="5307" spans="1:4" ht="13.5">
      <c r="A5307" s="255">
        <v>102314</v>
      </c>
      <c r="B5307" s="255" t="s">
        <v>31080</v>
      </c>
      <c r="C5307" s="255" t="s">
        <v>1475</v>
      </c>
      <c r="D5307" s="394">
        <v>7.09</v>
      </c>
    </row>
    <row r="5308" spans="1:4" ht="13.5">
      <c r="A5308" s="255">
        <v>102315</v>
      </c>
      <c r="B5308" s="255" t="s">
        <v>31081</v>
      </c>
      <c r="C5308" s="255" t="s">
        <v>1475</v>
      </c>
      <c r="D5308" s="394">
        <v>6.29</v>
      </c>
    </row>
    <row r="5309" spans="1:4" ht="13.5">
      <c r="A5309" s="255">
        <v>102316</v>
      </c>
      <c r="B5309" s="255" t="s">
        <v>31082</v>
      </c>
      <c r="C5309" s="255" t="s">
        <v>1475</v>
      </c>
      <c r="D5309" s="394">
        <v>6.1</v>
      </c>
    </row>
    <row r="5310" spans="1:4" ht="13.5">
      <c r="A5310" s="255">
        <v>102317</v>
      </c>
      <c r="B5310" s="255" t="s">
        <v>31083</v>
      </c>
      <c r="C5310" s="255" t="s">
        <v>1475</v>
      </c>
      <c r="D5310" s="394">
        <v>5.76</v>
      </c>
    </row>
    <row r="5311" spans="1:4" ht="13.5">
      <c r="A5311" s="255">
        <v>102318</v>
      </c>
      <c r="B5311" s="255" t="s">
        <v>31084</v>
      </c>
      <c r="C5311" s="255" t="s">
        <v>1475</v>
      </c>
      <c r="D5311" s="394">
        <v>5.61</v>
      </c>
    </row>
    <row r="5312" spans="1:4" ht="13.5">
      <c r="A5312" s="255">
        <v>102319</v>
      </c>
      <c r="B5312" s="255" t="s">
        <v>31085</v>
      </c>
      <c r="C5312" s="255" t="s">
        <v>1475</v>
      </c>
      <c r="D5312" s="394">
        <v>5.51</v>
      </c>
    </row>
    <row r="5313" spans="1:4" ht="13.5">
      <c r="A5313" s="255">
        <v>102320</v>
      </c>
      <c r="B5313" s="255" t="s">
        <v>31086</v>
      </c>
      <c r="C5313" s="255" t="s">
        <v>1475</v>
      </c>
      <c r="D5313" s="394">
        <v>5.3</v>
      </c>
    </row>
    <row r="5314" spans="1:4" ht="13.5">
      <c r="A5314" s="255">
        <v>102321</v>
      </c>
      <c r="B5314" s="255" t="s">
        <v>31087</v>
      </c>
      <c r="C5314" s="255" t="s">
        <v>1475</v>
      </c>
      <c r="D5314" s="394">
        <v>5.18</v>
      </c>
    </row>
    <row r="5315" spans="1:4" ht="13.5">
      <c r="A5315" s="255">
        <v>102322</v>
      </c>
      <c r="B5315" s="255" t="s">
        <v>31088</v>
      </c>
      <c r="C5315" s="255" t="s">
        <v>1475</v>
      </c>
      <c r="D5315" s="394">
        <v>15.85</v>
      </c>
    </row>
    <row r="5316" spans="1:4" ht="13.5">
      <c r="A5316" s="255">
        <v>102323</v>
      </c>
      <c r="B5316" s="255" t="s">
        <v>31089</v>
      </c>
      <c r="C5316" s="255" t="s">
        <v>1475</v>
      </c>
      <c r="D5316" s="394">
        <v>13.47</v>
      </c>
    </row>
    <row r="5317" spans="1:4" ht="13.5">
      <c r="A5317" s="255">
        <v>102324</v>
      </c>
      <c r="B5317" s="255" t="s">
        <v>31090</v>
      </c>
      <c r="C5317" s="255" t="s">
        <v>1475</v>
      </c>
      <c r="D5317" s="394">
        <v>13.3</v>
      </c>
    </row>
    <row r="5318" spans="1:4" ht="13.5">
      <c r="A5318" s="255">
        <v>102325</v>
      </c>
      <c r="B5318" s="255" t="s">
        <v>31091</v>
      </c>
      <c r="C5318" s="255" t="s">
        <v>1475</v>
      </c>
      <c r="D5318" s="394">
        <v>12.1</v>
      </c>
    </row>
    <row r="5319" spans="1:4" ht="13.5">
      <c r="A5319" s="255">
        <v>102326</v>
      </c>
      <c r="B5319" s="255" t="s">
        <v>31092</v>
      </c>
      <c r="C5319" s="255" t="s">
        <v>1475</v>
      </c>
      <c r="D5319" s="394">
        <v>8.75</v>
      </c>
    </row>
    <row r="5320" spans="1:4" ht="13.5">
      <c r="A5320" s="255">
        <v>102327</v>
      </c>
      <c r="B5320" s="255" t="s">
        <v>31093</v>
      </c>
      <c r="C5320" s="255" t="s">
        <v>1475</v>
      </c>
      <c r="D5320" s="394">
        <v>7.43</v>
      </c>
    </row>
    <row r="5321" spans="1:4" ht="13.5">
      <c r="A5321" s="255">
        <v>102328</v>
      </c>
      <c r="B5321" s="255" t="s">
        <v>31094</v>
      </c>
      <c r="C5321" s="255" t="s">
        <v>1475</v>
      </c>
      <c r="D5321" s="394">
        <v>7.33</v>
      </c>
    </row>
    <row r="5322" spans="1:4" ht="13.5">
      <c r="A5322" s="255">
        <v>102329</v>
      </c>
      <c r="B5322" s="255" t="s">
        <v>31095</v>
      </c>
      <c r="C5322" s="255" t="s">
        <v>1475</v>
      </c>
      <c r="D5322" s="394">
        <v>6.67</v>
      </c>
    </row>
    <row r="5323" spans="1:4" ht="13.5">
      <c r="A5323" s="255">
        <v>94304</v>
      </c>
      <c r="B5323" s="255" t="s">
        <v>4800</v>
      </c>
      <c r="C5323" s="255" t="s">
        <v>1475</v>
      </c>
      <c r="D5323" s="394">
        <v>30.29</v>
      </c>
    </row>
    <row r="5324" spans="1:4" ht="13.5">
      <c r="A5324" s="255">
        <v>94305</v>
      </c>
      <c r="B5324" s="255" t="s">
        <v>4801</v>
      </c>
      <c r="C5324" s="255" t="s">
        <v>1475</v>
      </c>
      <c r="D5324" s="394">
        <v>26.74</v>
      </c>
    </row>
    <row r="5325" spans="1:4" ht="13.5">
      <c r="A5325" s="255">
        <v>94306</v>
      </c>
      <c r="B5325" s="255" t="s">
        <v>4802</v>
      </c>
      <c r="C5325" s="255" t="s">
        <v>1475</v>
      </c>
      <c r="D5325" s="394">
        <v>22.27</v>
      </c>
    </row>
    <row r="5326" spans="1:4" ht="13.5">
      <c r="A5326" s="255">
        <v>94307</v>
      </c>
      <c r="B5326" s="255" t="s">
        <v>4803</v>
      </c>
      <c r="C5326" s="255" t="s">
        <v>1475</v>
      </c>
      <c r="D5326" s="394">
        <v>23.29</v>
      </c>
    </row>
    <row r="5327" spans="1:4" ht="13.5">
      <c r="A5327" s="255">
        <v>94308</v>
      </c>
      <c r="B5327" s="255" t="s">
        <v>4804</v>
      </c>
      <c r="C5327" s="255" t="s">
        <v>1475</v>
      </c>
      <c r="D5327" s="394">
        <v>20.58</v>
      </c>
    </row>
    <row r="5328" spans="1:4" ht="13.5">
      <c r="A5328" s="255">
        <v>94309</v>
      </c>
      <c r="B5328" s="255" t="s">
        <v>4805</v>
      </c>
      <c r="C5328" s="255" t="s">
        <v>1475</v>
      </c>
      <c r="D5328" s="394">
        <v>21.79</v>
      </c>
    </row>
    <row r="5329" spans="1:4" ht="13.5">
      <c r="A5329" s="255">
        <v>94310</v>
      </c>
      <c r="B5329" s="255" t="s">
        <v>4806</v>
      </c>
      <c r="C5329" s="255" t="s">
        <v>1475</v>
      </c>
      <c r="D5329" s="394">
        <v>19.75</v>
      </c>
    </row>
    <row r="5330" spans="1:4" ht="13.5">
      <c r="A5330" s="255">
        <v>94315</v>
      </c>
      <c r="B5330" s="255" t="s">
        <v>4807</v>
      </c>
      <c r="C5330" s="255" t="s">
        <v>1475</v>
      </c>
      <c r="D5330" s="394">
        <v>37.979999999999997</v>
      </c>
    </row>
    <row r="5331" spans="1:4" ht="13.5">
      <c r="A5331" s="255">
        <v>94316</v>
      </c>
      <c r="B5331" s="255" t="s">
        <v>4808</v>
      </c>
      <c r="C5331" s="255" t="s">
        <v>1475</v>
      </c>
      <c r="D5331" s="394">
        <v>29.62</v>
      </c>
    </row>
    <row r="5332" spans="1:4" ht="13.5">
      <c r="A5332" s="255">
        <v>94317</v>
      </c>
      <c r="B5332" s="255" t="s">
        <v>4809</v>
      </c>
      <c r="C5332" s="255" t="s">
        <v>1475</v>
      </c>
      <c r="D5332" s="394">
        <v>25.91</v>
      </c>
    </row>
    <row r="5333" spans="1:4" ht="13.5">
      <c r="A5333" s="255">
        <v>94318</v>
      </c>
      <c r="B5333" s="255" t="s">
        <v>4810</v>
      </c>
      <c r="C5333" s="255" t="s">
        <v>1475</v>
      </c>
      <c r="D5333" s="394">
        <v>21.14</v>
      </c>
    </row>
    <row r="5334" spans="1:4" ht="13.5">
      <c r="A5334" s="255">
        <v>94319</v>
      </c>
      <c r="B5334" s="255" t="s">
        <v>4811</v>
      </c>
      <c r="C5334" s="255" t="s">
        <v>1475</v>
      </c>
      <c r="D5334" s="394">
        <v>40.32</v>
      </c>
    </row>
    <row r="5335" spans="1:4" ht="13.5">
      <c r="A5335" s="255">
        <v>94327</v>
      </c>
      <c r="B5335" s="255" t="s">
        <v>4812</v>
      </c>
      <c r="C5335" s="255" t="s">
        <v>1475</v>
      </c>
      <c r="D5335" s="394">
        <v>71.39</v>
      </c>
    </row>
    <row r="5336" spans="1:4" ht="13.5">
      <c r="A5336" s="255">
        <v>94328</v>
      </c>
      <c r="B5336" s="255" t="s">
        <v>4813</v>
      </c>
      <c r="C5336" s="255" t="s">
        <v>1475</v>
      </c>
      <c r="D5336" s="394">
        <v>67.84</v>
      </c>
    </row>
    <row r="5337" spans="1:4" ht="13.5">
      <c r="A5337" s="255">
        <v>94329</v>
      </c>
      <c r="B5337" s="255" t="s">
        <v>4814</v>
      </c>
      <c r="C5337" s="255" t="s">
        <v>1475</v>
      </c>
      <c r="D5337" s="394">
        <v>63.37</v>
      </c>
    </row>
    <row r="5338" spans="1:4" ht="13.5">
      <c r="A5338" s="255">
        <v>94330</v>
      </c>
      <c r="B5338" s="255" t="s">
        <v>4815</v>
      </c>
      <c r="C5338" s="255" t="s">
        <v>1475</v>
      </c>
      <c r="D5338" s="394">
        <v>64.39</v>
      </c>
    </row>
    <row r="5339" spans="1:4" ht="13.5">
      <c r="A5339" s="255">
        <v>94331</v>
      </c>
      <c r="B5339" s="255" t="s">
        <v>4816</v>
      </c>
      <c r="C5339" s="255" t="s">
        <v>1475</v>
      </c>
      <c r="D5339" s="394">
        <v>61.68</v>
      </c>
    </row>
    <row r="5340" spans="1:4" ht="13.5">
      <c r="A5340" s="255">
        <v>94332</v>
      </c>
      <c r="B5340" s="255" t="s">
        <v>4817</v>
      </c>
      <c r="C5340" s="255" t="s">
        <v>1475</v>
      </c>
      <c r="D5340" s="394">
        <v>62.89</v>
      </c>
    </row>
    <row r="5341" spans="1:4" ht="13.5">
      <c r="A5341" s="255">
        <v>94333</v>
      </c>
      <c r="B5341" s="255" t="s">
        <v>4818</v>
      </c>
      <c r="C5341" s="255" t="s">
        <v>1475</v>
      </c>
      <c r="D5341" s="394">
        <v>60.85</v>
      </c>
    </row>
    <row r="5342" spans="1:4" ht="13.5">
      <c r="A5342" s="255">
        <v>94338</v>
      </c>
      <c r="B5342" s="255" t="s">
        <v>4819</v>
      </c>
      <c r="C5342" s="255" t="s">
        <v>1475</v>
      </c>
      <c r="D5342" s="394">
        <v>79.08</v>
      </c>
    </row>
    <row r="5343" spans="1:4" ht="13.5">
      <c r="A5343" s="255">
        <v>94339</v>
      </c>
      <c r="B5343" s="255" t="s">
        <v>4820</v>
      </c>
      <c r="C5343" s="255" t="s">
        <v>1475</v>
      </c>
      <c r="D5343" s="394">
        <v>70.72</v>
      </c>
    </row>
    <row r="5344" spans="1:4" ht="13.5">
      <c r="A5344" s="255">
        <v>94340</v>
      </c>
      <c r="B5344" s="255" t="s">
        <v>4821</v>
      </c>
      <c r="C5344" s="255" t="s">
        <v>1475</v>
      </c>
      <c r="D5344" s="394">
        <v>67.010000000000005</v>
      </c>
    </row>
    <row r="5345" spans="1:4" ht="13.5">
      <c r="A5345" s="255">
        <v>94341</v>
      </c>
      <c r="B5345" s="255" t="s">
        <v>4822</v>
      </c>
      <c r="C5345" s="255" t="s">
        <v>1475</v>
      </c>
      <c r="D5345" s="394">
        <v>62.24</v>
      </c>
    </row>
    <row r="5346" spans="1:4" ht="13.5">
      <c r="A5346" s="255">
        <v>94342</v>
      </c>
      <c r="B5346" s="255" t="s">
        <v>4823</v>
      </c>
      <c r="C5346" s="255" t="s">
        <v>1475</v>
      </c>
      <c r="D5346" s="394">
        <v>81.42</v>
      </c>
    </row>
    <row r="5347" spans="1:4" ht="13.5">
      <c r="A5347" s="255">
        <v>96385</v>
      </c>
      <c r="B5347" s="255" t="s">
        <v>4824</v>
      </c>
      <c r="C5347" s="255" t="s">
        <v>1475</v>
      </c>
      <c r="D5347" s="394">
        <v>9.24</v>
      </c>
    </row>
    <row r="5348" spans="1:4" ht="13.5">
      <c r="A5348" s="255">
        <v>96386</v>
      </c>
      <c r="B5348" s="255" t="s">
        <v>4825</v>
      </c>
      <c r="C5348" s="255" t="s">
        <v>1475</v>
      </c>
      <c r="D5348" s="394">
        <v>6.69</v>
      </c>
    </row>
    <row r="5349" spans="1:4" ht="13.5">
      <c r="A5349" s="255">
        <v>93360</v>
      </c>
      <c r="B5349" s="255" t="s">
        <v>4826</v>
      </c>
      <c r="C5349" s="255" t="s">
        <v>1475</v>
      </c>
      <c r="D5349" s="394">
        <v>19.45</v>
      </c>
    </row>
    <row r="5350" spans="1:4" ht="13.5">
      <c r="A5350" s="255">
        <v>93361</v>
      </c>
      <c r="B5350" s="255" t="s">
        <v>4827</v>
      </c>
      <c r="C5350" s="255" t="s">
        <v>1475</v>
      </c>
      <c r="D5350" s="394">
        <v>16.02</v>
      </c>
    </row>
    <row r="5351" spans="1:4" ht="13.5">
      <c r="A5351" s="255">
        <v>93362</v>
      </c>
      <c r="B5351" s="255" t="s">
        <v>4828</v>
      </c>
      <c r="C5351" s="255" t="s">
        <v>1475</v>
      </c>
      <c r="D5351" s="394">
        <v>11.45</v>
      </c>
    </row>
    <row r="5352" spans="1:4" ht="13.5">
      <c r="A5352" s="255">
        <v>93363</v>
      </c>
      <c r="B5352" s="255" t="s">
        <v>4829</v>
      </c>
      <c r="C5352" s="255" t="s">
        <v>1475</v>
      </c>
      <c r="D5352" s="394">
        <v>12.45</v>
      </c>
    </row>
    <row r="5353" spans="1:4" ht="13.5">
      <c r="A5353" s="255">
        <v>93364</v>
      </c>
      <c r="B5353" s="255" t="s">
        <v>4830</v>
      </c>
      <c r="C5353" s="255" t="s">
        <v>1475</v>
      </c>
      <c r="D5353" s="394">
        <v>9.76</v>
      </c>
    </row>
    <row r="5354" spans="1:4" ht="13.5">
      <c r="A5354" s="255">
        <v>93365</v>
      </c>
      <c r="B5354" s="255" t="s">
        <v>4831</v>
      </c>
      <c r="C5354" s="255" t="s">
        <v>1475</v>
      </c>
      <c r="D5354" s="394">
        <v>10.89</v>
      </c>
    </row>
    <row r="5355" spans="1:4" ht="13.5">
      <c r="A5355" s="255">
        <v>93366</v>
      </c>
      <c r="B5355" s="255" t="s">
        <v>4832</v>
      </c>
      <c r="C5355" s="255" t="s">
        <v>1475</v>
      </c>
      <c r="D5355" s="394">
        <v>8.94</v>
      </c>
    </row>
    <row r="5356" spans="1:4" ht="13.5">
      <c r="A5356" s="255">
        <v>93367</v>
      </c>
      <c r="B5356" s="255" t="s">
        <v>4833</v>
      </c>
      <c r="C5356" s="255" t="s">
        <v>1475</v>
      </c>
      <c r="D5356" s="394">
        <v>18.239999999999998</v>
      </c>
    </row>
    <row r="5357" spans="1:4" ht="13.5">
      <c r="A5357" s="255">
        <v>93368</v>
      </c>
      <c r="B5357" s="255" t="s">
        <v>4834</v>
      </c>
      <c r="C5357" s="255" t="s">
        <v>1475</v>
      </c>
      <c r="D5357" s="394">
        <v>14.71</v>
      </c>
    </row>
    <row r="5358" spans="1:4" ht="13.5">
      <c r="A5358" s="255">
        <v>93369</v>
      </c>
      <c r="B5358" s="255" t="s">
        <v>4835</v>
      </c>
      <c r="C5358" s="255" t="s">
        <v>1475</v>
      </c>
      <c r="D5358" s="394">
        <v>10.24</v>
      </c>
    </row>
    <row r="5359" spans="1:4" ht="13.5">
      <c r="A5359" s="255">
        <v>93370</v>
      </c>
      <c r="B5359" s="255" t="s">
        <v>4836</v>
      </c>
      <c r="C5359" s="255" t="s">
        <v>1475</v>
      </c>
      <c r="D5359" s="394">
        <v>11.26</v>
      </c>
    </row>
    <row r="5360" spans="1:4" ht="13.5">
      <c r="A5360" s="255">
        <v>93371</v>
      </c>
      <c r="B5360" s="255" t="s">
        <v>4837</v>
      </c>
      <c r="C5360" s="255" t="s">
        <v>1475</v>
      </c>
      <c r="D5360" s="394">
        <v>8.56</v>
      </c>
    </row>
    <row r="5361" spans="1:4" ht="13.5">
      <c r="A5361" s="255">
        <v>93372</v>
      </c>
      <c r="B5361" s="255" t="s">
        <v>4838</v>
      </c>
      <c r="C5361" s="255" t="s">
        <v>1475</v>
      </c>
      <c r="D5361" s="394">
        <v>9.76</v>
      </c>
    </row>
    <row r="5362" spans="1:4" ht="13.5">
      <c r="A5362" s="255">
        <v>93373</v>
      </c>
      <c r="B5362" s="255" t="s">
        <v>4839</v>
      </c>
      <c r="C5362" s="255" t="s">
        <v>1475</v>
      </c>
      <c r="D5362" s="394">
        <v>7.74</v>
      </c>
    </row>
    <row r="5363" spans="1:4" ht="13.5">
      <c r="A5363" s="255">
        <v>93374</v>
      </c>
      <c r="B5363" s="255" t="s">
        <v>4840</v>
      </c>
      <c r="C5363" s="255" t="s">
        <v>1475</v>
      </c>
      <c r="D5363" s="394">
        <v>23.32</v>
      </c>
    </row>
    <row r="5364" spans="1:4" ht="13.5">
      <c r="A5364" s="255">
        <v>93375</v>
      </c>
      <c r="B5364" s="255" t="s">
        <v>4841</v>
      </c>
      <c r="C5364" s="255" t="s">
        <v>1475</v>
      </c>
      <c r="D5364" s="394">
        <v>18.010000000000002</v>
      </c>
    </row>
    <row r="5365" spans="1:4" ht="13.5">
      <c r="A5365" s="255">
        <v>93376</v>
      </c>
      <c r="B5365" s="255" t="s">
        <v>4842</v>
      </c>
      <c r="C5365" s="255" t="s">
        <v>1475</v>
      </c>
      <c r="D5365" s="394">
        <v>14.68</v>
      </c>
    </row>
    <row r="5366" spans="1:4" ht="13.5">
      <c r="A5366" s="255">
        <v>93377</v>
      </c>
      <c r="B5366" s="255" t="s">
        <v>4843</v>
      </c>
      <c r="C5366" s="255" t="s">
        <v>1475</v>
      </c>
      <c r="D5366" s="394">
        <v>9.69</v>
      </c>
    </row>
    <row r="5367" spans="1:4" ht="13.5">
      <c r="A5367" s="255">
        <v>93378</v>
      </c>
      <c r="B5367" s="255" t="s">
        <v>4844</v>
      </c>
      <c r="C5367" s="255" t="s">
        <v>1475</v>
      </c>
      <c r="D5367" s="394">
        <v>21.95</v>
      </c>
    </row>
    <row r="5368" spans="1:4" ht="13.5">
      <c r="A5368" s="255">
        <v>93379</v>
      </c>
      <c r="B5368" s="255" t="s">
        <v>4845</v>
      </c>
      <c r="C5368" s="255" t="s">
        <v>1475</v>
      </c>
      <c r="D5368" s="394">
        <v>16.96</v>
      </c>
    </row>
    <row r="5369" spans="1:4" ht="13.5">
      <c r="A5369" s="255">
        <v>93380</v>
      </c>
      <c r="B5369" s="255" t="s">
        <v>4846</v>
      </c>
      <c r="C5369" s="255" t="s">
        <v>1475</v>
      </c>
      <c r="D5369" s="394">
        <v>13.86</v>
      </c>
    </row>
    <row r="5370" spans="1:4" ht="13.5">
      <c r="A5370" s="255">
        <v>93381</v>
      </c>
      <c r="B5370" s="255" t="s">
        <v>4847</v>
      </c>
      <c r="C5370" s="255" t="s">
        <v>1475</v>
      </c>
      <c r="D5370" s="394">
        <v>9.11</v>
      </c>
    </row>
    <row r="5371" spans="1:4" ht="13.5">
      <c r="A5371" s="255">
        <v>93382</v>
      </c>
      <c r="B5371" s="255" t="s">
        <v>4848</v>
      </c>
      <c r="C5371" s="255" t="s">
        <v>1475</v>
      </c>
      <c r="D5371" s="394">
        <v>28.29</v>
      </c>
    </row>
    <row r="5372" spans="1:4" ht="13.5">
      <c r="A5372" s="255">
        <v>96995</v>
      </c>
      <c r="B5372" s="255" t="s">
        <v>4849</v>
      </c>
      <c r="C5372" s="255" t="s">
        <v>1475</v>
      </c>
      <c r="D5372" s="394">
        <v>39.159999999999997</v>
      </c>
    </row>
    <row r="5373" spans="1:4" ht="13.5">
      <c r="A5373" s="255">
        <v>97916</v>
      </c>
      <c r="B5373" s="255" t="s">
        <v>4850</v>
      </c>
      <c r="C5373" s="255" t="s">
        <v>4851</v>
      </c>
      <c r="D5373" s="394">
        <v>2.06</v>
      </c>
    </row>
    <row r="5374" spans="1:4" ht="13.5">
      <c r="A5374" s="255">
        <v>97917</v>
      </c>
      <c r="B5374" s="255" t="s">
        <v>4852</v>
      </c>
      <c r="C5374" s="255" t="s">
        <v>4851</v>
      </c>
      <c r="D5374" s="394">
        <v>1.78</v>
      </c>
    </row>
    <row r="5375" spans="1:4" ht="13.5">
      <c r="A5375" s="255">
        <v>97918</v>
      </c>
      <c r="B5375" s="255" t="s">
        <v>4853</v>
      </c>
      <c r="C5375" s="255" t="s">
        <v>4851</v>
      </c>
      <c r="D5375" s="394">
        <v>1.64</v>
      </c>
    </row>
    <row r="5376" spans="1:4" ht="13.5">
      <c r="A5376" s="255">
        <v>97919</v>
      </c>
      <c r="B5376" s="255" t="s">
        <v>4854</v>
      </c>
      <c r="C5376" s="255" t="s">
        <v>4851</v>
      </c>
      <c r="D5376" s="394">
        <v>0.65</v>
      </c>
    </row>
    <row r="5377" spans="1:4" ht="13.5">
      <c r="A5377" s="255">
        <v>101616</v>
      </c>
      <c r="B5377" s="255" t="s">
        <v>4855</v>
      </c>
      <c r="C5377" s="255" t="s">
        <v>429</v>
      </c>
      <c r="D5377" s="394">
        <v>4.83</v>
      </c>
    </row>
    <row r="5378" spans="1:4" ht="13.5">
      <c r="A5378" s="255">
        <v>101617</v>
      </c>
      <c r="B5378" s="255" t="s">
        <v>4856</v>
      </c>
      <c r="C5378" s="255" t="s">
        <v>429</v>
      </c>
      <c r="D5378" s="394">
        <v>2.38</v>
      </c>
    </row>
    <row r="5379" spans="1:4" ht="13.5">
      <c r="A5379" s="255">
        <v>101618</v>
      </c>
      <c r="B5379" s="255" t="s">
        <v>4857</v>
      </c>
      <c r="C5379" s="255" t="s">
        <v>1475</v>
      </c>
      <c r="D5379" s="394">
        <v>172.79</v>
      </c>
    </row>
    <row r="5380" spans="1:4" ht="13.5">
      <c r="A5380" s="255">
        <v>101619</v>
      </c>
      <c r="B5380" s="255" t="s">
        <v>4858</v>
      </c>
      <c r="C5380" s="255" t="s">
        <v>1475</v>
      </c>
      <c r="D5380" s="394">
        <v>306.68</v>
      </c>
    </row>
    <row r="5381" spans="1:4" ht="13.5">
      <c r="A5381" s="255">
        <v>101620</v>
      </c>
      <c r="B5381" s="255" t="s">
        <v>4859</v>
      </c>
      <c r="C5381" s="255" t="s">
        <v>1475</v>
      </c>
      <c r="D5381" s="394">
        <v>153.09</v>
      </c>
    </row>
    <row r="5382" spans="1:4" ht="13.5">
      <c r="A5382" s="255">
        <v>101621</v>
      </c>
      <c r="B5382" s="255" t="s">
        <v>4860</v>
      </c>
      <c r="C5382" s="255" t="s">
        <v>1475</v>
      </c>
      <c r="D5382" s="394">
        <v>286.97000000000003</v>
      </c>
    </row>
    <row r="5383" spans="1:4" ht="13.5">
      <c r="A5383" s="255">
        <v>101622</v>
      </c>
      <c r="B5383" s="255" t="s">
        <v>4861</v>
      </c>
      <c r="C5383" s="255" t="s">
        <v>1475</v>
      </c>
      <c r="D5383" s="394">
        <v>152.54</v>
      </c>
    </row>
    <row r="5384" spans="1:4" ht="13.5">
      <c r="A5384" s="255">
        <v>101623</v>
      </c>
      <c r="B5384" s="255" t="s">
        <v>4862</v>
      </c>
      <c r="C5384" s="255" t="s">
        <v>1475</v>
      </c>
      <c r="D5384" s="394">
        <v>281.72000000000003</v>
      </c>
    </row>
    <row r="5385" spans="1:4" ht="13.5">
      <c r="A5385" s="255">
        <v>101624</v>
      </c>
      <c r="B5385" s="255" t="s">
        <v>4863</v>
      </c>
      <c r="C5385" s="255" t="s">
        <v>1475</v>
      </c>
      <c r="D5385" s="394">
        <v>246.03</v>
      </c>
    </row>
    <row r="5386" spans="1:4" ht="13.5">
      <c r="A5386" s="255">
        <v>101625</v>
      </c>
      <c r="B5386" s="255" t="s">
        <v>4864</v>
      </c>
      <c r="C5386" s="255" t="s">
        <v>1475</v>
      </c>
      <c r="D5386" s="394">
        <v>121.31</v>
      </c>
    </row>
    <row r="5387" spans="1:4" ht="13.5">
      <c r="A5387" s="255">
        <v>95606</v>
      </c>
      <c r="B5387" s="255" t="s">
        <v>4865</v>
      </c>
      <c r="C5387" s="255" t="s">
        <v>1475</v>
      </c>
      <c r="D5387" s="394">
        <v>1.85</v>
      </c>
    </row>
    <row r="5388" spans="1:4" ht="13.5">
      <c r="A5388" s="255">
        <v>87471</v>
      </c>
      <c r="B5388" s="255" t="s">
        <v>4866</v>
      </c>
      <c r="C5388" s="255" t="s">
        <v>429</v>
      </c>
      <c r="D5388" s="394">
        <v>57.91</v>
      </c>
    </row>
    <row r="5389" spans="1:4" ht="13.5">
      <c r="A5389" s="255">
        <v>87472</v>
      </c>
      <c r="B5389" s="255" t="s">
        <v>4867</v>
      </c>
      <c r="C5389" s="255" t="s">
        <v>429</v>
      </c>
      <c r="D5389" s="394">
        <v>58.76</v>
      </c>
    </row>
    <row r="5390" spans="1:4" ht="13.5">
      <c r="A5390" s="255">
        <v>87473</v>
      </c>
      <c r="B5390" s="255" t="s">
        <v>4868</v>
      </c>
      <c r="C5390" s="255" t="s">
        <v>429</v>
      </c>
      <c r="D5390" s="394">
        <v>77.12</v>
      </c>
    </row>
    <row r="5391" spans="1:4" ht="13.5">
      <c r="A5391" s="255">
        <v>87474</v>
      </c>
      <c r="B5391" s="255" t="s">
        <v>4869</v>
      </c>
      <c r="C5391" s="255" t="s">
        <v>429</v>
      </c>
      <c r="D5391" s="394">
        <v>78.08</v>
      </c>
    </row>
    <row r="5392" spans="1:4" ht="13.5">
      <c r="A5392" s="255">
        <v>87475</v>
      </c>
      <c r="B5392" s="255" t="s">
        <v>4870</v>
      </c>
      <c r="C5392" s="255" t="s">
        <v>429</v>
      </c>
      <c r="D5392" s="394">
        <v>95.06</v>
      </c>
    </row>
    <row r="5393" spans="1:4" ht="13.5">
      <c r="A5393" s="255">
        <v>87476</v>
      </c>
      <c r="B5393" s="255" t="s">
        <v>4871</v>
      </c>
      <c r="C5393" s="255" t="s">
        <v>429</v>
      </c>
      <c r="D5393" s="394">
        <v>96.19</v>
      </c>
    </row>
    <row r="5394" spans="1:4" ht="13.5">
      <c r="A5394" s="255">
        <v>87477</v>
      </c>
      <c r="B5394" s="255" t="s">
        <v>4872</v>
      </c>
      <c r="C5394" s="255" t="s">
        <v>429</v>
      </c>
      <c r="D5394" s="394">
        <v>53.13</v>
      </c>
    </row>
    <row r="5395" spans="1:4" ht="13.5">
      <c r="A5395" s="255">
        <v>87478</v>
      </c>
      <c r="B5395" s="255" t="s">
        <v>4873</v>
      </c>
      <c r="C5395" s="255" t="s">
        <v>429</v>
      </c>
      <c r="D5395" s="394">
        <v>53.98</v>
      </c>
    </row>
    <row r="5396" spans="1:4" ht="13.5">
      <c r="A5396" s="255">
        <v>87479</v>
      </c>
      <c r="B5396" s="255" t="s">
        <v>4874</v>
      </c>
      <c r="C5396" s="255" t="s">
        <v>429</v>
      </c>
      <c r="D5396" s="394">
        <v>71.36</v>
      </c>
    </row>
    <row r="5397" spans="1:4" ht="13.5">
      <c r="A5397" s="255">
        <v>87480</v>
      </c>
      <c r="B5397" s="255" t="s">
        <v>4875</v>
      </c>
      <c r="C5397" s="255" t="s">
        <v>429</v>
      </c>
      <c r="D5397" s="394">
        <v>72.319999999999993</v>
      </c>
    </row>
    <row r="5398" spans="1:4" ht="13.5">
      <c r="A5398" s="255">
        <v>87481</v>
      </c>
      <c r="B5398" s="255" t="s">
        <v>4876</v>
      </c>
      <c r="C5398" s="255" t="s">
        <v>429</v>
      </c>
      <c r="D5398" s="394">
        <v>87.87</v>
      </c>
    </row>
    <row r="5399" spans="1:4" ht="13.5">
      <c r="A5399" s="255">
        <v>87482</v>
      </c>
      <c r="B5399" s="255" t="s">
        <v>4877</v>
      </c>
      <c r="C5399" s="255" t="s">
        <v>429</v>
      </c>
      <c r="D5399" s="394">
        <v>89</v>
      </c>
    </row>
    <row r="5400" spans="1:4" ht="13.5">
      <c r="A5400" s="255">
        <v>87483</v>
      </c>
      <c r="B5400" s="255" t="s">
        <v>4878</v>
      </c>
      <c r="C5400" s="255" t="s">
        <v>429</v>
      </c>
      <c r="D5400" s="394">
        <v>64.33</v>
      </c>
    </row>
    <row r="5401" spans="1:4" ht="13.5">
      <c r="A5401" s="255">
        <v>87484</v>
      </c>
      <c r="B5401" s="255" t="s">
        <v>4879</v>
      </c>
      <c r="C5401" s="255" t="s">
        <v>429</v>
      </c>
      <c r="D5401" s="394">
        <v>65.180000000000007</v>
      </c>
    </row>
    <row r="5402" spans="1:4" ht="13.5">
      <c r="A5402" s="255">
        <v>87485</v>
      </c>
      <c r="B5402" s="255" t="s">
        <v>4880</v>
      </c>
      <c r="C5402" s="255" t="s">
        <v>429</v>
      </c>
      <c r="D5402" s="394">
        <v>83.68</v>
      </c>
    </row>
    <row r="5403" spans="1:4" ht="13.5">
      <c r="A5403" s="255">
        <v>87487</v>
      </c>
      <c r="B5403" s="255" t="s">
        <v>4881</v>
      </c>
      <c r="C5403" s="255" t="s">
        <v>429</v>
      </c>
      <c r="D5403" s="394">
        <v>101.53</v>
      </c>
    </row>
    <row r="5404" spans="1:4" ht="13.5">
      <c r="A5404" s="255">
        <v>87488</v>
      </c>
      <c r="B5404" s="255" t="s">
        <v>4882</v>
      </c>
      <c r="C5404" s="255" t="s">
        <v>429</v>
      </c>
      <c r="D5404" s="394">
        <v>102.66</v>
      </c>
    </row>
    <row r="5405" spans="1:4" ht="13.5">
      <c r="A5405" s="255">
        <v>87489</v>
      </c>
      <c r="B5405" s="255" t="s">
        <v>4883</v>
      </c>
      <c r="C5405" s="255" t="s">
        <v>429</v>
      </c>
      <c r="D5405" s="394">
        <v>56.93</v>
      </c>
    </row>
    <row r="5406" spans="1:4" ht="13.5">
      <c r="A5406" s="255">
        <v>87490</v>
      </c>
      <c r="B5406" s="255" t="s">
        <v>4884</v>
      </c>
      <c r="C5406" s="255" t="s">
        <v>429</v>
      </c>
      <c r="D5406" s="394">
        <v>57.78</v>
      </c>
    </row>
    <row r="5407" spans="1:4" ht="13.5">
      <c r="A5407" s="255">
        <v>87491</v>
      </c>
      <c r="B5407" s="255" t="s">
        <v>4885</v>
      </c>
      <c r="C5407" s="255" t="s">
        <v>429</v>
      </c>
      <c r="D5407" s="394">
        <v>75.31</v>
      </c>
    </row>
    <row r="5408" spans="1:4" ht="13.5">
      <c r="A5408" s="255">
        <v>87492</v>
      </c>
      <c r="B5408" s="255" t="s">
        <v>4886</v>
      </c>
      <c r="C5408" s="255" t="s">
        <v>429</v>
      </c>
      <c r="D5408" s="394">
        <v>76.27</v>
      </c>
    </row>
    <row r="5409" spans="1:4" ht="13.5">
      <c r="A5409" s="255">
        <v>87493</v>
      </c>
      <c r="B5409" s="255" t="s">
        <v>4887</v>
      </c>
      <c r="C5409" s="255" t="s">
        <v>429</v>
      </c>
      <c r="D5409" s="394">
        <v>92.03</v>
      </c>
    </row>
    <row r="5410" spans="1:4" ht="13.5">
      <c r="A5410" s="255">
        <v>87494</v>
      </c>
      <c r="B5410" s="255" t="s">
        <v>4888</v>
      </c>
      <c r="C5410" s="255" t="s">
        <v>429</v>
      </c>
      <c r="D5410" s="394">
        <v>93.16</v>
      </c>
    </row>
    <row r="5411" spans="1:4" ht="13.5">
      <c r="A5411" s="255">
        <v>87495</v>
      </c>
      <c r="B5411" s="255" t="s">
        <v>4889</v>
      </c>
      <c r="C5411" s="255" t="s">
        <v>429</v>
      </c>
      <c r="D5411" s="394">
        <v>83.29</v>
      </c>
    </row>
    <row r="5412" spans="1:4" ht="13.5">
      <c r="A5412" s="255">
        <v>87496</v>
      </c>
      <c r="B5412" s="255" t="s">
        <v>4890</v>
      </c>
      <c r="C5412" s="255" t="s">
        <v>429</v>
      </c>
      <c r="D5412" s="394">
        <v>84.09</v>
      </c>
    </row>
    <row r="5413" spans="1:4" ht="13.5">
      <c r="A5413" s="255">
        <v>87497</v>
      </c>
      <c r="B5413" s="255" t="s">
        <v>4891</v>
      </c>
      <c r="C5413" s="255" t="s">
        <v>429</v>
      </c>
      <c r="D5413" s="394">
        <v>86.88</v>
      </c>
    </row>
    <row r="5414" spans="1:4" ht="13.5">
      <c r="A5414" s="255">
        <v>87498</v>
      </c>
      <c r="B5414" s="255" t="s">
        <v>4892</v>
      </c>
      <c r="C5414" s="255" t="s">
        <v>429</v>
      </c>
      <c r="D5414" s="394">
        <v>87.9</v>
      </c>
    </row>
    <row r="5415" spans="1:4" ht="13.5">
      <c r="A5415" s="255">
        <v>87499</v>
      </c>
      <c r="B5415" s="255" t="s">
        <v>4893</v>
      </c>
      <c r="C5415" s="255" t="s">
        <v>429</v>
      </c>
      <c r="D5415" s="394">
        <v>97.1</v>
      </c>
    </row>
    <row r="5416" spans="1:4" ht="13.5">
      <c r="A5416" s="255">
        <v>87500</v>
      </c>
      <c r="B5416" s="255" t="s">
        <v>4894</v>
      </c>
      <c r="C5416" s="255" t="s">
        <v>429</v>
      </c>
      <c r="D5416" s="394">
        <v>97.96</v>
      </c>
    </row>
    <row r="5417" spans="1:4" ht="13.5">
      <c r="A5417" s="255">
        <v>87501</v>
      </c>
      <c r="B5417" s="255" t="s">
        <v>4895</v>
      </c>
      <c r="C5417" s="255" t="s">
        <v>429</v>
      </c>
      <c r="D5417" s="394">
        <v>151.13</v>
      </c>
    </row>
    <row r="5418" spans="1:4" ht="13.5">
      <c r="A5418" s="255">
        <v>87502</v>
      </c>
      <c r="B5418" s="255" t="s">
        <v>4896</v>
      </c>
      <c r="C5418" s="255" t="s">
        <v>429</v>
      </c>
      <c r="D5418" s="394">
        <v>152.24</v>
      </c>
    </row>
    <row r="5419" spans="1:4" ht="13.5">
      <c r="A5419" s="255">
        <v>87503</v>
      </c>
      <c r="B5419" s="255" t="s">
        <v>4897</v>
      </c>
      <c r="C5419" s="255" t="s">
        <v>429</v>
      </c>
      <c r="D5419" s="394">
        <v>72.430000000000007</v>
      </c>
    </row>
    <row r="5420" spans="1:4" ht="13.5">
      <c r="A5420" s="255">
        <v>87504</v>
      </c>
      <c r="B5420" s="255" t="s">
        <v>4898</v>
      </c>
      <c r="C5420" s="255" t="s">
        <v>429</v>
      </c>
      <c r="D5420" s="394">
        <v>73.23</v>
      </c>
    </row>
    <row r="5421" spans="1:4" ht="13.5">
      <c r="A5421" s="255">
        <v>87505</v>
      </c>
      <c r="B5421" s="255" t="s">
        <v>4899</v>
      </c>
      <c r="C5421" s="255" t="s">
        <v>429</v>
      </c>
      <c r="D5421" s="394">
        <v>75.72</v>
      </c>
    </row>
    <row r="5422" spans="1:4" ht="13.5">
      <c r="A5422" s="255">
        <v>87506</v>
      </c>
      <c r="B5422" s="255" t="s">
        <v>4900</v>
      </c>
      <c r="C5422" s="255" t="s">
        <v>429</v>
      </c>
      <c r="D5422" s="394">
        <v>76.739999999999995</v>
      </c>
    </row>
    <row r="5423" spans="1:4" ht="13.5">
      <c r="A5423" s="255">
        <v>87507</v>
      </c>
      <c r="B5423" s="255" t="s">
        <v>4901</v>
      </c>
      <c r="C5423" s="255" t="s">
        <v>429</v>
      </c>
      <c r="D5423" s="394">
        <v>82.67</v>
      </c>
    </row>
    <row r="5424" spans="1:4" ht="13.5">
      <c r="A5424" s="255">
        <v>87508</v>
      </c>
      <c r="B5424" s="255" t="s">
        <v>4902</v>
      </c>
      <c r="C5424" s="255" t="s">
        <v>429</v>
      </c>
      <c r="D5424" s="394">
        <v>83.53</v>
      </c>
    </row>
    <row r="5425" spans="1:4" ht="13.5">
      <c r="A5425" s="255">
        <v>87509</v>
      </c>
      <c r="B5425" s="255" t="s">
        <v>4903</v>
      </c>
      <c r="C5425" s="255" t="s">
        <v>429</v>
      </c>
      <c r="D5425" s="394">
        <v>127.17</v>
      </c>
    </row>
    <row r="5426" spans="1:4" ht="13.5">
      <c r="A5426" s="255">
        <v>87510</v>
      </c>
      <c r="B5426" s="255" t="s">
        <v>4904</v>
      </c>
      <c r="C5426" s="255" t="s">
        <v>429</v>
      </c>
      <c r="D5426" s="394">
        <v>128.28</v>
      </c>
    </row>
    <row r="5427" spans="1:4" ht="13.5">
      <c r="A5427" s="255">
        <v>87511</v>
      </c>
      <c r="B5427" s="255" t="s">
        <v>4905</v>
      </c>
      <c r="C5427" s="255" t="s">
        <v>429</v>
      </c>
      <c r="D5427" s="394">
        <v>92.06</v>
      </c>
    </row>
    <row r="5428" spans="1:4" ht="13.5">
      <c r="A5428" s="255">
        <v>87512</v>
      </c>
      <c r="B5428" s="255" t="s">
        <v>4906</v>
      </c>
      <c r="C5428" s="255" t="s">
        <v>429</v>
      </c>
      <c r="D5428" s="394">
        <v>92.86</v>
      </c>
    </row>
    <row r="5429" spans="1:4" ht="13.5">
      <c r="A5429" s="255">
        <v>87513</v>
      </c>
      <c r="B5429" s="255" t="s">
        <v>4907</v>
      </c>
      <c r="C5429" s="255" t="s">
        <v>429</v>
      </c>
      <c r="D5429" s="394">
        <v>96.05</v>
      </c>
    </row>
    <row r="5430" spans="1:4" ht="13.5">
      <c r="A5430" s="255">
        <v>87514</v>
      </c>
      <c r="B5430" s="255" t="s">
        <v>4908</v>
      </c>
      <c r="C5430" s="255" t="s">
        <v>429</v>
      </c>
      <c r="D5430" s="394">
        <v>97.07</v>
      </c>
    </row>
    <row r="5431" spans="1:4" ht="13.5">
      <c r="A5431" s="255">
        <v>87515</v>
      </c>
      <c r="B5431" s="255" t="s">
        <v>4909</v>
      </c>
      <c r="C5431" s="255" t="s">
        <v>429</v>
      </c>
      <c r="D5431" s="394">
        <v>109.32</v>
      </c>
    </row>
    <row r="5432" spans="1:4" ht="13.5">
      <c r="A5432" s="255">
        <v>87516</v>
      </c>
      <c r="B5432" s="255" t="s">
        <v>4910</v>
      </c>
      <c r="C5432" s="255" t="s">
        <v>429</v>
      </c>
      <c r="D5432" s="394">
        <v>110.18</v>
      </c>
    </row>
    <row r="5433" spans="1:4" ht="13.5">
      <c r="A5433" s="255">
        <v>87517</v>
      </c>
      <c r="B5433" s="255" t="s">
        <v>4911</v>
      </c>
      <c r="C5433" s="255" t="s">
        <v>429</v>
      </c>
      <c r="D5433" s="394">
        <v>170.16</v>
      </c>
    </row>
    <row r="5434" spans="1:4" ht="13.5">
      <c r="A5434" s="255">
        <v>87518</v>
      </c>
      <c r="B5434" s="255" t="s">
        <v>4912</v>
      </c>
      <c r="C5434" s="255" t="s">
        <v>429</v>
      </c>
      <c r="D5434" s="394">
        <v>171.27</v>
      </c>
    </row>
    <row r="5435" spans="1:4" ht="13.5">
      <c r="A5435" s="255">
        <v>87519</v>
      </c>
      <c r="B5435" s="255" t="s">
        <v>4913</v>
      </c>
      <c r="C5435" s="255" t="s">
        <v>429</v>
      </c>
      <c r="D5435" s="394">
        <v>78</v>
      </c>
    </row>
    <row r="5436" spans="1:4" ht="13.5">
      <c r="A5436" s="255">
        <v>87520</v>
      </c>
      <c r="B5436" s="255" t="s">
        <v>4914</v>
      </c>
      <c r="C5436" s="255" t="s">
        <v>429</v>
      </c>
      <c r="D5436" s="394">
        <v>78.8</v>
      </c>
    </row>
    <row r="5437" spans="1:4" ht="13.5">
      <c r="A5437" s="255">
        <v>87521</v>
      </c>
      <c r="B5437" s="255" t="s">
        <v>4915</v>
      </c>
      <c r="C5437" s="255" t="s">
        <v>429</v>
      </c>
      <c r="D5437" s="394">
        <v>81.41</v>
      </c>
    </row>
    <row r="5438" spans="1:4" ht="13.5">
      <c r="A5438" s="255">
        <v>87522</v>
      </c>
      <c r="B5438" s="255" t="s">
        <v>4916</v>
      </c>
      <c r="C5438" s="255" t="s">
        <v>429</v>
      </c>
      <c r="D5438" s="394">
        <v>82.43</v>
      </c>
    </row>
    <row r="5439" spans="1:4" ht="13.5">
      <c r="A5439" s="255">
        <v>87523</v>
      </c>
      <c r="B5439" s="255" t="s">
        <v>4917</v>
      </c>
      <c r="C5439" s="255" t="s">
        <v>429</v>
      </c>
      <c r="D5439" s="394">
        <v>90.21</v>
      </c>
    </row>
    <row r="5440" spans="1:4" ht="13.5">
      <c r="A5440" s="255">
        <v>87524</v>
      </c>
      <c r="B5440" s="255" t="s">
        <v>4918</v>
      </c>
      <c r="C5440" s="255" t="s">
        <v>429</v>
      </c>
      <c r="D5440" s="394">
        <v>91.07</v>
      </c>
    </row>
    <row r="5441" spans="1:4" ht="13.5">
      <c r="A5441" s="255">
        <v>87525</v>
      </c>
      <c r="B5441" s="255" t="s">
        <v>4919</v>
      </c>
      <c r="C5441" s="255" t="s">
        <v>429</v>
      </c>
      <c r="D5441" s="394">
        <v>138.85</v>
      </c>
    </row>
    <row r="5442" spans="1:4" ht="13.5">
      <c r="A5442" s="255">
        <v>87526</v>
      </c>
      <c r="B5442" s="255" t="s">
        <v>4920</v>
      </c>
      <c r="C5442" s="255" t="s">
        <v>429</v>
      </c>
      <c r="D5442" s="394">
        <v>139.96</v>
      </c>
    </row>
    <row r="5443" spans="1:4" ht="13.5">
      <c r="A5443" s="255">
        <v>89043</v>
      </c>
      <c r="B5443" s="255" t="s">
        <v>4921</v>
      </c>
      <c r="C5443" s="255" t="s">
        <v>429</v>
      </c>
      <c r="D5443" s="394">
        <v>79.47</v>
      </c>
    </row>
    <row r="5444" spans="1:4" ht="13.5">
      <c r="A5444" s="255">
        <v>89168</v>
      </c>
      <c r="B5444" s="255" t="s">
        <v>4922</v>
      </c>
      <c r="C5444" s="255" t="s">
        <v>429</v>
      </c>
      <c r="D5444" s="394">
        <v>81.55</v>
      </c>
    </row>
    <row r="5445" spans="1:4" ht="13.5">
      <c r="A5445" s="255">
        <v>89977</v>
      </c>
      <c r="B5445" s="255" t="s">
        <v>4923</v>
      </c>
      <c r="C5445" s="255" t="s">
        <v>429</v>
      </c>
      <c r="D5445" s="394">
        <v>147.06</v>
      </c>
    </row>
    <row r="5446" spans="1:4" ht="13.5">
      <c r="A5446" s="255">
        <v>90112</v>
      </c>
      <c r="B5446" s="255" t="s">
        <v>4924</v>
      </c>
      <c r="C5446" s="255" t="s">
        <v>429</v>
      </c>
      <c r="D5446" s="394">
        <v>84.64</v>
      </c>
    </row>
    <row r="5447" spans="1:4" ht="13.5">
      <c r="A5447" s="255">
        <v>101159</v>
      </c>
      <c r="B5447" s="255" t="s">
        <v>4925</v>
      </c>
      <c r="C5447" s="255" t="s">
        <v>429</v>
      </c>
      <c r="D5447" s="394">
        <v>128.82</v>
      </c>
    </row>
    <row r="5448" spans="1:4" ht="13.5">
      <c r="A5448" s="255">
        <v>89282</v>
      </c>
      <c r="B5448" s="255" t="s">
        <v>4926</v>
      </c>
      <c r="C5448" s="255" t="s">
        <v>429</v>
      </c>
      <c r="D5448" s="394">
        <v>76.349999999999994</v>
      </c>
    </row>
    <row r="5449" spans="1:4" ht="13.5">
      <c r="A5449" s="255">
        <v>89283</v>
      </c>
      <c r="B5449" s="255" t="s">
        <v>4927</v>
      </c>
      <c r="C5449" s="255" t="s">
        <v>429</v>
      </c>
      <c r="D5449" s="394">
        <v>77.290000000000006</v>
      </c>
    </row>
    <row r="5450" spans="1:4" ht="13.5">
      <c r="A5450" s="255">
        <v>89284</v>
      </c>
      <c r="B5450" s="255" t="s">
        <v>4928</v>
      </c>
      <c r="C5450" s="255" t="s">
        <v>429</v>
      </c>
      <c r="D5450" s="394">
        <v>69.930000000000007</v>
      </c>
    </row>
    <row r="5451" spans="1:4" ht="13.5">
      <c r="A5451" s="255">
        <v>89285</v>
      </c>
      <c r="B5451" s="255" t="s">
        <v>4929</v>
      </c>
      <c r="C5451" s="255" t="s">
        <v>429</v>
      </c>
      <c r="D5451" s="394">
        <v>70.87</v>
      </c>
    </row>
    <row r="5452" spans="1:4" ht="13.5">
      <c r="A5452" s="255">
        <v>89286</v>
      </c>
      <c r="B5452" s="255" t="s">
        <v>4930</v>
      </c>
      <c r="C5452" s="255" t="s">
        <v>429</v>
      </c>
      <c r="D5452" s="394">
        <v>80.930000000000007</v>
      </c>
    </row>
    <row r="5453" spans="1:4" ht="13.5">
      <c r="A5453" s="255">
        <v>89287</v>
      </c>
      <c r="B5453" s="255" t="s">
        <v>4931</v>
      </c>
      <c r="C5453" s="255" t="s">
        <v>429</v>
      </c>
      <c r="D5453" s="394">
        <v>81.87</v>
      </c>
    </row>
    <row r="5454" spans="1:4" ht="13.5">
      <c r="A5454" s="255">
        <v>89288</v>
      </c>
      <c r="B5454" s="255" t="s">
        <v>4932</v>
      </c>
      <c r="C5454" s="255" t="s">
        <v>429</v>
      </c>
      <c r="D5454" s="394">
        <v>72.5</v>
      </c>
    </row>
    <row r="5455" spans="1:4" ht="13.5">
      <c r="A5455" s="255">
        <v>89289</v>
      </c>
      <c r="B5455" s="255" t="s">
        <v>4933</v>
      </c>
      <c r="C5455" s="255" t="s">
        <v>429</v>
      </c>
      <c r="D5455" s="394">
        <v>73.44</v>
      </c>
    </row>
    <row r="5456" spans="1:4" ht="13.5">
      <c r="A5456" s="255">
        <v>89290</v>
      </c>
      <c r="B5456" s="255" t="s">
        <v>4934</v>
      </c>
      <c r="C5456" s="255" t="s">
        <v>429</v>
      </c>
      <c r="D5456" s="394">
        <v>85.51</v>
      </c>
    </row>
    <row r="5457" spans="1:4" ht="13.5">
      <c r="A5457" s="255">
        <v>89291</v>
      </c>
      <c r="B5457" s="255" t="s">
        <v>4935</v>
      </c>
      <c r="C5457" s="255" t="s">
        <v>429</v>
      </c>
      <c r="D5457" s="394">
        <v>86.56</v>
      </c>
    </row>
    <row r="5458" spans="1:4" ht="13.5">
      <c r="A5458" s="255">
        <v>89292</v>
      </c>
      <c r="B5458" s="255" t="s">
        <v>4936</v>
      </c>
      <c r="C5458" s="255" t="s">
        <v>429</v>
      </c>
      <c r="D5458" s="394">
        <v>79.040000000000006</v>
      </c>
    </row>
    <row r="5459" spans="1:4" ht="13.5">
      <c r="A5459" s="255">
        <v>89293</v>
      </c>
      <c r="B5459" s="255" t="s">
        <v>4937</v>
      </c>
      <c r="C5459" s="255" t="s">
        <v>429</v>
      </c>
      <c r="D5459" s="394">
        <v>80.09</v>
      </c>
    </row>
    <row r="5460" spans="1:4" ht="13.5">
      <c r="A5460" s="255">
        <v>89294</v>
      </c>
      <c r="B5460" s="255" t="s">
        <v>4938</v>
      </c>
      <c r="C5460" s="255" t="s">
        <v>429</v>
      </c>
      <c r="D5460" s="394">
        <v>92.08</v>
      </c>
    </row>
    <row r="5461" spans="1:4" ht="13.5">
      <c r="A5461" s="255">
        <v>89295</v>
      </c>
      <c r="B5461" s="255" t="s">
        <v>4939</v>
      </c>
      <c r="C5461" s="255" t="s">
        <v>429</v>
      </c>
      <c r="D5461" s="394">
        <v>93.13</v>
      </c>
    </row>
    <row r="5462" spans="1:4" ht="13.5">
      <c r="A5462" s="255">
        <v>89296</v>
      </c>
      <c r="B5462" s="255" t="s">
        <v>4940</v>
      </c>
      <c r="C5462" s="255" t="s">
        <v>429</v>
      </c>
      <c r="D5462" s="394">
        <v>82.54</v>
      </c>
    </row>
    <row r="5463" spans="1:4" ht="13.5">
      <c r="A5463" s="255">
        <v>89297</v>
      </c>
      <c r="B5463" s="255" t="s">
        <v>4941</v>
      </c>
      <c r="C5463" s="255" t="s">
        <v>429</v>
      </c>
      <c r="D5463" s="394">
        <v>83.59</v>
      </c>
    </row>
    <row r="5464" spans="1:4" ht="13.5">
      <c r="A5464" s="255">
        <v>89298</v>
      </c>
      <c r="B5464" s="255" t="s">
        <v>4942</v>
      </c>
      <c r="C5464" s="255" t="s">
        <v>429</v>
      </c>
      <c r="D5464" s="394">
        <v>87.31</v>
      </c>
    </row>
    <row r="5465" spans="1:4" ht="13.5">
      <c r="A5465" s="255">
        <v>89299</v>
      </c>
      <c r="B5465" s="255" t="s">
        <v>4943</v>
      </c>
      <c r="C5465" s="255" t="s">
        <v>429</v>
      </c>
      <c r="D5465" s="394">
        <v>88.65</v>
      </c>
    </row>
    <row r="5466" spans="1:4" ht="13.5">
      <c r="A5466" s="255">
        <v>89300</v>
      </c>
      <c r="B5466" s="255" t="s">
        <v>4944</v>
      </c>
      <c r="C5466" s="255" t="s">
        <v>429</v>
      </c>
      <c r="D5466" s="394">
        <v>80.88</v>
      </c>
    </row>
    <row r="5467" spans="1:4" ht="13.5">
      <c r="A5467" s="255">
        <v>89301</v>
      </c>
      <c r="B5467" s="255" t="s">
        <v>4945</v>
      </c>
      <c r="C5467" s="255" t="s">
        <v>429</v>
      </c>
      <c r="D5467" s="394">
        <v>82.22</v>
      </c>
    </row>
    <row r="5468" spans="1:4" ht="13.5">
      <c r="A5468" s="255">
        <v>89302</v>
      </c>
      <c r="B5468" s="255" t="s">
        <v>4946</v>
      </c>
      <c r="C5468" s="255" t="s">
        <v>429</v>
      </c>
      <c r="D5468" s="394">
        <v>94.96</v>
      </c>
    </row>
    <row r="5469" spans="1:4" ht="13.5">
      <c r="A5469" s="255">
        <v>89303</v>
      </c>
      <c r="B5469" s="255" t="s">
        <v>4947</v>
      </c>
      <c r="C5469" s="255" t="s">
        <v>429</v>
      </c>
      <c r="D5469" s="394">
        <v>96.3</v>
      </c>
    </row>
    <row r="5470" spans="1:4" ht="13.5">
      <c r="A5470" s="255">
        <v>89304</v>
      </c>
      <c r="B5470" s="255" t="s">
        <v>4948</v>
      </c>
      <c r="C5470" s="255" t="s">
        <v>429</v>
      </c>
      <c r="D5470" s="394">
        <v>85.36</v>
      </c>
    </row>
    <row r="5471" spans="1:4" ht="13.5">
      <c r="A5471" s="255">
        <v>89305</v>
      </c>
      <c r="B5471" s="255" t="s">
        <v>4949</v>
      </c>
      <c r="C5471" s="255" t="s">
        <v>429</v>
      </c>
      <c r="D5471" s="394">
        <v>86.7</v>
      </c>
    </row>
    <row r="5472" spans="1:4" ht="13.5">
      <c r="A5472" s="255">
        <v>89306</v>
      </c>
      <c r="B5472" s="255" t="s">
        <v>4950</v>
      </c>
      <c r="C5472" s="255" t="s">
        <v>429</v>
      </c>
      <c r="D5472" s="394">
        <v>96.77</v>
      </c>
    </row>
    <row r="5473" spans="1:4" ht="13.5">
      <c r="A5473" s="255">
        <v>89307</v>
      </c>
      <c r="B5473" s="255" t="s">
        <v>4951</v>
      </c>
      <c r="C5473" s="255" t="s">
        <v>429</v>
      </c>
      <c r="D5473" s="394">
        <v>98.25</v>
      </c>
    </row>
    <row r="5474" spans="1:4" ht="13.5">
      <c r="A5474" s="255">
        <v>89308</v>
      </c>
      <c r="B5474" s="255" t="s">
        <v>4952</v>
      </c>
      <c r="C5474" s="255" t="s">
        <v>429</v>
      </c>
      <c r="D5474" s="394">
        <v>90.31</v>
      </c>
    </row>
    <row r="5475" spans="1:4" ht="13.5">
      <c r="A5475" s="255">
        <v>89309</v>
      </c>
      <c r="B5475" s="255" t="s">
        <v>4953</v>
      </c>
      <c r="C5475" s="255" t="s">
        <v>429</v>
      </c>
      <c r="D5475" s="394">
        <v>91.79</v>
      </c>
    </row>
    <row r="5476" spans="1:4" ht="13.5">
      <c r="A5476" s="255">
        <v>89310</v>
      </c>
      <c r="B5476" s="255" t="s">
        <v>4954</v>
      </c>
      <c r="C5476" s="255" t="s">
        <v>429</v>
      </c>
      <c r="D5476" s="394">
        <v>109.79</v>
      </c>
    </row>
    <row r="5477" spans="1:4" ht="13.5">
      <c r="A5477" s="255">
        <v>89311</v>
      </c>
      <c r="B5477" s="255" t="s">
        <v>4955</v>
      </c>
      <c r="C5477" s="255" t="s">
        <v>429</v>
      </c>
      <c r="D5477" s="394">
        <v>111.27</v>
      </c>
    </row>
    <row r="5478" spans="1:4" ht="13.5">
      <c r="A5478" s="255">
        <v>89312</v>
      </c>
      <c r="B5478" s="255" t="s">
        <v>4956</v>
      </c>
      <c r="C5478" s="255" t="s">
        <v>429</v>
      </c>
      <c r="D5478" s="394">
        <v>95.72</v>
      </c>
    </row>
    <row r="5479" spans="1:4" ht="13.5">
      <c r="A5479" s="255">
        <v>89313</v>
      </c>
      <c r="B5479" s="255" t="s">
        <v>4957</v>
      </c>
      <c r="C5479" s="255" t="s">
        <v>429</v>
      </c>
      <c r="D5479" s="394">
        <v>97.2</v>
      </c>
    </row>
    <row r="5480" spans="1:4" ht="13.5">
      <c r="A5480" s="255">
        <v>101157</v>
      </c>
      <c r="B5480" s="255" t="s">
        <v>31096</v>
      </c>
      <c r="C5480" s="255" t="s">
        <v>429</v>
      </c>
      <c r="D5480" s="394">
        <v>51.5</v>
      </c>
    </row>
    <row r="5481" spans="1:4" ht="13.5">
      <c r="A5481" s="255">
        <v>101158</v>
      </c>
      <c r="B5481" s="255" t="s">
        <v>31097</v>
      </c>
      <c r="C5481" s="255" t="s">
        <v>429</v>
      </c>
      <c r="D5481" s="394">
        <v>67.540000000000006</v>
      </c>
    </row>
    <row r="5482" spans="1:4" ht="13.5">
      <c r="A5482" s="255">
        <v>101162</v>
      </c>
      <c r="B5482" s="255" t="s">
        <v>4958</v>
      </c>
      <c r="C5482" s="255" t="s">
        <v>429</v>
      </c>
      <c r="D5482" s="394">
        <v>143.87</v>
      </c>
    </row>
    <row r="5483" spans="1:4" ht="13.5">
      <c r="A5483" s="255">
        <v>87447</v>
      </c>
      <c r="B5483" s="255" t="s">
        <v>4959</v>
      </c>
      <c r="C5483" s="255" t="s">
        <v>429</v>
      </c>
      <c r="D5483" s="394">
        <v>54.64</v>
      </c>
    </row>
    <row r="5484" spans="1:4" ht="13.5">
      <c r="A5484" s="255">
        <v>87448</v>
      </c>
      <c r="B5484" s="255" t="s">
        <v>4960</v>
      </c>
      <c r="C5484" s="255" t="s">
        <v>429</v>
      </c>
      <c r="D5484" s="394">
        <v>54.9</v>
      </c>
    </row>
    <row r="5485" spans="1:4" ht="13.5">
      <c r="A5485" s="255">
        <v>87449</v>
      </c>
      <c r="B5485" s="255" t="s">
        <v>4961</v>
      </c>
      <c r="C5485" s="255" t="s">
        <v>429</v>
      </c>
      <c r="D5485" s="394">
        <v>71.83</v>
      </c>
    </row>
    <row r="5486" spans="1:4" ht="13.5">
      <c r="A5486" s="255">
        <v>87450</v>
      </c>
      <c r="B5486" s="255" t="s">
        <v>4962</v>
      </c>
      <c r="C5486" s="255" t="s">
        <v>429</v>
      </c>
      <c r="D5486" s="394">
        <v>72.67</v>
      </c>
    </row>
    <row r="5487" spans="1:4" ht="13.5">
      <c r="A5487" s="255">
        <v>87451</v>
      </c>
      <c r="B5487" s="255" t="s">
        <v>4963</v>
      </c>
      <c r="C5487" s="255" t="s">
        <v>429</v>
      </c>
      <c r="D5487" s="394">
        <v>88.36</v>
      </c>
    </row>
    <row r="5488" spans="1:4" ht="13.5">
      <c r="A5488" s="255">
        <v>87452</v>
      </c>
      <c r="B5488" s="255" t="s">
        <v>4964</v>
      </c>
      <c r="C5488" s="255" t="s">
        <v>429</v>
      </c>
      <c r="D5488" s="394">
        <v>88.81</v>
      </c>
    </row>
    <row r="5489" spans="1:4" ht="13.5">
      <c r="A5489" s="255">
        <v>87453</v>
      </c>
      <c r="B5489" s="255" t="s">
        <v>4965</v>
      </c>
      <c r="C5489" s="255" t="s">
        <v>429</v>
      </c>
      <c r="D5489" s="394">
        <v>50.16</v>
      </c>
    </row>
    <row r="5490" spans="1:4" ht="13.5">
      <c r="A5490" s="255">
        <v>87454</v>
      </c>
      <c r="B5490" s="255" t="s">
        <v>4966</v>
      </c>
      <c r="C5490" s="255" t="s">
        <v>429</v>
      </c>
      <c r="D5490" s="394">
        <v>50.88</v>
      </c>
    </row>
    <row r="5491" spans="1:4" ht="13.5">
      <c r="A5491" s="255">
        <v>87455</v>
      </c>
      <c r="B5491" s="255" t="s">
        <v>4967</v>
      </c>
      <c r="C5491" s="255" t="s">
        <v>429</v>
      </c>
      <c r="D5491" s="394">
        <v>65.989999999999995</v>
      </c>
    </row>
    <row r="5492" spans="1:4" ht="13.5">
      <c r="A5492" s="255">
        <v>87456</v>
      </c>
      <c r="B5492" s="255" t="s">
        <v>4968</v>
      </c>
      <c r="C5492" s="255" t="s">
        <v>429</v>
      </c>
      <c r="D5492" s="394">
        <v>67.19</v>
      </c>
    </row>
    <row r="5493" spans="1:4" ht="13.5">
      <c r="A5493" s="255">
        <v>87457</v>
      </c>
      <c r="B5493" s="255" t="s">
        <v>4969</v>
      </c>
      <c r="C5493" s="255" t="s">
        <v>429</v>
      </c>
      <c r="D5493" s="394">
        <v>80.41</v>
      </c>
    </row>
    <row r="5494" spans="1:4" ht="13.5">
      <c r="A5494" s="255">
        <v>87458</v>
      </c>
      <c r="B5494" s="255" t="s">
        <v>4970</v>
      </c>
      <c r="C5494" s="255" t="s">
        <v>429</v>
      </c>
      <c r="D5494" s="394">
        <v>81.459999999999994</v>
      </c>
    </row>
    <row r="5495" spans="1:4" ht="13.5">
      <c r="A5495" s="255">
        <v>87459</v>
      </c>
      <c r="B5495" s="255" t="s">
        <v>4971</v>
      </c>
      <c r="C5495" s="255" t="s">
        <v>429</v>
      </c>
      <c r="D5495" s="394">
        <v>60.64</v>
      </c>
    </row>
    <row r="5496" spans="1:4" ht="13.5">
      <c r="A5496" s="255">
        <v>87460</v>
      </c>
      <c r="B5496" s="255" t="s">
        <v>4972</v>
      </c>
      <c r="C5496" s="255" t="s">
        <v>429</v>
      </c>
      <c r="D5496" s="394">
        <v>61.36</v>
      </c>
    </row>
    <row r="5497" spans="1:4" ht="13.5">
      <c r="A5497" s="255">
        <v>87461</v>
      </c>
      <c r="B5497" s="255" t="s">
        <v>4973</v>
      </c>
      <c r="C5497" s="255" t="s">
        <v>429</v>
      </c>
      <c r="D5497" s="394">
        <v>77.86</v>
      </c>
    </row>
    <row r="5498" spans="1:4" ht="13.5">
      <c r="A5498" s="255">
        <v>87462</v>
      </c>
      <c r="B5498" s="255" t="s">
        <v>4974</v>
      </c>
      <c r="C5498" s="255" t="s">
        <v>429</v>
      </c>
      <c r="D5498" s="394">
        <v>78.7</v>
      </c>
    </row>
    <row r="5499" spans="1:4" ht="13.5">
      <c r="A5499" s="255">
        <v>87463</v>
      </c>
      <c r="B5499" s="255" t="s">
        <v>4975</v>
      </c>
      <c r="C5499" s="255" t="s">
        <v>429</v>
      </c>
      <c r="D5499" s="394">
        <v>93.85</v>
      </c>
    </row>
    <row r="5500" spans="1:4" ht="13.5">
      <c r="A5500" s="255">
        <v>87464</v>
      </c>
      <c r="B5500" s="255" t="s">
        <v>4976</v>
      </c>
      <c r="C5500" s="255" t="s">
        <v>429</v>
      </c>
      <c r="D5500" s="394">
        <v>94.9</v>
      </c>
    </row>
    <row r="5501" spans="1:4" ht="13.5">
      <c r="A5501" s="255">
        <v>87465</v>
      </c>
      <c r="B5501" s="255" t="s">
        <v>4977</v>
      </c>
      <c r="C5501" s="255" t="s">
        <v>429</v>
      </c>
      <c r="D5501" s="394">
        <v>53.54</v>
      </c>
    </row>
    <row r="5502" spans="1:4" ht="13.5">
      <c r="A5502" s="255">
        <v>87466</v>
      </c>
      <c r="B5502" s="255" t="s">
        <v>4978</v>
      </c>
      <c r="C5502" s="255" t="s">
        <v>429</v>
      </c>
      <c r="D5502" s="394">
        <v>54.26</v>
      </c>
    </row>
    <row r="5503" spans="1:4" ht="13.5">
      <c r="A5503" s="255">
        <v>87467</v>
      </c>
      <c r="B5503" s="255" t="s">
        <v>4979</v>
      </c>
      <c r="C5503" s="255" t="s">
        <v>429</v>
      </c>
      <c r="D5503" s="394">
        <v>69.790000000000006</v>
      </c>
    </row>
    <row r="5504" spans="1:4" ht="13.5">
      <c r="A5504" s="255">
        <v>87468</v>
      </c>
      <c r="B5504" s="255" t="s">
        <v>4980</v>
      </c>
      <c r="C5504" s="255" t="s">
        <v>429</v>
      </c>
      <c r="D5504" s="394">
        <v>70.63</v>
      </c>
    </row>
    <row r="5505" spans="1:4" ht="13.5">
      <c r="A5505" s="255">
        <v>87469</v>
      </c>
      <c r="B5505" s="255" t="s">
        <v>4981</v>
      </c>
      <c r="C5505" s="255" t="s">
        <v>429</v>
      </c>
      <c r="D5505" s="394">
        <v>84.35</v>
      </c>
    </row>
    <row r="5506" spans="1:4" ht="13.5">
      <c r="A5506" s="255">
        <v>87470</v>
      </c>
      <c r="B5506" s="255" t="s">
        <v>4982</v>
      </c>
      <c r="C5506" s="255" t="s">
        <v>429</v>
      </c>
      <c r="D5506" s="394">
        <v>85.4</v>
      </c>
    </row>
    <row r="5507" spans="1:4" ht="13.5">
      <c r="A5507" s="255">
        <v>89044</v>
      </c>
      <c r="B5507" s="255" t="s">
        <v>4983</v>
      </c>
      <c r="C5507" s="255" t="s">
        <v>429</v>
      </c>
      <c r="D5507" s="394">
        <v>53.92</v>
      </c>
    </row>
    <row r="5508" spans="1:4" ht="13.5">
      <c r="A5508" s="255">
        <v>89169</v>
      </c>
      <c r="B5508" s="255" t="s">
        <v>4984</v>
      </c>
      <c r="C5508" s="255" t="s">
        <v>429</v>
      </c>
      <c r="D5508" s="394">
        <v>54.85</v>
      </c>
    </row>
    <row r="5509" spans="1:4" ht="13.5">
      <c r="A5509" s="255">
        <v>89978</v>
      </c>
      <c r="B5509" s="255" t="s">
        <v>4985</v>
      </c>
      <c r="C5509" s="255" t="s">
        <v>429</v>
      </c>
      <c r="D5509" s="394">
        <v>71.47</v>
      </c>
    </row>
    <row r="5510" spans="1:4" ht="13.5">
      <c r="A5510" s="255">
        <v>89453</v>
      </c>
      <c r="B5510" s="255" t="s">
        <v>4986</v>
      </c>
      <c r="C5510" s="255" t="s">
        <v>429</v>
      </c>
      <c r="D5510" s="394">
        <v>63.37</v>
      </c>
    </row>
    <row r="5511" spans="1:4" ht="13.5">
      <c r="A5511" s="255">
        <v>89454</v>
      </c>
      <c r="B5511" s="255" t="s">
        <v>4987</v>
      </c>
      <c r="C5511" s="255" t="s">
        <v>429</v>
      </c>
      <c r="D5511" s="394">
        <v>59.24</v>
      </c>
    </row>
    <row r="5512" spans="1:4" ht="13.5">
      <c r="A5512" s="255">
        <v>89455</v>
      </c>
      <c r="B5512" s="255" t="s">
        <v>4988</v>
      </c>
      <c r="C5512" s="255" t="s">
        <v>429</v>
      </c>
      <c r="D5512" s="394">
        <v>77.75</v>
      </c>
    </row>
    <row r="5513" spans="1:4" ht="13.5">
      <c r="A5513" s="255">
        <v>89456</v>
      </c>
      <c r="B5513" s="255" t="s">
        <v>4989</v>
      </c>
      <c r="C5513" s="255" t="s">
        <v>429</v>
      </c>
      <c r="D5513" s="394">
        <v>73.2</v>
      </c>
    </row>
    <row r="5514" spans="1:4" ht="13.5">
      <c r="A5514" s="255">
        <v>89457</v>
      </c>
      <c r="B5514" s="255" t="s">
        <v>4990</v>
      </c>
      <c r="C5514" s="255" t="s">
        <v>429</v>
      </c>
      <c r="D5514" s="394">
        <v>67.06</v>
      </c>
    </row>
    <row r="5515" spans="1:4" ht="13.5">
      <c r="A5515" s="255">
        <v>89458</v>
      </c>
      <c r="B5515" s="255" t="s">
        <v>4991</v>
      </c>
      <c r="C5515" s="255" t="s">
        <v>429</v>
      </c>
      <c r="D5515" s="394">
        <v>61.37</v>
      </c>
    </row>
    <row r="5516" spans="1:4" ht="13.5">
      <c r="A5516" s="255">
        <v>89459</v>
      </c>
      <c r="B5516" s="255" t="s">
        <v>4992</v>
      </c>
      <c r="C5516" s="255" t="s">
        <v>429</v>
      </c>
      <c r="D5516" s="394">
        <v>81.790000000000006</v>
      </c>
    </row>
    <row r="5517" spans="1:4" ht="13.5">
      <c r="A5517" s="255">
        <v>89460</v>
      </c>
      <c r="B5517" s="255" t="s">
        <v>4993</v>
      </c>
      <c r="C5517" s="255" t="s">
        <v>429</v>
      </c>
      <c r="D5517" s="394">
        <v>75.66</v>
      </c>
    </row>
    <row r="5518" spans="1:4" ht="13.5">
      <c r="A5518" s="255">
        <v>89462</v>
      </c>
      <c r="B5518" s="255" t="s">
        <v>4994</v>
      </c>
      <c r="C5518" s="255" t="s">
        <v>429</v>
      </c>
      <c r="D5518" s="394">
        <v>75.430000000000007</v>
      </c>
    </row>
    <row r="5519" spans="1:4" ht="13.5">
      <c r="A5519" s="255">
        <v>89463</v>
      </c>
      <c r="B5519" s="255" t="s">
        <v>4995</v>
      </c>
      <c r="C5519" s="255" t="s">
        <v>429</v>
      </c>
      <c r="D5519" s="394">
        <v>71.27</v>
      </c>
    </row>
    <row r="5520" spans="1:4" ht="13.5">
      <c r="A5520" s="255">
        <v>89464</v>
      </c>
      <c r="B5520" s="255" t="s">
        <v>4996</v>
      </c>
      <c r="C5520" s="255" t="s">
        <v>429</v>
      </c>
      <c r="D5520" s="394">
        <v>89.99</v>
      </c>
    </row>
    <row r="5521" spans="1:4" ht="13.5">
      <c r="A5521" s="255">
        <v>89465</v>
      </c>
      <c r="B5521" s="255" t="s">
        <v>4997</v>
      </c>
      <c r="C5521" s="255" t="s">
        <v>429</v>
      </c>
      <c r="D5521" s="394">
        <v>85.53</v>
      </c>
    </row>
    <row r="5522" spans="1:4" ht="13.5">
      <c r="A5522" s="255">
        <v>89466</v>
      </c>
      <c r="B5522" s="255" t="s">
        <v>4998</v>
      </c>
      <c r="C5522" s="255" t="s">
        <v>429</v>
      </c>
      <c r="D5522" s="394">
        <v>80.55</v>
      </c>
    </row>
    <row r="5523" spans="1:4" ht="13.5">
      <c r="A5523" s="255">
        <v>89467</v>
      </c>
      <c r="B5523" s="255" t="s">
        <v>4999</v>
      </c>
      <c r="C5523" s="255" t="s">
        <v>429</v>
      </c>
      <c r="D5523" s="394">
        <v>74.25</v>
      </c>
    </row>
    <row r="5524" spans="1:4" ht="13.5">
      <c r="A5524" s="255">
        <v>89468</v>
      </c>
      <c r="B5524" s="255" t="s">
        <v>5000</v>
      </c>
      <c r="C5524" s="255" t="s">
        <v>429</v>
      </c>
      <c r="D5524" s="394">
        <v>95.34</v>
      </c>
    </row>
    <row r="5525" spans="1:4" ht="13.5">
      <c r="A5525" s="255">
        <v>89469</v>
      </c>
      <c r="B5525" s="255" t="s">
        <v>5001</v>
      </c>
      <c r="C5525" s="255" t="s">
        <v>429</v>
      </c>
      <c r="D5525" s="394">
        <v>88.77</v>
      </c>
    </row>
    <row r="5526" spans="1:4" ht="13.5">
      <c r="A5526" s="255">
        <v>89470</v>
      </c>
      <c r="B5526" s="255" t="s">
        <v>5002</v>
      </c>
      <c r="C5526" s="255" t="s">
        <v>429</v>
      </c>
      <c r="D5526" s="394">
        <v>75.98</v>
      </c>
    </row>
    <row r="5527" spans="1:4" ht="13.5">
      <c r="A5527" s="255">
        <v>89471</v>
      </c>
      <c r="B5527" s="255" t="s">
        <v>5003</v>
      </c>
      <c r="C5527" s="255" t="s">
        <v>429</v>
      </c>
      <c r="D5527" s="394">
        <v>71.849999999999994</v>
      </c>
    </row>
    <row r="5528" spans="1:4" ht="13.5">
      <c r="A5528" s="255">
        <v>89472</v>
      </c>
      <c r="B5528" s="255" t="s">
        <v>5004</v>
      </c>
      <c r="C5528" s="255" t="s">
        <v>429</v>
      </c>
      <c r="D5528" s="394">
        <v>90.28</v>
      </c>
    </row>
    <row r="5529" spans="1:4" ht="13.5">
      <c r="A5529" s="255">
        <v>89473</v>
      </c>
      <c r="B5529" s="255" t="s">
        <v>5005</v>
      </c>
      <c r="C5529" s="255" t="s">
        <v>429</v>
      </c>
      <c r="D5529" s="394">
        <v>85.94</v>
      </c>
    </row>
    <row r="5530" spans="1:4" ht="13.5">
      <c r="A5530" s="255">
        <v>89474</v>
      </c>
      <c r="B5530" s="255" t="s">
        <v>5006</v>
      </c>
      <c r="C5530" s="255" t="s">
        <v>429</v>
      </c>
      <c r="D5530" s="394">
        <v>83.07</v>
      </c>
    </row>
    <row r="5531" spans="1:4" ht="13.5">
      <c r="A5531" s="255">
        <v>89475</v>
      </c>
      <c r="B5531" s="255" t="s">
        <v>5007</v>
      </c>
      <c r="C5531" s="255" t="s">
        <v>429</v>
      </c>
      <c r="D5531" s="394">
        <v>75.849999999999994</v>
      </c>
    </row>
    <row r="5532" spans="1:4" ht="13.5">
      <c r="A5532" s="255">
        <v>89476</v>
      </c>
      <c r="B5532" s="255" t="s">
        <v>5008</v>
      </c>
      <c r="C5532" s="255" t="s">
        <v>429</v>
      </c>
      <c r="D5532" s="394">
        <v>97.92</v>
      </c>
    </row>
    <row r="5533" spans="1:4" ht="13.5">
      <c r="A5533" s="255">
        <v>89477</v>
      </c>
      <c r="B5533" s="255" t="s">
        <v>5009</v>
      </c>
      <c r="C5533" s="255" t="s">
        <v>429</v>
      </c>
      <c r="D5533" s="394">
        <v>90.46</v>
      </c>
    </row>
    <row r="5534" spans="1:4" ht="13.5">
      <c r="A5534" s="255">
        <v>89478</v>
      </c>
      <c r="B5534" s="255" t="s">
        <v>5010</v>
      </c>
      <c r="C5534" s="255" t="s">
        <v>429</v>
      </c>
      <c r="D5534" s="394">
        <v>88.33</v>
      </c>
    </row>
    <row r="5535" spans="1:4" ht="13.5">
      <c r="A5535" s="255">
        <v>89479</v>
      </c>
      <c r="B5535" s="255" t="s">
        <v>5011</v>
      </c>
      <c r="C5535" s="255" t="s">
        <v>429</v>
      </c>
      <c r="D5535" s="394">
        <v>84.17</v>
      </c>
    </row>
    <row r="5536" spans="1:4" ht="13.5">
      <c r="A5536" s="255">
        <v>89480</v>
      </c>
      <c r="B5536" s="255" t="s">
        <v>5012</v>
      </c>
      <c r="C5536" s="255" t="s">
        <v>429</v>
      </c>
      <c r="D5536" s="394">
        <v>102.8</v>
      </c>
    </row>
    <row r="5537" spans="1:4" ht="13.5">
      <c r="A5537" s="255">
        <v>89483</v>
      </c>
      <c r="B5537" s="255" t="s">
        <v>5013</v>
      </c>
      <c r="C5537" s="255" t="s">
        <v>429</v>
      </c>
      <c r="D5537" s="394">
        <v>98.55</v>
      </c>
    </row>
    <row r="5538" spans="1:4" ht="13.5">
      <c r="A5538" s="255">
        <v>89484</v>
      </c>
      <c r="B5538" s="255" t="s">
        <v>5014</v>
      </c>
      <c r="C5538" s="255" t="s">
        <v>429</v>
      </c>
      <c r="D5538" s="394">
        <v>96.84</v>
      </c>
    </row>
    <row r="5539" spans="1:4" ht="13.5">
      <c r="A5539" s="255">
        <v>89486</v>
      </c>
      <c r="B5539" s="255" t="s">
        <v>5015</v>
      </c>
      <c r="C5539" s="255" t="s">
        <v>429</v>
      </c>
      <c r="D5539" s="394">
        <v>89.22</v>
      </c>
    </row>
    <row r="5540" spans="1:4" ht="13.5">
      <c r="A5540" s="255">
        <v>89487</v>
      </c>
      <c r="B5540" s="255" t="s">
        <v>5016</v>
      </c>
      <c r="C5540" s="255" t="s">
        <v>429</v>
      </c>
      <c r="D5540" s="394">
        <v>111.75</v>
      </c>
    </row>
    <row r="5541" spans="1:4" ht="13.5">
      <c r="A5541" s="255">
        <v>89488</v>
      </c>
      <c r="B5541" s="255" t="s">
        <v>5017</v>
      </c>
      <c r="C5541" s="255" t="s">
        <v>429</v>
      </c>
      <c r="D5541" s="394">
        <v>103.85</v>
      </c>
    </row>
    <row r="5542" spans="1:4" ht="13.5">
      <c r="A5542" s="255">
        <v>91815</v>
      </c>
      <c r="B5542" s="255" t="s">
        <v>5018</v>
      </c>
      <c r="C5542" s="255" t="s">
        <v>429</v>
      </c>
      <c r="D5542" s="394">
        <v>62.69</v>
      </c>
    </row>
    <row r="5543" spans="1:4" ht="13.5">
      <c r="A5543" s="255">
        <v>91816</v>
      </c>
      <c r="B5543" s="255" t="s">
        <v>5019</v>
      </c>
      <c r="C5543" s="255" t="s">
        <v>429</v>
      </c>
      <c r="D5543" s="394">
        <v>75.22</v>
      </c>
    </row>
    <row r="5544" spans="1:4" ht="13.5">
      <c r="A5544" s="255">
        <v>101161</v>
      </c>
      <c r="B5544" s="255" t="s">
        <v>5020</v>
      </c>
      <c r="C5544" s="255" t="s">
        <v>429</v>
      </c>
      <c r="D5544" s="394">
        <v>153.91</v>
      </c>
    </row>
    <row r="5545" spans="1:4" ht="13.5">
      <c r="A5545" s="255">
        <v>101163</v>
      </c>
      <c r="B5545" s="255" t="s">
        <v>5021</v>
      </c>
      <c r="C5545" s="255" t="s">
        <v>429</v>
      </c>
      <c r="D5545" s="394">
        <v>854.82</v>
      </c>
    </row>
    <row r="5546" spans="1:4" ht="13.5">
      <c r="A5546" s="255">
        <v>101164</v>
      </c>
      <c r="B5546" s="255" t="s">
        <v>5022</v>
      </c>
      <c r="C5546" s="255" t="s">
        <v>429</v>
      </c>
      <c r="D5546" s="394">
        <v>867.01</v>
      </c>
    </row>
    <row r="5547" spans="1:4" ht="13.5">
      <c r="A5547" s="255">
        <v>96358</v>
      </c>
      <c r="B5547" s="255" t="s">
        <v>5023</v>
      </c>
      <c r="C5547" s="255" t="s">
        <v>429</v>
      </c>
      <c r="D5547" s="394">
        <v>89.92</v>
      </c>
    </row>
    <row r="5548" spans="1:4" ht="13.5">
      <c r="A5548" s="255">
        <v>96359</v>
      </c>
      <c r="B5548" s="255" t="s">
        <v>5024</v>
      </c>
      <c r="C5548" s="255" t="s">
        <v>429</v>
      </c>
      <c r="D5548" s="394">
        <v>104.5</v>
      </c>
    </row>
    <row r="5549" spans="1:4" ht="13.5">
      <c r="A5549" s="255">
        <v>96360</v>
      </c>
      <c r="B5549" s="255" t="s">
        <v>5025</v>
      </c>
      <c r="C5549" s="255" t="s">
        <v>429</v>
      </c>
      <c r="D5549" s="394">
        <v>127.53</v>
      </c>
    </row>
    <row r="5550" spans="1:4" ht="13.5">
      <c r="A5550" s="255">
        <v>96361</v>
      </c>
      <c r="B5550" s="255" t="s">
        <v>5026</v>
      </c>
      <c r="C5550" s="255" t="s">
        <v>429</v>
      </c>
      <c r="D5550" s="394">
        <v>156.16</v>
      </c>
    </row>
    <row r="5551" spans="1:4" ht="13.5">
      <c r="A5551" s="255">
        <v>96362</v>
      </c>
      <c r="B5551" s="255" t="s">
        <v>5027</v>
      </c>
      <c r="C5551" s="255" t="s">
        <v>429</v>
      </c>
      <c r="D5551" s="394">
        <v>112.54</v>
      </c>
    </row>
    <row r="5552" spans="1:4" ht="13.5">
      <c r="A5552" s="255">
        <v>96363</v>
      </c>
      <c r="B5552" s="255" t="s">
        <v>5028</v>
      </c>
      <c r="C5552" s="255" t="s">
        <v>429</v>
      </c>
      <c r="D5552" s="394">
        <v>127.48</v>
      </c>
    </row>
    <row r="5553" spans="1:4" ht="13.5">
      <c r="A5553" s="255">
        <v>96364</v>
      </c>
      <c r="B5553" s="255" t="s">
        <v>5029</v>
      </c>
      <c r="C5553" s="255" t="s">
        <v>429</v>
      </c>
      <c r="D5553" s="394">
        <v>150.15</v>
      </c>
    </row>
    <row r="5554" spans="1:4" ht="13.5">
      <c r="A5554" s="255">
        <v>96365</v>
      </c>
      <c r="B5554" s="255" t="s">
        <v>5030</v>
      </c>
      <c r="C5554" s="255" t="s">
        <v>429</v>
      </c>
      <c r="D5554" s="394">
        <v>179.11</v>
      </c>
    </row>
    <row r="5555" spans="1:4" ht="13.5">
      <c r="A5555" s="255">
        <v>96366</v>
      </c>
      <c r="B5555" s="255" t="s">
        <v>5031</v>
      </c>
      <c r="C5555" s="255" t="s">
        <v>429</v>
      </c>
      <c r="D5555" s="394">
        <v>135.16999999999999</v>
      </c>
    </row>
    <row r="5556" spans="1:4" ht="13.5">
      <c r="A5556" s="255">
        <v>96367</v>
      </c>
      <c r="B5556" s="255" t="s">
        <v>5032</v>
      </c>
      <c r="C5556" s="255" t="s">
        <v>429</v>
      </c>
      <c r="D5556" s="394">
        <v>150.43</v>
      </c>
    </row>
    <row r="5557" spans="1:4" ht="13.5">
      <c r="A5557" s="255">
        <v>96368</v>
      </c>
      <c r="B5557" s="255" t="s">
        <v>5033</v>
      </c>
      <c r="C5557" s="255" t="s">
        <v>429</v>
      </c>
      <c r="D5557" s="394">
        <v>172.79</v>
      </c>
    </row>
    <row r="5558" spans="1:4" ht="13.5">
      <c r="A5558" s="255">
        <v>96369</v>
      </c>
      <c r="B5558" s="255" t="s">
        <v>5034</v>
      </c>
      <c r="C5558" s="255" t="s">
        <v>429</v>
      </c>
      <c r="D5558" s="394">
        <v>202.09</v>
      </c>
    </row>
    <row r="5559" spans="1:4" ht="13.5">
      <c r="A5559" s="255">
        <v>96370</v>
      </c>
      <c r="B5559" s="255" t="s">
        <v>5035</v>
      </c>
      <c r="C5559" s="255" t="s">
        <v>429</v>
      </c>
      <c r="D5559" s="394">
        <v>64.290000000000006</v>
      </c>
    </row>
    <row r="5560" spans="1:4" ht="13.5">
      <c r="A5560" s="255">
        <v>96371</v>
      </c>
      <c r="B5560" s="255" t="s">
        <v>5036</v>
      </c>
      <c r="C5560" s="255" t="s">
        <v>429</v>
      </c>
      <c r="D5560" s="394">
        <v>78.67</v>
      </c>
    </row>
    <row r="5561" spans="1:4" ht="13.5">
      <c r="A5561" s="255">
        <v>96373</v>
      </c>
      <c r="B5561" s="255" t="s">
        <v>5037</v>
      </c>
      <c r="C5561" s="255" t="s">
        <v>41</v>
      </c>
      <c r="D5561" s="394">
        <v>13.7</v>
      </c>
    </row>
    <row r="5562" spans="1:4" ht="13.5">
      <c r="A5562" s="255">
        <v>96374</v>
      </c>
      <c r="B5562" s="255" t="s">
        <v>5038</v>
      </c>
      <c r="C5562" s="255" t="s">
        <v>41</v>
      </c>
      <c r="D5562" s="394">
        <v>21.65</v>
      </c>
    </row>
    <row r="5563" spans="1:4" ht="13.5">
      <c r="A5563" s="255">
        <v>102235</v>
      </c>
      <c r="B5563" s="255" t="s">
        <v>27981</v>
      </c>
      <c r="C5563" s="255" t="s">
        <v>429</v>
      </c>
      <c r="D5563" s="394">
        <v>449.8</v>
      </c>
    </row>
    <row r="5564" spans="1:4" ht="13.5">
      <c r="A5564" s="255">
        <v>102253</v>
      </c>
      <c r="B5564" s="255" t="s">
        <v>27982</v>
      </c>
      <c r="C5564" s="255" t="s">
        <v>429</v>
      </c>
      <c r="D5564" s="394">
        <v>705.88</v>
      </c>
    </row>
    <row r="5565" spans="1:4" ht="13.5">
      <c r="A5565" s="255">
        <v>102254</v>
      </c>
      <c r="B5565" s="255" t="s">
        <v>27983</v>
      </c>
      <c r="C5565" s="255" t="s">
        <v>429</v>
      </c>
      <c r="D5565" s="394">
        <v>724.83</v>
      </c>
    </row>
    <row r="5566" spans="1:4" ht="13.5">
      <c r="A5566" s="255">
        <v>102255</v>
      </c>
      <c r="B5566" s="255" t="s">
        <v>27984</v>
      </c>
      <c r="C5566" s="255" t="s">
        <v>429</v>
      </c>
      <c r="D5566" s="394">
        <v>724.18</v>
      </c>
    </row>
    <row r="5567" spans="1:4" ht="13.5">
      <c r="A5567" s="255">
        <v>102256</v>
      </c>
      <c r="B5567" s="255" t="s">
        <v>27985</v>
      </c>
      <c r="C5567" s="255" t="s">
        <v>429</v>
      </c>
      <c r="D5567" s="394">
        <v>835.09</v>
      </c>
    </row>
    <row r="5568" spans="1:4" ht="13.5">
      <c r="A5568" s="255">
        <v>102257</v>
      </c>
      <c r="B5568" s="255" t="s">
        <v>27986</v>
      </c>
      <c r="C5568" s="255" t="s">
        <v>429</v>
      </c>
      <c r="D5568" s="394">
        <v>277.38</v>
      </c>
    </row>
    <row r="5569" spans="1:4" ht="13.5">
      <c r="A5569" s="255">
        <v>102258</v>
      </c>
      <c r="B5569" s="255" t="s">
        <v>27987</v>
      </c>
      <c r="C5569" s="255" t="s">
        <v>429</v>
      </c>
      <c r="D5569" s="394">
        <v>309.49</v>
      </c>
    </row>
    <row r="5570" spans="1:4" ht="13.5">
      <c r="A5570" s="255">
        <v>101154</v>
      </c>
      <c r="B5570" s="255" t="s">
        <v>5039</v>
      </c>
      <c r="C5570" s="255" t="s">
        <v>429</v>
      </c>
      <c r="D5570" s="394">
        <v>101.78</v>
      </c>
    </row>
    <row r="5571" spans="1:4" ht="13.5">
      <c r="A5571" s="255">
        <v>101155</v>
      </c>
      <c r="B5571" s="255" t="s">
        <v>5040</v>
      </c>
      <c r="C5571" s="255" t="s">
        <v>429</v>
      </c>
      <c r="D5571" s="394">
        <v>142.97</v>
      </c>
    </row>
    <row r="5572" spans="1:4" ht="13.5">
      <c r="A5572" s="255">
        <v>101156</v>
      </c>
      <c r="B5572" s="255" t="s">
        <v>5041</v>
      </c>
      <c r="C5572" s="255" t="s">
        <v>429</v>
      </c>
      <c r="D5572" s="394">
        <v>210.05</v>
      </c>
    </row>
    <row r="5573" spans="1:4" ht="13.5">
      <c r="A5573" s="255">
        <v>101810</v>
      </c>
      <c r="B5573" s="255" t="s">
        <v>5042</v>
      </c>
      <c r="C5573" s="255" t="s">
        <v>1475</v>
      </c>
      <c r="D5573" s="360">
        <v>1424.53</v>
      </c>
    </row>
    <row r="5574" spans="1:4" ht="13.5">
      <c r="A5574" s="255">
        <v>101811</v>
      </c>
      <c r="B5574" s="255" t="s">
        <v>5043</v>
      </c>
      <c r="C5574" s="255" t="s">
        <v>1475</v>
      </c>
      <c r="D5574" s="360">
        <v>1278.7</v>
      </c>
    </row>
    <row r="5575" spans="1:4" ht="13.5">
      <c r="A5575" s="255">
        <v>101812</v>
      </c>
      <c r="B5575" s="255" t="s">
        <v>30264</v>
      </c>
      <c r="C5575" s="255" t="s">
        <v>1475</v>
      </c>
      <c r="D5575" s="360">
        <v>1562.77</v>
      </c>
    </row>
    <row r="5576" spans="1:4" ht="13.5">
      <c r="A5576" s="255">
        <v>101813</v>
      </c>
      <c r="B5576" s="255" t="s">
        <v>30265</v>
      </c>
      <c r="C5576" s="255" t="s">
        <v>1475</v>
      </c>
      <c r="D5576" s="360">
        <v>1416.94</v>
      </c>
    </row>
    <row r="5577" spans="1:4" ht="13.5">
      <c r="A5577" s="255">
        <v>101814</v>
      </c>
      <c r="B5577" s="255" t="s">
        <v>30266</v>
      </c>
      <c r="C5577" s="255" t="s">
        <v>429</v>
      </c>
      <c r="D5577" s="394">
        <v>35.74</v>
      </c>
    </row>
    <row r="5578" spans="1:4" ht="13.5">
      <c r="A5578" s="255">
        <v>101815</v>
      </c>
      <c r="B5578" s="255" t="s">
        <v>30267</v>
      </c>
      <c r="C5578" s="255" t="s">
        <v>429</v>
      </c>
      <c r="D5578" s="394">
        <v>69.72</v>
      </c>
    </row>
    <row r="5579" spans="1:4" ht="13.5">
      <c r="A5579" s="255">
        <v>101816</v>
      </c>
      <c r="B5579" s="255" t="s">
        <v>30268</v>
      </c>
      <c r="C5579" s="255" t="s">
        <v>429</v>
      </c>
      <c r="D5579" s="394">
        <v>54.59</v>
      </c>
    </row>
    <row r="5580" spans="1:4" ht="13.5">
      <c r="A5580" s="255">
        <v>101817</v>
      </c>
      <c r="B5580" s="255" t="s">
        <v>30269</v>
      </c>
      <c r="C5580" s="255" t="s">
        <v>429</v>
      </c>
      <c r="D5580" s="394">
        <v>37.39</v>
      </c>
    </row>
    <row r="5581" spans="1:4" ht="13.5">
      <c r="A5581" s="255">
        <v>101818</v>
      </c>
      <c r="B5581" s="255" t="s">
        <v>30270</v>
      </c>
      <c r="C5581" s="255" t="s">
        <v>429</v>
      </c>
      <c r="D5581" s="394">
        <v>54.28</v>
      </c>
    </row>
    <row r="5582" spans="1:4" ht="13.5">
      <c r="A5582" s="255">
        <v>101819</v>
      </c>
      <c r="B5582" s="255" t="s">
        <v>30271</v>
      </c>
      <c r="C5582" s="255" t="s">
        <v>429</v>
      </c>
      <c r="D5582" s="394">
        <v>47.93</v>
      </c>
    </row>
    <row r="5583" spans="1:4" ht="13.5">
      <c r="A5583" s="255">
        <v>101820</v>
      </c>
      <c r="B5583" s="255" t="s">
        <v>30272</v>
      </c>
      <c r="C5583" s="255" t="s">
        <v>429</v>
      </c>
      <c r="D5583" s="394">
        <v>31.96</v>
      </c>
    </row>
    <row r="5584" spans="1:4" ht="13.5">
      <c r="A5584" s="255">
        <v>101822</v>
      </c>
      <c r="B5584" s="255" t="s">
        <v>30273</v>
      </c>
      <c r="C5584" s="255" t="s">
        <v>1475</v>
      </c>
      <c r="D5584" s="394">
        <v>97.27</v>
      </c>
    </row>
    <row r="5585" spans="1:4" ht="13.5">
      <c r="A5585" s="255">
        <v>101823</v>
      </c>
      <c r="B5585" s="255" t="s">
        <v>30274</v>
      </c>
      <c r="C5585" s="255" t="s">
        <v>1475</v>
      </c>
      <c r="D5585" s="394">
        <v>131.94999999999999</v>
      </c>
    </row>
    <row r="5586" spans="1:4" ht="13.5">
      <c r="A5586" s="255">
        <v>101824</v>
      </c>
      <c r="B5586" s="255" t="s">
        <v>30275</v>
      </c>
      <c r="C5586" s="255" t="s">
        <v>1475</v>
      </c>
      <c r="D5586" s="394">
        <v>164.24</v>
      </c>
    </row>
    <row r="5587" spans="1:4" ht="13.5">
      <c r="A5587" s="255">
        <v>101825</v>
      </c>
      <c r="B5587" s="255" t="s">
        <v>30276</v>
      </c>
      <c r="C5587" s="255" t="s">
        <v>1475</v>
      </c>
      <c r="D5587" s="394">
        <v>195.66</v>
      </c>
    </row>
    <row r="5588" spans="1:4" ht="13.5">
      <c r="A5588" s="255">
        <v>101826</v>
      </c>
      <c r="B5588" s="255" t="s">
        <v>30277</v>
      </c>
      <c r="C5588" s="255" t="s">
        <v>1475</v>
      </c>
      <c r="D5588" s="394">
        <v>226.67</v>
      </c>
    </row>
    <row r="5589" spans="1:4" ht="13.5">
      <c r="A5589" s="255">
        <v>101827</v>
      </c>
      <c r="B5589" s="255" t="s">
        <v>30278</v>
      </c>
      <c r="C5589" s="255" t="s">
        <v>1475</v>
      </c>
      <c r="D5589" s="394">
        <v>220.39</v>
      </c>
    </row>
    <row r="5590" spans="1:4" ht="13.5">
      <c r="A5590" s="255">
        <v>101828</v>
      </c>
      <c r="B5590" s="255" t="s">
        <v>30279</v>
      </c>
      <c r="C5590" s="255" t="s">
        <v>1475</v>
      </c>
      <c r="D5590" s="394">
        <v>199.88</v>
      </c>
    </row>
    <row r="5591" spans="1:4" ht="13.5">
      <c r="A5591" s="255">
        <v>101829</v>
      </c>
      <c r="B5591" s="255" t="s">
        <v>31098</v>
      </c>
      <c r="C5591" s="255" t="s">
        <v>1475</v>
      </c>
      <c r="D5591" s="394">
        <v>282.44</v>
      </c>
    </row>
    <row r="5592" spans="1:4" ht="13.5">
      <c r="A5592" s="255">
        <v>101830</v>
      </c>
      <c r="B5592" s="255" t="s">
        <v>31099</v>
      </c>
      <c r="C5592" s="255" t="s">
        <v>1475</v>
      </c>
      <c r="D5592" s="394">
        <v>311.39999999999998</v>
      </c>
    </row>
    <row r="5593" spans="1:4" ht="13.5">
      <c r="A5593" s="255">
        <v>101831</v>
      </c>
      <c r="B5593" s="255" t="s">
        <v>31100</v>
      </c>
      <c r="C5593" s="255" t="s">
        <v>1475</v>
      </c>
      <c r="D5593" s="394">
        <v>339.95</v>
      </c>
    </row>
    <row r="5594" spans="1:4" ht="13.5">
      <c r="A5594" s="255">
        <v>101832</v>
      </c>
      <c r="B5594" s="255" t="s">
        <v>30280</v>
      </c>
      <c r="C5594" s="255" t="s">
        <v>1475</v>
      </c>
      <c r="D5594" s="394">
        <v>262.74</v>
      </c>
    </row>
    <row r="5595" spans="1:4" ht="13.5">
      <c r="A5595" s="255">
        <v>101833</v>
      </c>
      <c r="B5595" s="255" t="s">
        <v>30281</v>
      </c>
      <c r="C5595" s="255" t="s">
        <v>1475</v>
      </c>
      <c r="D5595" s="394">
        <v>292.10000000000002</v>
      </c>
    </row>
    <row r="5596" spans="1:4" ht="13.5">
      <c r="A5596" s="255">
        <v>101834</v>
      </c>
      <c r="B5596" s="255" t="s">
        <v>30282</v>
      </c>
      <c r="C5596" s="255" t="s">
        <v>1475</v>
      </c>
      <c r="D5596" s="394">
        <v>321.07</v>
      </c>
    </row>
    <row r="5597" spans="1:4" ht="13.5">
      <c r="A5597" s="255">
        <v>101835</v>
      </c>
      <c r="B5597" s="255" t="s">
        <v>30283</v>
      </c>
      <c r="C5597" s="255" t="s">
        <v>1475</v>
      </c>
      <c r="D5597" s="394">
        <v>330.05</v>
      </c>
    </row>
    <row r="5598" spans="1:4" ht="13.5">
      <c r="A5598" s="255">
        <v>101836</v>
      </c>
      <c r="B5598" s="255" t="s">
        <v>30284</v>
      </c>
      <c r="C5598" s="255" t="s">
        <v>1475</v>
      </c>
      <c r="D5598" s="394">
        <v>21.63</v>
      </c>
    </row>
    <row r="5599" spans="1:4" ht="13.5">
      <c r="A5599" s="255">
        <v>101837</v>
      </c>
      <c r="B5599" s="255" t="s">
        <v>30285</v>
      </c>
      <c r="C5599" s="255" t="s">
        <v>1475</v>
      </c>
      <c r="D5599" s="394">
        <v>56.31</v>
      </c>
    </row>
    <row r="5600" spans="1:4" ht="13.5">
      <c r="A5600" s="255">
        <v>101838</v>
      </c>
      <c r="B5600" s="255" t="s">
        <v>30286</v>
      </c>
      <c r="C5600" s="255" t="s">
        <v>1475</v>
      </c>
      <c r="D5600" s="394">
        <v>88.6</v>
      </c>
    </row>
    <row r="5601" spans="1:4" ht="13.5">
      <c r="A5601" s="255">
        <v>101839</v>
      </c>
      <c r="B5601" s="255" t="s">
        <v>30287</v>
      </c>
      <c r="C5601" s="255" t="s">
        <v>1475</v>
      </c>
      <c r="D5601" s="394">
        <v>120.02</v>
      </c>
    </row>
    <row r="5602" spans="1:4" ht="13.5">
      <c r="A5602" s="255">
        <v>101840</v>
      </c>
      <c r="B5602" s="255" t="s">
        <v>30288</v>
      </c>
      <c r="C5602" s="255" t="s">
        <v>1475</v>
      </c>
      <c r="D5602" s="394">
        <v>187.93</v>
      </c>
    </row>
    <row r="5603" spans="1:4" ht="13.5">
      <c r="A5603" s="255">
        <v>101841</v>
      </c>
      <c r="B5603" s="255" t="s">
        <v>30289</v>
      </c>
      <c r="C5603" s="255" t="s">
        <v>1475</v>
      </c>
      <c r="D5603" s="394">
        <v>144.75</v>
      </c>
    </row>
    <row r="5604" spans="1:4" ht="13.5">
      <c r="A5604" s="255">
        <v>101842</v>
      </c>
      <c r="B5604" s="255" t="s">
        <v>30290</v>
      </c>
      <c r="C5604" s="255" t="s">
        <v>1475</v>
      </c>
      <c r="D5604" s="394">
        <v>124.24</v>
      </c>
    </row>
    <row r="5605" spans="1:4" ht="13.5">
      <c r="A5605" s="255">
        <v>101843</v>
      </c>
      <c r="B5605" s="255" t="s">
        <v>31101</v>
      </c>
      <c r="C5605" s="255" t="s">
        <v>1475</v>
      </c>
      <c r="D5605" s="394">
        <v>206.8</v>
      </c>
    </row>
    <row r="5606" spans="1:4" ht="13.5">
      <c r="A5606" s="255">
        <v>101844</v>
      </c>
      <c r="B5606" s="255" t="s">
        <v>31102</v>
      </c>
      <c r="C5606" s="255" t="s">
        <v>1475</v>
      </c>
      <c r="D5606" s="394">
        <v>235.76</v>
      </c>
    </row>
    <row r="5607" spans="1:4" ht="13.5">
      <c r="A5607" s="255">
        <v>101845</v>
      </c>
      <c r="B5607" s="255" t="s">
        <v>31103</v>
      </c>
      <c r="C5607" s="255" t="s">
        <v>1475</v>
      </c>
      <c r="D5607" s="394">
        <v>264.31</v>
      </c>
    </row>
    <row r="5608" spans="1:4" ht="13.5">
      <c r="A5608" s="255">
        <v>101846</v>
      </c>
      <c r="B5608" s="255" t="s">
        <v>30291</v>
      </c>
      <c r="C5608" s="255" t="s">
        <v>1475</v>
      </c>
      <c r="D5608" s="394">
        <v>187.1</v>
      </c>
    </row>
    <row r="5609" spans="1:4" ht="13.5">
      <c r="A5609" s="255">
        <v>101847</v>
      </c>
      <c r="B5609" s="255" t="s">
        <v>30292</v>
      </c>
      <c r="C5609" s="255" t="s">
        <v>1475</v>
      </c>
      <c r="D5609" s="394">
        <v>216.46</v>
      </c>
    </row>
    <row r="5610" spans="1:4" ht="13.5">
      <c r="A5610" s="255">
        <v>101848</v>
      </c>
      <c r="B5610" s="255" t="s">
        <v>30293</v>
      </c>
      <c r="C5610" s="255" t="s">
        <v>1475</v>
      </c>
      <c r="D5610" s="394">
        <v>245.43</v>
      </c>
    </row>
    <row r="5611" spans="1:4" ht="13.5">
      <c r="A5611" s="255">
        <v>101849</v>
      </c>
      <c r="B5611" s="255" t="s">
        <v>30294</v>
      </c>
      <c r="C5611" s="255" t="s">
        <v>1475</v>
      </c>
      <c r="D5611" s="394">
        <v>254.41</v>
      </c>
    </row>
    <row r="5612" spans="1:4" ht="13.5">
      <c r="A5612" s="255">
        <v>101850</v>
      </c>
      <c r="B5612" s="255" t="s">
        <v>30295</v>
      </c>
      <c r="C5612" s="255" t="s">
        <v>429</v>
      </c>
      <c r="D5612" s="394">
        <v>46.87</v>
      </c>
    </row>
    <row r="5613" spans="1:4" ht="13.5">
      <c r="A5613" s="255">
        <v>101851</v>
      </c>
      <c r="B5613" s="255" t="s">
        <v>30296</v>
      </c>
      <c r="C5613" s="255" t="s">
        <v>429</v>
      </c>
      <c r="D5613" s="394">
        <v>115.18</v>
      </c>
    </row>
    <row r="5614" spans="1:4" ht="13.5">
      <c r="A5614" s="255">
        <v>101852</v>
      </c>
      <c r="B5614" s="255" t="s">
        <v>30297</v>
      </c>
      <c r="C5614" s="255" t="s">
        <v>429</v>
      </c>
      <c r="D5614" s="394">
        <v>58</v>
      </c>
    </row>
    <row r="5615" spans="1:4" ht="13.5">
      <c r="A5615" s="255">
        <v>101853</v>
      </c>
      <c r="B5615" s="255" t="s">
        <v>30298</v>
      </c>
      <c r="C5615" s="255" t="s">
        <v>429</v>
      </c>
      <c r="D5615" s="394">
        <v>43.31</v>
      </c>
    </row>
    <row r="5616" spans="1:4" ht="13.5">
      <c r="A5616" s="255">
        <v>101854</v>
      </c>
      <c r="B5616" s="255" t="s">
        <v>30299</v>
      </c>
      <c r="C5616" s="255" t="s">
        <v>429</v>
      </c>
      <c r="D5616" s="394">
        <v>119.9</v>
      </c>
    </row>
    <row r="5617" spans="1:4" ht="13.5">
      <c r="A5617" s="255">
        <v>101855</v>
      </c>
      <c r="B5617" s="255" t="s">
        <v>30300</v>
      </c>
      <c r="C5617" s="255" t="s">
        <v>429</v>
      </c>
      <c r="D5617" s="394">
        <v>62.68</v>
      </c>
    </row>
    <row r="5618" spans="1:4" ht="13.5">
      <c r="A5618" s="255">
        <v>101856</v>
      </c>
      <c r="B5618" s="255" t="s">
        <v>30301</v>
      </c>
      <c r="C5618" s="255" t="s">
        <v>429</v>
      </c>
      <c r="D5618" s="394">
        <v>20.36</v>
      </c>
    </row>
    <row r="5619" spans="1:4" ht="13.5">
      <c r="A5619" s="255">
        <v>101857</v>
      </c>
      <c r="B5619" s="255" t="s">
        <v>30302</v>
      </c>
      <c r="C5619" s="255" t="s">
        <v>429</v>
      </c>
      <c r="D5619" s="394">
        <v>25.54</v>
      </c>
    </row>
    <row r="5620" spans="1:4" ht="13.5">
      <c r="A5620" s="255">
        <v>101858</v>
      </c>
      <c r="B5620" s="255" t="s">
        <v>30303</v>
      </c>
      <c r="C5620" s="255" t="s">
        <v>429</v>
      </c>
      <c r="D5620" s="394">
        <v>20.79</v>
      </c>
    </row>
    <row r="5621" spans="1:4" ht="13.5">
      <c r="A5621" s="255">
        <v>101859</v>
      </c>
      <c r="B5621" s="255" t="s">
        <v>30304</v>
      </c>
      <c r="C5621" s="255" t="s">
        <v>429</v>
      </c>
      <c r="D5621" s="394">
        <v>23.03</v>
      </c>
    </row>
    <row r="5622" spans="1:4" ht="13.5">
      <c r="A5622" s="255">
        <v>101860</v>
      </c>
      <c r="B5622" s="255" t="s">
        <v>30305</v>
      </c>
      <c r="C5622" s="255" t="s">
        <v>429</v>
      </c>
      <c r="D5622" s="394">
        <v>26.54</v>
      </c>
    </row>
    <row r="5623" spans="1:4" ht="13.5">
      <c r="A5623" s="255">
        <v>101861</v>
      </c>
      <c r="B5623" s="255" t="s">
        <v>30306</v>
      </c>
      <c r="C5623" s="255" t="s">
        <v>429</v>
      </c>
      <c r="D5623" s="394">
        <v>24.79</v>
      </c>
    </row>
    <row r="5624" spans="1:4" ht="13.5">
      <c r="A5624" s="255">
        <v>101862</v>
      </c>
      <c r="B5624" s="255" t="s">
        <v>30307</v>
      </c>
      <c r="C5624" s="255" t="s">
        <v>429</v>
      </c>
      <c r="D5624" s="394">
        <v>27.06</v>
      </c>
    </row>
    <row r="5625" spans="1:4" ht="13.5">
      <c r="A5625" s="255">
        <v>101863</v>
      </c>
      <c r="B5625" s="255" t="s">
        <v>30308</v>
      </c>
      <c r="C5625" s="255" t="s">
        <v>429</v>
      </c>
      <c r="D5625" s="394">
        <v>21.11</v>
      </c>
    </row>
    <row r="5626" spans="1:4" ht="13.5">
      <c r="A5626" s="255">
        <v>101864</v>
      </c>
      <c r="B5626" s="255" t="s">
        <v>30309</v>
      </c>
      <c r="C5626" s="255" t="s">
        <v>429</v>
      </c>
      <c r="D5626" s="394">
        <v>24.63</v>
      </c>
    </row>
    <row r="5627" spans="1:4" ht="13.5">
      <c r="A5627" s="255">
        <v>101865</v>
      </c>
      <c r="B5627" s="255" t="s">
        <v>30310</v>
      </c>
      <c r="C5627" s="255" t="s">
        <v>429</v>
      </c>
      <c r="D5627" s="394">
        <v>28.11</v>
      </c>
    </row>
    <row r="5628" spans="1:4" ht="13.5">
      <c r="A5628" s="255">
        <v>101866</v>
      </c>
      <c r="B5628" s="255" t="s">
        <v>30311</v>
      </c>
      <c r="C5628" s="255" t="s">
        <v>429</v>
      </c>
      <c r="D5628" s="394">
        <v>24.96</v>
      </c>
    </row>
    <row r="5629" spans="1:4" ht="13.5">
      <c r="A5629" s="255">
        <v>101867</v>
      </c>
      <c r="B5629" s="255" t="s">
        <v>30312</v>
      </c>
      <c r="C5629" s="255" t="s">
        <v>429</v>
      </c>
      <c r="D5629" s="394">
        <v>28.47</v>
      </c>
    </row>
    <row r="5630" spans="1:4" ht="13.5">
      <c r="A5630" s="255">
        <v>101868</v>
      </c>
      <c r="B5630" s="255" t="s">
        <v>30313</v>
      </c>
      <c r="C5630" s="255" t="s">
        <v>429</v>
      </c>
      <c r="D5630" s="394">
        <v>22.52</v>
      </c>
    </row>
    <row r="5631" spans="1:4" ht="13.5">
      <c r="A5631" s="255">
        <v>101869</v>
      </c>
      <c r="B5631" s="255" t="s">
        <v>30314</v>
      </c>
      <c r="C5631" s="255" t="s">
        <v>429</v>
      </c>
      <c r="D5631" s="394">
        <v>26.03</v>
      </c>
    </row>
    <row r="5632" spans="1:4" ht="13.5">
      <c r="A5632" s="255">
        <v>101870</v>
      </c>
      <c r="B5632" s="255" t="s">
        <v>30315</v>
      </c>
      <c r="C5632" s="255" t="s">
        <v>429</v>
      </c>
      <c r="D5632" s="394">
        <v>29.53</v>
      </c>
    </row>
    <row r="5633" spans="1:4" ht="13.5">
      <c r="A5633" s="255">
        <v>102096</v>
      </c>
      <c r="B5633" s="255" t="s">
        <v>5044</v>
      </c>
      <c r="C5633" s="255" t="s">
        <v>1475</v>
      </c>
      <c r="D5633" s="360">
        <v>1443.05</v>
      </c>
    </row>
    <row r="5634" spans="1:4" ht="13.5">
      <c r="A5634" s="255">
        <v>102098</v>
      </c>
      <c r="B5634" s="255" t="s">
        <v>30316</v>
      </c>
      <c r="C5634" s="255" t="s">
        <v>1475</v>
      </c>
      <c r="D5634" s="360">
        <v>1581.29</v>
      </c>
    </row>
    <row r="5635" spans="1:4" ht="13.5">
      <c r="A5635" s="255">
        <v>102101</v>
      </c>
      <c r="B5635" s="255" t="s">
        <v>5045</v>
      </c>
      <c r="C5635" s="255" t="s">
        <v>429</v>
      </c>
      <c r="D5635" s="394">
        <v>3.2</v>
      </c>
    </row>
    <row r="5636" spans="1:4" ht="13.5">
      <c r="A5636" s="255">
        <v>102988</v>
      </c>
      <c r="B5636" s="255" t="s">
        <v>31104</v>
      </c>
      <c r="C5636" s="255" t="s">
        <v>429</v>
      </c>
      <c r="D5636" s="394">
        <v>42.48</v>
      </c>
    </row>
    <row r="5637" spans="1:4" ht="13.5">
      <c r="A5637" s="255">
        <v>100576</v>
      </c>
      <c r="B5637" s="255" t="s">
        <v>5046</v>
      </c>
      <c r="C5637" s="255" t="s">
        <v>429</v>
      </c>
      <c r="D5637" s="394">
        <v>1.99</v>
      </c>
    </row>
    <row r="5638" spans="1:4" ht="13.5">
      <c r="A5638" s="255">
        <v>100577</v>
      </c>
      <c r="B5638" s="255" t="s">
        <v>5047</v>
      </c>
      <c r="C5638" s="255" t="s">
        <v>429</v>
      </c>
      <c r="D5638" s="394">
        <v>0.95</v>
      </c>
    </row>
    <row r="5639" spans="1:4" ht="13.5">
      <c r="A5639" s="255">
        <v>96388</v>
      </c>
      <c r="B5639" s="255" t="s">
        <v>5048</v>
      </c>
      <c r="C5639" s="255" t="s">
        <v>1475</v>
      </c>
      <c r="D5639" s="394">
        <v>9.5399999999999991</v>
      </c>
    </row>
    <row r="5640" spans="1:4" ht="13.5">
      <c r="A5640" s="255">
        <v>96389</v>
      </c>
      <c r="B5640" s="255" t="s">
        <v>5049</v>
      </c>
      <c r="C5640" s="255" t="s">
        <v>1475</v>
      </c>
      <c r="D5640" s="394">
        <v>48.68</v>
      </c>
    </row>
    <row r="5641" spans="1:4" ht="13.5">
      <c r="A5641" s="255">
        <v>96390</v>
      </c>
      <c r="B5641" s="255" t="s">
        <v>5050</v>
      </c>
      <c r="C5641" s="255" t="s">
        <v>1475</v>
      </c>
      <c r="D5641" s="394">
        <v>79.3</v>
      </c>
    </row>
    <row r="5642" spans="1:4" ht="13.5">
      <c r="A5642" s="255">
        <v>96391</v>
      </c>
      <c r="B5642" s="255" t="s">
        <v>5051</v>
      </c>
      <c r="C5642" s="255" t="s">
        <v>1475</v>
      </c>
      <c r="D5642" s="394">
        <v>111.48</v>
      </c>
    </row>
    <row r="5643" spans="1:4" ht="13.5">
      <c r="A5643" s="255">
        <v>96392</v>
      </c>
      <c r="B5643" s="255" t="s">
        <v>5052</v>
      </c>
      <c r="C5643" s="255" t="s">
        <v>1475</v>
      </c>
      <c r="D5643" s="394">
        <v>142.49</v>
      </c>
    </row>
    <row r="5644" spans="1:4" ht="13.5">
      <c r="A5644" s="255">
        <v>96396</v>
      </c>
      <c r="B5644" s="255" t="s">
        <v>5053</v>
      </c>
      <c r="C5644" s="255" t="s">
        <v>1475</v>
      </c>
      <c r="D5644" s="394">
        <v>243.4</v>
      </c>
    </row>
    <row r="5645" spans="1:4" ht="13.5">
      <c r="A5645" s="255">
        <v>96397</v>
      </c>
      <c r="B5645" s="255" t="s">
        <v>5054</v>
      </c>
      <c r="C5645" s="255" t="s">
        <v>1475</v>
      </c>
      <c r="D5645" s="394">
        <v>303.31</v>
      </c>
    </row>
    <row r="5646" spans="1:4" ht="13.5">
      <c r="A5646" s="255">
        <v>96398</v>
      </c>
      <c r="B5646" s="255" t="s">
        <v>5055</v>
      </c>
      <c r="C5646" s="255" t="s">
        <v>1475</v>
      </c>
      <c r="D5646" s="394">
        <v>384.8</v>
      </c>
    </row>
    <row r="5647" spans="1:4" ht="13.5">
      <c r="A5647" s="255">
        <v>96399</v>
      </c>
      <c r="B5647" s="255" t="s">
        <v>5056</v>
      </c>
      <c r="C5647" s="255" t="s">
        <v>1475</v>
      </c>
      <c r="D5647" s="394">
        <v>166.64</v>
      </c>
    </row>
    <row r="5648" spans="1:4" ht="13.5">
      <c r="A5648" s="255">
        <v>96400</v>
      </c>
      <c r="B5648" s="255" t="s">
        <v>5057</v>
      </c>
      <c r="C5648" s="255" t="s">
        <v>1475</v>
      </c>
      <c r="D5648" s="394">
        <v>214.19</v>
      </c>
    </row>
    <row r="5649" spans="1:4" ht="13.5">
      <c r="A5649" s="255">
        <v>96402</v>
      </c>
      <c r="B5649" s="255" t="s">
        <v>5058</v>
      </c>
      <c r="C5649" s="255" t="s">
        <v>429</v>
      </c>
      <c r="D5649" s="394">
        <v>2.48</v>
      </c>
    </row>
    <row r="5650" spans="1:4" ht="13.5">
      <c r="A5650" s="255">
        <v>100564</v>
      </c>
      <c r="B5650" s="255" t="s">
        <v>5059</v>
      </c>
      <c r="C5650" s="255" t="s">
        <v>1475</v>
      </c>
      <c r="D5650" s="394">
        <v>141.87</v>
      </c>
    </row>
    <row r="5651" spans="1:4" ht="13.5">
      <c r="A5651" s="255">
        <v>100565</v>
      </c>
      <c r="B5651" s="255" t="s">
        <v>5060</v>
      </c>
      <c r="C5651" s="255" t="s">
        <v>1475</v>
      </c>
      <c r="D5651" s="394">
        <v>121.43</v>
      </c>
    </row>
    <row r="5652" spans="1:4" ht="13.5">
      <c r="A5652" s="255">
        <v>100566</v>
      </c>
      <c r="B5652" s="255" t="s">
        <v>5061</v>
      </c>
      <c r="C5652" s="255" t="s">
        <v>1475</v>
      </c>
      <c r="D5652" s="394">
        <v>203.92</v>
      </c>
    </row>
    <row r="5653" spans="1:4" ht="13.5">
      <c r="A5653" s="255">
        <v>100567</v>
      </c>
      <c r="B5653" s="255" t="s">
        <v>5062</v>
      </c>
      <c r="C5653" s="255" t="s">
        <v>1475</v>
      </c>
      <c r="D5653" s="394">
        <v>232.95</v>
      </c>
    </row>
    <row r="5654" spans="1:4" ht="13.5">
      <c r="A5654" s="255">
        <v>100568</v>
      </c>
      <c r="B5654" s="255" t="s">
        <v>5063</v>
      </c>
      <c r="C5654" s="255" t="s">
        <v>1475</v>
      </c>
      <c r="D5654" s="394">
        <v>261.43</v>
      </c>
    </row>
    <row r="5655" spans="1:4" ht="13.5">
      <c r="A5655" s="255">
        <v>100569</v>
      </c>
      <c r="B5655" s="255" t="s">
        <v>5064</v>
      </c>
      <c r="C5655" s="255" t="s">
        <v>1475</v>
      </c>
      <c r="D5655" s="394">
        <v>184.22</v>
      </c>
    </row>
    <row r="5656" spans="1:4" ht="13.5">
      <c r="A5656" s="255">
        <v>100570</v>
      </c>
      <c r="B5656" s="255" t="s">
        <v>5065</v>
      </c>
      <c r="C5656" s="255" t="s">
        <v>1475</v>
      </c>
      <c r="D5656" s="394">
        <v>215.65</v>
      </c>
    </row>
    <row r="5657" spans="1:4" ht="13.5">
      <c r="A5657" s="255">
        <v>100571</v>
      </c>
      <c r="B5657" s="255" t="s">
        <v>5066</v>
      </c>
      <c r="C5657" s="255" t="s">
        <v>1475</v>
      </c>
      <c r="D5657" s="394">
        <v>242.62</v>
      </c>
    </row>
    <row r="5658" spans="1:4" ht="13.5">
      <c r="A5658" s="255">
        <v>100572</v>
      </c>
      <c r="B5658" s="255" t="s">
        <v>5067</v>
      </c>
      <c r="C5658" s="255" t="s">
        <v>1475</v>
      </c>
      <c r="D5658" s="394">
        <v>146.36000000000001</v>
      </c>
    </row>
    <row r="5659" spans="1:4" ht="13.5">
      <c r="A5659" s="255">
        <v>100573</v>
      </c>
      <c r="B5659" s="255" t="s">
        <v>5068</v>
      </c>
      <c r="C5659" s="255" t="s">
        <v>1475</v>
      </c>
      <c r="D5659" s="394">
        <v>125.92</v>
      </c>
    </row>
    <row r="5660" spans="1:4" ht="13.5">
      <c r="A5660" s="255">
        <v>100574</v>
      </c>
      <c r="B5660" s="255" t="s">
        <v>5069</v>
      </c>
      <c r="C5660" s="255" t="s">
        <v>1475</v>
      </c>
      <c r="D5660" s="394">
        <v>1.2</v>
      </c>
    </row>
    <row r="5661" spans="1:4" ht="13.5">
      <c r="A5661" s="255">
        <v>100575</v>
      </c>
      <c r="B5661" s="255" t="s">
        <v>5070</v>
      </c>
      <c r="C5661" s="255" t="s">
        <v>429</v>
      </c>
      <c r="D5661" s="394">
        <v>0.09</v>
      </c>
    </row>
    <row r="5662" spans="1:4" ht="13.5">
      <c r="A5662" s="255">
        <v>101767</v>
      </c>
      <c r="B5662" s="255" t="s">
        <v>5071</v>
      </c>
      <c r="C5662" s="255" t="s">
        <v>1475</v>
      </c>
      <c r="D5662" s="394">
        <v>23.22</v>
      </c>
    </row>
    <row r="5663" spans="1:4" ht="13.5">
      <c r="A5663" s="255">
        <v>101768</v>
      </c>
      <c r="B5663" s="255" t="s">
        <v>5072</v>
      </c>
      <c r="C5663" s="255" t="s">
        <v>1475</v>
      </c>
      <c r="D5663" s="394">
        <v>36.840000000000003</v>
      </c>
    </row>
    <row r="5664" spans="1:4" ht="13.5">
      <c r="A5664" s="255">
        <v>92391</v>
      </c>
      <c r="B5664" s="255" t="s">
        <v>5073</v>
      </c>
      <c r="C5664" s="255" t="s">
        <v>429</v>
      </c>
      <c r="D5664" s="394">
        <v>41.92</v>
      </c>
    </row>
    <row r="5665" spans="1:4" ht="13.5">
      <c r="A5665" s="255">
        <v>92392</v>
      </c>
      <c r="B5665" s="255" t="s">
        <v>5074</v>
      </c>
      <c r="C5665" s="255" t="s">
        <v>429</v>
      </c>
      <c r="D5665" s="394">
        <v>84.63</v>
      </c>
    </row>
    <row r="5666" spans="1:4" ht="13.5">
      <c r="A5666" s="255">
        <v>92393</v>
      </c>
      <c r="B5666" s="255" t="s">
        <v>5075</v>
      </c>
      <c r="C5666" s="255" t="s">
        <v>429</v>
      </c>
      <c r="D5666" s="394">
        <v>42.43</v>
      </c>
    </row>
    <row r="5667" spans="1:4" ht="13.5">
      <c r="A5667" s="255">
        <v>92394</v>
      </c>
      <c r="B5667" s="255" t="s">
        <v>5076</v>
      </c>
      <c r="C5667" s="255" t="s">
        <v>429</v>
      </c>
      <c r="D5667" s="394">
        <v>53.12</v>
      </c>
    </row>
    <row r="5668" spans="1:4" ht="13.5">
      <c r="A5668" s="255">
        <v>92395</v>
      </c>
      <c r="B5668" s="255" t="s">
        <v>5077</v>
      </c>
      <c r="C5668" s="255" t="s">
        <v>429</v>
      </c>
      <c r="D5668" s="394">
        <v>64.86</v>
      </c>
    </row>
    <row r="5669" spans="1:4" ht="13.5">
      <c r="A5669" s="255">
        <v>92396</v>
      </c>
      <c r="B5669" s="255" t="s">
        <v>5078</v>
      </c>
      <c r="C5669" s="255" t="s">
        <v>429</v>
      </c>
      <c r="D5669" s="394">
        <v>54.37</v>
      </c>
    </row>
    <row r="5670" spans="1:4" ht="13.5">
      <c r="A5670" s="255">
        <v>92397</v>
      </c>
      <c r="B5670" s="255" t="s">
        <v>5079</v>
      </c>
      <c r="C5670" s="255" t="s">
        <v>429</v>
      </c>
      <c r="D5670" s="394">
        <v>42.77</v>
      </c>
    </row>
    <row r="5671" spans="1:4" ht="13.5">
      <c r="A5671" s="255">
        <v>92398</v>
      </c>
      <c r="B5671" s="255" t="s">
        <v>5080</v>
      </c>
      <c r="C5671" s="255" t="s">
        <v>429</v>
      </c>
      <c r="D5671" s="394">
        <v>55.01</v>
      </c>
    </row>
    <row r="5672" spans="1:4" ht="13.5">
      <c r="A5672" s="255">
        <v>92399</v>
      </c>
      <c r="B5672" s="255" t="s">
        <v>5081</v>
      </c>
      <c r="C5672" s="255" t="s">
        <v>429</v>
      </c>
      <c r="D5672" s="394">
        <v>56.32</v>
      </c>
    </row>
    <row r="5673" spans="1:4" ht="13.5">
      <c r="A5673" s="255">
        <v>92400</v>
      </c>
      <c r="B5673" s="255" t="s">
        <v>5082</v>
      </c>
      <c r="C5673" s="255" t="s">
        <v>429</v>
      </c>
      <c r="D5673" s="394">
        <v>66.05</v>
      </c>
    </row>
    <row r="5674" spans="1:4" ht="13.5">
      <c r="A5674" s="255">
        <v>92401</v>
      </c>
      <c r="B5674" s="255" t="s">
        <v>5083</v>
      </c>
      <c r="C5674" s="255" t="s">
        <v>429</v>
      </c>
      <c r="D5674" s="394">
        <v>67.430000000000007</v>
      </c>
    </row>
    <row r="5675" spans="1:4" ht="13.5">
      <c r="A5675" s="255">
        <v>92402</v>
      </c>
      <c r="B5675" s="255" t="s">
        <v>5084</v>
      </c>
      <c r="C5675" s="255" t="s">
        <v>429</v>
      </c>
      <c r="D5675" s="394">
        <v>55.92</v>
      </c>
    </row>
    <row r="5676" spans="1:4" ht="13.5">
      <c r="A5676" s="255">
        <v>92403</v>
      </c>
      <c r="B5676" s="255" t="s">
        <v>5085</v>
      </c>
      <c r="C5676" s="255" t="s">
        <v>429</v>
      </c>
      <c r="D5676" s="394">
        <v>44.25</v>
      </c>
    </row>
    <row r="5677" spans="1:4" ht="13.5">
      <c r="A5677" s="255">
        <v>92404</v>
      </c>
      <c r="B5677" s="255" t="s">
        <v>5086</v>
      </c>
      <c r="C5677" s="255" t="s">
        <v>429</v>
      </c>
      <c r="D5677" s="394">
        <v>56.47</v>
      </c>
    </row>
    <row r="5678" spans="1:4" ht="13.5">
      <c r="A5678" s="255">
        <v>92405</v>
      </c>
      <c r="B5678" s="255" t="s">
        <v>5087</v>
      </c>
      <c r="C5678" s="255" t="s">
        <v>429</v>
      </c>
      <c r="D5678" s="394">
        <v>57.76</v>
      </c>
    </row>
    <row r="5679" spans="1:4" ht="13.5">
      <c r="A5679" s="255">
        <v>92406</v>
      </c>
      <c r="B5679" s="255" t="s">
        <v>5088</v>
      </c>
      <c r="C5679" s="255" t="s">
        <v>429</v>
      </c>
      <c r="D5679" s="394">
        <v>67.53</v>
      </c>
    </row>
    <row r="5680" spans="1:4" ht="13.5">
      <c r="A5680" s="255">
        <v>92407</v>
      </c>
      <c r="B5680" s="255" t="s">
        <v>5089</v>
      </c>
      <c r="C5680" s="255" t="s">
        <v>429</v>
      </c>
      <c r="D5680" s="394">
        <v>68.87</v>
      </c>
    </row>
    <row r="5681" spans="1:4" ht="13.5">
      <c r="A5681" s="255">
        <v>93679</v>
      </c>
      <c r="B5681" s="255" t="s">
        <v>5090</v>
      </c>
      <c r="C5681" s="255" t="s">
        <v>429</v>
      </c>
      <c r="D5681" s="394">
        <v>59.63</v>
      </c>
    </row>
    <row r="5682" spans="1:4" ht="13.5">
      <c r="A5682" s="255">
        <v>93680</v>
      </c>
      <c r="B5682" s="255" t="s">
        <v>5091</v>
      </c>
      <c r="C5682" s="255" t="s">
        <v>429</v>
      </c>
      <c r="D5682" s="394">
        <v>47.81</v>
      </c>
    </row>
    <row r="5683" spans="1:4" ht="13.5">
      <c r="A5683" s="255">
        <v>93681</v>
      </c>
      <c r="B5683" s="255" t="s">
        <v>5092</v>
      </c>
      <c r="C5683" s="255" t="s">
        <v>429</v>
      </c>
      <c r="D5683" s="394">
        <v>59.03</v>
      </c>
    </row>
    <row r="5684" spans="1:4" ht="13.5">
      <c r="A5684" s="255">
        <v>93682</v>
      </c>
      <c r="B5684" s="255" t="s">
        <v>5093</v>
      </c>
      <c r="C5684" s="255" t="s">
        <v>429</v>
      </c>
      <c r="D5684" s="394">
        <v>60.38</v>
      </c>
    </row>
    <row r="5685" spans="1:4" ht="13.5">
      <c r="A5685" s="255">
        <v>97104</v>
      </c>
      <c r="B5685" s="255" t="s">
        <v>5094</v>
      </c>
      <c r="C5685" s="255" t="s">
        <v>429</v>
      </c>
      <c r="D5685" s="394">
        <v>111.75</v>
      </c>
    </row>
    <row r="5686" spans="1:4" ht="13.5">
      <c r="A5686" s="255">
        <v>97105</v>
      </c>
      <c r="B5686" s="255" t="s">
        <v>5095</v>
      </c>
      <c r="C5686" s="255" t="s">
        <v>429</v>
      </c>
      <c r="D5686" s="394">
        <v>131</v>
      </c>
    </row>
    <row r="5687" spans="1:4" ht="13.5">
      <c r="A5687" s="255">
        <v>97106</v>
      </c>
      <c r="B5687" s="255" t="s">
        <v>5096</v>
      </c>
      <c r="C5687" s="255" t="s">
        <v>429</v>
      </c>
      <c r="D5687" s="394">
        <v>143.47</v>
      </c>
    </row>
    <row r="5688" spans="1:4" ht="13.5">
      <c r="A5688" s="255">
        <v>97107</v>
      </c>
      <c r="B5688" s="255" t="s">
        <v>5097</v>
      </c>
      <c r="C5688" s="255" t="s">
        <v>429</v>
      </c>
      <c r="D5688" s="394">
        <v>155.91999999999999</v>
      </c>
    </row>
    <row r="5689" spans="1:4" ht="13.5">
      <c r="A5689" s="255">
        <v>97108</v>
      </c>
      <c r="B5689" s="255" t="s">
        <v>5098</v>
      </c>
      <c r="C5689" s="255" t="s">
        <v>429</v>
      </c>
      <c r="D5689" s="394">
        <v>181.67</v>
      </c>
    </row>
    <row r="5690" spans="1:4" ht="13.5">
      <c r="A5690" s="255">
        <v>97109</v>
      </c>
      <c r="B5690" s="255" t="s">
        <v>5099</v>
      </c>
      <c r="C5690" s="255" t="s">
        <v>429</v>
      </c>
      <c r="D5690" s="394">
        <v>194.07</v>
      </c>
    </row>
    <row r="5691" spans="1:4" ht="13.5">
      <c r="A5691" s="255">
        <v>97110</v>
      </c>
      <c r="B5691" s="255" t="s">
        <v>5100</v>
      </c>
      <c r="C5691" s="255" t="s">
        <v>429</v>
      </c>
      <c r="D5691" s="394">
        <v>181.05</v>
      </c>
    </row>
    <row r="5692" spans="1:4" ht="13.5">
      <c r="A5692" s="255">
        <v>97111</v>
      </c>
      <c r="B5692" s="255" t="s">
        <v>5101</v>
      </c>
      <c r="C5692" s="255" t="s">
        <v>429</v>
      </c>
      <c r="D5692" s="394">
        <v>207.02</v>
      </c>
    </row>
    <row r="5693" spans="1:4" ht="13.5">
      <c r="A5693" s="255">
        <v>97112</v>
      </c>
      <c r="B5693" s="255" t="s">
        <v>5102</v>
      </c>
      <c r="C5693" s="255" t="s">
        <v>429</v>
      </c>
      <c r="D5693" s="394">
        <v>216.57</v>
      </c>
    </row>
    <row r="5694" spans="1:4" ht="13.5">
      <c r="A5694" s="255">
        <v>97113</v>
      </c>
      <c r="B5694" s="255" t="s">
        <v>5103</v>
      </c>
      <c r="C5694" s="255" t="s">
        <v>429</v>
      </c>
      <c r="D5694" s="394">
        <v>2.38</v>
      </c>
    </row>
    <row r="5695" spans="1:4" ht="13.5">
      <c r="A5695" s="255">
        <v>97114</v>
      </c>
      <c r="B5695" s="255" t="s">
        <v>5104</v>
      </c>
      <c r="C5695" s="255" t="s">
        <v>41</v>
      </c>
      <c r="D5695" s="394">
        <v>0.44</v>
      </c>
    </row>
    <row r="5696" spans="1:4" ht="13.5">
      <c r="A5696" s="255">
        <v>97115</v>
      </c>
      <c r="B5696" s="255" t="s">
        <v>5105</v>
      </c>
      <c r="C5696" s="255" t="s">
        <v>1436</v>
      </c>
      <c r="D5696" s="394">
        <v>55.97</v>
      </c>
    </row>
    <row r="5697" spans="1:4" ht="13.5">
      <c r="A5697" s="255">
        <v>97116</v>
      </c>
      <c r="B5697" s="255" t="s">
        <v>5106</v>
      </c>
      <c r="C5697" s="255" t="s">
        <v>1436</v>
      </c>
      <c r="D5697" s="394">
        <v>19.21</v>
      </c>
    </row>
    <row r="5698" spans="1:4" ht="13.5">
      <c r="A5698" s="255">
        <v>97117</v>
      </c>
      <c r="B5698" s="255" t="s">
        <v>5107</v>
      </c>
      <c r="C5698" s="255" t="s">
        <v>1436</v>
      </c>
      <c r="D5698" s="394">
        <v>18.75</v>
      </c>
    </row>
    <row r="5699" spans="1:4" ht="13.5">
      <c r="A5699" s="255">
        <v>97118</v>
      </c>
      <c r="B5699" s="255" t="s">
        <v>5108</v>
      </c>
      <c r="C5699" s="255" t="s">
        <v>1436</v>
      </c>
      <c r="D5699" s="394">
        <v>16.579999999999998</v>
      </c>
    </row>
    <row r="5700" spans="1:4" ht="13.5">
      <c r="A5700" s="255">
        <v>97119</v>
      </c>
      <c r="B5700" s="255" t="s">
        <v>5109</v>
      </c>
      <c r="C5700" s="255" t="s">
        <v>1436</v>
      </c>
      <c r="D5700" s="394">
        <v>15.92</v>
      </c>
    </row>
    <row r="5701" spans="1:4" ht="13.5">
      <c r="A5701" s="255">
        <v>97120</v>
      </c>
      <c r="B5701" s="255" t="s">
        <v>5110</v>
      </c>
      <c r="C5701" s="255" t="s">
        <v>1436</v>
      </c>
      <c r="D5701" s="394">
        <v>11.65</v>
      </c>
    </row>
    <row r="5702" spans="1:4" ht="13.5">
      <c r="A5702" s="255">
        <v>97802</v>
      </c>
      <c r="B5702" s="255" t="s">
        <v>5111</v>
      </c>
      <c r="C5702" s="255" t="s">
        <v>429</v>
      </c>
      <c r="D5702" s="394">
        <v>6.94</v>
      </c>
    </row>
    <row r="5703" spans="1:4" ht="13.5">
      <c r="A5703" s="255">
        <v>97803</v>
      </c>
      <c r="B5703" s="255" t="s">
        <v>5112</v>
      </c>
      <c r="C5703" s="255" t="s">
        <v>429</v>
      </c>
      <c r="D5703" s="394">
        <v>10.220000000000001</v>
      </c>
    </row>
    <row r="5704" spans="1:4" ht="13.5">
      <c r="A5704" s="255">
        <v>97805</v>
      </c>
      <c r="B5704" s="255" t="s">
        <v>5113</v>
      </c>
      <c r="C5704" s="255" t="s">
        <v>429</v>
      </c>
      <c r="D5704" s="394">
        <v>17.71</v>
      </c>
    </row>
    <row r="5705" spans="1:4" ht="13.5">
      <c r="A5705" s="255">
        <v>97806</v>
      </c>
      <c r="B5705" s="255" t="s">
        <v>5114</v>
      </c>
      <c r="C5705" s="255" t="s">
        <v>429</v>
      </c>
      <c r="D5705" s="394">
        <v>20.98</v>
      </c>
    </row>
    <row r="5706" spans="1:4" ht="13.5">
      <c r="A5706" s="255">
        <v>97807</v>
      </c>
      <c r="B5706" s="255" t="s">
        <v>5115</v>
      </c>
      <c r="C5706" s="255" t="s">
        <v>429</v>
      </c>
      <c r="D5706" s="394">
        <v>23.6</v>
      </c>
    </row>
    <row r="5707" spans="1:4" ht="13.5">
      <c r="A5707" s="255">
        <v>97809</v>
      </c>
      <c r="B5707" s="255" t="s">
        <v>5116</v>
      </c>
      <c r="C5707" s="255" t="s">
        <v>429</v>
      </c>
      <c r="D5707" s="394">
        <v>19.86</v>
      </c>
    </row>
    <row r="5708" spans="1:4" ht="13.5">
      <c r="A5708" s="255">
        <v>97810</v>
      </c>
      <c r="B5708" s="255" t="s">
        <v>5117</v>
      </c>
      <c r="C5708" s="255" t="s">
        <v>429</v>
      </c>
      <c r="D5708" s="394">
        <v>21.39</v>
      </c>
    </row>
    <row r="5709" spans="1:4" ht="13.5">
      <c r="A5709" s="255">
        <v>97811</v>
      </c>
      <c r="B5709" s="255" t="s">
        <v>5118</v>
      </c>
      <c r="C5709" s="255" t="s">
        <v>429</v>
      </c>
      <c r="D5709" s="394">
        <v>24.08</v>
      </c>
    </row>
    <row r="5710" spans="1:4" ht="13.5">
      <c r="A5710" s="255">
        <v>101167</v>
      </c>
      <c r="B5710" s="255" t="s">
        <v>5119</v>
      </c>
      <c r="C5710" s="255" t="s">
        <v>429</v>
      </c>
      <c r="D5710" s="394">
        <v>73.8</v>
      </c>
    </row>
    <row r="5711" spans="1:4" ht="13.5">
      <c r="A5711" s="255">
        <v>101168</v>
      </c>
      <c r="B5711" s="255" t="s">
        <v>5120</v>
      </c>
      <c r="C5711" s="255" t="s">
        <v>429</v>
      </c>
      <c r="D5711" s="394">
        <v>117.63</v>
      </c>
    </row>
    <row r="5712" spans="1:4" ht="13.5">
      <c r="A5712" s="255">
        <v>101169</v>
      </c>
      <c r="B5712" s="255" t="s">
        <v>5121</v>
      </c>
      <c r="C5712" s="255" t="s">
        <v>429</v>
      </c>
      <c r="D5712" s="394">
        <v>84.95</v>
      </c>
    </row>
    <row r="5713" spans="1:4" ht="13.5">
      <c r="A5713" s="255">
        <v>101170</v>
      </c>
      <c r="B5713" s="255" t="s">
        <v>5122</v>
      </c>
      <c r="C5713" s="255" t="s">
        <v>429</v>
      </c>
      <c r="D5713" s="394">
        <v>40.49</v>
      </c>
    </row>
    <row r="5714" spans="1:4" ht="13.5">
      <c r="A5714" s="255">
        <v>101171</v>
      </c>
      <c r="B5714" s="255" t="s">
        <v>5123</v>
      </c>
      <c r="C5714" s="255" t="s">
        <v>429</v>
      </c>
      <c r="D5714" s="394">
        <v>96.48</v>
      </c>
    </row>
    <row r="5715" spans="1:4" ht="13.5">
      <c r="A5715" s="255">
        <v>101172</v>
      </c>
      <c r="B5715" s="255" t="s">
        <v>5124</v>
      </c>
      <c r="C5715" s="255" t="s">
        <v>429</v>
      </c>
      <c r="D5715" s="394">
        <v>59.96</v>
      </c>
    </row>
    <row r="5716" spans="1:4" ht="13.5">
      <c r="A5716" s="255">
        <v>95995</v>
      </c>
      <c r="B5716" s="255" t="s">
        <v>5125</v>
      </c>
      <c r="C5716" s="255" t="s">
        <v>1475</v>
      </c>
      <c r="D5716" s="360">
        <v>1250.29</v>
      </c>
    </row>
    <row r="5717" spans="1:4" ht="13.5">
      <c r="A5717" s="255">
        <v>95996</v>
      </c>
      <c r="B5717" s="255" t="s">
        <v>5126</v>
      </c>
      <c r="C5717" s="255" t="s">
        <v>1475</v>
      </c>
      <c r="D5717" s="360">
        <v>1183.8599999999999</v>
      </c>
    </row>
    <row r="5718" spans="1:4" ht="13.5">
      <c r="A5718" s="255">
        <v>96001</v>
      </c>
      <c r="B5718" s="255" t="s">
        <v>5127</v>
      </c>
      <c r="C5718" s="255" t="s">
        <v>429</v>
      </c>
      <c r="D5718" s="394">
        <v>8</v>
      </c>
    </row>
    <row r="5719" spans="1:4" ht="13.5">
      <c r="A5719" s="255">
        <v>96393</v>
      </c>
      <c r="B5719" s="255" t="s">
        <v>5128</v>
      </c>
      <c r="C5719" s="255" t="s">
        <v>1475</v>
      </c>
      <c r="D5719" s="394">
        <v>232.78</v>
      </c>
    </row>
    <row r="5720" spans="1:4" ht="13.5">
      <c r="A5720" s="255">
        <v>96394</v>
      </c>
      <c r="B5720" s="255" t="s">
        <v>5129</v>
      </c>
      <c r="C5720" s="255" t="s">
        <v>1475</v>
      </c>
      <c r="D5720" s="394">
        <v>291.29000000000002</v>
      </c>
    </row>
    <row r="5721" spans="1:4" ht="13.5">
      <c r="A5721" s="255">
        <v>96395</v>
      </c>
      <c r="B5721" s="255" t="s">
        <v>5130</v>
      </c>
      <c r="C5721" s="255" t="s">
        <v>1475</v>
      </c>
      <c r="D5721" s="394">
        <v>374.18</v>
      </c>
    </row>
    <row r="5722" spans="1:4" ht="13.5">
      <c r="A5722" s="255">
        <v>100624</v>
      </c>
      <c r="B5722" s="255" t="s">
        <v>5131</v>
      </c>
      <c r="C5722" s="255" t="s">
        <v>1475</v>
      </c>
      <c r="D5722" s="360">
        <v>1042.98</v>
      </c>
    </row>
    <row r="5723" spans="1:4" ht="13.5">
      <c r="A5723" s="255">
        <v>100625</v>
      </c>
      <c r="B5723" s="255" t="s">
        <v>5132</v>
      </c>
      <c r="C5723" s="255" t="s">
        <v>1475</v>
      </c>
      <c r="D5723" s="360">
        <v>1001.38</v>
      </c>
    </row>
    <row r="5724" spans="1:4" ht="13.5">
      <c r="A5724" s="255">
        <v>101020</v>
      </c>
      <c r="B5724" s="255" t="s">
        <v>5133</v>
      </c>
      <c r="C5724" s="255" t="s">
        <v>5134</v>
      </c>
      <c r="D5724" s="394">
        <v>464.99</v>
      </c>
    </row>
    <row r="5725" spans="1:4" ht="13.5">
      <c r="A5725" s="255">
        <v>101021</v>
      </c>
      <c r="B5725" s="255" t="s">
        <v>5135</v>
      </c>
      <c r="C5725" s="255" t="s">
        <v>5134</v>
      </c>
      <c r="D5725" s="394">
        <v>493.53</v>
      </c>
    </row>
    <row r="5726" spans="1:4" ht="13.5">
      <c r="A5726" s="255">
        <v>101022</v>
      </c>
      <c r="B5726" s="255" t="s">
        <v>5136</v>
      </c>
      <c r="C5726" s="255" t="s">
        <v>5134</v>
      </c>
      <c r="D5726" s="394">
        <v>409.54</v>
      </c>
    </row>
    <row r="5727" spans="1:4" ht="13.5">
      <c r="A5727" s="255">
        <v>101023</v>
      </c>
      <c r="B5727" s="255" t="s">
        <v>5137</v>
      </c>
      <c r="C5727" s="255" t="s">
        <v>5134</v>
      </c>
      <c r="D5727" s="394">
        <v>438.08</v>
      </c>
    </row>
    <row r="5728" spans="1:4" ht="13.5">
      <c r="A5728" s="255">
        <v>101024</v>
      </c>
      <c r="B5728" s="255" t="s">
        <v>5138</v>
      </c>
      <c r="C5728" s="255" t="s">
        <v>5134</v>
      </c>
      <c r="D5728" s="394">
        <v>415.69</v>
      </c>
    </row>
    <row r="5729" spans="1:4" ht="13.5">
      <c r="A5729" s="255">
        <v>101025</v>
      </c>
      <c r="B5729" s="255" t="s">
        <v>5139</v>
      </c>
      <c r="C5729" s="255" t="s">
        <v>5134</v>
      </c>
      <c r="D5729" s="394">
        <v>444.23</v>
      </c>
    </row>
    <row r="5730" spans="1:4" ht="13.5">
      <c r="A5730" s="255">
        <v>101026</v>
      </c>
      <c r="B5730" s="255" t="s">
        <v>5140</v>
      </c>
      <c r="C5730" s="255" t="s">
        <v>5134</v>
      </c>
      <c r="D5730" s="394">
        <v>388.26</v>
      </c>
    </row>
    <row r="5731" spans="1:4" ht="13.5">
      <c r="A5731" s="255">
        <v>101027</v>
      </c>
      <c r="B5731" s="255" t="s">
        <v>5141</v>
      </c>
      <c r="C5731" s="255" t="s">
        <v>5134</v>
      </c>
      <c r="D5731" s="394">
        <v>397.57</v>
      </c>
    </row>
    <row r="5732" spans="1:4" ht="13.5">
      <c r="A5732" s="255">
        <v>88411</v>
      </c>
      <c r="B5732" s="255" t="s">
        <v>5142</v>
      </c>
      <c r="C5732" s="255" t="s">
        <v>429</v>
      </c>
      <c r="D5732" s="394">
        <v>2.27</v>
      </c>
    </row>
    <row r="5733" spans="1:4" ht="13.5">
      <c r="A5733" s="255">
        <v>88412</v>
      </c>
      <c r="B5733" s="255" t="s">
        <v>5143</v>
      </c>
      <c r="C5733" s="255" t="s">
        <v>429</v>
      </c>
      <c r="D5733" s="394">
        <v>1.69</v>
      </c>
    </row>
    <row r="5734" spans="1:4" ht="13.5">
      <c r="A5734" s="255">
        <v>88413</v>
      </c>
      <c r="B5734" s="255" t="s">
        <v>5144</v>
      </c>
      <c r="C5734" s="255" t="s">
        <v>429</v>
      </c>
      <c r="D5734" s="394">
        <v>3.44</v>
      </c>
    </row>
    <row r="5735" spans="1:4" ht="13.5">
      <c r="A5735" s="255">
        <v>88414</v>
      </c>
      <c r="B5735" s="255" t="s">
        <v>5145</v>
      </c>
      <c r="C5735" s="255" t="s">
        <v>429</v>
      </c>
      <c r="D5735" s="394">
        <v>3.82</v>
      </c>
    </row>
    <row r="5736" spans="1:4" ht="13.5">
      <c r="A5736" s="255">
        <v>88415</v>
      </c>
      <c r="B5736" s="255" t="s">
        <v>5146</v>
      </c>
      <c r="C5736" s="255" t="s">
        <v>429</v>
      </c>
      <c r="D5736" s="394">
        <v>2.46</v>
      </c>
    </row>
    <row r="5737" spans="1:4" ht="13.5">
      <c r="A5737" s="255">
        <v>88416</v>
      </c>
      <c r="B5737" s="255" t="s">
        <v>5147</v>
      </c>
      <c r="C5737" s="255" t="s">
        <v>429</v>
      </c>
      <c r="D5737" s="394">
        <v>14.09</v>
      </c>
    </row>
    <row r="5738" spans="1:4" ht="13.5">
      <c r="A5738" s="255">
        <v>88417</v>
      </c>
      <c r="B5738" s="255" t="s">
        <v>5148</v>
      </c>
      <c r="C5738" s="255" t="s">
        <v>429</v>
      </c>
      <c r="D5738" s="394">
        <v>12.03</v>
      </c>
    </row>
    <row r="5739" spans="1:4" ht="13.5">
      <c r="A5739" s="255">
        <v>88420</v>
      </c>
      <c r="B5739" s="255" t="s">
        <v>5149</v>
      </c>
      <c r="C5739" s="255" t="s">
        <v>429</v>
      </c>
      <c r="D5739" s="394">
        <v>18.25</v>
      </c>
    </row>
    <row r="5740" spans="1:4" ht="13.5">
      <c r="A5740" s="255">
        <v>88421</v>
      </c>
      <c r="B5740" s="255" t="s">
        <v>5150</v>
      </c>
      <c r="C5740" s="255" t="s">
        <v>429</v>
      </c>
      <c r="D5740" s="394">
        <v>19.559999999999999</v>
      </c>
    </row>
    <row r="5741" spans="1:4" ht="13.5">
      <c r="A5741" s="255">
        <v>88423</v>
      </c>
      <c r="B5741" s="255" t="s">
        <v>5151</v>
      </c>
      <c r="C5741" s="255" t="s">
        <v>429</v>
      </c>
      <c r="D5741" s="394">
        <v>14.73</v>
      </c>
    </row>
    <row r="5742" spans="1:4" ht="13.5">
      <c r="A5742" s="255">
        <v>88424</v>
      </c>
      <c r="B5742" s="255" t="s">
        <v>5152</v>
      </c>
      <c r="C5742" s="255" t="s">
        <v>429</v>
      </c>
      <c r="D5742" s="394">
        <v>16.920000000000002</v>
      </c>
    </row>
    <row r="5743" spans="1:4" ht="13.5">
      <c r="A5743" s="255">
        <v>88426</v>
      </c>
      <c r="B5743" s="255" t="s">
        <v>5153</v>
      </c>
      <c r="C5743" s="255" t="s">
        <v>429</v>
      </c>
      <c r="D5743" s="394">
        <v>13.36</v>
      </c>
    </row>
    <row r="5744" spans="1:4" ht="13.5">
      <c r="A5744" s="255">
        <v>88428</v>
      </c>
      <c r="B5744" s="255" t="s">
        <v>5154</v>
      </c>
      <c r="C5744" s="255" t="s">
        <v>429</v>
      </c>
      <c r="D5744" s="394">
        <v>24.07</v>
      </c>
    </row>
    <row r="5745" spans="1:4" ht="13.5">
      <c r="A5745" s="255">
        <v>88429</v>
      </c>
      <c r="B5745" s="255" t="s">
        <v>5155</v>
      </c>
      <c r="C5745" s="255" t="s">
        <v>429</v>
      </c>
      <c r="D5745" s="394">
        <v>26.35</v>
      </c>
    </row>
    <row r="5746" spans="1:4" ht="13.5">
      <c r="A5746" s="255">
        <v>88431</v>
      </c>
      <c r="B5746" s="255" t="s">
        <v>5156</v>
      </c>
      <c r="C5746" s="255" t="s">
        <v>429</v>
      </c>
      <c r="D5746" s="394">
        <v>18.04</v>
      </c>
    </row>
    <row r="5747" spans="1:4" ht="13.5">
      <c r="A5747" s="255">
        <v>88432</v>
      </c>
      <c r="B5747" s="255" t="s">
        <v>5157</v>
      </c>
      <c r="C5747" s="255" t="s">
        <v>429</v>
      </c>
      <c r="D5747" s="394">
        <v>13.8</v>
      </c>
    </row>
    <row r="5748" spans="1:4" ht="13.5">
      <c r="A5748" s="255">
        <v>88484</v>
      </c>
      <c r="B5748" s="255" t="s">
        <v>5158</v>
      </c>
      <c r="C5748" s="255" t="s">
        <v>429</v>
      </c>
      <c r="D5748" s="394">
        <v>2.48</v>
      </c>
    </row>
    <row r="5749" spans="1:4" ht="13.5">
      <c r="A5749" s="255">
        <v>88485</v>
      </c>
      <c r="B5749" s="255" t="s">
        <v>5159</v>
      </c>
      <c r="C5749" s="255" t="s">
        <v>429</v>
      </c>
      <c r="D5749" s="394">
        <v>2.13</v>
      </c>
    </row>
    <row r="5750" spans="1:4" ht="13.5">
      <c r="A5750" s="255">
        <v>88488</v>
      </c>
      <c r="B5750" s="255" t="s">
        <v>5160</v>
      </c>
      <c r="C5750" s="255" t="s">
        <v>429</v>
      </c>
      <c r="D5750" s="394">
        <v>14.04</v>
      </c>
    </row>
    <row r="5751" spans="1:4" ht="13.5">
      <c r="A5751" s="255">
        <v>88489</v>
      </c>
      <c r="B5751" s="255" t="s">
        <v>5161</v>
      </c>
      <c r="C5751" s="255" t="s">
        <v>429</v>
      </c>
      <c r="D5751" s="394">
        <v>12.46</v>
      </c>
    </row>
    <row r="5752" spans="1:4" ht="13.5">
      <c r="A5752" s="255">
        <v>88494</v>
      </c>
      <c r="B5752" s="255" t="s">
        <v>5162</v>
      </c>
      <c r="C5752" s="255" t="s">
        <v>429</v>
      </c>
      <c r="D5752" s="394">
        <v>16.22</v>
      </c>
    </row>
    <row r="5753" spans="1:4" ht="13.5">
      <c r="A5753" s="255">
        <v>88495</v>
      </c>
      <c r="B5753" s="255" t="s">
        <v>5163</v>
      </c>
      <c r="C5753" s="255" t="s">
        <v>429</v>
      </c>
      <c r="D5753" s="394">
        <v>8.68</v>
      </c>
    </row>
    <row r="5754" spans="1:4" ht="13.5">
      <c r="A5754" s="255">
        <v>88496</v>
      </c>
      <c r="B5754" s="255" t="s">
        <v>5164</v>
      </c>
      <c r="C5754" s="255" t="s">
        <v>429</v>
      </c>
      <c r="D5754" s="394">
        <v>21.97</v>
      </c>
    </row>
    <row r="5755" spans="1:4" ht="13.5">
      <c r="A5755" s="255">
        <v>88497</v>
      </c>
      <c r="B5755" s="255" t="s">
        <v>5165</v>
      </c>
      <c r="C5755" s="255" t="s">
        <v>429</v>
      </c>
      <c r="D5755" s="394">
        <v>11.91</v>
      </c>
    </row>
    <row r="5756" spans="1:4" ht="13.5">
      <c r="A5756" s="255">
        <v>95305</v>
      </c>
      <c r="B5756" s="255" t="s">
        <v>5166</v>
      </c>
      <c r="C5756" s="255" t="s">
        <v>429</v>
      </c>
      <c r="D5756" s="394">
        <v>11.21</v>
      </c>
    </row>
    <row r="5757" spans="1:4" ht="13.5">
      <c r="A5757" s="255">
        <v>95306</v>
      </c>
      <c r="B5757" s="255" t="s">
        <v>5167</v>
      </c>
      <c r="C5757" s="255" t="s">
        <v>429</v>
      </c>
      <c r="D5757" s="394">
        <v>13.21</v>
      </c>
    </row>
    <row r="5758" spans="1:4" ht="13.5">
      <c r="A5758" s="255">
        <v>95622</v>
      </c>
      <c r="B5758" s="255" t="s">
        <v>5168</v>
      </c>
      <c r="C5758" s="255" t="s">
        <v>429</v>
      </c>
      <c r="D5758" s="394">
        <v>12.41</v>
      </c>
    </row>
    <row r="5759" spans="1:4" ht="13.5">
      <c r="A5759" s="255">
        <v>95623</v>
      </c>
      <c r="B5759" s="255" t="s">
        <v>5169</v>
      </c>
      <c r="C5759" s="255" t="s">
        <v>429</v>
      </c>
      <c r="D5759" s="394">
        <v>9.6</v>
      </c>
    </row>
    <row r="5760" spans="1:4" ht="13.5">
      <c r="A5760" s="255">
        <v>95624</v>
      </c>
      <c r="B5760" s="255" t="s">
        <v>5170</v>
      </c>
      <c r="C5760" s="255" t="s">
        <v>429</v>
      </c>
      <c r="D5760" s="394">
        <v>18.13</v>
      </c>
    </row>
    <row r="5761" spans="1:4" ht="13.5">
      <c r="A5761" s="255">
        <v>95625</v>
      </c>
      <c r="B5761" s="255" t="s">
        <v>5171</v>
      </c>
      <c r="C5761" s="255" t="s">
        <v>429</v>
      </c>
      <c r="D5761" s="394">
        <v>19.93</v>
      </c>
    </row>
    <row r="5762" spans="1:4" ht="13.5">
      <c r="A5762" s="255">
        <v>95626</v>
      </c>
      <c r="B5762" s="255" t="s">
        <v>5172</v>
      </c>
      <c r="C5762" s="255" t="s">
        <v>429</v>
      </c>
      <c r="D5762" s="394">
        <v>13.32</v>
      </c>
    </row>
    <row r="5763" spans="1:4" ht="13.5">
      <c r="A5763" s="255">
        <v>96126</v>
      </c>
      <c r="B5763" s="255" t="s">
        <v>5173</v>
      </c>
      <c r="C5763" s="255" t="s">
        <v>429</v>
      </c>
      <c r="D5763" s="394">
        <v>14.31</v>
      </c>
    </row>
    <row r="5764" spans="1:4" ht="13.5">
      <c r="A5764" s="255">
        <v>96127</v>
      </c>
      <c r="B5764" s="255" t="s">
        <v>5174</v>
      </c>
      <c r="C5764" s="255" t="s">
        <v>429</v>
      </c>
      <c r="D5764" s="394">
        <v>10.79</v>
      </c>
    </row>
    <row r="5765" spans="1:4" ht="13.5">
      <c r="A5765" s="255">
        <v>96128</v>
      </c>
      <c r="B5765" s="255" t="s">
        <v>5175</v>
      </c>
      <c r="C5765" s="255" t="s">
        <v>429</v>
      </c>
      <c r="D5765" s="394">
        <v>21.43</v>
      </c>
    </row>
    <row r="5766" spans="1:4" ht="13.5">
      <c r="A5766" s="255">
        <v>96129</v>
      </c>
      <c r="B5766" s="255" t="s">
        <v>5176</v>
      </c>
      <c r="C5766" s="255" t="s">
        <v>429</v>
      </c>
      <c r="D5766" s="394">
        <v>23.69</v>
      </c>
    </row>
    <row r="5767" spans="1:4" ht="13.5">
      <c r="A5767" s="255">
        <v>96130</v>
      </c>
      <c r="B5767" s="255" t="s">
        <v>5177</v>
      </c>
      <c r="C5767" s="255" t="s">
        <v>429</v>
      </c>
      <c r="D5767" s="394">
        <v>15.41</v>
      </c>
    </row>
    <row r="5768" spans="1:4" ht="13.5">
      <c r="A5768" s="255">
        <v>96131</v>
      </c>
      <c r="B5768" s="255" t="s">
        <v>5178</v>
      </c>
      <c r="C5768" s="255" t="s">
        <v>429</v>
      </c>
      <c r="D5768" s="394">
        <v>19.72</v>
      </c>
    </row>
    <row r="5769" spans="1:4" ht="13.5">
      <c r="A5769" s="255">
        <v>96132</v>
      </c>
      <c r="B5769" s="255" t="s">
        <v>5179</v>
      </c>
      <c r="C5769" s="255" t="s">
        <v>429</v>
      </c>
      <c r="D5769" s="394">
        <v>15.03</v>
      </c>
    </row>
    <row r="5770" spans="1:4" ht="13.5">
      <c r="A5770" s="255">
        <v>96133</v>
      </c>
      <c r="B5770" s="255" t="s">
        <v>5180</v>
      </c>
      <c r="C5770" s="255" t="s">
        <v>429</v>
      </c>
      <c r="D5770" s="394">
        <v>29.17</v>
      </c>
    </row>
    <row r="5771" spans="1:4" ht="13.5">
      <c r="A5771" s="255">
        <v>96134</v>
      </c>
      <c r="B5771" s="255" t="s">
        <v>5181</v>
      </c>
      <c r="C5771" s="255" t="s">
        <v>429</v>
      </c>
      <c r="D5771" s="394">
        <v>32.18</v>
      </c>
    </row>
    <row r="5772" spans="1:4" ht="13.5">
      <c r="A5772" s="255">
        <v>96135</v>
      </c>
      <c r="B5772" s="255" t="s">
        <v>5182</v>
      </c>
      <c r="C5772" s="255" t="s">
        <v>429</v>
      </c>
      <c r="D5772" s="394">
        <v>21.21</v>
      </c>
    </row>
    <row r="5773" spans="1:4" ht="13.5">
      <c r="A5773" s="255">
        <v>102193</v>
      </c>
      <c r="B5773" s="255" t="s">
        <v>27988</v>
      </c>
      <c r="C5773" s="255" t="s">
        <v>429</v>
      </c>
      <c r="D5773" s="394">
        <v>1.52</v>
      </c>
    </row>
    <row r="5774" spans="1:4" ht="13.5">
      <c r="A5774" s="255">
        <v>102194</v>
      </c>
      <c r="B5774" s="255" t="s">
        <v>27989</v>
      </c>
      <c r="C5774" s="255" t="s">
        <v>429</v>
      </c>
      <c r="D5774" s="394">
        <v>6.13</v>
      </c>
    </row>
    <row r="5775" spans="1:4" ht="13.5">
      <c r="A5775" s="255">
        <v>102197</v>
      </c>
      <c r="B5775" s="255" t="s">
        <v>27990</v>
      </c>
      <c r="C5775" s="255" t="s">
        <v>429</v>
      </c>
      <c r="D5775" s="394">
        <v>15.83</v>
      </c>
    </row>
    <row r="5776" spans="1:4" ht="13.5">
      <c r="A5776" s="255">
        <v>102200</v>
      </c>
      <c r="B5776" s="255" t="s">
        <v>27991</v>
      </c>
      <c r="C5776" s="255" t="s">
        <v>429</v>
      </c>
      <c r="D5776" s="394">
        <v>13.59</v>
      </c>
    </row>
    <row r="5777" spans="1:4" ht="13.5">
      <c r="A5777" s="255">
        <v>102202</v>
      </c>
      <c r="B5777" s="255" t="s">
        <v>27992</v>
      </c>
      <c r="C5777" s="255" t="s">
        <v>429</v>
      </c>
      <c r="D5777" s="394">
        <v>37.01</v>
      </c>
    </row>
    <row r="5778" spans="1:4" ht="13.5">
      <c r="A5778" s="255">
        <v>102203</v>
      </c>
      <c r="B5778" s="255" t="s">
        <v>27993</v>
      </c>
      <c r="C5778" s="255" t="s">
        <v>429</v>
      </c>
      <c r="D5778" s="394">
        <v>7.96</v>
      </c>
    </row>
    <row r="5779" spans="1:4" ht="13.5">
      <c r="A5779" s="255">
        <v>102204</v>
      </c>
      <c r="B5779" s="255" t="s">
        <v>27994</v>
      </c>
      <c r="C5779" s="255" t="s">
        <v>429</v>
      </c>
      <c r="D5779" s="394">
        <v>8.2200000000000006</v>
      </c>
    </row>
    <row r="5780" spans="1:4" ht="13.5">
      <c r="A5780" s="255">
        <v>102205</v>
      </c>
      <c r="B5780" s="255" t="s">
        <v>27995</v>
      </c>
      <c r="C5780" s="255" t="s">
        <v>429</v>
      </c>
      <c r="D5780" s="394">
        <v>7.38</v>
      </c>
    </row>
    <row r="5781" spans="1:4" ht="13.5">
      <c r="A5781" s="255">
        <v>102207</v>
      </c>
      <c r="B5781" s="255" t="s">
        <v>27996</v>
      </c>
      <c r="C5781" s="255" t="s">
        <v>429</v>
      </c>
      <c r="D5781" s="394">
        <v>6.57</v>
      </c>
    </row>
    <row r="5782" spans="1:4" ht="13.5">
      <c r="A5782" s="255">
        <v>102208</v>
      </c>
      <c r="B5782" s="255" t="s">
        <v>27997</v>
      </c>
      <c r="C5782" s="255" t="s">
        <v>429</v>
      </c>
      <c r="D5782" s="394">
        <v>6.24</v>
      </c>
    </row>
    <row r="5783" spans="1:4" ht="13.5">
      <c r="A5783" s="255">
        <v>102209</v>
      </c>
      <c r="B5783" s="255" t="s">
        <v>27998</v>
      </c>
      <c r="C5783" s="255" t="s">
        <v>429</v>
      </c>
      <c r="D5783" s="394">
        <v>6.44</v>
      </c>
    </row>
    <row r="5784" spans="1:4" ht="13.5">
      <c r="A5784" s="255">
        <v>102210</v>
      </c>
      <c r="B5784" s="255" t="s">
        <v>27999</v>
      </c>
      <c r="C5784" s="255" t="s">
        <v>429</v>
      </c>
      <c r="D5784" s="394">
        <v>6.13</v>
      </c>
    </row>
    <row r="5785" spans="1:4" ht="13.5">
      <c r="A5785" s="255">
        <v>102213</v>
      </c>
      <c r="B5785" s="255" t="s">
        <v>28000</v>
      </c>
      <c r="C5785" s="255" t="s">
        <v>429</v>
      </c>
      <c r="D5785" s="394">
        <v>15.94</v>
      </c>
    </row>
    <row r="5786" spans="1:4" ht="13.5">
      <c r="A5786" s="255">
        <v>102214</v>
      </c>
      <c r="B5786" s="255" t="s">
        <v>28001</v>
      </c>
      <c r="C5786" s="255" t="s">
        <v>429</v>
      </c>
      <c r="D5786" s="394">
        <v>16.46</v>
      </c>
    </row>
    <row r="5787" spans="1:4" ht="13.5">
      <c r="A5787" s="255">
        <v>102215</v>
      </c>
      <c r="B5787" s="255" t="s">
        <v>28002</v>
      </c>
      <c r="C5787" s="255" t="s">
        <v>429</v>
      </c>
      <c r="D5787" s="394">
        <v>14.77</v>
      </c>
    </row>
    <row r="5788" spans="1:4" ht="13.5">
      <c r="A5788" s="255">
        <v>102217</v>
      </c>
      <c r="B5788" s="255" t="s">
        <v>28003</v>
      </c>
      <c r="C5788" s="255" t="s">
        <v>429</v>
      </c>
      <c r="D5788" s="394">
        <v>13.15</v>
      </c>
    </row>
    <row r="5789" spans="1:4" ht="13.5">
      <c r="A5789" s="255">
        <v>102218</v>
      </c>
      <c r="B5789" s="255" t="s">
        <v>28004</v>
      </c>
      <c r="C5789" s="255" t="s">
        <v>429</v>
      </c>
      <c r="D5789" s="394">
        <v>12.49</v>
      </c>
    </row>
    <row r="5790" spans="1:4" ht="13.5">
      <c r="A5790" s="255">
        <v>102219</v>
      </c>
      <c r="B5790" s="255" t="s">
        <v>28005</v>
      </c>
      <c r="C5790" s="255" t="s">
        <v>429</v>
      </c>
      <c r="D5790" s="394">
        <v>12.89</v>
      </c>
    </row>
    <row r="5791" spans="1:4" ht="13.5">
      <c r="A5791" s="255">
        <v>102220</v>
      </c>
      <c r="B5791" s="255" t="s">
        <v>28006</v>
      </c>
      <c r="C5791" s="255" t="s">
        <v>429</v>
      </c>
      <c r="D5791" s="394">
        <v>12.29</v>
      </c>
    </row>
    <row r="5792" spans="1:4" ht="13.5">
      <c r="A5792" s="255">
        <v>102223</v>
      </c>
      <c r="B5792" s="255" t="s">
        <v>28007</v>
      </c>
      <c r="C5792" s="255" t="s">
        <v>429</v>
      </c>
      <c r="D5792" s="394">
        <v>23.92</v>
      </c>
    </row>
    <row r="5793" spans="1:4" ht="13.5">
      <c r="A5793" s="255">
        <v>102224</v>
      </c>
      <c r="B5793" s="255" t="s">
        <v>28008</v>
      </c>
      <c r="C5793" s="255" t="s">
        <v>429</v>
      </c>
      <c r="D5793" s="394">
        <v>24.7</v>
      </c>
    </row>
    <row r="5794" spans="1:4" ht="13.5">
      <c r="A5794" s="255">
        <v>102225</v>
      </c>
      <c r="B5794" s="255" t="s">
        <v>28009</v>
      </c>
      <c r="C5794" s="255" t="s">
        <v>429</v>
      </c>
      <c r="D5794" s="394">
        <v>22.17</v>
      </c>
    </row>
    <row r="5795" spans="1:4" ht="13.5">
      <c r="A5795" s="255">
        <v>102227</v>
      </c>
      <c r="B5795" s="255" t="s">
        <v>28010</v>
      </c>
      <c r="C5795" s="255" t="s">
        <v>429</v>
      </c>
      <c r="D5795" s="394">
        <v>19.73</v>
      </c>
    </row>
    <row r="5796" spans="1:4" ht="13.5">
      <c r="A5796" s="255">
        <v>102228</v>
      </c>
      <c r="B5796" s="255" t="s">
        <v>28011</v>
      </c>
      <c r="C5796" s="255" t="s">
        <v>429</v>
      </c>
      <c r="D5796" s="394">
        <v>18.75</v>
      </c>
    </row>
    <row r="5797" spans="1:4" ht="13.5">
      <c r="A5797" s="255">
        <v>102229</v>
      </c>
      <c r="B5797" s="255" t="s">
        <v>28012</v>
      </c>
      <c r="C5797" s="255" t="s">
        <v>429</v>
      </c>
      <c r="D5797" s="394">
        <v>19.350000000000001</v>
      </c>
    </row>
    <row r="5798" spans="1:4" ht="13.5">
      <c r="A5798" s="255">
        <v>102230</v>
      </c>
      <c r="B5798" s="255" t="s">
        <v>28013</v>
      </c>
      <c r="C5798" s="255" t="s">
        <v>429</v>
      </c>
      <c r="D5798" s="394">
        <v>18.43</v>
      </c>
    </row>
    <row r="5799" spans="1:4" ht="13.5">
      <c r="A5799" s="255">
        <v>102233</v>
      </c>
      <c r="B5799" s="255" t="s">
        <v>28014</v>
      </c>
      <c r="C5799" s="255" t="s">
        <v>429</v>
      </c>
      <c r="D5799" s="394">
        <v>10.42</v>
      </c>
    </row>
    <row r="5800" spans="1:4" ht="13.5">
      <c r="A5800" s="255">
        <v>102234</v>
      </c>
      <c r="B5800" s="255" t="s">
        <v>28015</v>
      </c>
      <c r="C5800" s="255" t="s">
        <v>429</v>
      </c>
      <c r="D5800" s="394">
        <v>20.85</v>
      </c>
    </row>
    <row r="5801" spans="1:4" ht="13.5">
      <c r="A5801" s="255">
        <v>100716</v>
      </c>
      <c r="B5801" s="255" t="s">
        <v>5183</v>
      </c>
      <c r="C5801" s="255" t="s">
        <v>429</v>
      </c>
      <c r="D5801" s="394">
        <v>25.01</v>
      </c>
    </row>
    <row r="5802" spans="1:4" ht="13.5">
      <c r="A5802" s="255">
        <v>100717</v>
      </c>
      <c r="B5802" s="255" t="s">
        <v>5184</v>
      </c>
      <c r="C5802" s="255" t="s">
        <v>429</v>
      </c>
      <c r="D5802" s="394">
        <v>7.32</v>
      </c>
    </row>
    <row r="5803" spans="1:4" ht="13.5">
      <c r="A5803" s="255">
        <v>100718</v>
      </c>
      <c r="B5803" s="255" t="s">
        <v>5185</v>
      </c>
      <c r="C5803" s="255" t="s">
        <v>41</v>
      </c>
      <c r="D5803" s="394">
        <v>1.07</v>
      </c>
    </row>
    <row r="5804" spans="1:4" ht="13.5">
      <c r="A5804" s="255">
        <v>100719</v>
      </c>
      <c r="B5804" s="255" t="s">
        <v>30317</v>
      </c>
      <c r="C5804" s="255" t="s">
        <v>429</v>
      </c>
      <c r="D5804" s="394">
        <v>8.68</v>
      </c>
    </row>
    <row r="5805" spans="1:4" ht="13.5">
      <c r="A5805" s="255">
        <v>100720</v>
      </c>
      <c r="B5805" s="255" t="s">
        <v>5186</v>
      </c>
      <c r="C5805" s="255" t="s">
        <v>429</v>
      </c>
      <c r="D5805" s="394">
        <v>8.3000000000000007</v>
      </c>
    </row>
    <row r="5806" spans="1:4" ht="13.5">
      <c r="A5806" s="255">
        <v>100721</v>
      </c>
      <c r="B5806" s="255" t="s">
        <v>30318</v>
      </c>
      <c r="C5806" s="255" t="s">
        <v>429</v>
      </c>
      <c r="D5806" s="394">
        <v>19.440000000000001</v>
      </c>
    </row>
    <row r="5807" spans="1:4" ht="13.5">
      <c r="A5807" s="255">
        <v>100722</v>
      </c>
      <c r="B5807" s="255" t="s">
        <v>5187</v>
      </c>
      <c r="C5807" s="255" t="s">
        <v>429</v>
      </c>
      <c r="D5807" s="394">
        <v>18.559999999999999</v>
      </c>
    </row>
    <row r="5808" spans="1:4" ht="13.5">
      <c r="A5808" s="255">
        <v>100723</v>
      </c>
      <c r="B5808" s="255" t="s">
        <v>30432</v>
      </c>
      <c r="C5808" s="255" t="s">
        <v>429</v>
      </c>
      <c r="D5808" s="394">
        <v>9.33</v>
      </c>
    </row>
    <row r="5809" spans="1:4" ht="13.5">
      <c r="A5809" s="255">
        <v>100724</v>
      </c>
      <c r="B5809" s="255" t="s">
        <v>5188</v>
      </c>
      <c r="C5809" s="255" t="s">
        <v>429</v>
      </c>
      <c r="D5809" s="394">
        <v>10.82</v>
      </c>
    </row>
    <row r="5810" spans="1:4" ht="13.5">
      <c r="A5810" s="255">
        <v>100725</v>
      </c>
      <c r="B5810" s="255" t="s">
        <v>30319</v>
      </c>
      <c r="C5810" s="255" t="s">
        <v>429</v>
      </c>
      <c r="D5810" s="394">
        <v>19.649999999999999</v>
      </c>
    </row>
    <row r="5811" spans="1:4" ht="13.5">
      <c r="A5811" s="255">
        <v>100726</v>
      </c>
      <c r="B5811" s="255" t="s">
        <v>5189</v>
      </c>
      <c r="C5811" s="255" t="s">
        <v>429</v>
      </c>
      <c r="D5811" s="394">
        <v>21.01</v>
      </c>
    </row>
    <row r="5812" spans="1:4" ht="13.5">
      <c r="A5812" s="255">
        <v>100727</v>
      </c>
      <c r="B5812" s="255" t="s">
        <v>30320</v>
      </c>
      <c r="C5812" s="255" t="s">
        <v>429</v>
      </c>
      <c r="D5812" s="394">
        <v>20.96</v>
      </c>
    </row>
    <row r="5813" spans="1:4" ht="13.5">
      <c r="A5813" s="255">
        <v>100728</v>
      </c>
      <c r="B5813" s="255" t="s">
        <v>5190</v>
      </c>
      <c r="C5813" s="255" t="s">
        <v>429</v>
      </c>
      <c r="D5813" s="394">
        <v>18.89</v>
      </c>
    </row>
    <row r="5814" spans="1:4" ht="13.5">
      <c r="A5814" s="255">
        <v>100729</v>
      </c>
      <c r="B5814" s="255" t="s">
        <v>30321</v>
      </c>
      <c r="C5814" s="255" t="s">
        <v>429</v>
      </c>
      <c r="D5814" s="394">
        <v>16.11</v>
      </c>
    </row>
    <row r="5815" spans="1:4" ht="13.5">
      <c r="A5815" s="255">
        <v>100730</v>
      </c>
      <c r="B5815" s="255" t="s">
        <v>5191</v>
      </c>
      <c r="C5815" s="255" t="s">
        <v>429</v>
      </c>
      <c r="D5815" s="394">
        <v>18.72</v>
      </c>
    </row>
    <row r="5816" spans="1:4" ht="13.5">
      <c r="A5816" s="255">
        <v>100733</v>
      </c>
      <c r="B5816" s="255" t="s">
        <v>30322</v>
      </c>
      <c r="C5816" s="255" t="s">
        <v>429</v>
      </c>
      <c r="D5816" s="394">
        <v>9.11</v>
      </c>
    </row>
    <row r="5817" spans="1:4" ht="13.5">
      <c r="A5817" s="255">
        <v>100734</v>
      </c>
      <c r="B5817" s="255" t="s">
        <v>5192</v>
      </c>
      <c r="C5817" s="255" t="s">
        <v>429</v>
      </c>
      <c r="D5817" s="394">
        <v>11.8</v>
      </c>
    </row>
    <row r="5818" spans="1:4" ht="13.5">
      <c r="A5818" s="255">
        <v>100735</v>
      </c>
      <c r="B5818" s="255" t="s">
        <v>30323</v>
      </c>
      <c r="C5818" s="255" t="s">
        <v>429</v>
      </c>
      <c r="D5818" s="394">
        <v>8.44</v>
      </c>
    </row>
    <row r="5819" spans="1:4" ht="13.5">
      <c r="A5819" s="255">
        <v>100736</v>
      </c>
      <c r="B5819" s="255" t="s">
        <v>5193</v>
      </c>
      <c r="C5819" s="255" t="s">
        <v>429</v>
      </c>
      <c r="D5819" s="394">
        <v>11.2</v>
      </c>
    </row>
    <row r="5820" spans="1:4" ht="13.5">
      <c r="A5820" s="255">
        <v>100739</v>
      </c>
      <c r="B5820" s="255" t="s">
        <v>30324</v>
      </c>
      <c r="C5820" s="255" t="s">
        <v>429</v>
      </c>
      <c r="D5820" s="394">
        <v>8.56</v>
      </c>
    </row>
    <row r="5821" spans="1:4" ht="13.5">
      <c r="A5821" s="255">
        <v>100740</v>
      </c>
      <c r="B5821" s="255" t="s">
        <v>5194</v>
      </c>
      <c r="C5821" s="255" t="s">
        <v>429</v>
      </c>
      <c r="D5821" s="394">
        <v>8.73</v>
      </c>
    </row>
    <row r="5822" spans="1:4" ht="13.5">
      <c r="A5822" s="255">
        <v>100741</v>
      </c>
      <c r="B5822" s="255" t="s">
        <v>30325</v>
      </c>
      <c r="C5822" s="255" t="s">
        <v>429</v>
      </c>
      <c r="D5822" s="394">
        <v>19.149999999999999</v>
      </c>
    </row>
    <row r="5823" spans="1:4" ht="13.5">
      <c r="A5823" s="255">
        <v>100742</v>
      </c>
      <c r="B5823" s="255" t="s">
        <v>5195</v>
      </c>
      <c r="C5823" s="255" t="s">
        <v>429</v>
      </c>
      <c r="D5823" s="394">
        <v>18.989999999999998</v>
      </c>
    </row>
    <row r="5824" spans="1:4" ht="13.5">
      <c r="A5824" s="255">
        <v>100743</v>
      </c>
      <c r="B5824" s="255" t="s">
        <v>30326</v>
      </c>
      <c r="C5824" s="255" t="s">
        <v>429</v>
      </c>
      <c r="D5824" s="394">
        <v>8.3699999999999992</v>
      </c>
    </row>
    <row r="5825" spans="1:4" ht="13.5">
      <c r="A5825" s="255">
        <v>100744</v>
      </c>
      <c r="B5825" s="255" t="s">
        <v>5196</v>
      </c>
      <c r="C5825" s="255" t="s">
        <v>429</v>
      </c>
      <c r="D5825" s="394">
        <v>8.61</v>
      </c>
    </row>
    <row r="5826" spans="1:4" ht="13.5">
      <c r="A5826" s="255">
        <v>100745</v>
      </c>
      <c r="B5826" s="255" t="s">
        <v>30327</v>
      </c>
      <c r="C5826" s="255" t="s">
        <v>429</v>
      </c>
      <c r="D5826" s="394">
        <v>18.95</v>
      </c>
    </row>
    <row r="5827" spans="1:4" ht="13.5">
      <c r="A5827" s="255">
        <v>100746</v>
      </c>
      <c r="B5827" s="255" t="s">
        <v>5197</v>
      </c>
      <c r="C5827" s="255" t="s">
        <v>429</v>
      </c>
      <c r="D5827" s="394">
        <v>18.87</v>
      </c>
    </row>
    <row r="5828" spans="1:4" ht="13.5">
      <c r="A5828" s="255">
        <v>100747</v>
      </c>
      <c r="B5828" s="255" t="s">
        <v>30328</v>
      </c>
      <c r="C5828" s="255" t="s">
        <v>429</v>
      </c>
      <c r="D5828" s="394">
        <v>8.4499999999999993</v>
      </c>
    </row>
    <row r="5829" spans="1:4" ht="13.5">
      <c r="A5829" s="255">
        <v>100748</v>
      </c>
      <c r="B5829" s="255" t="s">
        <v>5198</v>
      </c>
      <c r="C5829" s="255" t="s">
        <v>429</v>
      </c>
      <c r="D5829" s="394">
        <v>8.66</v>
      </c>
    </row>
    <row r="5830" spans="1:4" ht="13.5">
      <c r="A5830" s="255">
        <v>100749</v>
      </c>
      <c r="B5830" s="255" t="s">
        <v>30329</v>
      </c>
      <c r="C5830" s="255" t="s">
        <v>429</v>
      </c>
      <c r="D5830" s="394">
        <v>19.03</v>
      </c>
    </row>
    <row r="5831" spans="1:4" ht="13.5">
      <c r="A5831" s="255">
        <v>100750</v>
      </c>
      <c r="B5831" s="255" t="s">
        <v>5199</v>
      </c>
      <c r="C5831" s="255" t="s">
        <v>429</v>
      </c>
      <c r="D5831" s="394">
        <v>18.920000000000002</v>
      </c>
    </row>
    <row r="5832" spans="1:4" ht="13.5">
      <c r="A5832" s="255">
        <v>100751</v>
      </c>
      <c r="B5832" s="255" t="s">
        <v>30330</v>
      </c>
      <c r="C5832" s="255" t="s">
        <v>429</v>
      </c>
      <c r="D5832" s="394">
        <v>32.22</v>
      </c>
    </row>
    <row r="5833" spans="1:4" ht="13.5">
      <c r="A5833" s="255">
        <v>100752</v>
      </c>
      <c r="B5833" s="255" t="s">
        <v>5200</v>
      </c>
      <c r="C5833" s="255" t="s">
        <v>429</v>
      </c>
      <c r="D5833" s="394">
        <v>37.44</v>
      </c>
    </row>
    <row r="5834" spans="1:4" ht="13.5">
      <c r="A5834" s="255">
        <v>100753</v>
      </c>
      <c r="B5834" s="255" t="s">
        <v>30331</v>
      </c>
      <c r="C5834" s="255" t="s">
        <v>429</v>
      </c>
      <c r="D5834" s="394">
        <v>16.899999999999999</v>
      </c>
    </row>
    <row r="5835" spans="1:4" ht="13.5">
      <c r="A5835" s="255">
        <v>100754</v>
      </c>
      <c r="B5835" s="255" t="s">
        <v>5201</v>
      </c>
      <c r="C5835" s="255" t="s">
        <v>429</v>
      </c>
      <c r="D5835" s="394">
        <v>22.41</v>
      </c>
    </row>
    <row r="5836" spans="1:4" ht="13.5">
      <c r="A5836" s="255">
        <v>100757</v>
      </c>
      <c r="B5836" s="255" t="s">
        <v>30332</v>
      </c>
      <c r="C5836" s="255" t="s">
        <v>429</v>
      </c>
      <c r="D5836" s="394">
        <v>38.33</v>
      </c>
    </row>
    <row r="5837" spans="1:4" ht="13.5">
      <c r="A5837" s="255">
        <v>100758</v>
      </c>
      <c r="B5837" s="255" t="s">
        <v>5202</v>
      </c>
      <c r="C5837" s="255" t="s">
        <v>429</v>
      </c>
      <c r="D5837" s="394">
        <v>38</v>
      </c>
    </row>
    <row r="5838" spans="1:4" ht="13.5">
      <c r="A5838" s="255">
        <v>100759</v>
      </c>
      <c r="B5838" s="255" t="s">
        <v>30333</v>
      </c>
      <c r="C5838" s="255" t="s">
        <v>429</v>
      </c>
      <c r="D5838" s="394">
        <v>37.93</v>
      </c>
    </row>
    <row r="5839" spans="1:4" ht="13.5">
      <c r="A5839" s="255">
        <v>100760</v>
      </c>
      <c r="B5839" s="255" t="s">
        <v>5203</v>
      </c>
      <c r="C5839" s="255" t="s">
        <v>429</v>
      </c>
      <c r="D5839" s="394">
        <v>37.75</v>
      </c>
    </row>
    <row r="5840" spans="1:4" ht="13.5">
      <c r="A5840" s="255">
        <v>100761</v>
      </c>
      <c r="B5840" s="255" t="s">
        <v>30334</v>
      </c>
      <c r="C5840" s="255" t="s">
        <v>429</v>
      </c>
      <c r="D5840" s="394">
        <v>38.090000000000003</v>
      </c>
    </row>
    <row r="5841" spans="1:4" ht="13.5">
      <c r="A5841" s="255">
        <v>100762</v>
      </c>
      <c r="B5841" s="255" t="s">
        <v>5204</v>
      </c>
      <c r="C5841" s="255" t="s">
        <v>429</v>
      </c>
      <c r="D5841" s="394">
        <v>37.85</v>
      </c>
    </row>
    <row r="5842" spans="1:4" ht="13.5">
      <c r="A5842" s="255">
        <v>102488</v>
      </c>
      <c r="B5842" s="255" t="s">
        <v>30335</v>
      </c>
      <c r="C5842" s="255" t="s">
        <v>429</v>
      </c>
      <c r="D5842" s="394">
        <v>2.71</v>
      </c>
    </row>
    <row r="5843" spans="1:4" ht="13.5">
      <c r="A5843" s="255">
        <v>102489</v>
      </c>
      <c r="B5843" s="255" t="s">
        <v>30336</v>
      </c>
      <c r="C5843" s="255" t="s">
        <v>429</v>
      </c>
      <c r="D5843" s="394">
        <v>26.07</v>
      </c>
    </row>
    <row r="5844" spans="1:4" ht="13.5">
      <c r="A5844" s="255">
        <v>102491</v>
      </c>
      <c r="B5844" s="255" t="s">
        <v>30337</v>
      </c>
      <c r="C5844" s="255" t="s">
        <v>429</v>
      </c>
      <c r="D5844" s="394">
        <v>15.32</v>
      </c>
    </row>
    <row r="5845" spans="1:4" ht="13.5">
      <c r="A5845" s="255">
        <v>102492</v>
      </c>
      <c r="B5845" s="255" t="s">
        <v>30338</v>
      </c>
      <c r="C5845" s="255" t="s">
        <v>429</v>
      </c>
      <c r="D5845" s="394">
        <v>17.899999999999999</v>
      </c>
    </row>
    <row r="5846" spans="1:4" ht="13.5">
      <c r="A5846" s="255">
        <v>102494</v>
      </c>
      <c r="B5846" s="255" t="s">
        <v>30339</v>
      </c>
      <c r="C5846" s="255" t="s">
        <v>429</v>
      </c>
      <c r="D5846" s="394">
        <v>49.13</v>
      </c>
    </row>
    <row r="5847" spans="1:4" ht="13.5">
      <c r="A5847" s="255">
        <v>102496</v>
      </c>
      <c r="B5847" s="255" t="s">
        <v>30340</v>
      </c>
      <c r="C5847" s="255" t="s">
        <v>41</v>
      </c>
      <c r="D5847" s="394">
        <v>10.28</v>
      </c>
    </row>
    <row r="5848" spans="1:4" ht="13.5">
      <c r="A5848" s="255">
        <v>102497</v>
      </c>
      <c r="B5848" s="255" t="s">
        <v>30341</v>
      </c>
      <c r="C5848" s="255" t="s">
        <v>41</v>
      </c>
      <c r="D5848" s="394">
        <v>3.82</v>
      </c>
    </row>
    <row r="5849" spans="1:4" ht="13.5">
      <c r="A5849" s="255">
        <v>102498</v>
      </c>
      <c r="B5849" s="255" t="s">
        <v>30342</v>
      </c>
      <c r="C5849" s="255" t="s">
        <v>41</v>
      </c>
      <c r="D5849" s="394">
        <v>1.25</v>
      </c>
    </row>
    <row r="5850" spans="1:4" ht="13.5">
      <c r="A5850" s="255">
        <v>102499</v>
      </c>
      <c r="B5850" s="255" t="s">
        <v>30343</v>
      </c>
      <c r="C5850" s="255" t="s">
        <v>429</v>
      </c>
      <c r="D5850" s="394">
        <v>2.95</v>
      </c>
    </row>
    <row r="5851" spans="1:4" ht="13.5">
      <c r="A5851" s="255">
        <v>102500</v>
      </c>
      <c r="B5851" s="255" t="s">
        <v>30344</v>
      </c>
      <c r="C5851" s="255" t="s">
        <v>41</v>
      </c>
      <c r="D5851" s="394">
        <v>3.35</v>
      </c>
    </row>
    <row r="5852" spans="1:4" ht="13.5">
      <c r="A5852" s="255">
        <v>102501</v>
      </c>
      <c r="B5852" s="255" t="s">
        <v>30345</v>
      </c>
      <c r="C5852" s="255" t="s">
        <v>429</v>
      </c>
      <c r="D5852" s="394">
        <v>18.78</v>
      </c>
    </row>
    <row r="5853" spans="1:4" ht="13.5">
      <c r="A5853" s="255">
        <v>102504</v>
      </c>
      <c r="B5853" s="255" t="s">
        <v>30346</v>
      </c>
      <c r="C5853" s="255" t="s">
        <v>41</v>
      </c>
      <c r="D5853" s="394">
        <v>7.5</v>
      </c>
    </row>
    <row r="5854" spans="1:4" ht="13.5">
      <c r="A5854" s="255">
        <v>102505</v>
      </c>
      <c r="B5854" s="255" t="s">
        <v>30347</v>
      </c>
      <c r="C5854" s="255" t="s">
        <v>41</v>
      </c>
      <c r="D5854" s="394">
        <v>7.78</v>
      </c>
    </row>
    <row r="5855" spans="1:4" ht="13.5">
      <c r="A5855" s="255">
        <v>102506</v>
      </c>
      <c r="B5855" s="255" t="s">
        <v>30348</v>
      </c>
      <c r="C5855" s="255" t="s">
        <v>41</v>
      </c>
      <c r="D5855" s="394">
        <v>8.31</v>
      </c>
    </row>
    <row r="5856" spans="1:4" ht="13.5">
      <c r="A5856" s="255">
        <v>102507</v>
      </c>
      <c r="B5856" s="255" t="s">
        <v>30349</v>
      </c>
      <c r="C5856" s="255" t="s">
        <v>41</v>
      </c>
      <c r="D5856" s="394">
        <v>4.95</v>
      </c>
    </row>
    <row r="5857" spans="1:4" ht="13.5">
      <c r="A5857" s="255">
        <v>102508</v>
      </c>
      <c r="B5857" s="255" t="s">
        <v>30350</v>
      </c>
      <c r="C5857" s="255" t="s">
        <v>429</v>
      </c>
      <c r="D5857" s="394">
        <v>35.21</v>
      </c>
    </row>
    <row r="5858" spans="1:4" ht="13.5">
      <c r="A5858" s="255">
        <v>102509</v>
      </c>
      <c r="B5858" s="255" t="s">
        <v>30351</v>
      </c>
      <c r="C5858" s="255" t="s">
        <v>429</v>
      </c>
      <c r="D5858" s="394">
        <v>21.21</v>
      </c>
    </row>
    <row r="5859" spans="1:4" ht="13.5">
      <c r="A5859" s="255">
        <v>102512</v>
      </c>
      <c r="B5859" s="255" t="s">
        <v>30352</v>
      </c>
      <c r="C5859" s="255" t="s">
        <v>41</v>
      </c>
      <c r="D5859" s="394">
        <v>3.99</v>
      </c>
    </row>
    <row r="5860" spans="1:4" ht="13.5">
      <c r="A5860" s="255">
        <v>102513</v>
      </c>
      <c r="B5860" s="255" t="s">
        <v>30353</v>
      </c>
      <c r="C5860" s="255" t="s">
        <v>429</v>
      </c>
      <c r="D5860" s="394">
        <v>35.83</v>
      </c>
    </row>
    <row r="5861" spans="1:4" ht="13.5">
      <c r="A5861" s="255">
        <v>102520</v>
      </c>
      <c r="B5861" s="255" t="s">
        <v>30354</v>
      </c>
      <c r="C5861" s="255" t="s">
        <v>429</v>
      </c>
      <c r="D5861" s="394">
        <v>61.61</v>
      </c>
    </row>
    <row r="5862" spans="1:4" ht="13.5">
      <c r="A5862" s="255">
        <v>101749</v>
      </c>
      <c r="B5862" s="255" t="s">
        <v>5206</v>
      </c>
      <c r="C5862" s="255" t="s">
        <v>429</v>
      </c>
      <c r="D5862" s="394">
        <v>45.68</v>
      </c>
    </row>
    <row r="5863" spans="1:4" ht="13.5">
      <c r="A5863" s="255">
        <v>101750</v>
      </c>
      <c r="B5863" s="255" t="s">
        <v>5207</v>
      </c>
      <c r="C5863" s="255" t="s">
        <v>429</v>
      </c>
      <c r="D5863" s="394">
        <v>43.69</v>
      </c>
    </row>
    <row r="5864" spans="1:4" ht="13.5">
      <c r="A5864" s="255">
        <v>101729</v>
      </c>
      <c r="B5864" s="255" t="s">
        <v>5208</v>
      </c>
      <c r="C5864" s="255" t="s">
        <v>429</v>
      </c>
      <c r="D5864" s="394">
        <v>203.23</v>
      </c>
    </row>
    <row r="5865" spans="1:4" ht="13.5">
      <c r="A5865" s="255">
        <v>101746</v>
      </c>
      <c r="B5865" s="255" t="s">
        <v>5209</v>
      </c>
      <c r="C5865" s="255" t="s">
        <v>429</v>
      </c>
      <c r="D5865" s="394">
        <v>317.32</v>
      </c>
    </row>
    <row r="5866" spans="1:4" ht="13.5">
      <c r="A5866" s="255">
        <v>101751</v>
      </c>
      <c r="B5866" s="255" t="s">
        <v>5210</v>
      </c>
      <c r="C5866" s="255" t="s">
        <v>429</v>
      </c>
      <c r="D5866" s="394">
        <v>208.75</v>
      </c>
    </row>
    <row r="5867" spans="1:4" ht="13.5">
      <c r="A5867" s="255">
        <v>87246</v>
      </c>
      <c r="B5867" s="255" t="s">
        <v>5211</v>
      </c>
      <c r="C5867" s="255" t="s">
        <v>429</v>
      </c>
      <c r="D5867" s="394">
        <v>71.400000000000006</v>
      </c>
    </row>
    <row r="5868" spans="1:4" ht="13.5">
      <c r="A5868" s="255">
        <v>87247</v>
      </c>
      <c r="B5868" s="255" t="s">
        <v>5212</v>
      </c>
      <c r="C5868" s="255" t="s">
        <v>429</v>
      </c>
      <c r="D5868" s="394">
        <v>64.45</v>
      </c>
    </row>
    <row r="5869" spans="1:4" ht="13.5">
      <c r="A5869" s="255">
        <v>87248</v>
      </c>
      <c r="B5869" s="255" t="s">
        <v>5213</v>
      </c>
      <c r="C5869" s="255" t="s">
        <v>429</v>
      </c>
      <c r="D5869" s="394">
        <v>59.02</v>
      </c>
    </row>
    <row r="5870" spans="1:4" ht="13.5">
      <c r="A5870" s="255">
        <v>87249</v>
      </c>
      <c r="B5870" s="255" t="s">
        <v>5214</v>
      </c>
      <c r="C5870" s="255" t="s">
        <v>429</v>
      </c>
      <c r="D5870" s="394">
        <v>78.12</v>
      </c>
    </row>
    <row r="5871" spans="1:4" ht="13.5">
      <c r="A5871" s="255">
        <v>87250</v>
      </c>
      <c r="B5871" s="255" t="s">
        <v>5215</v>
      </c>
      <c r="C5871" s="255" t="s">
        <v>429</v>
      </c>
      <c r="D5871" s="394">
        <v>67.16</v>
      </c>
    </row>
    <row r="5872" spans="1:4" ht="13.5">
      <c r="A5872" s="255">
        <v>87251</v>
      </c>
      <c r="B5872" s="255" t="s">
        <v>5216</v>
      </c>
      <c r="C5872" s="255" t="s">
        <v>429</v>
      </c>
      <c r="D5872" s="394">
        <v>60.17</v>
      </c>
    </row>
    <row r="5873" spans="1:4" ht="13.5">
      <c r="A5873" s="255">
        <v>87255</v>
      </c>
      <c r="B5873" s="255" t="s">
        <v>5217</v>
      </c>
      <c r="C5873" s="255" t="s">
        <v>429</v>
      </c>
      <c r="D5873" s="394">
        <v>134.75</v>
      </c>
    </row>
    <row r="5874" spans="1:4" ht="13.5">
      <c r="A5874" s="255">
        <v>87256</v>
      </c>
      <c r="B5874" s="255" t="s">
        <v>5218</v>
      </c>
      <c r="C5874" s="255" t="s">
        <v>429</v>
      </c>
      <c r="D5874" s="394">
        <v>120.79</v>
      </c>
    </row>
    <row r="5875" spans="1:4" ht="13.5">
      <c r="A5875" s="255">
        <v>87257</v>
      </c>
      <c r="B5875" s="255" t="s">
        <v>5219</v>
      </c>
      <c r="C5875" s="255" t="s">
        <v>429</v>
      </c>
      <c r="D5875" s="394">
        <v>112.46</v>
      </c>
    </row>
    <row r="5876" spans="1:4" ht="13.5">
      <c r="A5876" s="255">
        <v>87258</v>
      </c>
      <c r="B5876" s="255" t="s">
        <v>5220</v>
      </c>
      <c r="C5876" s="255" t="s">
        <v>429</v>
      </c>
      <c r="D5876" s="394">
        <v>178.61</v>
      </c>
    </row>
    <row r="5877" spans="1:4" ht="13.5">
      <c r="A5877" s="255">
        <v>87259</v>
      </c>
      <c r="B5877" s="255" t="s">
        <v>5221</v>
      </c>
      <c r="C5877" s="255" t="s">
        <v>429</v>
      </c>
      <c r="D5877" s="394">
        <v>165.31</v>
      </c>
    </row>
    <row r="5878" spans="1:4" ht="13.5">
      <c r="A5878" s="255">
        <v>87260</v>
      </c>
      <c r="B5878" s="255" t="s">
        <v>5222</v>
      </c>
      <c r="C5878" s="255" t="s">
        <v>429</v>
      </c>
      <c r="D5878" s="394">
        <v>157.81</v>
      </c>
    </row>
    <row r="5879" spans="1:4" ht="13.5">
      <c r="A5879" s="255">
        <v>87261</v>
      </c>
      <c r="B5879" s="255" t="s">
        <v>5223</v>
      </c>
      <c r="C5879" s="255" t="s">
        <v>429</v>
      </c>
      <c r="D5879" s="394">
        <v>207.98</v>
      </c>
    </row>
    <row r="5880" spans="1:4" ht="13.5">
      <c r="A5880" s="255">
        <v>87262</v>
      </c>
      <c r="B5880" s="255" t="s">
        <v>5224</v>
      </c>
      <c r="C5880" s="255" t="s">
        <v>429</v>
      </c>
      <c r="D5880" s="394">
        <v>191.97</v>
      </c>
    </row>
    <row r="5881" spans="1:4" ht="13.5">
      <c r="A5881" s="255">
        <v>87263</v>
      </c>
      <c r="B5881" s="255" t="s">
        <v>5225</v>
      </c>
      <c r="C5881" s="255" t="s">
        <v>429</v>
      </c>
      <c r="D5881" s="394">
        <v>183.12</v>
      </c>
    </row>
    <row r="5882" spans="1:4" ht="13.5">
      <c r="A5882" s="255">
        <v>89046</v>
      </c>
      <c r="B5882" s="255" t="s">
        <v>5226</v>
      </c>
      <c r="C5882" s="255" t="s">
        <v>429</v>
      </c>
      <c r="D5882" s="394">
        <v>64.209999999999994</v>
      </c>
    </row>
    <row r="5883" spans="1:4" ht="13.5">
      <c r="A5883" s="255">
        <v>89171</v>
      </c>
      <c r="B5883" s="255" t="s">
        <v>5227</v>
      </c>
      <c r="C5883" s="255" t="s">
        <v>429</v>
      </c>
      <c r="D5883" s="394">
        <v>61.51</v>
      </c>
    </row>
    <row r="5884" spans="1:4" ht="13.5">
      <c r="A5884" s="255">
        <v>93389</v>
      </c>
      <c r="B5884" s="255" t="s">
        <v>5228</v>
      </c>
      <c r="C5884" s="255" t="s">
        <v>429</v>
      </c>
      <c r="D5884" s="394">
        <v>63.31</v>
      </c>
    </row>
    <row r="5885" spans="1:4" ht="13.5">
      <c r="A5885" s="255">
        <v>93390</v>
      </c>
      <c r="B5885" s="255" t="s">
        <v>5229</v>
      </c>
      <c r="C5885" s="255" t="s">
        <v>429</v>
      </c>
      <c r="D5885" s="394">
        <v>56.51</v>
      </c>
    </row>
    <row r="5886" spans="1:4" ht="13.5">
      <c r="A5886" s="255">
        <v>93391</v>
      </c>
      <c r="B5886" s="255" t="s">
        <v>5230</v>
      </c>
      <c r="C5886" s="255" t="s">
        <v>429</v>
      </c>
      <c r="D5886" s="394">
        <v>51.08</v>
      </c>
    </row>
    <row r="5887" spans="1:4" ht="13.5">
      <c r="A5887" s="255">
        <v>98671</v>
      </c>
      <c r="B5887" s="255" t="s">
        <v>5231</v>
      </c>
      <c r="C5887" s="255" t="s">
        <v>429</v>
      </c>
      <c r="D5887" s="394">
        <v>353.02</v>
      </c>
    </row>
    <row r="5888" spans="1:4" ht="13.5">
      <c r="A5888" s="255">
        <v>98672</v>
      </c>
      <c r="B5888" s="255" t="s">
        <v>5232</v>
      </c>
      <c r="C5888" s="255" t="s">
        <v>429</v>
      </c>
      <c r="D5888" s="394">
        <v>501.97</v>
      </c>
    </row>
    <row r="5889" spans="1:4" ht="13.5">
      <c r="A5889" s="255">
        <v>98678</v>
      </c>
      <c r="B5889" s="255" t="s">
        <v>5233</v>
      </c>
      <c r="C5889" s="255" t="s">
        <v>429</v>
      </c>
      <c r="D5889" s="394">
        <v>483.05</v>
      </c>
    </row>
    <row r="5890" spans="1:4" ht="13.5">
      <c r="A5890" s="255">
        <v>98679</v>
      </c>
      <c r="B5890" s="255" t="s">
        <v>5234</v>
      </c>
      <c r="C5890" s="255" t="s">
        <v>429</v>
      </c>
      <c r="D5890" s="394">
        <v>30.78</v>
      </c>
    </row>
    <row r="5891" spans="1:4" ht="13.5">
      <c r="A5891" s="255">
        <v>98680</v>
      </c>
      <c r="B5891" s="255" t="s">
        <v>5235</v>
      </c>
      <c r="C5891" s="255" t="s">
        <v>429</v>
      </c>
      <c r="D5891" s="394">
        <v>38.97</v>
      </c>
    </row>
    <row r="5892" spans="1:4" ht="13.5">
      <c r="A5892" s="255">
        <v>98681</v>
      </c>
      <c r="B5892" s="255" t="s">
        <v>5236</v>
      </c>
      <c r="C5892" s="255" t="s">
        <v>429</v>
      </c>
      <c r="D5892" s="394">
        <v>28.8</v>
      </c>
    </row>
    <row r="5893" spans="1:4" ht="13.5">
      <c r="A5893" s="255">
        <v>98682</v>
      </c>
      <c r="B5893" s="255" t="s">
        <v>5237</v>
      </c>
      <c r="C5893" s="255" t="s">
        <v>429</v>
      </c>
      <c r="D5893" s="394">
        <v>36.979999999999997</v>
      </c>
    </row>
    <row r="5894" spans="1:4" ht="13.5">
      <c r="A5894" s="255">
        <v>98685</v>
      </c>
      <c r="B5894" s="255" t="s">
        <v>5238</v>
      </c>
      <c r="C5894" s="255" t="s">
        <v>41</v>
      </c>
      <c r="D5894" s="394">
        <v>64.180000000000007</v>
      </c>
    </row>
    <row r="5895" spans="1:4" ht="13.5">
      <c r="A5895" s="255">
        <v>98686</v>
      </c>
      <c r="B5895" s="255" t="s">
        <v>5239</v>
      </c>
      <c r="C5895" s="255" t="s">
        <v>41</v>
      </c>
      <c r="D5895" s="394">
        <v>35.83</v>
      </c>
    </row>
    <row r="5896" spans="1:4" ht="13.5">
      <c r="A5896" s="255">
        <v>98688</v>
      </c>
      <c r="B5896" s="255" t="s">
        <v>5240</v>
      </c>
      <c r="C5896" s="255" t="s">
        <v>41</v>
      </c>
      <c r="D5896" s="394">
        <v>54.26</v>
      </c>
    </row>
    <row r="5897" spans="1:4" ht="13.5">
      <c r="A5897" s="255">
        <v>98689</v>
      </c>
      <c r="B5897" s="255" t="s">
        <v>5241</v>
      </c>
      <c r="C5897" s="255" t="s">
        <v>41</v>
      </c>
      <c r="D5897" s="394">
        <v>91.33</v>
      </c>
    </row>
    <row r="5898" spans="1:4" ht="13.5">
      <c r="A5898" s="255">
        <v>101090</v>
      </c>
      <c r="B5898" s="255" t="s">
        <v>5242</v>
      </c>
      <c r="C5898" s="255" t="s">
        <v>429</v>
      </c>
      <c r="D5898" s="394">
        <v>184.37</v>
      </c>
    </row>
    <row r="5899" spans="1:4" ht="13.5">
      <c r="A5899" s="255">
        <v>101091</v>
      </c>
      <c r="B5899" s="255" t="s">
        <v>5243</v>
      </c>
      <c r="C5899" s="255" t="s">
        <v>429</v>
      </c>
      <c r="D5899" s="394">
        <v>120.6</v>
      </c>
    </row>
    <row r="5900" spans="1:4" ht="13.5">
      <c r="A5900" s="255">
        <v>101725</v>
      </c>
      <c r="B5900" s="255" t="s">
        <v>5244</v>
      </c>
      <c r="C5900" s="255" t="s">
        <v>429</v>
      </c>
      <c r="D5900" s="394">
        <v>233.1</v>
      </c>
    </row>
    <row r="5901" spans="1:4" ht="13.5">
      <c r="A5901" s="255">
        <v>101726</v>
      </c>
      <c r="B5901" s="255" t="s">
        <v>5245</v>
      </c>
      <c r="C5901" s="255" t="s">
        <v>429</v>
      </c>
      <c r="D5901" s="394">
        <v>155.5</v>
      </c>
    </row>
    <row r="5902" spans="1:4" ht="13.5">
      <c r="A5902" s="255">
        <v>101731</v>
      </c>
      <c r="B5902" s="255" t="s">
        <v>5246</v>
      </c>
      <c r="C5902" s="255" t="s">
        <v>429</v>
      </c>
      <c r="D5902" s="394">
        <v>271.58</v>
      </c>
    </row>
    <row r="5903" spans="1:4" ht="13.5">
      <c r="A5903" s="255">
        <v>101732</v>
      </c>
      <c r="B5903" s="255" t="s">
        <v>5247</v>
      </c>
      <c r="C5903" s="255" t="s">
        <v>429</v>
      </c>
      <c r="D5903" s="394">
        <v>81.28</v>
      </c>
    </row>
    <row r="5904" spans="1:4" ht="13.5">
      <c r="A5904" s="255">
        <v>101094</v>
      </c>
      <c r="B5904" s="255" t="s">
        <v>5248</v>
      </c>
      <c r="C5904" s="255" t="s">
        <v>41</v>
      </c>
      <c r="D5904" s="394">
        <v>165.39</v>
      </c>
    </row>
    <row r="5905" spans="1:4" ht="13.5">
      <c r="A5905" s="255">
        <v>101727</v>
      </c>
      <c r="B5905" s="255" t="s">
        <v>5249</v>
      </c>
      <c r="C5905" s="255" t="s">
        <v>429</v>
      </c>
      <c r="D5905" s="394">
        <v>196.89</v>
      </c>
    </row>
    <row r="5906" spans="1:4" ht="13.5">
      <c r="A5906" s="255">
        <v>101733</v>
      </c>
      <c r="B5906" s="255" t="s">
        <v>5250</v>
      </c>
      <c r="C5906" s="255" t="s">
        <v>429</v>
      </c>
      <c r="D5906" s="394">
        <v>263.52999999999997</v>
      </c>
    </row>
    <row r="5907" spans="1:4" ht="13.5">
      <c r="A5907" s="255">
        <v>101734</v>
      </c>
      <c r="B5907" s="255" t="s">
        <v>5251</v>
      </c>
      <c r="C5907" s="255" t="s">
        <v>429</v>
      </c>
      <c r="D5907" s="394">
        <v>404.45</v>
      </c>
    </row>
    <row r="5908" spans="1:4" ht="13.5">
      <c r="A5908" s="255">
        <v>101735</v>
      </c>
      <c r="B5908" s="255" t="s">
        <v>5252</v>
      </c>
      <c r="C5908" s="255" t="s">
        <v>429</v>
      </c>
      <c r="D5908" s="394">
        <v>414.66</v>
      </c>
    </row>
    <row r="5909" spans="1:4" ht="13.5">
      <c r="A5909" s="255">
        <v>101736</v>
      </c>
      <c r="B5909" s="255" t="s">
        <v>5253</v>
      </c>
      <c r="C5909" s="255" t="s">
        <v>429</v>
      </c>
      <c r="D5909" s="394">
        <v>93.82</v>
      </c>
    </row>
    <row r="5910" spans="1:4" ht="13.5">
      <c r="A5910" s="255">
        <v>101737</v>
      </c>
      <c r="B5910" s="255" t="s">
        <v>5254</v>
      </c>
      <c r="C5910" s="255" t="s">
        <v>429</v>
      </c>
      <c r="D5910" s="394">
        <v>114.05</v>
      </c>
    </row>
    <row r="5911" spans="1:4" ht="13.5">
      <c r="A5911" s="255">
        <v>101748</v>
      </c>
      <c r="B5911" s="255" t="s">
        <v>5255</v>
      </c>
      <c r="C5911" s="255" t="s">
        <v>429</v>
      </c>
      <c r="D5911" s="394">
        <v>2.74</v>
      </c>
    </row>
    <row r="5912" spans="1:4" ht="13.5">
      <c r="A5912" s="255">
        <v>101092</v>
      </c>
      <c r="B5912" s="255" t="s">
        <v>5256</v>
      </c>
      <c r="C5912" s="255" t="s">
        <v>429</v>
      </c>
      <c r="D5912" s="394">
        <v>361.98</v>
      </c>
    </row>
    <row r="5913" spans="1:4" ht="13.5">
      <c r="A5913" s="255">
        <v>101093</v>
      </c>
      <c r="B5913" s="255" t="s">
        <v>5257</v>
      </c>
      <c r="C5913" s="255" t="s">
        <v>429</v>
      </c>
      <c r="D5913" s="394">
        <v>510.93</v>
      </c>
    </row>
    <row r="5914" spans="1:4" ht="13.5">
      <c r="A5914" s="255">
        <v>98695</v>
      </c>
      <c r="B5914" s="255" t="s">
        <v>5258</v>
      </c>
      <c r="C5914" s="255" t="s">
        <v>41</v>
      </c>
      <c r="D5914" s="394">
        <v>88.11</v>
      </c>
    </row>
    <row r="5915" spans="1:4" ht="13.5">
      <c r="A5915" s="255">
        <v>98697</v>
      </c>
      <c r="B5915" s="255" t="s">
        <v>5259</v>
      </c>
      <c r="C5915" s="255" t="s">
        <v>41</v>
      </c>
      <c r="D5915" s="394">
        <v>58.55</v>
      </c>
    </row>
    <row r="5916" spans="1:4" ht="13.5">
      <c r="A5916" s="255">
        <v>101738</v>
      </c>
      <c r="B5916" s="255" t="s">
        <v>5260</v>
      </c>
      <c r="C5916" s="255" t="s">
        <v>41</v>
      </c>
      <c r="D5916" s="394">
        <v>28.84</v>
      </c>
    </row>
    <row r="5917" spans="1:4" ht="13.5">
      <c r="A5917" s="255">
        <v>101739</v>
      </c>
      <c r="B5917" s="255" t="s">
        <v>5261</v>
      </c>
      <c r="C5917" s="255" t="s">
        <v>41</v>
      </c>
      <c r="D5917" s="394">
        <v>31.25</v>
      </c>
    </row>
    <row r="5918" spans="1:4" ht="13.5">
      <c r="A5918" s="255">
        <v>88648</v>
      </c>
      <c r="B5918" s="255" t="s">
        <v>5262</v>
      </c>
      <c r="C5918" s="255" t="s">
        <v>41</v>
      </c>
      <c r="D5918" s="394">
        <v>8.32</v>
      </c>
    </row>
    <row r="5919" spans="1:4" ht="13.5">
      <c r="A5919" s="255">
        <v>88649</v>
      </c>
      <c r="B5919" s="255" t="s">
        <v>5263</v>
      </c>
      <c r="C5919" s="255" t="s">
        <v>41</v>
      </c>
      <c r="D5919" s="394">
        <v>9.61</v>
      </c>
    </row>
    <row r="5920" spans="1:4" ht="13.5">
      <c r="A5920" s="255">
        <v>88650</v>
      </c>
      <c r="B5920" s="255" t="s">
        <v>5264</v>
      </c>
      <c r="C5920" s="255" t="s">
        <v>41</v>
      </c>
      <c r="D5920" s="394">
        <v>20.13</v>
      </c>
    </row>
    <row r="5921" spans="1:4" ht="13.5">
      <c r="A5921" s="255">
        <v>96467</v>
      </c>
      <c r="B5921" s="255" t="s">
        <v>5265</v>
      </c>
      <c r="C5921" s="255" t="s">
        <v>41</v>
      </c>
      <c r="D5921" s="394">
        <v>7.4</v>
      </c>
    </row>
    <row r="5922" spans="1:4" ht="13.5">
      <c r="A5922" s="255">
        <v>101740</v>
      </c>
      <c r="B5922" s="255" t="s">
        <v>5266</v>
      </c>
      <c r="C5922" s="255" t="s">
        <v>41</v>
      </c>
      <c r="D5922" s="394">
        <v>39.14</v>
      </c>
    </row>
    <row r="5923" spans="1:4" ht="13.5">
      <c r="A5923" s="255">
        <v>101741</v>
      </c>
      <c r="B5923" s="255" t="s">
        <v>5267</v>
      </c>
      <c r="C5923" s="255" t="s">
        <v>41</v>
      </c>
      <c r="D5923" s="394">
        <v>18.36</v>
      </c>
    </row>
    <row r="5924" spans="1:4" ht="13.5">
      <c r="A5924" s="255">
        <v>94990</v>
      </c>
      <c r="B5924" s="255" t="s">
        <v>5268</v>
      </c>
      <c r="C5924" s="255" t="s">
        <v>1475</v>
      </c>
      <c r="D5924" s="394">
        <v>723.96</v>
      </c>
    </row>
    <row r="5925" spans="1:4" ht="13.5">
      <c r="A5925" s="255">
        <v>94991</v>
      </c>
      <c r="B5925" s="255" t="s">
        <v>5269</v>
      </c>
      <c r="C5925" s="255" t="s">
        <v>1475</v>
      </c>
      <c r="D5925" s="394">
        <v>601.53</v>
      </c>
    </row>
    <row r="5926" spans="1:4" ht="13.5">
      <c r="A5926" s="255">
        <v>94992</v>
      </c>
      <c r="B5926" s="255" t="s">
        <v>5270</v>
      </c>
      <c r="C5926" s="255" t="s">
        <v>429</v>
      </c>
      <c r="D5926" s="394">
        <v>97.66</v>
      </c>
    </row>
    <row r="5927" spans="1:4" ht="13.5">
      <c r="A5927" s="255">
        <v>94993</v>
      </c>
      <c r="B5927" s="255" t="s">
        <v>5271</v>
      </c>
      <c r="C5927" s="255" t="s">
        <v>429</v>
      </c>
      <c r="D5927" s="394">
        <v>90.32</v>
      </c>
    </row>
    <row r="5928" spans="1:4" ht="13.5">
      <c r="A5928" s="255">
        <v>94994</v>
      </c>
      <c r="B5928" s="255" t="s">
        <v>5272</v>
      </c>
      <c r="C5928" s="255" t="s">
        <v>429</v>
      </c>
      <c r="D5928" s="394">
        <v>113.06</v>
      </c>
    </row>
    <row r="5929" spans="1:4" ht="13.5">
      <c r="A5929" s="255">
        <v>94995</v>
      </c>
      <c r="B5929" s="255" t="s">
        <v>5273</v>
      </c>
      <c r="C5929" s="255" t="s">
        <v>429</v>
      </c>
      <c r="D5929" s="394">
        <v>103.28</v>
      </c>
    </row>
    <row r="5930" spans="1:4" ht="13.5">
      <c r="A5930" s="255">
        <v>94996</v>
      </c>
      <c r="B5930" s="255" t="s">
        <v>5274</v>
      </c>
      <c r="C5930" s="255" t="s">
        <v>429</v>
      </c>
      <c r="D5930" s="394">
        <v>127.66</v>
      </c>
    </row>
    <row r="5931" spans="1:4" ht="13.5">
      <c r="A5931" s="255">
        <v>94997</v>
      </c>
      <c r="B5931" s="255" t="s">
        <v>5275</v>
      </c>
      <c r="C5931" s="255" t="s">
        <v>429</v>
      </c>
      <c r="D5931" s="394">
        <v>115.42</v>
      </c>
    </row>
    <row r="5932" spans="1:4" ht="13.5">
      <c r="A5932" s="255">
        <v>94998</v>
      </c>
      <c r="B5932" s="255" t="s">
        <v>5276</v>
      </c>
      <c r="C5932" s="255" t="s">
        <v>429</v>
      </c>
      <c r="D5932" s="394">
        <v>142.97999999999999</v>
      </c>
    </row>
    <row r="5933" spans="1:4" ht="13.5">
      <c r="A5933" s="255">
        <v>94999</v>
      </c>
      <c r="B5933" s="255" t="s">
        <v>5277</v>
      </c>
      <c r="C5933" s="255" t="s">
        <v>429</v>
      </c>
      <c r="D5933" s="394">
        <v>128.29</v>
      </c>
    </row>
    <row r="5934" spans="1:4" ht="13.5">
      <c r="A5934" s="255">
        <v>101747</v>
      </c>
      <c r="B5934" s="255" t="s">
        <v>5278</v>
      </c>
      <c r="C5934" s="255" t="s">
        <v>429</v>
      </c>
      <c r="D5934" s="394">
        <v>75.400000000000006</v>
      </c>
    </row>
    <row r="5935" spans="1:4" ht="13.5">
      <c r="A5935" s="255">
        <v>101743</v>
      </c>
      <c r="B5935" s="255" t="s">
        <v>5279</v>
      </c>
      <c r="C5935" s="255" t="s">
        <v>429</v>
      </c>
      <c r="D5935" s="394">
        <v>156.81</v>
      </c>
    </row>
    <row r="5936" spans="1:4" ht="13.5">
      <c r="A5936" s="255">
        <v>101744</v>
      </c>
      <c r="B5936" s="255" t="s">
        <v>5280</v>
      </c>
      <c r="C5936" s="255" t="s">
        <v>429</v>
      </c>
      <c r="D5936" s="394">
        <v>125</v>
      </c>
    </row>
    <row r="5937" spans="1:4" ht="13.5">
      <c r="A5937" s="255">
        <v>101745</v>
      </c>
      <c r="B5937" s="255" t="s">
        <v>5281</v>
      </c>
      <c r="C5937" s="255" t="s">
        <v>429</v>
      </c>
      <c r="D5937" s="394">
        <v>153.57</v>
      </c>
    </row>
    <row r="5938" spans="1:4" ht="13.5">
      <c r="A5938" s="255">
        <v>87620</v>
      </c>
      <c r="B5938" s="255" t="s">
        <v>30604</v>
      </c>
      <c r="C5938" s="255" t="s">
        <v>429</v>
      </c>
      <c r="D5938" s="394">
        <v>26.63</v>
      </c>
    </row>
    <row r="5939" spans="1:4" ht="13.5">
      <c r="A5939" s="255">
        <v>87622</v>
      </c>
      <c r="B5939" s="255" t="s">
        <v>30605</v>
      </c>
      <c r="C5939" s="255" t="s">
        <v>429</v>
      </c>
      <c r="D5939" s="394">
        <v>28.97</v>
      </c>
    </row>
    <row r="5940" spans="1:4" ht="13.5">
      <c r="A5940" s="255">
        <v>87623</v>
      </c>
      <c r="B5940" s="255" t="s">
        <v>30606</v>
      </c>
      <c r="C5940" s="255" t="s">
        <v>429</v>
      </c>
      <c r="D5940" s="394">
        <v>61.71</v>
      </c>
    </row>
    <row r="5941" spans="1:4" ht="13.5">
      <c r="A5941" s="255">
        <v>87624</v>
      </c>
      <c r="B5941" s="255" t="s">
        <v>30606</v>
      </c>
      <c r="C5941" s="255" t="s">
        <v>429</v>
      </c>
      <c r="D5941" s="394">
        <v>66.58</v>
      </c>
    </row>
    <row r="5942" spans="1:4" ht="13.5">
      <c r="A5942" s="255">
        <v>87630</v>
      </c>
      <c r="B5942" s="255" t="s">
        <v>30607</v>
      </c>
      <c r="C5942" s="255" t="s">
        <v>429</v>
      </c>
      <c r="D5942" s="394">
        <v>33.9</v>
      </c>
    </row>
    <row r="5943" spans="1:4" ht="13.5">
      <c r="A5943" s="255">
        <v>87632</v>
      </c>
      <c r="B5943" s="255" t="s">
        <v>30608</v>
      </c>
      <c r="C5943" s="255" t="s">
        <v>429</v>
      </c>
      <c r="D5943" s="394">
        <v>37.159999999999997</v>
      </c>
    </row>
    <row r="5944" spans="1:4" ht="13.5">
      <c r="A5944" s="255">
        <v>87633</v>
      </c>
      <c r="B5944" s="255" t="s">
        <v>30609</v>
      </c>
      <c r="C5944" s="255" t="s">
        <v>429</v>
      </c>
      <c r="D5944" s="394">
        <v>82.69</v>
      </c>
    </row>
    <row r="5945" spans="1:4" ht="13.5">
      <c r="A5945" s="255">
        <v>87634</v>
      </c>
      <c r="B5945" s="255" t="s">
        <v>30610</v>
      </c>
      <c r="C5945" s="255" t="s">
        <v>429</v>
      </c>
      <c r="D5945" s="394">
        <v>89.44</v>
      </c>
    </row>
    <row r="5946" spans="1:4" ht="13.5">
      <c r="A5946" s="255">
        <v>87640</v>
      </c>
      <c r="B5946" s="255" t="s">
        <v>30611</v>
      </c>
      <c r="C5946" s="255" t="s">
        <v>429</v>
      </c>
      <c r="D5946" s="394">
        <v>39.869999999999997</v>
      </c>
    </row>
    <row r="5947" spans="1:4" ht="13.5">
      <c r="A5947" s="255">
        <v>87642</v>
      </c>
      <c r="B5947" s="255" t="s">
        <v>30612</v>
      </c>
      <c r="C5947" s="255" t="s">
        <v>429</v>
      </c>
      <c r="D5947" s="394">
        <v>43.88</v>
      </c>
    </row>
    <row r="5948" spans="1:4" ht="13.5">
      <c r="A5948" s="255">
        <v>87643</v>
      </c>
      <c r="B5948" s="255" t="s">
        <v>30613</v>
      </c>
      <c r="C5948" s="255" t="s">
        <v>429</v>
      </c>
      <c r="D5948" s="394">
        <v>99.86</v>
      </c>
    </row>
    <row r="5949" spans="1:4" ht="13.5">
      <c r="A5949" s="255">
        <v>87644</v>
      </c>
      <c r="B5949" s="255" t="s">
        <v>30614</v>
      </c>
      <c r="C5949" s="255" t="s">
        <v>429</v>
      </c>
      <c r="D5949" s="394">
        <v>108.17</v>
      </c>
    </row>
    <row r="5950" spans="1:4" ht="13.5">
      <c r="A5950" s="255">
        <v>87680</v>
      </c>
      <c r="B5950" s="255" t="s">
        <v>30615</v>
      </c>
      <c r="C5950" s="255" t="s">
        <v>429</v>
      </c>
      <c r="D5950" s="394">
        <v>35.06</v>
      </c>
    </row>
    <row r="5951" spans="1:4" ht="13.5">
      <c r="A5951" s="255">
        <v>87682</v>
      </c>
      <c r="B5951" s="255" t="s">
        <v>30616</v>
      </c>
      <c r="C5951" s="255" t="s">
        <v>429</v>
      </c>
      <c r="D5951" s="394">
        <v>39.07</v>
      </c>
    </row>
    <row r="5952" spans="1:4" ht="13.5">
      <c r="A5952" s="255">
        <v>87683</v>
      </c>
      <c r="B5952" s="255" t="s">
        <v>30617</v>
      </c>
      <c r="C5952" s="255" t="s">
        <v>429</v>
      </c>
      <c r="D5952" s="394">
        <v>95.05</v>
      </c>
    </row>
    <row r="5953" spans="1:4" ht="13.5">
      <c r="A5953" s="255">
        <v>87684</v>
      </c>
      <c r="B5953" s="255" t="s">
        <v>30618</v>
      </c>
      <c r="C5953" s="255" t="s">
        <v>429</v>
      </c>
      <c r="D5953" s="394">
        <v>103.36</v>
      </c>
    </row>
    <row r="5954" spans="1:4" ht="13.5">
      <c r="A5954" s="255">
        <v>87690</v>
      </c>
      <c r="B5954" s="255" t="s">
        <v>30619</v>
      </c>
      <c r="C5954" s="255" t="s">
        <v>429</v>
      </c>
      <c r="D5954" s="394">
        <v>40.18</v>
      </c>
    </row>
    <row r="5955" spans="1:4" ht="13.5">
      <c r="A5955" s="255">
        <v>87692</v>
      </c>
      <c r="B5955" s="255" t="s">
        <v>30620</v>
      </c>
      <c r="C5955" s="255" t="s">
        <v>429</v>
      </c>
      <c r="D5955" s="394">
        <v>44.76</v>
      </c>
    </row>
    <row r="5956" spans="1:4" ht="13.5">
      <c r="A5956" s="255">
        <v>87693</v>
      </c>
      <c r="B5956" s="255" t="s">
        <v>30621</v>
      </c>
      <c r="C5956" s="255" t="s">
        <v>429</v>
      </c>
      <c r="D5956" s="394">
        <v>108.88</v>
      </c>
    </row>
    <row r="5957" spans="1:4" ht="13.5">
      <c r="A5957" s="255">
        <v>87694</v>
      </c>
      <c r="B5957" s="255" t="s">
        <v>30622</v>
      </c>
      <c r="C5957" s="255" t="s">
        <v>429</v>
      </c>
      <c r="D5957" s="394">
        <v>118.4</v>
      </c>
    </row>
    <row r="5958" spans="1:4" ht="13.5">
      <c r="A5958" s="255">
        <v>87700</v>
      </c>
      <c r="B5958" s="255" t="s">
        <v>30623</v>
      </c>
      <c r="C5958" s="255" t="s">
        <v>429</v>
      </c>
      <c r="D5958" s="394">
        <v>43.44</v>
      </c>
    </row>
    <row r="5959" spans="1:4" ht="13.5">
      <c r="A5959" s="255">
        <v>87702</v>
      </c>
      <c r="B5959" s="255" t="s">
        <v>30624</v>
      </c>
      <c r="C5959" s="255" t="s">
        <v>429</v>
      </c>
      <c r="D5959" s="394">
        <v>48.43</v>
      </c>
    </row>
    <row r="5960" spans="1:4" ht="13.5">
      <c r="A5960" s="255">
        <v>87703</v>
      </c>
      <c r="B5960" s="255" t="s">
        <v>30625</v>
      </c>
      <c r="C5960" s="255" t="s">
        <v>429</v>
      </c>
      <c r="D5960" s="394">
        <v>118.25</v>
      </c>
    </row>
    <row r="5961" spans="1:4" ht="13.5">
      <c r="A5961" s="255">
        <v>87704</v>
      </c>
      <c r="B5961" s="255" t="s">
        <v>30626</v>
      </c>
      <c r="C5961" s="255" t="s">
        <v>429</v>
      </c>
      <c r="D5961" s="394">
        <v>128.62</v>
      </c>
    </row>
    <row r="5962" spans="1:4" ht="13.5">
      <c r="A5962" s="255">
        <v>87735</v>
      </c>
      <c r="B5962" s="255" t="s">
        <v>30627</v>
      </c>
      <c r="C5962" s="255" t="s">
        <v>429</v>
      </c>
      <c r="D5962" s="394">
        <v>35.78</v>
      </c>
    </row>
    <row r="5963" spans="1:4" ht="13.5">
      <c r="A5963" s="255">
        <v>87737</v>
      </c>
      <c r="B5963" s="255" t="s">
        <v>30628</v>
      </c>
      <c r="C5963" s="255" t="s">
        <v>429</v>
      </c>
      <c r="D5963" s="394">
        <v>38.119999999999997</v>
      </c>
    </row>
    <row r="5964" spans="1:4" ht="13.5">
      <c r="A5964" s="255">
        <v>87738</v>
      </c>
      <c r="B5964" s="255" t="s">
        <v>30629</v>
      </c>
      <c r="C5964" s="255" t="s">
        <v>429</v>
      </c>
      <c r="D5964" s="394">
        <v>70.86</v>
      </c>
    </row>
    <row r="5965" spans="1:4" ht="13.5">
      <c r="A5965" s="255">
        <v>87739</v>
      </c>
      <c r="B5965" s="255" t="s">
        <v>30630</v>
      </c>
      <c r="C5965" s="255" t="s">
        <v>429</v>
      </c>
      <c r="D5965" s="394">
        <v>75.73</v>
      </c>
    </row>
    <row r="5966" spans="1:4" ht="13.5">
      <c r="A5966" s="255">
        <v>87745</v>
      </c>
      <c r="B5966" s="255" t="s">
        <v>30631</v>
      </c>
      <c r="C5966" s="255" t="s">
        <v>429</v>
      </c>
      <c r="D5966" s="394">
        <v>43.06</v>
      </c>
    </row>
    <row r="5967" spans="1:4" ht="13.5">
      <c r="A5967" s="255">
        <v>87747</v>
      </c>
      <c r="B5967" s="255" t="s">
        <v>30632</v>
      </c>
      <c r="C5967" s="255" t="s">
        <v>429</v>
      </c>
      <c r="D5967" s="394">
        <v>46.32</v>
      </c>
    </row>
    <row r="5968" spans="1:4" ht="13.5">
      <c r="A5968" s="255">
        <v>87748</v>
      </c>
      <c r="B5968" s="255" t="s">
        <v>30633</v>
      </c>
      <c r="C5968" s="255" t="s">
        <v>429</v>
      </c>
      <c r="D5968" s="394">
        <v>91.85</v>
      </c>
    </row>
    <row r="5969" spans="1:4" ht="13.5">
      <c r="A5969" s="255">
        <v>87749</v>
      </c>
      <c r="B5969" s="255" t="s">
        <v>30634</v>
      </c>
      <c r="C5969" s="255" t="s">
        <v>429</v>
      </c>
      <c r="D5969" s="394">
        <v>98.6</v>
      </c>
    </row>
    <row r="5970" spans="1:4" ht="13.5">
      <c r="A5970" s="255">
        <v>87755</v>
      </c>
      <c r="B5970" s="255" t="s">
        <v>30635</v>
      </c>
      <c r="C5970" s="255" t="s">
        <v>429</v>
      </c>
      <c r="D5970" s="394">
        <v>40.1</v>
      </c>
    </row>
    <row r="5971" spans="1:4" ht="13.5">
      <c r="A5971" s="255">
        <v>87757</v>
      </c>
      <c r="B5971" s="255" t="s">
        <v>30636</v>
      </c>
      <c r="C5971" s="255" t="s">
        <v>429</v>
      </c>
      <c r="D5971" s="394">
        <v>43.36</v>
      </c>
    </row>
    <row r="5972" spans="1:4" ht="13.5">
      <c r="A5972" s="255">
        <v>87758</v>
      </c>
      <c r="B5972" s="255" t="s">
        <v>30637</v>
      </c>
      <c r="C5972" s="255" t="s">
        <v>429</v>
      </c>
      <c r="D5972" s="394">
        <v>88.89</v>
      </c>
    </row>
    <row r="5973" spans="1:4" ht="13.5">
      <c r="A5973" s="255">
        <v>87759</v>
      </c>
      <c r="B5973" s="255" t="s">
        <v>30638</v>
      </c>
      <c r="C5973" s="255" t="s">
        <v>429</v>
      </c>
      <c r="D5973" s="394">
        <v>95.64</v>
      </c>
    </row>
    <row r="5974" spans="1:4" ht="13.5">
      <c r="A5974" s="255">
        <v>87765</v>
      </c>
      <c r="B5974" s="255" t="s">
        <v>30639</v>
      </c>
      <c r="C5974" s="255" t="s">
        <v>429</v>
      </c>
      <c r="D5974" s="394">
        <v>46.09</v>
      </c>
    </row>
    <row r="5975" spans="1:4" ht="13.5">
      <c r="A5975" s="255">
        <v>87767</v>
      </c>
      <c r="B5975" s="255" t="s">
        <v>30640</v>
      </c>
      <c r="C5975" s="255" t="s">
        <v>429</v>
      </c>
      <c r="D5975" s="394">
        <v>50.1</v>
      </c>
    </row>
    <row r="5976" spans="1:4" ht="13.5">
      <c r="A5976" s="255">
        <v>87768</v>
      </c>
      <c r="B5976" s="255" t="s">
        <v>30641</v>
      </c>
      <c r="C5976" s="255" t="s">
        <v>429</v>
      </c>
      <c r="D5976" s="394">
        <v>106.08</v>
      </c>
    </row>
    <row r="5977" spans="1:4" ht="13.5">
      <c r="A5977" s="255">
        <v>87769</v>
      </c>
      <c r="B5977" s="255" t="s">
        <v>30642</v>
      </c>
      <c r="C5977" s="255" t="s">
        <v>429</v>
      </c>
      <c r="D5977" s="394">
        <v>114.39</v>
      </c>
    </row>
    <row r="5978" spans="1:4" ht="13.5">
      <c r="A5978" s="255">
        <v>88470</v>
      </c>
      <c r="B5978" s="255" t="s">
        <v>30643</v>
      </c>
      <c r="C5978" s="255" t="s">
        <v>429</v>
      </c>
      <c r="D5978" s="394">
        <v>21.16</v>
      </c>
    </row>
    <row r="5979" spans="1:4" ht="13.5">
      <c r="A5979" s="255">
        <v>88471</v>
      </c>
      <c r="B5979" s="255" t="s">
        <v>30644</v>
      </c>
      <c r="C5979" s="255" t="s">
        <v>429</v>
      </c>
      <c r="D5979" s="394">
        <v>26.46</v>
      </c>
    </row>
    <row r="5980" spans="1:4" ht="13.5">
      <c r="A5980" s="255">
        <v>88472</v>
      </c>
      <c r="B5980" s="255" t="s">
        <v>30645</v>
      </c>
      <c r="C5980" s="255" t="s">
        <v>429</v>
      </c>
      <c r="D5980" s="394">
        <v>30.67</v>
      </c>
    </row>
    <row r="5981" spans="1:4" ht="13.5">
      <c r="A5981" s="255">
        <v>88476</v>
      </c>
      <c r="B5981" s="255" t="s">
        <v>30646</v>
      </c>
      <c r="C5981" s="255" t="s">
        <v>429</v>
      </c>
      <c r="D5981" s="394">
        <v>18.82</v>
      </c>
    </row>
    <row r="5982" spans="1:4" ht="13.5">
      <c r="A5982" s="255">
        <v>88477</v>
      </c>
      <c r="B5982" s="255" t="s">
        <v>30647</v>
      </c>
      <c r="C5982" s="255" t="s">
        <v>429</v>
      </c>
      <c r="D5982" s="394">
        <v>25.42</v>
      </c>
    </row>
    <row r="5983" spans="1:4" ht="13.5">
      <c r="A5983" s="255">
        <v>88478</v>
      </c>
      <c r="B5983" s="255" t="s">
        <v>30648</v>
      </c>
      <c r="C5983" s="255" t="s">
        <v>429</v>
      </c>
      <c r="D5983" s="394">
        <v>30.89</v>
      </c>
    </row>
    <row r="5984" spans="1:4" ht="13.5">
      <c r="A5984" s="255">
        <v>90930</v>
      </c>
      <c r="B5984" s="255" t="s">
        <v>30649</v>
      </c>
      <c r="C5984" s="255" t="s">
        <v>429</v>
      </c>
      <c r="D5984" s="394">
        <v>69.819999999999993</v>
      </c>
    </row>
    <row r="5985" spans="1:4" ht="13.5">
      <c r="A5985" s="255">
        <v>90932</v>
      </c>
      <c r="B5985" s="255" t="s">
        <v>30650</v>
      </c>
      <c r="C5985" s="255" t="s">
        <v>429</v>
      </c>
      <c r="D5985" s="394">
        <v>74.400000000000006</v>
      </c>
    </row>
    <row r="5986" spans="1:4" ht="13.5">
      <c r="A5986" s="255">
        <v>90933</v>
      </c>
      <c r="B5986" s="255" t="s">
        <v>30651</v>
      </c>
      <c r="C5986" s="255" t="s">
        <v>429</v>
      </c>
      <c r="D5986" s="394">
        <v>138.52000000000001</v>
      </c>
    </row>
    <row r="5987" spans="1:4" ht="13.5">
      <c r="A5987" s="255">
        <v>90934</v>
      </c>
      <c r="B5987" s="255" t="s">
        <v>30652</v>
      </c>
      <c r="C5987" s="255" t="s">
        <v>429</v>
      </c>
      <c r="D5987" s="394">
        <v>148.04</v>
      </c>
    </row>
    <row r="5988" spans="1:4" ht="13.5">
      <c r="A5988" s="255">
        <v>90940</v>
      </c>
      <c r="B5988" s="255" t="s">
        <v>30653</v>
      </c>
      <c r="C5988" s="255" t="s">
        <v>429</v>
      </c>
      <c r="D5988" s="394">
        <v>74.05</v>
      </c>
    </row>
    <row r="5989" spans="1:4" ht="13.5">
      <c r="A5989" s="255">
        <v>90942</v>
      </c>
      <c r="B5989" s="255" t="s">
        <v>30654</v>
      </c>
      <c r="C5989" s="255" t="s">
        <v>429</v>
      </c>
      <c r="D5989" s="394">
        <v>79.040000000000006</v>
      </c>
    </row>
    <row r="5990" spans="1:4" ht="13.5">
      <c r="A5990" s="255">
        <v>90943</v>
      </c>
      <c r="B5990" s="255" t="s">
        <v>30655</v>
      </c>
      <c r="C5990" s="255" t="s">
        <v>429</v>
      </c>
      <c r="D5990" s="394">
        <v>148.86000000000001</v>
      </c>
    </row>
    <row r="5991" spans="1:4" ht="13.5">
      <c r="A5991" s="255">
        <v>90944</v>
      </c>
      <c r="B5991" s="255" t="s">
        <v>30656</v>
      </c>
      <c r="C5991" s="255" t="s">
        <v>429</v>
      </c>
      <c r="D5991" s="394">
        <v>159.22999999999999</v>
      </c>
    </row>
    <row r="5992" spans="1:4" ht="13.5">
      <c r="A5992" s="255">
        <v>90950</v>
      </c>
      <c r="B5992" s="255" t="s">
        <v>30657</v>
      </c>
      <c r="C5992" s="255" t="s">
        <v>429</v>
      </c>
      <c r="D5992" s="394">
        <v>81.790000000000006</v>
      </c>
    </row>
    <row r="5993" spans="1:4" ht="13.5">
      <c r="A5993" s="255">
        <v>90952</v>
      </c>
      <c r="B5993" s="255" t="s">
        <v>30658</v>
      </c>
      <c r="C5993" s="255" t="s">
        <v>429</v>
      </c>
      <c r="D5993" s="394">
        <v>87.53</v>
      </c>
    </row>
    <row r="5994" spans="1:4" ht="13.5">
      <c r="A5994" s="255">
        <v>90953</v>
      </c>
      <c r="B5994" s="255" t="s">
        <v>30659</v>
      </c>
      <c r="C5994" s="255" t="s">
        <v>429</v>
      </c>
      <c r="D5994" s="394">
        <v>167.81</v>
      </c>
    </row>
    <row r="5995" spans="1:4" ht="13.5">
      <c r="A5995" s="255">
        <v>90954</v>
      </c>
      <c r="B5995" s="255" t="s">
        <v>30660</v>
      </c>
      <c r="C5995" s="255" t="s">
        <v>429</v>
      </c>
      <c r="D5995" s="394">
        <v>179.72</v>
      </c>
    </row>
    <row r="5996" spans="1:4" ht="13.5">
      <c r="A5996" s="255">
        <v>94438</v>
      </c>
      <c r="B5996" s="255" t="s">
        <v>5282</v>
      </c>
      <c r="C5996" s="255" t="s">
        <v>429</v>
      </c>
      <c r="D5996" s="394">
        <v>36.72</v>
      </c>
    </row>
    <row r="5997" spans="1:4" ht="13.5">
      <c r="A5997" s="255">
        <v>94439</v>
      </c>
      <c r="B5997" s="255" t="s">
        <v>31105</v>
      </c>
      <c r="C5997" s="255" t="s">
        <v>429</v>
      </c>
      <c r="D5997" s="394">
        <v>41.51</v>
      </c>
    </row>
    <row r="5998" spans="1:4" ht="13.5">
      <c r="A5998" s="255">
        <v>94779</v>
      </c>
      <c r="B5998" s="255" t="s">
        <v>5283</v>
      </c>
      <c r="C5998" s="255" t="s">
        <v>429</v>
      </c>
      <c r="D5998" s="394">
        <v>35.61</v>
      </c>
    </row>
    <row r="5999" spans="1:4" ht="13.5">
      <c r="A5999" s="255">
        <v>94782</v>
      </c>
      <c r="B5999" s="255" t="s">
        <v>31106</v>
      </c>
      <c r="C5999" s="255" t="s">
        <v>429</v>
      </c>
      <c r="D5999" s="394">
        <v>40.92</v>
      </c>
    </row>
    <row r="6000" spans="1:4" ht="13.5">
      <c r="A6000" s="255">
        <v>102803</v>
      </c>
      <c r="B6000" s="255" t="s">
        <v>30661</v>
      </c>
      <c r="C6000" s="255" t="s">
        <v>429</v>
      </c>
      <c r="D6000" s="394">
        <v>1.86</v>
      </c>
    </row>
    <row r="6001" spans="1:4" ht="13.5">
      <c r="A6001" s="255">
        <v>101742</v>
      </c>
      <c r="B6001" s="255" t="s">
        <v>5284</v>
      </c>
      <c r="C6001" s="255" t="s">
        <v>41</v>
      </c>
      <c r="D6001" s="394">
        <v>53.85</v>
      </c>
    </row>
    <row r="6002" spans="1:4" ht="13.5">
      <c r="A6002" s="255">
        <v>87871</v>
      </c>
      <c r="B6002" s="255" t="s">
        <v>5285</v>
      </c>
      <c r="C6002" s="255" t="s">
        <v>429</v>
      </c>
      <c r="D6002" s="394">
        <v>12.66</v>
      </c>
    </row>
    <row r="6003" spans="1:4" ht="13.5">
      <c r="A6003" s="255">
        <v>87872</v>
      </c>
      <c r="B6003" s="255" t="s">
        <v>5286</v>
      </c>
      <c r="C6003" s="255" t="s">
        <v>429</v>
      </c>
      <c r="D6003" s="394">
        <v>12.11</v>
      </c>
    </row>
    <row r="6004" spans="1:4" ht="13.5">
      <c r="A6004" s="255">
        <v>87873</v>
      </c>
      <c r="B6004" s="255" t="s">
        <v>5287</v>
      </c>
      <c r="C6004" s="255" t="s">
        <v>429</v>
      </c>
      <c r="D6004" s="394">
        <v>6.63</v>
      </c>
    </row>
    <row r="6005" spans="1:4" ht="13.5">
      <c r="A6005" s="255">
        <v>87874</v>
      </c>
      <c r="B6005" s="255" t="s">
        <v>5288</v>
      </c>
      <c r="C6005" s="255" t="s">
        <v>429</v>
      </c>
      <c r="D6005" s="394">
        <v>6.53</v>
      </c>
    </row>
    <row r="6006" spans="1:4" ht="13.5">
      <c r="A6006" s="255">
        <v>87876</v>
      </c>
      <c r="B6006" s="255" t="s">
        <v>5289</v>
      </c>
      <c r="C6006" s="255" t="s">
        <v>429</v>
      </c>
      <c r="D6006" s="394">
        <v>7.9</v>
      </c>
    </row>
    <row r="6007" spans="1:4" ht="13.5">
      <c r="A6007" s="255">
        <v>87877</v>
      </c>
      <c r="B6007" s="255" t="s">
        <v>5290</v>
      </c>
      <c r="C6007" s="255" t="s">
        <v>429</v>
      </c>
      <c r="D6007" s="394">
        <v>7.62</v>
      </c>
    </row>
    <row r="6008" spans="1:4" ht="13.5">
      <c r="A6008" s="255">
        <v>87878</v>
      </c>
      <c r="B6008" s="255" t="s">
        <v>5291</v>
      </c>
      <c r="C6008" s="255" t="s">
        <v>429</v>
      </c>
      <c r="D6008" s="394">
        <v>3.81</v>
      </c>
    </row>
    <row r="6009" spans="1:4" ht="13.5">
      <c r="A6009" s="255">
        <v>87879</v>
      </c>
      <c r="B6009" s="255" t="s">
        <v>5292</v>
      </c>
      <c r="C6009" s="255" t="s">
        <v>429</v>
      </c>
      <c r="D6009" s="394">
        <v>3.44</v>
      </c>
    </row>
    <row r="6010" spans="1:4" ht="13.5">
      <c r="A6010" s="255">
        <v>87881</v>
      </c>
      <c r="B6010" s="255" t="s">
        <v>5293</v>
      </c>
      <c r="C6010" s="255" t="s">
        <v>429</v>
      </c>
      <c r="D6010" s="394">
        <v>6.55</v>
      </c>
    </row>
    <row r="6011" spans="1:4" ht="13.5">
      <c r="A6011" s="255">
        <v>87882</v>
      </c>
      <c r="B6011" s="255" t="s">
        <v>5294</v>
      </c>
      <c r="C6011" s="255" t="s">
        <v>429</v>
      </c>
      <c r="D6011" s="394">
        <v>6.45</v>
      </c>
    </row>
    <row r="6012" spans="1:4" ht="13.5">
      <c r="A6012" s="255">
        <v>87884</v>
      </c>
      <c r="B6012" s="255" t="s">
        <v>5295</v>
      </c>
      <c r="C6012" s="255" t="s">
        <v>429</v>
      </c>
      <c r="D6012" s="394">
        <v>7.82</v>
      </c>
    </row>
    <row r="6013" spans="1:4" ht="13.5">
      <c r="A6013" s="255">
        <v>87885</v>
      </c>
      <c r="B6013" s="255" t="s">
        <v>5296</v>
      </c>
      <c r="C6013" s="255" t="s">
        <v>429</v>
      </c>
      <c r="D6013" s="394">
        <v>7.54</v>
      </c>
    </row>
    <row r="6014" spans="1:4" ht="13.5">
      <c r="A6014" s="255">
        <v>87886</v>
      </c>
      <c r="B6014" s="255" t="s">
        <v>5297</v>
      </c>
      <c r="C6014" s="255" t="s">
        <v>429</v>
      </c>
      <c r="D6014" s="394">
        <v>18.12</v>
      </c>
    </row>
    <row r="6015" spans="1:4" ht="13.5">
      <c r="A6015" s="255">
        <v>87887</v>
      </c>
      <c r="B6015" s="255" t="s">
        <v>5298</v>
      </c>
      <c r="C6015" s="255" t="s">
        <v>429</v>
      </c>
      <c r="D6015" s="394">
        <v>17.57</v>
      </c>
    </row>
    <row r="6016" spans="1:4" ht="13.5">
      <c r="A6016" s="255">
        <v>87888</v>
      </c>
      <c r="B6016" s="255" t="s">
        <v>5299</v>
      </c>
      <c r="C6016" s="255" t="s">
        <v>429</v>
      </c>
      <c r="D6016" s="394">
        <v>7.8</v>
      </c>
    </row>
    <row r="6017" spans="1:4" ht="13.5">
      <c r="A6017" s="255">
        <v>87889</v>
      </c>
      <c r="B6017" s="255" t="s">
        <v>5300</v>
      </c>
      <c r="C6017" s="255" t="s">
        <v>429</v>
      </c>
      <c r="D6017" s="394">
        <v>7.7</v>
      </c>
    </row>
    <row r="6018" spans="1:4" ht="13.5">
      <c r="A6018" s="255">
        <v>87891</v>
      </c>
      <c r="B6018" s="255" t="s">
        <v>5301</v>
      </c>
      <c r="C6018" s="255" t="s">
        <v>429</v>
      </c>
      <c r="D6018" s="394">
        <v>9.07</v>
      </c>
    </row>
    <row r="6019" spans="1:4" ht="13.5">
      <c r="A6019" s="255">
        <v>87892</v>
      </c>
      <c r="B6019" s="255" t="s">
        <v>5302</v>
      </c>
      <c r="C6019" s="255" t="s">
        <v>429</v>
      </c>
      <c r="D6019" s="394">
        <v>8.7899999999999991</v>
      </c>
    </row>
    <row r="6020" spans="1:4" ht="13.5">
      <c r="A6020" s="255">
        <v>87893</v>
      </c>
      <c r="B6020" s="255" t="s">
        <v>5303</v>
      </c>
      <c r="C6020" s="255" t="s">
        <v>429</v>
      </c>
      <c r="D6020" s="394">
        <v>5.84</v>
      </c>
    </row>
    <row r="6021" spans="1:4" ht="13.5">
      <c r="A6021" s="255">
        <v>87894</v>
      </c>
      <c r="B6021" s="255" t="s">
        <v>5304</v>
      </c>
      <c r="C6021" s="255" t="s">
        <v>429</v>
      </c>
      <c r="D6021" s="394">
        <v>5.47</v>
      </c>
    </row>
    <row r="6022" spans="1:4" ht="13.5">
      <c r="A6022" s="255">
        <v>87896</v>
      </c>
      <c r="B6022" s="255" t="s">
        <v>5305</v>
      </c>
      <c r="C6022" s="255" t="s">
        <v>429</v>
      </c>
      <c r="D6022" s="394">
        <v>5.43</v>
      </c>
    </row>
    <row r="6023" spans="1:4" ht="13.5">
      <c r="A6023" s="255">
        <v>87897</v>
      </c>
      <c r="B6023" s="255" t="s">
        <v>5306</v>
      </c>
      <c r="C6023" s="255" t="s">
        <v>429</v>
      </c>
      <c r="D6023" s="394">
        <v>5.0599999999999996</v>
      </c>
    </row>
    <row r="6024" spans="1:4" ht="13.5">
      <c r="A6024" s="255">
        <v>87899</v>
      </c>
      <c r="B6024" s="255" t="s">
        <v>5307</v>
      </c>
      <c r="C6024" s="255" t="s">
        <v>429</v>
      </c>
      <c r="D6024" s="394">
        <v>8.83</v>
      </c>
    </row>
    <row r="6025" spans="1:4" ht="13.5">
      <c r="A6025" s="255">
        <v>87900</v>
      </c>
      <c r="B6025" s="255" t="s">
        <v>5308</v>
      </c>
      <c r="C6025" s="255" t="s">
        <v>429</v>
      </c>
      <c r="D6025" s="394">
        <v>8.73</v>
      </c>
    </row>
    <row r="6026" spans="1:4" ht="13.5">
      <c r="A6026" s="255">
        <v>87902</v>
      </c>
      <c r="B6026" s="255" t="s">
        <v>5309</v>
      </c>
      <c r="C6026" s="255" t="s">
        <v>429</v>
      </c>
      <c r="D6026" s="394">
        <v>10.1</v>
      </c>
    </row>
    <row r="6027" spans="1:4" ht="13.5">
      <c r="A6027" s="255">
        <v>87903</v>
      </c>
      <c r="B6027" s="255" t="s">
        <v>5310</v>
      </c>
      <c r="C6027" s="255" t="s">
        <v>429</v>
      </c>
      <c r="D6027" s="394">
        <v>9.82</v>
      </c>
    </row>
    <row r="6028" spans="1:4" ht="13.5">
      <c r="A6028" s="255">
        <v>87904</v>
      </c>
      <c r="B6028" s="255" t="s">
        <v>5311</v>
      </c>
      <c r="C6028" s="255" t="s">
        <v>429</v>
      </c>
      <c r="D6028" s="394">
        <v>7.54</v>
      </c>
    </row>
    <row r="6029" spans="1:4" ht="13.5">
      <c r="A6029" s="255">
        <v>87905</v>
      </c>
      <c r="B6029" s="255" t="s">
        <v>5312</v>
      </c>
      <c r="C6029" s="255" t="s">
        <v>429</v>
      </c>
      <c r="D6029" s="394">
        <v>7.17</v>
      </c>
    </row>
    <row r="6030" spans="1:4" ht="13.5">
      <c r="A6030" s="255">
        <v>87907</v>
      </c>
      <c r="B6030" s="255" t="s">
        <v>5313</v>
      </c>
      <c r="C6030" s="255" t="s">
        <v>429</v>
      </c>
      <c r="D6030" s="394">
        <v>6.98</v>
      </c>
    </row>
    <row r="6031" spans="1:4" ht="13.5">
      <c r="A6031" s="255">
        <v>87908</v>
      </c>
      <c r="B6031" s="255" t="s">
        <v>5314</v>
      </c>
      <c r="C6031" s="255" t="s">
        <v>429</v>
      </c>
      <c r="D6031" s="394">
        <v>6.61</v>
      </c>
    </row>
    <row r="6032" spans="1:4" ht="13.5">
      <c r="A6032" s="255">
        <v>87910</v>
      </c>
      <c r="B6032" s="255" t="s">
        <v>5315</v>
      </c>
      <c r="C6032" s="255" t="s">
        <v>429</v>
      </c>
      <c r="D6032" s="394">
        <v>17.96</v>
      </c>
    </row>
    <row r="6033" spans="1:4" ht="13.5">
      <c r="A6033" s="255">
        <v>87911</v>
      </c>
      <c r="B6033" s="255" t="s">
        <v>5316</v>
      </c>
      <c r="C6033" s="255" t="s">
        <v>429</v>
      </c>
      <c r="D6033" s="394">
        <v>17.41</v>
      </c>
    </row>
    <row r="6034" spans="1:4" ht="13.5">
      <c r="A6034" s="255">
        <v>87411</v>
      </c>
      <c r="B6034" s="255" t="s">
        <v>5317</v>
      </c>
      <c r="C6034" s="255" t="s">
        <v>429</v>
      </c>
      <c r="D6034" s="394">
        <v>13.83</v>
      </c>
    </row>
    <row r="6035" spans="1:4" ht="13.5">
      <c r="A6035" s="255">
        <v>87412</v>
      </c>
      <c r="B6035" s="255" t="s">
        <v>5318</v>
      </c>
      <c r="C6035" s="255" t="s">
        <v>429</v>
      </c>
      <c r="D6035" s="394">
        <v>19.420000000000002</v>
      </c>
    </row>
    <row r="6036" spans="1:4" ht="13.5">
      <c r="A6036" s="255">
        <v>87413</v>
      </c>
      <c r="B6036" s="255" t="s">
        <v>5319</v>
      </c>
      <c r="C6036" s="255" t="s">
        <v>429</v>
      </c>
      <c r="D6036" s="394">
        <v>22.61</v>
      </c>
    </row>
    <row r="6037" spans="1:4" ht="13.5">
      <c r="A6037" s="255">
        <v>87414</v>
      </c>
      <c r="B6037" s="255" t="s">
        <v>5320</v>
      </c>
      <c r="C6037" s="255" t="s">
        <v>429</v>
      </c>
      <c r="D6037" s="394">
        <v>20.78</v>
      </c>
    </row>
    <row r="6038" spans="1:4" ht="13.5">
      <c r="A6038" s="255">
        <v>87415</v>
      </c>
      <c r="B6038" s="255" t="s">
        <v>5321</v>
      </c>
      <c r="C6038" s="255" t="s">
        <v>429</v>
      </c>
      <c r="D6038" s="394">
        <v>26.19</v>
      </c>
    </row>
    <row r="6039" spans="1:4" ht="13.5">
      <c r="A6039" s="255">
        <v>87416</v>
      </c>
      <c r="B6039" s="255" t="s">
        <v>5322</v>
      </c>
      <c r="C6039" s="255" t="s">
        <v>429</v>
      </c>
      <c r="D6039" s="394">
        <v>29.59</v>
      </c>
    </row>
    <row r="6040" spans="1:4" ht="13.5">
      <c r="A6040" s="255">
        <v>87417</v>
      </c>
      <c r="B6040" s="255" t="s">
        <v>5323</v>
      </c>
      <c r="C6040" s="255" t="s">
        <v>429</v>
      </c>
      <c r="D6040" s="394">
        <v>14.63</v>
      </c>
    </row>
    <row r="6041" spans="1:4" ht="13.5">
      <c r="A6041" s="255">
        <v>87418</v>
      </c>
      <c r="B6041" s="255" t="s">
        <v>5324</v>
      </c>
      <c r="C6041" s="255" t="s">
        <v>429</v>
      </c>
      <c r="D6041" s="394">
        <v>15.04</v>
      </c>
    </row>
    <row r="6042" spans="1:4" ht="13.5">
      <c r="A6042" s="255">
        <v>87419</v>
      </c>
      <c r="B6042" s="255" t="s">
        <v>5325</v>
      </c>
      <c r="C6042" s="255" t="s">
        <v>429</v>
      </c>
      <c r="D6042" s="394">
        <v>16.239999999999998</v>
      </c>
    </row>
    <row r="6043" spans="1:4" ht="13.5">
      <c r="A6043" s="255">
        <v>87420</v>
      </c>
      <c r="B6043" s="255" t="s">
        <v>5326</v>
      </c>
      <c r="C6043" s="255" t="s">
        <v>429</v>
      </c>
      <c r="D6043" s="394">
        <v>22.18</v>
      </c>
    </row>
    <row r="6044" spans="1:4" ht="13.5">
      <c r="A6044" s="255">
        <v>87421</v>
      </c>
      <c r="B6044" s="255" t="s">
        <v>5327</v>
      </c>
      <c r="C6044" s="255" t="s">
        <v>429</v>
      </c>
      <c r="D6044" s="394">
        <v>22.59</v>
      </c>
    </row>
    <row r="6045" spans="1:4" ht="13.5">
      <c r="A6045" s="255">
        <v>87422</v>
      </c>
      <c r="B6045" s="255" t="s">
        <v>5328</v>
      </c>
      <c r="C6045" s="255" t="s">
        <v>429</v>
      </c>
      <c r="D6045" s="394">
        <v>23.8</v>
      </c>
    </row>
    <row r="6046" spans="1:4" ht="13.5">
      <c r="A6046" s="255">
        <v>87423</v>
      </c>
      <c r="B6046" s="255" t="s">
        <v>5329</v>
      </c>
      <c r="C6046" s="255" t="s">
        <v>429</v>
      </c>
      <c r="D6046" s="394">
        <v>28.96</v>
      </c>
    </row>
    <row r="6047" spans="1:4" ht="13.5">
      <c r="A6047" s="255">
        <v>87424</v>
      </c>
      <c r="B6047" s="255" t="s">
        <v>5330</v>
      </c>
      <c r="C6047" s="255" t="s">
        <v>429</v>
      </c>
      <c r="D6047" s="394">
        <v>29.59</v>
      </c>
    </row>
    <row r="6048" spans="1:4" ht="13.5">
      <c r="A6048" s="255">
        <v>87425</v>
      </c>
      <c r="B6048" s="255" t="s">
        <v>5331</v>
      </c>
      <c r="C6048" s="255" t="s">
        <v>429</v>
      </c>
      <c r="D6048" s="394">
        <v>30.58</v>
      </c>
    </row>
    <row r="6049" spans="1:4" ht="13.5">
      <c r="A6049" s="255">
        <v>87426</v>
      </c>
      <c r="B6049" s="255" t="s">
        <v>5332</v>
      </c>
      <c r="C6049" s="255" t="s">
        <v>429</v>
      </c>
      <c r="D6049" s="394">
        <v>34.24</v>
      </c>
    </row>
    <row r="6050" spans="1:4" ht="13.5">
      <c r="A6050" s="255">
        <v>87427</v>
      </c>
      <c r="B6050" s="255" t="s">
        <v>5333</v>
      </c>
      <c r="C6050" s="255" t="s">
        <v>429</v>
      </c>
      <c r="D6050" s="394">
        <v>34.869999999999997</v>
      </c>
    </row>
    <row r="6051" spans="1:4" ht="13.5">
      <c r="A6051" s="255">
        <v>87428</v>
      </c>
      <c r="B6051" s="255" t="s">
        <v>5334</v>
      </c>
      <c r="C6051" s="255" t="s">
        <v>429</v>
      </c>
      <c r="D6051" s="394">
        <v>35.86</v>
      </c>
    </row>
    <row r="6052" spans="1:4" ht="13.5">
      <c r="A6052" s="255">
        <v>87429</v>
      </c>
      <c r="B6052" s="255" t="s">
        <v>5335</v>
      </c>
      <c r="C6052" s="255" t="s">
        <v>429</v>
      </c>
      <c r="D6052" s="394">
        <v>15.14</v>
      </c>
    </row>
    <row r="6053" spans="1:4" ht="13.5">
      <c r="A6053" s="255">
        <v>87430</v>
      </c>
      <c r="B6053" s="255" t="s">
        <v>5336</v>
      </c>
      <c r="C6053" s="255" t="s">
        <v>429</v>
      </c>
      <c r="D6053" s="394">
        <v>15.55</v>
      </c>
    </row>
    <row r="6054" spans="1:4" ht="13.5">
      <c r="A6054" s="255">
        <v>87431</v>
      </c>
      <c r="B6054" s="255" t="s">
        <v>5337</v>
      </c>
      <c r="C6054" s="255" t="s">
        <v>429</v>
      </c>
      <c r="D6054" s="394">
        <v>15.76</v>
      </c>
    </row>
    <row r="6055" spans="1:4" ht="13.5">
      <c r="A6055" s="255">
        <v>87432</v>
      </c>
      <c r="B6055" s="255" t="s">
        <v>5338</v>
      </c>
      <c r="C6055" s="255" t="s">
        <v>429</v>
      </c>
      <c r="D6055" s="394">
        <v>21.68</v>
      </c>
    </row>
    <row r="6056" spans="1:4" ht="13.5">
      <c r="A6056" s="255">
        <v>87433</v>
      </c>
      <c r="B6056" s="255" t="s">
        <v>5339</v>
      </c>
      <c r="C6056" s="255" t="s">
        <v>429</v>
      </c>
      <c r="D6056" s="394">
        <v>22.5</v>
      </c>
    </row>
    <row r="6057" spans="1:4" ht="13.5">
      <c r="A6057" s="255">
        <v>87434</v>
      </c>
      <c r="B6057" s="255" t="s">
        <v>5340</v>
      </c>
      <c r="C6057" s="255" t="s">
        <v>429</v>
      </c>
      <c r="D6057" s="394">
        <v>23.08</v>
      </c>
    </row>
    <row r="6058" spans="1:4" ht="13.5">
      <c r="A6058" s="255">
        <v>87435</v>
      </c>
      <c r="B6058" s="255" t="s">
        <v>5341</v>
      </c>
      <c r="C6058" s="255" t="s">
        <v>429</v>
      </c>
      <c r="D6058" s="394">
        <v>24.29</v>
      </c>
    </row>
    <row r="6059" spans="1:4" ht="13.5">
      <c r="A6059" s="255">
        <v>87436</v>
      </c>
      <c r="B6059" s="255" t="s">
        <v>5342</v>
      </c>
      <c r="C6059" s="255" t="s">
        <v>429</v>
      </c>
      <c r="D6059" s="394">
        <v>25.69</v>
      </c>
    </row>
    <row r="6060" spans="1:4" ht="13.5">
      <c r="A6060" s="255">
        <v>87437</v>
      </c>
      <c r="B6060" s="255" t="s">
        <v>5343</v>
      </c>
      <c r="C6060" s="255" t="s">
        <v>429</v>
      </c>
      <c r="D6060" s="394">
        <v>26.68</v>
      </c>
    </row>
    <row r="6061" spans="1:4" ht="13.5">
      <c r="A6061" s="255">
        <v>87438</v>
      </c>
      <c r="B6061" s="255" t="s">
        <v>5344</v>
      </c>
      <c r="C6061" s="255" t="s">
        <v>429</v>
      </c>
      <c r="D6061" s="394">
        <v>29.89</v>
      </c>
    </row>
    <row r="6062" spans="1:4" ht="13.5">
      <c r="A6062" s="255">
        <v>87439</v>
      </c>
      <c r="B6062" s="255" t="s">
        <v>5345</v>
      </c>
      <c r="C6062" s="255" t="s">
        <v>429</v>
      </c>
      <c r="D6062" s="394">
        <v>31.67</v>
      </c>
    </row>
    <row r="6063" spans="1:4" ht="13.5">
      <c r="A6063" s="255">
        <v>87440</v>
      </c>
      <c r="B6063" s="255" t="s">
        <v>5346</v>
      </c>
      <c r="C6063" s="255" t="s">
        <v>429</v>
      </c>
      <c r="D6063" s="394">
        <v>32.5</v>
      </c>
    </row>
    <row r="6064" spans="1:4" ht="13.5">
      <c r="A6064" s="255">
        <v>87527</v>
      </c>
      <c r="B6064" s="255" t="s">
        <v>5347</v>
      </c>
      <c r="C6064" s="255" t="s">
        <v>429</v>
      </c>
      <c r="D6064" s="394">
        <v>34.03</v>
      </c>
    </row>
    <row r="6065" spans="1:4" ht="13.5">
      <c r="A6065" s="255">
        <v>87528</v>
      </c>
      <c r="B6065" s="255" t="s">
        <v>5348</v>
      </c>
      <c r="C6065" s="255" t="s">
        <v>429</v>
      </c>
      <c r="D6065" s="394">
        <v>37.11</v>
      </c>
    </row>
    <row r="6066" spans="1:4" ht="13.5">
      <c r="A6066" s="255">
        <v>87529</v>
      </c>
      <c r="B6066" s="255" t="s">
        <v>5349</v>
      </c>
      <c r="C6066" s="255" t="s">
        <v>429</v>
      </c>
      <c r="D6066" s="394">
        <v>31.09</v>
      </c>
    </row>
    <row r="6067" spans="1:4" ht="13.5">
      <c r="A6067" s="255">
        <v>87530</v>
      </c>
      <c r="B6067" s="255" t="s">
        <v>5350</v>
      </c>
      <c r="C6067" s="255" t="s">
        <v>429</v>
      </c>
      <c r="D6067" s="394">
        <v>34.17</v>
      </c>
    </row>
    <row r="6068" spans="1:4" ht="13.5">
      <c r="A6068" s="255">
        <v>87531</v>
      </c>
      <c r="B6068" s="255" t="s">
        <v>5351</v>
      </c>
      <c r="C6068" s="255" t="s">
        <v>429</v>
      </c>
      <c r="D6068" s="394">
        <v>30.05</v>
      </c>
    </row>
    <row r="6069" spans="1:4" ht="13.5">
      <c r="A6069" s="255">
        <v>87532</v>
      </c>
      <c r="B6069" s="255" t="s">
        <v>5352</v>
      </c>
      <c r="C6069" s="255" t="s">
        <v>429</v>
      </c>
      <c r="D6069" s="394">
        <v>33.130000000000003</v>
      </c>
    </row>
    <row r="6070" spans="1:4" ht="13.5">
      <c r="A6070" s="255">
        <v>87535</v>
      </c>
      <c r="B6070" s="255" t="s">
        <v>5353</v>
      </c>
      <c r="C6070" s="255" t="s">
        <v>429</v>
      </c>
      <c r="D6070" s="394">
        <v>27.09</v>
      </c>
    </row>
    <row r="6071" spans="1:4" ht="13.5">
      <c r="A6071" s="255">
        <v>87536</v>
      </c>
      <c r="B6071" s="255" t="s">
        <v>5354</v>
      </c>
      <c r="C6071" s="255" t="s">
        <v>429</v>
      </c>
      <c r="D6071" s="394">
        <v>30.17</v>
      </c>
    </row>
    <row r="6072" spans="1:4" ht="13.5">
      <c r="A6072" s="255">
        <v>87537</v>
      </c>
      <c r="B6072" s="255" t="s">
        <v>5355</v>
      </c>
      <c r="C6072" s="255" t="s">
        <v>429</v>
      </c>
      <c r="D6072" s="394">
        <v>67.67</v>
      </c>
    </row>
    <row r="6073" spans="1:4" ht="13.5">
      <c r="A6073" s="255">
        <v>87538</v>
      </c>
      <c r="B6073" s="255" t="s">
        <v>5356</v>
      </c>
      <c r="C6073" s="255" t="s">
        <v>429</v>
      </c>
      <c r="D6073" s="394">
        <v>65.150000000000006</v>
      </c>
    </row>
    <row r="6074" spans="1:4" ht="13.5">
      <c r="A6074" s="255">
        <v>87539</v>
      </c>
      <c r="B6074" s="255" t="s">
        <v>5357</v>
      </c>
      <c r="C6074" s="255" t="s">
        <v>429</v>
      </c>
      <c r="D6074" s="394">
        <v>64.25</v>
      </c>
    </row>
    <row r="6075" spans="1:4" ht="13.5">
      <c r="A6075" s="255">
        <v>87541</v>
      </c>
      <c r="B6075" s="255" t="s">
        <v>5358</v>
      </c>
      <c r="C6075" s="255" t="s">
        <v>429</v>
      </c>
      <c r="D6075" s="394">
        <v>61.73</v>
      </c>
    </row>
    <row r="6076" spans="1:4" ht="13.5">
      <c r="A6076" s="255">
        <v>87543</v>
      </c>
      <c r="B6076" s="255" t="s">
        <v>5359</v>
      </c>
      <c r="C6076" s="255" t="s">
        <v>429</v>
      </c>
      <c r="D6076" s="394">
        <v>21.18</v>
      </c>
    </row>
    <row r="6077" spans="1:4" ht="13.5">
      <c r="A6077" s="255">
        <v>87545</v>
      </c>
      <c r="B6077" s="255" t="s">
        <v>5360</v>
      </c>
      <c r="C6077" s="255" t="s">
        <v>429</v>
      </c>
      <c r="D6077" s="394">
        <v>22.79</v>
      </c>
    </row>
    <row r="6078" spans="1:4" ht="13.5">
      <c r="A6078" s="255">
        <v>87546</v>
      </c>
      <c r="B6078" s="255" t="s">
        <v>5361</v>
      </c>
      <c r="C6078" s="255" t="s">
        <v>429</v>
      </c>
      <c r="D6078" s="394">
        <v>24.53</v>
      </c>
    </row>
    <row r="6079" spans="1:4" ht="13.5">
      <c r="A6079" s="255">
        <v>87547</v>
      </c>
      <c r="B6079" s="255" t="s">
        <v>5362</v>
      </c>
      <c r="C6079" s="255" t="s">
        <v>429</v>
      </c>
      <c r="D6079" s="394">
        <v>19.87</v>
      </c>
    </row>
    <row r="6080" spans="1:4" ht="13.5">
      <c r="A6080" s="255">
        <v>87548</v>
      </c>
      <c r="B6080" s="255" t="s">
        <v>5363</v>
      </c>
      <c r="C6080" s="255" t="s">
        <v>429</v>
      </c>
      <c r="D6080" s="394">
        <v>21.61</v>
      </c>
    </row>
    <row r="6081" spans="1:4" ht="13.5">
      <c r="A6081" s="255">
        <v>87549</v>
      </c>
      <c r="B6081" s="255" t="s">
        <v>5364</v>
      </c>
      <c r="C6081" s="255" t="s">
        <v>429</v>
      </c>
      <c r="D6081" s="394">
        <v>18.809999999999999</v>
      </c>
    </row>
    <row r="6082" spans="1:4" ht="13.5">
      <c r="A6082" s="255">
        <v>87550</v>
      </c>
      <c r="B6082" s="255" t="s">
        <v>5365</v>
      </c>
      <c r="C6082" s="255" t="s">
        <v>429</v>
      </c>
      <c r="D6082" s="394">
        <v>20.55</v>
      </c>
    </row>
    <row r="6083" spans="1:4" ht="13.5">
      <c r="A6083" s="255">
        <v>87553</v>
      </c>
      <c r="B6083" s="255" t="s">
        <v>5366</v>
      </c>
      <c r="C6083" s="255" t="s">
        <v>429</v>
      </c>
      <c r="D6083" s="394">
        <v>15.85</v>
      </c>
    </row>
    <row r="6084" spans="1:4" ht="13.5">
      <c r="A6084" s="255">
        <v>87554</v>
      </c>
      <c r="B6084" s="255" t="s">
        <v>5367</v>
      </c>
      <c r="C6084" s="255" t="s">
        <v>429</v>
      </c>
      <c r="D6084" s="394">
        <v>17.59</v>
      </c>
    </row>
    <row r="6085" spans="1:4" ht="13.5">
      <c r="A6085" s="255">
        <v>87555</v>
      </c>
      <c r="B6085" s="255" t="s">
        <v>5368</v>
      </c>
      <c r="C6085" s="255" t="s">
        <v>429</v>
      </c>
      <c r="D6085" s="394">
        <v>40.93</v>
      </c>
    </row>
    <row r="6086" spans="1:4" ht="13.5">
      <c r="A6086" s="255">
        <v>87556</v>
      </c>
      <c r="B6086" s="255" t="s">
        <v>5369</v>
      </c>
      <c r="C6086" s="255" t="s">
        <v>429</v>
      </c>
      <c r="D6086" s="394">
        <v>38.43</v>
      </c>
    </row>
    <row r="6087" spans="1:4" ht="13.5">
      <c r="A6087" s="255">
        <v>87557</v>
      </c>
      <c r="B6087" s="255" t="s">
        <v>5370</v>
      </c>
      <c r="C6087" s="255" t="s">
        <v>429</v>
      </c>
      <c r="D6087" s="394">
        <v>37.51</v>
      </c>
    </row>
    <row r="6088" spans="1:4" ht="13.5">
      <c r="A6088" s="255">
        <v>87559</v>
      </c>
      <c r="B6088" s="255" t="s">
        <v>5371</v>
      </c>
      <c r="C6088" s="255" t="s">
        <v>429</v>
      </c>
      <c r="D6088" s="394">
        <v>34.99</v>
      </c>
    </row>
    <row r="6089" spans="1:4" ht="13.5">
      <c r="A6089" s="255">
        <v>87561</v>
      </c>
      <c r="B6089" s="255" t="s">
        <v>5372</v>
      </c>
      <c r="C6089" s="255" t="s">
        <v>429</v>
      </c>
      <c r="D6089" s="394">
        <v>37.74</v>
      </c>
    </row>
    <row r="6090" spans="1:4" ht="13.5">
      <c r="A6090" s="255">
        <v>87775</v>
      </c>
      <c r="B6090" s="255" t="s">
        <v>5373</v>
      </c>
      <c r="C6090" s="255" t="s">
        <v>429</v>
      </c>
      <c r="D6090" s="394">
        <v>48.33</v>
      </c>
    </row>
    <row r="6091" spans="1:4" ht="13.5">
      <c r="A6091" s="255">
        <v>87777</v>
      </c>
      <c r="B6091" s="255" t="s">
        <v>5374</v>
      </c>
      <c r="C6091" s="255" t="s">
        <v>429</v>
      </c>
      <c r="D6091" s="394">
        <v>50.9</v>
      </c>
    </row>
    <row r="6092" spans="1:4" ht="13.5">
      <c r="A6092" s="255">
        <v>87778</v>
      </c>
      <c r="B6092" s="255" t="s">
        <v>5375</v>
      </c>
      <c r="C6092" s="255" t="s">
        <v>429</v>
      </c>
      <c r="D6092" s="394">
        <v>74.239999999999995</v>
      </c>
    </row>
    <row r="6093" spans="1:4" ht="13.5">
      <c r="A6093" s="255">
        <v>87779</v>
      </c>
      <c r="B6093" s="255" t="s">
        <v>5376</v>
      </c>
      <c r="C6093" s="255" t="s">
        <v>429</v>
      </c>
      <c r="D6093" s="394">
        <v>56.58</v>
      </c>
    </row>
    <row r="6094" spans="1:4" ht="13.5">
      <c r="A6094" s="255">
        <v>87781</v>
      </c>
      <c r="B6094" s="255" t="s">
        <v>5377</v>
      </c>
      <c r="C6094" s="255" t="s">
        <v>429</v>
      </c>
      <c r="D6094" s="394">
        <v>60.02</v>
      </c>
    </row>
    <row r="6095" spans="1:4" ht="13.5">
      <c r="A6095" s="255">
        <v>87783</v>
      </c>
      <c r="B6095" s="255" t="s">
        <v>5378</v>
      </c>
      <c r="C6095" s="255" t="s">
        <v>429</v>
      </c>
      <c r="D6095" s="394">
        <v>92.97</v>
      </c>
    </row>
    <row r="6096" spans="1:4" ht="13.5">
      <c r="A6096" s="255">
        <v>87784</v>
      </c>
      <c r="B6096" s="255" t="s">
        <v>5379</v>
      </c>
      <c r="C6096" s="255" t="s">
        <v>429</v>
      </c>
      <c r="D6096" s="394">
        <v>64.819999999999993</v>
      </c>
    </row>
    <row r="6097" spans="1:4" ht="13.5">
      <c r="A6097" s="255">
        <v>87786</v>
      </c>
      <c r="B6097" s="255" t="s">
        <v>5380</v>
      </c>
      <c r="C6097" s="255" t="s">
        <v>429</v>
      </c>
      <c r="D6097" s="394">
        <v>69.13</v>
      </c>
    </row>
    <row r="6098" spans="1:4" ht="13.5">
      <c r="A6098" s="255">
        <v>87787</v>
      </c>
      <c r="B6098" s="255" t="s">
        <v>5381</v>
      </c>
      <c r="C6098" s="255" t="s">
        <v>429</v>
      </c>
      <c r="D6098" s="394">
        <v>111.68</v>
      </c>
    </row>
    <row r="6099" spans="1:4" ht="13.5">
      <c r="A6099" s="255">
        <v>87788</v>
      </c>
      <c r="B6099" s="255" t="s">
        <v>5382</v>
      </c>
      <c r="C6099" s="255" t="s">
        <v>429</v>
      </c>
      <c r="D6099" s="394">
        <v>81.92</v>
      </c>
    </row>
    <row r="6100" spans="1:4" ht="13.5">
      <c r="A6100" s="255">
        <v>87790</v>
      </c>
      <c r="B6100" s="255" t="s">
        <v>5383</v>
      </c>
      <c r="C6100" s="255" t="s">
        <v>429</v>
      </c>
      <c r="D6100" s="394">
        <v>86.67</v>
      </c>
    </row>
    <row r="6101" spans="1:4" ht="13.5">
      <c r="A6101" s="255">
        <v>87791</v>
      </c>
      <c r="B6101" s="255" t="s">
        <v>5384</v>
      </c>
      <c r="C6101" s="255" t="s">
        <v>429</v>
      </c>
      <c r="D6101" s="394">
        <v>130.63</v>
      </c>
    </row>
    <row r="6102" spans="1:4" ht="13.5">
      <c r="A6102" s="255">
        <v>87792</v>
      </c>
      <c r="B6102" s="255" t="s">
        <v>5385</v>
      </c>
      <c r="C6102" s="255" t="s">
        <v>429</v>
      </c>
      <c r="D6102" s="394">
        <v>33.72</v>
      </c>
    </row>
    <row r="6103" spans="1:4" ht="13.5">
      <c r="A6103" s="255">
        <v>87794</v>
      </c>
      <c r="B6103" s="255" t="s">
        <v>5386</v>
      </c>
      <c r="C6103" s="255" t="s">
        <v>429</v>
      </c>
      <c r="D6103" s="394">
        <v>36.11</v>
      </c>
    </row>
    <row r="6104" spans="1:4" ht="13.5">
      <c r="A6104" s="255">
        <v>87795</v>
      </c>
      <c r="B6104" s="255" t="s">
        <v>5387</v>
      </c>
      <c r="C6104" s="255" t="s">
        <v>429</v>
      </c>
      <c r="D6104" s="394">
        <v>57.56</v>
      </c>
    </row>
    <row r="6105" spans="1:4" ht="13.5">
      <c r="A6105" s="255">
        <v>87797</v>
      </c>
      <c r="B6105" s="255" t="s">
        <v>5388</v>
      </c>
      <c r="C6105" s="255" t="s">
        <v>429</v>
      </c>
      <c r="D6105" s="394">
        <v>41.61</v>
      </c>
    </row>
    <row r="6106" spans="1:4" ht="13.5">
      <c r="A6106" s="255">
        <v>87799</v>
      </c>
      <c r="B6106" s="255" t="s">
        <v>5389</v>
      </c>
      <c r="C6106" s="255" t="s">
        <v>429</v>
      </c>
      <c r="D6106" s="394">
        <v>44.82</v>
      </c>
    </row>
    <row r="6107" spans="1:4" ht="13.5">
      <c r="A6107" s="255">
        <v>87800</v>
      </c>
      <c r="B6107" s="255" t="s">
        <v>5390</v>
      </c>
      <c r="C6107" s="255" t="s">
        <v>429</v>
      </c>
      <c r="D6107" s="394">
        <v>75.260000000000005</v>
      </c>
    </row>
    <row r="6108" spans="1:4" ht="13.5">
      <c r="A6108" s="255">
        <v>87801</v>
      </c>
      <c r="B6108" s="255" t="s">
        <v>5391</v>
      </c>
      <c r="C6108" s="255" t="s">
        <v>429</v>
      </c>
      <c r="D6108" s="394">
        <v>49.52</v>
      </c>
    </row>
    <row r="6109" spans="1:4" ht="13.5">
      <c r="A6109" s="255">
        <v>87803</v>
      </c>
      <c r="B6109" s="255" t="s">
        <v>5392</v>
      </c>
      <c r="C6109" s="255" t="s">
        <v>429</v>
      </c>
      <c r="D6109" s="394">
        <v>53.54</v>
      </c>
    </row>
    <row r="6110" spans="1:4" ht="13.5">
      <c r="A6110" s="255">
        <v>87804</v>
      </c>
      <c r="B6110" s="255" t="s">
        <v>5393</v>
      </c>
      <c r="C6110" s="255" t="s">
        <v>429</v>
      </c>
      <c r="D6110" s="394">
        <v>92.95</v>
      </c>
    </row>
    <row r="6111" spans="1:4" ht="13.5">
      <c r="A6111" s="255">
        <v>87805</v>
      </c>
      <c r="B6111" s="255" t="s">
        <v>5394</v>
      </c>
      <c r="C6111" s="255" t="s">
        <v>429</v>
      </c>
      <c r="D6111" s="394">
        <v>56.44</v>
      </c>
    </row>
    <row r="6112" spans="1:4" ht="13.5">
      <c r="A6112" s="255">
        <v>87807</v>
      </c>
      <c r="B6112" s="255" t="s">
        <v>5395</v>
      </c>
      <c r="C6112" s="255" t="s">
        <v>429</v>
      </c>
      <c r="D6112" s="394">
        <v>60.88</v>
      </c>
    </row>
    <row r="6113" spans="1:4" ht="13.5">
      <c r="A6113" s="255">
        <v>87808</v>
      </c>
      <c r="B6113" s="255" t="s">
        <v>5396</v>
      </c>
      <c r="C6113" s="255" t="s">
        <v>429</v>
      </c>
      <c r="D6113" s="394">
        <v>101.42</v>
      </c>
    </row>
    <row r="6114" spans="1:4" ht="13.5">
      <c r="A6114" s="255">
        <v>87809</v>
      </c>
      <c r="B6114" s="255" t="s">
        <v>5397</v>
      </c>
      <c r="C6114" s="255" t="s">
        <v>429</v>
      </c>
      <c r="D6114" s="394">
        <v>72.040000000000006</v>
      </c>
    </row>
    <row r="6115" spans="1:4" ht="13.5">
      <c r="A6115" s="255">
        <v>87811</v>
      </c>
      <c r="B6115" s="255" t="s">
        <v>5398</v>
      </c>
      <c r="C6115" s="255" t="s">
        <v>429</v>
      </c>
      <c r="D6115" s="394">
        <v>74.430000000000007</v>
      </c>
    </row>
    <row r="6116" spans="1:4" ht="13.5">
      <c r="A6116" s="255">
        <v>87812</v>
      </c>
      <c r="B6116" s="255" t="s">
        <v>5399</v>
      </c>
      <c r="C6116" s="255" t="s">
        <v>429</v>
      </c>
      <c r="D6116" s="394">
        <v>95.51</v>
      </c>
    </row>
    <row r="6117" spans="1:4" ht="13.5">
      <c r="A6117" s="255">
        <v>87813</v>
      </c>
      <c r="B6117" s="255" t="s">
        <v>5400</v>
      </c>
      <c r="C6117" s="255" t="s">
        <v>429</v>
      </c>
      <c r="D6117" s="394">
        <v>79.92</v>
      </c>
    </row>
    <row r="6118" spans="1:4" ht="13.5">
      <c r="A6118" s="255">
        <v>87815</v>
      </c>
      <c r="B6118" s="255" t="s">
        <v>5401</v>
      </c>
      <c r="C6118" s="255" t="s">
        <v>429</v>
      </c>
      <c r="D6118" s="394">
        <v>83.13</v>
      </c>
    </row>
    <row r="6119" spans="1:4" ht="13.5">
      <c r="A6119" s="255">
        <v>87816</v>
      </c>
      <c r="B6119" s="255" t="s">
        <v>5402</v>
      </c>
      <c r="C6119" s="255" t="s">
        <v>429</v>
      </c>
      <c r="D6119" s="394">
        <v>113.21</v>
      </c>
    </row>
    <row r="6120" spans="1:4" ht="13.5">
      <c r="A6120" s="255">
        <v>87817</v>
      </c>
      <c r="B6120" s="255" t="s">
        <v>5403</v>
      </c>
      <c r="C6120" s="255" t="s">
        <v>429</v>
      </c>
      <c r="D6120" s="394">
        <v>87.46</v>
      </c>
    </row>
    <row r="6121" spans="1:4" ht="13.5">
      <c r="A6121" s="255">
        <v>87819</v>
      </c>
      <c r="B6121" s="255" t="s">
        <v>5404</v>
      </c>
      <c r="C6121" s="255" t="s">
        <v>429</v>
      </c>
      <c r="D6121" s="394">
        <v>91.48</v>
      </c>
    </row>
    <row r="6122" spans="1:4" ht="13.5">
      <c r="A6122" s="255">
        <v>87820</v>
      </c>
      <c r="B6122" s="255" t="s">
        <v>5405</v>
      </c>
      <c r="C6122" s="255" t="s">
        <v>429</v>
      </c>
      <c r="D6122" s="394">
        <v>130.88</v>
      </c>
    </row>
    <row r="6123" spans="1:4" ht="13.5">
      <c r="A6123" s="255">
        <v>87821</v>
      </c>
      <c r="B6123" s="255" t="s">
        <v>5406</v>
      </c>
      <c r="C6123" s="255" t="s">
        <v>429</v>
      </c>
      <c r="D6123" s="394">
        <v>124.48</v>
      </c>
    </row>
    <row r="6124" spans="1:4" ht="13.5">
      <c r="A6124" s="255">
        <v>87823</v>
      </c>
      <c r="B6124" s="255" t="s">
        <v>5407</v>
      </c>
      <c r="C6124" s="255" t="s">
        <v>429</v>
      </c>
      <c r="D6124" s="394">
        <v>128.91999999999999</v>
      </c>
    </row>
    <row r="6125" spans="1:4" ht="13.5">
      <c r="A6125" s="255">
        <v>87824</v>
      </c>
      <c r="B6125" s="255" t="s">
        <v>5408</v>
      </c>
      <c r="C6125" s="255" t="s">
        <v>429</v>
      </c>
      <c r="D6125" s="394">
        <v>169.1</v>
      </c>
    </row>
    <row r="6126" spans="1:4" ht="13.5">
      <c r="A6126" s="255">
        <v>87825</v>
      </c>
      <c r="B6126" s="255" t="s">
        <v>5409</v>
      </c>
      <c r="C6126" s="255" t="s">
        <v>429</v>
      </c>
      <c r="D6126" s="394">
        <v>58.18</v>
      </c>
    </row>
    <row r="6127" spans="1:4" ht="13.5">
      <c r="A6127" s="255">
        <v>87827</v>
      </c>
      <c r="B6127" s="255" t="s">
        <v>5410</v>
      </c>
      <c r="C6127" s="255" t="s">
        <v>429</v>
      </c>
      <c r="D6127" s="394">
        <v>61.11</v>
      </c>
    </row>
    <row r="6128" spans="1:4" ht="13.5">
      <c r="A6128" s="255">
        <v>87828</v>
      </c>
      <c r="B6128" s="255" t="s">
        <v>5411</v>
      </c>
      <c r="C6128" s="255" t="s">
        <v>429</v>
      </c>
      <c r="D6128" s="394">
        <v>88.49</v>
      </c>
    </row>
    <row r="6129" spans="1:4" ht="13.5">
      <c r="A6129" s="255">
        <v>87829</v>
      </c>
      <c r="B6129" s="255" t="s">
        <v>5412</v>
      </c>
      <c r="C6129" s="255" t="s">
        <v>429</v>
      </c>
      <c r="D6129" s="394">
        <v>67.16</v>
      </c>
    </row>
    <row r="6130" spans="1:4" ht="13.5">
      <c r="A6130" s="255">
        <v>87831</v>
      </c>
      <c r="B6130" s="255" t="s">
        <v>5413</v>
      </c>
      <c r="C6130" s="255" t="s">
        <v>429</v>
      </c>
      <c r="D6130" s="394">
        <v>71.09</v>
      </c>
    </row>
    <row r="6131" spans="1:4" ht="13.5">
      <c r="A6131" s="255">
        <v>87832</v>
      </c>
      <c r="B6131" s="255" t="s">
        <v>5414</v>
      </c>
      <c r="C6131" s="255" t="s">
        <v>429</v>
      </c>
      <c r="D6131" s="394">
        <v>109.43</v>
      </c>
    </row>
    <row r="6132" spans="1:4" ht="13.5">
      <c r="A6132" s="255">
        <v>87834</v>
      </c>
      <c r="B6132" s="255" t="s">
        <v>5415</v>
      </c>
      <c r="C6132" s="255" t="s">
        <v>429</v>
      </c>
      <c r="D6132" s="394">
        <v>159.16999999999999</v>
      </c>
    </row>
    <row r="6133" spans="1:4" ht="13.5">
      <c r="A6133" s="255">
        <v>87835</v>
      </c>
      <c r="B6133" s="255" t="s">
        <v>5416</v>
      </c>
      <c r="C6133" s="255" t="s">
        <v>429</v>
      </c>
      <c r="D6133" s="394">
        <v>110.93</v>
      </c>
    </row>
    <row r="6134" spans="1:4" ht="13.5">
      <c r="A6134" s="255">
        <v>87836</v>
      </c>
      <c r="B6134" s="255" t="s">
        <v>5417</v>
      </c>
      <c r="C6134" s="255" t="s">
        <v>429</v>
      </c>
      <c r="D6134" s="394">
        <v>153.28</v>
      </c>
    </row>
    <row r="6135" spans="1:4" ht="13.5">
      <c r="A6135" s="255">
        <v>87837</v>
      </c>
      <c r="B6135" s="255" t="s">
        <v>5418</v>
      </c>
      <c r="C6135" s="255" t="s">
        <v>429</v>
      </c>
      <c r="D6135" s="394">
        <v>105.64</v>
      </c>
    </row>
    <row r="6136" spans="1:4" ht="13.5">
      <c r="A6136" s="255">
        <v>87838</v>
      </c>
      <c r="B6136" s="255" t="s">
        <v>5419</v>
      </c>
      <c r="C6136" s="255" t="s">
        <v>429</v>
      </c>
      <c r="D6136" s="394">
        <v>164.78</v>
      </c>
    </row>
    <row r="6137" spans="1:4" ht="13.5">
      <c r="A6137" s="255">
        <v>87839</v>
      </c>
      <c r="B6137" s="255" t="s">
        <v>5420</v>
      </c>
      <c r="C6137" s="255" t="s">
        <v>429</v>
      </c>
      <c r="D6137" s="394">
        <v>115.36</v>
      </c>
    </row>
    <row r="6138" spans="1:4" ht="13.5">
      <c r="A6138" s="255">
        <v>87840</v>
      </c>
      <c r="B6138" s="255" t="s">
        <v>5421</v>
      </c>
      <c r="C6138" s="255" t="s">
        <v>429</v>
      </c>
      <c r="D6138" s="394">
        <v>157.38999999999999</v>
      </c>
    </row>
    <row r="6139" spans="1:4" ht="13.5">
      <c r="A6139" s="255">
        <v>87841</v>
      </c>
      <c r="B6139" s="255" t="s">
        <v>5422</v>
      </c>
      <c r="C6139" s="255" t="s">
        <v>429</v>
      </c>
      <c r="D6139" s="394">
        <v>108.56</v>
      </c>
    </row>
    <row r="6140" spans="1:4" ht="13.5">
      <c r="A6140" s="255">
        <v>87842</v>
      </c>
      <c r="B6140" s="255" t="s">
        <v>5423</v>
      </c>
      <c r="C6140" s="255" t="s">
        <v>429</v>
      </c>
      <c r="D6140" s="394">
        <v>168.67</v>
      </c>
    </row>
    <row r="6141" spans="1:4" ht="13.5">
      <c r="A6141" s="255">
        <v>87843</v>
      </c>
      <c r="B6141" s="255" t="s">
        <v>5424</v>
      </c>
      <c r="C6141" s="255" t="s">
        <v>429</v>
      </c>
      <c r="D6141" s="394">
        <v>124.2</v>
      </c>
    </row>
    <row r="6142" spans="1:4" ht="13.5">
      <c r="A6142" s="255">
        <v>87844</v>
      </c>
      <c r="B6142" s="255" t="s">
        <v>5425</v>
      </c>
      <c r="C6142" s="255" t="s">
        <v>429</v>
      </c>
      <c r="D6142" s="394">
        <v>157.31</v>
      </c>
    </row>
    <row r="6143" spans="1:4" ht="13.5">
      <c r="A6143" s="255">
        <v>87845</v>
      </c>
      <c r="B6143" s="255" t="s">
        <v>5426</v>
      </c>
      <c r="C6143" s="255" t="s">
        <v>429</v>
      </c>
      <c r="D6143" s="394">
        <v>113.46</v>
      </c>
    </row>
    <row r="6144" spans="1:4" ht="13.5">
      <c r="A6144" s="255">
        <v>87846</v>
      </c>
      <c r="B6144" s="255" t="s">
        <v>5427</v>
      </c>
      <c r="C6144" s="255" t="s">
        <v>429</v>
      </c>
      <c r="D6144" s="394">
        <v>172.61</v>
      </c>
    </row>
    <row r="6145" spans="1:4" ht="13.5">
      <c r="A6145" s="255">
        <v>87847</v>
      </c>
      <c r="B6145" s="255" t="s">
        <v>5428</v>
      </c>
      <c r="C6145" s="255" t="s">
        <v>429</v>
      </c>
      <c r="D6145" s="394">
        <v>124.37</v>
      </c>
    </row>
    <row r="6146" spans="1:4" ht="13.5">
      <c r="A6146" s="255">
        <v>87848</v>
      </c>
      <c r="B6146" s="255" t="s">
        <v>5429</v>
      </c>
      <c r="C6146" s="255" t="s">
        <v>429</v>
      </c>
      <c r="D6146" s="394">
        <v>165.67</v>
      </c>
    </row>
    <row r="6147" spans="1:4" ht="13.5">
      <c r="A6147" s="255">
        <v>87849</v>
      </c>
      <c r="B6147" s="255" t="s">
        <v>5430</v>
      </c>
      <c r="C6147" s="255" t="s">
        <v>429</v>
      </c>
      <c r="D6147" s="394">
        <v>118.03</v>
      </c>
    </row>
    <row r="6148" spans="1:4" ht="13.5">
      <c r="A6148" s="255">
        <v>87850</v>
      </c>
      <c r="B6148" s="255" t="s">
        <v>5431</v>
      </c>
      <c r="C6148" s="255" t="s">
        <v>429</v>
      </c>
      <c r="D6148" s="394">
        <v>178.23</v>
      </c>
    </row>
    <row r="6149" spans="1:4" ht="13.5">
      <c r="A6149" s="255">
        <v>87851</v>
      </c>
      <c r="B6149" s="255" t="s">
        <v>5432</v>
      </c>
      <c r="C6149" s="255" t="s">
        <v>429</v>
      </c>
      <c r="D6149" s="394">
        <v>128.82</v>
      </c>
    </row>
    <row r="6150" spans="1:4" ht="13.5">
      <c r="A6150" s="255">
        <v>87852</v>
      </c>
      <c r="B6150" s="255" t="s">
        <v>5433</v>
      </c>
      <c r="C6150" s="255" t="s">
        <v>429</v>
      </c>
      <c r="D6150" s="394">
        <v>169.76</v>
      </c>
    </row>
    <row r="6151" spans="1:4" ht="13.5">
      <c r="A6151" s="255">
        <v>87853</v>
      </c>
      <c r="B6151" s="255" t="s">
        <v>5434</v>
      </c>
      <c r="C6151" s="255" t="s">
        <v>429</v>
      </c>
      <c r="D6151" s="394">
        <v>120.93</v>
      </c>
    </row>
    <row r="6152" spans="1:4" ht="13.5">
      <c r="A6152" s="255">
        <v>87854</v>
      </c>
      <c r="B6152" s="255" t="s">
        <v>5435</v>
      </c>
      <c r="C6152" s="255" t="s">
        <v>429</v>
      </c>
      <c r="D6152" s="394">
        <v>182.11</v>
      </c>
    </row>
    <row r="6153" spans="1:4" ht="13.5">
      <c r="A6153" s="255">
        <v>87855</v>
      </c>
      <c r="B6153" s="255" t="s">
        <v>5436</v>
      </c>
      <c r="C6153" s="255" t="s">
        <v>429</v>
      </c>
      <c r="D6153" s="394">
        <v>137.66</v>
      </c>
    </row>
    <row r="6154" spans="1:4" ht="13.5">
      <c r="A6154" s="255">
        <v>87856</v>
      </c>
      <c r="B6154" s="255" t="s">
        <v>5437</v>
      </c>
      <c r="C6154" s="255" t="s">
        <v>429</v>
      </c>
      <c r="D6154" s="394">
        <v>169.7</v>
      </c>
    </row>
    <row r="6155" spans="1:4" ht="13.5">
      <c r="A6155" s="255">
        <v>87857</v>
      </c>
      <c r="B6155" s="255" t="s">
        <v>5438</v>
      </c>
      <c r="C6155" s="255" t="s">
        <v>429</v>
      </c>
      <c r="D6155" s="394">
        <v>125.83</v>
      </c>
    </row>
    <row r="6156" spans="1:4" ht="13.5">
      <c r="A6156" s="255">
        <v>87858</v>
      </c>
      <c r="B6156" s="255" t="s">
        <v>5439</v>
      </c>
      <c r="C6156" s="255" t="s">
        <v>429</v>
      </c>
      <c r="D6156" s="394">
        <v>119.51</v>
      </c>
    </row>
    <row r="6157" spans="1:4" ht="13.5">
      <c r="A6157" s="255">
        <v>87859</v>
      </c>
      <c r="B6157" s="255" t="s">
        <v>5440</v>
      </c>
      <c r="C6157" s="255" t="s">
        <v>429</v>
      </c>
      <c r="D6157" s="394">
        <v>137.81</v>
      </c>
    </row>
    <row r="6158" spans="1:4" ht="13.5">
      <c r="A6158" s="255">
        <v>89048</v>
      </c>
      <c r="B6158" s="255" t="s">
        <v>5441</v>
      </c>
      <c r="C6158" s="255" t="s">
        <v>429</v>
      </c>
      <c r="D6158" s="394">
        <v>31.72</v>
      </c>
    </row>
    <row r="6159" spans="1:4" ht="13.5">
      <c r="A6159" s="255">
        <v>89049</v>
      </c>
      <c r="B6159" s="255" t="s">
        <v>5442</v>
      </c>
      <c r="C6159" s="255" t="s">
        <v>429</v>
      </c>
      <c r="D6159" s="394">
        <v>18.93</v>
      </c>
    </row>
    <row r="6160" spans="1:4" ht="13.5">
      <c r="A6160" s="255">
        <v>89173</v>
      </c>
      <c r="B6160" s="255" t="s">
        <v>5443</v>
      </c>
      <c r="C6160" s="255" t="s">
        <v>429</v>
      </c>
      <c r="D6160" s="394">
        <v>31.24</v>
      </c>
    </row>
    <row r="6161" spans="1:4" ht="13.5">
      <c r="A6161" s="255">
        <v>90406</v>
      </c>
      <c r="B6161" s="255" t="s">
        <v>5444</v>
      </c>
      <c r="C6161" s="255" t="s">
        <v>429</v>
      </c>
      <c r="D6161" s="394">
        <v>39.68</v>
      </c>
    </row>
    <row r="6162" spans="1:4" ht="13.5">
      <c r="A6162" s="255">
        <v>90407</v>
      </c>
      <c r="B6162" s="255" t="s">
        <v>5445</v>
      </c>
      <c r="C6162" s="255" t="s">
        <v>429</v>
      </c>
      <c r="D6162" s="394">
        <v>42.76</v>
      </c>
    </row>
    <row r="6163" spans="1:4" ht="13.5">
      <c r="A6163" s="255">
        <v>90408</v>
      </c>
      <c r="B6163" s="255" t="s">
        <v>5446</v>
      </c>
      <c r="C6163" s="255" t="s">
        <v>429</v>
      </c>
      <c r="D6163" s="394">
        <v>28.2</v>
      </c>
    </row>
    <row r="6164" spans="1:4" ht="13.5">
      <c r="A6164" s="255">
        <v>90409</v>
      </c>
      <c r="B6164" s="255" t="s">
        <v>5447</v>
      </c>
      <c r="C6164" s="255" t="s">
        <v>429</v>
      </c>
      <c r="D6164" s="394">
        <v>29.94</v>
      </c>
    </row>
    <row r="6165" spans="1:4" ht="13.5">
      <c r="A6165" s="255">
        <v>87242</v>
      </c>
      <c r="B6165" s="255" t="s">
        <v>5448</v>
      </c>
      <c r="C6165" s="255" t="s">
        <v>429</v>
      </c>
      <c r="D6165" s="394">
        <v>261.66000000000003</v>
      </c>
    </row>
    <row r="6166" spans="1:4" ht="13.5">
      <c r="A6166" s="255">
        <v>87243</v>
      </c>
      <c r="B6166" s="255" t="s">
        <v>5449</v>
      </c>
      <c r="C6166" s="255" t="s">
        <v>429</v>
      </c>
      <c r="D6166" s="394">
        <v>240.9</v>
      </c>
    </row>
    <row r="6167" spans="1:4" ht="13.5">
      <c r="A6167" s="255">
        <v>87244</v>
      </c>
      <c r="B6167" s="255" t="s">
        <v>5450</v>
      </c>
      <c r="C6167" s="255" t="s">
        <v>429</v>
      </c>
      <c r="D6167" s="394">
        <v>252.33</v>
      </c>
    </row>
    <row r="6168" spans="1:4" ht="13.5">
      <c r="A6168" s="255">
        <v>87245</v>
      </c>
      <c r="B6168" s="255" t="s">
        <v>5451</v>
      </c>
      <c r="C6168" s="255" t="s">
        <v>429</v>
      </c>
      <c r="D6168" s="394">
        <v>304.42</v>
      </c>
    </row>
    <row r="6169" spans="1:4" ht="13.5">
      <c r="A6169" s="255">
        <v>87264</v>
      </c>
      <c r="B6169" s="255" t="s">
        <v>5452</v>
      </c>
      <c r="C6169" s="255" t="s">
        <v>429</v>
      </c>
      <c r="D6169" s="394">
        <v>75.11</v>
      </c>
    </row>
    <row r="6170" spans="1:4" ht="13.5">
      <c r="A6170" s="255">
        <v>87265</v>
      </c>
      <c r="B6170" s="255" t="s">
        <v>5453</v>
      </c>
      <c r="C6170" s="255" t="s">
        <v>429</v>
      </c>
      <c r="D6170" s="394">
        <v>67.62</v>
      </c>
    </row>
    <row r="6171" spans="1:4" ht="13.5">
      <c r="A6171" s="255">
        <v>87266</v>
      </c>
      <c r="B6171" s="255" t="s">
        <v>5454</v>
      </c>
      <c r="C6171" s="255" t="s">
        <v>429</v>
      </c>
      <c r="D6171" s="394">
        <v>77.7</v>
      </c>
    </row>
    <row r="6172" spans="1:4" ht="13.5">
      <c r="A6172" s="255">
        <v>87267</v>
      </c>
      <c r="B6172" s="255" t="s">
        <v>5455</v>
      </c>
      <c r="C6172" s="255" t="s">
        <v>429</v>
      </c>
      <c r="D6172" s="394">
        <v>74.459999999999994</v>
      </c>
    </row>
    <row r="6173" spans="1:4" ht="13.5">
      <c r="A6173" s="255">
        <v>87268</v>
      </c>
      <c r="B6173" s="255" t="s">
        <v>5456</v>
      </c>
      <c r="C6173" s="255" t="s">
        <v>429</v>
      </c>
      <c r="D6173" s="394">
        <v>79.84</v>
      </c>
    </row>
    <row r="6174" spans="1:4" ht="13.5">
      <c r="A6174" s="255">
        <v>87269</v>
      </c>
      <c r="B6174" s="255" t="s">
        <v>5457</v>
      </c>
      <c r="C6174" s="255" t="s">
        <v>429</v>
      </c>
      <c r="D6174" s="394">
        <v>71.709999999999994</v>
      </c>
    </row>
    <row r="6175" spans="1:4" ht="13.5">
      <c r="A6175" s="255">
        <v>87270</v>
      </c>
      <c r="B6175" s="255" t="s">
        <v>5458</v>
      </c>
      <c r="C6175" s="255" t="s">
        <v>429</v>
      </c>
      <c r="D6175" s="394">
        <v>82.03</v>
      </c>
    </row>
    <row r="6176" spans="1:4" ht="13.5">
      <c r="A6176" s="255">
        <v>87271</v>
      </c>
      <c r="B6176" s="255" t="s">
        <v>5459</v>
      </c>
      <c r="C6176" s="255" t="s">
        <v>429</v>
      </c>
      <c r="D6176" s="394">
        <v>78.099999999999994</v>
      </c>
    </row>
    <row r="6177" spans="1:4" ht="13.5">
      <c r="A6177" s="255">
        <v>87272</v>
      </c>
      <c r="B6177" s="255" t="s">
        <v>5460</v>
      </c>
      <c r="C6177" s="255" t="s">
        <v>429</v>
      </c>
      <c r="D6177" s="394">
        <v>84.19</v>
      </c>
    </row>
    <row r="6178" spans="1:4" ht="13.5">
      <c r="A6178" s="255">
        <v>87273</v>
      </c>
      <c r="B6178" s="255" t="s">
        <v>5461</v>
      </c>
      <c r="C6178" s="255" t="s">
        <v>429</v>
      </c>
      <c r="D6178" s="394">
        <v>74.27</v>
      </c>
    </row>
    <row r="6179" spans="1:4" ht="13.5">
      <c r="A6179" s="255">
        <v>87274</v>
      </c>
      <c r="B6179" s="255" t="s">
        <v>5462</v>
      </c>
      <c r="C6179" s="255" t="s">
        <v>429</v>
      </c>
      <c r="D6179" s="394">
        <v>85.73</v>
      </c>
    </row>
    <row r="6180" spans="1:4" ht="13.5">
      <c r="A6180" s="255">
        <v>87275</v>
      </c>
      <c r="B6180" s="255" t="s">
        <v>5463</v>
      </c>
      <c r="C6180" s="255" t="s">
        <v>429</v>
      </c>
      <c r="D6180" s="394">
        <v>82.41</v>
      </c>
    </row>
    <row r="6181" spans="1:4" ht="13.5">
      <c r="A6181" s="255">
        <v>88786</v>
      </c>
      <c r="B6181" s="255" t="s">
        <v>5464</v>
      </c>
      <c r="C6181" s="255" t="s">
        <v>429</v>
      </c>
      <c r="D6181" s="394">
        <v>378.19</v>
      </c>
    </row>
    <row r="6182" spans="1:4" ht="13.5">
      <c r="A6182" s="255">
        <v>88787</v>
      </c>
      <c r="B6182" s="255" t="s">
        <v>5465</v>
      </c>
      <c r="C6182" s="255" t="s">
        <v>429</v>
      </c>
      <c r="D6182" s="394">
        <v>350.71</v>
      </c>
    </row>
    <row r="6183" spans="1:4" ht="13.5">
      <c r="A6183" s="255">
        <v>88788</v>
      </c>
      <c r="B6183" s="255" t="s">
        <v>5466</v>
      </c>
      <c r="C6183" s="255" t="s">
        <v>429</v>
      </c>
      <c r="D6183" s="394">
        <v>362.14</v>
      </c>
    </row>
    <row r="6184" spans="1:4" ht="13.5">
      <c r="A6184" s="255">
        <v>88789</v>
      </c>
      <c r="B6184" s="255" t="s">
        <v>5467</v>
      </c>
      <c r="C6184" s="255" t="s">
        <v>429</v>
      </c>
      <c r="D6184" s="394">
        <v>437.29</v>
      </c>
    </row>
    <row r="6185" spans="1:4" ht="13.5">
      <c r="A6185" s="255">
        <v>89045</v>
      </c>
      <c r="B6185" s="255" t="s">
        <v>5468</v>
      </c>
      <c r="C6185" s="255" t="s">
        <v>429</v>
      </c>
      <c r="D6185" s="394">
        <v>74.91</v>
      </c>
    </row>
    <row r="6186" spans="1:4" ht="13.5">
      <c r="A6186" s="255">
        <v>89170</v>
      </c>
      <c r="B6186" s="255" t="s">
        <v>31107</v>
      </c>
      <c r="C6186" s="255" t="s">
        <v>429</v>
      </c>
      <c r="D6186" s="394">
        <v>73.03</v>
      </c>
    </row>
    <row r="6187" spans="1:4" ht="13.5">
      <c r="A6187" s="255">
        <v>93392</v>
      </c>
      <c r="B6187" s="255" t="s">
        <v>5469</v>
      </c>
      <c r="C6187" s="255" t="s">
        <v>429</v>
      </c>
      <c r="D6187" s="394">
        <v>62.67</v>
      </c>
    </row>
    <row r="6188" spans="1:4" ht="13.5">
      <c r="A6188" s="255">
        <v>93393</v>
      </c>
      <c r="B6188" s="255" t="s">
        <v>5470</v>
      </c>
      <c r="C6188" s="255" t="s">
        <v>429</v>
      </c>
      <c r="D6188" s="394">
        <v>55.29</v>
      </c>
    </row>
    <row r="6189" spans="1:4" ht="13.5">
      <c r="A6189" s="255">
        <v>93394</v>
      </c>
      <c r="B6189" s="255" t="s">
        <v>5471</v>
      </c>
      <c r="C6189" s="255" t="s">
        <v>429</v>
      </c>
      <c r="D6189" s="394">
        <v>65.260000000000005</v>
      </c>
    </row>
    <row r="6190" spans="1:4" ht="13.5">
      <c r="A6190" s="255">
        <v>93395</v>
      </c>
      <c r="B6190" s="255" t="s">
        <v>5472</v>
      </c>
      <c r="C6190" s="255" t="s">
        <v>429</v>
      </c>
      <c r="D6190" s="394">
        <v>62.02</v>
      </c>
    </row>
    <row r="6191" spans="1:4" ht="13.5">
      <c r="A6191" s="255">
        <v>99194</v>
      </c>
      <c r="B6191" s="255" t="s">
        <v>5473</v>
      </c>
      <c r="C6191" s="255" t="s">
        <v>429</v>
      </c>
      <c r="D6191" s="394">
        <v>69.430000000000007</v>
      </c>
    </row>
    <row r="6192" spans="1:4" ht="13.5">
      <c r="A6192" s="255">
        <v>99195</v>
      </c>
      <c r="B6192" s="255" t="s">
        <v>5474</v>
      </c>
      <c r="C6192" s="255" t="s">
        <v>429</v>
      </c>
      <c r="D6192" s="394">
        <v>62.05</v>
      </c>
    </row>
    <row r="6193" spans="1:4" ht="13.5">
      <c r="A6193" s="255">
        <v>99196</v>
      </c>
      <c r="B6193" s="255" t="s">
        <v>5475</v>
      </c>
      <c r="C6193" s="255" t="s">
        <v>429</v>
      </c>
      <c r="D6193" s="394">
        <v>72.02</v>
      </c>
    </row>
    <row r="6194" spans="1:4" ht="13.5">
      <c r="A6194" s="255">
        <v>99198</v>
      </c>
      <c r="B6194" s="255" t="s">
        <v>5476</v>
      </c>
      <c r="C6194" s="255" t="s">
        <v>429</v>
      </c>
      <c r="D6194" s="394">
        <v>68.78</v>
      </c>
    </row>
    <row r="6195" spans="1:4" ht="13.5">
      <c r="A6195" s="255">
        <v>101965</v>
      </c>
      <c r="B6195" s="255" t="s">
        <v>5477</v>
      </c>
      <c r="C6195" s="255" t="s">
        <v>41</v>
      </c>
      <c r="D6195" s="394">
        <v>120.46</v>
      </c>
    </row>
    <row r="6196" spans="1:4" ht="13.5">
      <c r="A6196" s="255">
        <v>101966</v>
      </c>
      <c r="B6196" s="255" t="s">
        <v>5478</v>
      </c>
      <c r="C6196" s="255" t="s">
        <v>41</v>
      </c>
      <c r="D6196" s="394">
        <v>153.63999999999999</v>
      </c>
    </row>
    <row r="6197" spans="1:4" ht="13.5">
      <c r="A6197" s="255">
        <v>101979</v>
      </c>
      <c r="B6197" s="255" t="s">
        <v>5479</v>
      </c>
      <c r="C6197" s="255" t="s">
        <v>41</v>
      </c>
      <c r="D6197" s="394">
        <v>46.14</v>
      </c>
    </row>
    <row r="6198" spans="1:4" ht="13.5">
      <c r="A6198" s="255">
        <v>96112</v>
      </c>
      <c r="B6198" s="255" t="s">
        <v>5480</v>
      </c>
      <c r="C6198" s="255" t="s">
        <v>429</v>
      </c>
      <c r="D6198" s="394">
        <v>116.21</v>
      </c>
    </row>
    <row r="6199" spans="1:4" ht="13.5">
      <c r="A6199" s="255">
        <v>96117</v>
      </c>
      <c r="B6199" s="255" t="s">
        <v>5481</v>
      </c>
      <c r="C6199" s="255" t="s">
        <v>429</v>
      </c>
      <c r="D6199" s="394">
        <v>141.75</v>
      </c>
    </row>
    <row r="6200" spans="1:4" ht="13.5">
      <c r="A6200" s="255">
        <v>96122</v>
      </c>
      <c r="B6200" s="255" t="s">
        <v>5482</v>
      </c>
      <c r="C6200" s="255" t="s">
        <v>41</v>
      </c>
      <c r="D6200" s="394">
        <v>32.53</v>
      </c>
    </row>
    <row r="6201" spans="1:4" ht="13.5">
      <c r="A6201" s="255">
        <v>96109</v>
      </c>
      <c r="B6201" s="255" t="s">
        <v>5483</v>
      </c>
      <c r="C6201" s="255" t="s">
        <v>429</v>
      </c>
      <c r="D6201" s="394">
        <v>35.340000000000003</v>
      </c>
    </row>
    <row r="6202" spans="1:4" ht="13.5">
      <c r="A6202" s="255">
        <v>96110</v>
      </c>
      <c r="B6202" s="255" t="s">
        <v>5484</v>
      </c>
      <c r="C6202" s="255" t="s">
        <v>429</v>
      </c>
      <c r="D6202" s="394">
        <v>68.12</v>
      </c>
    </row>
    <row r="6203" spans="1:4" ht="13.5">
      <c r="A6203" s="255">
        <v>96113</v>
      </c>
      <c r="B6203" s="255" t="s">
        <v>5485</v>
      </c>
      <c r="C6203" s="255" t="s">
        <v>429</v>
      </c>
      <c r="D6203" s="394">
        <v>30.96</v>
      </c>
    </row>
    <row r="6204" spans="1:4" ht="13.5">
      <c r="A6204" s="255">
        <v>96114</v>
      </c>
      <c r="B6204" s="255" t="s">
        <v>5486</v>
      </c>
      <c r="C6204" s="255" t="s">
        <v>429</v>
      </c>
      <c r="D6204" s="394">
        <v>73.09</v>
      </c>
    </row>
    <row r="6205" spans="1:4" ht="13.5">
      <c r="A6205" s="255">
        <v>96120</v>
      </c>
      <c r="B6205" s="255" t="s">
        <v>5487</v>
      </c>
      <c r="C6205" s="255" t="s">
        <v>41</v>
      </c>
      <c r="D6205" s="394">
        <v>2.4700000000000002</v>
      </c>
    </row>
    <row r="6206" spans="1:4" ht="13.5">
      <c r="A6206" s="255">
        <v>96123</v>
      </c>
      <c r="B6206" s="255" t="s">
        <v>5488</v>
      </c>
      <c r="C6206" s="255" t="s">
        <v>41</v>
      </c>
      <c r="D6206" s="394">
        <v>34.520000000000003</v>
      </c>
    </row>
    <row r="6207" spans="1:4" ht="13.5">
      <c r="A6207" s="255">
        <v>99054</v>
      </c>
      <c r="B6207" s="255" t="s">
        <v>5489</v>
      </c>
      <c r="C6207" s="255" t="s">
        <v>429</v>
      </c>
      <c r="D6207" s="394">
        <v>43.86</v>
      </c>
    </row>
    <row r="6208" spans="1:4" ht="13.5">
      <c r="A6208" s="255">
        <v>96111</v>
      </c>
      <c r="B6208" s="255" t="s">
        <v>5490</v>
      </c>
      <c r="C6208" s="255" t="s">
        <v>429</v>
      </c>
      <c r="D6208" s="394">
        <v>70.28</v>
      </c>
    </row>
    <row r="6209" spans="1:4" ht="13.5">
      <c r="A6209" s="255">
        <v>96116</v>
      </c>
      <c r="B6209" s="255" t="s">
        <v>5491</v>
      </c>
      <c r="C6209" s="255" t="s">
        <v>429</v>
      </c>
      <c r="D6209" s="394">
        <v>78.63</v>
      </c>
    </row>
    <row r="6210" spans="1:4" ht="13.5">
      <c r="A6210" s="255">
        <v>96121</v>
      </c>
      <c r="B6210" s="255" t="s">
        <v>5492</v>
      </c>
      <c r="C6210" s="255" t="s">
        <v>41</v>
      </c>
      <c r="D6210" s="394">
        <v>11.85</v>
      </c>
    </row>
    <row r="6211" spans="1:4" ht="13.5">
      <c r="A6211" s="255">
        <v>96485</v>
      </c>
      <c r="B6211" s="255" t="s">
        <v>5493</v>
      </c>
      <c r="C6211" s="255" t="s">
        <v>429</v>
      </c>
      <c r="D6211" s="394">
        <v>82.18</v>
      </c>
    </row>
    <row r="6212" spans="1:4" ht="13.5">
      <c r="A6212" s="255">
        <v>96486</v>
      </c>
      <c r="B6212" s="255" t="s">
        <v>5494</v>
      </c>
      <c r="C6212" s="255" t="s">
        <v>429</v>
      </c>
      <c r="D6212" s="394">
        <v>91.25</v>
      </c>
    </row>
    <row r="6213" spans="1:4" ht="13.5">
      <c r="A6213" s="255">
        <v>91514</v>
      </c>
      <c r="B6213" s="255" t="s">
        <v>5495</v>
      </c>
      <c r="C6213" s="255" t="s">
        <v>429</v>
      </c>
      <c r="D6213" s="394">
        <v>5.47</v>
      </c>
    </row>
    <row r="6214" spans="1:4" ht="13.5">
      <c r="A6214" s="255">
        <v>91515</v>
      </c>
      <c r="B6214" s="255" t="s">
        <v>5496</v>
      </c>
      <c r="C6214" s="255" t="s">
        <v>429</v>
      </c>
      <c r="D6214" s="394">
        <v>7.23</v>
      </c>
    </row>
    <row r="6215" spans="1:4" ht="13.5">
      <c r="A6215" s="255">
        <v>91516</v>
      </c>
      <c r="B6215" s="255" t="s">
        <v>5497</v>
      </c>
      <c r="C6215" s="255" t="s">
        <v>429</v>
      </c>
      <c r="D6215" s="394">
        <v>10.55</v>
      </c>
    </row>
    <row r="6216" spans="1:4" ht="13.5">
      <c r="A6216" s="255">
        <v>91517</v>
      </c>
      <c r="B6216" s="255" t="s">
        <v>5498</v>
      </c>
      <c r="C6216" s="255" t="s">
        <v>429</v>
      </c>
      <c r="D6216" s="394">
        <v>11.75</v>
      </c>
    </row>
    <row r="6217" spans="1:4" ht="13.5">
      <c r="A6217" s="255">
        <v>91519</v>
      </c>
      <c r="B6217" s="255" t="s">
        <v>5499</v>
      </c>
      <c r="C6217" s="255" t="s">
        <v>429</v>
      </c>
      <c r="D6217" s="394">
        <v>13.49</v>
      </c>
    </row>
    <row r="6218" spans="1:4" ht="13.5">
      <c r="A6218" s="255">
        <v>91520</v>
      </c>
      <c r="B6218" s="255" t="s">
        <v>5500</v>
      </c>
      <c r="C6218" s="255" t="s">
        <v>429</v>
      </c>
      <c r="D6218" s="394">
        <v>1.98</v>
      </c>
    </row>
    <row r="6219" spans="1:4" ht="13.5">
      <c r="A6219" s="255">
        <v>91522</v>
      </c>
      <c r="B6219" s="255" t="s">
        <v>5501</v>
      </c>
      <c r="C6219" s="255" t="s">
        <v>429</v>
      </c>
      <c r="D6219" s="394">
        <v>2.38</v>
      </c>
    </row>
    <row r="6220" spans="1:4" ht="13.5">
      <c r="A6220" s="255">
        <v>91525</v>
      </c>
      <c r="B6220" s="255" t="s">
        <v>5502</v>
      </c>
      <c r="C6220" s="255" t="s">
        <v>429</v>
      </c>
      <c r="D6220" s="394">
        <v>4.41</v>
      </c>
    </row>
    <row r="6221" spans="1:4" ht="13.5">
      <c r="A6221" s="255">
        <v>87280</v>
      </c>
      <c r="B6221" s="255" t="s">
        <v>5503</v>
      </c>
      <c r="C6221" s="255" t="s">
        <v>1475</v>
      </c>
      <c r="D6221" s="394">
        <v>368.74</v>
      </c>
    </row>
    <row r="6222" spans="1:4" ht="13.5">
      <c r="A6222" s="255">
        <v>87281</v>
      </c>
      <c r="B6222" s="255" t="s">
        <v>5504</v>
      </c>
      <c r="C6222" s="255" t="s">
        <v>1475</v>
      </c>
      <c r="D6222" s="394">
        <v>360.28</v>
      </c>
    </row>
    <row r="6223" spans="1:4" ht="13.5">
      <c r="A6223" s="255">
        <v>87283</v>
      </c>
      <c r="B6223" s="255" t="s">
        <v>5505</v>
      </c>
      <c r="C6223" s="255" t="s">
        <v>1475</v>
      </c>
      <c r="D6223" s="394">
        <v>384.81</v>
      </c>
    </row>
    <row r="6224" spans="1:4" ht="13.5">
      <c r="A6224" s="255">
        <v>87284</v>
      </c>
      <c r="B6224" s="255" t="s">
        <v>5506</v>
      </c>
      <c r="C6224" s="255" t="s">
        <v>1475</v>
      </c>
      <c r="D6224" s="394">
        <v>375.14</v>
      </c>
    </row>
    <row r="6225" spans="1:4" ht="13.5">
      <c r="A6225" s="255">
        <v>87286</v>
      </c>
      <c r="B6225" s="255" t="s">
        <v>5507</v>
      </c>
      <c r="C6225" s="255" t="s">
        <v>1475</v>
      </c>
      <c r="D6225" s="394">
        <v>497.65</v>
      </c>
    </row>
    <row r="6226" spans="1:4" ht="13.5">
      <c r="A6226" s="255">
        <v>87287</v>
      </c>
      <c r="B6226" s="255" t="s">
        <v>5508</v>
      </c>
      <c r="C6226" s="255" t="s">
        <v>1475</v>
      </c>
      <c r="D6226" s="394">
        <v>478.48</v>
      </c>
    </row>
    <row r="6227" spans="1:4" ht="13.5">
      <c r="A6227" s="255">
        <v>87289</v>
      </c>
      <c r="B6227" s="255" t="s">
        <v>5509</v>
      </c>
      <c r="C6227" s="255" t="s">
        <v>1475</v>
      </c>
      <c r="D6227" s="394">
        <v>479.16</v>
      </c>
    </row>
    <row r="6228" spans="1:4" ht="13.5">
      <c r="A6228" s="255">
        <v>87290</v>
      </c>
      <c r="B6228" s="255" t="s">
        <v>5510</v>
      </c>
      <c r="C6228" s="255" t="s">
        <v>1475</v>
      </c>
      <c r="D6228" s="394">
        <v>468.12</v>
      </c>
    </row>
    <row r="6229" spans="1:4" ht="13.5">
      <c r="A6229" s="255">
        <v>87292</v>
      </c>
      <c r="B6229" s="255" t="s">
        <v>5511</v>
      </c>
      <c r="C6229" s="255" t="s">
        <v>1475</v>
      </c>
      <c r="D6229" s="394">
        <v>492.5</v>
      </c>
    </row>
    <row r="6230" spans="1:4" ht="13.5">
      <c r="A6230" s="255">
        <v>87294</v>
      </c>
      <c r="B6230" s="255" t="s">
        <v>5512</v>
      </c>
      <c r="C6230" s="255" t="s">
        <v>1475</v>
      </c>
      <c r="D6230" s="394">
        <v>464.61</v>
      </c>
    </row>
    <row r="6231" spans="1:4" ht="13.5">
      <c r="A6231" s="255">
        <v>87295</v>
      </c>
      <c r="B6231" s="255" t="s">
        <v>5513</v>
      </c>
      <c r="C6231" s="255" t="s">
        <v>1475</v>
      </c>
      <c r="D6231" s="394">
        <v>478.25</v>
      </c>
    </row>
    <row r="6232" spans="1:4" ht="13.5">
      <c r="A6232" s="255">
        <v>87296</v>
      </c>
      <c r="B6232" s="255" t="s">
        <v>5514</v>
      </c>
      <c r="C6232" s="255" t="s">
        <v>1475</v>
      </c>
      <c r="D6232" s="394">
        <v>450.11</v>
      </c>
    </row>
    <row r="6233" spans="1:4" ht="13.5">
      <c r="A6233" s="255">
        <v>87298</v>
      </c>
      <c r="B6233" s="255" t="s">
        <v>5515</v>
      </c>
      <c r="C6233" s="255" t="s">
        <v>1475</v>
      </c>
      <c r="D6233" s="394">
        <v>592.95000000000005</v>
      </c>
    </row>
    <row r="6234" spans="1:4" ht="13.5">
      <c r="A6234" s="255">
        <v>87299</v>
      </c>
      <c r="B6234" s="255" t="s">
        <v>5516</v>
      </c>
      <c r="C6234" s="255" t="s">
        <v>1475</v>
      </c>
      <c r="D6234" s="394">
        <v>371.91</v>
      </c>
    </row>
    <row r="6235" spans="1:4" ht="13.5">
      <c r="A6235" s="255">
        <v>87301</v>
      </c>
      <c r="B6235" s="255" t="s">
        <v>5517</v>
      </c>
      <c r="C6235" s="255" t="s">
        <v>1475</v>
      </c>
      <c r="D6235" s="394">
        <v>526.21</v>
      </c>
    </row>
    <row r="6236" spans="1:4" ht="13.5">
      <c r="A6236" s="255">
        <v>87302</v>
      </c>
      <c r="B6236" s="255" t="s">
        <v>5518</v>
      </c>
      <c r="C6236" s="255" t="s">
        <v>1475</v>
      </c>
      <c r="D6236" s="394">
        <v>514.89</v>
      </c>
    </row>
    <row r="6237" spans="1:4" ht="13.5">
      <c r="A6237" s="255">
        <v>87304</v>
      </c>
      <c r="B6237" s="255" t="s">
        <v>5519</v>
      </c>
      <c r="C6237" s="255" t="s">
        <v>1475</v>
      </c>
      <c r="D6237" s="394">
        <v>469.53</v>
      </c>
    </row>
    <row r="6238" spans="1:4" ht="13.5">
      <c r="A6238" s="255">
        <v>87305</v>
      </c>
      <c r="B6238" s="255" t="s">
        <v>5520</v>
      </c>
      <c r="C6238" s="255" t="s">
        <v>1475</v>
      </c>
      <c r="D6238" s="394">
        <v>468.89</v>
      </c>
    </row>
    <row r="6239" spans="1:4" ht="13.5">
      <c r="A6239" s="255">
        <v>87307</v>
      </c>
      <c r="B6239" s="255" t="s">
        <v>5521</v>
      </c>
      <c r="C6239" s="255" t="s">
        <v>1475</v>
      </c>
      <c r="D6239" s="394">
        <v>442.84</v>
      </c>
    </row>
    <row r="6240" spans="1:4" ht="13.5">
      <c r="A6240" s="255">
        <v>87308</v>
      </c>
      <c r="B6240" s="255" t="s">
        <v>5522</v>
      </c>
      <c r="C6240" s="255" t="s">
        <v>1475</v>
      </c>
      <c r="D6240" s="394">
        <v>431.37</v>
      </c>
    </row>
    <row r="6241" spans="1:4" ht="13.5">
      <c r="A6241" s="255">
        <v>87310</v>
      </c>
      <c r="B6241" s="255" t="s">
        <v>5523</v>
      </c>
      <c r="C6241" s="255" t="s">
        <v>1475</v>
      </c>
      <c r="D6241" s="394">
        <v>357.53</v>
      </c>
    </row>
    <row r="6242" spans="1:4" ht="13.5">
      <c r="A6242" s="255">
        <v>87311</v>
      </c>
      <c r="B6242" s="255" t="s">
        <v>5524</v>
      </c>
      <c r="C6242" s="255" t="s">
        <v>1475</v>
      </c>
      <c r="D6242" s="394">
        <v>346.09</v>
      </c>
    </row>
    <row r="6243" spans="1:4" ht="13.5">
      <c r="A6243" s="255">
        <v>87313</v>
      </c>
      <c r="B6243" s="255" t="s">
        <v>5525</v>
      </c>
      <c r="C6243" s="255" t="s">
        <v>1475</v>
      </c>
      <c r="D6243" s="394">
        <v>449.9</v>
      </c>
    </row>
    <row r="6244" spans="1:4" ht="13.5">
      <c r="A6244" s="255">
        <v>87314</v>
      </c>
      <c r="B6244" s="255" t="s">
        <v>5526</v>
      </c>
      <c r="C6244" s="255" t="s">
        <v>1475</v>
      </c>
      <c r="D6244" s="394">
        <v>440.18</v>
      </c>
    </row>
    <row r="6245" spans="1:4" ht="13.5">
      <c r="A6245" s="255">
        <v>87316</v>
      </c>
      <c r="B6245" s="255" t="s">
        <v>5527</v>
      </c>
      <c r="C6245" s="255" t="s">
        <v>1475</v>
      </c>
      <c r="D6245" s="394">
        <v>400.72</v>
      </c>
    </row>
    <row r="6246" spans="1:4" ht="13.5">
      <c r="A6246" s="255">
        <v>87317</v>
      </c>
      <c r="B6246" s="255" t="s">
        <v>5528</v>
      </c>
      <c r="C6246" s="255" t="s">
        <v>1475</v>
      </c>
      <c r="D6246" s="394">
        <v>384.57</v>
      </c>
    </row>
    <row r="6247" spans="1:4" ht="13.5">
      <c r="A6247" s="255">
        <v>87319</v>
      </c>
      <c r="B6247" s="255" t="s">
        <v>5529</v>
      </c>
      <c r="C6247" s="255" t="s">
        <v>1475</v>
      </c>
      <c r="D6247" s="360">
        <v>3710.02</v>
      </c>
    </row>
    <row r="6248" spans="1:4" ht="13.5">
      <c r="A6248" s="255">
        <v>87320</v>
      </c>
      <c r="B6248" s="255" t="s">
        <v>5530</v>
      </c>
      <c r="C6248" s="255" t="s">
        <v>1475</v>
      </c>
      <c r="D6248" s="360">
        <v>3714.28</v>
      </c>
    </row>
    <row r="6249" spans="1:4" ht="13.5">
      <c r="A6249" s="255">
        <v>87322</v>
      </c>
      <c r="B6249" s="255" t="s">
        <v>5531</v>
      </c>
      <c r="C6249" s="255" t="s">
        <v>1475</v>
      </c>
      <c r="D6249" s="360">
        <v>3820.66</v>
      </c>
    </row>
    <row r="6250" spans="1:4" ht="13.5">
      <c r="A6250" s="255">
        <v>87323</v>
      </c>
      <c r="B6250" s="255" t="s">
        <v>5532</v>
      </c>
      <c r="C6250" s="255" t="s">
        <v>1475</v>
      </c>
      <c r="D6250" s="360">
        <v>3819.64</v>
      </c>
    </row>
    <row r="6251" spans="1:4" ht="13.5">
      <c r="A6251" s="255">
        <v>87325</v>
      </c>
      <c r="B6251" s="255" t="s">
        <v>5533</v>
      </c>
      <c r="C6251" s="255" t="s">
        <v>1475</v>
      </c>
      <c r="D6251" s="360">
        <v>3736.61</v>
      </c>
    </row>
    <row r="6252" spans="1:4" ht="13.5">
      <c r="A6252" s="255">
        <v>87326</v>
      </c>
      <c r="B6252" s="255" t="s">
        <v>5534</v>
      </c>
      <c r="C6252" s="255" t="s">
        <v>1475</v>
      </c>
      <c r="D6252" s="360">
        <v>3747.15</v>
      </c>
    </row>
    <row r="6253" spans="1:4" ht="13.5">
      <c r="A6253" s="255">
        <v>87327</v>
      </c>
      <c r="B6253" s="255" t="s">
        <v>5535</v>
      </c>
      <c r="C6253" s="255" t="s">
        <v>1475</v>
      </c>
      <c r="D6253" s="394">
        <v>390.78</v>
      </c>
    </row>
    <row r="6254" spans="1:4" ht="13.5">
      <c r="A6254" s="255">
        <v>87328</v>
      </c>
      <c r="B6254" s="255" t="s">
        <v>5536</v>
      </c>
      <c r="C6254" s="255" t="s">
        <v>1475</v>
      </c>
      <c r="D6254" s="394">
        <v>335.21</v>
      </c>
    </row>
    <row r="6255" spans="1:4" ht="13.5">
      <c r="A6255" s="255">
        <v>87329</v>
      </c>
      <c r="B6255" s="255" t="s">
        <v>5537</v>
      </c>
      <c r="C6255" s="255" t="s">
        <v>1475</v>
      </c>
      <c r="D6255" s="394">
        <v>423.24</v>
      </c>
    </row>
    <row r="6256" spans="1:4" ht="13.5">
      <c r="A6256" s="255">
        <v>87330</v>
      </c>
      <c r="B6256" s="255" t="s">
        <v>5538</v>
      </c>
      <c r="C6256" s="255" t="s">
        <v>1475</v>
      </c>
      <c r="D6256" s="394">
        <v>360.52</v>
      </c>
    </row>
    <row r="6257" spans="1:4" ht="13.5">
      <c r="A6257" s="255">
        <v>87331</v>
      </c>
      <c r="B6257" s="255" t="s">
        <v>5539</v>
      </c>
      <c r="C6257" s="255" t="s">
        <v>1475</v>
      </c>
      <c r="D6257" s="394">
        <v>518.35</v>
      </c>
    </row>
    <row r="6258" spans="1:4" ht="13.5">
      <c r="A6258" s="255">
        <v>87332</v>
      </c>
      <c r="B6258" s="255" t="s">
        <v>5540</v>
      </c>
      <c r="C6258" s="255" t="s">
        <v>1475</v>
      </c>
      <c r="D6258" s="394">
        <v>460.69</v>
      </c>
    </row>
    <row r="6259" spans="1:4" ht="13.5">
      <c r="A6259" s="255">
        <v>87333</v>
      </c>
      <c r="B6259" s="255" t="s">
        <v>5541</v>
      </c>
      <c r="C6259" s="255" t="s">
        <v>1475</v>
      </c>
      <c r="D6259" s="394">
        <v>484.33</v>
      </c>
    </row>
    <row r="6260" spans="1:4" ht="13.5">
      <c r="A6260" s="255">
        <v>87334</v>
      </c>
      <c r="B6260" s="255" t="s">
        <v>5542</v>
      </c>
      <c r="C6260" s="255" t="s">
        <v>1475</v>
      </c>
      <c r="D6260" s="394">
        <v>448.37</v>
      </c>
    </row>
    <row r="6261" spans="1:4" ht="13.5">
      <c r="A6261" s="255">
        <v>87335</v>
      </c>
      <c r="B6261" s="255" t="s">
        <v>5543</v>
      </c>
      <c r="C6261" s="255" t="s">
        <v>1475</v>
      </c>
      <c r="D6261" s="394">
        <v>477.56</v>
      </c>
    </row>
    <row r="6262" spans="1:4" ht="13.5">
      <c r="A6262" s="255">
        <v>87336</v>
      </c>
      <c r="B6262" s="255" t="s">
        <v>5544</v>
      </c>
      <c r="C6262" s="255" t="s">
        <v>1475</v>
      </c>
      <c r="D6262" s="394">
        <v>465.88</v>
      </c>
    </row>
    <row r="6263" spans="1:4" ht="13.5">
      <c r="A6263" s="255">
        <v>87337</v>
      </c>
      <c r="B6263" s="255" t="s">
        <v>5545</v>
      </c>
      <c r="C6263" s="255" t="s">
        <v>1475</v>
      </c>
      <c r="D6263" s="394">
        <v>470.18</v>
      </c>
    </row>
    <row r="6264" spans="1:4" ht="13.5">
      <c r="A6264" s="255">
        <v>87338</v>
      </c>
      <c r="B6264" s="255" t="s">
        <v>5546</v>
      </c>
      <c r="C6264" s="255" t="s">
        <v>1475</v>
      </c>
      <c r="D6264" s="394">
        <v>449.75</v>
      </c>
    </row>
    <row r="6265" spans="1:4" ht="13.5">
      <c r="A6265" s="255">
        <v>87339</v>
      </c>
      <c r="B6265" s="255" t="s">
        <v>5547</v>
      </c>
      <c r="C6265" s="255" t="s">
        <v>1475</v>
      </c>
      <c r="D6265" s="394">
        <v>704.16</v>
      </c>
    </row>
    <row r="6266" spans="1:4" ht="13.5">
      <c r="A6266" s="255">
        <v>87340</v>
      </c>
      <c r="B6266" s="255" t="s">
        <v>5548</v>
      </c>
      <c r="C6266" s="255" t="s">
        <v>1475</v>
      </c>
      <c r="D6266" s="394">
        <v>591.77</v>
      </c>
    </row>
    <row r="6267" spans="1:4" ht="13.5">
      <c r="A6267" s="255">
        <v>87341</v>
      </c>
      <c r="B6267" s="255" t="s">
        <v>5549</v>
      </c>
      <c r="C6267" s="255" t="s">
        <v>1475</v>
      </c>
      <c r="D6267" s="394">
        <v>561.78</v>
      </c>
    </row>
    <row r="6268" spans="1:4" ht="13.5">
      <c r="A6268" s="255">
        <v>87342</v>
      </c>
      <c r="B6268" s="255" t="s">
        <v>5550</v>
      </c>
      <c r="C6268" s="255" t="s">
        <v>1475</v>
      </c>
      <c r="D6268" s="394">
        <v>591.53</v>
      </c>
    </row>
    <row r="6269" spans="1:4" ht="13.5">
      <c r="A6269" s="255">
        <v>87343</v>
      </c>
      <c r="B6269" s="255" t="s">
        <v>5551</v>
      </c>
      <c r="C6269" s="255" t="s">
        <v>1475</v>
      </c>
      <c r="D6269" s="394">
        <v>528.04</v>
      </c>
    </row>
    <row r="6270" spans="1:4" ht="13.5">
      <c r="A6270" s="255">
        <v>87344</v>
      </c>
      <c r="B6270" s="255" t="s">
        <v>5552</v>
      </c>
      <c r="C6270" s="255" t="s">
        <v>1475</v>
      </c>
      <c r="D6270" s="394">
        <v>490.93</v>
      </c>
    </row>
    <row r="6271" spans="1:4" ht="13.5">
      <c r="A6271" s="255">
        <v>87345</v>
      </c>
      <c r="B6271" s="255" t="s">
        <v>5553</v>
      </c>
      <c r="C6271" s="255" t="s">
        <v>1475</v>
      </c>
      <c r="D6271" s="394">
        <v>524.80999999999995</v>
      </c>
    </row>
    <row r="6272" spans="1:4" ht="13.5">
      <c r="A6272" s="255">
        <v>87346</v>
      </c>
      <c r="B6272" s="255" t="s">
        <v>5554</v>
      </c>
      <c r="C6272" s="255" t="s">
        <v>1475</v>
      </c>
      <c r="D6272" s="394">
        <v>472.43</v>
      </c>
    </row>
    <row r="6273" spans="1:4" ht="13.5">
      <c r="A6273" s="255">
        <v>87347</v>
      </c>
      <c r="B6273" s="255" t="s">
        <v>5555</v>
      </c>
      <c r="C6273" s="255" t="s">
        <v>1475</v>
      </c>
      <c r="D6273" s="394">
        <v>442.42</v>
      </c>
    </row>
    <row r="6274" spans="1:4" ht="13.5">
      <c r="A6274" s="255">
        <v>87348</v>
      </c>
      <c r="B6274" s="255" t="s">
        <v>5556</v>
      </c>
      <c r="C6274" s="255" t="s">
        <v>1475</v>
      </c>
      <c r="D6274" s="394">
        <v>474.95</v>
      </c>
    </row>
    <row r="6275" spans="1:4" ht="13.5">
      <c r="A6275" s="255">
        <v>87349</v>
      </c>
      <c r="B6275" s="255" t="s">
        <v>5557</v>
      </c>
      <c r="C6275" s="255" t="s">
        <v>1475</v>
      </c>
      <c r="D6275" s="394">
        <v>404.26</v>
      </c>
    </row>
    <row r="6276" spans="1:4" ht="13.5">
      <c r="A6276" s="255">
        <v>87350</v>
      </c>
      <c r="B6276" s="255" t="s">
        <v>5558</v>
      </c>
      <c r="C6276" s="255" t="s">
        <v>1475</v>
      </c>
      <c r="D6276" s="394">
        <v>400.43</v>
      </c>
    </row>
    <row r="6277" spans="1:4" ht="13.5">
      <c r="A6277" s="255">
        <v>87351</v>
      </c>
      <c r="B6277" s="255" t="s">
        <v>5559</v>
      </c>
      <c r="C6277" s="255" t="s">
        <v>1475</v>
      </c>
      <c r="D6277" s="394">
        <v>333.13</v>
      </c>
    </row>
    <row r="6278" spans="1:4" ht="13.5">
      <c r="A6278" s="255">
        <v>87352</v>
      </c>
      <c r="B6278" s="255" t="s">
        <v>5560</v>
      </c>
      <c r="C6278" s="255" t="s">
        <v>1475</v>
      </c>
      <c r="D6278" s="394">
        <v>524.42999999999995</v>
      </c>
    </row>
    <row r="6279" spans="1:4" ht="13.5">
      <c r="A6279" s="255">
        <v>87353</v>
      </c>
      <c r="B6279" s="255" t="s">
        <v>5561</v>
      </c>
      <c r="C6279" s="255" t="s">
        <v>1475</v>
      </c>
      <c r="D6279" s="394">
        <v>455.15</v>
      </c>
    </row>
    <row r="6280" spans="1:4" ht="13.5">
      <c r="A6280" s="255">
        <v>87354</v>
      </c>
      <c r="B6280" s="255" t="s">
        <v>5562</v>
      </c>
      <c r="C6280" s="255" t="s">
        <v>1475</v>
      </c>
      <c r="D6280" s="394">
        <v>422.01</v>
      </c>
    </row>
    <row r="6281" spans="1:4" ht="13.5">
      <c r="A6281" s="255">
        <v>87355</v>
      </c>
      <c r="B6281" s="255" t="s">
        <v>5563</v>
      </c>
      <c r="C6281" s="255" t="s">
        <v>1475</v>
      </c>
      <c r="D6281" s="394">
        <v>436.55</v>
      </c>
    </row>
    <row r="6282" spans="1:4" ht="13.5">
      <c r="A6282" s="255">
        <v>87356</v>
      </c>
      <c r="B6282" s="255" t="s">
        <v>5564</v>
      </c>
      <c r="C6282" s="255" t="s">
        <v>1475</v>
      </c>
      <c r="D6282" s="394">
        <v>389.55</v>
      </c>
    </row>
    <row r="6283" spans="1:4" ht="13.5">
      <c r="A6283" s="255">
        <v>87357</v>
      </c>
      <c r="B6283" s="255" t="s">
        <v>5565</v>
      </c>
      <c r="C6283" s="255" t="s">
        <v>1475</v>
      </c>
      <c r="D6283" s="394">
        <v>365.16</v>
      </c>
    </row>
    <row r="6284" spans="1:4" ht="13.5">
      <c r="A6284" s="255">
        <v>87358</v>
      </c>
      <c r="B6284" s="255" t="s">
        <v>5566</v>
      </c>
      <c r="C6284" s="255" t="s">
        <v>1475</v>
      </c>
      <c r="D6284" s="360">
        <v>3664.41</v>
      </c>
    </row>
    <row r="6285" spans="1:4" ht="13.5">
      <c r="A6285" s="255">
        <v>87359</v>
      </c>
      <c r="B6285" s="255" t="s">
        <v>5567</v>
      </c>
      <c r="C6285" s="255" t="s">
        <v>1475</v>
      </c>
      <c r="D6285" s="360">
        <v>3639.41</v>
      </c>
    </row>
    <row r="6286" spans="1:4" ht="13.5">
      <c r="A6286" s="255">
        <v>87360</v>
      </c>
      <c r="B6286" s="255" t="s">
        <v>5568</v>
      </c>
      <c r="C6286" s="255" t="s">
        <v>1475</v>
      </c>
      <c r="D6286" s="360">
        <v>3767.83</v>
      </c>
    </row>
    <row r="6287" spans="1:4" ht="13.5">
      <c r="A6287" s="255">
        <v>87361</v>
      </c>
      <c r="B6287" s="255" t="s">
        <v>5569</v>
      </c>
      <c r="C6287" s="255" t="s">
        <v>1475</v>
      </c>
      <c r="D6287" s="360">
        <v>3731.36</v>
      </c>
    </row>
    <row r="6288" spans="1:4" ht="13.5">
      <c r="A6288" s="255">
        <v>87362</v>
      </c>
      <c r="B6288" s="255" t="s">
        <v>5570</v>
      </c>
      <c r="C6288" s="255" t="s">
        <v>1475</v>
      </c>
      <c r="D6288" s="360">
        <v>3733.02</v>
      </c>
    </row>
    <row r="6289" spans="1:4" ht="13.5">
      <c r="A6289" s="255">
        <v>87363</v>
      </c>
      <c r="B6289" s="255" t="s">
        <v>5571</v>
      </c>
      <c r="C6289" s="255" t="s">
        <v>1475</v>
      </c>
      <c r="D6289" s="360">
        <v>3700.66</v>
      </c>
    </row>
    <row r="6290" spans="1:4" ht="13.5">
      <c r="A6290" s="255">
        <v>87364</v>
      </c>
      <c r="B6290" s="255" t="s">
        <v>5572</v>
      </c>
      <c r="C6290" s="255" t="s">
        <v>1475</v>
      </c>
      <c r="D6290" s="360">
        <v>3679.45</v>
      </c>
    </row>
    <row r="6291" spans="1:4" ht="13.5">
      <c r="A6291" s="255">
        <v>87365</v>
      </c>
      <c r="B6291" s="255" t="s">
        <v>5573</v>
      </c>
      <c r="C6291" s="255" t="s">
        <v>1475</v>
      </c>
      <c r="D6291" s="394">
        <v>443.93</v>
      </c>
    </row>
    <row r="6292" spans="1:4" ht="13.5">
      <c r="A6292" s="255">
        <v>87366</v>
      </c>
      <c r="B6292" s="255" t="s">
        <v>5574</v>
      </c>
      <c r="C6292" s="255" t="s">
        <v>1475</v>
      </c>
      <c r="D6292" s="394">
        <v>472.19</v>
      </c>
    </row>
    <row r="6293" spans="1:4" ht="13.5">
      <c r="A6293" s="255">
        <v>87367</v>
      </c>
      <c r="B6293" s="255" t="s">
        <v>5575</v>
      </c>
      <c r="C6293" s="255" t="s">
        <v>1475</v>
      </c>
      <c r="D6293" s="394">
        <v>571.86</v>
      </c>
    </row>
    <row r="6294" spans="1:4" ht="13.5">
      <c r="A6294" s="255">
        <v>87368</v>
      </c>
      <c r="B6294" s="255" t="s">
        <v>5576</v>
      </c>
      <c r="C6294" s="255" t="s">
        <v>1475</v>
      </c>
      <c r="D6294" s="394">
        <v>557.25</v>
      </c>
    </row>
    <row r="6295" spans="1:4" ht="13.5">
      <c r="A6295" s="255">
        <v>87369</v>
      </c>
      <c r="B6295" s="255" t="s">
        <v>5577</v>
      </c>
      <c r="C6295" s="255" t="s">
        <v>1475</v>
      </c>
      <c r="D6295" s="394">
        <v>574.22</v>
      </c>
    </row>
    <row r="6296" spans="1:4" ht="13.5">
      <c r="A6296" s="255">
        <v>87370</v>
      </c>
      <c r="B6296" s="255" t="s">
        <v>5578</v>
      </c>
      <c r="C6296" s="255" t="s">
        <v>1475</v>
      </c>
      <c r="D6296" s="394">
        <v>549.51</v>
      </c>
    </row>
    <row r="6297" spans="1:4" ht="13.5">
      <c r="A6297" s="255">
        <v>87371</v>
      </c>
      <c r="B6297" s="255" t="s">
        <v>5579</v>
      </c>
      <c r="C6297" s="255" t="s">
        <v>1475</v>
      </c>
      <c r="D6297" s="394">
        <v>538.51</v>
      </c>
    </row>
    <row r="6298" spans="1:4" ht="13.5">
      <c r="A6298" s="255">
        <v>87372</v>
      </c>
      <c r="B6298" s="255" t="s">
        <v>5580</v>
      </c>
      <c r="C6298" s="255" t="s">
        <v>1475</v>
      </c>
      <c r="D6298" s="394">
        <v>683.52</v>
      </c>
    </row>
    <row r="6299" spans="1:4" ht="13.5">
      <c r="A6299" s="255">
        <v>87373</v>
      </c>
      <c r="B6299" s="255" t="s">
        <v>5581</v>
      </c>
      <c r="C6299" s="255" t="s">
        <v>1475</v>
      </c>
      <c r="D6299" s="394">
        <v>601.74</v>
      </c>
    </row>
    <row r="6300" spans="1:4" ht="13.5">
      <c r="A6300" s="255">
        <v>87374</v>
      </c>
      <c r="B6300" s="255" t="s">
        <v>5582</v>
      </c>
      <c r="C6300" s="255" t="s">
        <v>1475</v>
      </c>
      <c r="D6300" s="394">
        <v>554.20000000000005</v>
      </c>
    </row>
    <row r="6301" spans="1:4" ht="13.5">
      <c r="A6301" s="255">
        <v>87375</v>
      </c>
      <c r="B6301" s="255" t="s">
        <v>5583</v>
      </c>
      <c r="C6301" s="255" t="s">
        <v>1475</v>
      </c>
      <c r="D6301" s="394">
        <v>522.89</v>
      </c>
    </row>
    <row r="6302" spans="1:4" ht="13.5">
      <c r="A6302" s="255">
        <v>87376</v>
      </c>
      <c r="B6302" s="255" t="s">
        <v>5584</v>
      </c>
      <c r="C6302" s="255" t="s">
        <v>1475</v>
      </c>
      <c r="D6302" s="394">
        <v>441.6</v>
      </c>
    </row>
    <row r="6303" spans="1:4" ht="13.5">
      <c r="A6303" s="255">
        <v>87377</v>
      </c>
      <c r="B6303" s="255" t="s">
        <v>5585</v>
      </c>
      <c r="C6303" s="255" t="s">
        <v>1475</v>
      </c>
      <c r="D6303" s="394">
        <v>537.5</v>
      </c>
    </row>
    <row r="6304" spans="1:4" ht="13.5">
      <c r="A6304" s="255">
        <v>87378</v>
      </c>
      <c r="B6304" s="255" t="s">
        <v>5586</v>
      </c>
      <c r="C6304" s="255" t="s">
        <v>1475</v>
      </c>
      <c r="D6304" s="394">
        <v>476.39</v>
      </c>
    </row>
    <row r="6305" spans="1:4" ht="13.5">
      <c r="A6305" s="255">
        <v>87379</v>
      </c>
      <c r="B6305" s="255" t="s">
        <v>5587</v>
      </c>
      <c r="C6305" s="255" t="s">
        <v>1475</v>
      </c>
      <c r="D6305" s="360">
        <v>3771.21</v>
      </c>
    </row>
    <row r="6306" spans="1:4" ht="13.5">
      <c r="A6306" s="255">
        <v>87380</v>
      </c>
      <c r="B6306" s="255" t="s">
        <v>5588</v>
      </c>
      <c r="C6306" s="255" t="s">
        <v>1475</v>
      </c>
      <c r="D6306" s="360">
        <v>3865.79</v>
      </c>
    </row>
    <row r="6307" spans="1:4" ht="13.5">
      <c r="A6307" s="255">
        <v>87381</v>
      </c>
      <c r="B6307" s="255" t="s">
        <v>5589</v>
      </c>
      <c r="C6307" s="255" t="s">
        <v>1475</v>
      </c>
      <c r="D6307" s="360">
        <v>3805.34</v>
      </c>
    </row>
    <row r="6308" spans="1:4" ht="13.5">
      <c r="A6308" s="255">
        <v>87382</v>
      </c>
      <c r="B6308" s="255" t="s">
        <v>5590</v>
      </c>
      <c r="C6308" s="255" t="s">
        <v>1475</v>
      </c>
      <c r="D6308" s="360">
        <v>1438.57</v>
      </c>
    </row>
    <row r="6309" spans="1:4" ht="13.5">
      <c r="A6309" s="255">
        <v>87383</v>
      </c>
      <c r="B6309" s="255" t="s">
        <v>5591</v>
      </c>
      <c r="C6309" s="255" t="s">
        <v>1475</v>
      </c>
      <c r="D6309" s="360">
        <v>1432.81</v>
      </c>
    </row>
    <row r="6310" spans="1:4" ht="13.5">
      <c r="A6310" s="255">
        <v>87384</v>
      </c>
      <c r="B6310" s="255" t="s">
        <v>5592</v>
      </c>
      <c r="C6310" s="255" t="s">
        <v>1475</v>
      </c>
      <c r="D6310" s="360">
        <v>1422.36</v>
      </c>
    </row>
    <row r="6311" spans="1:4" ht="13.5">
      <c r="A6311" s="255">
        <v>87385</v>
      </c>
      <c r="B6311" s="255" t="s">
        <v>5593</v>
      </c>
      <c r="C6311" s="255" t="s">
        <v>1475</v>
      </c>
      <c r="D6311" s="360">
        <v>1668.8</v>
      </c>
    </row>
    <row r="6312" spans="1:4" ht="13.5">
      <c r="A6312" s="255">
        <v>87386</v>
      </c>
      <c r="B6312" s="255" t="s">
        <v>5594</v>
      </c>
      <c r="C6312" s="255" t="s">
        <v>1475</v>
      </c>
      <c r="D6312" s="360">
        <v>1658.03</v>
      </c>
    </row>
    <row r="6313" spans="1:4" ht="13.5">
      <c r="A6313" s="255">
        <v>87387</v>
      </c>
      <c r="B6313" s="255" t="s">
        <v>5595</v>
      </c>
      <c r="C6313" s="255" t="s">
        <v>1475</v>
      </c>
      <c r="D6313" s="360">
        <v>1648.72</v>
      </c>
    </row>
    <row r="6314" spans="1:4" ht="13.5">
      <c r="A6314" s="255">
        <v>87388</v>
      </c>
      <c r="B6314" s="255" t="s">
        <v>5596</v>
      </c>
      <c r="C6314" s="255" t="s">
        <v>1475</v>
      </c>
      <c r="D6314" s="360">
        <v>3970.79</v>
      </c>
    </row>
    <row r="6315" spans="1:4" ht="13.5">
      <c r="A6315" s="255">
        <v>87389</v>
      </c>
      <c r="B6315" s="255" t="s">
        <v>5597</v>
      </c>
      <c r="C6315" s="255" t="s">
        <v>1475</v>
      </c>
      <c r="D6315" s="360">
        <v>3982.82</v>
      </c>
    </row>
    <row r="6316" spans="1:4" ht="13.5">
      <c r="A6316" s="255">
        <v>87390</v>
      </c>
      <c r="B6316" s="255" t="s">
        <v>5598</v>
      </c>
      <c r="C6316" s="255" t="s">
        <v>1475</v>
      </c>
      <c r="D6316" s="360">
        <v>3998.62</v>
      </c>
    </row>
    <row r="6317" spans="1:4" ht="13.5">
      <c r="A6317" s="255">
        <v>87391</v>
      </c>
      <c r="B6317" s="255" t="s">
        <v>5599</v>
      </c>
      <c r="C6317" s="255" t="s">
        <v>1475</v>
      </c>
      <c r="D6317" s="360">
        <v>4425.75</v>
      </c>
    </row>
    <row r="6318" spans="1:4" ht="13.5">
      <c r="A6318" s="255">
        <v>87393</v>
      </c>
      <c r="B6318" s="255" t="s">
        <v>5600</v>
      </c>
      <c r="C6318" s="255" t="s">
        <v>1475</v>
      </c>
      <c r="D6318" s="360">
        <v>4461.53</v>
      </c>
    </row>
    <row r="6319" spans="1:4" ht="13.5">
      <c r="A6319" s="255">
        <v>87394</v>
      </c>
      <c r="B6319" s="255" t="s">
        <v>5601</v>
      </c>
      <c r="C6319" s="255" t="s">
        <v>1475</v>
      </c>
      <c r="D6319" s="360">
        <v>4494.76</v>
      </c>
    </row>
    <row r="6320" spans="1:4" ht="13.5">
      <c r="A6320" s="255">
        <v>87395</v>
      </c>
      <c r="B6320" s="255" t="s">
        <v>5602</v>
      </c>
      <c r="C6320" s="255" t="s">
        <v>1475</v>
      </c>
      <c r="D6320" s="360">
        <v>2783.57</v>
      </c>
    </row>
    <row r="6321" spans="1:4" ht="13.5">
      <c r="A6321" s="255">
        <v>87396</v>
      </c>
      <c r="B6321" s="255" t="s">
        <v>5603</v>
      </c>
      <c r="C6321" s="255" t="s">
        <v>1475</v>
      </c>
      <c r="D6321" s="360">
        <v>2797.3</v>
      </c>
    </row>
    <row r="6322" spans="1:4" ht="13.5">
      <c r="A6322" s="255">
        <v>87397</v>
      </c>
      <c r="B6322" s="255" t="s">
        <v>5604</v>
      </c>
      <c r="C6322" s="255" t="s">
        <v>1475</v>
      </c>
      <c r="D6322" s="360">
        <v>2809.46</v>
      </c>
    </row>
    <row r="6323" spans="1:4" ht="13.5">
      <c r="A6323" s="255">
        <v>87398</v>
      </c>
      <c r="B6323" s="255" t="s">
        <v>5605</v>
      </c>
      <c r="C6323" s="255" t="s">
        <v>1475</v>
      </c>
      <c r="D6323" s="360">
        <v>1585.29</v>
      </c>
    </row>
    <row r="6324" spans="1:4" ht="13.5">
      <c r="A6324" s="255">
        <v>87399</v>
      </c>
      <c r="B6324" s="255" t="s">
        <v>5606</v>
      </c>
      <c r="C6324" s="255" t="s">
        <v>1475</v>
      </c>
      <c r="D6324" s="360">
        <v>1814.84</v>
      </c>
    </row>
    <row r="6325" spans="1:4" ht="13.5">
      <c r="A6325" s="255">
        <v>87401</v>
      </c>
      <c r="B6325" s="255" t="s">
        <v>5607</v>
      </c>
      <c r="C6325" s="255" t="s">
        <v>1475</v>
      </c>
      <c r="D6325" s="360">
        <v>4646.68</v>
      </c>
    </row>
    <row r="6326" spans="1:4" ht="13.5">
      <c r="A6326" s="255">
        <v>87402</v>
      </c>
      <c r="B6326" s="255" t="s">
        <v>5608</v>
      </c>
      <c r="C6326" s="255" t="s">
        <v>1475</v>
      </c>
      <c r="D6326" s="360">
        <v>2970.88</v>
      </c>
    </row>
    <row r="6327" spans="1:4" ht="13.5">
      <c r="A6327" s="255">
        <v>87404</v>
      </c>
      <c r="B6327" s="255" t="s">
        <v>5609</v>
      </c>
      <c r="C6327" s="255" t="s">
        <v>1475</v>
      </c>
      <c r="D6327" s="360">
        <v>4137.7299999999996</v>
      </c>
    </row>
    <row r="6328" spans="1:4" ht="13.5">
      <c r="A6328" s="255">
        <v>87405</v>
      </c>
      <c r="B6328" s="255" t="s">
        <v>5610</v>
      </c>
      <c r="C6328" s="255" t="s">
        <v>1475</v>
      </c>
      <c r="D6328" s="360">
        <v>4141.91</v>
      </c>
    </row>
    <row r="6329" spans="1:4" ht="13.5">
      <c r="A6329" s="255">
        <v>87407</v>
      </c>
      <c r="B6329" s="255" t="s">
        <v>5611</v>
      </c>
      <c r="C6329" s="255" t="s">
        <v>1475</v>
      </c>
      <c r="D6329" s="360">
        <v>1471.57</v>
      </c>
    </row>
    <row r="6330" spans="1:4" ht="13.5">
      <c r="A6330" s="255">
        <v>87408</v>
      </c>
      <c r="B6330" s="255" t="s">
        <v>5612</v>
      </c>
      <c r="C6330" s="255" t="s">
        <v>1475</v>
      </c>
      <c r="D6330" s="360">
        <v>1458.08</v>
      </c>
    </row>
    <row r="6331" spans="1:4" ht="13.5">
      <c r="A6331" s="255">
        <v>87410</v>
      </c>
      <c r="B6331" s="255" t="s">
        <v>5613</v>
      </c>
      <c r="C6331" s="255" t="s">
        <v>1475</v>
      </c>
      <c r="D6331" s="394">
        <v>739</v>
      </c>
    </row>
    <row r="6332" spans="1:4" ht="13.5">
      <c r="A6332" s="255">
        <v>88626</v>
      </c>
      <c r="B6332" s="255" t="s">
        <v>5614</v>
      </c>
      <c r="C6332" s="255" t="s">
        <v>1475</v>
      </c>
      <c r="D6332" s="394">
        <v>480.51</v>
      </c>
    </row>
    <row r="6333" spans="1:4" ht="13.5">
      <c r="A6333" s="255">
        <v>88627</v>
      </c>
      <c r="B6333" s="255" t="s">
        <v>5615</v>
      </c>
      <c r="C6333" s="255" t="s">
        <v>1475</v>
      </c>
      <c r="D6333" s="394">
        <v>543.96</v>
      </c>
    </row>
    <row r="6334" spans="1:4" ht="13.5">
      <c r="A6334" s="255">
        <v>88628</v>
      </c>
      <c r="B6334" s="255" t="s">
        <v>5616</v>
      </c>
      <c r="C6334" s="255" t="s">
        <v>1475</v>
      </c>
      <c r="D6334" s="394">
        <v>493.62</v>
      </c>
    </row>
    <row r="6335" spans="1:4" ht="13.5">
      <c r="A6335" s="255">
        <v>88629</v>
      </c>
      <c r="B6335" s="255" t="s">
        <v>5617</v>
      </c>
      <c r="C6335" s="255" t="s">
        <v>1475</v>
      </c>
      <c r="D6335" s="394">
        <v>562.57000000000005</v>
      </c>
    </row>
    <row r="6336" spans="1:4" ht="13.5">
      <c r="A6336" s="255">
        <v>88630</v>
      </c>
      <c r="B6336" s="255" t="s">
        <v>5618</v>
      </c>
      <c r="C6336" s="255" t="s">
        <v>1475</v>
      </c>
      <c r="D6336" s="394">
        <v>410.93</v>
      </c>
    </row>
    <row r="6337" spans="1:4" ht="13.5">
      <c r="A6337" s="255">
        <v>88631</v>
      </c>
      <c r="B6337" s="255" t="s">
        <v>5619</v>
      </c>
      <c r="C6337" s="255" t="s">
        <v>1475</v>
      </c>
      <c r="D6337" s="394">
        <v>496.33</v>
      </c>
    </row>
    <row r="6338" spans="1:4" ht="13.5">
      <c r="A6338" s="255">
        <v>88715</v>
      </c>
      <c r="B6338" s="255" t="s">
        <v>5620</v>
      </c>
      <c r="C6338" s="255" t="s">
        <v>1475</v>
      </c>
      <c r="D6338" s="394">
        <v>461.93</v>
      </c>
    </row>
    <row r="6339" spans="1:4" ht="13.5">
      <c r="A6339" s="255">
        <v>95563</v>
      </c>
      <c r="B6339" s="255" t="s">
        <v>5621</v>
      </c>
      <c r="C6339" s="255" t="s">
        <v>1475</v>
      </c>
      <c r="D6339" s="394">
        <v>724.34</v>
      </c>
    </row>
    <row r="6340" spans="1:4" ht="13.5">
      <c r="A6340" s="255">
        <v>100464</v>
      </c>
      <c r="B6340" s="255" t="s">
        <v>5622</v>
      </c>
      <c r="C6340" s="255" t="s">
        <v>1475</v>
      </c>
      <c r="D6340" s="394">
        <v>504.28</v>
      </c>
    </row>
    <row r="6341" spans="1:4" ht="13.5">
      <c r="A6341" s="255">
        <v>100465</v>
      </c>
      <c r="B6341" s="255" t="s">
        <v>5623</v>
      </c>
      <c r="C6341" s="255" t="s">
        <v>1475</v>
      </c>
      <c r="D6341" s="394">
        <v>469.57</v>
      </c>
    </row>
    <row r="6342" spans="1:4" ht="13.5">
      <c r="A6342" s="255">
        <v>100466</v>
      </c>
      <c r="B6342" s="255" t="s">
        <v>5624</v>
      </c>
      <c r="C6342" s="255" t="s">
        <v>1475</v>
      </c>
      <c r="D6342" s="394">
        <v>450.38</v>
      </c>
    </row>
    <row r="6343" spans="1:4" ht="13.5">
      <c r="A6343" s="255">
        <v>100468</v>
      </c>
      <c r="B6343" s="255" t="s">
        <v>5625</v>
      </c>
      <c r="C6343" s="255" t="s">
        <v>1475</v>
      </c>
      <c r="D6343" s="394">
        <v>598.09</v>
      </c>
    </row>
    <row r="6344" spans="1:4" ht="13.5">
      <c r="A6344" s="255">
        <v>100469</v>
      </c>
      <c r="B6344" s="255" t="s">
        <v>5626</v>
      </c>
      <c r="C6344" s="255" t="s">
        <v>1475</v>
      </c>
      <c r="D6344" s="394">
        <v>485.23</v>
      </c>
    </row>
    <row r="6345" spans="1:4" ht="13.5">
      <c r="A6345" s="255">
        <v>100470</v>
      </c>
      <c r="B6345" s="255" t="s">
        <v>5627</v>
      </c>
      <c r="C6345" s="255" t="s">
        <v>1475</v>
      </c>
      <c r="D6345" s="394">
        <v>427.56</v>
      </c>
    </row>
    <row r="6346" spans="1:4" ht="13.5">
      <c r="A6346" s="255">
        <v>100472</v>
      </c>
      <c r="B6346" s="255" t="s">
        <v>5628</v>
      </c>
      <c r="C6346" s="255" t="s">
        <v>1475</v>
      </c>
      <c r="D6346" s="394">
        <v>474.35</v>
      </c>
    </row>
    <row r="6347" spans="1:4" ht="13.5">
      <c r="A6347" s="255">
        <v>100473</v>
      </c>
      <c r="B6347" s="255" t="s">
        <v>5629</v>
      </c>
      <c r="C6347" s="255" t="s">
        <v>1475</v>
      </c>
      <c r="D6347" s="394">
        <v>430.17</v>
      </c>
    </row>
    <row r="6348" spans="1:4" ht="13.5">
      <c r="A6348" s="255">
        <v>100474</v>
      </c>
      <c r="B6348" s="255" t="s">
        <v>5630</v>
      </c>
      <c r="C6348" s="255" t="s">
        <v>1475</v>
      </c>
      <c r="D6348" s="394">
        <v>409</v>
      </c>
    </row>
    <row r="6349" spans="1:4" ht="13.5">
      <c r="A6349" s="255">
        <v>100475</v>
      </c>
      <c r="B6349" s="255" t="s">
        <v>5631</v>
      </c>
      <c r="C6349" s="255" t="s">
        <v>1475</v>
      </c>
      <c r="D6349" s="394">
        <v>659.45</v>
      </c>
    </row>
    <row r="6350" spans="1:4" ht="13.5">
      <c r="A6350" s="255">
        <v>100477</v>
      </c>
      <c r="B6350" s="255" t="s">
        <v>5632</v>
      </c>
      <c r="C6350" s="255" t="s">
        <v>1475</v>
      </c>
      <c r="D6350" s="394">
        <v>715.22</v>
      </c>
    </row>
    <row r="6351" spans="1:4" ht="13.5">
      <c r="A6351" s="255">
        <v>100478</v>
      </c>
      <c r="B6351" s="255" t="s">
        <v>5633</v>
      </c>
      <c r="C6351" s="255" t="s">
        <v>1475</v>
      </c>
      <c r="D6351" s="394">
        <v>647.12</v>
      </c>
    </row>
    <row r="6352" spans="1:4" ht="13.5">
      <c r="A6352" s="255">
        <v>100479</v>
      </c>
      <c r="B6352" s="255" t="s">
        <v>5634</v>
      </c>
      <c r="C6352" s="255" t="s">
        <v>1475</v>
      </c>
      <c r="D6352" s="394">
        <v>630.84</v>
      </c>
    </row>
    <row r="6353" spans="1:4" ht="13.5">
      <c r="A6353" s="255">
        <v>100480</v>
      </c>
      <c r="B6353" s="255" t="s">
        <v>5635</v>
      </c>
      <c r="C6353" s="255" t="s">
        <v>1475</v>
      </c>
      <c r="D6353" s="394">
        <v>726.17</v>
      </c>
    </row>
    <row r="6354" spans="1:4" ht="13.5">
      <c r="A6354" s="255">
        <v>100481</v>
      </c>
      <c r="B6354" s="255" t="s">
        <v>5636</v>
      </c>
      <c r="C6354" s="255" t="s">
        <v>1475</v>
      </c>
      <c r="D6354" s="394">
        <v>560.57000000000005</v>
      </c>
    </row>
    <row r="6355" spans="1:4" ht="13.5">
      <c r="A6355" s="255">
        <v>100483</v>
      </c>
      <c r="B6355" s="255" t="s">
        <v>5637</v>
      </c>
      <c r="C6355" s="255" t="s">
        <v>1475</v>
      </c>
      <c r="D6355" s="394">
        <v>602.66999999999996</v>
      </c>
    </row>
    <row r="6356" spans="1:4" ht="13.5">
      <c r="A6356" s="255">
        <v>100484</v>
      </c>
      <c r="B6356" s="255" t="s">
        <v>5638</v>
      </c>
      <c r="C6356" s="255" t="s">
        <v>1475</v>
      </c>
      <c r="D6356" s="394">
        <v>559.6</v>
      </c>
    </row>
    <row r="6357" spans="1:4" ht="13.5">
      <c r="A6357" s="255">
        <v>100485</v>
      </c>
      <c r="B6357" s="255" t="s">
        <v>5639</v>
      </c>
      <c r="C6357" s="255" t="s">
        <v>1475</v>
      </c>
      <c r="D6357" s="394">
        <v>540.23</v>
      </c>
    </row>
    <row r="6358" spans="1:4" ht="13.5">
      <c r="A6358" s="255">
        <v>100486</v>
      </c>
      <c r="B6358" s="255" t="s">
        <v>5640</v>
      </c>
      <c r="C6358" s="255" t="s">
        <v>1475</v>
      </c>
      <c r="D6358" s="394">
        <v>633</v>
      </c>
    </row>
    <row r="6359" spans="1:4" ht="13.5">
      <c r="A6359" s="255">
        <v>100487</v>
      </c>
      <c r="B6359" s="255" t="s">
        <v>5641</v>
      </c>
      <c r="C6359" s="255" t="s">
        <v>1475</v>
      </c>
      <c r="D6359" s="394">
        <v>437.88</v>
      </c>
    </row>
    <row r="6360" spans="1:4" ht="13.5">
      <c r="A6360" s="255">
        <v>100488</v>
      </c>
      <c r="B6360" s="255" t="s">
        <v>5642</v>
      </c>
      <c r="C6360" s="255" t="s">
        <v>1475</v>
      </c>
      <c r="D6360" s="394">
        <v>470.08</v>
      </c>
    </row>
    <row r="6361" spans="1:4" ht="13.5">
      <c r="A6361" s="255">
        <v>100489</v>
      </c>
      <c r="B6361" s="255" t="s">
        <v>5643</v>
      </c>
      <c r="C6361" s="255" t="s">
        <v>1475</v>
      </c>
      <c r="D6361" s="394">
        <v>489.57</v>
      </c>
    </row>
    <row r="6362" spans="1:4" ht="13.5">
      <c r="A6362" s="255">
        <v>100490</v>
      </c>
      <c r="B6362" s="255" t="s">
        <v>5644</v>
      </c>
      <c r="C6362" s="255" t="s">
        <v>1475</v>
      </c>
      <c r="D6362" s="394">
        <v>424.76</v>
      </c>
    </row>
    <row r="6363" spans="1:4" ht="13.5">
      <c r="A6363" s="255">
        <v>100491</v>
      </c>
      <c r="B6363" s="255" t="s">
        <v>5645</v>
      </c>
      <c r="C6363" s="255" t="s">
        <v>1475</v>
      </c>
      <c r="D6363" s="394">
        <v>656.02</v>
      </c>
    </row>
    <row r="6364" spans="1:4" ht="13.5">
      <c r="A6364" s="255">
        <v>100492</v>
      </c>
      <c r="B6364" s="255" t="s">
        <v>5646</v>
      </c>
      <c r="C6364" s="255" t="s">
        <v>1475</v>
      </c>
      <c r="D6364" s="394">
        <v>557.91999999999996</v>
      </c>
    </row>
    <row r="6365" spans="1:4" ht="13.5">
      <c r="A6365" s="255">
        <v>92121</v>
      </c>
      <c r="B6365" s="255" t="s">
        <v>5647</v>
      </c>
      <c r="C6365" s="255" t="s">
        <v>1475</v>
      </c>
      <c r="D6365" s="394">
        <v>23.72</v>
      </c>
    </row>
    <row r="6366" spans="1:4" ht="13.5">
      <c r="A6366" s="255">
        <v>92122</v>
      </c>
      <c r="B6366" s="255" t="s">
        <v>5648</v>
      </c>
      <c r="C6366" s="255" t="s">
        <v>1475</v>
      </c>
      <c r="D6366" s="394">
        <v>39.15</v>
      </c>
    </row>
    <row r="6367" spans="1:4" ht="13.5">
      <c r="A6367" s="255">
        <v>92123</v>
      </c>
      <c r="B6367" s="255" t="s">
        <v>5649</v>
      </c>
      <c r="C6367" s="255" t="s">
        <v>1475</v>
      </c>
      <c r="D6367" s="394">
        <v>45.59</v>
      </c>
    </row>
    <row r="6368" spans="1:4" ht="13.5">
      <c r="A6368" s="255">
        <v>100195</v>
      </c>
      <c r="B6368" s="255" t="s">
        <v>5650</v>
      </c>
      <c r="C6368" s="255" t="s">
        <v>5651</v>
      </c>
      <c r="D6368" s="394">
        <v>0.59</v>
      </c>
    </row>
    <row r="6369" spans="1:4" ht="13.5">
      <c r="A6369" s="255">
        <v>100196</v>
      </c>
      <c r="B6369" s="255" t="s">
        <v>5652</v>
      </c>
      <c r="C6369" s="255" t="s">
        <v>5651</v>
      </c>
      <c r="D6369" s="394">
        <v>0.99</v>
      </c>
    </row>
    <row r="6370" spans="1:4" ht="13.5">
      <c r="A6370" s="255">
        <v>100197</v>
      </c>
      <c r="B6370" s="255" t="s">
        <v>5653</v>
      </c>
      <c r="C6370" s="255" t="s">
        <v>5651</v>
      </c>
      <c r="D6370" s="394">
        <v>1.49</v>
      </c>
    </row>
    <row r="6371" spans="1:4" ht="13.5">
      <c r="A6371" s="255">
        <v>100198</v>
      </c>
      <c r="B6371" s="255" t="s">
        <v>5654</v>
      </c>
      <c r="C6371" s="255" t="s">
        <v>5651</v>
      </c>
      <c r="D6371" s="394">
        <v>0.2</v>
      </c>
    </row>
    <row r="6372" spans="1:4" ht="13.5">
      <c r="A6372" s="255">
        <v>100199</v>
      </c>
      <c r="B6372" s="255" t="s">
        <v>5655</v>
      </c>
      <c r="C6372" s="255" t="s">
        <v>5651</v>
      </c>
      <c r="D6372" s="394">
        <v>0.25</v>
      </c>
    </row>
    <row r="6373" spans="1:4" ht="13.5">
      <c r="A6373" s="255">
        <v>100200</v>
      </c>
      <c r="B6373" s="255" t="s">
        <v>5656</v>
      </c>
      <c r="C6373" s="255" t="s">
        <v>5651</v>
      </c>
      <c r="D6373" s="394">
        <v>0.3</v>
      </c>
    </row>
    <row r="6374" spans="1:4" ht="13.5">
      <c r="A6374" s="255">
        <v>100201</v>
      </c>
      <c r="B6374" s="255" t="s">
        <v>5657</v>
      </c>
      <c r="C6374" s="255" t="s">
        <v>5651</v>
      </c>
      <c r="D6374" s="394">
        <v>0.6</v>
      </c>
    </row>
    <row r="6375" spans="1:4" ht="13.5">
      <c r="A6375" s="255">
        <v>100202</v>
      </c>
      <c r="B6375" s="255" t="s">
        <v>5658</v>
      </c>
      <c r="C6375" s="255" t="s">
        <v>5651</v>
      </c>
      <c r="D6375" s="394">
        <v>0.71</v>
      </c>
    </row>
    <row r="6376" spans="1:4" ht="13.5">
      <c r="A6376" s="255">
        <v>100203</v>
      </c>
      <c r="B6376" s="255" t="s">
        <v>5659</v>
      </c>
      <c r="C6376" s="255" t="s">
        <v>5651</v>
      </c>
      <c r="D6376" s="394">
        <v>0.84</v>
      </c>
    </row>
    <row r="6377" spans="1:4" ht="13.5">
      <c r="A6377" s="255">
        <v>100204</v>
      </c>
      <c r="B6377" s="255" t="s">
        <v>5660</v>
      </c>
      <c r="C6377" s="255" t="s">
        <v>5651</v>
      </c>
      <c r="D6377" s="394">
        <v>0.1</v>
      </c>
    </row>
    <row r="6378" spans="1:4" ht="13.5">
      <c r="A6378" s="255">
        <v>100205</v>
      </c>
      <c r="B6378" s="255" t="s">
        <v>5661</v>
      </c>
      <c r="C6378" s="255" t="s">
        <v>30433</v>
      </c>
      <c r="D6378" s="360">
        <v>1115.44</v>
      </c>
    </row>
    <row r="6379" spans="1:4" ht="13.5">
      <c r="A6379" s="255">
        <v>100206</v>
      </c>
      <c r="B6379" s="255" t="s">
        <v>5662</v>
      </c>
      <c r="C6379" s="255" t="s">
        <v>30433</v>
      </c>
      <c r="D6379" s="394">
        <v>806.27</v>
      </c>
    </row>
    <row r="6380" spans="1:4" ht="13.5">
      <c r="A6380" s="255">
        <v>100207</v>
      </c>
      <c r="B6380" s="255" t="s">
        <v>5663</v>
      </c>
      <c r="C6380" s="255" t="s">
        <v>30433</v>
      </c>
      <c r="D6380" s="394">
        <v>395.71</v>
      </c>
    </row>
    <row r="6381" spans="1:4" ht="13.5">
      <c r="A6381" s="255">
        <v>100208</v>
      </c>
      <c r="B6381" s="255" t="s">
        <v>5664</v>
      </c>
      <c r="C6381" s="255" t="s">
        <v>5665</v>
      </c>
      <c r="D6381" s="394">
        <v>14.75</v>
      </c>
    </row>
    <row r="6382" spans="1:4" ht="13.5">
      <c r="A6382" s="255">
        <v>100209</v>
      </c>
      <c r="B6382" s="255" t="s">
        <v>5666</v>
      </c>
      <c r="C6382" s="255" t="s">
        <v>5665</v>
      </c>
      <c r="D6382" s="394">
        <v>7.37</v>
      </c>
    </row>
    <row r="6383" spans="1:4" ht="13.5">
      <c r="A6383" s="255">
        <v>100210</v>
      </c>
      <c r="B6383" s="255" t="s">
        <v>5667</v>
      </c>
      <c r="C6383" s="255" t="s">
        <v>5665</v>
      </c>
      <c r="D6383" s="394">
        <v>13.59</v>
      </c>
    </row>
    <row r="6384" spans="1:4" ht="13.5">
      <c r="A6384" s="255">
        <v>100211</v>
      </c>
      <c r="B6384" s="255" t="s">
        <v>5668</v>
      </c>
      <c r="C6384" s="255" t="s">
        <v>5665</v>
      </c>
      <c r="D6384" s="394">
        <v>5.24</v>
      </c>
    </row>
    <row r="6385" spans="1:4" ht="13.5">
      <c r="A6385" s="255">
        <v>100212</v>
      </c>
      <c r="B6385" s="255" t="s">
        <v>5669</v>
      </c>
      <c r="C6385" s="255" t="s">
        <v>5665</v>
      </c>
      <c r="D6385" s="394">
        <v>5.79</v>
      </c>
    </row>
    <row r="6386" spans="1:4" ht="13.5">
      <c r="A6386" s="255">
        <v>100213</v>
      </c>
      <c r="B6386" s="255" t="s">
        <v>5670</v>
      </c>
      <c r="C6386" s="255" t="s">
        <v>5665</v>
      </c>
      <c r="D6386" s="394">
        <v>2.08</v>
      </c>
    </row>
    <row r="6387" spans="1:4" ht="13.5">
      <c r="A6387" s="255">
        <v>100214</v>
      </c>
      <c r="B6387" s="255" t="s">
        <v>5671</v>
      </c>
      <c r="C6387" s="255" t="s">
        <v>5665</v>
      </c>
      <c r="D6387" s="394">
        <v>3.19</v>
      </c>
    </row>
    <row r="6388" spans="1:4" ht="13.5">
      <c r="A6388" s="255">
        <v>100215</v>
      </c>
      <c r="B6388" s="255" t="s">
        <v>5672</v>
      </c>
      <c r="C6388" s="255" t="s">
        <v>5665</v>
      </c>
      <c r="D6388" s="394">
        <v>2.73</v>
      </c>
    </row>
    <row r="6389" spans="1:4" ht="13.5">
      <c r="A6389" s="255">
        <v>100216</v>
      </c>
      <c r="B6389" s="255" t="s">
        <v>5673</v>
      </c>
      <c r="C6389" s="255" t="s">
        <v>5665</v>
      </c>
      <c r="D6389" s="394">
        <v>0.73</v>
      </c>
    </row>
    <row r="6390" spans="1:4" ht="13.5">
      <c r="A6390" s="255">
        <v>100217</v>
      </c>
      <c r="B6390" s="255" t="s">
        <v>5674</v>
      </c>
      <c r="C6390" s="255" t="s">
        <v>5665</v>
      </c>
      <c r="D6390" s="394">
        <v>2.77</v>
      </c>
    </row>
    <row r="6391" spans="1:4" ht="13.5">
      <c r="A6391" s="255">
        <v>100218</v>
      </c>
      <c r="B6391" s="255" t="s">
        <v>5675</v>
      </c>
      <c r="C6391" s="255" t="s">
        <v>5665</v>
      </c>
      <c r="D6391" s="394">
        <v>1.89</v>
      </c>
    </row>
    <row r="6392" spans="1:4" ht="13.5">
      <c r="A6392" s="255">
        <v>100219</v>
      </c>
      <c r="B6392" s="255" t="s">
        <v>5676</v>
      </c>
      <c r="C6392" s="255" t="s">
        <v>5665</v>
      </c>
      <c r="D6392" s="394">
        <v>0.41</v>
      </c>
    </row>
    <row r="6393" spans="1:4" ht="13.5">
      <c r="A6393" s="255">
        <v>100220</v>
      </c>
      <c r="B6393" s="255" t="s">
        <v>5677</v>
      </c>
      <c r="C6393" s="255" t="s">
        <v>30434</v>
      </c>
      <c r="D6393" s="394">
        <v>21.19</v>
      </c>
    </row>
    <row r="6394" spans="1:4" ht="13.5">
      <c r="A6394" s="255">
        <v>100221</v>
      </c>
      <c r="B6394" s="255" t="s">
        <v>5678</v>
      </c>
      <c r="C6394" s="255" t="s">
        <v>30434</v>
      </c>
      <c r="D6394" s="394">
        <v>24.03</v>
      </c>
    </row>
    <row r="6395" spans="1:4" ht="13.5">
      <c r="A6395" s="255">
        <v>100222</v>
      </c>
      <c r="B6395" s="255" t="s">
        <v>5679</v>
      </c>
      <c r="C6395" s="255" t="s">
        <v>30434</v>
      </c>
      <c r="D6395" s="394">
        <v>9.1</v>
      </c>
    </row>
    <row r="6396" spans="1:4" ht="13.5">
      <c r="A6396" s="255">
        <v>100223</v>
      </c>
      <c r="B6396" s="255" t="s">
        <v>5680</v>
      </c>
      <c r="C6396" s="255" t="s">
        <v>30434</v>
      </c>
      <c r="D6396" s="394">
        <v>4.26</v>
      </c>
    </row>
    <row r="6397" spans="1:4" ht="13.5">
      <c r="A6397" s="255">
        <v>100224</v>
      </c>
      <c r="B6397" s="255" t="s">
        <v>5681</v>
      </c>
      <c r="C6397" s="255" t="s">
        <v>30434</v>
      </c>
      <c r="D6397" s="394">
        <v>2.77</v>
      </c>
    </row>
    <row r="6398" spans="1:4" ht="13.5">
      <c r="A6398" s="255">
        <v>100225</v>
      </c>
      <c r="B6398" s="255" t="s">
        <v>5682</v>
      </c>
      <c r="C6398" s="255" t="s">
        <v>5683</v>
      </c>
      <c r="D6398" s="394">
        <v>1.66</v>
      </c>
    </row>
    <row r="6399" spans="1:4" ht="13.5">
      <c r="A6399" s="255">
        <v>100226</v>
      </c>
      <c r="B6399" s="255" t="s">
        <v>5684</v>
      </c>
      <c r="C6399" s="255" t="s">
        <v>5683</v>
      </c>
      <c r="D6399" s="394">
        <v>0.52</v>
      </c>
    </row>
    <row r="6400" spans="1:4" ht="13.5">
      <c r="A6400" s="255">
        <v>100227</v>
      </c>
      <c r="B6400" s="255" t="s">
        <v>5685</v>
      </c>
      <c r="C6400" s="255" t="s">
        <v>5683</v>
      </c>
      <c r="D6400" s="394">
        <v>0.77</v>
      </c>
    </row>
    <row r="6401" spans="1:4" ht="13.5">
      <c r="A6401" s="255">
        <v>100228</v>
      </c>
      <c r="B6401" s="255" t="s">
        <v>5686</v>
      </c>
      <c r="C6401" s="255" t="s">
        <v>5683</v>
      </c>
      <c r="D6401" s="394">
        <v>0.27</v>
      </c>
    </row>
    <row r="6402" spans="1:4" ht="13.5">
      <c r="A6402" s="255">
        <v>100229</v>
      </c>
      <c r="B6402" s="255" t="s">
        <v>5687</v>
      </c>
      <c r="C6402" s="255" t="s">
        <v>1436</v>
      </c>
      <c r="D6402" s="394">
        <v>0.01</v>
      </c>
    </row>
    <row r="6403" spans="1:4" ht="13.5">
      <c r="A6403" s="255">
        <v>100230</v>
      </c>
      <c r="B6403" s="255" t="s">
        <v>5688</v>
      </c>
      <c r="C6403" s="255" t="s">
        <v>1436</v>
      </c>
      <c r="D6403" s="394">
        <v>0.01</v>
      </c>
    </row>
    <row r="6404" spans="1:4" ht="13.5">
      <c r="A6404" s="255">
        <v>100231</v>
      </c>
      <c r="B6404" s="255" t="s">
        <v>5689</v>
      </c>
      <c r="C6404" s="255" t="s">
        <v>1436</v>
      </c>
      <c r="D6404" s="394">
        <v>0.02</v>
      </c>
    </row>
    <row r="6405" spans="1:4" ht="13.5">
      <c r="A6405" s="255">
        <v>100232</v>
      </c>
      <c r="B6405" s="255" t="s">
        <v>5690</v>
      </c>
      <c r="C6405" s="255" t="s">
        <v>6</v>
      </c>
      <c r="D6405" s="394">
        <v>0.28000000000000003</v>
      </c>
    </row>
    <row r="6406" spans="1:4" ht="13.5">
      <c r="A6406" s="255">
        <v>100233</v>
      </c>
      <c r="B6406" s="255" t="s">
        <v>5691</v>
      </c>
      <c r="C6406" s="255" t="s">
        <v>6</v>
      </c>
      <c r="D6406" s="394">
        <v>0.14000000000000001</v>
      </c>
    </row>
    <row r="6407" spans="1:4" ht="13.5">
      <c r="A6407" s="255">
        <v>100234</v>
      </c>
      <c r="B6407" s="255" t="s">
        <v>5692</v>
      </c>
      <c r="C6407" s="255" t="s">
        <v>429</v>
      </c>
      <c r="D6407" s="394">
        <v>0.41</v>
      </c>
    </row>
    <row r="6408" spans="1:4" ht="13.5">
      <c r="A6408" s="255">
        <v>100235</v>
      </c>
      <c r="B6408" s="255" t="s">
        <v>5693</v>
      </c>
      <c r="C6408" s="255" t="s">
        <v>5694</v>
      </c>
      <c r="D6408" s="394">
        <v>0.03</v>
      </c>
    </row>
    <row r="6409" spans="1:4" ht="13.5">
      <c r="A6409" s="255">
        <v>100236</v>
      </c>
      <c r="B6409" s="255" t="s">
        <v>5695</v>
      </c>
      <c r="C6409" s="255" t="s">
        <v>5696</v>
      </c>
      <c r="D6409" s="394">
        <v>2.11</v>
      </c>
    </row>
    <row r="6410" spans="1:4" ht="13.5">
      <c r="A6410" s="255">
        <v>100237</v>
      </c>
      <c r="B6410" s="255" t="s">
        <v>5697</v>
      </c>
      <c r="C6410" s="255" t="s">
        <v>5696</v>
      </c>
      <c r="D6410" s="394">
        <v>2.5299999999999998</v>
      </c>
    </row>
    <row r="6411" spans="1:4" ht="13.5">
      <c r="A6411" s="255">
        <v>100238</v>
      </c>
      <c r="B6411" s="255" t="s">
        <v>5698</v>
      </c>
      <c r="C6411" s="255" t="s">
        <v>5696</v>
      </c>
      <c r="D6411" s="394">
        <v>4.05</v>
      </c>
    </row>
    <row r="6412" spans="1:4" ht="13.5">
      <c r="A6412" s="255">
        <v>100239</v>
      </c>
      <c r="B6412" s="255" t="s">
        <v>5699</v>
      </c>
      <c r="C6412" s="255" t="s">
        <v>5696</v>
      </c>
      <c r="D6412" s="394">
        <v>5.07</v>
      </c>
    </row>
    <row r="6413" spans="1:4" ht="13.5">
      <c r="A6413" s="255">
        <v>100240</v>
      </c>
      <c r="B6413" s="255" t="s">
        <v>5700</v>
      </c>
      <c r="C6413" s="255" t="s">
        <v>5696</v>
      </c>
      <c r="D6413" s="394">
        <v>3.04</v>
      </c>
    </row>
    <row r="6414" spans="1:4" ht="13.5">
      <c r="A6414" s="255">
        <v>100241</v>
      </c>
      <c r="B6414" s="255" t="s">
        <v>5701</v>
      </c>
      <c r="C6414" s="255" t="s">
        <v>5696</v>
      </c>
      <c r="D6414" s="394">
        <v>5.07</v>
      </c>
    </row>
    <row r="6415" spans="1:4" ht="13.5">
      <c r="A6415" s="255">
        <v>100242</v>
      </c>
      <c r="B6415" s="255" t="s">
        <v>5702</v>
      </c>
      <c r="C6415" s="255" t="s">
        <v>5696</v>
      </c>
      <c r="D6415" s="394">
        <v>14.98</v>
      </c>
    </row>
    <row r="6416" spans="1:4" ht="13.5">
      <c r="A6416" s="255">
        <v>100243</v>
      </c>
      <c r="B6416" s="255" t="s">
        <v>5703</v>
      </c>
      <c r="C6416" s="255" t="s">
        <v>5696</v>
      </c>
      <c r="D6416" s="394">
        <v>2.4300000000000002</v>
      </c>
    </row>
    <row r="6417" spans="1:4" ht="13.5">
      <c r="A6417" s="255">
        <v>100244</v>
      </c>
      <c r="B6417" s="255" t="s">
        <v>5704</v>
      </c>
      <c r="C6417" s="255" t="s">
        <v>5696</v>
      </c>
      <c r="D6417" s="394">
        <v>3.04</v>
      </c>
    </row>
    <row r="6418" spans="1:4" ht="13.5">
      <c r="A6418" s="255">
        <v>100245</v>
      </c>
      <c r="B6418" s="255" t="s">
        <v>5705</v>
      </c>
      <c r="C6418" s="255" t="s">
        <v>5696</v>
      </c>
      <c r="D6418" s="394">
        <v>6.08</v>
      </c>
    </row>
    <row r="6419" spans="1:4" ht="13.5">
      <c r="A6419" s="255">
        <v>100246</v>
      </c>
      <c r="B6419" s="255" t="s">
        <v>5706</v>
      </c>
      <c r="C6419" s="255" t="s">
        <v>5696</v>
      </c>
      <c r="D6419" s="394">
        <v>2.02</v>
      </c>
    </row>
    <row r="6420" spans="1:4" ht="13.5">
      <c r="A6420" s="255">
        <v>100247</v>
      </c>
      <c r="B6420" s="255" t="s">
        <v>5707</v>
      </c>
      <c r="C6420" s="255" t="s">
        <v>5696</v>
      </c>
      <c r="D6420" s="394">
        <v>2.5299999999999998</v>
      </c>
    </row>
    <row r="6421" spans="1:4" ht="13.5">
      <c r="A6421" s="255">
        <v>100248</v>
      </c>
      <c r="B6421" s="255" t="s">
        <v>5708</v>
      </c>
      <c r="C6421" s="255" t="s">
        <v>5696</v>
      </c>
      <c r="D6421" s="394">
        <v>9.99</v>
      </c>
    </row>
    <row r="6422" spans="1:4" ht="13.5">
      <c r="A6422" s="255">
        <v>100249</v>
      </c>
      <c r="B6422" s="255" t="s">
        <v>5709</v>
      </c>
      <c r="C6422" s="255" t="s">
        <v>5696</v>
      </c>
      <c r="D6422" s="394">
        <v>2.02</v>
      </c>
    </row>
    <row r="6423" spans="1:4" ht="13.5">
      <c r="A6423" s="255">
        <v>100250</v>
      </c>
      <c r="B6423" s="255" t="s">
        <v>5710</v>
      </c>
      <c r="C6423" s="255" t="s">
        <v>5696</v>
      </c>
      <c r="D6423" s="394">
        <v>3.38</v>
      </c>
    </row>
    <row r="6424" spans="1:4" ht="13.5">
      <c r="A6424" s="255">
        <v>100251</v>
      </c>
      <c r="B6424" s="255" t="s">
        <v>5711</v>
      </c>
      <c r="C6424" s="255" t="s">
        <v>5696</v>
      </c>
      <c r="D6424" s="394">
        <v>9.99</v>
      </c>
    </row>
    <row r="6425" spans="1:4" ht="13.5">
      <c r="A6425" s="255">
        <v>100252</v>
      </c>
      <c r="B6425" s="255" t="s">
        <v>5712</v>
      </c>
      <c r="C6425" s="255" t="s">
        <v>5696</v>
      </c>
      <c r="D6425" s="394">
        <v>14.98</v>
      </c>
    </row>
    <row r="6426" spans="1:4" ht="13.5">
      <c r="A6426" s="255">
        <v>100253</v>
      </c>
      <c r="B6426" s="255" t="s">
        <v>5713</v>
      </c>
      <c r="C6426" s="255" t="s">
        <v>5696</v>
      </c>
      <c r="D6426" s="394">
        <v>19.98</v>
      </c>
    </row>
    <row r="6427" spans="1:4" ht="13.5">
      <c r="A6427" s="255">
        <v>100254</v>
      </c>
      <c r="B6427" s="255" t="s">
        <v>5714</v>
      </c>
      <c r="C6427" s="255" t="s">
        <v>5696</v>
      </c>
      <c r="D6427" s="394">
        <v>29.97</v>
      </c>
    </row>
    <row r="6428" spans="1:4" ht="13.5">
      <c r="A6428" s="255">
        <v>100255</v>
      </c>
      <c r="B6428" s="255" t="s">
        <v>5715</v>
      </c>
      <c r="C6428" s="255" t="s">
        <v>5696</v>
      </c>
      <c r="D6428" s="394">
        <v>10.14</v>
      </c>
    </row>
    <row r="6429" spans="1:4" ht="13.5">
      <c r="A6429" s="255">
        <v>100256</v>
      </c>
      <c r="B6429" s="255" t="s">
        <v>5716</v>
      </c>
      <c r="C6429" s="255" t="s">
        <v>5696</v>
      </c>
      <c r="D6429" s="394">
        <v>6.76</v>
      </c>
    </row>
    <row r="6430" spans="1:4" ht="13.5">
      <c r="A6430" s="255">
        <v>100257</v>
      </c>
      <c r="B6430" s="255" t="s">
        <v>5717</v>
      </c>
      <c r="C6430" s="255" t="s">
        <v>5696</v>
      </c>
      <c r="D6430" s="394">
        <v>4.05</v>
      </c>
    </row>
    <row r="6431" spans="1:4" ht="13.5">
      <c r="A6431" s="255">
        <v>100258</v>
      </c>
      <c r="B6431" s="255" t="s">
        <v>5718</v>
      </c>
      <c r="C6431" s="255" t="s">
        <v>5696</v>
      </c>
      <c r="D6431" s="394">
        <v>10.14</v>
      </c>
    </row>
    <row r="6432" spans="1:4" ht="13.5">
      <c r="A6432" s="255">
        <v>100259</v>
      </c>
      <c r="B6432" s="255" t="s">
        <v>5719</v>
      </c>
      <c r="C6432" s="255" t="s">
        <v>5696</v>
      </c>
      <c r="D6432" s="394">
        <v>19.98</v>
      </c>
    </row>
    <row r="6433" spans="1:4" ht="13.5">
      <c r="A6433" s="255">
        <v>100260</v>
      </c>
      <c r="B6433" s="255" t="s">
        <v>5720</v>
      </c>
      <c r="C6433" s="255" t="s">
        <v>5651</v>
      </c>
      <c r="D6433" s="394">
        <v>6.58</v>
      </c>
    </row>
    <row r="6434" spans="1:4" ht="13.5">
      <c r="A6434" s="255">
        <v>100261</v>
      </c>
      <c r="B6434" s="255" t="s">
        <v>5721</v>
      </c>
      <c r="C6434" s="255" t="s">
        <v>5651</v>
      </c>
      <c r="D6434" s="394">
        <v>4.13</v>
      </c>
    </row>
    <row r="6435" spans="1:4" ht="13.5">
      <c r="A6435" s="255">
        <v>100262</v>
      </c>
      <c r="B6435" s="255" t="s">
        <v>5722</v>
      </c>
      <c r="C6435" s="255" t="s">
        <v>5651</v>
      </c>
      <c r="D6435" s="394">
        <v>2.56</v>
      </c>
    </row>
    <row r="6436" spans="1:4" ht="13.5">
      <c r="A6436" s="255">
        <v>100263</v>
      </c>
      <c r="B6436" s="255" t="s">
        <v>5723</v>
      </c>
      <c r="C6436" s="255" t="s">
        <v>5651</v>
      </c>
      <c r="D6436" s="394">
        <v>1.64</v>
      </c>
    </row>
    <row r="6437" spans="1:4" ht="13.5">
      <c r="A6437" s="255">
        <v>100264</v>
      </c>
      <c r="B6437" s="255" t="s">
        <v>5724</v>
      </c>
      <c r="C6437" s="255" t="s">
        <v>30434</v>
      </c>
      <c r="D6437" s="394">
        <v>29.92</v>
      </c>
    </row>
    <row r="6438" spans="1:4" ht="13.5">
      <c r="A6438" s="255">
        <v>100265</v>
      </c>
      <c r="B6438" s="255" t="s">
        <v>5725</v>
      </c>
      <c r="C6438" s="255" t="s">
        <v>429</v>
      </c>
      <c r="D6438" s="394">
        <v>0.62</v>
      </c>
    </row>
    <row r="6439" spans="1:4" ht="13.5">
      <c r="A6439" s="255">
        <v>100266</v>
      </c>
      <c r="B6439" s="255" t="s">
        <v>5726</v>
      </c>
      <c r="C6439" s="255" t="s">
        <v>5665</v>
      </c>
      <c r="D6439" s="394">
        <v>63.59</v>
      </c>
    </row>
    <row r="6440" spans="1:4" ht="13.5">
      <c r="A6440" s="255">
        <v>100267</v>
      </c>
      <c r="B6440" s="255" t="s">
        <v>5727</v>
      </c>
      <c r="C6440" s="255" t="s">
        <v>6</v>
      </c>
      <c r="D6440" s="394">
        <v>1.26</v>
      </c>
    </row>
    <row r="6441" spans="1:4" ht="13.5">
      <c r="A6441" s="255">
        <v>100268</v>
      </c>
      <c r="B6441" s="255" t="s">
        <v>5728</v>
      </c>
      <c r="C6441" s="255" t="s">
        <v>5665</v>
      </c>
      <c r="D6441" s="394">
        <v>63.59</v>
      </c>
    </row>
    <row r="6442" spans="1:4" ht="13.5">
      <c r="A6442" s="255">
        <v>100269</v>
      </c>
      <c r="B6442" s="255" t="s">
        <v>5729</v>
      </c>
      <c r="C6442" s="255" t="s">
        <v>6</v>
      </c>
      <c r="D6442" s="394">
        <v>1.26</v>
      </c>
    </row>
    <row r="6443" spans="1:4" ht="13.5">
      <c r="A6443" s="255">
        <v>100270</v>
      </c>
      <c r="B6443" s="255" t="s">
        <v>5730</v>
      </c>
      <c r="C6443" s="255" t="s">
        <v>5665</v>
      </c>
      <c r="D6443" s="394">
        <v>47.67</v>
      </c>
    </row>
    <row r="6444" spans="1:4" ht="13.5">
      <c r="A6444" s="255">
        <v>100271</v>
      </c>
      <c r="B6444" s="255" t="s">
        <v>5731</v>
      </c>
      <c r="C6444" s="255" t="s">
        <v>30434</v>
      </c>
      <c r="D6444" s="394">
        <v>47.69</v>
      </c>
    </row>
    <row r="6445" spans="1:4" ht="13.5">
      <c r="A6445" s="255">
        <v>100272</v>
      </c>
      <c r="B6445" s="255" t="s">
        <v>5732</v>
      </c>
      <c r="C6445" s="255" t="s">
        <v>429</v>
      </c>
      <c r="D6445" s="394">
        <v>0.94</v>
      </c>
    </row>
    <row r="6446" spans="1:4" ht="13.5">
      <c r="A6446" s="255">
        <v>100273</v>
      </c>
      <c r="B6446" s="255" t="s">
        <v>5733</v>
      </c>
      <c r="C6446" s="255" t="s">
        <v>5651</v>
      </c>
      <c r="D6446" s="394">
        <v>2.48</v>
      </c>
    </row>
    <row r="6447" spans="1:4" ht="13.5">
      <c r="A6447" s="255">
        <v>100274</v>
      </c>
      <c r="B6447" s="255" t="s">
        <v>5734</v>
      </c>
      <c r="C6447" s="255" t="s">
        <v>30434</v>
      </c>
      <c r="D6447" s="394">
        <v>21.21</v>
      </c>
    </row>
    <row r="6448" spans="1:4" ht="13.5">
      <c r="A6448" s="255">
        <v>100275</v>
      </c>
      <c r="B6448" s="255" t="s">
        <v>5735</v>
      </c>
      <c r="C6448" s="255" t="s">
        <v>30434</v>
      </c>
      <c r="D6448" s="394">
        <v>13.71</v>
      </c>
    </row>
    <row r="6449" spans="1:4" ht="13.5">
      <c r="A6449" s="255">
        <v>100276</v>
      </c>
      <c r="B6449" s="255" t="s">
        <v>5736</v>
      </c>
      <c r="C6449" s="255" t="s">
        <v>30434</v>
      </c>
      <c r="D6449" s="394">
        <v>25.02</v>
      </c>
    </row>
    <row r="6450" spans="1:4" ht="13.5">
      <c r="A6450" s="255">
        <v>100277</v>
      </c>
      <c r="B6450" s="255" t="s">
        <v>5737</v>
      </c>
      <c r="C6450" s="255" t="s">
        <v>30434</v>
      </c>
      <c r="D6450" s="394">
        <v>1.77</v>
      </c>
    </row>
    <row r="6451" spans="1:4" ht="13.5">
      <c r="A6451" s="255">
        <v>100278</v>
      </c>
      <c r="B6451" s="255" t="s">
        <v>5738</v>
      </c>
      <c r="C6451" s="255" t="s">
        <v>5665</v>
      </c>
      <c r="D6451" s="394">
        <v>30.42</v>
      </c>
    </row>
    <row r="6452" spans="1:4" ht="13.5">
      <c r="A6452" s="255">
        <v>100279</v>
      </c>
      <c r="B6452" s="255" t="s">
        <v>5739</v>
      </c>
      <c r="C6452" s="255" t="s">
        <v>6</v>
      </c>
      <c r="D6452" s="394">
        <v>0.57999999999999996</v>
      </c>
    </row>
    <row r="6453" spans="1:4" ht="13.5">
      <c r="A6453" s="255">
        <v>100280</v>
      </c>
      <c r="B6453" s="255" t="s">
        <v>5740</v>
      </c>
      <c r="C6453" s="255" t="s">
        <v>5665</v>
      </c>
      <c r="D6453" s="394">
        <v>13.97</v>
      </c>
    </row>
    <row r="6454" spans="1:4" ht="13.5">
      <c r="A6454" s="255">
        <v>100281</v>
      </c>
      <c r="B6454" s="255" t="s">
        <v>5741</v>
      </c>
      <c r="C6454" s="255" t="s">
        <v>5665</v>
      </c>
      <c r="D6454" s="394">
        <v>3.39</v>
      </c>
    </row>
    <row r="6455" spans="1:4" ht="13.5">
      <c r="A6455" s="255">
        <v>100282</v>
      </c>
      <c r="B6455" s="255" t="s">
        <v>5742</v>
      </c>
      <c r="C6455" s="255" t="s">
        <v>30434</v>
      </c>
      <c r="D6455" s="394">
        <v>119.15</v>
      </c>
    </row>
    <row r="6456" spans="1:4" ht="13.5">
      <c r="A6456" s="255">
        <v>100283</v>
      </c>
      <c r="B6456" s="255" t="s">
        <v>5743</v>
      </c>
      <c r="C6456" s="255" t="s">
        <v>30434</v>
      </c>
      <c r="D6456" s="394">
        <v>19.239999999999998</v>
      </c>
    </row>
    <row r="6457" spans="1:4" ht="13.5">
      <c r="A6457" s="255">
        <v>100284</v>
      </c>
      <c r="B6457" s="255" t="s">
        <v>5744</v>
      </c>
      <c r="C6457" s="255" t="s">
        <v>30434</v>
      </c>
      <c r="D6457" s="394">
        <v>9.9499999999999993</v>
      </c>
    </row>
    <row r="6458" spans="1:4" ht="13.5">
      <c r="A6458" s="255">
        <v>100285</v>
      </c>
      <c r="B6458" s="255" t="s">
        <v>5745</v>
      </c>
      <c r="C6458" s="255" t="s">
        <v>5696</v>
      </c>
      <c r="D6458" s="394">
        <v>32.01</v>
      </c>
    </row>
    <row r="6459" spans="1:4" ht="13.5">
      <c r="A6459" s="255">
        <v>100286</v>
      </c>
      <c r="B6459" s="255" t="s">
        <v>5746</v>
      </c>
      <c r="C6459" s="255" t="s">
        <v>5696</v>
      </c>
      <c r="D6459" s="394">
        <v>10.43</v>
      </c>
    </row>
    <row r="6460" spans="1:4" ht="13.5">
      <c r="A6460" s="255">
        <v>100287</v>
      </c>
      <c r="B6460" s="255" t="s">
        <v>5747</v>
      </c>
      <c r="C6460" s="255" t="s">
        <v>5696</v>
      </c>
      <c r="D6460" s="394">
        <v>9.99</v>
      </c>
    </row>
    <row r="6461" spans="1:4" ht="13.5">
      <c r="A6461" s="255">
        <v>99802</v>
      </c>
      <c r="B6461" s="255" t="s">
        <v>5748</v>
      </c>
      <c r="C6461" s="255" t="s">
        <v>429</v>
      </c>
      <c r="D6461" s="394">
        <v>0.4</v>
      </c>
    </row>
    <row r="6462" spans="1:4" ht="13.5">
      <c r="A6462" s="255">
        <v>99803</v>
      </c>
      <c r="B6462" s="255" t="s">
        <v>5749</v>
      </c>
      <c r="C6462" s="255" t="s">
        <v>429</v>
      </c>
      <c r="D6462" s="394">
        <v>1.58</v>
      </c>
    </row>
    <row r="6463" spans="1:4" ht="13.5">
      <c r="A6463" s="255">
        <v>99804</v>
      </c>
      <c r="B6463" s="255" t="s">
        <v>31108</v>
      </c>
      <c r="C6463" s="255" t="s">
        <v>429</v>
      </c>
      <c r="D6463" s="394">
        <v>4.12</v>
      </c>
    </row>
    <row r="6464" spans="1:4" ht="13.5">
      <c r="A6464" s="255">
        <v>99805</v>
      </c>
      <c r="B6464" s="255" t="s">
        <v>5750</v>
      </c>
      <c r="C6464" s="255" t="s">
        <v>429</v>
      </c>
      <c r="D6464" s="394">
        <v>8.77</v>
      </c>
    </row>
    <row r="6465" spans="1:4" ht="13.5">
      <c r="A6465" s="255">
        <v>99806</v>
      </c>
      <c r="B6465" s="255" t="s">
        <v>5751</v>
      </c>
      <c r="C6465" s="255" t="s">
        <v>429</v>
      </c>
      <c r="D6465" s="394">
        <v>0.65</v>
      </c>
    </row>
    <row r="6466" spans="1:4" ht="13.5">
      <c r="A6466" s="255">
        <v>99807</v>
      </c>
      <c r="B6466" s="255" t="s">
        <v>31109</v>
      </c>
      <c r="C6466" s="255" t="s">
        <v>429</v>
      </c>
      <c r="D6466" s="394">
        <v>1.27</v>
      </c>
    </row>
    <row r="6467" spans="1:4" ht="13.5">
      <c r="A6467" s="255">
        <v>99808</v>
      </c>
      <c r="B6467" s="255" t="s">
        <v>5752</v>
      </c>
      <c r="C6467" s="255" t="s">
        <v>429</v>
      </c>
      <c r="D6467" s="394">
        <v>3.21</v>
      </c>
    </row>
    <row r="6468" spans="1:4" ht="13.5">
      <c r="A6468" s="255">
        <v>99809</v>
      </c>
      <c r="B6468" s="255" t="s">
        <v>5753</v>
      </c>
      <c r="C6468" s="255" t="s">
        <v>429</v>
      </c>
      <c r="D6468" s="394">
        <v>4.5</v>
      </c>
    </row>
    <row r="6469" spans="1:4" ht="13.5">
      <c r="A6469" s="255">
        <v>99810</v>
      </c>
      <c r="B6469" s="255" t="s">
        <v>31110</v>
      </c>
      <c r="C6469" s="255" t="s">
        <v>429</v>
      </c>
      <c r="D6469" s="394">
        <v>5.63</v>
      </c>
    </row>
    <row r="6470" spans="1:4" ht="13.5">
      <c r="A6470" s="255">
        <v>99811</v>
      </c>
      <c r="B6470" s="255" t="s">
        <v>5754</v>
      </c>
      <c r="C6470" s="255" t="s">
        <v>429</v>
      </c>
      <c r="D6470" s="394">
        <v>2.69</v>
      </c>
    </row>
    <row r="6471" spans="1:4" ht="13.5">
      <c r="A6471" s="255">
        <v>99812</v>
      </c>
      <c r="B6471" s="255" t="s">
        <v>5755</v>
      </c>
      <c r="C6471" s="255" t="s">
        <v>429</v>
      </c>
      <c r="D6471" s="394">
        <v>0.86</v>
      </c>
    </row>
    <row r="6472" spans="1:4" ht="13.5">
      <c r="A6472" s="255">
        <v>99813</v>
      </c>
      <c r="B6472" s="255" t="s">
        <v>31111</v>
      </c>
      <c r="C6472" s="255" t="s">
        <v>429</v>
      </c>
      <c r="D6472" s="394">
        <v>0.76</v>
      </c>
    </row>
    <row r="6473" spans="1:4" ht="13.5">
      <c r="A6473" s="255">
        <v>99814</v>
      </c>
      <c r="B6473" s="255" t="s">
        <v>5756</v>
      </c>
      <c r="C6473" s="255" t="s">
        <v>429</v>
      </c>
      <c r="D6473" s="394">
        <v>1.47</v>
      </c>
    </row>
    <row r="6474" spans="1:4" ht="13.5">
      <c r="A6474" s="255">
        <v>99815</v>
      </c>
      <c r="B6474" s="255" t="s">
        <v>31112</v>
      </c>
      <c r="C6474" s="255" t="s">
        <v>6</v>
      </c>
      <c r="D6474" s="394">
        <v>7.5</v>
      </c>
    </row>
    <row r="6475" spans="1:4" ht="13.5">
      <c r="A6475" s="255">
        <v>99816</v>
      </c>
      <c r="B6475" s="255" t="s">
        <v>31113</v>
      </c>
      <c r="C6475" s="255" t="s">
        <v>6</v>
      </c>
      <c r="D6475" s="394">
        <v>7.91</v>
      </c>
    </row>
    <row r="6476" spans="1:4" ht="13.5">
      <c r="A6476" s="255">
        <v>99817</v>
      </c>
      <c r="B6476" s="255" t="s">
        <v>31114</v>
      </c>
      <c r="C6476" s="255" t="s">
        <v>6</v>
      </c>
      <c r="D6476" s="394">
        <v>5.07</v>
      </c>
    </row>
    <row r="6477" spans="1:4" ht="13.5">
      <c r="A6477" s="255">
        <v>99818</v>
      </c>
      <c r="B6477" s="255" t="s">
        <v>31115</v>
      </c>
      <c r="C6477" s="255" t="s">
        <v>6</v>
      </c>
      <c r="D6477" s="394">
        <v>5.07</v>
      </c>
    </row>
    <row r="6478" spans="1:4" ht="13.5">
      <c r="A6478" s="255">
        <v>99819</v>
      </c>
      <c r="B6478" s="255" t="s">
        <v>31116</v>
      </c>
      <c r="C6478" s="255" t="s">
        <v>429</v>
      </c>
      <c r="D6478" s="394">
        <v>12.89</v>
      </c>
    </row>
    <row r="6479" spans="1:4" ht="13.5">
      <c r="A6479" s="255">
        <v>99820</v>
      </c>
      <c r="B6479" s="255" t="s">
        <v>31117</v>
      </c>
      <c r="C6479" s="255" t="s">
        <v>429</v>
      </c>
      <c r="D6479" s="394">
        <v>1.68</v>
      </c>
    </row>
    <row r="6480" spans="1:4" ht="13.5">
      <c r="A6480" s="255">
        <v>99821</v>
      </c>
      <c r="B6480" s="255" t="s">
        <v>31118</v>
      </c>
      <c r="C6480" s="255" t="s">
        <v>429</v>
      </c>
      <c r="D6480" s="394">
        <v>2.65</v>
      </c>
    </row>
    <row r="6481" spans="1:4" ht="13.5">
      <c r="A6481" s="255">
        <v>99822</v>
      </c>
      <c r="B6481" s="255" t="s">
        <v>5757</v>
      </c>
      <c r="C6481" s="255" t="s">
        <v>429</v>
      </c>
      <c r="D6481" s="394">
        <v>0.76</v>
      </c>
    </row>
    <row r="6482" spans="1:4" ht="13.5">
      <c r="A6482" s="255">
        <v>99823</v>
      </c>
      <c r="B6482" s="255" t="s">
        <v>31119</v>
      </c>
      <c r="C6482" s="255" t="s">
        <v>429</v>
      </c>
      <c r="D6482" s="394">
        <v>1.95</v>
      </c>
    </row>
    <row r="6483" spans="1:4" ht="13.5">
      <c r="A6483" s="255">
        <v>99824</v>
      </c>
      <c r="B6483" s="255" t="s">
        <v>31120</v>
      </c>
      <c r="C6483" s="255" t="s">
        <v>429</v>
      </c>
      <c r="D6483" s="394">
        <v>2.08</v>
      </c>
    </row>
    <row r="6484" spans="1:4" ht="13.5">
      <c r="A6484" s="255">
        <v>99825</v>
      </c>
      <c r="B6484" s="255" t="s">
        <v>31121</v>
      </c>
      <c r="C6484" s="255" t="s">
        <v>429</v>
      </c>
      <c r="D6484" s="394">
        <v>3.04</v>
      </c>
    </row>
    <row r="6485" spans="1:4" ht="13.5">
      <c r="A6485" s="255">
        <v>99826</v>
      </c>
      <c r="B6485" s="255" t="s">
        <v>5758</v>
      </c>
      <c r="C6485" s="255" t="s">
        <v>429</v>
      </c>
      <c r="D6485" s="394">
        <v>1.17</v>
      </c>
    </row>
    <row r="6486" spans="1:4" ht="13.5">
      <c r="A6486" s="255">
        <v>97010</v>
      </c>
      <c r="B6486" s="255" t="s">
        <v>5759</v>
      </c>
      <c r="C6486" s="255" t="s">
        <v>41</v>
      </c>
      <c r="D6486" s="394">
        <v>48.73</v>
      </c>
    </row>
    <row r="6487" spans="1:4" ht="13.5">
      <c r="A6487" s="255">
        <v>97011</v>
      </c>
      <c r="B6487" s="255" t="s">
        <v>5760</v>
      </c>
      <c r="C6487" s="255" t="s">
        <v>41</v>
      </c>
      <c r="D6487" s="394">
        <v>37.74</v>
      </c>
    </row>
    <row r="6488" spans="1:4" ht="13.5">
      <c r="A6488" s="255">
        <v>97012</v>
      </c>
      <c r="B6488" s="255" t="s">
        <v>5761</v>
      </c>
      <c r="C6488" s="255" t="s">
        <v>41</v>
      </c>
      <c r="D6488" s="394">
        <v>32.229999999999997</v>
      </c>
    </row>
    <row r="6489" spans="1:4" ht="13.5">
      <c r="A6489" s="255">
        <v>97013</v>
      </c>
      <c r="B6489" s="255" t="s">
        <v>5762</v>
      </c>
      <c r="C6489" s="255" t="s">
        <v>41</v>
      </c>
      <c r="D6489" s="394">
        <v>77.599999999999994</v>
      </c>
    </row>
    <row r="6490" spans="1:4" ht="13.5">
      <c r="A6490" s="255">
        <v>97014</v>
      </c>
      <c r="B6490" s="255" t="s">
        <v>5763</v>
      </c>
      <c r="C6490" s="255" t="s">
        <v>41</v>
      </c>
      <c r="D6490" s="394">
        <v>57.19</v>
      </c>
    </row>
    <row r="6491" spans="1:4" ht="13.5">
      <c r="A6491" s="255">
        <v>97015</v>
      </c>
      <c r="B6491" s="255" t="s">
        <v>5764</v>
      </c>
      <c r="C6491" s="255" t="s">
        <v>41</v>
      </c>
      <c r="D6491" s="394">
        <v>46.89</v>
      </c>
    </row>
    <row r="6492" spans="1:4" ht="13.5">
      <c r="A6492" s="255">
        <v>97016</v>
      </c>
      <c r="B6492" s="255" t="s">
        <v>5765</v>
      </c>
      <c r="C6492" s="255" t="s">
        <v>41</v>
      </c>
      <c r="D6492" s="394">
        <v>42.96</v>
      </c>
    </row>
    <row r="6493" spans="1:4" ht="13.5">
      <c r="A6493" s="255">
        <v>97017</v>
      </c>
      <c r="B6493" s="255" t="s">
        <v>5766</v>
      </c>
      <c r="C6493" s="255" t="s">
        <v>41</v>
      </c>
      <c r="D6493" s="394">
        <v>32.479999999999997</v>
      </c>
    </row>
    <row r="6494" spans="1:4" ht="13.5">
      <c r="A6494" s="255">
        <v>97018</v>
      </c>
      <c r="B6494" s="255" t="s">
        <v>5767</v>
      </c>
      <c r="C6494" s="255" t="s">
        <v>41</v>
      </c>
      <c r="D6494" s="394">
        <v>27.03</v>
      </c>
    </row>
    <row r="6495" spans="1:4" ht="13.5">
      <c r="A6495" s="255">
        <v>97031</v>
      </c>
      <c r="B6495" s="255" t="s">
        <v>5768</v>
      </c>
      <c r="C6495" s="255" t="s">
        <v>41</v>
      </c>
      <c r="D6495" s="394">
        <v>75.900000000000006</v>
      </c>
    </row>
    <row r="6496" spans="1:4" ht="13.5">
      <c r="A6496" s="255">
        <v>97032</v>
      </c>
      <c r="B6496" s="255" t="s">
        <v>5769</v>
      </c>
      <c r="C6496" s="255" t="s">
        <v>41</v>
      </c>
      <c r="D6496" s="394">
        <v>46.49</v>
      </c>
    </row>
    <row r="6497" spans="1:4" ht="13.5">
      <c r="A6497" s="255">
        <v>97033</v>
      </c>
      <c r="B6497" s="255" t="s">
        <v>5770</v>
      </c>
      <c r="C6497" s="255" t="s">
        <v>41</v>
      </c>
      <c r="D6497" s="394">
        <v>66.790000000000006</v>
      </c>
    </row>
    <row r="6498" spans="1:4" ht="13.5">
      <c r="A6498" s="255">
        <v>97034</v>
      </c>
      <c r="B6498" s="255" t="s">
        <v>5771</v>
      </c>
      <c r="C6498" s="255" t="s">
        <v>41</v>
      </c>
      <c r="D6498" s="394">
        <v>40.78</v>
      </c>
    </row>
    <row r="6499" spans="1:4" ht="13.5">
      <c r="A6499" s="255">
        <v>97039</v>
      </c>
      <c r="B6499" s="255" t="s">
        <v>5772</v>
      </c>
      <c r="C6499" s="255" t="s">
        <v>429</v>
      </c>
      <c r="D6499" s="394">
        <v>43.67</v>
      </c>
    </row>
    <row r="6500" spans="1:4" ht="13.5">
      <c r="A6500" s="255">
        <v>97040</v>
      </c>
      <c r="B6500" s="255" t="s">
        <v>5773</v>
      </c>
      <c r="C6500" s="255" t="s">
        <v>429</v>
      </c>
      <c r="D6500" s="394">
        <v>15.77</v>
      </c>
    </row>
    <row r="6501" spans="1:4" ht="13.5">
      <c r="A6501" s="255">
        <v>97041</v>
      </c>
      <c r="B6501" s="255" t="s">
        <v>5774</v>
      </c>
      <c r="C6501" s="255" t="s">
        <v>429</v>
      </c>
      <c r="D6501" s="394">
        <v>194.68</v>
      </c>
    </row>
    <row r="6502" spans="1:4" ht="13.5">
      <c r="A6502" s="255">
        <v>97046</v>
      </c>
      <c r="B6502" s="255" t="s">
        <v>5775</v>
      </c>
      <c r="C6502" s="255" t="s">
        <v>429</v>
      </c>
      <c r="D6502" s="394">
        <v>0.34</v>
      </c>
    </row>
    <row r="6503" spans="1:4" ht="13.5">
      <c r="A6503" s="255">
        <v>97047</v>
      </c>
      <c r="B6503" s="255" t="s">
        <v>5776</v>
      </c>
      <c r="C6503" s="255" t="s">
        <v>429</v>
      </c>
      <c r="D6503" s="394">
        <v>0.13</v>
      </c>
    </row>
    <row r="6504" spans="1:4" ht="13.5">
      <c r="A6504" s="255">
        <v>97048</v>
      </c>
      <c r="B6504" s="255" t="s">
        <v>5777</v>
      </c>
      <c r="C6504" s="255" t="s">
        <v>429</v>
      </c>
      <c r="D6504" s="394">
        <v>0.1</v>
      </c>
    </row>
    <row r="6505" spans="1:4" ht="13.5">
      <c r="A6505" s="255">
        <v>97054</v>
      </c>
      <c r="B6505" s="255" t="s">
        <v>5778</v>
      </c>
      <c r="C6505" s="255" t="s">
        <v>6</v>
      </c>
      <c r="D6505" s="394">
        <v>23.33</v>
      </c>
    </row>
    <row r="6506" spans="1:4" ht="13.5">
      <c r="A6506" s="255">
        <v>97062</v>
      </c>
      <c r="B6506" s="255" t="s">
        <v>5779</v>
      </c>
      <c r="C6506" s="255" t="s">
        <v>429</v>
      </c>
      <c r="D6506" s="394">
        <v>5.14</v>
      </c>
    </row>
    <row r="6507" spans="1:4" ht="13.5">
      <c r="A6507" s="255">
        <v>97063</v>
      </c>
      <c r="B6507" s="255" t="s">
        <v>5780</v>
      </c>
      <c r="C6507" s="255" t="s">
        <v>429</v>
      </c>
      <c r="D6507" s="394">
        <v>8.77</v>
      </c>
    </row>
    <row r="6508" spans="1:4" ht="13.5">
      <c r="A6508" s="255">
        <v>97064</v>
      </c>
      <c r="B6508" s="255" t="s">
        <v>5781</v>
      </c>
      <c r="C6508" s="255" t="s">
        <v>41</v>
      </c>
      <c r="D6508" s="394">
        <v>16.05</v>
      </c>
    </row>
    <row r="6509" spans="1:4" ht="13.5">
      <c r="A6509" s="255">
        <v>97065</v>
      </c>
      <c r="B6509" s="255" t="s">
        <v>5782</v>
      </c>
      <c r="C6509" s="255" t="s">
        <v>1475</v>
      </c>
      <c r="D6509" s="394">
        <v>5.45</v>
      </c>
    </row>
    <row r="6510" spans="1:4" ht="13.5">
      <c r="A6510" s="255">
        <v>97066</v>
      </c>
      <c r="B6510" s="255" t="s">
        <v>5783</v>
      </c>
      <c r="C6510" s="255" t="s">
        <v>429</v>
      </c>
      <c r="D6510" s="394">
        <v>87.31</v>
      </c>
    </row>
    <row r="6511" spans="1:4" ht="13.5">
      <c r="A6511" s="255">
        <v>97067</v>
      </c>
      <c r="B6511" s="255" t="s">
        <v>5784</v>
      </c>
      <c r="C6511" s="255" t="s">
        <v>41</v>
      </c>
      <c r="D6511" s="394">
        <v>529.39</v>
      </c>
    </row>
    <row r="6512" spans="1:4" ht="13.5">
      <c r="A6512" s="255">
        <v>97621</v>
      </c>
      <c r="B6512" s="255" t="s">
        <v>5785</v>
      </c>
      <c r="C6512" s="255" t="s">
        <v>1475</v>
      </c>
      <c r="D6512" s="394">
        <v>87.49</v>
      </c>
    </row>
    <row r="6513" spans="1:4" ht="13.5">
      <c r="A6513" s="255">
        <v>97622</v>
      </c>
      <c r="B6513" s="255" t="s">
        <v>5786</v>
      </c>
      <c r="C6513" s="255" t="s">
        <v>1475</v>
      </c>
      <c r="D6513" s="394">
        <v>42.64</v>
      </c>
    </row>
    <row r="6514" spans="1:4" ht="13.5">
      <c r="A6514" s="255">
        <v>97623</v>
      </c>
      <c r="B6514" s="255" t="s">
        <v>5787</v>
      </c>
      <c r="C6514" s="255" t="s">
        <v>1475</v>
      </c>
      <c r="D6514" s="394">
        <v>130.63999999999999</v>
      </c>
    </row>
    <row r="6515" spans="1:4" ht="13.5">
      <c r="A6515" s="255">
        <v>97624</v>
      </c>
      <c r="B6515" s="255" t="s">
        <v>5788</v>
      </c>
      <c r="C6515" s="255" t="s">
        <v>1475</v>
      </c>
      <c r="D6515" s="394">
        <v>80.180000000000007</v>
      </c>
    </row>
    <row r="6516" spans="1:4" ht="13.5">
      <c r="A6516" s="255">
        <v>97625</v>
      </c>
      <c r="B6516" s="255" t="s">
        <v>5789</v>
      </c>
      <c r="C6516" s="255" t="s">
        <v>1475</v>
      </c>
      <c r="D6516" s="394">
        <v>51.39</v>
      </c>
    </row>
    <row r="6517" spans="1:4" ht="13.5">
      <c r="A6517" s="255">
        <v>97626</v>
      </c>
      <c r="B6517" s="255" t="s">
        <v>5790</v>
      </c>
      <c r="C6517" s="255" t="s">
        <v>1475</v>
      </c>
      <c r="D6517" s="394">
        <v>460.53</v>
      </c>
    </row>
    <row r="6518" spans="1:4" ht="13.5">
      <c r="A6518" s="255">
        <v>97627</v>
      </c>
      <c r="B6518" s="255" t="s">
        <v>5791</v>
      </c>
      <c r="C6518" s="255" t="s">
        <v>1475</v>
      </c>
      <c r="D6518" s="394">
        <v>246.94</v>
      </c>
    </row>
    <row r="6519" spans="1:4" ht="13.5">
      <c r="A6519" s="255">
        <v>97628</v>
      </c>
      <c r="B6519" s="255" t="s">
        <v>5792</v>
      </c>
      <c r="C6519" s="255" t="s">
        <v>1475</v>
      </c>
      <c r="D6519" s="394">
        <v>210.76</v>
      </c>
    </row>
    <row r="6520" spans="1:4" ht="13.5">
      <c r="A6520" s="255">
        <v>97629</v>
      </c>
      <c r="B6520" s="255" t="s">
        <v>5793</v>
      </c>
      <c r="C6520" s="255" t="s">
        <v>1475</v>
      </c>
      <c r="D6520" s="394">
        <v>108.38</v>
      </c>
    </row>
    <row r="6521" spans="1:4" ht="13.5">
      <c r="A6521" s="255">
        <v>97631</v>
      </c>
      <c r="B6521" s="255" t="s">
        <v>5794</v>
      </c>
      <c r="C6521" s="255" t="s">
        <v>429</v>
      </c>
      <c r="D6521" s="394">
        <v>2.48</v>
      </c>
    </row>
    <row r="6522" spans="1:4" ht="13.5">
      <c r="A6522" s="255">
        <v>97632</v>
      </c>
      <c r="B6522" s="255" t="s">
        <v>5795</v>
      </c>
      <c r="C6522" s="255" t="s">
        <v>41</v>
      </c>
      <c r="D6522" s="394">
        <v>2.0499999999999998</v>
      </c>
    </row>
    <row r="6523" spans="1:4" ht="13.5">
      <c r="A6523" s="255">
        <v>97633</v>
      </c>
      <c r="B6523" s="255" t="s">
        <v>5796</v>
      </c>
      <c r="C6523" s="255" t="s">
        <v>429</v>
      </c>
      <c r="D6523" s="394">
        <v>17.920000000000002</v>
      </c>
    </row>
    <row r="6524" spans="1:4" ht="13.5">
      <c r="A6524" s="255">
        <v>97634</v>
      </c>
      <c r="B6524" s="255" t="s">
        <v>5797</v>
      </c>
      <c r="C6524" s="255" t="s">
        <v>429</v>
      </c>
      <c r="D6524" s="394">
        <v>10.35</v>
      </c>
    </row>
    <row r="6525" spans="1:4" ht="13.5">
      <c r="A6525" s="255">
        <v>97635</v>
      </c>
      <c r="B6525" s="255" t="s">
        <v>5798</v>
      </c>
      <c r="C6525" s="255" t="s">
        <v>429</v>
      </c>
      <c r="D6525" s="394">
        <v>12.09</v>
      </c>
    </row>
    <row r="6526" spans="1:4" ht="13.5">
      <c r="A6526" s="255">
        <v>97636</v>
      </c>
      <c r="B6526" s="255" t="s">
        <v>5799</v>
      </c>
      <c r="C6526" s="255" t="s">
        <v>429</v>
      </c>
      <c r="D6526" s="394">
        <v>16.7</v>
      </c>
    </row>
    <row r="6527" spans="1:4" ht="13.5">
      <c r="A6527" s="255">
        <v>97637</v>
      </c>
      <c r="B6527" s="255" t="s">
        <v>5800</v>
      </c>
      <c r="C6527" s="255" t="s">
        <v>429</v>
      </c>
      <c r="D6527" s="394">
        <v>2.14</v>
      </c>
    </row>
    <row r="6528" spans="1:4" ht="13.5">
      <c r="A6528" s="255">
        <v>97638</v>
      </c>
      <c r="B6528" s="255" t="s">
        <v>5801</v>
      </c>
      <c r="C6528" s="255" t="s">
        <v>429</v>
      </c>
      <c r="D6528" s="394">
        <v>6.26</v>
      </c>
    </row>
    <row r="6529" spans="1:4" ht="13.5">
      <c r="A6529" s="255">
        <v>97639</v>
      </c>
      <c r="B6529" s="255" t="s">
        <v>5802</v>
      </c>
      <c r="C6529" s="255" t="s">
        <v>429</v>
      </c>
      <c r="D6529" s="394">
        <v>15.04</v>
      </c>
    </row>
    <row r="6530" spans="1:4" ht="13.5">
      <c r="A6530" s="255">
        <v>97640</v>
      </c>
      <c r="B6530" s="255" t="s">
        <v>5803</v>
      </c>
      <c r="C6530" s="255" t="s">
        <v>429</v>
      </c>
      <c r="D6530" s="394">
        <v>1.35</v>
      </c>
    </row>
    <row r="6531" spans="1:4" ht="13.5">
      <c r="A6531" s="255">
        <v>97641</v>
      </c>
      <c r="B6531" s="255" t="s">
        <v>5804</v>
      </c>
      <c r="C6531" s="255" t="s">
        <v>429</v>
      </c>
      <c r="D6531" s="394">
        <v>3.75</v>
      </c>
    </row>
    <row r="6532" spans="1:4" ht="13.5">
      <c r="A6532" s="255">
        <v>97642</v>
      </c>
      <c r="B6532" s="255" t="s">
        <v>5805</v>
      </c>
      <c r="C6532" s="255" t="s">
        <v>429</v>
      </c>
      <c r="D6532" s="394">
        <v>2.42</v>
      </c>
    </row>
    <row r="6533" spans="1:4" ht="13.5">
      <c r="A6533" s="255">
        <v>97643</v>
      </c>
      <c r="B6533" s="255" t="s">
        <v>5806</v>
      </c>
      <c r="C6533" s="255" t="s">
        <v>429</v>
      </c>
      <c r="D6533" s="394">
        <v>18.440000000000001</v>
      </c>
    </row>
    <row r="6534" spans="1:4" ht="13.5">
      <c r="A6534" s="255">
        <v>97644</v>
      </c>
      <c r="B6534" s="255" t="s">
        <v>5807</v>
      </c>
      <c r="C6534" s="255" t="s">
        <v>429</v>
      </c>
      <c r="D6534" s="394">
        <v>6.95</v>
      </c>
    </row>
    <row r="6535" spans="1:4" ht="13.5">
      <c r="A6535" s="255">
        <v>97645</v>
      </c>
      <c r="B6535" s="255" t="s">
        <v>5808</v>
      </c>
      <c r="C6535" s="255" t="s">
        <v>429</v>
      </c>
      <c r="D6535" s="394">
        <v>26.48</v>
      </c>
    </row>
    <row r="6536" spans="1:4" ht="13.5">
      <c r="A6536" s="255">
        <v>97647</v>
      </c>
      <c r="B6536" s="255" t="s">
        <v>5809</v>
      </c>
      <c r="C6536" s="255" t="s">
        <v>429</v>
      </c>
      <c r="D6536" s="394">
        <v>2.74</v>
      </c>
    </row>
    <row r="6537" spans="1:4" ht="13.5">
      <c r="A6537" s="255">
        <v>97648</v>
      </c>
      <c r="B6537" s="255" t="s">
        <v>5810</v>
      </c>
      <c r="C6537" s="255" t="s">
        <v>429</v>
      </c>
      <c r="D6537" s="394">
        <v>1.58</v>
      </c>
    </row>
    <row r="6538" spans="1:4" ht="13.5">
      <c r="A6538" s="255">
        <v>97649</v>
      </c>
      <c r="B6538" s="255" t="s">
        <v>5811</v>
      </c>
      <c r="C6538" s="255" t="s">
        <v>429</v>
      </c>
      <c r="D6538" s="394">
        <v>3.57</v>
      </c>
    </row>
    <row r="6539" spans="1:4" ht="13.5">
      <c r="A6539" s="255">
        <v>97650</v>
      </c>
      <c r="B6539" s="255" t="s">
        <v>5812</v>
      </c>
      <c r="C6539" s="255" t="s">
        <v>429</v>
      </c>
      <c r="D6539" s="394">
        <v>5.89</v>
      </c>
    </row>
    <row r="6540" spans="1:4" ht="13.5">
      <c r="A6540" s="255">
        <v>97651</v>
      </c>
      <c r="B6540" s="255" t="s">
        <v>5813</v>
      </c>
      <c r="C6540" s="255" t="s">
        <v>6</v>
      </c>
      <c r="D6540" s="394">
        <v>65.28</v>
      </c>
    </row>
    <row r="6541" spans="1:4" ht="13.5">
      <c r="A6541" s="255">
        <v>97652</v>
      </c>
      <c r="B6541" s="255" t="s">
        <v>5814</v>
      </c>
      <c r="C6541" s="255" t="s">
        <v>6</v>
      </c>
      <c r="D6541" s="394">
        <v>147.97999999999999</v>
      </c>
    </row>
    <row r="6542" spans="1:4" ht="13.5">
      <c r="A6542" s="255">
        <v>97653</v>
      </c>
      <c r="B6542" s="255" t="s">
        <v>5815</v>
      </c>
      <c r="C6542" s="255" t="s">
        <v>6</v>
      </c>
      <c r="D6542" s="394">
        <v>118.85</v>
      </c>
    </row>
    <row r="6543" spans="1:4" ht="13.5">
      <c r="A6543" s="255">
        <v>97654</v>
      </c>
      <c r="B6543" s="255" t="s">
        <v>5816</v>
      </c>
      <c r="C6543" s="255" t="s">
        <v>6</v>
      </c>
      <c r="D6543" s="394">
        <v>141.49</v>
      </c>
    </row>
    <row r="6544" spans="1:4" ht="13.5">
      <c r="A6544" s="255">
        <v>97655</v>
      </c>
      <c r="B6544" s="255" t="s">
        <v>5817</v>
      </c>
      <c r="C6544" s="255" t="s">
        <v>429</v>
      </c>
      <c r="D6544" s="394">
        <v>17.47</v>
      </c>
    </row>
    <row r="6545" spans="1:4" ht="13.5">
      <c r="A6545" s="255">
        <v>97656</v>
      </c>
      <c r="B6545" s="255" t="s">
        <v>5818</v>
      </c>
      <c r="C6545" s="255" t="s">
        <v>6</v>
      </c>
      <c r="D6545" s="394">
        <v>174.19</v>
      </c>
    </row>
    <row r="6546" spans="1:4" ht="13.5">
      <c r="A6546" s="255">
        <v>97657</v>
      </c>
      <c r="B6546" s="255" t="s">
        <v>5819</v>
      </c>
      <c r="C6546" s="255" t="s">
        <v>6</v>
      </c>
      <c r="D6546" s="394">
        <v>345.26</v>
      </c>
    </row>
    <row r="6547" spans="1:4" ht="13.5">
      <c r="A6547" s="255">
        <v>97658</v>
      </c>
      <c r="B6547" s="255" t="s">
        <v>5820</v>
      </c>
      <c r="C6547" s="255" t="s">
        <v>6</v>
      </c>
      <c r="D6547" s="394">
        <v>161.13999999999999</v>
      </c>
    </row>
    <row r="6548" spans="1:4" ht="13.5">
      <c r="A6548" s="255">
        <v>97659</v>
      </c>
      <c r="B6548" s="255" t="s">
        <v>5821</v>
      </c>
      <c r="C6548" s="255" t="s">
        <v>6</v>
      </c>
      <c r="D6548" s="394">
        <v>209.96</v>
      </c>
    </row>
    <row r="6549" spans="1:4" ht="13.5">
      <c r="A6549" s="255">
        <v>97660</v>
      </c>
      <c r="B6549" s="255" t="s">
        <v>5822</v>
      </c>
      <c r="C6549" s="255" t="s">
        <v>6</v>
      </c>
      <c r="D6549" s="394">
        <v>0.5</v>
      </c>
    </row>
    <row r="6550" spans="1:4" ht="13.5">
      <c r="A6550" s="255">
        <v>97661</v>
      </c>
      <c r="B6550" s="255" t="s">
        <v>5823</v>
      </c>
      <c r="C6550" s="255" t="s">
        <v>41</v>
      </c>
      <c r="D6550" s="394">
        <v>0.5</v>
      </c>
    </row>
    <row r="6551" spans="1:4" ht="13.5">
      <c r="A6551" s="255">
        <v>97662</v>
      </c>
      <c r="B6551" s="255" t="s">
        <v>5824</v>
      </c>
      <c r="C6551" s="255" t="s">
        <v>41</v>
      </c>
      <c r="D6551" s="394">
        <v>0.36</v>
      </c>
    </row>
    <row r="6552" spans="1:4" ht="13.5">
      <c r="A6552" s="255">
        <v>97663</v>
      </c>
      <c r="B6552" s="255" t="s">
        <v>5825</v>
      </c>
      <c r="C6552" s="255" t="s">
        <v>6</v>
      </c>
      <c r="D6552" s="394">
        <v>9.18</v>
      </c>
    </row>
    <row r="6553" spans="1:4" ht="13.5">
      <c r="A6553" s="255">
        <v>97664</v>
      </c>
      <c r="B6553" s="255" t="s">
        <v>5826</v>
      </c>
      <c r="C6553" s="255" t="s">
        <v>6</v>
      </c>
      <c r="D6553" s="394">
        <v>1.1399999999999999</v>
      </c>
    </row>
    <row r="6554" spans="1:4" ht="13.5">
      <c r="A6554" s="255">
        <v>97665</v>
      </c>
      <c r="B6554" s="255" t="s">
        <v>5827</v>
      </c>
      <c r="C6554" s="255" t="s">
        <v>6</v>
      </c>
      <c r="D6554" s="394">
        <v>0.96</v>
      </c>
    </row>
    <row r="6555" spans="1:4" ht="13.5">
      <c r="A6555" s="255">
        <v>97666</v>
      </c>
      <c r="B6555" s="255" t="s">
        <v>5828</v>
      </c>
      <c r="C6555" s="255" t="s">
        <v>6</v>
      </c>
      <c r="D6555" s="394">
        <v>6.68</v>
      </c>
    </row>
    <row r="6556" spans="1:4" ht="13.5">
      <c r="A6556" s="255">
        <v>95967</v>
      </c>
      <c r="B6556" s="255" t="s">
        <v>5829</v>
      </c>
      <c r="C6556" s="255" t="s">
        <v>227</v>
      </c>
      <c r="D6556" s="394">
        <v>131.02000000000001</v>
      </c>
    </row>
    <row r="6557" spans="1:4" ht="13.5">
      <c r="A6557" s="255">
        <v>99058</v>
      </c>
      <c r="B6557" s="255" t="s">
        <v>5830</v>
      </c>
      <c r="C6557" s="255" t="s">
        <v>6</v>
      </c>
      <c r="D6557" s="394">
        <v>11.9</v>
      </c>
    </row>
    <row r="6558" spans="1:4" ht="13.5">
      <c r="A6558" s="255">
        <v>99059</v>
      </c>
      <c r="B6558" s="255" t="s">
        <v>5831</v>
      </c>
      <c r="C6558" s="255" t="s">
        <v>41</v>
      </c>
      <c r="D6558" s="394">
        <v>46.51</v>
      </c>
    </row>
    <row r="6559" spans="1:4" ht="13.5">
      <c r="A6559" s="255">
        <v>99060</v>
      </c>
      <c r="B6559" s="255" t="s">
        <v>5832</v>
      </c>
      <c r="C6559" s="255" t="s">
        <v>6</v>
      </c>
      <c r="D6559" s="394">
        <v>119.8</v>
      </c>
    </row>
    <row r="6560" spans="1:4" ht="13.5">
      <c r="A6560" s="255">
        <v>99061</v>
      </c>
      <c r="B6560" s="255" t="s">
        <v>5833</v>
      </c>
      <c r="C6560" s="255" t="s">
        <v>6</v>
      </c>
      <c r="D6560" s="394">
        <v>81.28</v>
      </c>
    </row>
    <row r="6561" spans="1:4" ht="13.5">
      <c r="A6561" s="255">
        <v>99062</v>
      </c>
      <c r="B6561" s="255" t="s">
        <v>5834</v>
      </c>
      <c r="C6561" s="255" t="s">
        <v>6</v>
      </c>
      <c r="D6561" s="394">
        <v>1.95</v>
      </c>
    </row>
    <row r="6562" spans="1:4" ht="13.5">
      <c r="A6562" s="255">
        <v>99063</v>
      </c>
      <c r="B6562" s="255" t="s">
        <v>5835</v>
      </c>
      <c r="C6562" s="255" t="s">
        <v>41</v>
      </c>
      <c r="D6562" s="394">
        <v>4.0599999999999996</v>
      </c>
    </row>
    <row r="6563" spans="1:4" ht="13.5">
      <c r="A6563" s="255">
        <v>99064</v>
      </c>
      <c r="B6563" s="255" t="s">
        <v>5836</v>
      </c>
      <c r="C6563" s="255" t="s">
        <v>41</v>
      </c>
      <c r="D6563" s="394">
        <v>0.59</v>
      </c>
    </row>
    <row r="6564" spans="1:4" ht="13.5">
      <c r="A6564" s="255">
        <v>93588</v>
      </c>
      <c r="B6564" s="255" t="s">
        <v>5837</v>
      </c>
      <c r="C6564" s="255" t="s">
        <v>30433</v>
      </c>
      <c r="D6564" s="394">
        <v>2.58</v>
      </c>
    </row>
    <row r="6565" spans="1:4" ht="13.5">
      <c r="A6565" s="255">
        <v>93589</v>
      </c>
      <c r="B6565" s="255" t="s">
        <v>5838</v>
      </c>
      <c r="C6565" s="255" t="s">
        <v>30433</v>
      </c>
      <c r="D6565" s="394">
        <v>2.2200000000000002</v>
      </c>
    </row>
    <row r="6566" spans="1:4" ht="13.5">
      <c r="A6566" s="255">
        <v>93590</v>
      </c>
      <c r="B6566" s="255" t="s">
        <v>5839</v>
      </c>
      <c r="C6566" s="255" t="s">
        <v>30433</v>
      </c>
      <c r="D6566" s="394">
        <v>0.81</v>
      </c>
    </row>
    <row r="6567" spans="1:4" ht="13.5">
      <c r="A6567" s="255">
        <v>93591</v>
      </c>
      <c r="B6567" s="255" t="s">
        <v>5840</v>
      </c>
      <c r="C6567" s="255" t="s">
        <v>30433</v>
      </c>
      <c r="D6567" s="394">
        <v>2.38</v>
      </c>
    </row>
    <row r="6568" spans="1:4" ht="13.5">
      <c r="A6568" s="255">
        <v>93592</v>
      </c>
      <c r="B6568" s="255" t="s">
        <v>5841</v>
      </c>
      <c r="C6568" s="255" t="s">
        <v>30433</v>
      </c>
      <c r="D6568" s="394">
        <v>2.06</v>
      </c>
    </row>
    <row r="6569" spans="1:4" ht="13.5">
      <c r="A6569" s="255">
        <v>93593</v>
      </c>
      <c r="B6569" s="255" t="s">
        <v>5842</v>
      </c>
      <c r="C6569" s="255" t="s">
        <v>30433</v>
      </c>
      <c r="D6569" s="394">
        <v>0.75</v>
      </c>
    </row>
    <row r="6570" spans="1:4" ht="13.5">
      <c r="A6570" s="255">
        <v>93594</v>
      </c>
      <c r="B6570" s="255" t="s">
        <v>5843</v>
      </c>
      <c r="C6570" s="255" t="s">
        <v>4851</v>
      </c>
      <c r="D6570" s="394">
        <v>1.72</v>
      </c>
    </row>
    <row r="6571" spans="1:4" ht="13.5">
      <c r="A6571" s="255">
        <v>93595</v>
      </c>
      <c r="B6571" s="255" t="s">
        <v>5844</v>
      </c>
      <c r="C6571" s="255" t="s">
        <v>4851</v>
      </c>
      <c r="D6571" s="394">
        <v>1.5</v>
      </c>
    </row>
    <row r="6572" spans="1:4" ht="13.5">
      <c r="A6572" s="255">
        <v>93596</v>
      </c>
      <c r="B6572" s="255" t="s">
        <v>5845</v>
      </c>
      <c r="C6572" s="255" t="s">
        <v>4851</v>
      </c>
      <c r="D6572" s="394">
        <v>0.54</v>
      </c>
    </row>
    <row r="6573" spans="1:4" ht="13.5">
      <c r="A6573" s="255">
        <v>93597</v>
      </c>
      <c r="B6573" s="255" t="s">
        <v>5846</v>
      </c>
      <c r="C6573" s="255" t="s">
        <v>4851</v>
      </c>
      <c r="D6573" s="394">
        <v>1.58</v>
      </c>
    </row>
    <row r="6574" spans="1:4" ht="13.5">
      <c r="A6574" s="255">
        <v>93598</v>
      </c>
      <c r="B6574" s="255" t="s">
        <v>5847</v>
      </c>
      <c r="C6574" s="255" t="s">
        <v>4851</v>
      </c>
      <c r="D6574" s="394">
        <v>1.37</v>
      </c>
    </row>
    <row r="6575" spans="1:4" ht="13.5">
      <c r="A6575" s="255">
        <v>93599</v>
      </c>
      <c r="B6575" s="255" t="s">
        <v>5848</v>
      </c>
      <c r="C6575" s="255" t="s">
        <v>4851</v>
      </c>
      <c r="D6575" s="394">
        <v>0.5</v>
      </c>
    </row>
    <row r="6576" spans="1:4" ht="13.5">
      <c r="A6576" s="255">
        <v>95425</v>
      </c>
      <c r="B6576" s="255" t="s">
        <v>5849</v>
      </c>
      <c r="C6576" s="255" t="s">
        <v>30433</v>
      </c>
      <c r="D6576" s="394">
        <v>2.0299999999999998</v>
      </c>
    </row>
    <row r="6577" spans="1:4" ht="13.5">
      <c r="A6577" s="255">
        <v>95426</v>
      </c>
      <c r="B6577" s="255" t="s">
        <v>5850</v>
      </c>
      <c r="C6577" s="255" t="s">
        <v>30433</v>
      </c>
      <c r="D6577" s="394">
        <v>1.75</v>
      </c>
    </row>
    <row r="6578" spans="1:4" ht="13.5">
      <c r="A6578" s="255">
        <v>95427</v>
      </c>
      <c r="B6578" s="255" t="s">
        <v>5851</v>
      </c>
      <c r="C6578" s="255" t="s">
        <v>30433</v>
      </c>
      <c r="D6578" s="394">
        <v>0.66</v>
      </c>
    </row>
    <row r="6579" spans="1:4" ht="13.5">
      <c r="A6579" s="255">
        <v>95428</v>
      </c>
      <c r="B6579" s="255" t="s">
        <v>5852</v>
      </c>
      <c r="C6579" s="255" t="s">
        <v>4851</v>
      </c>
      <c r="D6579" s="394">
        <v>1.37</v>
      </c>
    </row>
    <row r="6580" spans="1:4" ht="13.5">
      <c r="A6580" s="255">
        <v>95429</v>
      </c>
      <c r="B6580" s="255" t="s">
        <v>5853</v>
      </c>
      <c r="C6580" s="255" t="s">
        <v>4851</v>
      </c>
      <c r="D6580" s="394">
        <v>1.19</v>
      </c>
    </row>
    <row r="6581" spans="1:4" ht="13.5">
      <c r="A6581" s="255">
        <v>95430</v>
      </c>
      <c r="B6581" s="255" t="s">
        <v>5854</v>
      </c>
      <c r="C6581" s="255" t="s">
        <v>4851</v>
      </c>
      <c r="D6581" s="394">
        <v>0.41</v>
      </c>
    </row>
    <row r="6582" spans="1:4" ht="13.5">
      <c r="A6582" s="255">
        <v>95875</v>
      </c>
      <c r="B6582" s="255" t="s">
        <v>5855</v>
      </c>
      <c r="C6582" s="255" t="s">
        <v>30433</v>
      </c>
      <c r="D6582" s="394">
        <v>2.0499999999999998</v>
      </c>
    </row>
    <row r="6583" spans="1:4" ht="13.5">
      <c r="A6583" s="255">
        <v>95876</v>
      </c>
      <c r="B6583" s="255" t="s">
        <v>5856</v>
      </c>
      <c r="C6583" s="255" t="s">
        <v>30433</v>
      </c>
      <c r="D6583" s="394">
        <v>1.86</v>
      </c>
    </row>
    <row r="6584" spans="1:4" ht="13.5">
      <c r="A6584" s="255">
        <v>95877</v>
      </c>
      <c r="B6584" s="255" t="s">
        <v>5857</v>
      </c>
      <c r="C6584" s="255" t="s">
        <v>30433</v>
      </c>
      <c r="D6584" s="394">
        <v>1.61</v>
      </c>
    </row>
    <row r="6585" spans="1:4" ht="13.5">
      <c r="A6585" s="255">
        <v>95878</v>
      </c>
      <c r="B6585" s="255" t="s">
        <v>5858</v>
      </c>
      <c r="C6585" s="255" t="s">
        <v>4851</v>
      </c>
      <c r="D6585" s="394">
        <v>1.38</v>
      </c>
    </row>
    <row r="6586" spans="1:4" ht="13.5">
      <c r="A6586" s="255">
        <v>95879</v>
      </c>
      <c r="B6586" s="255" t="s">
        <v>5859</v>
      </c>
      <c r="C6586" s="255" t="s">
        <v>4851</v>
      </c>
      <c r="D6586" s="394">
        <v>1.26</v>
      </c>
    </row>
    <row r="6587" spans="1:4" ht="13.5">
      <c r="A6587" s="255">
        <v>95880</v>
      </c>
      <c r="B6587" s="255" t="s">
        <v>5860</v>
      </c>
      <c r="C6587" s="255" t="s">
        <v>4851</v>
      </c>
      <c r="D6587" s="394">
        <v>1.08</v>
      </c>
    </row>
    <row r="6588" spans="1:4" ht="13.5">
      <c r="A6588" s="255">
        <v>97912</v>
      </c>
      <c r="B6588" s="255" t="s">
        <v>5861</v>
      </c>
      <c r="C6588" s="255" t="s">
        <v>30433</v>
      </c>
      <c r="D6588" s="394">
        <v>3.1</v>
      </c>
    </row>
    <row r="6589" spans="1:4" ht="13.5">
      <c r="A6589" s="255">
        <v>97913</v>
      </c>
      <c r="B6589" s="255" t="s">
        <v>5862</v>
      </c>
      <c r="C6589" s="255" t="s">
        <v>30433</v>
      </c>
      <c r="D6589" s="394">
        <v>2.68</v>
      </c>
    </row>
    <row r="6590" spans="1:4" ht="13.5">
      <c r="A6590" s="255">
        <v>97914</v>
      </c>
      <c r="B6590" s="255" t="s">
        <v>5863</v>
      </c>
      <c r="C6590" s="255" t="s">
        <v>30433</v>
      </c>
      <c r="D6590" s="394">
        <v>2.46</v>
      </c>
    </row>
    <row r="6591" spans="1:4" ht="13.5">
      <c r="A6591" s="255">
        <v>97915</v>
      </c>
      <c r="B6591" s="255" t="s">
        <v>5864</v>
      </c>
      <c r="C6591" s="255" t="s">
        <v>30433</v>
      </c>
      <c r="D6591" s="394">
        <v>0.98</v>
      </c>
    </row>
    <row r="6592" spans="1:4" ht="13.5">
      <c r="A6592" s="255">
        <v>100937</v>
      </c>
      <c r="B6592" s="255" t="s">
        <v>5865</v>
      </c>
      <c r="C6592" s="255" t="s">
        <v>30433</v>
      </c>
      <c r="D6592" s="394">
        <v>7.39</v>
      </c>
    </row>
    <row r="6593" spans="1:4" ht="13.5">
      <c r="A6593" s="255">
        <v>100938</v>
      </c>
      <c r="B6593" s="255" t="s">
        <v>5866</v>
      </c>
      <c r="C6593" s="255" t="s">
        <v>30433</v>
      </c>
      <c r="D6593" s="394">
        <v>6.17</v>
      </c>
    </row>
    <row r="6594" spans="1:4" ht="13.5">
      <c r="A6594" s="255">
        <v>100939</v>
      </c>
      <c r="B6594" s="255" t="s">
        <v>5867</v>
      </c>
      <c r="C6594" s="255" t="s">
        <v>30433</v>
      </c>
      <c r="D6594" s="394">
        <v>5.69</v>
      </c>
    </row>
    <row r="6595" spans="1:4" ht="13.5">
      <c r="A6595" s="255">
        <v>100940</v>
      </c>
      <c r="B6595" s="255" t="s">
        <v>5868</v>
      </c>
      <c r="C6595" s="255" t="s">
        <v>30433</v>
      </c>
      <c r="D6595" s="394">
        <v>4.88</v>
      </c>
    </row>
    <row r="6596" spans="1:4" ht="13.5">
      <c r="A6596" s="255">
        <v>100941</v>
      </c>
      <c r="B6596" s="255" t="s">
        <v>5869</v>
      </c>
      <c r="C6596" s="255" t="s">
        <v>4851</v>
      </c>
      <c r="D6596" s="394">
        <v>4.92</v>
      </c>
    </row>
    <row r="6597" spans="1:4" ht="13.5">
      <c r="A6597" s="255">
        <v>100942</v>
      </c>
      <c r="B6597" s="255" t="s">
        <v>5870</v>
      </c>
      <c r="C6597" s="255" t="s">
        <v>4851</v>
      </c>
      <c r="D6597" s="394">
        <v>4.1100000000000003</v>
      </c>
    </row>
    <row r="6598" spans="1:4" ht="13.5">
      <c r="A6598" s="255">
        <v>100943</v>
      </c>
      <c r="B6598" s="255" t="s">
        <v>5871</v>
      </c>
      <c r="C6598" s="255" t="s">
        <v>4851</v>
      </c>
      <c r="D6598" s="394">
        <v>3.78</v>
      </c>
    </row>
    <row r="6599" spans="1:4" ht="13.5">
      <c r="A6599" s="255">
        <v>100944</v>
      </c>
      <c r="B6599" s="255" t="s">
        <v>5872</v>
      </c>
      <c r="C6599" s="255" t="s">
        <v>4851</v>
      </c>
      <c r="D6599" s="394">
        <v>3.26</v>
      </c>
    </row>
    <row r="6600" spans="1:4" ht="13.5">
      <c r="A6600" s="255">
        <v>100945</v>
      </c>
      <c r="B6600" s="255" t="s">
        <v>5873</v>
      </c>
      <c r="C6600" s="255" t="s">
        <v>4851</v>
      </c>
      <c r="D6600" s="394">
        <v>2.17</v>
      </c>
    </row>
    <row r="6601" spans="1:4" ht="13.5">
      <c r="A6601" s="255">
        <v>100946</v>
      </c>
      <c r="B6601" s="255" t="s">
        <v>5874</v>
      </c>
      <c r="C6601" s="255" t="s">
        <v>4851</v>
      </c>
      <c r="D6601" s="394">
        <v>1.87</v>
      </c>
    </row>
    <row r="6602" spans="1:4" ht="13.5">
      <c r="A6602" s="255">
        <v>100947</v>
      </c>
      <c r="B6602" s="255" t="s">
        <v>5875</v>
      </c>
      <c r="C6602" s="255" t="s">
        <v>4851</v>
      </c>
      <c r="D6602" s="394">
        <v>1.73</v>
      </c>
    </row>
    <row r="6603" spans="1:4" ht="13.5">
      <c r="A6603" s="255">
        <v>100948</v>
      </c>
      <c r="B6603" s="255" t="s">
        <v>5876</v>
      </c>
      <c r="C6603" s="255" t="s">
        <v>4851</v>
      </c>
      <c r="D6603" s="394">
        <v>0.68</v>
      </c>
    </row>
    <row r="6604" spans="1:4" ht="13.5">
      <c r="A6604" s="255">
        <v>100949</v>
      </c>
      <c r="B6604" s="255" t="s">
        <v>5877</v>
      </c>
      <c r="C6604" s="255" t="s">
        <v>4851</v>
      </c>
      <c r="D6604" s="394">
        <v>5.17</v>
      </c>
    </row>
    <row r="6605" spans="1:4" ht="13.5">
      <c r="A6605" s="255">
        <v>100950</v>
      </c>
      <c r="B6605" s="255" t="s">
        <v>5878</v>
      </c>
      <c r="C6605" s="255" t="s">
        <v>4851</v>
      </c>
      <c r="D6605" s="394">
        <v>2.79</v>
      </c>
    </row>
    <row r="6606" spans="1:4" ht="13.5">
      <c r="A6606" s="255">
        <v>100951</v>
      </c>
      <c r="B6606" s="255" t="s">
        <v>5879</v>
      </c>
      <c r="C6606" s="255" t="s">
        <v>4851</v>
      </c>
      <c r="D6606" s="394">
        <v>2.41</v>
      </c>
    </row>
    <row r="6607" spans="1:4" ht="13.5">
      <c r="A6607" s="255">
        <v>100952</v>
      </c>
      <c r="B6607" s="255" t="s">
        <v>5880</v>
      </c>
      <c r="C6607" s="255" t="s">
        <v>4851</v>
      </c>
      <c r="D6607" s="394">
        <v>2.21</v>
      </c>
    </row>
    <row r="6608" spans="1:4" ht="13.5">
      <c r="A6608" s="255">
        <v>100953</v>
      </c>
      <c r="B6608" s="255" t="s">
        <v>5881</v>
      </c>
      <c r="C6608" s="255" t="s">
        <v>4851</v>
      </c>
      <c r="D6608" s="394">
        <v>0.88</v>
      </c>
    </row>
    <row r="6609" spans="1:4" ht="13.5">
      <c r="A6609" s="255">
        <v>100954</v>
      </c>
      <c r="B6609" s="255" t="s">
        <v>5882</v>
      </c>
      <c r="C6609" s="255" t="s">
        <v>4851</v>
      </c>
      <c r="D6609" s="394">
        <v>6.63</v>
      </c>
    </row>
    <row r="6610" spans="1:4" ht="13.5">
      <c r="A6610" s="255">
        <v>100955</v>
      </c>
      <c r="B6610" s="255" t="s">
        <v>5883</v>
      </c>
      <c r="C6610" s="255" t="s">
        <v>30433</v>
      </c>
      <c r="D6610" s="394">
        <v>4.09</v>
      </c>
    </row>
    <row r="6611" spans="1:4" ht="13.5">
      <c r="A6611" s="255">
        <v>100956</v>
      </c>
      <c r="B6611" s="255" t="s">
        <v>5884</v>
      </c>
      <c r="C6611" s="255" t="s">
        <v>30433</v>
      </c>
      <c r="D6611" s="394">
        <v>3.55</v>
      </c>
    </row>
    <row r="6612" spans="1:4" ht="13.5">
      <c r="A6612" s="255">
        <v>100957</v>
      </c>
      <c r="B6612" s="255" t="s">
        <v>5885</v>
      </c>
      <c r="C6612" s="255" t="s">
        <v>30433</v>
      </c>
      <c r="D6612" s="394">
        <v>3.25</v>
      </c>
    </row>
    <row r="6613" spans="1:4" ht="13.5">
      <c r="A6613" s="255">
        <v>100958</v>
      </c>
      <c r="B6613" s="255" t="s">
        <v>5886</v>
      </c>
      <c r="C6613" s="255" t="s">
        <v>30433</v>
      </c>
      <c r="D6613" s="394">
        <v>1.3</v>
      </c>
    </row>
    <row r="6614" spans="1:4" ht="13.5">
      <c r="A6614" s="255">
        <v>100959</v>
      </c>
      <c r="B6614" s="255" t="s">
        <v>5887</v>
      </c>
      <c r="C6614" s="255" t="s">
        <v>30433</v>
      </c>
      <c r="D6614" s="394">
        <v>9.77</v>
      </c>
    </row>
    <row r="6615" spans="1:4" ht="13.5">
      <c r="A6615" s="255">
        <v>100960</v>
      </c>
      <c r="B6615" s="255" t="s">
        <v>5888</v>
      </c>
      <c r="C6615" s="255" t="s">
        <v>30433</v>
      </c>
      <c r="D6615" s="394">
        <v>2.95</v>
      </c>
    </row>
    <row r="6616" spans="1:4" ht="13.5">
      <c r="A6616" s="255">
        <v>100961</v>
      </c>
      <c r="B6616" s="255" t="s">
        <v>5889</v>
      </c>
      <c r="C6616" s="255" t="s">
        <v>30433</v>
      </c>
      <c r="D6616" s="394">
        <v>2.56</v>
      </c>
    </row>
    <row r="6617" spans="1:4" ht="13.5">
      <c r="A6617" s="255">
        <v>100962</v>
      </c>
      <c r="B6617" s="255" t="s">
        <v>5890</v>
      </c>
      <c r="C6617" s="255" t="s">
        <v>30433</v>
      </c>
      <c r="D6617" s="394">
        <v>2.33</v>
      </c>
    </row>
    <row r="6618" spans="1:4" ht="13.5">
      <c r="A6618" s="255">
        <v>100963</v>
      </c>
      <c r="B6618" s="255" t="s">
        <v>5891</v>
      </c>
      <c r="C6618" s="255" t="s">
        <v>30433</v>
      </c>
      <c r="D6618" s="394">
        <v>0.92</v>
      </c>
    </row>
    <row r="6619" spans="1:4" ht="13.5">
      <c r="A6619" s="255">
        <v>100964</v>
      </c>
      <c r="B6619" s="255" t="s">
        <v>5892</v>
      </c>
      <c r="C6619" s="255" t="s">
        <v>30433</v>
      </c>
      <c r="D6619" s="394">
        <v>7.09</v>
      </c>
    </row>
    <row r="6620" spans="1:4" ht="13.5">
      <c r="A6620" s="255">
        <v>100973</v>
      </c>
      <c r="B6620" s="255" t="s">
        <v>5893</v>
      </c>
      <c r="C6620" s="255" t="s">
        <v>1475</v>
      </c>
      <c r="D6620" s="394">
        <v>7.55</v>
      </c>
    </row>
    <row r="6621" spans="1:4" ht="13.5">
      <c r="A6621" s="255">
        <v>100974</v>
      </c>
      <c r="B6621" s="255" t="s">
        <v>5894</v>
      </c>
      <c r="C6621" s="255" t="s">
        <v>1475</v>
      </c>
      <c r="D6621" s="394">
        <v>7.28</v>
      </c>
    </row>
    <row r="6622" spans="1:4" ht="13.5">
      <c r="A6622" s="255">
        <v>100975</v>
      </c>
      <c r="B6622" s="255" t="s">
        <v>5895</v>
      </c>
      <c r="C6622" s="255" t="s">
        <v>1475</v>
      </c>
      <c r="D6622" s="394">
        <v>7.61</v>
      </c>
    </row>
    <row r="6623" spans="1:4" ht="13.5">
      <c r="A6623" s="255">
        <v>100965</v>
      </c>
      <c r="B6623" s="255" t="s">
        <v>5896</v>
      </c>
      <c r="C6623" s="255" t="s">
        <v>4851</v>
      </c>
      <c r="D6623" s="394">
        <v>1.52</v>
      </c>
    </row>
    <row r="6624" spans="1:4" ht="13.5">
      <c r="A6624" s="255">
        <v>100966</v>
      </c>
      <c r="B6624" s="255" t="s">
        <v>5897</v>
      </c>
      <c r="C6624" s="255" t="s">
        <v>4851</v>
      </c>
      <c r="D6624" s="394">
        <v>1.3</v>
      </c>
    </row>
    <row r="6625" spans="1:4" ht="13.5">
      <c r="A6625" s="255">
        <v>100969</v>
      </c>
      <c r="B6625" s="255" t="s">
        <v>5900</v>
      </c>
      <c r="C6625" s="255" t="s">
        <v>4851</v>
      </c>
      <c r="D6625" s="394">
        <v>2.02</v>
      </c>
    </row>
    <row r="6626" spans="1:4" ht="13.5">
      <c r="A6626" s="255">
        <v>100970</v>
      </c>
      <c r="B6626" s="255" t="s">
        <v>5901</v>
      </c>
      <c r="C6626" s="255" t="s">
        <v>4851</v>
      </c>
      <c r="D6626" s="394">
        <v>1.7</v>
      </c>
    </row>
    <row r="6627" spans="1:4" ht="13.5">
      <c r="A6627" s="255">
        <v>102330</v>
      </c>
      <c r="B6627" s="255" t="s">
        <v>5898</v>
      </c>
      <c r="C6627" s="255" t="s">
        <v>4851</v>
      </c>
      <c r="D6627" s="394">
        <v>1.21</v>
      </c>
    </row>
    <row r="6628" spans="1:4" ht="13.5">
      <c r="A6628" s="255">
        <v>102331</v>
      </c>
      <c r="B6628" s="255" t="s">
        <v>5899</v>
      </c>
      <c r="C6628" s="255" t="s">
        <v>4851</v>
      </c>
      <c r="D6628" s="394">
        <v>0.47</v>
      </c>
    </row>
    <row r="6629" spans="1:4" ht="13.5">
      <c r="A6629" s="255">
        <v>102332</v>
      </c>
      <c r="B6629" s="255" t="s">
        <v>5902</v>
      </c>
      <c r="C6629" s="255" t="s">
        <v>4851</v>
      </c>
      <c r="D6629" s="394">
        <v>1.59</v>
      </c>
    </row>
    <row r="6630" spans="1:4" ht="13.5">
      <c r="A6630" s="255">
        <v>102333</v>
      </c>
      <c r="B6630" s="255" t="s">
        <v>5903</v>
      </c>
      <c r="C6630" s="255" t="s">
        <v>4851</v>
      </c>
      <c r="D6630" s="394">
        <v>0.64</v>
      </c>
    </row>
    <row r="6631" spans="1:4" ht="13.5">
      <c r="A6631" s="255">
        <v>101019</v>
      </c>
      <c r="B6631" s="255" t="s">
        <v>5904</v>
      </c>
      <c r="C6631" s="255" t="s">
        <v>5134</v>
      </c>
      <c r="D6631" s="394">
        <v>439.82</v>
      </c>
    </row>
    <row r="6632" spans="1:4" ht="13.5">
      <c r="A6632" s="255">
        <v>101479</v>
      </c>
      <c r="B6632" s="255" t="s">
        <v>5905</v>
      </c>
      <c r="C6632" s="255" t="s">
        <v>5134</v>
      </c>
      <c r="D6632" s="394">
        <v>128.13</v>
      </c>
    </row>
    <row r="6633" spans="1:4" ht="13.5">
      <c r="A6633" s="255">
        <v>102568</v>
      </c>
      <c r="B6633" s="255" t="s">
        <v>30435</v>
      </c>
      <c r="C6633" s="255" t="s">
        <v>5134</v>
      </c>
      <c r="D6633" s="394">
        <v>218.29</v>
      </c>
    </row>
    <row r="6634" spans="1:4" ht="13.5">
      <c r="A6634" s="255">
        <v>100976</v>
      </c>
      <c r="B6634" s="255" t="s">
        <v>5906</v>
      </c>
      <c r="C6634" s="255" t="s">
        <v>1475</v>
      </c>
      <c r="D6634" s="394">
        <v>7.51</v>
      </c>
    </row>
    <row r="6635" spans="1:4" ht="13.5">
      <c r="A6635" s="255">
        <v>100977</v>
      </c>
      <c r="B6635" s="255" t="s">
        <v>5907</v>
      </c>
      <c r="C6635" s="255" t="s">
        <v>1475</v>
      </c>
      <c r="D6635" s="394">
        <v>6.23</v>
      </c>
    </row>
    <row r="6636" spans="1:4" ht="13.5">
      <c r="A6636" s="255">
        <v>100978</v>
      </c>
      <c r="B6636" s="255" t="s">
        <v>5908</v>
      </c>
      <c r="C6636" s="255" t="s">
        <v>1475</v>
      </c>
      <c r="D6636" s="394">
        <v>5.64</v>
      </c>
    </row>
    <row r="6637" spans="1:4" ht="13.5">
      <c r="A6637" s="255">
        <v>100979</v>
      </c>
      <c r="B6637" s="255" t="s">
        <v>5909</v>
      </c>
      <c r="C6637" s="255" t="s">
        <v>1475</v>
      </c>
      <c r="D6637" s="394">
        <v>5.64</v>
      </c>
    </row>
    <row r="6638" spans="1:4" ht="13.5">
      <c r="A6638" s="255">
        <v>100980</v>
      </c>
      <c r="B6638" s="255" t="s">
        <v>5910</v>
      </c>
      <c r="C6638" s="255" t="s">
        <v>1475</v>
      </c>
      <c r="D6638" s="394">
        <v>5.38</v>
      </c>
    </row>
    <row r="6639" spans="1:4" ht="13.5">
      <c r="A6639" s="255">
        <v>100981</v>
      </c>
      <c r="B6639" s="255" t="s">
        <v>5911</v>
      </c>
      <c r="C6639" s="255" t="s">
        <v>1475</v>
      </c>
      <c r="D6639" s="394">
        <v>7.61</v>
      </c>
    </row>
    <row r="6640" spans="1:4" ht="13.5">
      <c r="A6640" s="255">
        <v>100982</v>
      </c>
      <c r="B6640" s="255" t="s">
        <v>5912</v>
      </c>
      <c r="C6640" s="255" t="s">
        <v>1475</v>
      </c>
      <c r="D6640" s="394">
        <v>7.32</v>
      </c>
    </row>
    <row r="6641" spans="1:4" ht="13.5">
      <c r="A6641" s="255">
        <v>100983</v>
      </c>
      <c r="B6641" s="255" t="s">
        <v>5913</v>
      </c>
      <c r="C6641" s="255" t="s">
        <v>1475</v>
      </c>
      <c r="D6641" s="394">
        <v>7.64</v>
      </c>
    </row>
    <row r="6642" spans="1:4" ht="13.5">
      <c r="A6642" s="255">
        <v>100984</v>
      </c>
      <c r="B6642" s="255" t="s">
        <v>5914</v>
      </c>
      <c r="C6642" s="255" t="s">
        <v>1475</v>
      </c>
      <c r="D6642" s="394">
        <v>7.53</v>
      </c>
    </row>
    <row r="6643" spans="1:4" ht="13.5">
      <c r="A6643" s="255">
        <v>100985</v>
      </c>
      <c r="B6643" s="255" t="s">
        <v>5915</v>
      </c>
      <c r="C6643" s="255" t="s">
        <v>1475</v>
      </c>
      <c r="D6643" s="394">
        <v>6.17</v>
      </c>
    </row>
    <row r="6644" spans="1:4" ht="13.5">
      <c r="A6644" s="255">
        <v>100986</v>
      </c>
      <c r="B6644" s="255" t="s">
        <v>5916</v>
      </c>
      <c r="C6644" s="255" t="s">
        <v>1475</v>
      </c>
      <c r="D6644" s="394">
        <v>7.43</v>
      </c>
    </row>
    <row r="6645" spans="1:4" ht="13.5">
      <c r="A6645" s="255">
        <v>100987</v>
      </c>
      <c r="B6645" s="255" t="s">
        <v>5917</v>
      </c>
      <c r="C6645" s="255" t="s">
        <v>1475</v>
      </c>
      <c r="D6645" s="394">
        <v>8.98</v>
      </c>
    </row>
    <row r="6646" spans="1:4" ht="13.5">
      <c r="A6646" s="255">
        <v>100988</v>
      </c>
      <c r="B6646" s="255" t="s">
        <v>5918</v>
      </c>
      <c r="C6646" s="255" t="s">
        <v>1475</v>
      </c>
      <c r="D6646" s="394">
        <v>9.58</v>
      </c>
    </row>
    <row r="6647" spans="1:4" ht="13.5">
      <c r="A6647" s="255">
        <v>100989</v>
      </c>
      <c r="B6647" s="255" t="s">
        <v>5919</v>
      </c>
      <c r="C6647" s="255" t="s">
        <v>5134</v>
      </c>
      <c r="D6647" s="394">
        <v>5.04</v>
      </c>
    </row>
    <row r="6648" spans="1:4" ht="13.5">
      <c r="A6648" s="255">
        <v>100990</v>
      </c>
      <c r="B6648" s="255" t="s">
        <v>5920</v>
      </c>
      <c r="C6648" s="255" t="s">
        <v>5134</v>
      </c>
      <c r="D6648" s="394">
        <v>4.8600000000000003</v>
      </c>
    </row>
    <row r="6649" spans="1:4" ht="13.5">
      <c r="A6649" s="255">
        <v>100991</v>
      </c>
      <c r="B6649" s="255" t="s">
        <v>5921</v>
      </c>
      <c r="C6649" s="255" t="s">
        <v>5134</v>
      </c>
      <c r="D6649" s="394">
        <v>5.0999999999999996</v>
      </c>
    </row>
    <row r="6650" spans="1:4" ht="13.5">
      <c r="A6650" s="255">
        <v>100992</v>
      </c>
      <c r="B6650" s="255" t="s">
        <v>5922</v>
      </c>
      <c r="C6650" s="255" t="s">
        <v>5134</v>
      </c>
      <c r="D6650" s="394">
        <v>5.01</v>
      </c>
    </row>
    <row r="6651" spans="1:4" ht="13.5">
      <c r="A6651" s="255">
        <v>100993</v>
      </c>
      <c r="B6651" s="255" t="s">
        <v>5923</v>
      </c>
      <c r="C6651" s="255" t="s">
        <v>5134</v>
      </c>
      <c r="D6651" s="394">
        <v>4.1500000000000004</v>
      </c>
    </row>
    <row r="6652" spans="1:4" ht="13.5">
      <c r="A6652" s="255">
        <v>100994</v>
      </c>
      <c r="B6652" s="255" t="s">
        <v>5924</v>
      </c>
      <c r="C6652" s="255" t="s">
        <v>5134</v>
      </c>
      <c r="D6652" s="394">
        <v>3.74</v>
      </c>
    </row>
    <row r="6653" spans="1:4" ht="13.5">
      <c r="A6653" s="255">
        <v>100995</v>
      </c>
      <c r="B6653" s="255" t="s">
        <v>5925</v>
      </c>
      <c r="C6653" s="255" t="s">
        <v>5134</v>
      </c>
      <c r="D6653" s="394">
        <v>3.77</v>
      </c>
    </row>
    <row r="6654" spans="1:4" ht="13.5">
      <c r="A6654" s="255">
        <v>100996</v>
      </c>
      <c r="B6654" s="255" t="s">
        <v>5926</v>
      </c>
      <c r="C6654" s="255" t="s">
        <v>5134</v>
      </c>
      <c r="D6654" s="394">
        <v>3.57</v>
      </c>
    </row>
    <row r="6655" spans="1:4" ht="13.5">
      <c r="A6655" s="255">
        <v>100997</v>
      </c>
      <c r="B6655" s="255" t="s">
        <v>5927</v>
      </c>
      <c r="C6655" s="255" t="s">
        <v>5134</v>
      </c>
      <c r="D6655" s="394">
        <v>5.09</v>
      </c>
    </row>
    <row r="6656" spans="1:4" ht="13.5">
      <c r="A6656" s="255">
        <v>100998</v>
      </c>
      <c r="B6656" s="255" t="s">
        <v>5928</v>
      </c>
      <c r="C6656" s="255" t="s">
        <v>5134</v>
      </c>
      <c r="D6656" s="394">
        <v>4.8899999999999997</v>
      </c>
    </row>
    <row r="6657" spans="1:4" ht="13.5">
      <c r="A6657" s="255">
        <v>100999</v>
      </c>
      <c r="B6657" s="255" t="s">
        <v>5929</v>
      </c>
      <c r="C6657" s="255" t="s">
        <v>5134</v>
      </c>
      <c r="D6657" s="394">
        <v>5.12</v>
      </c>
    </row>
    <row r="6658" spans="1:4" ht="13.5">
      <c r="A6658" s="255">
        <v>101000</v>
      </c>
      <c r="B6658" s="255" t="s">
        <v>5930</v>
      </c>
      <c r="C6658" s="255" t="s">
        <v>5134</v>
      </c>
      <c r="D6658" s="394">
        <v>5.0199999999999996</v>
      </c>
    </row>
    <row r="6659" spans="1:4" ht="13.5">
      <c r="A6659" s="255">
        <v>101001</v>
      </c>
      <c r="B6659" s="255" t="s">
        <v>5931</v>
      </c>
      <c r="C6659" s="255" t="s">
        <v>5134</v>
      </c>
      <c r="D6659" s="394">
        <v>4.1100000000000003</v>
      </c>
    </row>
    <row r="6660" spans="1:4" ht="13.5">
      <c r="A6660" s="255">
        <v>101002</v>
      </c>
      <c r="B6660" s="255" t="s">
        <v>5932</v>
      </c>
      <c r="C6660" s="255" t="s">
        <v>5134</v>
      </c>
      <c r="D6660" s="394">
        <v>4.9400000000000004</v>
      </c>
    </row>
    <row r="6661" spans="1:4" ht="13.5">
      <c r="A6661" s="255">
        <v>101003</v>
      </c>
      <c r="B6661" s="255" t="s">
        <v>5933</v>
      </c>
      <c r="C6661" s="255" t="s">
        <v>5134</v>
      </c>
      <c r="D6661" s="394">
        <v>5.98</v>
      </c>
    </row>
    <row r="6662" spans="1:4" ht="13.5">
      <c r="A6662" s="255">
        <v>101004</v>
      </c>
      <c r="B6662" s="255" t="s">
        <v>5934</v>
      </c>
      <c r="C6662" s="255" t="s">
        <v>5134</v>
      </c>
      <c r="D6662" s="394">
        <v>6.38</v>
      </c>
    </row>
    <row r="6663" spans="1:4" ht="13.5">
      <c r="A6663" s="255">
        <v>101005</v>
      </c>
      <c r="B6663" s="255" t="s">
        <v>5935</v>
      </c>
      <c r="C6663" s="255" t="s">
        <v>1475</v>
      </c>
      <c r="D6663" s="394">
        <v>15.58</v>
      </c>
    </row>
    <row r="6664" spans="1:4" ht="13.5">
      <c r="A6664" s="255">
        <v>101006</v>
      </c>
      <c r="B6664" s="255" t="s">
        <v>5936</v>
      </c>
      <c r="C6664" s="255" t="s">
        <v>1475</v>
      </c>
      <c r="D6664" s="394">
        <v>16.82</v>
      </c>
    </row>
    <row r="6665" spans="1:4" ht="13.5">
      <c r="A6665" s="255">
        <v>101007</v>
      </c>
      <c r="B6665" s="255" t="s">
        <v>5937</v>
      </c>
      <c r="C6665" s="255" t="s">
        <v>1475</v>
      </c>
      <c r="D6665" s="394">
        <v>4.51</v>
      </c>
    </row>
    <row r="6666" spans="1:4" ht="13.5">
      <c r="A6666" s="255">
        <v>101008</v>
      </c>
      <c r="B6666" s="255" t="s">
        <v>5938</v>
      </c>
      <c r="C6666" s="255" t="s">
        <v>1475</v>
      </c>
      <c r="D6666" s="394">
        <v>4.4400000000000004</v>
      </c>
    </row>
    <row r="6667" spans="1:4" ht="13.5">
      <c r="A6667" s="255">
        <v>101009</v>
      </c>
      <c r="B6667" s="255" t="s">
        <v>5939</v>
      </c>
      <c r="C6667" s="255" t="s">
        <v>5134</v>
      </c>
      <c r="D6667" s="394">
        <v>33.61</v>
      </c>
    </row>
    <row r="6668" spans="1:4" ht="13.5">
      <c r="A6668" s="255">
        <v>101010</v>
      </c>
      <c r="B6668" s="255" t="s">
        <v>5940</v>
      </c>
      <c r="C6668" s="255" t="s">
        <v>5134</v>
      </c>
      <c r="D6668" s="394">
        <v>21.16</v>
      </c>
    </row>
    <row r="6669" spans="1:4" ht="13.5">
      <c r="A6669" s="255">
        <v>101013</v>
      </c>
      <c r="B6669" s="255" t="s">
        <v>5941</v>
      </c>
      <c r="C6669" s="255" t="s">
        <v>5134</v>
      </c>
      <c r="D6669" s="394">
        <v>35.08</v>
      </c>
    </row>
    <row r="6670" spans="1:4" ht="13.5">
      <c r="A6670" s="255">
        <v>101014</v>
      </c>
      <c r="B6670" s="255" t="s">
        <v>5942</v>
      </c>
      <c r="C6670" s="255" t="s">
        <v>5134</v>
      </c>
      <c r="D6670" s="394">
        <v>32.15</v>
      </c>
    </row>
    <row r="6671" spans="1:4" ht="13.5">
      <c r="A6671" s="255">
        <v>101015</v>
      </c>
      <c r="B6671" s="255" t="s">
        <v>5943</v>
      </c>
      <c r="C6671" s="255" t="s">
        <v>5134</v>
      </c>
      <c r="D6671" s="394">
        <v>26.4</v>
      </c>
    </row>
    <row r="6672" spans="1:4" ht="13.5">
      <c r="A6672" s="255">
        <v>101016</v>
      </c>
      <c r="B6672" s="255" t="s">
        <v>5944</v>
      </c>
      <c r="C6672" s="255" t="s">
        <v>5134</v>
      </c>
      <c r="D6672" s="394">
        <v>30.57</v>
      </c>
    </row>
    <row r="6673" spans="1:4" ht="13.5">
      <c r="A6673" s="255">
        <v>101017</v>
      </c>
      <c r="B6673" s="255" t="s">
        <v>5945</v>
      </c>
      <c r="C6673" s="255" t="s">
        <v>5134</v>
      </c>
      <c r="D6673" s="394">
        <v>23.18</v>
      </c>
    </row>
    <row r="6674" spans="1:4" ht="13.5">
      <c r="A6674" s="255">
        <v>101018</v>
      </c>
      <c r="B6674" s="255" t="s">
        <v>5946</v>
      </c>
      <c r="C6674" s="255" t="s">
        <v>5134</v>
      </c>
      <c r="D6674" s="394">
        <v>19.04</v>
      </c>
    </row>
    <row r="6675" spans="1:4" ht="13.5">
      <c r="A6675" s="255">
        <v>101463</v>
      </c>
      <c r="B6675" s="255" t="s">
        <v>5947</v>
      </c>
      <c r="C6675" s="255" t="s">
        <v>5134</v>
      </c>
      <c r="D6675" s="394">
        <v>35.200000000000003</v>
      </c>
    </row>
    <row r="6676" spans="1:4" ht="13.5">
      <c r="A6676" s="255">
        <v>101464</v>
      </c>
      <c r="B6676" s="255" t="s">
        <v>5948</v>
      </c>
      <c r="C6676" s="255" t="s">
        <v>5134</v>
      </c>
      <c r="D6676" s="394">
        <v>27.02</v>
      </c>
    </row>
    <row r="6677" spans="1:4" ht="13.5">
      <c r="A6677" s="255">
        <v>101465</v>
      </c>
      <c r="B6677" s="255" t="s">
        <v>5949</v>
      </c>
      <c r="C6677" s="255" t="s">
        <v>5134</v>
      </c>
      <c r="D6677" s="394">
        <v>20.66</v>
      </c>
    </row>
    <row r="6678" spans="1:4" ht="13.5">
      <c r="A6678" s="255">
        <v>101466</v>
      </c>
      <c r="B6678" s="255" t="s">
        <v>5950</v>
      </c>
      <c r="C6678" s="255" t="s">
        <v>5134</v>
      </c>
      <c r="D6678" s="394">
        <v>16.8</v>
      </c>
    </row>
    <row r="6679" spans="1:4" ht="13.5">
      <c r="A6679" s="255">
        <v>101467</v>
      </c>
      <c r="B6679" s="255" t="s">
        <v>5951</v>
      </c>
      <c r="C6679" s="255" t="s">
        <v>5134</v>
      </c>
      <c r="D6679" s="394">
        <v>14.06</v>
      </c>
    </row>
    <row r="6680" spans="1:4" ht="13.5">
      <c r="A6680" s="255">
        <v>101468</v>
      </c>
      <c r="B6680" s="255" t="s">
        <v>5952</v>
      </c>
      <c r="C6680" s="255" t="s">
        <v>5134</v>
      </c>
      <c r="D6680" s="394">
        <v>12.86</v>
      </c>
    </row>
    <row r="6681" spans="1:4" ht="13.5">
      <c r="A6681" s="255">
        <v>101469</v>
      </c>
      <c r="B6681" s="255" t="s">
        <v>5953</v>
      </c>
      <c r="C6681" s="255" t="s">
        <v>5134</v>
      </c>
      <c r="D6681" s="394">
        <v>28.8</v>
      </c>
    </row>
    <row r="6682" spans="1:4" ht="13.5">
      <c r="A6682" s="255">
        <v>101470</v>
      </c>
      <c r="B6682" s="255" t="s">
        <v>5954</v>
      </c>
      <c r="C6682" s="255" t="s">
        <v>5134</v>
      </c>
      <c r="D6682" s="394">
        <v>22.85</v>
      </c>
    </row>
    <row r="6683" spans="1:4" ht="13.5">
      <c r="A6683" s="255">
        <v>101471</v>
      </c>
      <c r="B6683" s="255" t="s">
        <v>5955</v>
      </c>
      <c r="C6683" s="255" t="s">
        <v>5134</v>
      </c>
      <c r="D6683" s="394">
        <v>19.61</v>
      </c>
    </row>
    <row r="6684" spans="1:4" ht="13.5">
      <c r="A6684" s="255">
        <v>101472</v>
      </c>
      <c r="B6684" s="255" t="s">
        <v>5956</v>
      </c>
      <c r="C6684" s="255" t="s">
        <v>5134</v>
      </c>
      <c r="D6684" s="394">
        <v>15.26</v>
      </c>
    </row>
    <row r="6685" spans="1:4" ht="13.5">
      <c r="A6685" s="255">
        <v>101473</v>
      </c>
      <c r="B6685" s="255" t="s">
        <v>5957</v>
      </c>
      <c r="C6685" s="255" t="s">
        <v>5134</v>
      </c>
      <c r="D6685" s="394">
        <v>21.97</v>
      </c>
    </row>
    <row r="6686" spans="1:4" ht="13.5">
      <c r="A6686" s="255">
        <v>101474</v>
      </c>
      <c r="B6686" s="255" t="s">
        <v>5958</v>
      </c>
      <c r="C6686" s="255" t="s">
        <v>5134</v>
      </c>
      <c r="D6686" s="394">
        <v>15.73</v>
      </c>
    </row>
    <row r="6687" spans="1:4" ht="13.5">
      <c r="A6687" s="255">
        <v>101475</v>
      </c>
      <c r="B6687" s="255" t="s">
        <v>5959</v>
      </c>
      <c r="C6687" s="255" t="s">
        <v>5134</v>
      </c>
      <c r="D6687" s="394">
        <v>13.95</v>
      </c>
    </row>
    <row r="6688" spans="1:4" ht="13.5">
      <c r="A6688" s="255">
        <v>101476</v>
      </c>
      <c r="B6688" s="255" t="s">
        <v>5960</v>
      </c>
      <c r="C6688" s="255" t="s">
        <v>5134</v>
      </c>
      <c r="D6688" s="394">
        <v>12.44</v>
      </c>
    </row>
    <row r="6689" spans="1:4" ht="13.5">
      <c r="A6689" s="255">
        <v>101477</v>
      </c>
      <c r="B6689" s="255" t="s">
        <v>5961</v>
      </c>
      <c r="C6689" s="255" t="s">
        <v>5134</v>
      </c>
      <c r="D6689" s="394">
        <v>10.18</v>
      </c>
    </row>
    <row r="6690" spans="1:4" ht="13.5">
      <c r="A6690" s="255">
        <v>101478</v>
      </c>
      <c r="B6690" s="255" t="s">
        <v>5962</v>
      </c>
      <c r="C6690" s="255" t="s">
        <v>5134</v>
      </c>
      <c r="D6690" s="394">
        <v>8.66</v>
      </c>
    </row>
    <row r="6691" spans="1:4" ht="13.5">
      <c r="A6691" s="255">
        <v>101480</v>
      </c>
      <c r="B6691" s="255" t="s">
        <v>5963</v>
      </c>
      <c r="C6691" s="255" t="s">
        <v>5134</v>
      </c>
      <c r="D6691" s="394">
        <v>51.5</v>
      </c>
    </row>
    <row r="6692" spans="1:4" ht="13.5">
      <c r="A6692" s="255">
        <v>101481</v>
      </c>
      <c r="B6692" s="255" t="s">
        <v>5964</v>
      </c>
      <c r="C6692" s="255" t="s">
        <v>5134</v>
      </c>
      <c r="D6692" s="394">
        <v>37.200000000000003</v>
      </c>
    </row>
    <row r="6693" spans="1:4" ht="13.5">
      <c r="A6693" s="255">
        <v>101482</v>
      </c>
      <c r="B6693" s="255" t="s">
        <v>31122</v>
      </c>
      <c r="C6693" s="255" t="s">
        <v>5134</v>
      </c>
      <c r="D6693" s="394">
        <v>27.81</v>
      </c>
    </row>
    <row r="6694" spans="1:4" ht="13.5">
      <c r="A6694" s="255">
        <v>101483</v>
      </c>
      <c r="B6694" s="255" t="s">
        <v>5965</v>
      </c>
      <c r="C6694" s="255" t="s">
        <v>5134</v>
      </c>
      <c r="D6694" s="394">
        <v>28.85</v>
      </c>
    </row>
    <row r="6695" spans="1:4" ht="13.5">
      <c r="A6695" s="255">
        <v>101484</v>
      </c>
      <c r="B6695" s="255" t="s">
        <v>5966</v>
      </c>
      <c r="C6695" s="255" t="s">
        <v>5134</v>
      </c>
      <c r="D6695" s="394">
        <v>149.57</v>
      </c>
    </row>
    <row r="6696" spans="1:4" ht="13.5">
      <c r="A6696" s="255">
        <v>101485</v>
      </c>
      <c r="B6696" s="255" t="s">
        <v>5967</v>
      </c>
      <c r="C6696" s="255" t="s">
        <v>5134</v>
      </c>
      <c r="D6696" s="394">
        <v>114.81</v>
      </c>
    </row>
    <row r="6697" spans="1:4" ht="13.5">
      <c r="A6697" s="255">
        <v>101486</v>
      </c>
      <c r="B6697" s="255" t="s">
        <v>5968</v>
      </c>
      <c r="C6697" s="255" t="s">
        <v>5134</v>
      </c>
      <c r="D6697" s="394">
        <v>103.42</v>
      </c>
    </row>
    <row r="6698" spans="1:4" ht="13.5">
      <c r="A6698" s="255">
        <v>101487</v>
      </c>
      <c r="B6698" s="255" t="s">
        <v>5969</v>
      </c>
      <c r="C6698" s="255" t="s">
        <v>5134</v>
      </c>
      <c r="D6698" s="394">
        <v>75.73</v>
      </c>
    </row>
    <row r="6699" spans="1:4" ht="13.5">
      <c r="A6699" s="255">
        <v>101488</v>
      </c>
      <c r="B6699" s="255" t="s">
        <v>5970</v>
      </c>
      <c r="C6699" s="255" t="s">
        <v>5134</v>
      </c>
      <c r="D6699" s="394">
        <v>65.52</v>
      </c>
    </row>
    <row r="6700" spans="1:4" ht="13.5">
      <c r="A6700" s="255">
        <v>101188</v>
      </c>
      <c r="B6700" s="255" t="s">
        <v>5971</v>
      </c>
      <c r="C6700" s="255" t="s">
        <v>41</v>
      </c>
      <c r="D6700" s="394">
        <v>5</v>
      </c>
    </row>
    <row r="6701" spans="1:4" ht="13.5">
      <c r="A6701" s="255">
        <v>101189</v>
      </c>
      <c r="B6701" s="255" t="s">
        <v>5972</v>
      </c>
      <c r="C6701" s="255" t="s">
        <v>41</v>
      </c>
      <c r="D6701" s="394">
        <v>51.53</v>
      </c>
    </row>
    <row r="6702" spans="1:4" ht="13.5">
      <c r="A6702" s="255">
        <v>101190</v>
      </c>
      <c r="B6702" s="255" t="s">
        <v>5973</v>
      </c>
      <c r="C6702" s="255" t="s">
        <v>41</v>
      </c>
      <c r="D6702" s="394">
        <v>50.82</v>
      </c>
    </row>
    <row r="6703" spans="1:4" ht="13.5">
      <c r="A6703" s="255">
        <v>101191</v>
      </c>
      <c r="B6703" s="255" t="s">
        <v>5974</v>
      </c>
      <c r="C6703" s="255" t="s">
        <v>41</v>
      </c>
      <c r="D6703" s="394">
        <v>51.17</v>
      </c>
    </row>
    <row r="6704" spans="1:4" ht="13.5">
      <c r="A6704" s="255">
        <v>101192</v>
      </c>
      <c r="B6704" s="255" t="s">
        <v>5975</v>
      </c>
      <c r="C6704" s="255" t="s">
        <v>41</v>
      </c>
      <c r="D6704" s="394">
        <v>53.47</v>
      </c>
    </row>
    <row r="6705" spans="1:4" ht="13.5">
      <c r="A6705" s="255">
        <v>101193</v>
      </c>
      <c r="B6705" s="255" t="s">
        <v>5976</v>
      </c>
      <c r="C6705" s="255" t="s">
        <v>41</v>
      </c>
      <c r="D6705" s="394">
        <v>46.78</v>
      </c>
    </row>
    <row r="6706" spans="1:4" ht="13.5">
      <c r="A6706" s="255">
        <v>101194</v>
      </c>
      <c r="B6706" s="255" t="s">
        <v>5977</v>
      </c>
      <c r="C6706" s="255" t="s">
        <v>41</v>
      </c>
      <c r="D6706" s="394">
        <v>47.13</v>
      </c>
    </row>
    <row r="6707" spans="1:4" ht="13.5">
      <c r="A6707" s="255">
        <v>101197</v>
      </c>
      <c r="B6707" s="255" t="s">
        <v>5978</v>
      </c>
      <c r="C6707" s="255" t="s">
        <v>41</v>
      </c>
      <c r="D6707" s="394">
        <v>103.73</v>
      </c>
    </row>
    <row r="6708" spans="1:4" ht="13.5">
      <c r="A6708" s="255">
        <v>101198</v>
      </c>
      <c r="B6708" s="255" t="s">
        <v>5979</v>
      </c>
      <c r="C6708" s="255" t="s">
        <v>41</v>
      </c>
      <c r="D6708" s="394">
        <v>72.14</v>
      </c>
    </row>
    <row r="6709" spans="1:4" ht="13.5">
      <c r="A6709" s="255">
        <v>101199</v>
      </c>
      <c r="B6709" s="255" t="s">
        <v>5980</v>
      </c>
      <c r="C6709" s="255" t="s">
        <v>41</v>
      </c>
      <c r="D6709" s="394">
        <v>73.010000000000005</v>
      </c>
    </row>
    <row r="6710" spans="1:4" ht="13.5">
      <c r="A6710" s="255">
        <v>101200</v>
      </c>
      <c r="B6710" s="255" t="s">
        <v>5981</v>
      </c>
      <c r="C6710" s="255" t="s">
        <v>41</v>
      </c>
      <c r="D6710" s="394">
        <v>43.18</v>
      </c>
    </row>
    <row r="6711" spans="1:4" ht="13.5">
      <c r="A6711" s="255">
        <v>101201</v>
      </c>
      <c r="B6711" s="255" t="s">
        <v>5982</v>
      </c>
      <c r="C6711" s="255" t="s">
        <v>41</v>
      </c>
      <c r="D6711" s="394">
        <v>54.64</v>
      </c>
    </row>
    <row r="6712" spans="1:4" ht="13.5">
      <c r="A6712" s="255">
        <v>101202</v>
      </c>
      <c r="B6712" s="255" t="s">
        <v>5983</v>
      </c>
      <c r="C6712" s="255" t="s">
        <v>41</v>
      </c>
      <c r="D6712" s="394">
        <v>34.25</v>
      </c>
    </row>
    <row r="6713" spans="1:4" ht="13.5">
      <c r="A6713" s="255">
        <v>101203</v>
      </c>
      <c r="B6713" s="255" t="s">
        <v>5984</v>
      </c>
      <c r="C6713" s="255" t="s">
        <v>41</v>
      </c>
      <c r="D6713" s="394">
        <v>33.369999999999997</v>
      </c>
    </row>
    <row r="6714" spans="1:4" ht="13.5">
      <c r="A6714" s="255">
        <v>101204</v>
      </c>
      <c r="B6714" s="255" t="s">
        <v>5985</v>
      </c>
      <c r="C6714" s="255" t="s">
        <v>41</v>
      </c>
      <c r="D6714" s="394">
        <v>33.72</v>
      </c>
    </row>
    <row r="6715" spans="1:4" ht="13.5">
      <c r="A6715" s="255">
        <v>101205</v>
      </c>
      <c r="B6715" s="255" t="s">
        <v>5986</v>
      </c>
      <c r="C6715" s="255" t="s">
        <v>41</v>
      </c>
      <c r="D6715" s="394">
        <v>34.25</v>
      </c>
    </row>
    <row r="6716" spans="1:4" ht="13.5">
      <c r="A6716" s="255">
        <v>102362</v>
      </c>
      <c r="B6716" s="255" t="s">
        <v>30086</v>
      </c>
      <c r="C6716" s="255" t="s">
        <v>429</v>
      </c>
      <c r="D6716" s="394">
        <v>175.86</v>
      </c>
    </row>
    <row r="6717" spans="1:4" ht="13.5">
      <c r="A6717" s="255">
        <v>102363</v>
      </c>
      <c r="B6717" s="255" t="s">
        <v>30087</v>
      </c>
      <c r="C6717" s="255" t="s">
        <v>429</v>
      </c>
      <c r="D6717" s="394">
        <v>188.38</v>
      </c>
    </row>
    <row r="6718" spans="1:4" ht="13.5">
      <c r="A6718" s="255">
        <v>102364</v>
      </c>
      <c r="B6718" s="255" t="s">
        <v>30088</v>
      </c>
      <c r="C6718" s="255" t="s">
        <v>429</v>
      </c>
      <c r="D6718" s="394">
        <v>211.08</v>
      </c>
    </row>
    <row r="6719" spans="1:4" ht="13.5">
      <c r="A6719" s="255">
        <v>98509</v>
      </c>
      <c r="B6719" s="255" t="s">
        <v>5987</v>
      </c>
      <c r="C6719" s="255" t="s">
        <v>6</v>
      </c>
      <c r="D6719" s="394">
        <v>73.430000000000007</v>
      </c>
    </row>
    <row r="6720" spans="1:4" ht="13.5">
      <c r="A6720" s="255">
        <v>98510</v>
      </c>
      <c r="B6720" s="255" t="s">
        <v>5988</v>
      </c>
      <c r="C6720" s="255" t="s">
        <v>6</v>
      </c>
      <c r="D6720" s="394">
        <v>100.58</v>
      </c>
    </row>
    <row r="6721" spans="1:4" ht="13.5">
      <c r="A6721" s="255">
        <v>98511</v>
      </c>
      <c r="B6721" s="255" t="s">
        <v>5989</v>
      </c>
      <c r="C6721" s="255" t="s">
        <v>6</v>
      </c>
      <c r="D6721" s="394">
        <v>196.92</v>
      </c>
    </row>
    <row r="6722" spans="1:4" ht="13.5">
      <c r="A6722" s="255">
        <v>98516</v>
      </c>
      <c r="B6722" s="255" t="s">
        <v>5990</v>
      </c>
      <c r="C6722" s="255" t="s">
        <v>6</v>
      </c>
      <c r="D6722" s="394">
        <v>376.38</v>
      </c>
    </row>
    <row r="6723" spans="1:4" ht="13.5">
      <c r="A6723" s="255">
        <v>98519</v>
      </c>
      <c r="B6723" s="255" t="s">
        <v>5991</v>
      </c>
      <c r="C6723" s="255" t="s">
        <v>429</v>
      </c>
      <c r="D6723" s="394">
        <v>1.61</v>
      </c>
    </row>
    <row r="6724" spans="1:4" ht="13.5">
      <c r="A6724" s="255">
        <v>98520</v>
      </c>
      <c r="B6724" s="255" t="s">
        <v>5992</v>
      </c>
      <c r="C6724" s="255" t="s">
        <v>429</v>
      </c>
      <c r="D6724" s="394">
        <v>5.26</v>
      </c>
    </row>
    <row r="6725" spans="1:4" ht="13.5">
      <c r="A6725" s="255">
        <v>98521</v>
      </c>
      <c r="B6725" s="255" t="s">
        <v>5993</v>
      </c>
      <c r="C6725" s="255" t="s">
        <v>429</v>
      </c>
      <c r="D6725" s="394">
        <v>0.3</v>
      </c>
    </row>
    <row r="6726" spans="1:4" ht="13.5">
      <c r="A6726" s="255">
        <v>98522</v>
      </c>
      <c r="B6726" s="255" t="s">
        <v>5994</v>
      </c>
      <c r="C6726" s="255" t="s">
        <v>41</v>
      </c>
      <c r="D6726" s="394">
        <v>134.74</v>
      </c>
    </row>
    <row r="6727" spans="1:4" ht="13.5">
      <c r="A6727" s="255">
        <v>98524</v>
      </c>
      <c r="B6727" s="255" t="s">
        <v>5995</v>
      </c>
      <c r="C6727" s="255" t="s">
        <v>429</v>
      </c>
      <c r="D6727" s="394">
        <v>2.61</v>
      </c>
    </row>
    <row r="6728" spans="1:4" ht="13.5">
      <c r="A6728" s="255">
        <v>98503</v>
      </c>
      <c r="B6728" s="255" t="s">
        <v>5996</v>
      </c>
      <c r="C6728" s="255" t="s">
        <v>429</v>
      </c>
      <c r="D6728" s="394">
        <v>19.670000000000002</v>
      </c>
    </row>
    <row r="6729" spans="1:4" ht="13.5">
      <c r="A6729" s="255">
        <v>98504</v>
      </c>
      <c r="B6729" s="255" t="s">
        <v>5997</v>
      </c>
      <c r="C6729" s="255" t="s">
        <v>429</v>
      </c>
      <c r="D6729" s="394">
        <v>11.9</v>
      </c>
    </row>
    <row r="6730" spans="1:4" ht="13.5">
      <c r="A6730" s="255">
        <v>98505</v>
      </c>
      <c r="B6730" s="255" t="s">
        <v>5998</v>
      </c>
      <c r="C6730" s="255" t="s">
        <v>429</v>
      </c>
      <c r="D6730" s="394">
        <v>104.5</v>
      </c>
    </row>
    <row r="6731" spans="1:4" ht="13.5">
      <c r="A6731" s="255">
        <v>103185</v>
      </c>
      <c r="B6731" s="255" t="s">
        <v>31123</v>
      </c>
      <c r="C6731" s="255" t="s">
        <v>6</v>
      </c>
      <c r="D6731" s="360">
        <v>5387.44</v>
      </c>
    </row>
    <row r="6732" spans="1:4" ht="13.5">
      <c r="A6732" s="255">
        <v>103186</v>
      </c>
      <c r="B6732" s="255" t="s">
        <v>31124</v>
      </c>
      <c r="C6732" s="255" t="s">
        <v>6</v>
      </c>
      <c r="D6732" s="360">
        <v>5689.25</v>
      </c>
    </row>
    <row r="6733" spans="1:4" ht="13.5">
      <c r="A6733" s="255">
        <v>103187</v>
      </c>
      <c r="B6733" s="255" t="s">
        <v>31125</v>
      </c>
      <c r="C6733" s="255" t="s">
        <v>6</v>
      </c>
      <c r="D6733" s="360">
        <v>4271.54</v>
      </c>
    </row>
    <row r="6734" spans="1:4" ht="13.5">
      <c r="A6734" s="255">
        <v>103188</v>
      </c>
      <c r="B6734" s="255" t="s">
        <v>31126</v>
      </c>
      <c r="C6734" s="255" t="s">
        <v>6</v>
      </c>
      <c r="D6734" s="360">
        <v>4595.29</v>
      </c>
    </row>
    <row r="6735" spans="1:4" ht="13.5">
      <c r="A6735" s="255">
        <v>103189</v>
      </c>
      <c r="B6735" s="255" t="s">
        <v>31127</v>
      </c>
      <c r="C6735" s="255" t="s">
        <v>6</v>
      </c>
      <c r="D6735" s="360">
        <v>2301.77</v>
      </c>
    </row>
    <row r="6736" spans="1:4" ht="13.5">
      <c r="A6736" s="255">
        <v>103190</v>
      </c>
      <c r="B6736" s="255" t="s">
        <v>31128</v>
      </c>
      <c r="C6736" s="255" t="s">
        <v>6</v>
      </c>
      <c r="D6736" s="360">
        <v>3571.49</v>
      </c>
    </row>
    <row r="6737" spans="1:4" ht="13.5">
      <c r="A6737" s="255">
        <v>103191</v>
      </c>
      <c r="B6737" s="255" t="s">
        <v>31129</v>
      </c>
      <c r="C6737" s="255" t="s">
        <v>6</v>
      </c>
      <c r="D6737" s="360">
        <v>2078.25</v>
      </c>
    </row>
    <row r="6738" spans="1:4" ht="13.5">
      <c r="A6738" s="255">
        <v>103192</v>
      </c>
      <c r="B6738" s="255" t="s">
        <v>31130</v>
      </c>
      <c r="C6738" s="255" t="s">
        <v>6</v>
      </c>
      <c r="D6738" s="360">
        <v>2213.15</v>
      </c>
    </row>
    <row r="6739" spans="1:4" ht="13.5">
      <c r="A6739" s="255">
        <v>103193</v>
      </c>
      <c r="B6739" s="255" t="s">
        <v>31131</v>
      </c>
      <c r="C6739" s="255" t="s">
        <v>6</v>
      </c>
      <c r="D6739" s="360">
        <v>1702.78</v>
      </c>
    </row>
    <row r="6740" spans="1:4" ht="13.5">
      <c r="A6740" s="255">
        <v>103194</v>
      </c>
      <c r="B6740" s="255" t="s">
        <v>31132</v>
      </c>
      <c r="C6740" s="255" t="s">
        <v>6</v>
      </c>
      <c r="D6740" s="360">
        <v>2456.1</v>
      </c>
    </row>
    <row r="6741" spans="1:4" ht="13.5">
      <c r="A6741" s="255">
        <v>103195</v>
      </c>
      <c r="B6741" s="255" t="s">
        <v>31133</v>
      </c>
      <c r="C6741" s="255" t="s">
        <v>6</v>
      </c>
      <c r="D6741" s="360">
        <v>1914.71</v>
      </c>
    </row>
    <row r="6742" spans="1:4" ht="13.5">
      <c r="A6742" s="255">
        <v>103205</v>
      </c>
      <c r="B6742" s="255" t="s">
        <v>31134</v>
      </c>
      <c r="C6742" s="255" t="s">
        <v>6</v>
      </c>
      <c r="D6742" s="360">
        <v>3584.3</v>
      </c>
    </row>
    <row r="6743" spans="1:4" ht="13.5">
      <c r="A6743" s="255">
        <v>103206</v>
      </c>
      <c r="B6743" s="255" t="s">
        <v>31135</v>
      </c>
      <c r="C6743" s="255" t="s">
        <v>6</v>
      </c>
      <c r="D6743" s="360">
        <v>2091.0700000000002</v>
      </c>
    </row>
    <row r="6744" spans="1:4" ht="13.5">
      <c r="A6744" s="255">
        <v>103207</v>
      </c>
      <c r="B6744" s="255" t="s">
        <v>31136</v>
      </c>
      <c r="C6744" s="255" t="s">
        <v>6</v>
      </c>
      <c r="D6744" s="360">
        <v>2225.9699999999998</v>
      </c>
    </row>
    <row r="6745" spans="1:4" ht="13.5">
      <c r="A6745" s="255">
        <v>103208</v>
      </c>
      <c r="B6745" s="255" t="s">
        <v>31137</v>
      </c>
      <c r="C6745" s="255" t="s">
        <v>6</v>
      </c>
      <c r="D6745" s="360">
        <v>1715.6</v>
      </c>
    </row>
    <row r="6746" spans="1:4" ht="13.5">
      <c r="A6746" s="255">
        <v>103209</v>
      </c>
      <c r="B6746" s="255" t="s">
        <v>31138</v>
      </c>
      <c r="C6746" s="255" t="s">
        <v>6</v>
      </c>
      <c r="D6746" s="360">
        <v>2468.92</v>
      </c>
    </row>
    <row r="6747" spans="1:4" ht="13.5">
      <c r="A6747" s="255">
        <v>103210</v>
      </c>
      <c r="B6747" s="255" t="s">
        <v>31139</v>
      </c>
      <c r="C6747" s="255" t="s">
        <v>6</v>
      </c>
      <c r="D6747" s="360">
        <v>2000.53</v>
      </c>
    </row>
    <row r="6748" spans="1:4" ht="13.5">
      <c r="A6748" s="255">
        <v>103304</v>
      </c>
      <c r="B6748" s="255" t="s">
        <v>31140</v>
      </c>
      <c r="C6748" s="255" t="s">
        <v>6</v>
      </c>
      <c r="D6748" s="360">
        <v>1091.27</v>
      </c>
    </row>
    <row r="6749" spans="1:4" ht="13.5">
      <c r="A6749" s="255">
        <v>103307</v>
      </c>
      <c r="B6749" s="255" t="s">
        <v>31141</v>
      </c>
      <c r="C6749" s="255" t="s">
        <v>6</v>
      </c>
      <c r="D6749" s="360">
        <v>1163.67</v>
      </c>
    </row>
    <row r="6750" spans="1:4" ht="13.5">
      <c r="A6750" s="255">
        <v>103310</v>
      </c>
      <c r="B6750" s="255" t="s">
        <v>31142</v>
      </c>
      <c r="C6750" s="255" t="s">
        <v>6</v>
      </c>
      <c r="D6750" s="360">
        <v>1123.5</v>
      </c>
    </row>
    <row r="6751" spans="1:4" ht="13.5">
      <c r="A6751" s="255">
        <v>103314</v>
      </c>
      <c r="B6751" s="255" t="s">
        <v>31143</v>
      </c>
      <c r="C6751" s="255" t="s">
        <v>429</v>
      </c>
      <c r="D6751" s="394">
        <v>190.83</v>
      </c>
    </row>
    <row r="6752" spans="1:4" ht="13.5">
      <c r="A6752" s="255">
        <v>103315</v>
      </c>
      <c r="B6752" s="255" t="s">
        <v>31144</v>
      </c>
      <c r="C6752" s="255" t="s">
        <v>429</v>
      </c>
      <c r="D6752" s="394">
        <v>183.92</v>
      </c>
    </row>
    <row r="6753" spans="1:4" ht="13.5">
      <c r="A6753" s="255">
        <v>98525</v>
      </c>
      <c r="B6753" s="255" t="s">
        <v>5999</v>
      </c>
      <c r="C6753" s="255" t="s">
        <v>429</v>
      </c>
      <c r="D6753" s="394">
        <v>0.33</v>
      </c>
    </row>
    <row r="6754" spans="1:4" ht="13.5">
      <c r="A6754" s="255">
        <v>98526</v>
      </c>
      <c r="B6754" s="255" t="s">
        <v>6000</v>
      </c>
      <c r="C6754" s="255" t="s">
        <v>6</v>
      </c>
      <c r="D6754" s="394">
        <v>67.14</v>
      </c>
    </row>
    <row r="6755" spans="1:4" ht="13.5">
      <c r="A6755" s="255">
        <v>98527</v>
      </c>
      <c r="B6755" s="255" t="s">
        <v>6001</v>
      </c>
      <c r="C6755" s="255" t="s">
        <v>6</v>
      </c>
      <c r="D6755" s="394">
        <v>144.54</v>
      </c>
    </row>
    <row r="6756" spans="1:4" ht="13.5">
      <c r="A6756" s="255">
        <v>98528</v>
      </c>
      <c r="B6756" s="255" t="s">
        <v>6002</v>
      </c>
      <c r="C6756" s="255" t="s">
        <v>6</v>
      </c>
      <c r="D6756" s="394">
        <v>211.36</v>
      </c>
    </row>
    <row r="6757" spans="1:4" ht="13.5">
      <c r="A6757" s="255">
        <v>98529</v>
      </c>
      <c r="B6757" s="255" t="s">
        <v>6003</v>
      </c>
      <c r="C6757" s="255" t="s">
        <v>6</v>
      </c>
      <c r="D6757" s="394">
        <v>56.33</v>
      </c>
    </row>
    <row r="6758" spans="1:4" ht="13.5">
      <c r="A6758" s="255">
        <v>98530</v>
      </c>
      <c r="B6758" s="255" t="s">
        <v>6004</v>
      </c>
      <c r="C6758" s="255" t="s">
        <v>6</v>
      </c>
      <c r="D6758" s="394">
        <v>100.35</v>
      </c>
    </row>
    <row r="6759" spans="1:4" ht="13.5">
      <c r="A6759" s="255">
        <v>98531</v>
      </c>
      <c r="B6759" s="255" t="s">
        <v>6005</v>
      </c>
      <c r="C6759" s="255" t="s">
        <v>6</v>
      </c>
      <c r="D6759" s="394">
        <v>227.73</v>
      </c>
    </row>
    <row r="6760" spans="1:4" ht="13.5">
      <c r="A6760" s="255">
        <v>98532</v>
      </c>
      <c r="B6760" s="255" t="s">
        <v>6006</v>
      </c>
      <c r="C6760" s="255" t="s">
        <v>6</v>
      </c>
      <c r="D6760" s="394">
        <v>91.95</v>
      </c>
    </row>
    <row r="6761" spans="1:4" ht="13.5">
      <c r="A6761" s="255">
        <v>98533</v>
      </c>
      <c r="B6761" s="255" t="s">
        <v>6007</v>
      </c>
      <c r="C6761" s="255" t="s">
        <v>6</v>
      </c>
      <c r="D6761" s="394">
        <v>246.74</v>
      </c>
    </row>
    <row r="6762" spans="1:4" ht="13.5">
      <c r="A6762" s="255">
        <v>98534</v>
      </c>
      <c r="B6762" s="255" t="s">
        <v>6008</v>
      </c>
      <c r="C6762" s="255" t="s">
        <v>6</v>
      </c>
      <c r="D6762" s="394">
        <v>638.19000000000005</v>
      </c>
    </row>
    <row r="6763" spans="1:4" ht="13.5">
      <c r="A6763" s="255">
        <v>98535</v>
      </c>
      <c r="B6763" s="255" t="s">
        <v>6009</v>
      </c>
      <c r="C6763" s="255" t="s">
        <v>6</v>
      </c>
      <c r="D6763" s="394">
        <v>999.81</v>
      </c>
    </row>
    <row r="6764" spans="1:4" ht="13.5">
      <c r="A6764" s="255">
        <v>88238</v>
      </c>
      <c r="B6764" s="255" t="s">
        <v>6010</v>
      </c>
      <c r="C6764" s="255" t="s">
        <v>227</v>
      </c>
      <c r="D6764" s="394">
        <v>16.170000000000002</v>
      </c>
    </row>
    <row r="6765" spans="1:4" ht="13.5">
      <c r="A6765" s="255">
        <v>88239</v>
      </c>
      <c r="B6765" s="255" t="s">
        <v>6011</v>
      </c>
      <c r="C6765" s="255" t="s">
        <v>227</v>
      </c>
      <c r="D6765" s="394">
        <v>17.43</v>
      </c>
    </row>
    <row r="6766" spans="1:4" ht="13.5">
      <c r="A6766" s="255">
        <v>88240</v>
      </c>
      <c r="B6766" s="255" t="s">
        <v>6012</v>
      </c>
      <c r="C6766" s="255" t="s">
        <v>227</v>
      </c>
      <c r="D6766" s="394">
        <v>17.440000000000001</v>
      </c>
    </row>
    <row r="6767" spans="1:4" ht="13.5">
      <c r="A6767" s="255">
        <v>88241</v>
      </c>
      <c r="B6767" s="255" t="s">
        <v>6013</v>
      </c>
      <c r="C6767" s="255" t="s">
        <v>227</v>
      </c>
      <c r="D6767" s="394">
        <v>16.54</v>
      </c>
    </row>
    <row r="6768" spans="1:4" ht="13.5">
      <c r="A6768" s="255">
        <v>88242</v>
      </c>
      <c r="B6768" s="255" t="s">
        <v>6014</v>
      </c>
      <c r="C6768" s="255" t="s">
        <v>227</v>
      </c>
      <c r="D6768" s="394">
        <v>16.37</v>
      </c>
    </row>
    <row r="6769" spans="1:4" ht="13.5">
      <c r="A6769" s="255">
        <v>88243</v>
      </c>
      <c r="B6769" s="255" t="s">
        <v>6015</v>
      </c>
      <c r="C6769" s="255" t="s">
        <v>227</v>
      </c>
      <c r="D6769" s="394">
        <v>19.399999999999999</v>
      </c>
    </row>
    <row r="6770" spans="1:4" ht="13.5">
      <c r="A6770" s="255">
        <v>88245</v>
      </c>
      <c r="B6770" s="255" t="s">
        <v>6016</v>
      </c>
      <c r="C6770" s="255" t="s">
        <v>227</v>
      </c>
      <c r="D6770" s="394">
        <v>20.73</v>
      </c>
    </row>
    <row r="6771" spans="1:4" ht="13.5">
      <c r="A6771" s="255">
        <v>88246</v>
      </c>
      <c r="B6771" s="255" t="s">
        <v>6017</v>
      </c>
      <c r="C6771" s="255" t="s">
        <v>227</v>
      </c>
      <c r="D6771" s="394">
        <v>23.61</v>
      </c>
    </row>
    <row r="6772" spans="1:4" ht="13.5">
      <c r="A6772" s="255">
        <v>88247</v>
      </c>
      <c r="B6772" s="255" t="s">
        <v>6018</v>
      </c>
      <c r="C6772" s="255" t="s">
        <v>227</v>
      </c>
      <c r="D6772" s="394">
        <v>16.489999999999998</v>
      </c>
    </row>
    <row r="6773" spans="1:4" ht="13.5">
      <c r="A6773" s="255">
        <v>88248</v>
      </c>
      <c r="B6773" s="255" t="s">
        <v>6019</v>
      </c>
      <c r="C6773" s="255" t="s">
        <v>227</v>
      </c>
      <c r="D6773" s="394">
        <v>15.83</v>
      </c>
    </row>
    <row r="6774" spans="1:4" ht="13.5">
      <c r="A6774" s="255">
        <v>88249</v>
      </c>
      <c r="B6774" s="255" t="s">
        <v>6020</v>
      </c>
      <c r="C6774" s="255" t="s">
        <v>227</v>
      </c>
      <c r="D6774" s="394">
        <v>26.81</v>
      </c>
    </row>
    <row r="6775" spans="1:4" ht="13.5">
      <c r="A6775" s="255">
        <v>88250</v>
      </c>
      <c r="B6775" s="255" t="s">
        <v>6021</v>
      </c>
      <c r="C6775" s="255" t="s">
        <v>227</v>
      </c>
      <c r="D6775" s="394">
        <v>18.510000000000002</v>
      </c>
    </row>
    <row r="6776" spans="1:4" ht="13.5">
      <c r="A6776" s="255">
        <v>88251</v>
      </c>
      <c r="B6776" s="255" t="s">
        <v>6022</v>
      </c>
      <c r="C6776" s="255" t="s">
        <v>227</v>
      </c>
      <c r="D6776" s="394">
        <v>16.920000000000002</v>
      </c>
    </row>
    <row r="6777" spans="1:4" ht="13.5">
      <c r="A6777" s="255">
        <v>88252</v>
      </c>
      <c r="B6777" s="255" t="s">
        <v>6023</v>
      </c>
      <c r="C6777" s="255" t="s">
        <v>227</v>
      </c>
      <c r="D6777" s="394">
        <v>17.05</v>
      </c>
    </row>
    <row r="6778" spans="1:4" ht="13.5">
      <c r="A6778" s="255">
        <v>88253</v>
      </c>
      <c r="B6778" s="255" t="s">
        <v>6024</v>
      </c>
      <c r="C6778" s="255" t="s">
        <v>227</v>
      </c>
      <c r="D6778" s="394">
        <v>16.350000000000001</v>
      </c>
    </row>
    <row r="6779" spans="1:4" ht="13.5">
      <c r="A6779" s="255">
        <v>88255</v>
      </c>
      <c r="B6779" s="255" t="s">
        <v>6025</v>
      </c>
      <c r="C6779" s="255" t="s">
        <v>227</v>
      </c>
      <c r="D6779" s="394">
        <v>23.88</v>
      </c>
    </row>
    <row r="6780" spans="1:4" ht="13.5">
      <c r="A6780" s="255">
        <v>88256</v>
      </c>
      <c r="B6780" s="255" t="s">
        <v>6026</v>
      </c>
      <c r="C6780" s="255" t="s">
        <v>227</v>
      </c>
      <c r="D6780" s="394">
        <v>24.24</v>
      </c>
    </row>
    <row r="6781" spans="1:4" ht="13.5">
      <c r="A6781" s="255">
        <v>88257</v>
      </c>
      <c r="B6781" s="255" t="s">
        <v>6027</v>
      </c>
      <c r="C6781" s="255" t="s">
        <v>227</v>
      </c>
      <c r="D6781" s="394">
        <v>23.66</v>
      </c>
    </row>
    <row r="6782" spans="1:4" ht="13.5">
      <c r="A6782" s="255">
        <v>88258</v>
      </c>
      <c r="B6782" s="255" t="s">
        <v>6028</v>
      </c>
      <c r="C6782" s="255" t="s">
        <v>227</v>
      </c>
      <c r="D6782" s="394">
        <v>12.47</v>
      </c>
    </row>
    <row r="6783" spans="1:4" ht="13.5">
      <c r="A6783" s="255">
        <v>88260</v>
      </c>
      <c r="B6783" s="255" t="s">
        <v>6029</v>
      </c>
      <c r="C6783" s="255" t="s">
        <v>227</v>
      </c>
      <c r="D6783" s="394">
        <v>20.73</v>
      </c>
    </row>
    <row r="6784" spans="1:4" ht="13.5">
      <c r="A6784" s="255">
        <v>88261</v>
      </c>
      <c r="B6784" s="255" t="s">
        <v>6030</v>
      </c>
      <c r="C6784" s="255" t="s">
        <v>227</v>
      </c>
      <c r="D6784" s="394">
        <v>19.72</v>
      </c>
    </row>
    <row r="6785" spans="1:4" ht="13.5">
      <c r="A6785" s="255">
        <v>88262</v>
      </c>
      <c r="B6785" s="255" t="s">
        <v>6031</v>
      </c>
      <c r="C6785" s="255" t="s">
        <v>227</v>
      </c>
      <c r="D6785" s="394">
        <v>20.61</v>
      </c>
    </row>
    <row r="6786" spans="1:4" ht="13.5">
      <c r="A6786" s="255">
        <v>88263</v>
      </c>
      <c r="B6786" s="255" t="s">
        <v>6032</v>
      </c>
      <c r="C6786" s="255" t="s">
        <v>227</v>
      </c>
      <c r="D6786" s="394">
        <v>21.21</v>
      </c>
    </row>
    <row r="6787" spans="1:4" ht="13.5">
      <c r="A6787" s="255">
        <v>88264</v>
      </c>
      <c r="B6787" s="255" t="s">
        <v>6033</v>
      </c>
      <c r="C6787" s="255" t="s">
        <v>227</v>
      </c>
      <c r="D6787" s="394">
        <v>21.06</v>
      </c>
    </row>
    <row r="6788" spans="1:4" ht="13.5">
      <c r="A6788" s="255">
        <v>88265</v>
      </c>
      <c r="B6788" s="255" t="s">
        <v>6034</v>
      </c>
      <c r="C6788" s="255" t="s">
        <v>227</v>
      </c>
      <c r="D6788" s="394">
        <v>21.06</v>
      </c>
    </row>
    <row r="6789" spans="1:4" ht="13.5">
      <c r="A6789" s="255">
        <v>88266</v>
      </c>
      <c r="B6789" s="255" t="s">
        <v>6035</v>
      </c>
      <c r="C6789" s="255" t="s">
        <v>227</v>
      </c>
      <c r="D6789" s="394">
        <v>35.270000000000003</v>
      </c>
    </row>
    <row r="6790" spans="1:4" ht="13.5">
      <c r="A6790" s="255">
        <v>88267</v>
      </c>
      <c r="B6790" s="255" t="s">
        <v>6036</v>
      </c>
      <c r="C6790" s="255" t="s">
        <v>227</v>
      </c>
      <c r="D6790" s="394">
        <v>20.23</v>
      </c>
    </row>
    <row r="6791" spans="1:4" ht="13.5">
      <c r="A6791" s="255">
        <v>88269</v>
      </c>
      <c r="B6791" s="255" t="s">
        <v>6037</v>
      </c>
      <c r="C6791" s="255" t="s">
        <v>227</v>
      </c>
      <c r="D6791" s="394">
        <v>20.73</v>
      </c>
    </row>
    <row r="6792" spans="1:4" ht="13.5">
      <c r="A6792" s="255">
        <v>88270</v>
      </c>
      <c r="B6792" s="255" t="s">
        <v>6038</v>
      </c>
      <c r="C6792" s="255" t="s">
        <v>227</v>
      </c>
      <c r="D6792" s="394">
        <v>20.84</v>
      </c>
    </row>
    <row r="6793" spans="1:4" ht="13.5">
      <c r="A6793" s="255">
        <v>88272</v>
      </c>
      <c r="B6793" s="255" t="s">
        <v>6039</v>
      </c>
      <c r="C6793" s="255" t="s">
        <v>227</v>
      </c>
      <c r="D6793" s="394">
        <v>23.34</v>
      </c>
    </row>
    <row r="6794" spans="1:4" ht="13.5">
      <c r="A6794" s="255">
        <v>88273</v>
      </c>
      <c r="B6794" s="255" t="s">
        <v>6040</v>
      </c>
      <c r="C6794" s="255" t="s">
        <v>227</v>
      </c>
      <c r="D6794" s="394">
        <v>20.97</v>
      </c>
    </row>
    <row r="6795" spans="1:4" ht="13.5">
      <c r="A6795" s="255">
        <v>88274</v>
      </c>
      <c r="B6795" s="255" t="s">
        <v>6041</v>
      </c>
      <c r="C6795" s="255" t="s">
        <v>227</v>
      </c>
      <c r="D6795" s="394">
        <v>23.04</v>
      </c>
    </row>
    <row r="6796" spans="1:4" ht="13.5">
      <c r="A6796" s="255">
        <v>88275</v>
      </c>
      <c r="B6796" s="255" t="s">
        <v>6042</v>
      </c>
      <c r="C6796" s="255" t="s">
        <v>227</v>
      </c>
      <c r="D6796" s="394">
        <v>28.82</v>
      </c>
    </row>
    <row r="6797" spans="1:4" ht="13.5">
      <c r="A6797" s="255">
        <v>88277</v>
      </c>
      <c r="B6797" s="255" t="s">
        <v>6043</v>
      </c>
      <c r="C6797" s="255" t="s">
        <v>227</v>
      </c>
      <c r="D6797" s="394">
        <v>25.21</v>
      </c>
    </row>
    <row r="6798" spans="1:4" ht="13.5">
      <c r="A6798" s="255">
        <v>88278</v>
      </c>
      <c r="B6798" s="255" t="s">
        <v>6044</v>
      </c>
      <c r="C6798" s="255" t="s">
        <v>227</v>
      </c>
      <c r="D6798" s="394">
        <v>20.82</v>
      </c>
    </row>
    <row r="6799" spans="1:4" ht="13.5">
      <c r="A6799" s="255">
        <v>88279</v>
      </c>
      <c r="B6799" s="255" t="s">
        <v>6045</v>
      </c>
      <c r="C6799" s="255" t="s">
        <v>227</v>
      </c>
      <c r="D6799" s="394">
        <v>30.08</v>
      </c>
    </row>
    <row r="6800" spans="1:4" ht="13.5">
      <c r="A6800" s="255">
        <v>88281</v>
      </c>
      <c r="B6800" s="255" t="s">
        <v>6046</v>
      </c>
      <c r="C6800" s="255" t="s">
        <v>227</v>
      </c>
      <c r="D6800" s="394">
        <v>21.16</v>
      </c>
    </row>
    <row r="6801" spans="1:4" ht="13.5">
      <c r="A6801" s="255">
        <v>88282</v>
      </c>
      <c r="B6801" s="255" t="s">
        <v>6047</v>
      </c>
      <c r="C6801" s="255" t="s">
        <v>227</v>
      </c>
      <c r="D6801" s="394">
        <v>22.16</v>
      </c>
    </row>
    <row r="6802" spans="1:4" ht="13.5">
      <c r="A6802" s="255">
        <v>88283</v>
      </c>
      <c r="B6802" s="255" t="s">
        <v>6048</v>
      </c>
      <c r="C6802" s="255" t="s">
        <v>227</v>
      </c>
      <c r="D6802" s="394">
        <v>28.03</v>
      </c>
    </row>
    <row r="6803" spans="1:4" ht="13.5">
      <c r="A6803" s="255">
        <v>88284</v>
      </c>
      <c r="B6803" s="255" t="s">
        <v>6049</v>
      </c>
      <c r="C6803" s="255" t="s">
        <v>227</v>
      </c>
      <c r="D6803" s="394">
        <v>22.9</v>
      </c>
    </row>
    <row r="6804" spans="1:4" ht="13.5">
      <c r="A6804" s="255">
        <v>88285</v>
      </c>
      <c r="B6804" s="255" t="s">
        <v>6050</v>
      </c>
      <c r="C6804" s="255" t="s">
        <v>227</v>
      </c>
      <c r="D6804" s="394">
        <v>29.93</v>
      </c>
    </row>
    <row r="6805" spans="1:4" ht="13.5">
      <c r="A6805" s="255">
        <v>88286</v>
      </c>
      <c r="B6805" s="255" t="s">
        <v>6051</v>
      </c>
      <c r="C6805" s="255" t="s">
        <v>227</v>
      </c>
      <c r="D6805" s="394">
        <v>25.02</v>
      </c>
    </row>
    <row r="6806" spans="1:4" ht="13.5">
      <c r="A6806" s="255">
        <v>88288</v>
      </c>
      <c r="B6806" s="255" t="s">
        <v>6052</v>
      </c>
      <c r="C6806" s="255" t="s">
        <v>227</v>
      </c>
      <c r="D6806" s="394">
        <v>20.190000000000001</v>
      </c>
    </row>
    <row r="6807" spans="1:4" ht="13.5">
      <c r="A6807" s="255">
        <v>88291</v>
      </c>
      <c r="B6807" s="255" t="s">
        <v>6053</v>
      </c>
      <c r="C6807" s="255" t="s">
        <v>227</v>
      </c>
      <c r="D6807" s="394">
        <v>20.46</v>
      </c>
    </row>
    <row r="6808" spans="1:4" ht="13.5">
      <c r="A6808" s="255">
        <v>88292</v>
      </c>
      <c r="B6808" s="255" t="s">
        <v>6054</v>
      </c>
      <c r="C6808" s="255" t="s">
        <v>227</v>
      </c>
      <c r="D6808" s="394">
        <v>25.59</v>
      </c>
    </row>
    <row r="6809" spans="1:4" ht="13.5">
      <c r="A6809" s="255">
        <v>88293</v>
      </c>
      <c r="B6809" s="255" t="s">
        <v>6055</v>
      </c>
      <c r="C6809" s="255" t="s">
        <v>227</v>
      </c>
      <c r="D6809" s="394">
        <v>24.12</v>
      </c>
    </row>
    <row r="6810" spans="1:4" ht="13.5">
      <c r="A6810" s="255">
        <v>88294</v>
      </c>
      <c r="B6810" s="255" t="s">
        <v>6056</v>
      </c>
      <c r="C6810" s="255" t="s">
        <v>227</v>
      </c>
      <c r="D6810" s="394">
        <v>26.05</v>
      </c>
    </row>
    <row r="6811" spans="1:4" ht="13.5">
      <c r="A6811" s="255">
        <v>88295</v>
      </c>
      <c r="B6811" s="255" t="s">
        <v>6057</v>
      </c>
      <c r="C6811" s="255" t="s">
        <v>227</v>
      </c>
      <c r="D6811" s="394">
        <v>23.07</v>
      </c>
    </row>
    <row r="6812" spans="1:4" ht="13.5">
      <c r="A6812" s="255">
        <v>88296</v>
      </c>
      <c r="B6812" s="255" t="s">
        <v>6058</v>
      </c>
      <c r="C6812" s="255" t="s">
        <v>227</v>
      </c>
      <c r="D6812" s="394">
        <v>23.63</v>
      </c>
    </row>
    <row r="6813" spans="1:4" ht="13.5">
      <c r="A6813" s="255">
        <v>88297</v>
      </c>
      <c r="B6813" s="255" t="s">
        <v>6059</v>
      </c>
      <c r="C6813" s="255" t="s">
        <v>227</v>
      </c>
      <c r="D6813" s="394">
        <v>24.92</v>
      </c>
    </row>
    <row r="6814" spans="1:4" ht="13.5">
      <c r="A6814" s="255">
        <v>88298</v>
      </c>
      <c r="B6814" s="255" t="s">
        <v>6060</v>
      </c>
      <c r="C6814" s="255" t="s">
        <v>227</v>
      </c>
      <c r="D6814" s="394">
        <v>22.95</v>
      </c>
    </row>
    <row r="6815" spans="1:4" ht="13.5">
      <c r="A6815" s="255">
        <v>88299</v>
      </c>
      <c r="B6815" s="255" t="s">
        <v>6061</v>
      </c>
      <c r="C6815" s="255" t="s">
        <v>227</v>
      </c>
      <c r="D6815" s="394">
        <v>24.47</v>
      </c>
    </row>
    <row r="6816" spans="1:4" ht="13.5">
      <c r="A6816" s="255">
        <v>88300</v>
      </c>
      <c r="B6816" s="255" t="s">
        <v>6062</v>
      </c>
      <c r="C6816" s="255" t="s">
        <v>227</v>
      </c>
      <c r="D6816" s="394">
        <v>28.97</v>
      </c>
    </row>
    <row r="6817" spans="1:4" ht="13.5">
      <c r="A6817" s="255">
        <v>88301</v>
      </c>
      <c r="B6817" s="255" t="s">
        <v>6063</v>
      </c>
      <c r="C6817" s="255" t="s">
        <v>227</v>
      </c>
      <c r="D6817" s="394">
        <v>27.52</v>
      </c>
    </row>
    <row r="6818" spans="1:4" ht="13.5">
      <c r="A6818" s="255">
        <v>88302</v>
      </c>
      <c r="B6818" s="255" t="s">
        <v>6064</v>
      </c>
      <c r="C6818" s="255" t="s">
        <v>227</v>
      </c>
      <c r="D6818" s="394">
        <v>25.1</v>
      </c>
    </row>
    <row r="6819" spans="1:4" ht="13.5">
      <c r="A6819" s="255">
        <v>88303</v>
      </c>
      <c r="B6819" s="255" t="s">
        <v>6065</v>
      </c>
      <c r="C6819" s="255" t="s">
        <v>227</v>
      </c>
      <c r="D6819" s="394">
        <v>22.95</v>
      </c>
    </row>
    <row r="6820" spans="1:4" ht="13.5">
      <c r="A6820" s="255">
        <v>88304</v>
      </c>
      <c r="B6820" s="255" t="s">
        <v>6066</v>
      </c>
      <c r="C6820" s="255" t="s">
        <v>227</v>
      </c>
      <c r="D6820" s="394">
        <v>22.2</v>
      </c>
    </row>
    <row r="6821" spans="1:4" ht="13.5">
      <c r="A6821" s="255">
        <v>88306</v>
      </c>
      <c r="B6821" s="255" t="s">
        <v>6067</v>
      </c>
      <c r="C6821" s="255" t="s">
        <v>227</v>
      </c>
      <c r="D6821" s="394">
        <v>23.79</v>
      </c>
    </row>
    <row r="6822" spans="1:4" ht="13.5">
      <c r="A6822" s="255">
        <v>88307</v>
      </c>
      <c r="B6822" s="255" t="s">
        <v>6068</v>
      </c>
      <c r="C6822" s="255" t="s">
        <v>227</v>
      </c>
      <c r="D6822" s="394">
        <v>27.88</v>
      </c>
    </row>
    <row r="6823" spans="1:4" ht="13.5">
      <c r="A6823" s="255">
        <v>88308</v>
      </c>
      <c r="B6823" s="255" t="s">
        <v>6069</v>
      </c>
      <c r="C6823" s="255" t="s">
        <v>227</v>
      </c>
      <c r="D6823" s="394">
        <v>24.24</v>
      </c>
    </row>
    <row r="6824" spans="1:4" ht="13.5">
      <c r="A6824" s="255">
        <v>88309</v>
      </c>
      <c r="B6824" s="255" t="s">
        <v>6070</v>
      </c>
      <c r="C6824" s="255" t="s">
        <v>227</v>
      </c>
      <c r="D6824" s="394">
        <v>20.84</v>
      </c>
    </row>
    <row r="6825" spans="1:4" ht="13.5">
      <c r="A6825" s="255">
        <v>88310</v>
      </c>
      <c r="B6825" s="255" t="s">
        <v>6071</v>
      </c>
      <c r="C6825" s="255" t="s">
        <v>227</v>
      </c>
      <c r="D6825" s="394">
        <v>21.91</v>
      </c>
    </row>
    <row r="6826" spans="1:4" ht="13.5">
      <c r="A6826" s="255">
        <v>88311</v>
      </c>
      <c r="B6826" s="255" t="s">
        <v>6072</v>
      </c>
      <c r="C6826" s="255" t="s">
        <v>227</v>
      </c>
      <c r="D6826" s="394">
        <v>25.17</v>
      </c>
    </row>
    <row r="6827" spans="1:4" ht="13.5">
      <c r="A6827" s="255">
        <v>88312</v>
      </c>
      <c r="B6827" s="255" t="s">
        <v>6073</v>
      </c>
      <c r="C6827" s="255" t="s">
        <v>227</v>
      </c>
      <c r="D6827" s="394">
        <v>23.05</v>
      </c>
    </row>
    <row r="6828" spans="1:4" ht="13.5">
      <c r="A6828" s="255">
        <v>88313</v>
      </c>
      <c r="B6828" s="255" t="s">
        <v>6074</v>
      </c>
      <c r="C6828" s="255" t="s">
        <v>227</v>
      </c>
      <c r="D6828" s="394">
        <v>17.8</v>
      </c>
    </row>
    <row r="6829" spans="1:4" ht="13.5">
      <c r="A6829" s="255">
        <v>88314</v>
      </c>
      <c r="B6829" s="255" t="s">
        <v>6075</v>
      </c>
      <c r="C6829" s="255" t="s">
        <v>227</v>
      </c>
      <c r="D6829" s="394">
        <v>18.440000000000001</v>
      </c>
    </row>
    <row r="6830" spans="1:4" ht="13.5">
      <c r="A6830" s="255">
        <v>88315</v>
      </c>
      <c r="B6830" s="255" t="s">
        <v>6076</v>
      </c>
      <c r="C6830" s="255" t="s">
        <v>227</v>
      </c>
      <c r="D6830" s="394">
        <v>20.73</v>
      </c>
    </row>
    <row r="6831" spans="1:4" ht="13.5">
      <c r="A6831" s="255">
        <v>88316</v>
      </c>
      <c r="B6831" s="255" t="s">
        <v>6077</v>
      </c>
      <c r="C6831" s="255" t="s">
        <v>227</v>
      </c>
      <c r="D6831" s="394">
        <v>16.329999999999998</v>
      </c>
    </row>
    <row r="6832" spans="1:4" ht="13.5">
      <c r="A6832" s="255">
        <v>88317</v>
      </c>
      <c r="B6832" s="255" t="s">
        <v>6078</v>
      </c>
      <c r="C6832" s="255" t="s">
        <v>227</v>
      </c>
      <c r="D6832" s="394">
        <v>21.55</v>
      </c>
    </row>
    <row r="6833" spans="1:4" ht="13.5">
      <c r="A6833" s="255">
        <v>88318</v>
      </c>
      <c r="B6833" s="255" t="s">
        <v>6079</v>
      </c>
      <c r="C6833" s="255" t="s">
        <v>227</v>
      </c>
      <c r="D6833" s="394">
        <v>29.2</v>
      </c>
    </row>
    <row r="6834" spans="1:4" ht="13.5">
      <c r="A6834" s="255">
        <v>88320</v>
      </c>
      <c r="B6834" s="255" t="s">
        <v>6080</v>
      </c>
      <c r="C6834" s="255" t="s">
        <v>227</v>
      </c>
      <c r="D6834" s="394">
        <v>24.01</v>
      </c>
    </row>
    <row r="6835" spans="1:4" ht="13.5">
      <c r="A6835" s="255">
        <v>88321</v>
      </c>
      <c r="B6835" s="255" t="s">
        <v>6081</v>
      </c>
      <c r="C6835" s="255" t="s">
        <v>227</v>
      </c>
      <c r="D6835" s="394">
        <v>23.35</v>
      </c>
    </row>
    <row r="6836" spans="1:4" ht="13.5">
      <c r="A6836" s="255">
        <v>88322</v>
      </c>
      <c r="B6836" s="255" t="s">
        <v>6082</v>
      </c>
      <c r="C6836" s="255" t="s">
        <v>227</v>
      </c>
      <c r="D6836" s="394">
        <v>25.31</v>
      </c>
    </row>
    <row r="6837" spans="1:4" ht="13.5">
      <c r="A6837" s="255">
        <v>88323</v>
      </c>
      <c r="B6837" s="255" t="s">
        <v>6083</v>
      </c>
      <c r="C6837" s="255" t="s">
        <v>227</v>
      </c>
      <c r="D6837" s="394">
        <v>23.51</v>
      </c>
    </row>
    <row r="6838" spans="1:4" ht="13.5">
      <c r="A6838" s="255">
        <v>88324</v>
      </c>
      <c r="B6838" s="255" t="s">
        <v>6084</v>
      </c>
      <c r="C6838" s="255" t="s">
        <v>227</v>
      </c>
      <c r="D6838" s="394">
        <v>27.04</v>
      </c>
    </row>
    <row r="6839" spans="1:4" ht="13.5">
      <c r="A6839" s="255">
        <v>88325</v>
      </c>
      <c r="B6839" s="255" t="s">
        <v>6085</v>
      </c>
      <c r="C6839" s="255" t="s">
        <v>227</v>
      </c>
      <c r="D6839" s="394">
        <v>17.53</v>
      </c>
    </row>
    <row r="6840" spans="1:4" ht="13.5">
      <c r="A6840" s="255">
        <v>88326</v>
      </c>
      <c r="B6840" s="255" t="s">
        <v>6086</v>
      </c>
      <c r="C6840" s="255" t="s">
        <v>227</v>
      </c>
      <c r="D6840" s="394">
        <v>20.74</v>
      </c>
    </row>
    <row r="6841" spans="1:4" ht="13.5">
      <c r="A6841" s="255">
        <v>88377</v>
      </c>
      <c r="B6841" s="255" t="s">
        <v>6087</v>
      </c>
      <c r="C6841" s="255" t="s">
        <v>227</v>
      </c>
      <c r="D6841" s="394">
        <v>19.91</v>
      </c>
    </row>
    <row r="6842" spans="1:4" ht="13.5">
      <c r="A6842" s="255">
        <v>88441</v>
      </c>
      <c r="B6842" s="255" t="s">
        <v>6088</v>
      </c>
      <c r="C6842" s="255" t="s">
        <v>227</v>
      </c>
      <c r="D6842" s="394">
        <v>20.149999999999999</v>
      </c>
    </row>
    <row r="6843" spans="1:4" ht="13.5">
      <c r="A6843" s="255">
        <v>88597</v>
      </c>
      <c r="B6843" s="255" t="s">
        <v>6089</v>
      </c>
      <c r="C6843" s="255" t="s">
        <v>227</v>
      </c>
      <c r="D6843" s="394">
        <v>37.03</v>
      </c>
    </row>
    <row r="6844" spans="1:4" ht="13.5">
      <c r="A6844" s="255">
        <v>90766</v>
      </c>
      <c r="B6844" s="255" t="s">
        <v>6090</v>
      </c>
      <c r="C6844" s="255" t="s">
        <v>227</v>
      </c>
      <c r="D6844" s="394">
        <v>16.579999999999998</v>
      </c>
    </row>
    <row r="6845" spans="1:4" ht="13.5">
      <c r="A6845" s="255">
        <v>90767</v>
      </c>
      <c r="B6845" s="255" t="s">
        <v>6091</v>
      </c>
      <c r="C6845" s="255" t="s">
        <v>227</v>
      </c>
      <c r="D6845" s="394">
        <v>16.77</v>
      </c>
    </row>
    <row r="6846" spans="1:4" ht="13.5">
      <c r="A6846" s="255">
        <v>90768</v>
      </c>
      <c r="B6846" s="255" t="s">
        <v>6092</v>
      </c>
      <c r="C6846" s="255" t="s">
        <v>227</v>
      </c>
      <c r="D6846" s="394">
        <v>68.33</v>
      </c>
    </row>
    <row r="6847" spans="1:4" ht="13.5">
      <c r="A6847" s="255">
        <v>90769</v>
      </c>
      <c r="B6847" s="255" t="s">
        <v>6093</v>
      </c>
      <c r="C6847" s="255" t="s">
        <v>227</v>
      </c>
      <c r="D6847" s="394">
        <v>96.42</v>
      </c>
    </row>
    <row r="6848" spans="1:4" ht="13.5">
      <c r="A6848" s="255">
        <v>90770</v>
      </c>
      <c r="B6848" s="255" t="s">
        <v>6094</v>
      </c>
      <c r="C6848" s="255" t="s">
        <v>227</v>
      </c>
      <c r="D6848" s="394">
        <v>126.98</v>
      </c>
    </row>
    <row r="6849" spans="1:4" ht="13.5">
      <c r="A6849" s="255">
        <v>90771</v>
      </c>
      <c r="B6849" s="255" t="s">
        <v>6095</v>
      </c>
      <c r="C6849" s="255" t="s">
        <v>227</v>
      </c>
      <c r="D6849" s="394">
        <v>26.95</v>
      </c>
    </row>
    <row r="6850" spans="1:4" ht="13.5">
      <c r="A6850" s="255">
        <v>90772</v>
      </c>
      <c r="B6850" s="255" t="s">
        <v>6096</v>
      </c>
      <c r="C6850" s="255" t="s">
        <v>227</v>
      </c>
      <c r="D6850" s="394">
        <v>15.38</v>
      </c>
    </row>
    <row r="6851" spans="1:4" ht="13.5">
      <c r="A6851" s="255">
        <v>90773</v>
      </c>
      <c r="B6851" s="255" t="s">
        <v>6097</v>
      </c>
      <c r="C6851" s="255" t="s">
        <v>227</v>
      </c>
      <c r="D6851" s="394">
        <v>16.2</v>
      </c>
    </row>
    <row r="6852" spans="1:4" ht="13.5">
      <c r="A6852" s="255">
        <v>90775</v>
      </c>
      <c r="B6852" s="255" t="s">
        <v>6098</v>
      </c>
      <c r="C6852" s="255" t="s">
        <v>227</v>
      </c>
      <c r="D6852" s="394">
        <v>32.01</v>
      </c>
    </row>
    <row r="6853" spans="1:4" ht="13.5">
      <c r="A6853" s="255">
        <v>90776</v>
      </c>
      <c r="B6853" s="255" t="s">
        <v>6099</v>
      </c>
      <c r="C6853" s="255" t="s">
        <v>227</v>
      </c>
      <c r="D6853" s="394">
        <v>25.79</v>
      </c>
    </row>
    <row r="6854" spans="1:4" ht="13.5">
      <c r="A6854" s="255">
        <v>90777</v>
      </c>
      <c r="B6854" s="255" t="s">
        <v>6100</v>
      </c>
      <c r="C6854" s="255" t="s">
        <v>227</v>
      </c>
      <c r="D6854" s="394">
        <v>92.66</v>
      </c>
    </row>
    <row r="6855" spans="1:4" ht="13.5">
      <c r="A6855" s="255">
        <v>90778</v>
      </c>
      <c r="B6855" s="255" t="s">
        <v>6101</v>
      </c>
      <c r="C6855" s="255" t="s">
        <v>227</v>
      </c>
      <c r="D6855" s="394">
        <v>105.23</v>
      </c>
    </row>
    <row r="6856" spans="1:4" ht="13.5">
      <c r="A6856" s="255">
        <v>90779</v>
      </c>
      <c r="B6856" s="255" t="s">
        <v>6102</v>
      </c>
      <c r="C6856" s="255" t="s">
        <v>227</v>
      </c>
      <c r="D6856" s="394">
        <v>143.30000000000001</v>
      </c>
    </row>
    <row r="6857" spans="1:4" ht="13.5">
      <c r="A6857" s="255">
        <v>90780</v>
      </c>
      <c r="B6857" s="255" t="s">
        <v>6103</v>
      </c>
      <c r="C6857" s="255" t="s">
        <v>227</v>
      </c>
      <c r="D6857" s="394">
        <v>38.07</v>
      </c>
    </row>
    <row r="6858" spans="1:4" ht="13.5">
      <c r="A6858" s="255">
        <v>90781</v>
      </c>
      <c r="B6858" s="255" t="s">
        <v>6104</v>
      </c>
      <c r="C6858" s="255" t="s">
        <v>227</v>
      </c>
      <c r="D6858" s="394">
        <v>37.81</v>
      </c>
    </row>
    <row r="6859" spans="1:4" ht="13.5">
      <c r="A6859" s="255">
        <v>91677</v>
      </c>
      <c r="B6859" s="255" t="s">
        <v>6105</v>
      </c>
      <c r="C6859" s="255" t="s">
        <v>227</v>
      </c>
      <c r="D6859" s="394">
        <v>90.99</v>
      </c>
    </row>
    <row r="6860" spans="1:4" ht="13.5">
      <c r="A6860" s="255">
        <v>91678</v>
      </c>
      <c r="B6860" s="255" t="s">
        <v>6106</v>
      </c>
      <c r="C6860" s="255" t="s">
        <v>227</v>
      </c>
      <c r="D6860" s="394">
        <v>86.89</v>
      </c>
    </row>
    <row r="6861" spans="1:4" ht="13.5">
      <c r="A6861" s="255">
        <v>93558</v>
      </c>
      <c r="B6861" s="255" t="s">
        <v>6107</v>
      </c>
      <c r="C6861" s="255" t="s">
        <v>6108</v>
      </c>
      <c r="D6861" s="360">
        <v>3976.27</v>
      </c>
    </row>
    <row r="6862" spans="1:4" ht="13.5">
      <c r="A6862" s="255">
        <v>93559</v>
      </c>
      <c r="B6862" s="255" t="s">
        <v>6089</v>
      </c>
      <c r="C6862" s="255" t="s">
        <v>6108</v>
      </c>
      <c r="D6862" s="360">
        <v>6575.55</v>
      </c>
    </row>
    <row r="6863" spans="1:4" ht="13.5">
      <c r="A6863" s="255">
        <v>93560</v>
      </c>
      <c r="B6863" s="255" t="s">
        <v>6097</v>
      </c>
      <c r="C6863" s="255" t="s">
        <v>6108</v>
      </c>
      <c r="D6863" s="360">
        <v>2890.15</v>
      </c>
    </row>
    <row r="6864" spans="1:4" ht="13.5">
      <c r="A6864" s="255">
        <v>93561</v>
      </c>
      <c r="B6864" s="255" t="s">
        <v>6098</v>
      </c>
      <c r="C6864" s="255" t="s">
        <v>6108</v>
      </c>
      <c r="D6864" s="360">
        <v>5687.93</v>
      </c>
    </row>
    <row r="6865" spans="1:4" ht="13.5">
      <c r="A6865" s="255">
        <v>93562</v>
      </c>
      <c r="B6865" s="255" t="s">
        <v>6095</v>
      </c>
      <c r="C6865" s="255" t="s">
        <v>6108</v>
      </c>
      <c r="D6865" s="360">
        <v>4793.25</v>
      </c>
    </row>
    <row r="6866" spans="1:4" ht="13.5">
      <c r="A6866" s="255">
        <v>93563</v>
      </c>
      <c r="B6866" s="255" t="s">
        <v>6090</v>
      </c>
      <c r="C6866" s="255" t="s">
        <v>6108</v>
      </c>
      <c r="D6866" s="360">
        <v>2954.69</v>
      </c>
    </row>
    <row r="6867" spans="1:4" ht="13.5">
      <c r="A6867" s="255">
        <v>93564</v>
      </c>
      <c r="B6867" s="255" t="s">
        <v>6091</v>
      </c>
      <c r="C6867" s="255" t="s">
        <v>6108</v>
      </c>
      <c r="D6867" s="360">
        <v>2981.11</v>
      </c>
    </row>
    <row r="6868" spans="1:4" ht="13.5">
      <c r="A6868" s="255">
        <v>93565</v>
      </c>
      <c r="B6868" s="255" t="s">
        <v>6100</v>
      </c>
      <c r="C6868" s="255" t="s">
        <v>6108</v>
      </c>
      <c r="D6868" s="360">
        <v>16388.669999999998</v>
      </c>
    </row>
    <row r="6869" spans="1:4" ht="13.5">
      <c r="A6869" s="255">
        <v>93566</v>
      </c>
      <c r="B6869" s="255" t="s">
        <v>6096</v>
      </c>
      <c r="C6869" s="255" t="s">
        <v>6108</v>
      </c>
      <c r="D6869" s="360">
        <v>2747.01</v>
      </c>
    </row>
    <row r="6870" spans="1:4" ht="13.5">
      <c r="A6870" s="255">
        <v>93567</v>
      </c>
      <c r="B6870" s="255" t="s">
        <v>6101</v>
      </c>
      <c r="C6870" s="255" t="s">
        <v>6108</v>
      </c>
      <c r="D6870" s="360">
        <v>18613.64</v>
      </c>
    </row>
    <row r="6871" spans="1:4" ht="13.5">
      <c r="A6871" s="255">
        <v>93568</v>
      </c>
      <c r="B6871" s="255" t="s">
        <v>6102</v>
      </c>
      <c r="C6871" s="255" t="s">
        <v>6108</v>
      </c>
      <c r="D6871" s="360">
        <v>25338.09</v>
      </c>
    </row>
    <row r="6872" spans="1:4" ht="13.5">
      <c r="A6872" s="255">
        <v>93569</v>
      </c>
      <c r="B6872" s="255" t="s">
        <v>6109</v>
      </c>
      <c r="C6872" s="255" t="s">
        <v>6108</v>
      </c>
      <c r="D6872" s="360">
        <v>12109.19</v>
      </c>
    </row>
    <row r="6873" spans="1:4" ht="13.5">
      <c r="A6873" s="255">
        <v>93570</v>
      </c>
      <c r="B6873" s="255" t="s">
        <v>6110</v>
      </c>
      <c r="C6873" s="255" t="s">
        <v>6108</v>
      </c>
      <c r="D6873" s="360">
        <v>17078.330000000002</v>
      </c>
    </row>
    <row r="6874" spans="1:4" ht="13.5">
      <c r="A6874" s="255">
        <v>93571</v>
      </c>
      <c r="B6874" s="255" t="s">
        <v>6111</v>
      </c>
      <c r="C6874" s="255" t="s">
        <v>6108</v>
      </c>
      <c r="D6874" s="360">
        <v>22485.81</v>
      </c>
    </row>
    <row r="6875" spans="1:4" ht="13.5">
      <c r="A6875" s="255">
        <v>93572</v>
      </c>
      <c r="B6875" s="255" t="s">
        <v>6112</v>
      </c>
      <c r="C6875" s="255" t="s">
        <v>6108</v>
      </c>
      <c r="D6875" s="360">
        <v>4576.6099999999997</v>
      </c>
    </row>
    <row r="6876" spans="1:4" ht="13.5">
      <c r="A6876" s="255">
        <v>94295</v>
      </c>
      <c r="B6876" s="255" t="s">
        <v>6103</v>
      </c>
      <c r="C6876" s="255" t="s">
        <v>6108</v>
      </c>
      <c r="D6876" s="360">
        <v>6746.44</v>
      </c>
    </row>
    <row r="6877" spans="1:4" ht="13.5">
      <c r="A6877" s="255">
        <v>94296</v>
      </c>
      <c r="B6877" s="255" t="s">
        <v>6104</v>
      </c>
      <c r="C6877" s="255" t="s">
        <v>6108</v>
      </c>
      <c r="D6877" s="360">
        <v>6708.58</v>
      </c>
    </row>
    <row r="6878" spans="1:4" ht="13.5">
      <c r="A6878" s="255">
        <v>95308</v>
      </c>
      <c r="B6878" s="255" t="s">
        <v>6113</v>
      </c>
      <c r="C6878" s="255" t="s">
        <v>227</v>
      </c>
      <c r="D6878" s="394">
        <v>0.09</v>
      </c>
    </row>
    <row r="6879" spans="1:4" ht="13.5">
      <c r="A6879" s="255">
        <v>95309</v>
      </c>
      <c r="B6879" s="255" t="s">
        <v>6114</v>
      </c>
      <c r="C6879" s="255" t="s">
        <v>227</v>
      </c>
      <c r="D6879" s="394">
        <v>0.14000000000000001</v>
      </c>
    </row>
    <row r="6880" spans="1:4" ht="13.5">
      <c r="A6880" s="255">
        <v>95310</v>
      </c>
      <c r="B6880" s="255" t="s">
        <v>6115</v>
      </c>
      <c r="C6880" s="255" t="s">
        <v>227</v>
      </c>
      <c r="D6880" s="394">
        <v>0.11</v>
      </c>
    </row>
    <row r="6881" spans="1:4" ht="13.5">
      <c r="A6881" s="255">
        <v>95311</v>
      </c>
      <c r="B6881" s="255" t="s">
        <v>6116</v>
      </c>
      <c r="C6881" s="255" t="s">
        <v>227</v>
      </c>
      <c r="D6881" s="394">
        <v>0.1</v>
      </c>
    </row>
    <row r="6882" spans="1:4" ht="13.5">
      <c r="A6882" s="255">
        <v>95312</v>
      </c>
      <c r="B6882" s="255" t="s">
        <v>6117</v>
      </c>
      <c r="C6882" s="255" t="s">
        <v>227</v>
      </c>
      <c r="D6882" s="394">
        <v>0.12</v>
      </c>
    </row>
    <row r="6883" spans="1:4" ht="13.5">
      <c r="A6883" s="255">
        <v>95313</v>
      </c>
      <c r="B6883" s="255" t="s">
        <v>6118</v>
      </c>
      <c r="C6883" s="255" t="s">
        <v>227</v>
      </c>
      <c r="D6883" s="394">
        <v>0.12</v>
      </c>
    </row>
    <row r="6884" spans="1:4" ht="13.5">
      <c r="A6884" s="255">
        <v>95314</v>
      </c>
      <c r="B6884" s="255" t="s">
        <v>6119</v>
      </c>
      <c r="C6884" s="255" t="s">
        <v>227</v>
      </c>
      <c r="D6884" s="394">
        <v>0.14000000000000001</v>
      </c>
    </row>
    <row r="6885" spans="1:4" ht="13.5">
      <c r="A6885" s="255">
        <v>95315</v>
      </c>
      <c r="B6885" s="255" t="s">
        <v>6120</v>
      </c>
      <c r="C6885" s="255" t="s">
        <v>227</v>
      </c>
      <c r="D6885" s="394">
        <v>0.22</v>
      </c>
    </row>
    <row r="6886" spans="1:4" ht="13.5">
      <c r="A6886" s="255">
        <v>95316</v>
      </c>
      <c r="B6886" s="255" t="s">
        <v>6121</v>
      </c>
      <c r="C6886" s="255" t="s">
        <v>227</v>
      </c>
      <c r="D6886" s="394">
        <v>0.31</v>
      </c>
    </row>
    <row r="6887" spans="1:4" ht="13.5">
      <c r="A6887" s="255">
        <v>95317</v>
      </c>
      <c r="B6887" s="255" t="s">
        <v>6122</v>
      </c>
      <c r="C6887" s="255" t="s">
        <v>227</v>
      </c>
      <c r="D6887" s="394">
        <v>0.15</v>
      </c>
    </row>
    <row r="6888" spans="1:4" ht="13.5">
      <c r="A6888" s="255">
        <v>95318</v>
      </c>
      <c r="B6888" s="255" t="s">
        <v>6123</v>
      </c>
      <c r="C6888" s="255" t="s">
        <v>227</v>
      </c>
      <c r="D6888" s="394">
        <v>0.16</v>
      </c>
    </row>
    <row r="6889" spans="1:4" ht="13.5">
      <c r="A6889" s="255">
        <v>95319</v>
      </c>
      <c r="B6889" s="255" t="s">
        <v>6124</v>
      </c>
      <c r="C6889" s="255" t="s">
        <v>227</v>
      </c>
      <c r="D6889" s="394">
        <v>0.12</v>
      </c>
    </row>
    <row r="6890" spans="1:4" ht="13.5">
      <c r="A6890" s="255">
        <v>95320</v>
      </c>
      <c r="B6890" s="255" t="s">
        <v>6125</v>
      </c>
      <c r="C6890" s="255" t="s">
        <v>227</v>
      </c>
      <c r="D6890" s="394">
        <v>0.1</v>
      </c>
    </row>
    <row r="6891" spans="1:4" ht="13.5">
      <c r="A6891" s="255">
        <v>95321</v>
      </c>
      <c r="B6891" s="255" t="s">
        <v>6126</v>
      </c>
      <c r="C6891" s="255" t="s">
        <v>227</v>
      </c>
      <c r="D6891" s="394">
        <v>0.1</v>
      </c>
    </row>
    <row r="6892" spans="1:4" ht="13.5">
      <c r="A6892" s="255">
        <v>95322</v>
      </c>
      <c r="B6892" s="255" t="s">
        <v>6127</v>
      </c>
      <c r="C6892" s="255" t="s">
        <v>227</v>
      </c>
      <c r="D6892" s="394">
        <v>0.09</v>
      </c>
    </row>
    <row r="6893" spans="1:4" ht="13.5">
      <c r="A6893" s="255">
        <v>95323</v>
      </c>
      <c r="B6893" s="255" t="s">
        <v>6128</v>
      </c>
      <c r="C6893" s="255" t="s">
        <v>227</v>
      </c>
      <c r="D6893" s="394">
        <v>0.14000000000000001</v>
      </c>
    </row>
    <row r="6894" spans="1:4" ht="13.5">
      <c r="A6894" s="255">
        <v>95324</v>
      </c>
      <c r="B6894" s="255" t="s">
        <v>6129</v>
      </c>
      <c r="C6894" s="255" t="s">
        <v>227</v>
      </c>
      <c r="D6894" s="394">
        <v>0.22</v>
      </c>
    </row>
    <row r="6895" spans="1:4" ht="13.5">
      <c r="A6895" s="255">
        <v>95325</v>
      </c>
      <c r="B6895" s="255" t="s">
        <v>6130</v>
      </c>
      <c r="C6895" s="255" t="s">
        <v>227</v>
      </c>
      <c r="D6895" s="394">
        <v>0.27</v>
      </c>
    </row>
    <row r="6896" spans="1:4" ht="13.5">
      <c r="A6896" s="255">
        <v>95326</v>
      </c>
      <c r="B6896" s="255" t="s">
        <v>6131</v>
      </c>
      <c r="C6896" s="255" t="s">
        <v>227</v>
      </c>
      <c r="D6896" s="394">
        <v>0.04</v>
      </c>
    </row>
    <row r="6897" spans="1:4" ht="13.5">
      <c r="A6897" s="255">
        <v>95328</v>
      </c>
      <c r="B6897" s="255" t="s">
        <v>6132</v>
      </c>
      <c r="C6897" s="255" t="s">
        <v>227</v>
      </c>
      <c r="D6897" s="394">
        <v>0.14000000000000001</v>
      </c>
    </row>
    <row r="6898" spans="1:4" ht="13.5">
      <c r="A6898" s="255">
        <v>95329</v>
      </c>
      <c r="B6898" s="255" t="s">
        <v>6133</v>
      </c>
      <c r="C6898" s="255" t="s">
        <v>227</v>
      </c>
      <c r="D6898" s="394">
        <v>0.16</v>
      </c>
    </row>
    <row r="6899" spans="1:4" ht="13.5">
      <c r="A6899" s="255">
        <v>95330</v>
      </c>
      <c r="B6899" s="255" t="s">
        <v>6134</v>
      </c>
      <c r="C6899" s="255" t="s">
        <v>227</v>
      </c>
      <c r="D6899" s="394">
        <v>0.14000000000000001</v>
      </c>
    </row>
    <row r="6900" spans="1:4" ht="13.5">
      <c r="A6900" s="255">
        <v>95331</v>
      </c>
      <c r="B6900" s="255" t="s">
        <v>6135</v>
      </c>
      <c r="C6900" s="255" t="s">
        <v>227</v>
      </c>
      <c r="D6900" s="394">
        <v>0.15</v>
      </c>
    </row>
    <row r="6901" spans="1:4" ht="13.5">
      <c r="A6901" s="255">
        <v>95332</v>
      </c>
      <c r="B6901" s="255" t="s">
        <v>6136</v>
      </c>
      <c r="C6901" s="255" t="s">
        <v>227</v>
      </c>
      <c r="D6901" s="394">
        <v>0.45</v>
      </c>
    </row>
    <row r="6902" spans="1:4" ht="13.5">
      <c r="A6902" s="255">
        <v>95333</v>
      </c>
      <c r="B6902" s="255" t="s">
        <v>6137</v>
      </c>
      <c r="C6902" s="255" t="s">
        <v>227</v>
      </c>
      <c r="D6902" s="394">
        <v>0.45</v>
      </c>
    </row>
    <row r="6903" spans="1:4" ht="13.5">
      <c r="A6903" s="255">
        <v>95334</v>
      </c>
      <c r="B6903" s="255" t="s">
        <v>6138</v>
      </c>
      <c r="C6903" s="255" t="s">
        <v>227</v>
      </c>
      <c r="D6903" s="394">
        <v>0.72</v>
      </c>
    </row>
    <row r="6904" spans="1:4" ht="13.5">
      <c r="A6904" s="255">
        <v>95335</v>
      </c>
      <c r="B6904" s="255" t="s">
        <v>6139</v>
      </c>
      <c r="C6904" s="255" t="s">
        <v>227</v>
      </c>
      <c r="D6904" s="394">
        <v>0.21</v>
      </c>
    </row>
    <row r="6905" spans="1:4" ht="13.5">
      <c r="A6905" s="255">
        <v>95337</v>
      </c>
      <c r="B6905" s="255" t="s">
        <v>6140</v>
      </c>
      <c r="C6905" s="255" t="s">
        <v>227</v>
      </c>
      <c r="D6905" s="394">
        <v>0.14000000000000001</v>
      </c>
    </row>
    <row r="6906" spans="1:4" ht="13.5">
      <c r="A6906" s="255">
        <v>95338</v>
      </c>
      <c r="B6906" s="255" t="s">
        <v>6141</v>
      </c>
      <c r="C6906" s="255" t="s">
        <v>227</v>
      </c>
      <c r="D6906" s="394">
        <v>0.25</v>
      </c>
    </row>
    <row r="6907" spans="1:4" ht="13.5">
      <c r="A6907" s="255">
        <v>95339</v>
      </c>
      <c r="B6907" s="255" t="s">
        <v>6142</v>
      </c>
      <c r="C6907" s="255" t="s">
        <v>227</v>
      </c>
      <c r="D6907" s="394">
        <v>0.24</v>
      </c>
    </row>
    <row r="6908" spans="1:4" ht="13.5">
      <c r="A6908" s="255">
        <v>95340</v>
      </c>
      <c r="B6908" s="255" t="s">
        <v>6143</v>
      </c>
      <c r="C6908" s="255" t="s">
        <v>227</v>
      </c>
      <c r="D6908" s="394">
        <v>0.18</v>
      </c>
    </row>
    <row r="6909" spans="1:4" ht="13.5">
      <c r="A6909" s="255">
        <v>95341</v>
      </c>
      <c r="B6909" s="255" t="s">
        <v>6144</v>
      </c>
      <c r="C6909" s="255" t="s">
        <v>227</v>
      </c>
      <c r="D6909" s="394">
        <v>0.2</v>
      </c>
    </row>
    <row r="6910" spans="1:4" ht="13.5">
      <c r="A6910" s="255">
        <v>95342</v>
      </c>
      <c r="B6910" s="255" t="s">
        <v>6145</v>
      </c>
      <c r="C6910" s="255" t="s">
        <v>227</v>
      </c>
      <c r="D6910" s="394">
        <v>0.14000000000000001</v>
      </c>
    </row>
    <row r="6911" spans="1:4" ht="13.5">
      <c r="A6911" s="255">
        <v>95343</v>
      </c>
      <c r="B6911" s="255" t="s">
        <v>6146</v>
      </c>
      <c r="C6911" s="255" t="s">
        <v>227</v>
      </c>
      <c r="D6911" s="394">
        <v>0.24</v>
      </c>
    </row>
    <row r="6912" spans="1:4" ht="13.5">
      <c r="A6912" s="255">
        <v>95344</v>
      </c>
      <c r="B6912" s="255" t="s">
        <v>6147</v>
      </c>
      <c r="C6912" s="255" t="s">
        <v>227</v>
      </c>
      <c r="D6912" s="394">
        <v>0.15</v>
      </c>
    </row>
    <row r="6913" spans="1:4" ht="13.5">
      <c r="A6913" s="255">
        <v>95345</v>
      </c>
      <c r="B6913" s="255" t="s">
        <v>6148</v>
      </c>
      <c r="C6913" s="255" t="s">
        <v>227</v>
      </c>
      <c r="D6913" s="394">
        <v>0.59</v>
      </c>
    </row>
    <row r="6914" spans="1:4" ht="13.5">
      <c r="A6914" s="255">
        <v>95346</v>
      </c>
      <c r="B6914" s="255" t="s">
        <v>6149</v>
      </c>
      <c r="C6914" s="255" t="s">
        <v>227</v>
      </c>
      <c r="D6914" s="394">
        <v>0.06</v>
      </c>
    </row>
    <row r="6915" spans="1:4" ht="13.5">
      <c r="A6915" s="255">
        <v>95347</v>
      </c>
      <c r="B6915" s="255" t="s">
        <v>6150</v>
      </c>
      <c r="C6915" s="255" t="s">
        <v>227</v>
      </c>
      <c r="D6915" s="394">
        <v>7.0000000000000007E-2</v>
      </c>
    </row>
    <row r="6916" spans="1:4" ht="13.5">
      <c r="A6916" s="255">
        <v>95348</v>
      </c>
      <c r="B6916" s="255" t="s">
        <v>6151</v>
      </c>
      <c r="C6916" s="255" t="s">
        <v>227</v>
      </c>
      <c r="D6916" s="394">
        <v>0.09</v>
      </c>
    </row>
    <row r="6917" spans="1:4" ht="13.5">
      <c r="A6917" s="255">
        <v>95349</v>
      </c>
      <c r="B6917" s="255" t="s">
        <v>6152</v>
      </c>
      <c r="C6917" s="255" t="s">
        <v>227</v>
      </c>
      <c r="D6917" s="394">
        <v>7.0000000000000007E-2</v>
      </c>
    </row>
    <row r="6918" spans="1:4" ht="13.5">
      <c r="A6918" s="255">
        <v>95350</v>
      </c>
      <c r="B6918" s="255" t="s">
        <v>6153</v>
      </c>
      <c r="C6918" s="255" t="s">
        <v>227</v>
      </c>
      <c r="D6918" s="394">
        <v>0.1</v>
      </c>
    </row>
    <row r="6919" spans="1:4" ht="13.5">
      <c r="A6919" s="255">
        <v>95351</v>
      </c>
      <c r="B6919" s="255" t="s">
        <v>6154</v>
      </c>
      <c r="C6919" s="255" t="s">
        <v>227</v>
      </c>
      <c r="D6919" s="394">
        <v>0.26</v>
      </c>
    </row>
    <row r="6920" spans="1:4" ht="13.5">
      <c r="A6920" s="255">
        <v>95352</v>
      </c>
      <c r="B6920" s="255" t="s">
        <v>6155</v>
      </c>
      <c r="C6920" s="255" t="s">
        <v>227</v>
      </c>
      <c r="D6920" s="394">
        <v>0.12</v>
      </c>
    </row>
    <row r="6921" spans="1:4" ht="13.5">
      <c r="A6921" s="255">
        <v>95354</v>
      </c>
      <c r="B6921" s="255" t="s">
        <v>6156</v>
      </c>
      <c r="C6921" s="255" t="s">
        <v>227</v>
      </c>
      <c r="D6921" s="394">
        <v>0.1</v>
      </c>
    </row>
    <row r="6922" spans="1:4" ht="13.5">
      <c r="A6922" s="255">
        <v>95355</v>
      </c>
      <c r="B6922" s="255" t="s">
        <v>6157</v>
      </c>
      <c r="C6922" s="255" t="s">
        <v>227</v>
      </c>
      <c r="D6922" s="394">
        <v>0.13</v>
      </c>
    </row>
    <row r="6923" spans="1:4" ht="13.5">
      <c r="A6923" s="255">
        <v>95356</v>
      </c>
      <c r="B6923" s="255" t="s">
        <v>6158</v>
      </c>
      <c r="C6923" s="255" t="s">
        <v>227</v>
      </c>
      <c r="D6923" s="394">
        <v>0.12</v>
      </c>
    </row>
    <row r="6924" spans="1:4" ht="13.5">
      <c r="A6924" s="255">
        <v>95357</v>
      </c>
      <c r="B6924" s="255" t="s">
        <v>6159</v>
      </c>
      <c r="C6924" s="255" t="s">
        <v>227</v>
      </c>
      <c r="D6924" s="394">
        <v>0.19</v>
      </c>
    </row>
    <row r="6925" spans="1:4" ht="13.5">
      <c r="A6925" s="255">
        <v>95358</v>
      </c>
      <c r="B6925" s="255" t="s">
        <v>6160</v>
      </c>
      <c r="C6925" s="255" t="s">
        <v>227</v>
      </c>
      <c r="D6925" s="394">
        <v>0.24</v>
      </c>
    </row>
    <row r="6926" spans="1:4" ht="13.5">
      <c r="A6926" s="255">
        <v>95359</v>
      </c>
      <c r="B6926" s="255" t="s">
        <v>6161</v>
      </c>
      <c r="C6926" s="255" t="s">
        <v>227</v>
      </c>
      <c r="D6926" s="394">
        <v>0.24</v>
      </c>
    </row>
    <row r="6927" spans="1:4" ht="13.5">
      <c r="A6927" s="255">
        <v>95360</v>
      </c>
      <c r="B6927" s="255" t="s">
        <v>6162</v>
      </c>
      <c r="C6927" s="255" t="s">
        <v>227</v>
      </c>
      <c r="D6927" s="394">
        <v>0.18</v>
      </c>
    </row>
    <row r="6928" spans="1:4" ht="13.5">
      <c r="A6928" s="255">
        <v>95361</v>
      </c>
      <c r="B6928" s="255" t="s">
        <v>6163</v>
      </c>
      <c r="C6928" s="255" t="s">
        <v>227</v>
      </c>
      <c r="D6928" s="394">
        <v>0.12</v>
      </c>
    </row>
    <row r="6929" spans="1:4" ht="13.5">
      <c r="A6929" s="255">
        <v>95362</v>
      </c>
      <c r="B6929" s="255" t="s">
        <v>6164</v>
      </c>
      <c r="C6929" s="255" t="s">
        <v>227</v>
      </c>
      <c r="D6929" s="394">
        <v>0.13</v>
      </c>
    </row>
    <row r="6930" spans="1:4" ht="13.5">
      <c r="A6930" s="255">
        <v>95363</v>
      </c>
      <c r="B6930" s="255" t="s">
        <v>6165</v>
      </c>
      <c r="C6930" s="255" t="s">
        <v>227</v>
      </c>
      <c r="D6930" s="394">
        <v>0.16</v>
      </c>
    </row>
    <row r="6931" spans="1:4" ht="13.5">
      <c r="A6931" s="255">
        <v>95364</v>
      </c>
      <c r="B6931" s="255" t="s">
        <v>6166</v>
      </c>
      <c r="C6931" s="255" t="s">
        <v>227</v>
      </c>
      <c r="D6931" s="394">
        <v>0.15</v>
      </c>
    </row>
    <row r="6932" spans="1:4" ht="13.5">
      <c r="A6932" s="255">
        <v>95365</v>
      </c>
      <c r="B6932" s="255" t="s">
        <v>6167</v>
      </c>
      <c r="C6932" s="255" t="s">
        <v>227</v>
      </c>
      <c r="D6932" s="394">
        <v>0.13</v>
      </c>
    </row>
    <row r="6933" spans="1:4" ht="13.5">
      <c r="A6933" s="255">
        <v>95366</v>
      </c>
      <c r="B6933" s="255" t="s">
        <v>6168</v>
      </c>
      <c r="C6933" s="255" t="s">
        <v>227</v>
      </c>
      <c r="D6933" s="394">
        <v>0.12</v>
      </c>
    </row>
    <row r="6934" spans="1:4" ht="13.5">
      <c r="A6934" s="255">
        <v>95367</v>
      </c>
      <c r="B6934" s="255" t="s">
        <v>6169</v>
      </c>
      <c r="C6934" s="255" t="s">
        <v>227</v>
      </c>
      <c r="D6934" s="394">
        <v>0.11</v>
      </c>
    </row>
    <row r="6935" spans="1:4" ht="13.5">
      <c r="A6935" s="255">
        <v>95368</v>
      </c>
      <c r="B6935" s="255" t="s">
        <v>6170</v>
      </c>
      <c r="C6935" s="255" t="s">
        <v>227</v>
      </c>
      <c r="D6935" s="394">
        <v>0.17</v>
      </c>
    </row>
    <row r="6936" spans="1:4" ht="13.5">
      <c r="A6936" s="255">
        <v>95369</v>
      </c>
      <c r="B6936" s="255" t="s">
        <v>6171</v>
      </c>
      <c r="C6936" s="255" t="s">
        <v>227</v>
      </c>
      <c r="D6936" s="394">
        <v>0.15</v>
      </c>
    </row>
    <row r="6937" spans="1:4" ht="13.5">
      <c r="A6937" s="255">
        <v>95370</v>
      </c>
      <c r="B6937" s="255" t="s">
        <v>6172</v>
      </c>
      <c r="C6937" s="255" t="s">
        <v>227</v>
      </c>
      <c r="D6937" s="394">
        <v>0.22</v>
      </c>
    </row>
    <row r="6938" spans="1:4" ht="13.5">
      <c r="A6938" s="255">
        <v>95371</v>
      </c>
      <c r="B6938" s="255" t="s">
        <v>6173</v>
      </c>
      <c r="C6938" s="255" t="s">
        <v>227</v>
      </c>
      <c r="D6938" s="394">
        <v>0.25</v>
      </c>
    </row>
    <row r="6939" spans="1:4" ht="13.5">
      <c r="A6939" s="255">
        <v>95372</v>
      </c>
      <c r="B6939" s="255" t="s">
        <v>6174</v>
      </c>
      <c r="C6939" s="255" t="s">
        <v>227</v>
      </c>
      <c r="D6939" s="394">
        <v>0.17</v>
      </c>
    </row>
    <row r="6940" spans="1:4" ht="13.5">
      <c r="A6940" s="255">
        <v>95373</v>
      </c>
      <c r="B6940" s="255" t="s">
        <v>6175</v>
      </c>
      <c r="C6940" s="255" t="s">
        <v>227</v>
      </c>
      <c r="D6940" s="394">
        <v>0.21</v>
      </c>
    </row>
    <row r="6941" spans="1:4" ht="13.5">
      <c r="A6941" s="255">
        <v>95374</v>
      </c>
      <c r="B6941" s="255" t="s">
        <v>6176</v>
      </c>
      <c r="C6941" s="255" t="s">
        <v>227</v>
      </c>
      <c r="D6941" s="394">
        <v>0.19</v>
      </c>
    </row>
    <row r="6942" spans="1:4" ht="13.5">
      <c r="A6942" s="255">
        <v>95375</v>
      </c>
      <c r="B6942" s="255" t="s">
        <v>6177</v>
      </c>
      <c r="C6942" s="255" t="s">
        <v>227</v>
      </c>
      <c r="D6942" s="394">
        <v>0.22</v>
      </c>
    </row>
    <row r="6943" spans="1:4" ht="13.5">
      <c r="A6943" s="255">
        <v>95376</v>
      </c>
      <c r="B6943" s="255" t="s">
        <v>6178</v>
      </c>
      <c r="C6943" s="255" t="s">
        <v>227</v>
      </c>
      <c r="D6943" s="394">
        <v>0.05</v>
      </c>
    </row>
    <row r="6944" spans="1:4" ht="13.5">
      <c r="A6944" s="255">
        <v>95377</v>
      </c>
      <c r="B6944" s="255" t="s">
        <v>6179</v>
      </c>
      <c r="C6944" s="255" t="s">
        <v>227</v>
      </c>
      <c r="D6944" s="394">
        <v>0.14000000000000001</v>
      </c>
    </row>
    <row r="6945" spans="1:4" ht="13.5">
      <c r="A6945" s="255">
        <v>95378</v>
      </c>
      <c r="B6945" s="255" t="s">
        <v>6180</v>
      </c>
      <c r="C6945" s="255" t="s">
        <v>227</v>
      </c>
      <c r="D6945" s="394">
        <v>0.18</v>
      </c>
    </row>
    <row r="6946" spans="1:4" ht="13.5">
      <c r="A6946" s="255">
        <v>95379</v>
      </c>
      <c r="B6946" s="255" t="s">
        <v>6181</v>
      </c>
      <c r="C6946" s="255" t="s">
        <v>227</v>
      </c>
      <c r="D6946" s="394">
        <v>0.14000000000000001</v>
      </c>
    </row>
    <row r="6947" spans="1:4" ht="13.5">
      <c r="A6947" s="255">
        <v>95380</v>
      </c>
      <c r="B6947" s="255" t="s">
        <v>6182</v>
      </c>
      <c r="C6947" s="255" t="s">
        <v>227</v>
      </c>
      <c r="D6947" s="394">
        <v>0.21</v>
      </c>
    </row>
    <row r="6948" spans="1:4" ht="13.5">
      <c r="A6948" s="255">
        <v>95382</v>
      </c>
      <c r="B6948" s="255" t="s">
        <v>6183</v>
      </c>
      <c r="C6948" s="255" t="s">
        <v>227</v>
      </c>
      <c r="D6948" s="394">
        <v>0.17</v>
      </c>
    </row>
    <row r="6949" spans="1:4" ht="13.5">
      <c r="A6949" s="255">
        <v>95383</v>
      </c>
      <c r="B6949" s="255" t="s">
        <v>6184</v>
      </c>
      <c r="C6949" s="255" t="s">
        <v>227</v>
      </c>
      <c r="D6949" s="394">
        <v>0.14000000000000001</v>
      </c>
    </row>
    <row r="6950" spans="1:4" ht="13.5">
      <c r="A6950" s="255">
        <v>95384</v>
      </c>
      <c r="B6950" s="255" t="s">
        <v>6185</v>
      </c>
      <c r="C6950" s="255" t="s">
        <v>227</v>
      </c>
      <c r="D6950" s="394">
        <v>0.22</v>
      </c>
    </row>
    <row r="6951" spans="1:4" ht="13.5">
      <c r="A6951" s="255">
        <v>95385</v>
      </c>
      <c r="B6951" s="255" t="s">
        <v>6186</v>
      </c>
      <c r="C6951" s="255" t="s">
        <v>227</v>
      </c>
      <c r="D6951" s="394">
        <v>0.16</v>
      </c>
    </row>
    <row r="6952" spans="1:4" ht="13.5">
      <c r="A6952" s="255">
        <v>95386</v>
      </c>
      <c r="B6952" s="255" t="s">
        <v>6187</v>
      </c>
      <c r="C6952" s="255" t="s">
        <v>227</v>
      </c>
      <c r="D6952" s="394">
        <v>0.2</v>
      </c>
    </row>
    <row r="6953" spans="1:4" ht="13.5">
      <c r="A6953" s="255">
        <v>95387</v>
      </c>
      <c r="B6953" s="255" t="s">
        <v>6188</v>
      </c>
      <c r="C6953" s="255" t="s">
        <v>227</v>
      </c>
      <c r="D6953" s="394">
        <v>0.14000000000000001</v>
      </c>
    </row>
    <row r="6954" spans="1:4" ht="13.5">
      <c r="A6954" s="255">
        <v>95388</v>
      </c>
      <c r="B6954" s="255" t="s">
        <v>6189</v>
      </c>
      <c r="C6954" s="255" t="s">
        <v>227</v>
      </c>
      <c r="D6954" s="394">
        <v>0.06</v>
      </c>
    </row>
    <row r="6955" spans="1:4" ht="13.5">
      <c r="A6955" s="255">
        <v>95389</v>
      </c>
      <c r="B6955" s="255" t="s">
        <v>6190</v>
      </c>
      <c r="C6955" s="255" t="s">
        <v>227</v>
      </c>
      <c r="D6955" s="394">
        <v>0.1</v>
      </c>
    </row>
    <row r="6956" spans="1:4" ht="13.5">
      <c r="A6956" s="255">
        <v>95390</v>
      </c>
      <c r="B6956" s="255" t="s">
        <v>6191</v>
      </c>
      <c r="C6956" s="255" t="s">
        <v>227</v>
      </c>
      <c r="D6956" s="394">
        <v>0.05</v>
      </c>
    </row>
    <row r="6957" spans="1:4" ht="13.5">
      <c r="A6957" s="255">
        <v>95391</v>
      </c>
      <c r="B6957" s="255" t="s">
        <v>6192</v>
      </c>
      <c r="C6957" s="255" t="s">
        <v>227</v>
      </c>
      <c r="D6957" s="394">
        <v>0.14000000000000001</v>
      </c>
    </row>
    <row r="6958" spans="1:4" ht="13.5">
      <c r="A6958" s="255">
        <v>95392</v>
      </c>
      <c r="B6958" s="255" t="s">
        <v>6193</v>
      </c>
      <c r="C6958" s="255" t="s">
        <v>227</v>
      </c>
      <c r="D6958" s="394">
        <v>0.06</v>
      </c>
    </row>
    <row r="6959" spans="1:4" ht="13.5">
      <c r="A6959" s="255">
        <v>95393</v>
      </c>
      <c r="B6959" s="255" t="s">
        <v>6194</v>
      </c>
      <c r="C6959" s="255" t="s">
        <v>227</v>
      </c>
      <c r="D6959" s="394">
        <v>0.25</v>
      </c>
    </row>
    <row r="6960" spans="1:4" ht="13.5">
      <c r="A6960" s="255">
        <v>95394</v>
      </c>
      <c r="B6960" s="255" t="s">
        <v>6195</v>
      </c>
      <c r="C6960" s="255" t="s">
        <v>227</v>
      </c>
      <c r="D6960" s="394">
        <v>0.44</v>
      </c>
    </row>
    <row r="6961" spans="1:4" ht="13.5">
      <c r="A6961" s="255">
        <v>95395</v>
      </c>
      <c r="B6961" s="255" t="s">
        <v>6196</v>
      </c>
      <c r="C6961" s="255" t="s">
        <v>227</v>
      </c>
      <c r="D6961" s="394">
        <v>0.63</v>
      </c>
    </row>
    <row r="6962" spans="1:4" ht="13.5">
      <c r="A6962" s="255">
        <v>95396</v>
      </c>
      <c r="B6962" s="255" t="s">
        <v>6197</v>
      </c>
      <c r="C6962" s="255" t="s">
        <v>227</v>
      </c>
      <c r="D6962" s="394">
        <v>0.83</v>
      </c>
    </row>
    <row r="6963" spans="1:4" ht="13.5">
      <c r="A6963" s="255">
        <v>95397</v>
      </c>
      <c r="B6963" s="255" t="s">
        <v>6198</v>
      </c>
      <c r="C6963" s="255" t="s">
        <v>227</v>
      </c>
      <c r="D6963" s="394">
        <v>0.1</v>
      </c>
    </row>
    <row r="6964" spans="1:4" ht="13.5">
      <c r="A6964" s="255">
        <v>95398</v>
      </c>
      <c r="B6964" s="255" t="s">
        <v>6199</v>
      </c>
      <c r="C6964" s="255" t="s">
        <v>227</v>
      </c>
      <c r="D6964" s="394">
        <v>0.05</v>
      </c>
    </row>
    <row r="6965" spans="1:4" ht="13.5">
      <c r="A6965" s="255">
        <v>95399</v>
      </c>
      <c r="B6965" s="255" t="s">
        <v>6200</v>
      </c>
      <c r="C6965" s="255" t="s">
        <v>227</v>
      </c>
      <c r="D6965" s="394">
        <v>0.05</v>
      </c>
    </row>
    <row r="6966" spans="1:4" ht="13.5">
      <c r="A6966" s="255">
        <v>95400</v>
      </c>
      <c r="B6966" s="255" t="s">
        <v>6201</v>
      </c>
      <c r="C6966" s="255" t="s">
        <v>227</v>
      </c>
      <c r="D6966" s="394">
        <v>0.12</v>
      </c>
    </row>
    <row r="6967" spans="1:4" ht="13.5">
      <c r="A6967" s="255">
        <v>95401</v>
      </c>
      <c r="B6967" s="255" t="s">
        <v>6202</v>
      </c>
      <c r="C6967" s="255" t="s">
        <v>227</v>
      </c>
      <c r="D6967" s="394">
        <v>0.4</v>
      </c>
    </row>
    <row r="6968" spans="1:4" ht="13.5">
      <c r="A6968" s="255">
        <v>95402</v>
      </c>
      <c r="B6968" s="255" t="s">
        <v>6203</v>
      </c>
      <c r="C6968" s="255" t="s">
        <v>227</v>
      </c>
      <c r="D6968" s="394">
        <v>1.08</v>
      </c>
    </row>
    <row r="6969" spans="1:4" ht="13.5">
      <c r="A6969" s="255">
        <v>95403</v>
      </c>
      <c r="B6969" s="255" t="s">
        <v>6204</v>
      </c>
      <c r="C6969" s="255" t="s">
        <v>227</v>
      </c>
      <c r="D6969" s="394">
        <v>1.22</v>
      </c>
    </row>
    <row r="6970" spans="1:4" ht="13.5">
      <c r="A6970" s="255">
        <v>95404</v>
      </c>
      <c r="B6970" s="255" t="s">
        <v>6205</v>
      </c>
      <c r="C6970" s="255" t="s">
        <v>227</v>
      </c>
      <c r="D6970" s="394">
        <v>1.68</v>
      </c>
    </row>
    <row r="6971" spans="1:4" ht="13.5">
      <c r="A6971" s="255">
        <v>95405</v>
      </c>
      <c r="B6971" s="255" t="s">
        <v>6206</v>
      </c>
      <c r="C6971" s="255" t="s">
        <v>227</v>
      </c>
      <c r="D6971" s="394">
        <v>0.6</v>
      </c>
    </row>
    <row r="6972" spans="1:4" ht="13.5">
      <c r="A6972" s="255">
        <v>95406</v>
      </c>
      <c r="B6972" s="255" t="s">
        <v>6207</v>
      </c>
      <c r="C6972" s="255" t="s">
        <v>227</v>
      </c>
      <c r="D6972" s="394">
        <v>0.24</v>
      </c>
    </row>
    <row r="6973" spans="1:4" ht="13.5">
      <c r="A6973" s="255">
        <v>95407</v>
      </c>
      <c r="B6973" s="255" t="s">
        <v>6208</v>
      </c>
      <c r="C6973" s="255" t="s">
        <v>227</v>
      </c>
      <c r="D6973" s="394">
        <v>2.4</v>
      </c>
    </row>
    <row r="6974" spans="1:4" ht="13.5">
      <c r="A6974" s="255">
        <v>95408</v>
      </c>
      <c r="B6974" s="255" t="s">
        <v>6209</v>
      </c>
      <c r="C6974" s="255" t="s">
        <v>6108</v>
      </c>
      <c r="D6974" s="394">
        <v>9.6</v>
      </c>
    </row>
    <row r="6975" spans="1:4" ht="13.5">
      <c r="A6975" s="255">
        <v>95409</v>
      </c>
      <c r="B6975" s="255" t="s">
        <v>6210</v>
      </c>
      <c r="C6975" s="255" t="s">
        <v>6108</v>
      </c>
      <c r="D6975" s="394">
        <v>19.41</v>
      </c>
    </row>
    <row r="6976" spans="1:4" ht="13.5">
      <c r="A6976" s="255">
        <v>95410</v>
      </c>
      <c r="B6976" s="255" t="s">
        <v>6211</v>
      </c>
      <c r="C6976" s="255" t="s">
        <v>6108</v>
      </c>
      <c r="D6976" s="394">
        <v>8.02</v>
      </c>
    </row>
    <row r="6977" spans="1:4" ht="13.5">
      <c r="A6977" s="255">
        <v>95411</v>
      </c>
      <c r="B6977" s="255" t="s">
        <v>6212</v>
      </c>
      <c r="C6977" s="255" t="s">
        <v>6108</v>
      </c>
      <c r="D6977" s="394">
        <v>16.66</v>
      </c>
    </row>
    <row r="6978" spans="1:4" ht="13.5">
      <c r="A6978" s="255">
        <v>95412</v>
      </c>
      <c r="B6978" s="255" t="s">
        <v>6213</v>
      </c>
      <c r="C6978" s="255" t="s">
        <v>6108</v>
      </c>
      <c r="D6978" s="394">
        <v>13.9</v>
      </c>
    </row>
    <row r="6979" spans="1:4" ht="13.5">
      <c r="A6979" s="255">
        <v>95413</v>
      </c>
      <c r="B6979" s="255" t="s">
        <v>6214</v>
      </c>
      <c r="C6979" s="255" t="s">
        <v>6108</v>
      </c>
      <c r="D6979" s="394">
        <v>8.19</v>
      </c>
    </row>
    <row r="6980" spans="1:4" ht="13.5">
      <c r="A6980" s="255">
        <v>95414</v>
      </c>
      <c r="B6980" s="255" t="s">
        <v>6215</v>
      </c>
      <c r="C6980" s="255" t="s">
        <v>6108</v>
      </c>
      <c r="D6980" s="394">
        <v>34.61</v>
      </c>
    </row>
    <row r="6981" spans="1:4" ht="13.5">
      <c r="A6981" s="255">
        <v>95415</v>
      </c>
      <c r="B6981" s="255" t="s">
        <v>6216</v>
      </c>
      <c r="C6981" s="255" t="s">
        <v>6108</v>
      </c>
      <c r="D6981" s="394">
        <v>145.18</v>
      </c>
    </row>
    <row r="6982" spans="1:4" ht="13.5">
      <c r="A6982" s="255">
        <v>95416</v>
      </c>
      <c r="B6982" s="255" t="s">
        <v>6217</v>
      </c>
      <c r="C6982" s="255" t="s">
        <v>6108</v>
      </c>
      <c r="D6982" s="394">
        <v>7.55</v>
      </c>
    </row>
    <row r="6983" spans="1:4" ht="13.5">
      <c r="A6983" s="255">
        <v>95417</v>
      </c>
      <c r="B6983" s="255" t="s">
        <v>6218</v>
      </c>
      <c r="C6983" s="255" t="s">
        <v>6108</v>
      </c>
      <c r="D6983" s="394">
        <v>165.24</v>
      </c>
    </row>
    <row r="6984" spans="1:4" ht="13.5">
      <c r="A6984" s="255">
        <v>95418</v>
      </c>
      <c r="B6984" s="255" t="s">
        <v>6219</v>
      </c>
      <c r="C6984" s="255" t="s">
        <v>6108</v>
      </c>
      <c r="D6984" s="394">
        <v>225.88</v>
      </c>
    </row>
    <row r="6985" spans="1:4" ht="13.5">
      <c r="A6985" s="255">
        <v>95419</v>
      </c>
      <c r="B6985" s="255" t="s">
        <v>6220</v>
      </c>
      <c r="C6985" s="255" t="s">
        <v>6108</v>
      </c>
      <c r="D6985" s="394">
        <v>59.97</v>
      </c>
    </row>
    <row r="6986" spans="1:4" ht="13.5">
      <c r="A6986" s="255">
        <v>95420</v>
      </c>
      <c r="B6986" s="255" t="s">
        <v>6221</v>
      </c>
      <c r="C6986" s="255" t="s">
        <v>6108</v>
      </c>
      <c r="D6986" s="394">
        <v>85.18</v>
      </c>
    </row>
    <row r="6987" spans="1:4" ht="13.5">
      <c r="A6987" s="255">
        <v>95421</v>
      </c>
      <c r="B6987" s="255" t="s">
        <v>6222</v>
      </c>
      <c r="C6987" s="255" t="s">
        <v>6108</v>
      </c>
      <c r="D6987" s="394">
        <v>112.62</v>
      </c>
    </row>
    <row r="6988" spans="1:4" ht="13.5">
      <c r="A6988" s="255">
        <v>95422</v>
      </c>
      <c r="B6988" s="255" t="s">
        <v>6223</v>
      </c>
      <c r="C6988" s="255" t="s">
        <v>6108</v>
      </c>
      <c r="D6988" s="394">
        <v>54.19</v>
      </c>
    </row>
    <row r="6989" spans="1:4" ht="13.5">
      <c r="A6989" s="255">
        <v>95423</v>
      </c>
      <c r="B6989" s="255" t="s">
        <v>6224</v>
      </c>
      <c r="C6989" s="255" t="s">
        <v>6108</v>
      </c>
      <c r="D6989" s="394">
        <v>82.24</v>
      </c>
    </row>
    <row r="6990" spans="1:4" ht="13.5">
      <c r="A6990" s="255">
        <v>95424</v>
      </c>
      <c r="B6990" s="255" t="s">
        <v>6225</v>
      </c>
      <c r="C6990" s="255" t="s">
        <v>6108</v>
      </c>
      <c r="D6990" s="394">
        <v>32.54</v>
      </c>
    </row>
    <row r="6991" spans="1:4" ht="13.5">
      <c r="A6991" s="255">
        <v>100288</v>
      </c>
      <c r="B6991" s="255" t="s">
        <v>6226</v>
      </c>
      <c r="C6991" s="255" t="s">
        <v>227</v>
      </c>
      <c r="D6991" s="394">
        <v>0.04</v>
      </c>
    </row>
    <row r="6992" spans="1:4" ht="13.5">
      <c r="A6992" s="255">
        <v>100289</v>
      </c>
      <c r="B6992" s="255" t="s">
        <v>6227</v>
      </c>
      <c r="C6992" s="255" t="s">
        <v>227</v>
      </c>
      <c r="D6992" s="394">
        <v>16.63</v>
      </c>
    </row>
    <row r="6993" spans="1:4" ht="13.5">
      <c r="A6993" s="255">
        <v>100290</v>
      </c>
      <c r="B6993" s="255" t="s">
        <v>6228</v>
      </c>
      <c r="C6993" s="255" t="s">
        <v>227</v>
      </c>
      <c r="D6993" s="394">
        <v>0.04</v>
      </c>
    </row>
    <row r="6994" spans="1:4" ht="13.5">
      <c r="A6994" s="255">
        <v>100291</v>
      </c>
      <c r="B6994" s="255" t="s">
        <v>6229</v>
      </c>
      <c r="C6994" s="255" t="s">
        <v>227</v>
      </c>
      <c r="D6994" s="394">
        <v>0.12</v>
      </c>
    </row>
    <row r="6995" spans="1:4" ht="13.5">
      <c r="A6995" s="255">
        <v>100292</v>
      </c>
      <c r="B6995" s="255" t="s">
        <v>6230</v>
      </c>
      <c r="C6995" s="255" t="s">
        <v>227</v>
      </c>
      <c r="D6995" s="394">
        <v>0.54</v>
      </c>
    </row>
    <row r="6996" spans="1:4" ht="13.5">
      <c r="A6996" s="255">
        <v>100293</v>
      </c>
      <c r="B6996" s="255" t="s">
        <v>6231</v>
      </c>
      <c r="C6996" s="255" t="s">
        <v>227</v>
      </c>
      <c r="D6996" s="394">
        <v>0.13</v>
      </c>
    </row>
    <row r="6997" spans="1:4" ht="13.5">
      <c r="A6997" s="255">
        <v>100294</v>
      </c>
      <c r="B6997" s="255" t="s">
        <v>6232</v>
      </c>
      <c r="C6997" s="255" t="s">
        <v>227</v>
      </c>
      <c r="D6997" s="394">
        <v>0.25</v>
      </c>
    </row>
    <row r="6998" spans="1:4" ht="13.5">
      <c r="A6998" s="255">
        <v>100295</v>
      </c>
      <c r="B6998" s="255" t="s">
        <v>6233</v>
      </c>
      <c r="C6998" s="255" t="s">
        <v>227</v>
      </c>
      <c r="D6998" s="394">
        <v>0.39</v>
      </c>
    </row>
    <row r="6999" spans="1:4" ht="13.5">
      <c r="A6999" s="255">
        <v>100296</v>
      </c>
      <c r="B6999" s="255" t="s">
        <v>6234</v>
      </c>
      <c r="C6999" s="255" t="s">
        <v>227</v>
      </c>
      <c r="D6999" s="394">
        <v>0.85</v>
      </c>
    </row>
    <row r="7000" spans="1:4" ht="13.5">
      <c r="A7000" s="255">
        <v>100297</v>
      </c>
      <c r="B7000" s="255" t="s">
        <v>6235</v>
      </c>
      <c r="C7000" s="255" t="s">
        <v>227</v>
      </c>
      <c r="D7000" s="394">
        <v>0.96</v>
      </c>
    </row>
    <row r="7001" spans="1:4" ht="13.5">
      <c r="A7001" s="255">
        <v>100298</v>
      </c>
      <c r="B7001" s="255" t="s">
        <v>6236</v>
      </c>
      <c r="C7001" s="255" t="s">
        <v>227</v>
      </c>
      <c r="D7001" s="394">
        <v>0.33</v>
      </c>
    </row>
    <row r="7002" spans="1:4" ht="13.5">
      <c r="A7002" s="255">
        <v>100299</v>
      </c>
      <c r="B7002" s="255" t="s">
        <v>6237</v>
      </c>
      <c r="C7002" s="255" t="s">
        <v>227</v>
      </c>
      <c r="D7002" s="394">
        <v>0.27</v>
      </c>
    </row>
    <row r="7003" spans="1:4" ht="13.5">
      <c r="A7003" s="255">
        <v>100300</v>
      </c>
      <c r="B7003" s="255" t="s">
        <v>6238</v>
      </c>
      <c r="C7003" s="255" t="s">
        <v>227</v>
      </c>
      <c r="D7003" s="394">
        <v>13.06</v>
      </c>
    </row>
    <row r="7004" spans="1:4" ht="13.5">
      <c r="A7004" s="255">
        <v>100301</v>
      </c>
      <c r="B7004" s="255" t="s">
        <v>6239</v>
      </c>
      <c r="C7004" s="255" t="s">
        <v>227</v>
      </c>
      <c r="D7004" s="394">
        <v>17.71</v>
      </c>
    </row>
    <row r="7005" spans="1:4" ht="13.5">
      <c r="A7005" s="255">
        <v>100302</v>
      </c>
      <c r="B7005" s="255" t="s">
        <v>6240</v>
      </c>
      <c r="C7005" s="255" t="s">
        <v>227</v>
      </c>
      <c r="D7005" s="394">
        <v>134.06</v>
      </c>
    </row>
    <row r="7006" spans="1:4" ht="13.5">
      <c r="A7006" s="255">
        <v>100303</v>
      </c>
      <c r="B7006" s="255" t="s">
        <v>6241</v>
      </c>
      <c r="C7006" s="255" t="s">
        <v>227</v>
      </c>
      <c r="D7006" s="394">
        <v>16.670000000000002</v>
      </c>
    </row>
    <row r="7007" spans="1:4" ht="13.5">
      <c r="A7007" s="255">
        <v>100304</v>
      </c>
      <c r="B7007" s="255" t="s">
        <v>6242</v>
      </c>
      <c r="C7007" s="255" t="s">
        <v>227</v>
      </c>
      <c r="D7007" s="394">
        <v>64.45</v>
      </c>
    </row>
    <row r="7008" spans="1:4" ht="13.5">
      <c r="A7008" s="255">
        <v>100305</v>
      </c>
      <c r="B7008" s="255" t="s">
        <v>6243</v>
      </c>
      <c r="C7008" s="255" t="s">
        <v>227</v>
      </c>
      <c r="D7008" s="394">
        <v>93.74</v>
      </c>
    </row>
    <row r="7009" spans="1:4" ht="13.5">
      <c r="A7009" s="255">
        <v>100306</v>
      </c>
      <c r="B7009" s="255" t="s">
        <v>6244</v>
      </c>
      <c r="C7009" s="255" t="s">
        <v>227</v>
      </c>
      <c r="D7009" s="394">
        <v>105.54</v>
      </c>
    </row>
    <row r="7010" spans="1:4" ht="13.5">
      <c r="A7010" s="255">
        <v>100307</v>
      </c>
      <c r="B7010" s="255" t="s">
        <v>6245</v>
      </c>
      <c r="C7010" s="255" t="s">
        <v>227</v>
      </c>
      <c r="D7010" s="394">
        <v>21.97</v>
      </c>
    </row>
    <row r="7011" spans="1:4" ht="13.5">
      <c r="A7011" s="255">
        <v>100308</v>
      </c>
      <c r="B7011" s="255" t="s">
        <v>6246</v>
      </c>
      <c r="C7011" s="255" t="s">
        <v>227</v>
      </c>
      <c r="D7011" s="394">
        <v>20.79</v>
      </c>
    </row>
    <row r="7012" spans="1:4" ht="13.5">
      <c r="A7012" s="255">
        <v>100309</v>
      </c>
      <c r="B7012" s="255" t="s">
        <v>6247</v>
      </c>
      <c r="C7012" s="255" t="s">
        <v>227</v>
      </c>
      <c r="D7012" s="394">
        <v>21.03</v>
      </c>
    </row>
    <row r="7013" spans="1:4" ht="13.5">
      <c r="A7013" s="255">
        <v>100310</v>
      </c>
      <c r="B7013" s="255" t="s">
        <v>6248</v>
      </c>
      <c r="C7013" s="255" t="s">
        <v>6108</v>
      </c>
      <c r="D7013" s="394">
        <v>6.27</v>
      </c>
    </row>
    <row r="7014" spans="1:4" ht="13.5">
      <c r="A7014" s="255">
        <v>100311</v>
      </c>
      <c r="B7014" s="255" t="s">
        <v>6249</v>
      </c>
      <c r="C7014" s="255" t="s">
        <v>6108</v>
      </c>
      <c r="D7014" s="394">
        <v>72.489999999999995</v>
      </c>
    </row>
    <row r="7015" spans="1:4" ht="13.5">
      <c r="A7015" s="255">
        <v>100312</v>
      </c>
      <c r="B7015" s="255" t="s">
        <v>6250</v>
      </c>
      <c r="C7015" s="255" t="s">
        <v>6108</v>
      </c>
      <c r="D7015" s="394">
        <v>89.94</v>
      </c>
    </row>
    <row r="7016" spans="1:4" ht="13.5">
      <c r="A7016" s="255">
        <v>100313</v>
      </c>
      <c r="B7016" s="255" t="s">
        <v>6251</v>
      </c>
      <c r="C7016" s="255" t="s">
        <v>6108</v>
      </c>
      <c r="D7016" s="394">
        <v>114.92</v>
      </c>
    </row>
    <row r="7017" spans="1:4" ht="13.5">
      <c r="A7017" s="255">
        <v>100314</v>
      </c>
      <c r="B7017" s="255" t="s">
        <v>6252</v>
      </c>
      <c r="C7017" s="255" t="s">
        <v>6108</v>
      </c>
      <c r="D7017" s="394">
        <v>129.65</v>
      </c>
    </row>
    <row r="7018" spans="1:4" ht="13.5">
      <c r="A7018" s="255">
        <v>100315</v>
      </c>
      <c r="B7018" s="255" t="s">
        <v>6253</v>
      </c>
      <c r="C7018" s="255" t="s">
        <v>6108</v>
      </c>
      <c r="D7018" s="394">
        <v>37.68</v>
      </c>
    </row>
    <row r="7019" spans="1:4" ht="13.5">
      <c r="A7019" s="255">
        <v>100316</v>
      </c>
      <c r="B7019" s="255" t="s">
        <v>6238</v>
      </c>
      <c r="C7019" s="255" t="s">
        <v>6108</v>
      </c>
      <c r="D7019" s="360">
        <v>2335.02</v>
      </c>
    </row>
    <row r="7020" spans="1:4" ht="13.5">
      <c r="A7020" s="255">
        <v>100317</v>
      </c>
      <c r="B7020" s="255" t="s">
        <v>6254</v>
      </c>
      <c r="C7020" s="255" t="s">
        <v>6108</v>
      </c>
      <c r="D7020" s="360">
        <v>23749.05</v>
      </c>
    </row>
    <row r="7021" spans="1:4" ht="13.5">
      <c r="A7021" s="255">
        <v>100318</v>
      </c>
      <c r="B7021" s="255" t="s">
        <v>6242</v>
      </c>
      <c r="C7021" s="255" t="s">
        <v>6108</v>
      </c>
      <c r="D7021" s="360">
        <v>11483.48</v>
      </c>
    </row>
    <row r="7022" spans="1:4" ht="13.5">
      <c r="A7022" s="255">
        <v>100319</v>
      </c>
      <c r="B7022" s="255" t="s">
        <v>6243</v>
      </c>
      <c r="C7022" s="255" t="s">
        <v>6108</v>
      </c>
      <c r="D7022" s="360">
        <v>16591.150000000001</v>
      </c>
    </row>
    <row r="7023" spans="1:4" ht="13.5">
      <c r="A7023" s="255">
        <v>100320</v>
      </c>
      <c r="B7023" s="255" t="s">
        <v>6244</v>
      </c>
      <c r="C7023" s="255" t="s">
        <v>6108</v>
      </c>
      <c r="D7023" s="360">
        <v>18680.96</v>
      </c>
    </row>
    <row r="7024" spans="1:4" ht="13.5">
      <c r="A7024" s="255">
        <v>100321</v>
      </c>
      <c r="B7024" s="255" t="s">
        <v>6247</v>
      </c>
      <c r="C7024" s="255" t="s">
        <v>6108</v>
      </c>
      <c r="D7024" s="360">
        <v>3736.25</v>
      </c>
    </row>
    <row r="7025" spans="1:4" ht="13.5">
      <c r="A7025" s="255">
        <v>100533</v>
      </c>
      <c r="B7025" s="255" t="s">
        <v>6255</v>
      </c>
      <c r="C7025" s="255" t="s">
        <v>227</v>
      </c>
      <c r="D7025" s="394">
        <v>36.4</v>
      </c>
    </row>
    <row r="7026" spans="1:4" ht="13.5">
      <c r="A7026" s="255">
        <v>100534</v>
      </c>
      <c r="B7026" s="255" t="s">
        <v>6255</v>
      </c>
      <c r="C7026" s="255" t="s">
        <v>6108</v>
      </c>
      <c r="D7026" s="360">
        <v>6458.8</v>
      </c>
    </row>
    <row r="7027" spans="1:4" ht="13.5">
      <c r="A7027" s="255">
        <v>100535</v>
      </c>
      <c r="B7027" s="255" t="s">
        <v>6256</v>
      </c>
      <c r="C7027" s="255" t="s">
        <v>227</v>
      </c>
      <c r="D7027" s="394">
        <v>0.5</v>
      </c>
    </row>
    <row r="7028" spans="1:4" ht="13.5">
      <c r="A7028" s="255">
        <v>100536</v>
      </c>
      <c r="B7028" s="255" t="s">
        <v>6257</v>
      </c>
      <c r="C7028" s="255" t="s">
        <v>6108</v>
      </c>
      <c r="D7028" s="394">
        <v>67.569999999999993</v>
      </c>
    </row>
    <row r="7029" spans="1:4" ht="13.5">
      <c r="A7029" s="255">
        <v>101284</v>
      </c>
      <c r="B7029" s="255" t="s">
        <v>6258</v>
      </c>
      <c r="C7029" s="255" t="s">
        <v>227</v>
      </c>
      <c r="D7029" s="394">
        <v>1.32</v>
      </c>
    </row>
    <row r="7030" spans="1:4" ht="13.5">
      <c r="A7030" s="255">
        <v>101285</v>
      </c>
      <c r="B7030" s="255" t="s">
        <v>6259</v>
      </c>
      <c r="C7030" s="255" t="s">
        <v>227</v>
      </c>
      <c r="D7030" s="394">
        <v>0.34</v>
      </c>
    </row>
    <row r="7031" spans="1:4" ht="13.5">
      <c r="A7031" s="255">
        <v>101286</v>
      </c>
      <c r="B7031" s="255" t="s">
        <v>6260</v>
      </c>
      <c r="C7031" s="255" t="s">
        <v>6108</v>
      </c>
      <c r="D7031" s="394">
        <v>13.08</v>
      </c>
    </row>
    <row r="7032" spans="1:4" ht="13.5">
      <c r="A7032" s="255">
        <v>101287</v>
      </c>
      <c r="B7032" s="255" t="s">
        <v>6261</v>
      </c>
      <c r="C7032" s="255" t="s">
        <v>6108</v>
      </c>
      <c r="D7032" s="394">
        <v>42.94</v>
      </c>
    </row>
    <row r="7033" spans="1:4" ht="13.5">
      <c r="A7033" s="255">
        <v>101288</v>
      </c>
      <c r="B7033" s="255" t="s">
        <v>6262</v>
      </c>
      <c r="C7033" s="255" t="s">
        <v>6108</v>
      </c>
      <c r="D7033" s="394">
        <v>16</v>
      </c>
    </row>
    <row r="7034" spans="1:4" ht="13.5">
      <c r="A7034" s="255">
        <v>101289</v>
      </c>
      <c r="B7034" s="255" t="s">
        <v>6263</v>
      </c>
      <c r="C7034" s="255" t="s">
        <v>6108</v>
      </c>
      <c r="D7034" s="394">
        <v>13.54</v>
      </c>
    </row>
    <row r="7035" spans="1:4" ht="13.5">
      <c r="A7035" s="255">
        <v>101290</v>
      </c>
      <c r="B7035" s="255" t="s">
        <v>6264</v>
      </c>
      <c r="C7035" s="255" t="s">
        <v>6108</v>
      </c>
      <c r="D7035" s="394">
        <v>17.350000000000001</v>
      </c>
    </row>
    <row r="7036" spans="1:4" ht="13.5">
      <c r="A7036" s="255">
        <v>101291</v>
      </c>
      <c r="B7036" s="255" t="s">
        <v>6265</v>
      </c>
      <c r="C7036" s="255" t="s">
        <v>6108</v>
      </c>
      <c r="D7036" s="394">
        <v>14.03</v>
      </c>
    </row>
    <row r="7037" spans="1:4" ht="13.5">
      <c r="A7037" s="255">
        <v>101292</v>
      </c>
      <c r="B7037" s="255" t="s">
        <v>6266</v>
      </c>
      <c r="C7037" s="255" t="s">
        <v>6108</v>
      </c>
      <c r="D7037" s="394">
        <v>17.29</v>
      </c>
    </row>
    <row r="7038" spans="1:4" ht="13.5">
      <c r="A7038" s="255">
        <v>101293</v>
      </c>
      <c r="B7038" s="255" t="s">
        <v>6267</v>
      </c>
      <c r="C7038" s="255" t="s">
        <v>6108</v>
      </c>
      <c r="D7038" s="394">
        <v>18.760000000000002</v>
      </c>
    </row>
    <row r="7039" spans="1:4" ht="13.5">
      <c r="A7039" s="255">
        <v>101294</v>
      </c>
      <c r="B7039" s="255" t="s">
        <v>6268</v>
      </c>
      <c r="C7039" s="255" t="s">
        <v>6108</v>
      </c>
      <c r="D7039" s="394">
        <v>30.29</v>
      </c>
    </row>
    <row r="7040" spans="1:4" ht="13.5">
      <c r="A7040" s="255">
        <v>101295</v>
      </c>
      <c r="B7040" s="255" t="s">
        <v>6269</v>
      </c>
      <c r="C7040" s="255" t="s">
        <v>6108</v>
      </c>
      <c r="D7040" s="394">
        <v>17.53</v>
      </c>
    </row>
    <row r="7041" spans="1:4" ht="13.5">
      <c r="A7041" s="255">
        <v>101296</v>
      </c>
      <c r="B7041" s="255" t="s">
        <v>6270</v>
      </c>
      <c r="C7041" s="255" t="s">
        <v>6108</v>
      </c>
      <c r="D7041" s="394">
        <v>20.79</v>
      </c>
    </row>
    <row r="7042" spans="1:4" ht="13.5">
      <c r="A7042" s="255">
        <v>101297</v>
      </c>
      <c r="B7042" s="255" t="s">
        <v>6271</v>
      </c>
      <c r="C7042" s="255" t="s">
        <v>6108</v>
      </c>
      <c r="D7042" s="394">
        <v>22.63</v>
      </c>
    </row>
    <row r="7043" spans="1:4" ht="13.5">
      <c r="A7043" s="255">
        <v>101298</v>
      </c>
      <c r="B7043" s="255" t="s">
        <v>6272</v>
      </c>
      <c r="C7043" s="255" t="s">
        <v>6108</v>
      </c>
      <c r="D7043" s="394">
        <v>17.329999999999998</v>
      </c>
    </row>
    <row r="7044" spans="1:4" ht="13.5">
      <c r="A7044" s="255">
        <v>101299</v>
      </c>
      <c r="B7044" s="255" t="s">
        <v>6273</v>
      </c>
      <c r="C7044" s="255" t="s">
        <v>6108</v>
      </c>
      <c r="D7044" s="394">
        <v>17.07</v>
      </c>
    </row>
    <row r="7045" spans="1:4" ht="13.5">
      <c r="A7045" s="255">
        <v>101300</v>
      </c>
      <c r="B7045" s="255" t="s">
        <v>6274</v>
      </c>
      <c r="C7045" s="255" t="s">
        <v>6108</v>
      </c>
      <c r="D7045" s="394">
        <v>14.34</v>
      </c>
    </row>
    <row r="7046" spans="1:4" ht="13.5">
      <c r="A7046" s="255">
        <v>101301</v>
      </c>
      <c r="B7046" s="255" t="s">
        <v>6275</v>
      </c>
      <c r="C7046" s="255" t="s">
        <v>6108</v>
      </c>
      <c r="D7046" s="394">
        <v>13.29</v>
      </c>
    </row>
    <row r="7047" spans="1:4" ht="13.5">
      <c r="A7047" s="255">
        <v>101302</v>
      </c>
      <c r="B7047" s="255" t="s">
        <v>6276</v>
      </c>
      <c r="C7047" s="255" t="s">
        <v>6108</v>
      </c>
      <c r="D7047" s="394">
        <v>20.059999999999999</v>
      </c>
    </row>
    <row r="7048" spans="1:4" ht="13.5">
      <c r="A7048" s="255">
        <v>101303</v>
      </c>
      <c r="B7048" s="255" t="s">
        <v>6277</v>
      </c>
      <c r="C7048" s="255" t="s">
        <v>6108</v>
      </c>
      <c r="D7048" s="394">
        <v>53.79</v>
      </c>
    </row>
    <row r="7049" spans="1:4" ht="13.5">
      <c r="A7049" s="255">
        <v>101304</v>
      </c>
      <c r="B7049" s="255" t="s">
        <v>6278</v>
      </c>
      <c r="C7049" s="255" t="s">
        <v>6108</v>
      </c>
      <c r="D7049" s="394">
        <v>29.59</v>
      </c>
    </row>
    <row r="7050" spans="1:4" ht="13.5">
      <c r="A7050" s="255">
        <v>101305</v>
      </c>
      <c r="B7050" s="255" t="s">
        <v>6279</v>
      </c>
      <c r="C7050" s="255" t="s">
        <v>6108</v>
      </c>
      <c r="D7050" s="394">
        <v>36.950000000000003</v>
      </c>
    </row>
    <row r="7051" spans="1:4" ht="13.5">
      <c r="A7051" s="255">
        <v>101307</v>
      </c>
      <c r="B7051" s="255" t="s">
        <v>6280</v>
      </c>
      <c r="C7051" s="255" t="s">
        <v>6108</v>
      </c>
      <c r="D7051" s="394">
        <v>18.760000000000002</v>
      </c>
    </row>
    <row r="7052" spans="1:4" ht="13.5">
      <c r="A7052" s="255">
        <v>101308</v>
      </c>
      <c r="B7052" s="255" t="s">
        <v>6281</v>
      </c>
      <c r="C7052" s="255" t="s">
        <v>6108</v>
      </c>
      <c r="D7052" s="394">
        <v>20.22</v>
      </c>
    </row>
    <row r="7053" spans="1:4" ht="13.5">
      <c r="A7053" s="255">
        <v>101309</v>
      </c>
      <c r="B7053" s="255" t="s">
        <v>6282</v>
      </c>
      <c r="C7053" s="255" t="s">
        <v>6108</v>
      </c>
      <c r="D7053" s="394">
        <v>18.940000000000001</v>
      </c>
    </row>
    <row r="7054" spans="1:4" ht="13.5">
      <c r="A7054" s="255">
        <v>101310</v>
      </c>
      <c r="B7054" s="255" t="s">
        <v>6283</v>
      </c>
      <c r="C7054" s="255" t="s">
        <v>6108</v>
      </c>
      <c r="D7054" s="394">
        <v>22.58</v>
      </c>
    </row>
    <row r="7055" spans="1:4" ht="13.5">
      <c r="A7055" s="255">
        <v>101311</v>
      </c>
      <c r="B7055" s="255" t="s">
        <v>6284</v>
      </c>
      <c r="C7055" s="255" t="s">
        <v>6108</v>
      </c>
      <c r="D7055" s="394">
        <v>18.760000000000002</v>
      </c>
    </row>
    <row r="7056" spans="1:4" ht="13.5">
      <c r="A7056" s="255">
        <v>101312</v>
      </c>
      <c r="B7056" s="255" t="s">
        <v>6285</v>
      </c>
      <c r="C7056" s="255" t="s">
        <v>6108</v>
      </c>
      <c r="D7056" s="394">
        <v>20.7</v>
      </c>
    </row>
    <row r="7057" spans="1:4" ht="13.5">
      <c r="A7057" s="255">
        <v>101313</v>
      </c>
      <c r="B7057" s="255" t="s">
        <v>6286</v>
      </c>
      <c r="C7057" s="255" t="s">
        <v>6108</v>
      </c>
      <c r="D7057" s="394">
        <v>61.04</v>
      </c>
    </row>
    <row r="7058" spans="1:4" ht="13.5">
      <c r="A7058" s="255">
        <v>101314</v>
      </c>
      <c r="B7058" s="255" t="s">
        <v>6287</v>
      </c>
      <c r="C7058" s="255" t="s">
        <v>6108</v>
      </c>
      <c r="D7058" s="394">
        <v>61.04</v>
      </c>
    </row>
    <row r="7059" spans="1:4" ht="13.5">
      <c r="A7059" s="255">
        <v>101315</v>
      </c>
      <c r="B7059" s="255" t="s">
        <v>6288</v>
      </c>
      <c r="C7059" s="255" t="s">
        <v>6108</v>
      </c>
      <c r="D7059" s="394">
        <v>97.69</v>
      </c>
    </row>
    <row r="7060" spans="1:4" ht="13.5">
      <c r="A7060" s="255">
        <v>101316</v>
      </c>
      <c r="B7060" s="255" t="s">
        <v>6289</v>
      </c>
      <c r="C7060" s="255" t="s">
        <v>6108</v>
      </c>
      <c r="D7060" s="394">
        <v>29.33</v>
      </c>
    </row>
    <row r="7061" spans="1:4" ht="13.5">
      <c r="A7061" s="255">
        <v>101317</v>
      </c>
      <c r="B7061" s="255" t="s">
        <v>6290</v>
      </c>
      <c r="C7061" s="255" t="s">
        <v>6108</v>
      </c>
      <c r="D7061" s="394">
        <v>177.68</v>
      </c>
    </row>
    <row r="7062" spans="1:4" ht="13.5">
      <c r="A7062" s="255">
        <v>101318</v>
      </c>
      <c r="B7062" s="255" t="s">
        <v>6291</v>
      </c>
      <c r="C7062" s="255" t="s">
        <v>6108</v>
      </c>
      <c r="D7062" s="394">
        <v>323.94</v>
      </c>
    </row>
    <row r="7063" spans="1:4" ht="13.5">
      <c r="A7063" s="255">
        <v>101319</v>
      </c>
      <c r="B7063" s="255" t="s">
        <v>6292</v>
      </c>
      <c r="C7063" s="255" t="s">
        <v>6108</v>
      </c>
      <c r="D7063" s="394">
        <v>46.7</v>
      </c>
    </row>
    <row r="7064" spans="1:4" ht="13.5">
      <c r="A7064" s="255">
        <v>101320</v>
      </c>
      <c r="B7064" s="255" t="s">
        <v>6293</v>
      </c>
      <c r="C7064" s="255" t="s">
        <v>6108</v>
      </c>
      <c r="D7064" s="394">
        <v>21.51</v>
      </c>
    </row>
    <row r="7065" spans="1:4" ht="13.5">
      <c r="A7065" s="255">
        <v>101322</v>
      </c>
      <c r="B7065" s="255" t="s">
        <v>6294</v>
      </c>
      <c r="C7065" s="255" t="s">
        <v>6108</v>
      </c>
      <c r="D7065" s="394">
        <v>18.760000000000002</v>
      </c>
    </row>
    <row r="7066" spans="1:4" ht="13.5">
      <c r="A7066" s="255">
        <v>101323</v>
      </c>
      <c r="B7066" s="255" t="s">
        <v>6295</v>
      </c>
      <c r="C7066" s="255" t="s">
        <v>6108</v>
      </c>
      <c r="D7066" s="394">
        <v>34.61</v>
      </c>
    </row>
    <row r="7067" spans="1:4" ht="13.5">
      <c r="A7067" s="255">
        <v>101324</v>
      </c>
      <c r="B7067" s="255" t="s">
        <v>6296</v>
      </c>
      <c r="C7067" s="255" t="s">
        <v>6108</v>
      </c>
      <c r="D7067" s="394">
        <v>9.0500000000000007</v>
      </c>
    </row>
    <row r="7068" spans="1:4" ht="13.5">
      <c r="A7068" s="255">
        <v>101325</v>
      </c>
      <c r="B7068" s="255" t="s">
        <v>6297</v>
      </c>
      <c r="C7068" s="255" t="s">
        <v>6108</v>
      </c>
      <c r="D7068" s="394">
        <v>32.83</v>
      </c>
    </row>
    <row r="7069" spans="1:4" ht="13.5">
      <c r="A7069" s="255">
        <v>101326</v>
      </c>
      <c r="B7069" s="255" t="s">
        <v>6298</v>
      </c>
      <c r="C7069" s="255" t="s">
        <v>6108</v>
      </c>
      <c r="D7069" s="394">
        <v>7.92</v>
      </c>
    </row>
    <row r="7070" spans="1:4" ht="13.5">
      <c r="A7070" s="255">
        <v>101327</v>
      </c>
      <c r="B7070" s="255" t="s">
        <v>6299</v>
      </c>
      <c r="C7070" s="255" t="s">
        <v>6108</v>
      </c>
      <c r="D7070" s="394">
        <v>5.95</v>
      </c>
    </row>
    <row r="7071" spans="1:4" ht="13.5">
      <c r="A7071" s="255">
        <v>101328</v>
      </c>
      <c r="B7071" s="255" t="s">
        <v>6300</v>
      </c>
      <c r="C7071" s="255" t="s">
        <v>6108</v>
      </c>
      <c r="D7071" s="394">
        <v>12.82</v>
      </c>
    </row>
    <row r="7072" spans="1:4" ht="13.5">
      <c r="A7072" s="255">
        <v>101329</v>
      </c>
      <c r="B7072" s="255" t="s">
        <v>6301</v>
      </c>
      <c r="C7072" s="255" t="s">
        <v>6108</v>
      </c>
      <c r="D7072" s="394">
        <v>32.67</v>
      </c>
    </row>
    <row r="7073" spans="1:4" ht="13.5">
      <c r="A7073" s="255">
        <v>101330</v>
      </c>
      <c r="B7073" s="255" t="s">
        <v>6302</v>
      </c>
      <c r="C7073" s="255" t="s">
        <v>6108</v>
      </c>
      <c r="D7073" s="394">
        <v>24.58</v>
      </c>
    </row>
    <row r="7074" spans="1:4" ht="13.5">
      <c r="A7074" s="255">
        <v>101331</v>
      </c>
      <c r="B7074" s="255" t="s">
        <v>6303</v>
      </c>
      <c r="C7074" s="255" t="s">
        <v>6108</v>
      </c>
      <c r="D7074" s="394">
        <v>27.67</v>
      </c>
    </row>
    <row r="7075" spans="1:4" ht="13.5">
      <c r="A7075" s="255">
        <v>101332</v>
      </c>
      <c r="B7075" s="255" t="s">
        <v>6304</v>
      </c>
      <c r="C7075" s="255" t="s">
        <v>6108</v>
      </c>
      <c r="D7075" s="394">
        <v>10.01</v>
      </c>
    </row>
    <row r="7076" spans="1:4" ht="13.5">
      <c r="A7076" s="255">
        <v>101333</v>
      </c>
      <c r="B7076" s="255" t="s">
        <v>6305</v>
      </c>
      <c r="C7076" s="255" t="s">
        <v>6108</v>
      </c>
      <c r="D7076" s="394">
        <v>21.76</v>
      </c>
    </row>
    <row r="7077" spans="1:4" ht="13.5">
      <c r="A7077" s="255">
        <v>101334</v>
      </c>
      <c r="B7077" s="255" t="s">
        <v>6306</v>
      </c>
      <c r="C7077" s="255" t="s">
        <v>6108</v>
      </c>
      <c r="D7077" s="394">
        <v>44.77</v>
      </c>
    </row>
    <row r="7078" spans="1:4" ht="13.5">
      <c r="A7078" s="255">
        <v>101335</v>
      </c>
      <c r="B7078" s="255" t="s">
        <v>6307</v>
      </c>
      <c r="C7078" s="255" t="s">
        <v>6108</v>
      </c>
      <c r="D7078" s="394">
        <v>13.85</v>
      </c>
    </row>
    <row r="7079" spans="1:4" ht="13.5">
      <c r="A7079" s="255">
        <v>101336</v>
      </c>
      <c r="B7079" s="255" t="s">
        <v>6308</v>
      </c>
      <c r="C7079" s="255" t="s">
        <v>6108</v>
      </c>
      <c r="D7079" s="394">
        <v>36.06</v>
      </c>
    </row>
    <row r="7080" spans="1:4" ht="13.5">
      <c r="A7080" s="255">
        <v>101337</v>
      </c>
      <c r="B7080" s="255" t="s">
        <v>6309</v>
      </c>
      <c r="C7080" s="255" t="s">
        <v>6108</v>
      </c>
      <c r="D7080" s="394">
        <v>16.739999999999998</v>
      </c>
    </row>
    <row r="7081" spans="1:4" ht="13.5">
      <c r="A7081" s="255">
        <v>101338</v>
      </c>
      <c r="B7081" s="255" t="s">
        <v>6310</v>
      </c>
      <c r="C7081" s="255" t="s">
        <v>6108</v>
      </c>
      <c r="D7081" s="394">
        <v>20.89</v>
      </c>
    </row>
    <row r="7082" spans="1:4" ht="13.5">
      <c r="A7082" s="255">
        <v>101339</v>
      </c>
      <c r="B7082" s="255" t="s">
        <v>6311</v>
      </c>
      <c r="C7082" s="255" t="s">
        <v>6108</v>
      </c>
      <c r="D7082" s="394">
        <v>14.24</v>
      </c>
    </row>
    <row r="7083" spans="1:4" ht="13.5">
      <c r="A7083" s="255">
        <v>101340</v>
      </c>
      <c r="B7083" s="255" t="s">
        <v>6312</v>
      </c>
      <c r="C7083" s="255" t="s">
        <v>6108</v>
      </c>
      <c r="D7083" s="394">
        <v>13.74</v>
      </c>
    </row>
    <row r="7084" spans="1:4" ht="13.5">
      <c r="A7084" s="255">
        <v>101341</v>
      </c>
      <c r="B7084" s="255" t="s">
        <v>6313</v>
      </c>
      <c r="C7084" s="255" t="s">
        <v>6108</v>
      </c>
      <c r="D7084" s="394">
        <v>18.850000000000001</v>
      </c>
    </row>
    <row r="7085" spans="1:4" ht="13.5">
      <c r="A7085" s="255">
        <v>101342</v>
      </c>
      <c r="B7085" s="255" t="s">
        <v>6314</v>
      </c>
      <c r="C7085" s="255" t="s">
        <v>6108</v>
      </c>
      <c r="D7085" s="394">
        <v>17.52</v>
      </c>
    </row>
    <row r="7086" spans="1:4" ht="13.5">
      <c r="A7086" s="255">
        <v>101343</v>
      </c>
      <c r="B7086" s="255" t="s">
        <v>6315</v>
      </c>
      <c r="C7086" s="255" t="s">
        <v>6108</v>
      </c>
      <c r="D7086" s="394">
        <v>26.73</v>
      </c>
    </row>
    <row r="7087" spans="1:4" ht="13.5">
      <c r="A7087" s="255">
        <v>101344</v>
      </c>
      <c r="B7087" s="255" t="s">
        <v>6316</v>
      </c>
      <c r="C7087" s="255" t="s">
        <v>6108</v>
      </c>
      <c r="D7087" s="394">
        <v>32.61</v>
      </c>
    </row>
    <row r="7088" spans="1:4" ht="13.5">
      <c r="A7088" s="255">
        <v>101345</v>
      </c>
      <c r="B7088" s="255" t="s">
        <v>6317</v>
      </c>
      <c r="C7088" s="255" t="s">
        <v>6108</v>
      </c>
      <c r="D7088" s="394">
        <v>33.619999999999997</v>
      </c>
    </row>
    <row r="7089" spans="1:4" ht="13.5">
      <c r="A7089" s="255">
        <v>101346</v>
      </c>
      <c r="B7089" s="255" t="s">
        <v>6318</v>
      </c>
      <c r="C7089" s="255" t="s">
        <v>6108</v>
      </c>
      <c r="D7089" s="394">
        <v>23.93</v>
      </c>
    </row>
    <row r="7090" spans="1:4" ht="13.5">
      <c r="A7090" s="255">
        <v>101347</v>
      </c>
      <c r="B7090" s="255" t="s">
        <v>6319</v>
      </c>
      <c r="C7090" s="255" t="s">
        <v>6108</v>
      </c>
      <c r="D7090" s="394">
        <v>25.34</v>
      </c>
    </row>
    <row r="7091" spans="1:4" ht="13.5">
      <c r="A7091" s="255">
        <v>101348</v>
      </c>
      <c r="B7091" s="255" t="s">
        <v>6320</v>
      </c>
      <c r="C7091" s="255" t="s">
        <v>6108</v>
      </c>
      <c r="D7091" s="394">
        <v>16.47</v>
      </c>
    </row>
    <row r="7092" spans="1:4" ht="13.5">
      <c r="A7092" s="255">
        <v>101349</v>
      </c>
      <c r="B7092" s="255" t="s">
        <v>6321</v>
      </c>
      <c r="C7092" s="255" t="s">
        <v>6108</v>
      </c>
      <c r="D7092" s="394">
        <v>17.82</v>
      </c>
    </row>
    <row r="7093" spans="1:4" ht="13.5">
      <c r="A7093" s="255">
        <v>101350</v>
      </c>
      <c r="B7093" s="255" t="s">
        <v>6322</v>
      </c>
      <c r="C7093" s="255" t="s">
        <v>6108</v>
      </c>
      <c r="D7093" s="394">
        <v>21.87</v>
      </c>
    </row>
    <row r="7094" spans="1:4" ht="13.5">
      <c r="A7094" s="255">
        <v>101351</v>
      </c>
      <c r="B7094" s="255" t="s">
        <v>6323</v>
      </c>
      <c r="C7094" s="255" t="s">
        <v>6108</v>
      </c>
      <c r="D7094" s="394">
        <v>20.57</v>
      </c>
    </row>
    <row r="7095" spans="1:4" ht="13.5">
      <c r="A7095" s="255">
        <v>101352</v>
      </c>
      <c r="B7095" s="255" t="s">
        <v>6324</v>
      </c>
      <c r="C7095" s="255" t="s">
        <v>6108</v>
      </c>
      <c r="D7095" s="394">
        <v>18.399999999999999</v>
      </c>
    </row>
    <row r="7096" spans="1:4" ht="13.5">
      <c r="A7096" s="255">
        <v>101353</v>
      </c>
      <c r="B7096" s="255" t="s">
        <v>6325</v>
      </c>
      <c r="C7096" s="255" t="s">
        <v>6108</v>
      </c>
      <c r="D7096" s="394">
        <v>16.47</v>
      </c>
    </row>
    <row r="7097" spans="1:4" ht="13.5">
      <c r="A7097" s="255">
        <v>101354</v>
      </c>
      <c r="B7097" s="255" t="s">
        <v>6326</v>
      </c>
      <c r="C7097" s="255" t="s">
        <v>6108</v>
      </c>
      <c r="D7097" s="394">
        <v>27.98</v>
      </c>
    </row>
    <row r="7098" spans="1:4" ht="13.5">
      <c r="A7098" s="255">
        <v>101355</v>
      </c>
      <c r="B7098" s="255" t="s">
        <v>6327</v>
      </c>
      <c r="C7098" s="255" t="s">
        <v>6108</v>
      </c>
      <c r="D7098" s="394">
        <v>15.8</v>
      </c>
    </row>
    <row r="7099" spans="1:4" ht="13.5">
      <c r="A7099" s="255">
        <v>101356</v>
      </c>
      <c r="B7099" s="255" t="s">
        <v>6328</v>
      </c>
      <c r="C7099" s="255" t="s">
        <v>6108</v>
      </c>
      <c r="D7099" s="394">
        <v>29.59</v>
      </c>
    </row>
    <row r="7100" spans="1:4" ht="13.5">
      <c r="A7100" s="255">
        <v>101357</v>
      </c>
      <c r="B7100" s="255" t="s">
        <v>6329</v>
      </c>
      <c r="C7100" s="255" t="s">
        <v>6108</v>
      </c>
      <c r="D7100" s="394">
        <v>34.61</v>
      </c>
    </row>
    <row r="7101" spans="1:4" ht="13.5">
      <c r="A7101" s="255">
        <v>101358</v>
      </c>
      <c r="B7101" s="255" t="s">
        <v>6330</v>
      </c>
      <c r="C7101" s="255" t="s">
        <v>6108</v>
      </c>
      <c r="D7101" s="394">
        <v>24.04</v>
      </c>
    </row>
    <row r="7102" spans="1:4" ht="13.5">
      <c r="A7102" s="255">
        <v>101359</v>
      </c>
      <c r="B7102" s="255" t="s">
        <v>6331</v>
      </c>
      <c r="C7102" s="255" t="s">
        <v>6108</v>
      </c>
      <c r="D7102" s="394">
        <v>29.25</v>
      </c>
    </row>
    <row r="7103" spans="1:4" ht="13.5">
      <c r="A7103" s="255">
        <v>101360</v>
      </c>
      <c r="B7103" s="255" t="s">
        <v>6332</v>
      </c>
      <c r="C7103" s="255" t="s">
        <v>6108</v>
      </c>
      <c r="D7103" s="394">
        <v>25.86</v>
      </c>
    </row>
    <row r="7104" spans="1:4" ht="13.5">
      <c r="A7104" s="255">
        <v>101361</v>
      </c>
      <c r="B7104" s="255" t="s">
        <v>6333</v>
      </c>
      <c r="C7104" s="255" t="s">
        <v>6108</v>
      </c>
      <c r="D7104" s="394">
        <v>30.14</v>
      </c>
    </row>
    <row r="7105" spans="1:4" ht="13.5">
      <c r="A7105" s="255">
        <v>101362</v>
      </c>
      <c r="B7105" s="255" t="s">
        <v>6334</v>
      </c>
      <c r="C7105" s="255" t="s">
        <v>6108</v>
      </c>
      <c r="D7105" s="394">
        <v>7.56</v>
      </c>
    </row>
    <row r="7106" spans="1:4" ht="13.5">
      <c r="A7106" s="255">
        <v>101363</v>
      </c>
      <c r="B7106" s="255" t="s">
        <v>6335</v>
      </c>
      <c r="C7106" s="255" t="s">
        <v>6108</v>
      </c>
      <c r="D7106" s="394">
        <v>18.760000000000002</v>
      </c>
    </row>
    <row r="7107" spans="1:4" ht="13.5">
      <c r="A7107" s="255">
        <v>101364</v>
      </c>
      <c r="B7107" s="255" t="s">
        <v>6336</v>
      </c>
      <c r="C7107" s="255" t="s">
        <v>6108</v>
      </c>
      <c r="D7107" s="394">
        <v>24.58</v>
      </c>
    </row>
    <row r="7108" spans="1:4" ht="13.5">
      <c r="A7108" s="255">
        <v>101365</v>
      </c>
      <c r="B7108" s="255" t="s">
        <v>6337</v>
      </c>
      <c r="C7108" s="255" t="s">
        <v>6108</v>
      </c>
      <c r="D7108" s="394">
        <v>18.760000000000002</v>
      </c>
    </row>
    <row r="7109" spans="1:4" ht="13.5">
      <c r="A7109" s="255">
        <v>101366</v>
      </c>
      <c r="B7109" s="255" t="s">
        <v>6338</v>
      </c>
      <c r="C7109" s="255" t="s">
        <v>6108</v>
      </c>
      <c r="D7109" s="394">
        <v>28.32</v>
      </c>
    </row>
    <row r="7110" spans="1:4" ht="13.5">
      <c r="A7110" s="255">
        <v>101367</v>
      </c>
      <c r="B7110" s="255" t="s">
        <v>6339</v>
      </c>
      <c r="C7110" s="255" t="s">
        <v>6108</v>
      </c>
      <c r="D7110" s="394">
        <v>23.02</v>
      </c>
    </row>
    <row r="7111" spans="1:4" ht="13.5">
      <c r="A7111" s="255">
        <v>101368</v>
      </c>
      <c r="B7111" s="255" t="s">
        <v>6340</v>
      </c>
      <c r="C7111" s="255" t="s">
        <v>6108</v>
      </c>
      <c r="D7111" s="394">
        <v>19.54</v>
      </c>
    </row>
    <row r="7112" spans="1:4" ht="13.5">
      <c r="A7112" s="255">
        <v>101369</v>
      </c>
      <c r="B7112" s="255" t="s">
        <v>6341</v>
      </c>
      <c r="C7112" s="255" t="s">
        <v>6108</v>
      </c>
      <c r="D7112" s="394">
        <v>29.52</v>
      </c>
    </row>
    <row r="7113" spans="1:4" ht="13.5">
      <c r="A7113" s="255">
        <v>101370</v>
      </c>
      <c r="B7113" s="255" t="s">
        <v>6342</v>
      </c>
      <c r="C7113" s="255" t="s">
        <v>6108</v>
      </c>
      <c r="D7113" s="394">
        <v>22.4</v>
      </c>
    </row>
    <row r="7114" spans="1:4" ht="13.5">
      <c r="A7114" s="255">
        <v>101371</v>
      </c>
      <c r="B7114" s="255" t="s">
        <v>6343</v>
      </c>
      <c r="C7114" s="255" t="s">
        <v>6108</v>
      </c>
      <c r="D7114" s="394">
        <v>18.89</v>
      </c>
    </row>
    <row r="7115" spans="1:4" ht="13.5">
      <c r="A7115" s="255">
        <v>101372</v>
      </c>
      <c r="B7115" s="255" t="s">
        <v>6344</v>
      </c>
      <c r="C7115" s="255" t="s">
        <v>6108</v>
      </c>
      <c r="D7115" s="394">
        <v>6.06</v>
      </c>
    </row>
    <row r="7116" spans="1:4" ht="13.5">
      <c r="A7116" s="255">
        <v>101373</v>
      </c>
      <c r="B7116" s="255" t="s">
        <v>6345</v>
      </c>
      <c r="C7116" s="255" t="s">
        <v>227</v>
      </c>
      <c r="D7116" s="394">
        <v>144.08000000000001</v>
      </c>
    </row>
    <row r="7117" spans="1:4" ht="13.5">
      <c r="A7117" s="255">
        <v>101374</v>
      </c>
      <c r="B7117" s="255" t="s">
        <v>6010</v>
      </c>
      <c r="C7117" s="255" t="s">
        <v>6108</v>
      </c>
      <c r="D7117" s="360">
        <v>2926.78</v>
      </c>
    </row>
    <row r="7118" spans="1:4" ht="13.5">
      <c r="A7118" s="255">
        <v>101375</v>
      </c>
      <c r="B7118" s="255" t="s">
        <v>6346</v>
      </c>
      <c r="C7118" s="255" t="s">
        <v>6108</v>
      </c>
      <c r="D7118" s="360">
        <v>2976.66</v>
      </c>
    </row>
    <row r="7119" spans="1:4" ht="13.5">
      <c r="A7119" s="255">
        <v>101376</v>
      </c>
      <c r="B7119" s="255" t="s">
        <v>6347</v>
      </c>
      <c r="C7119" s="255" t="s">
        <v>6108</v>
      </c>
      <c r="D7119" s="360">
        <v>3139.69</v>
      </c>
    </row>
    <row r="7120" spans="1:4" ht="13.5">
      <c r="A7120" s="255">
        <v>101377</v>
      </c>
      <c r="B7120" s="255" t="s">
        <v>6013</v>
      </c>
      <c r="C7120" s="255" t="s">
        <v>6108</v>
      </c>
      <c r="D7120" s="360">
        <v>2991.33</v>
      </c>
    </row>
    <row r="7121" spans="1:4" ht="13.5">
      <c r="A7121" s="255">
        <v>101378</v>
      </c>
      <c r="B7121" s="255" t="s">
        <v>6239</v>
      </c>
      <c r="C7121" s="255" t="s">
        <v>6108</v>
      </c>
      <c r="D7121" s="360">
        <v>3212.99</v>
      </c>
    </row>
    <row r="7122" spans="1:4" ht="13.5">
      <c r="A7122" s="255">
        <v>101379</v>
      </c>
      <c r="B7122" s="255" t="s">
        <v>6348</v>
      </c>
      <c r="C7122" s="255" t="s">
        <v>6108</v>
      </c>
      <c r="D7122" s="360">
        <v>3061.56</v>
      </c>
    </row>
    <row r="7123" spans="1:4" ht="13.5">
      <c r="A7123" s="255">
        <v>101380</v>
      </c>
      <c r="B7123" s="255" t="s">
        <v>6015</v>
      </c>
      <c r="C7123" s="255" t="s">
        <v>6108</v>
      </c>
      <c r="D7123" s="360">
        <v>3502.04</v>
      </c>
    </row>
    <row r="7124" spans="1:4" ht="13.5">
      <c r="A7124" s="255">
        <v>101381</v>
      </c>
      <c r="B7124" s="255" t="s">
        <v>6016</v>
      </c>
      <c r="C7124" s="255" t="s">
        <v>6108</v>
      </c>
      <c r="D7124" s="360">
        <v>3731.69</v>
      </c>
    </row>
    <row r="7125" spans="1:4" ht="13.5">
      <c r="A7125" s="255">
        <v>101382</v>
      </c>
      <c r="B7125" s="255" t="s">
        <v>6349</v>
      </c>
      <c r="C7125" s="255" t="s">
        <v>6108</v>
      </c>
      <c r="D7125" s="360">
        <v>4228.84</v>
      </c>
    </row>
    <row r="7126" spans="1:4" ht="13.5">
      <c r="A7126" s="255">
        <v>101383</v>
      </c>
      <c r="B7126" s="255" t="s">
        <v>6241</v>
      </c>
      <c r="C7126" s="255" t="s">
        <v>6108</v>
      </c>
      <c r="D7126" s="360">
        <v>3014.17</v>
      </c>
    </row>
    <row r="7127" spans="1:4" ht="13.5">
      <c r="A7127" s="255">
        <v>101384</v>
      </c>
      <c r="B7127" s="255" t="s">
        <v>6019</v>
      </c>
      <c r="C7127" s="255" t="s">
        <v>6108</v>
      </c>
      <c r="D7127" s="360">
        <v>2858.61</v>
      </c>
    </row>
    <row r="7128" spans="1:4" ht="13.5">
      <c r="A7128" s="255">
        <v>101385</v>
      </c>
      <c r="B7128" s="255" t="s">
        <v>6350</v>
      </c>
      <c r="C7128" s="255" t="s">
        <v>6108</v>
      </c>
      <c r="D7128" s="360">
        <v>4764.8100000000004</v>
      </c>
    </row>
    <row r="7129" spans="1:4" ht="13.5">
      <c r="A7129" s="255">
        <v>101386</v>
      </c>
      <c r="B7129" s="255" t="s">
        <v>6021</v>
      </c>
      <c r="C7129" s="255" t="s">
        <v>6108</v>
      </c>
      <c r="D7129" s="360">
        <v>3327.82</v>
      </c>
    </row>
    <row r="7130" spans="1:4" ht="13.5">
      <c r="A7130" s="255">
        <v>101387</v>
      </c>
      <c r="B7130" s="255" t="s">
        <v>6351</v>
      </c>
      <c r="C7130" s="255" t="s">
        <v>6108</v>
      </c>
      <c r="D7130" s="360">
        <v>2964.2</v>
      </c>
    </row>
    <row r="7131" spans="1:4" ht="13.5">
      <c r="A7131" s="255">
        <v>101388</v>
      </c>
      <c r="B7131" s="255" t="s">
        <v>6023</v>
      </c>
      <c r="C7131" s="255" t="s">
        <v>6108</v>
      </c>
      <c r="D7131" s="360">
        <v>3083.78</v>
      </c>
    </row>
    <row r="7132" spans="1:4" ht="13.5">
      <c r="A7132" s="255">
        <v>101389</v>
      </c>
      <c r="B7132" s="255" t="s">
        <v>6024</v>
      </c>
      <c r="C7132" s="255" t="s">
        <v>6108</v>
      </c>
      <c r="D7132" s="360">
        <v>2914.55</v>
      </c>
    </row>
    <row r="7133" spans="1:4" ht="13.5">
      <c r="A7133" s="255">
        <v>101390</v>
      </c>
      <c r="B7133" s="255" t="s">
        <v>6352</v>
      </c>
      <c r="C7133" s="255" t="s">
        <v>6108</v>
      </c>
      <c r="D7133" s="360">
        <v>4243.72</v>
      </c>
    </row>
    <row r="7134" spans="1:4" ht="13.5">
      <c r="A7134" s="255">
        <v>101391</v>
      </c>
      <c r="B7134" s="255" t="s">
        <v>6353</v>
      </c>
      <c r="C7134" s="255" t="s">
        <v>6108</v>
      </c>
      <c r="D7134" s="360">
        <v>4352.46</v>
      </c>
    </row>
    <row r="7135" spans="1:4" ht="13.5">
      <c r="A7135" s="255">
        <v>101392</v>
      </c>
      <c r="B7135" s="255" t="s">
        <v>6354</v>
      </c>
      <c r="C7135" s="255" t="s">
        <v>6108</v>
      </c>
      <c r="D7135" s="360">
        <v>4235.5</v>
      </c>
    </row>
    <row r="7136" spans="1:4" ht="13.5">
      <c r="A7136" s="255">
        <v>101394</v>
      </c>
      <c r="B7136" s="255" t="s">
        <v>6029</v>
      </c>
      <c r="C7136" s="255" t="s">
        <v>6108</v>
      </c>
      <c r="D7136" s="360">
        <v>3731.69</v>
      </c>
    </row>
    <row r="7137" spans="1:4" ht="13.5">
      <c r="A7137" s="255">
        <v>101395</v>
      </c>
      <c r="B7137" s="255" t="s">
        <v>6355</v>
      </c>
      <c r="C7137" s="255" t="s">
        <v>6108</v>
      </c>
      <c r="D7137" s="360">
        <v>3149.47</v>
      </c>
    </row>
    <row r="7138" spans="1:4" ht="13.5">
      <c r="A7138" s="255">
        <v>101396</v>
      </c>
      <c r="B7138" s="255" t="s">
        <v>6356</v>
      </c>
      <c r="C7138" s="255" t="s">
        <v>6108</v>
      </c>
      <c r="D7138" s="360">
        <v>3552.51</v>
      </c>
    </row>
    <row r="7139" spans="1:4" ht="13.5">
      <c r="A7139" s="255">
        <v>101397</v>
      </c>
      <c r="B7139" s="255" t="s">
        <v>6031</v>
      </c>
      <c r="C7139" s="255" t="s">
        <v>6108</v>
      </c>
      <c r="D7139" s="360">
        <v>3709.93</v>
      </c>
    </row>
    <row r="7140" spans="1:4" ht="13.5">
      <c r="A7140" s="255">
        <v>101398</v>
      </c>
      <c r="B7140" s="255" t="s">
        <v>6357</v>
      </c>
      <c r="C7140" s="255" t="s">
        <v>6108</v>
      </c>
      <c r="D7140" s="360">
        <v>3806.24</v>
      </c>
    </row>
    <row r="7141" spans="1:4" ht="13.5">
      <c r="A7141" s="255">
        <v>101399</v>
      </c>
      <c r="B7141" s="255" t="s">
        <v>6033</v>
      </c>
      <c r="C7141" s="255" t="s">
        <v>6108</v>
      </c>
      <c r="D7141" s="360">
        <v>3778.46</v>
      </c>
    </row>
    <row r="7142" spans="1:4" ht="13.5">
      <c r="A7142" s="255">
        <v>101400</v>
      </c>
      <c r="B7142" s="255" t="s">
        <v>6358</v>
      </c>
      <c r="C7142" s="255" t="s">
        <v>6108</v>
      </c>
      <c r="D7142" s="360">
        <v>3778.46</v>
      </c>
    </row>
    <row r="7143" spans="1:4" ht="13.5">
      <c r="A7143" s="255">
        <v>101401</v>
      </c>
      <c r="B7143" s="255" t="s">
        <v>6035</v>
      </c>
      <c r="C7143" s="255" t="s">
        <v>6108</v>
      </c>
      <c r="D7143" s="360">
        <v>6287.2</v>
      </c>
    </row>
    <row r="7144" spans="1:4" ht="13.5">
      <c r="A7144" s="255">
        <v>101402</v>
      </c>
      <c r="B7144" s="255" t="s">
        <v>6036</v>
      </c>
      <c r="C7144" s="255" t="s">
        <v>6108</v>
      </c>
      <c r="D7144" s="360">
        <v>3636.23</v>
      </c>
    </row>
    <row r="7145" spans="1:4" ht="13.5">
      <c r="A7145" s="255">
        <v>101403</v>
      </c>
      <c r="B7145" s="255" t="s">
        <v>6345</v>
      </c>
      <c r="C7145" s="255" t="s">
        <v>6108</v>
      </c>
      <c r="D7145" s="360">
        <v>25493.23</v>
      </c>
    </row>
    <row r="7146" spans="1:4" ht="13.5">
      <c r="A7146" s="255">
        <v>101404</v>
      </c>
      <c r="B7146" s="255" t="s">
        <v>6105</v>
      </c>
      <c r="C7146" s="255" t="s">
        <v>6108</v>
      </c>
      <c r="D7146" s="360">
        <v>16039.65</v>
      </c>
    </row>
    <row r="7147" spans="1:4" ht="13.5">
      <c r="A7147" s="255">
        <v>101405</v>
      </c>
      <c r="B7147" s="255" t="s">
        <v>6106</v>
      </c>
      <c r="C7147" s="255" t="s">
        <v>6108</v>
      </c>
      <c r="D7147" s="360">
        <v>15403.85</v>
      </c>
    </row>
    <row r="7148" spans="1:4" ht="13.5">
      <c r="A7148" s="255">
        <v>101407</v>
      </c>
      <c r="B7148" s="255" t="s">
        <v>6037</v>
      </c>
      <c r="C7148" s="255" t="s">
        <v>6108</v>
      </c>
      <c r="D7148" s="360">
        <v>3731.69</v>
      </c>
    </row>
    <row r="7149" spans="1:4" ht="13.5">
      <c r="A7149" s="255">
        <v>101408</v>
      </c>
      <c r="B7149" s="255" t="s">
        <v>6038</v>
      </c>
      <c r="C7149" s="255" t="s">
        <v>6108</v>
      </c>
      <c r="D7149" s="360">
        <v>3747.54</v>
      </c>
    </row>
    <row r="7150" spans="1:4" ht="13.5">
      <c r="A7150" s="255">
        <v>101409</v>
      </c>
      <c r="B7150" s="255" t="s">
        <v>6359</v>
      </c>
      <c r="C7150" s="255" t="s">
        <v>6108</v>
      </c>
      <c r="D7150" s="360">
        <v>4510.57</v>
      </c>
    </row>
    <row r="7151" spans="1:4" ht="13.5">
      <c r="A7151" s="255">
        <v>101410</v>
      </c>
      <c r="B7151" s="255" t="s">
        <v>6088</v>
      </c>
      <c r="C7151" s="255" t="s">
        <v>6108</v>
      </c>
      <c r="D7151" s="360">
        <v>3636.02</v>
      </c>
    </row>
    <row r="7152" spans="1:4" ht="13.5">
      <c r="A7152" s="255">
        <v>101411</v>
      </c>
      <c r="B7152" s="255" t="s">
        <v>6360</v>
      </c>
      <c r="C7152" s="255" t="s">
        <v>6108</v>
      </c>
      <c r="D7152" s="360">
        <v>2231.0500000000002</v>
      </c>
    </row>
    <row r="7153" spans="1:4" ht="13.5">
      <c r="A7153" s="255">
        <v>101412</v>
      </c>
      <c r="B7153" s="255" t="s">
        <v>6361</v>
      </c>
      <c r="C7153" s="255" t="s">
        <v>6108</v>
      </c>
      <c r="D7153" s="360">
        <v>4201.28</v>
      </c>
    </row>
    <row r="7154" spans="1:4" ht="13.5">
      <c r="A7154" s="255">
        <v>101413</v>
      </c>
      <c r="B7154" s="255" t="s">
        <v>6040</v>
      </c>
      <c r="C7154" s="255" t="s">
        <v>6108</v>
      </c>
      <c r="D7154" s="360">
        <v>3774.26</v>
      </c>
    </row>
    <row r="7155" spans="1:4" ht="13.5">
      <c r="A7155" s="255">
        <v>101414</v>
      </c>
      <c r="B7155" s="255" t="s">
        <v>6362</v>
      </c>
      <c r="C7155" s="255" t="s">
        <v>6108</v>
      </c>
      <c r="D7155" s="360">
        <v>4139.5200000000004</v>
      </c>
    </row>
    <row r="7156" spans="1:4" ht="13.5">
      <c r="A7156" s="255">
        <v>101415</v>
      </c>
      <c r="B7156" s="255" t="s">
        <v>6363</v>
      </c>
      <c r="C7156" s="255" t="s">
        <v>6108</v>
      </c>
      <c r="D7156" s="360">
        <v>5158.18</v>
      </c>
    </row>
    <row r="7157" spans="1:4" ht="13.5">
      <c r="A7157" s="255">
        <v>101416</v>
      </c>
      <c r="B7157" s="255" t="s">
        <v>6246</v>
      </c>
      <c r="C7157" s="255" t="s">
        <v>6108</v>
      </c>
      <c r="D7157" s="360">
        <v>3738.13</v>
      </c>
    </row>
    <row r="7158" spans="1:4" ht="13.5">
      <c r="A7158" s="255">
        <v>101417</v>
      </c>
      <c r="B7158" s="255" t="s">
        <v>6364</v>
      </c>
      <c r="C7158" s="255" t="s">
        <v>6108</v>
      </c>
      <c r="D7158" s="360">
        <v>3945.22</v>
      </c>
    </row>
    <row r="7159" spans="1:4" ht="13.5">
      <c r="A7159" s="255">
        <v>101418</v>
      </c>
      <c r="B7159" s="255" t="s">
        <v>6365</v>
      </c>
      <c r="C7159" s="255" t="s">
        <v>6108</v>
      </c>
      <c r="D7159" s="360">
        <v>3738.65</v>
      </c>
    </row>
    <row r="7160" spans="1:4" ht="13.5">
      <c r="A7160" s="255">
        <v>101419</v>
      </c>
      <c r="B7160" s="255" t="s">
        <v>6366</v>
      </c>
      <c r="C7160" s="255" t="s">
        <v>6108</v>
      </c>
      <c r="D7160" s="360">
        <v>5314.09</v>
      </c>
    </row>
    <row r="7161" spans="1:4" ht="13.5">
      <c r="A7161" s="255">
        <v>101420</v>
      </c>
      <c r="B7161" s="255" t="s">
        <v>6367</v>
      </c>
      <c r="C7161" s="255" t="s">
        <v>6108</v>
      </c>
      <c r="D7161" s="360">
        <v>3799.95</v>
      </c>
    </row>
    <row r="7162" spans="1:4" ht="13.5">
      <c r="A7162" s="255">
        <v>101421</v>
      </c>
      <c r="B7162" s="255" t="s">
        <v>6368</v>
      </c>
      <c r="C7162" s="255" t="s">
        <v>6108</v>
      </c>
      <c r="D7162" s="360">
        <v>5018.3999999999996</v>
      </c>
    </row>
    <row r="7163" spans="1:4" ht="13.5">
      <c r="A7163" s="255">
        <v>101422</v>
      </c>
      <c r="B7163" s="255" t="s">
        <v>6369</v>
      </c>
      <c r="C7163" s="255" t="s">
        <v>6108</v>
      </c>
      <c r="D7163" s="360">
        <v>4109.07</v>
      </c>
    </row>
    <row r="7164" spans="1:4" ht="13.5">
      <c r="A7164" s="255">
        <v>101423</v>
      </c>
      <c r="B7164" s="255" t="s">
        <v>6370</v>
      </c>
      <c r="C7164" s="255" t="s">
        <v>6108</v>
      </c>
      <c r="D7164" s="360">
        <v>5352.01</v>
      </c>
    </row>
    <row r="7165" spans="1:4" ht="13.5">
      <c r="A7165" s="255">
        <v>101424</v>
      </c>
      <c r="B7165" s="255" t="s">
        <v>6371</v>
      </c>
      <c r="C7165" s="255" t="s">
        <v>6108</v>
      </c>
      <c r="D7165" s="360">
        <v>4476.1099999999997</v>
      </c>
    </row>
    <row r="7166" spans="1:4" ht="13.5">
      <c r="A7166" s="255">
        <v>101425</v>
      </c>
      <c r="B7166" s="255" t="s">
        <v>6372</v>
      </c>
      <c r="C7166" s="255" t="s">
        <v>6108</v>
      </c>
      <c r="D7166" s="360">
        <v>3595.09</v>
      </c>
    </row>
    <row r="7167" spans="1:4" ht="13.5">
      <c r="A7167" s="255">
        <v>101426</v>
      </c>
      <c r="B7167" s="255" t="s">
        <v>6373</v>
      </c>
      <c r="C7167" s="255" t="s">
        <v>6108</v>
      </c>
      <c r="D7167" s="360">
        <v>4988.1499999999996</v>
      </c>
    </row>
    <row r="7168" spans="1:4" ht="13.5">
      <c r="A7168" s="255">
        <v>101427</v>
      </c>
      <c r="B7168" s="255" t="s">
        <v>6053</v>
      </c>
      <c r="C7168" s="255" t="s">
        <v>6108</v>
      </c>
      <c r="D7168" s="360">
        <v>3676.25</v>
      </c>
    </row>
    <row r="7169" spans="1:4" ht="13.5">
      <c r="A7169" s="255">
        <v>101428</v>
      </c>
      <c r="B7169" s="255" t="s">
        <v>6374</v>
      </c>
      <c r="C7169" s="255" t="s">
        <v>6108</v>
      </c>
      <c r="D7169" s="360">
        <v>3578.11</v>
      </c>
    </row>
    <row r="7170" spans="1:4" ht="13.5">
      <c r="A7170" s="255">
        <v>101429</v>
      </c>
      <c r="B7170" s="255" t="s">
        <v>6375</v>
      </c>
      <c r="C7170" s="255" t="s">
        <v>6108</v>
      </c>
      <c r="D7170" s="360">
        <v>4584.51</v>
      </c>
    </row>
    <row r="7171" spans="1:4" ht="13.5">
      <c r="A7171" s="255">
        <v>101430</v>
      </c>
      <c r="B7171" s="255" t="s">
        <v>6376</v>
      </c>
      <c r="C7171" s="255" t="s">
        <v>6108</v>
      </c>
      <c r="D7171" s="360">
        <v>4323.9799999999996</v>
      </c>
    </row>
    <row r="7172" spans="1:4" ht="13.5">
      <c r="A7172" s="255">
        <v>101431</v>
      </c>
      <c r="B7172" s="255" t="s">
        <v>6056</v>
      </c>
      <c r="C7172" s="255" t="s">
        <v>6108</v>
      </c>
      <c r="D7172" s="360">
        <v>4661.28</v>
      </c>
    </row>
    <row r="7173" spans="1:4" ht="13.5">
      <c r="A7173" s="255">
        <v>101432</v>
      </c>
      <c r="B7173" s="255" t="s">
        <v>6377</v>
      </c>
      <c r="C7173" s="255" t="s">
        <v>6108</v>
      </c>
      <c r="D7173" s="360">
        <v>4131.67</v>
      </c>
    </row>
    <row r="7174" spans="1:4" ht="13.5">
      <c r="A7174" s="255">
        <v>101433</v>
      </c>
      <c r="B7174" s="255" t="s">
        <v>6058</v>
      </c>
      <c r="C7174" s="255" t="s">
        <v>6108</v>
      </c>
      <c r="D7174" s="360">
        <v>4232.17</v>
      </c>
    </row>
    <row r="7175" spans="1:4" ht="13.5">
      <c r="A7175" s="255">
        <v>101434</v>
      </c>
      <c r="B7175" s="255" t="s">
        <v>6378</v>
      </c>
      <c r="C7175" s="255" t="s">
        <v>6108</v>
      </c>
      <c r="D7175" s="360">
        <v>4264</v>
      </c>
    </row>
    <row r="7176" spans="1:4" ht="13.5">
      <c r="A7176" s="255">
        <v>101435</v>
      </c>
      <c r="B7176" s="255" t="s">
        <v>6379</v>
      </c>
      <c r="C7176" s="255" t="s">
        <v>6108</v>
      </c>
      <c r="D7176" s="360">
        <v>4463.87</v>
      </c>
    </row>
    <row r="7177" spans="1:4" ht="13.5">
      <c r="A7177" s="255">
        <v>101436</v>
      </c>
      <c r="B7177" s="255" t="s">
        <v>6060</v>
      </c>
      <c r="C7177" s="255" t="s">
        <v>6108</v>
      </c>
      <c r="D7177" s="360">
        <v>4115.53</v>
      </c>
    </row>
    <row r="7178" spans="1:4" ht="13.5">
      <c r="A7178" s="255">
        <v>101437</v>
      </c>
      <c r="B7178" s="255" t="s">
        <v>6380</v>
      </c>
      <c r="C7178" s="255" t="s">
        <v>6108</v>
      </c>
      <c r="D7178" s="360">
        <v>4382.8599999999997</v>
      </c>
    </row>
    <row r="7179" spans="1:4" ht="13.5">
      <c r="A7179" s="255">
        <v>101438</v>
      </c>
      <c r="B7179" s="255" t="s">
        <v>6062</v>
      </c>
      <c r="C7179" s="255" t="s">
        <v>6108</v>
      </c>
      <c r="D7179" s="360">
        <v>5179.7700000000004</v>
      </c>
    </row>
    <row r="7180" spans="1:4" ht="13.5">
      <c r="A7180" s="255">
        <v>101439</v>
      </c>
      <c r="B7180" s="255" t="s">
        <v>6063</v>
      </c>
      <c r="C7180" s="255" t="s">
        <v>6108</v>
      </c>
      <c r="D7180" s="360">
        <v>4923.71</v>
      </c>
    </row>
    <row r="7181" spans="1:4" ht="13.5">
      <c r="A7181" s="255">
        <v>101440</v>
      </c>
      <c r="B7181" s="255" t="s">
        <v>6381</v>
      </c>
      <c r="C7181" s="255" t="s">
        <v>6108</v>
      </c>
      <c r="D7181" s="360">
        <v>4496.7</v>
      </c>
    </row>
    <row r="7182" spans="1:4" ht="13.5">
      <c r="A7182" s="255">
        <v>101441</v>
      </c>
      <c r="B7182" s="255" t="s">
        <v>6065</v>
      </c>
      <c r="C7182" s="255" t="s">
        <v>6108</v>
      </c>
      <c r="D7182" s="360">
        <v>4115.55</v>
      </c>
    </row>
    <row r="7183" spans="1:4" ht="13.5">
      <c r="A7183" s="255">
        <v>101442</v>
      </c>
      <c r="B7183" s="255" t="s">
        <v>6382</v>
      </c>
      <c r="C7183" s="255" t="s">
        <v>6108</v>
      </c>
      <c r="D7183" s="360">
        <v>4838.55</v>
      </c>
    </row>
    <row r="7184" spans="1:4" ht="13.5">
      <c r="A7184" s="255">
        <v>101443</v>
      </c>
      <c r="B7184" s="255" t="s">
        <v>6066</v>
      </c>
      <c r="C7184" s="255" t="s">
        <v>6108</v>
      </c>
      <c r="D7184" s="360">
        <v>3984.41</v>
      </c>
    </row>
    <row r="7185" spans="1:4" ht="13.5">
      <c r="A7185" s="255">
        <v>101444</v>
      </c>
      <c r="B7185" s="255" t="s">
        <v>6069</v>
      </c>
      <c r="C7185" s="255" t="s">
        <v>6108</v>
      </c>
      <c r="D7185" s="360">
        <v>4352.46</v>
      </c>
    </row>
    <row r="7186" spans="1:4" ht="13.5">
      <c r="A7186" s="255">
        <v>101445</v>
      </c>
      <c r="B7186" s="255" t="s">
        <v>6070</v>
      </c>
      <c r="C7186" s="255" t="s">
        <v>6108</v>
      </c>
      <c r="D7186" s="360">
        <v>3747.54</v>
      </c>
    </row>
    <row r="7187" spans="1:4" ht="13.5">
      <c r="A7187" s="255">
        <v>101446</v>
      </c>
      <c r="B7187" s="255" t="s">
        <v>6071</v>
      </c>
      <c r="C7187" s="255" t="s">
        <v>6108</v>
      </c>
      <c r="D7187" s="360">
        <v>3954.82</v>
      </c>
    </row>
    <row r="7188" spans="1:4" ht="13.5">
      <c r="A7188" s="255">
        <v>101447</v>
      </c>
      <c r="B7188" s="255" t="s">
        <v>6072</v>
      </c>
      <c r="C7188" s="255" t="s">
        <v>6108</v>
      </c>
      <c r="D7188" s="360">
        <v>4532.29</v>
      </c>
    </row>
    <row r="7189" spans="1:4" ht="13.5">
      <c r="A7189" s="255">
        <v>101448</v>
      </c>
      <c r="B7189" s="255" t="s">
        <v>6073</v>
      </c>
      <c r="C7189" s="255" t="s">
        <v>6108</v>
      </c>
      <c r="D7189" s="360">
        <v>4156.43</v>
      </c>
    </row>
    <row r="7190" spans="1:4" ht="13.5">
      <c r="A7190" s="255">
        <v>101449</v>
      </c>
      <c r="B7190" s="255" t="s">
        <v>6383</v>
      </c>
      <c r="C7190" s="255" t="s">
        <v>6108</v>
      </c>
      <c r="D7190" s="360">
        <v>3200.48</v>
      </c>
    </row>
    <row r="7191" spans="1:4" ht="13.5">
      <c r="A7191" s="255">
        <v>101450</v>
      </c>
      <c r="B7191" s="255" t="s">
        <v>6075</v>
      </c>
      <c r="C7191" s="255" t="s">
        <v>6108</v>
      </c>
      <c r="D7191" s="360">
        <v>3318.05</v>
      </c>
    </row>
    <row r="7192" spans="1:4" ht="13.5">
      <c r="A7192" s="255">
        <v>101451</v>
      </c>
      <c r="B7192" s="255" t="s">
        <v>6076</v>
      </c>
      <c r="C7192" s="255" t="s">
        <v>6108</v>
      </c>
      <c r="D7192" s="360">
        <v>3731.69</v>
      </c>
    </row>
    <row r="7193" spans="1:4" ht="13.5">
      <c r="A7193" s="255">
        <v>101452</v>
      </c>
      <c r="B7193" s="255" t="s">
        <v>6384</v>
      </c>
      <c r="C7193" s="255" t="s">
        <v>6108</v>
      </c>
      <c r="D7193" s="360">
        <v>2950.27</v>
      </c>
    </row>
    <row r="7194" spans="1:4" ht="13.5">
      <c r="A7194" s="255">
        <v>101453</v>
      </c>
      <c r="B7194" s="255" t="s">
        <v>6078</v>
      </c>
      <c r="C7194" s="255" t="s">
        <v>6108</v>
      </c>
      <c r="D7194" s="360">
        <v>3886.56</v>
      </c>
    </row>
    <row r="7195" spans="1:4" ht="13.5">
      <c r="A7195" s="255">
        <v>101454</v>
      </c>
      <c r="B7195" s="255" t="s">
        <v>6385</v>
      </c>
      <c r="C7195" s="255" t="s">
        <v>6108</v>
      </c>
      <c r="D7195" s="360">
        <v>5242.2700000000004</v>
      </c>
    </row>
    <row r="7196" spans="1:4" ht="13.5">
      <c r="A7196" s="255">
        <v>101455</v>
      </c>
      <c r="B7196" s="255" t="s">
        <v>6080</v>
      </c>
      <c r="C7196" s="255" t="s">
        <v>6108</v>
      </c>
      <c r="D7196" s="360">
        <v>4314.45</v>
      </c>
    </row>
    <row r="7197" spans="1:4" ht="13.5">
      <c r="A7197" s="255">
        <v>101456</v>
      </c>
      <c r="B7197" s="255" t="s">
        <v>6386</v>
      </c>
      <c r="C7197" s="255" t="s">
        <v>6108</v>
      </c>
      <c r="D7197" s="360">
        <v>4155.79</v>
      </c>
    </row>
    <row r="7198" spans="1:4" ht="13.5">
      <c r="A7198" s="255">
        <v>101457</v>
      </c>
      <c r="B7198" s="255" t="s">
        <v>6387</v>
      </c>
      <c r="C7198" s="255" t="s">
        <v>6108</v>
      </c>
      <c r="D7198" s="360">
        <v>5056.93</v>
      </c>
    </row>
    <row r="7199" spans="1:4" ht="13.5">
      <c r="A7199" s="255">
        <v>101458</v>
      </c>
      <c r="B7199" s="255" t="s">
        <v>6388</v>
      </c>
      <c r="C7199" s="255" t="s">
        <v>6108</v>
      </c>
      <c r="D7199" s="360">
        <v>4226.28</v>
      </c>
    </row>
    <row r="7200" spans="1:4" ht="13.5">
      <c r="A7200" s="255">
        <v>101459</v>
      </c>
      <c r="B7200" s="255" t="s">
        <v>6085</v>
      </c>
      <c r="C7200" s="255" t="s">
        <v>6108</v>
      </c>
      <c r="D7200" s="360">
        <v>3165.26</v>
      </c>
    </row>
    <row r="7201" spans="1:4" ht="13.5">
      <c r="A7201" s="255">
        <v>101460</v>
      </c>
      <c r="B7201" s="255" t="s">
        <v>6227</v>
      </c>
      <c r="C7201" s="255" t="s">
        <v>6108</v>
      </c>
      <c r="D7201" s="360">
        <v>3011.6</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F8" sqref="F8"/>
    </sheetView>
  </sheetViews>
  <sheetFormatPr defaultRowHeight="12.75"/>
  <cols>
    <col min="1" max="1" width="9.7109375" style="365" customWidth="1"/>
    <col min="2" max="2" width="77.7109375" style="365" customWidth="1"/>
    <col min="3" max="3" width="8.42578125" style="365" customWidth="1"/>
    <col min="4" max="4" width="11.85546875" style="365" customWidth="1"/>
    <col min="5" max="256" width="9.140625" style="365"/>
    <col min="257" max="257" width="9.7109375" style="365" customWidth="1"/>
    <col min="258" max="258" width="77.7109375" style="365" customWidth="1"/>
    <col min="259" max="259" width="8.42578125" style="365" customWidth="1"/>
    <col min="260" max="260" width="11.85546875" style="365" customWidth="1"/>
    <col min="261" max="512" width="9.140625" style="365"/>
    <col min="513" max="513" width="9.7109375" style="365" customWidth="1"/>
    <col min="514" max="514" width="77.7109375" style="365" customWidth="1"/>
    <col min="515" max="515" width="8.42578125" style="365" customWidth="1"/>
    <col min="516" max="516" width="11.85546875" style="365" customWidth="1"/>
    <col min="517" max="768" width="9.140625" style="365"/>
    <col min="769" max="769" width="9.7109375" style="365" customWidth="1"/>
    <col min="770" max="770" width="77.7109375" style="365" customWidth="1"/>
    <col min="771" max="771" width="8.42578125" style="365" customWidth="1"/>
    <col min="772" max="772" width="11.85546875" style="365" customWidth="1"/>
    <col min="773" max="1024" width="9.140625" style="365"/>
    <col min="1025" max="1025" width="9.7109375" style="365" customWidth="1"/>
    <col min="1026" max="1026" width="77.7109375" style="365" customWidth="1"/>
    <col min="1027" max="1027" width="8.42578125" style="365" customWidth="1"/>
    <col min="1028" max="1028" width="11.85546875" style="365" customWidth="1"/>
    <col min="1029" max="1280" width="9.140625" style="365"/>
    <col min="1281" max="1281" width="9.7109375" style="365" customWidth="1"/>
    <col min="1282" max="1282" width="77.7109375" style="365" customWidth="1"/>
    <col min="1283" max="1283" width="8.42578125" style="365" customWidth="1"/>
    <col min="1284" max="1284" width="11.85546875" style="365" customWidth="1"/>
    <col min="1285" max="1536" width="9.140625" style="365"/>
    <col min="1537" max="1537" width="9.7109375" style="365" customWidth="1"/>
    <col min="1538" max="1538" width="77.7109375" style="365" customWidth="1"/>
    <col min="1539" max="1539" width="8.42578125" style="365" customWidth="1"/>
    <col min="1540" max="1540" width="11.85546875" style="365" customWidth="1"/>
    <col min="1541" max="1792" width="9.140625" style="365"/>
    <col min="1793" max="1793" width="9.7109375" style="365" customWidth="1"/>
    <col min="1794" max="1794" width="77.7109375" style="365" customWidth="1"/>
    <col min="1795" max="1795" width="8.42578125" style="365" customWidth="1"/>
    <col min="1796" max="1796" width="11.85546875" style="365" customWidth="1"/>
    <col min="1797" max="2048" width="9.140625" style="365"/>
    <col min="2049" max="2049" width="9.7109375" style="365" customWidth="1"/>
    <col min="2050" max="2050" width="77.7109375" style="365" customWidth="1"/>
    <col min="2051" max="2051" width="8.42578125" style="365" customWidth="1"/>
    <col min="2052" max="2052" width="11.85546875" style="365" customWidth="1"/>
    <col min="2053" max="2304" width="9.140625" style="365"/>
    <col min="2305" max="2305" width="9.7109375" style="365" customWidth="1"/>
    <col min="2306" max="2306" width="77.7109375" style="365" customWidth="1"/>
    <col min="2307" max="2307" width="8.42578125" style="365" customWidth="1"/>
    <col min="2308" max="2308" width="11.85546875" style="365" customWidth="1"/>
    <col min="2309" max="2560" width="9.140625" style="365"/>
    <col min="2561" max="2561" width="9.7109375" style="365" customWidth="1"/>
    <col min="2562" max="2562" width="77.7109375" style="365" customWidth="1"/>
    <col min="2563" max="2563" width="8.42578125" style="365" customWidth="1"/>
    <col min="2564" max="2564" width="11.85546875" style="365" customWidth="1"/>
    <col min="2565" max="2816" width="9.140625" style="365"/>
    <col min="2817" max="2817" width="9.7109375" style="365" customWidth="1"/>
    <col min="2818" max="2818" width="77.7109375" style="365" customWidth="1"/>
    <col min="2819" max="2819" width="8.42578125" style="365" customWidth="1"/>
    <col min="2820" max="2820" width="11.85546875" style="365" customWidth="1"/>
    <col min="2821" max="3072" width="9.140625" style="365"/>
    <col min="3073" max="3073" width="9.7109375" style="365" customWidth="1"/>
    <col min="3074" max="3074" width="77.7109375" style="365" customWidth="1"/>
    <col min="3075" max="3075" width="8.42578125" style="365" customWidth="1"/>
    <col min="3076" max="3076" width="11.85546875" style="365" customWidth="1"/>
    <col min="3077" max="3328" width="9.140625" style="365"/>
    <col min="3329" max="3329" width="9.7109375" style="365" customWidth="1"/>
    <col min="3330" max="3330" width="77.7109375" style="365" customWidth="1"/>
    <col min="3331" max="3331" width="8.42578125" style="365" customWidth="1"/>
    <col min="3332" max="3332" width="11.85546875" style="365" customWidth="1"/>
    <col min="3333" max="3584" width="9.140625" style="365"/>
    <col min="3585" max="3585" width="9.7109375" style="365" customWidth="1"/>
    <col min="3586" max="3586" width="77.7109375" style="365" customWidth="1"/>
    <col min="3587" max="3587" width="8.42578125" style="365" customWidth="1"/>
    <col min="3588" max="3588" width="11.85546875" style="365" customWidth="1"/>
    <col min="3589" max="3840" width="9.140625" style="365"/>
    <col min="3841" max="3841" width="9.7109375" style="365" customWidth="1"/>
    <col min="3842" max="3842" width="77.7109375" style="365" customWidth="1"/>
    <col min="3843" max="3843" width="8.42578125" style="365" customWidth="1"/>
    <col min="3844" max="3844" width="11.85546875" style="365" customWidth="1"/>
    <col min="3845" max="4096" width="9.140625" style="365"/>
    <col min="4097" max="4097" width="9.7109375" style="365" customWidth="1"/>
    <col min="4098" max="4098" width="77.7109375" style="365" customWidth="1"/>
    <col min="4099" max="4099" width="8.42578125" style="365" customWidth="1"/>
    <col min="4100" max="4100" width="11.85546875" style="365" customWidth="1"/>
    <col min="4101" max="4352" width="9.140625" style="365"/>
    <col min="4353" max="4353" width="9.7109375" style="365" customWidth="1"/>
    <col min="4354" max="4354" width="77.7109375" style="365" customWidth="1"/>
    <col min="4355" max="4355" width="8.42578125" style="365" customWidth="1"/>
    <col min="4356" max="4356" width="11.85546875" style="365" customWidth="1"/>
    <col min="4357" max="4608" width="9.140625" style="365"/>
    <col min="4609" max="4609" width="9.7109375" style="365" customWidth="1"/>
    <col min="4610" max="4610" width="77.7109375" style="365" customWidth="1"/>
    <col min="4611" max="4611" width="8.42578125" style="365" customWidth="1"/>
    <col min="4612" max="4612" width="11.85546875" style="365" customWidth="1"/>
    <col min="4613" max="4864" width="9.140625" style="365"/>
    <col min="4865" max="4865" width="9.7109375" style="365" customWidth="1"/>
    <col min="4866" max="4866" width="77.7109375" style="365" customWidth="1"/>
    <col min="4867" max="4867" width="8.42578125" style="365" customWidth="1"/>
    <col min="4868" max="4868" width="11.85546875" style="365" customWidth="1"/>
    <col min="4869" max="5120" width="9.140625" style="365"/>
    <col min="5121" max="5121" width="9.7109375" style="365" customWidth="1"/>
    <col min="5122" max="5122" width="77.7109375" style="365" customWidth="1"/>
    <col min="5123" max="5123" width="8.42578125" style="365" customWidth="1"/>
    <col min="5124" max="5124" width="11.85546875" style="365" customWidth="1"/>
    <col min="5125" max="5376" width="9.140625" style="365"/>
    <col min="5377" max="5377" width="9.7109375" style="365" customWidth="1"/>
    <col min="5378" max="5378" width="77.7109375" style="365" customWidth="1"/>
    <col min="5379" max="5379" width="8.42578125" style="365" customWidth="1"/>
    <col min="5380" max="5380" width="11.85546875" style="365" customWidth="1"/>
    <col min="5381" max="5632" width="9.140625" style="365"/>
    <col min="5633" max="5633" width="9.7109375" style="365" customWidth="1"/>
    <col min="5634" max="5634" width="77.7109375" style="365" customWidth="1"/>
    <col min="5635" max="5635" width="8.42578125" style="365" customWidth="1"/>
    <col min="5636" max="5636" width="11.85546875" style="365" customWidth="1"/>
    <col min="5637" max="5888" width="9.140625" style="365"/>
    <col min="5889" max="5889" width="9.7109375" style="365" customWidth="1"/>
    <col min="5890" max="5890" width="77.7109375" style="365" customWidth="1"/>
    <col min="5891" max="5891" width="8.42578125" style="365" customWidth="1"/>
    <col min="5892" max="5892" width="11.85546875" style="365" customWidth="1"/>
    <col min="5893" max="6144" width="9.140625" style="365"/>
    <col min="6145" max="6145" width="9.7109375" style="365" customWidth="1"/>
    <col min="6146" max="6146" width="77.7109375" style="365" customWidth="1"/>
    <col min="6147" max="6147" width="8.42578125" style="365" customWidth="1"/>
    <col min="6148" max="6148" width="11.85546875" style="365" customWidth="1"/>
    <col min="6149" max="6400" width="9.140625" style="365"/>
    <col min="6401" max="6401" width="9.7109375" style="365" customWidth="1"/>
    <col min="6402" max="6402" width="77.7109375" style="365" customWidth="1"/>
    <col min="6403" max="6403" width="8.42578125" style="365" customWidth="1"/>
    <col min="6404" max="6404" width="11.85546875" style="365" customWidth="1"/>
    <col min="6405" max="6656" width="9.140625" style="365"/>
    <col min="6657" max="6657" width="9.7109375" style="365" customWidth="1"/>
    <col min="6658" max="6658" width="77.7109375" style="365" customWidth="1"/>
    <col min="6659" max="6659" width="8.42578125" style="365" customWidth="1"/>
    <col min="6660" max="6660" width="11.85546875" style="365" customWidth="1"/>
    <col min="6661" max="6912" width="9.140625" style="365"/>
    <col min="6913" max="6913" width="9.7109375" style="365" customWidth="1"/>
    <col min="6914" max="6914" width="77.7109375" style="365" customWidth="1"/>
    <col min="6915" max="6915" width="8.42578125" style="365" customWidth="1"/>
    <col min="6916" max="6916" width="11.85546875" style="365" customWidth="1"/>
    <col min="6917" max="7168" width="9.140625" style="365"/>
    <col min="7169" max="7169" width="9.7109375" style="365" customWidth="1"/>
    <col min="7170" max="7170" width="77.7109375" style="365" customWidth="1"/>
    <col min="7171" max="7171" width="8.42578125" style="365" customWidth="1"/>
    <col min="7172" max="7172" width="11.85546875" style="365" customWidth="1"/>
    <col min="7173" max="7424" width="9.140625" style="365"/>
    <col min="7425" max="7425" width="9.7109375" style="365" customWidth="1"/>
    <col min="7426" max="7426" width="77.7109375" style="365" customWidth="1"/>
    <col min="7427" max="7427" width="8.42578125" style="365" customWidth="1"/>
    <col min="7428" max="7428" width="11.85546875" style="365" customWidth="1"/>
    <col min="7429" max="7680" width="9.140625" style="365"/>
    <col min="7681" max="7681" width="9.7109375" style="365" customWidth="1"/>
    <col min="7682" max="7682" width="77.7109375" style="365" customWidth="1"/>
    <col min="7683" max="7683" width="8.42578125" style="365" customWidth="1"/>
    <col min="7684" max="7684" width="11.85546875" style="365" customWidth="1"/>
    <col min="7685" max="7936" width="9.140625" style="365"/>
    <col min="7937" max="7937" width="9.7109375" style="365" customWidth="1"/>
    <col min="7938" max="7938" width="77.7109375" style="365" customWidth="1"/>
    <col min="7939" max="7939" width="8.42578125" style="365" customWidth="1"/>
    <col min="7940" max="7940" width="11.85546875" style="365" customWidth="1"/>
    <col min="7941" max="8192" width="9.140625" style="365"/>
    <col min="8193" max="8193" width="9.7109375" style="365" customWidth="1"/>
    <col min="8194" max="8194" width="77.7109375" style="365" customWidth="1"/>
    <col min="8195" max="8195" width="8.42578125" style="365" customWidth="1"/>
    <col min="8196" max="8196" width="11.85546875" style="365" customWidth="1"/>
    <col min="8197" max="8448" width="9.140625" style="365"/>
    <col min="8449" max="8449" width="9.7109375" style="365" customWidth="1"/>
    <col min="8450" max="8450" width="77.7109375" style="365" customWidth="1"/>
    <col min="8451" max="8451" width="8.42578125" style="365" customWidth="1"/>
    <col min="8452" max="8452" width="11.85546875" style="365" customWidth="1"/>
    <col min="8453" max="8704" width="9.140625" style="365"/>
    <col min="8705" max="8705" width="9.7109375" style="365" customWidth="1"/>
    <col min="8706" max="8706" width="77.7109375" style="365" customWidth="1"/>
    <col min="8707" max="8707" width="8.42578125" style="365" customWidth="1"/>
    <col min="8708" max="8708" width="11.85546875" style="365" customWidth="1"/>
    <col min="8709" max="8960" width="9.140625" style="365"/>
    <col min="8961" max="8961" width="9.7109375" style="365" customWidth="1"/>
    <col min="8962" max="8962" width="77.7109375" style="365" customWidth="1"/>
    <col min="8963" max="8963" width="8.42578125" style="365" customWidth="1"/>
    <col min="8964" max="8964" width="11.85546875" style="365" customWidth="1"/>
    <col min="8965" max="9216" width="9.140625" style="365"/>
    <col min="9217" max="9217" width="9.7109375" style="365" customWidth="1"/>
    <col min="9218" max="9218" width="77.7109375" style="365" customWidth="1"/>
    <col min="9219" max="9219" width="8.42578125" style="365" customWidth="1"/>
    <col min="9220" max="9220" width="11.85546875" style="365" customWidth="1"/>
    <col min="9221" max="9472" width="9.140625" style="365"/>
    <col min="9473" max="9473" width="9.7109375" style="365" customWidth="1"/>
    <col min="9474" max="9474" width="77.7109375" style="365" customWidth="1"/>
    <col min="9475" max="9475" width="8.42578125" style="365" customWidth="1"/>
    <col min="9476" max="9476" width="11.85546875" style="365" customWidth="1"/>
    <col min="9477" max="9728" width="9.140625" style="365"/>
    <col min="9729" max="9729" width="9.7109375" style="365" customWidth="1"/>
    <col min="9730" max="9730" width="77.7109375" style="365" customWidth="1"/>
    <col min="9731" max="9731" width="8.42578125" style="365" customWidth="1"/>
    <col min="9732" max="9732" width="11.85546875" style="365" customWidth="1"/>
    <col min="9733" max="9984" width="9.140625" style="365"/>
    <col min="9985" max="9985" width="9.7109375" style="365" customWidth="1"/>
    <col min="9986" max="9986" width="77.7109375" style="365" customWidth="1"/>
    <col min="9987" max="9987" width="8.42578125" style="365" customWidth="1"/>
    <col min="9988" max="9988" width="11.85546875" style="365" customWidth="1"/>
    <col min="9989" max="10240" width="9.140625" style="365"/>
    <col min="10241" max="10241" width="9.7109375" style="365" customWidth="1"/>
    <col min="10242" max="10242" width="77.7109375" style="365" customWidth="1"/>
    <col min="10243" max="10243" width="8.42578125" style="365" customWidth="1"/>
    <col min="10244" max="10244" width="11.85546875" style="365" customWidth="1"/>
    <col min="10245" max="10496" width="9.140625" style="365"/>
    <col min="10497" max="10497" width="9.7109375" style="365" customWidth="1"/>
    <col min="10498" max="10498" width="77.7109375" style="365" customWidth="1"/>
    <col min="10499" max="10499" width="8.42578125" style="365" customWidth="1"/>
    <col min="10500" max="10500" width="11.85546875" style="365" customWidth="1"/>
    <col min="10501" max="10752" width="9.140625" style="365"/>
    <col min="10753" max="10753" width="9.7109375" style="365" customWidth="1"/>
    <col min="10754" max="10754" width="77.7109375" style="365" customWidth="1"/>
    <col min="10755" max="10755" width="8.42578125" style="365" customWidth="1"/>
    <col min="10756" max="10756" width="11.85546875" style="365" customWidth="1"/>
    <col min="10757" max="11008" width="9.140625" style="365"/>
    <col min="11009" max="11009" width="9.7109375" style="365" customWidth="1"/>
    <col min="11010" max="11010" width="77.7109375" style="365" customWidth="1"/>
    <col min="11011" max="11011" width="8.42578125" style="365" customWidth="1"/>
    <col min="11012" max="11012" width="11.85546875" style="365" customWidth="1"/>
    <col min="11013" max="11264" width="9.140625" style="365"/>
    <col min="11265" max="11265" width="9.7109375" style="365" customWidth="1"/>
    <col min="11266" max="11266" width="77.7109375" style="365" customWidth="1"/>
    <col min="11267" max="11267" width="8.42578125" style="365" customWidth="1"/>
    <col min="11268" max="11268" width="11.85546875" style="365" customWidth="1"/>
    <col min="11269" max="11520" width="9.140625" style="365"/>
    <col min="11521" max="11521" width="9.7109375" style="365" customWidth="1"/>
    <col min="11522" max="11522" width="77.7109375" style="365" customWidth="1"/>
    <col min="11523" max="11523" width="8.42578125" style="365" customWidth="1"/>
    <col min="11524" max="11524" width="11.85546875" style="365" customWidth="1"/>
    <col min="11525" max="11776" width="9.140625" style="365"/>
    <col min="11777" max="11777" width="9.7109375" style="365" customWidth="1"/>
    <col min="11778" max="11778" width="77.7109375" style="365" customWidth="1"/>
    <col min="11779" max="11779" width="8.42578125" style="365" customWidth="1"/>
    <col min="11780" max="11780" width="11.85546875" style="365" customWidth="1"/>
    <col min="11781" max="12032" width="9.140625" style="365"/>
    <col min="12033" max="12033" width="9.7109375" style="365" customWidth="1"/>
    <col min="12034" max="12034" width="77.7109375" style="365" customWidth="1"/>
    <col min="12035" max="12035" width="8.42578125" style="365" customWidth="1"/>
    <col min="12036" max="12036" width="11.85546875" style="365" customWidth="1"/>
    <col min="12037" max="12288" width="9.140625" style="365"/>
    <col min="12289" max="12289" width="9.7109375" style="365" customWidth="1"/>
    <col min="12290" max="12290" width="77.7109375" style="365" customWidth="1"/>
    <col min="12291" max="12291" width="8.42578125" style="365" customWidth="1"/>
    <col min="12292" max="12292" width="11.85546875" style="365" customWidth="1"/>
    <col min="12293" max="12544" width="9.140625" style="365"/>
    <col min="12545" max="12545" width="9.7109375" style="365" customWidth="1"/>
    <col min="12546" max="12546" width="77.7109375" style="365" customWidth="1"/>
    <col min="12547" max="12547" width="8.42578125" style="365" customWidth="1"/>
    <col min="12548" max="12548" width="11.85546875" style="365" customWidth="1"/>
    <col min="12549" max="12800" width="9.140625" style="365"/>
    <col min="12801" max="12801" width="9.7109375" style="365" customWidth="1"/>
    <col min="12802" max="12802" width="77.7109375" style="365" customWidth="1"/>
    <col min="12803" max="12803" width="8.42578125" style="365" customWidth="1"/>
    <col min="12804" max="12804" width="11.85546875" style="365" customWidth="1"/>
    <col min="12805" max="13056" width="9.140625" style="365"/>
    <col min="13057" max="13057" width="9.7109375" style="365" customWidth="1"/>
    <col min="13058" max="13058" width="77.7109375" style="365" customWidth="1"/>
    <col min="13059" max="13059" width="8.42578125" style="365" customWidth="1"/>
    <col min="13060" max="13060" width="11.85546875" style="365" customWidth="1"/>
    <col min="13061" max="13312" width="9.140625" style="365"/>
    <col min="13313" max="13313" width="9.7109375" style="365" customWidth="1"/>
    <col min="13314" max="13314" width="77.7109375" style="365" customWidth="1"/>
    <col min="13315" max="13315" width="8.42578125" style="365" customWidth="1"/>
    <col min="13316" max="13316" width="11.85546875" style="365" customWidth="1"/>
    <col min="13317" max="13568" width="9.140625" style="365"/>
    <col min="13569" max="13569" width="9.7109375" style="365" customWidth="1"/>
    <col min="13570" max="13570" width="77.7109375" style="365" customWidth="1"/>
    <col min="13571" max="13571" width="8.42578125" style="365" customWidth="1"/>
    <col min="13572" max="13572" width="11.85546875" style="365" customWidth="1"/>
    <col min="13573" max="13824" width="9.140625" style="365"/>
    <col min="13825" max="13825" width="9.7109375" style="365" customWidth="1"/>
    <col min="13826" max="13826" width="77.7109375" style="365" customWidth="1"/>
    <col min="13827" max="13827" width="8.42578125" style="365" customWidth="1"/>
    <col min="13828" max="13828" width="11.85546875" style="365" customWidth="1"/>
    <col min="13829" max="14080" width="9.140625" style="365"/>
    <col min="14081" max="14081" width="9.7109375" style="365" customWidth="1"/>
    <col min="14082" max="14082" width="77.7109375" style="365" customWidth="1"/>
    <col min="14083" max="14083" width="8.42578125" style="365" customWidth="1"/>
    <col min="14084" max="14084" width="11.85546875" style="365" customWidth="1"/>
    <col min="14085" max="14336" width="9.140625" style="365"/>
    <col min="14337" max="14337" width="9.7109375" style="365" customWidth="1"/>
    <col min="14338" max="14338" width="77.7109375" style="365" customWidth="1"/>
    <col min="14339" max="14339" width="8.42578125" style="365" customWidth="1"/>
    <col min="14340" max="14340" width="11.85546875" style="365" customWidth="1"/>
    <col min="14341" max="14592" width="9.140625" style="365"/>
    <col min="14593" max="14593" width="9.7109375" style="365" customWidth="1"/>
    <col min="14594" max="14594" width="77.7109375" style="365" customWidth="1"/>
    <col min="14595" max="14595" width="8.42578125" style="365" customWidth="1"/>
    <col min="14596" max="14596" width="11.85546875" style="365" customWidth="1"/>
    <col min="14597" max="14848" width="9.140625" style="365"/>
    <col min="14849" max="14849" width="9.7109375" style="365" customWidth="1"/>
    <col min="14850" max="14850" width="77.7109375" style="365" customWidth="1"/>
    <col min="14851" max="14851" width="8.42578125" style="365" customWidth="1"/>
    <col min="14852" max="14852" width="11.85546875" style="365" customWidth="1"/>
    <col min="14853" max="15104" width="9.140625" style="365"/>
    <col min="15105" max="15105" width="9.7109375" style="365" customWidth="1"/>
    <col min="15106" max="15106" width="77.7109375" style="365" customWidth="1"/>
    <col min="15107" max="15107" width="8.42578125" style="365" customWidth="1"/>
    <col min="15108" max="15108" width="11.85546875" style="365" customWidth="1"/>
    <col min="15109" max="15360" width="9.140625" style="365"/>
    <col min="15361" max="15361" width="9.7109375" style="365" customWidth="1"/>
    <col min="15362" max="15362" width="77.7109375" style="365" customWidth="1"/>
    <col min="15363" max="15363" width="8.42578125" style="365" customWidth="1"/>
    <col min="15364" max="15364" width="11.85546875" style="365" customWidth="1"/>
    <col min="15365" max="15616" width="9.140625" style="365"/>
    <col min="15617" max="15617" width="9.7109375" style="365" customWidth="1"/>
    <col min="15618" max="15618" width="77.7109375" style="365" customWidth="1"/>
    <col min="15619" max="15619" width="8.42578125" style="365" customWidth="1"/>
    <col min="15620" max="15620" width="11.85546875" style="365" customWidth="1"/>
    <col min="15621" max="15872" width="9.140625" style="365"/>
    <col min="15873" max="15873" width="9.7109375" style="365" customWidth="1"/>
    <col min="15874" max="15874" width="77.7109375" style="365" customWidth="1"/>
    <col min="15875" max="15875" width="8.42578125" style="365" customWidth="1"/>
    <col min="15876" max="15876" width="11.85546875" style="365" customWidth="1"/>
    <col min="15877" max="16128" width="9.140625" style="365"/>
    <col min="16129" max="16129" width="9.7109375" style="365" customWidth="1"/>
    <col min="16130" max="16130" width="77.7109375" style="365" customWidth="1"/>
    <col min="16131" max="16131" width="8.42578125" style="365" customWidth="1"/>
    <col min="16132" max="16132" width="11.85546875" style="365" customWidth="1"/>
    <col min="16133" max="16384" width="9.140625" style="365"/>
  </cols>
  <sheetData>
    <row r="1" spans="1:4" ht="31.5">
      <c r="A1" s="268"/>
      <c r="B1" s="269" t="s">
        <v>36241</v>
      </c>
      <c r="C1" s="270"/>
      <c r="D1" s="271" t="s">
        <v>36242</v>
      </c>
    </row>
    <row r="2" spans="1:4" ht="15.75">
      <c r="A2" s="268"/>
      <c r="B2" s="268"/>
      <c r="C2" s="270"/>
      <c r="D2" s="271"/>
    </row>
    <row r="3" spans="1:4" ht="15.75">
      <c r="A3" s="268"/>
      <c r="B3" s="268"/>
      <c r="C3" s="270"/>
      <c r="D3" s="272"/>
    </row>
    <row r="4" spans="1:4" ht="15.75">
      <c r="A4" s="273" t="s">
        <v>36243</v>
      </c>
      <c r="B4" s="274"/>
      <c r="C4" s="274"/>
      <c r="D4" s="274"/>
    </row>
    <row r="5" spans="1:4">
      <c r="A5" s="277" t="s">
        <v>6645</v>
      </c>
      <c r="B5" s="275" t="s">
        <v>6390</v>
      </c>
      <c r="C5" s="275" t="s">
        <v>6391</v>
      </c>
      <c r="D5" s="276" t="s">
        <v>28084</v>
      </c>
    </row>
    <row r="6" spans="1:4">
      <c r="A6" s="368" t="s">
        <v>6889</v>
      </c>
      <c r="B6" s="369" t="s">
        <v>6410</v>
      </c>
      <c r="C6" s="369" t="s">
        <v>6890</v>
      </c>
      <c r="D6" s="370">
        <v>3990.84</v>
      </c>
    </row>
    <row r="7" spans="1:4">
      <c r="A7" s="368" t="s">
        <v>7156</v>
      </c>
      <c r="B7" s="369" t="s">
        <v>28085</v>
      </c>
      <c r="C7" s="369" t="s">
        <v>6890</v>
      </c>
      <c r="D7" s="370">
        <v>3982.94</v>
      </c>
    </row>
    <row r="8" spans="1:4">
      <c r="A8" s="368" t="s">
        <v>7384</v>
      </c>
      <c r="B8" s="369" t="s">
        <v>7383</v>
      </c>
      <c r="C8" s="369" t="s">
        <v>6890</v>
      </c>
      <c r="D8" s="370">
        <v>3111.9</v>
      </c>
    </row>
    <row r="9" spans="1:4">
      <c r="A9" s="368" t="s">
        <v>7385</v>
      </c>
      <c r="B9" s="369" t="s">
        <v>28086</v>
      </c>
      <c r="C9" s="369" t="s">
        <v>6890</v>
      </c>
      <c r="D9" s="370">
        <v>3111.9</v>
      </c>
    </row>
    <row r="10" spans="1:4">
      <c r="A10" s="368" t="s">
        <v>7388</v>
      </c>
      <c r="B10" s="369" t="s">
        <v>7387</v>
      </c>
      <c r="C10" s="369" t="s">
        <v>6890</v>
      </c>
      <c r="D10" s="370">
        <v>3111.89</v>
      </c>
    </row>
    <row r="11" spans="1:4">
      <c r="A11" s="368" t="s">
        <v>8293</v>
      </c>
      <c r="B11" s="369" t="s">
        <v>28087</v>
      </c>
      <c r="C11" s="369" t="s">
        <v>6890</v>
      </c>
      <c r="D11" s="370">
        <v>5554.27</v>
      </c>
    </row>
    <row r="12" spans="1:4" ht="22.5">
      <c r="A12" s="368" t="s">
        <v>28088</v>
      </c>
      <c r="B12" s="369" t="s">
        <v>28089</v>
      </c>
      <c r="C12" s="369" t="s">
        <v>9315</v>
      </c>
      <c r="D12" s="370">
        <v>8270</v>
      </c>
    </row>
    <row r="13" spans="1:4">
      <c r="A13" s="368" t="s">
        <v>9313</v>
      </c>
      <c r="B13" s="369" t="s">
        <v>9314</v>
      </c>
      <c r="C13" s="369" t="s">
        <v>9315</v>
      </c>
      <c r="D13" s="370">
        <v>170</v>
      </c>
    </row>
    <row r="14" spans="1:4">
      <c r="A14" s="368" t="s">
        <v>11115</v>
      </c>
      <c r="B14" s="369" t="s">
        <v>11114</v>
      </c>
      <c r="C14" s="369" t="s">
        <v>6890</v>
      </c>
      <c r="D14" s="370">
        <v>5338.66</v>
      </c>
    </row>
    <row r="15" spans="1:4">
      <c r="A15" s="368" t="s">
        <v>11116</v>
      </c>
      <c r="B15" s="369" t="s">
        <v>28090</v>
      </c>
      <c r="C15" s="369" t="s">
        <v>6890</v>
      </c>
      <c r="D15" s="370">
        <v>6644.3</v>
      </c>
    </row>
    <row r="16" spans="1:4">
      <c r="A16" s="368" t="s">
        <v>11120</v>
      </c>
      <c r="B16" s="369" t="s">
        <v>28091</v>
      </c>
      <c r="C16" s="369" t="s">
        <v>6890</v>
      </c>
      <c r="D16" s="370">
        <v>5446.54</v>
      </c>
    </row>
    <row r="17" spans="1:4">
      <c r="A17" s="368" t="s">
        <v>11127</v>
      </c>
      <c r="B17" s="369" t="s">
        <v>28092</v>
      </c>
      <c r="C17" s="369" t="s">
        <v>11128</v>
      </c>
      <c r="D17" s="370">
        <v>30541.34</v>
      </c>
    </row>
    <row r="18" spans="1:4">
      <c r="A18" s="368" t="s">
        <v>11129</v>
      </c>
      <c r="B18" s="369" t="s">
        <v>28093</v>
      </c>
      <c r="C18" s="369" t="s">
        <v>6890</v>
      </c>
      <c r="D18" s="370">
        <v>21172.560000000001</v>
      </c>
    </row>
    <row r="19" spans="1:4">
      <c r="A19" s="368" t="s">
        <v>11130</v>
      </c>
      <c r="B19" s="369" t="s">
        <v>28094</v>
      </c>
      <c r="C19" s="369" t="s">
        <v>6890</v>
      </c>
      <c r="D19" s="370">
        <v>16693.95</v>
      </c>
    </row>
    <row r="20" spans="1:4">
      <c r="A20" s="368" t="s">
        <v>11131</v>
      </c>
      <c r="B20" s="369" t="s">
        <v>28095</v>
      </c>
      <c r="C20" s="369" t="s">
        <v>6890</v>
      </c>
      <c r="D20" s="370">
        <v>21172.560000000001</v>
      </c>
    </row>
    <row r="21" spans="1:4">
      <c r="A21" s="368" t="s">
        <v>11132</v>
      </c>
      <c r="B21" s="369" t="s">
        <v>28096</v>
      </c>
      <c r="C21" s="369" t="s">
        <v>6890</v>
      </c>
      <c r="D21" s="370">
        <v>26770.82</v>
      </c>
    </row>
    <row r="22" spans="1:4">
      <c r="A22" s="368" t="s">
        <v>11144</v>
      </c>
      <c r="B22" s="369" t="s">
        <v>11145</v>
      </c>
      <c r="C22" s="369" t="s">
        <v>9315</v>
      </c>
      <c r="D22" s="370">
        <v>2850</v>
      </c>
    </row>
    <row r="23" spans="1:4">
      <c r="A23" s="368" t="s">
        <v>11146</v>
      </c>
      <c r="B23" s="369" t="s">
        <v>11147</v>
      </c>
      <c r="C23" s="369" t="s">
        <v>9315</v>
      </c>
      <c r="D23" s="370">
        <v>2800</v>
      </c>
    </row>
    <row r="24" spans="1:4">
      <c r="A24" s="368" t="s">
        <v>12012</v>
      </c>
      <c r="B24" s="369" t="s">
        <v>28097</v>
      </c>
      <c r="C24" s="369" t="s">
        <v>6890</v>
      </c>
      <c r="D24" s="370">
        <v>6959.89</v>
      </c>
    </row>
    <row r="25" spans="1:4">
      <c r="A25" s="368" t="s">
        <v>12308</v>
      </c>
      <c r="B25" s="369" t="s">
        <v>12307</v>
      </c>
      <c r="C25" s="369" t="s">
        <v>9315</v>
      </c>
      <c r="D25" s="370">
        <v>15</v>
      </c>
    </row>
    <row r="26" spans="1:4" ht="33.75">
      <c r="A26" s="368" t="s">
        <v>28098</v>
      </c>
      <c r="B26" s="369" t="s">
        <v>28099</v>
      </c>
      <c r="C26" s="369" t="s">
        <v>6455</v>
      </c>
      <c r="D26" s="370">
        <v>200</v>
      </c>
    </row>
    <row r="27" spans="1:4">
      <c r="A27" s="368" t="s">
        <v>28100</v>
      </c>
      <c r="B27" s="369" t="s">
        <v>28101</v>
      </c>
      <c r="C27" s="369" t="s">
        <v>6455</v>
      </c>
      <c r="D27" s="370">
        <v>6345.04</v>
      </c>
    </row>
    <row r="28" spans="1:4">
      <c r="A28" s="368" t="s">
        <v>28102</v>
      </c>
      <c r="B28" s="369" t="s">
        <v>28103</v>
      </c>
      <c r="C28" s="369" t="s">
        <v>6455</v>
      </c>
      <c r="D28" s="370">
        <v>6345.04</v>
      </c>
    </row>
    <row r="29" spans="1:4">
      <c r="A29" s="368" t="s">
        <v>12746</v>
      </c>
      <c r="B29" s="369" t="s">
        <v>28104</v>
      </c>
      <c r="C29" s="369" t="s">
        <v>6890</v>
      </c>
      <c r="D29" s="370">
        <v>4953.8599999999997</v>
      </c>
    </row>
    <row r="30" spans="1:4">
      <c r="A30" s="368" t="s">
        <v>13758</v>
      </c>
      <c r="B30" s="369" t="s">
        <v>13757</v>
      </c>
      <c r="C30" s="369" t="s">
        <v>6890</v>
      </c>
      <c r="D30" s="370">
        <v>3647.31</v>
      </c>
    </row>
    <row r="31" spans="1:4">
      <c r="A31" s="368" t="s">
        <v>13599</v>
      </c>
      <c r="B31" s="369" t="s">
        <v>28105</v>
      </c>
      <c r="C31" s="369" t="s">
        <v>6890</v>
      </c>
      <c r="D31" s="370">
        <v>12915.06</v>
      </c>
    </row>
    <row r="32" spans="1:4">
      <c r="A32" s="368" t="s">
        <v>13816</v>
      </c>
      <c r="B32" s="369" t="s">
        <v>6431</v>
      </c>
      <c r="C32" s="369" t="s">
        <v>6890</v>
      </c>
      <c r="D32" s="370">
        <v>4919.9799999999996</v>
      </c>
    </row>
    <row r="33" spans="1:4">
      <c r="A33" s="368" t="s">
        <v>28106</v>
      </c>
      <c r="B33" s="369" t="s">
        <v>28107</v>
      </c>
      <c r="C33" s="369" t="s">
        <v>6455</v>
      </c>
      <c r="D33" s="370">
        <v>100</v>
      </c>
    </row>
    <row r="34" spans="1:4">
      <c r="A34" s="368" t="s">
        <v>14646</v>
      </c>
      <c r="B34" s="369" t="s">
        <v>14647</v>
      </c>
      <c r="C34" s="369" t="s">
        <v>9315</v>
      </c>
      <c r="D34" s="370">
        <v>320</v>
      </c>
    </row>
    <row r="35" spans="1:4">
      <c r="A35" s="368" t="s">
        <v>16457</v>
      </c>
      <c r="B35" s="369" t="s">
        <v>16456</v>
      </c>
      <c r="C35" s="369" t="s">
        <v>6890</v>
      </c>
      <c r="D35" s="370">
        <v>3095.77</v>
      </c>
    </row>
    <row r="36" spans="1:4">
      <c r="A36" s="368" t="s">
        <v>17941</v>
      </c>
      <c r="B36" s="369" t="s">
        <v>17942</v>
      </c>
      <c r="C36" s="369" t="s">
        <v>9315</v>
      </c>
      <c r="D36" s="370">
        <v>230</v>
      </c>
    </row>
    <row r="37" spans="1:4">
      <c r="A37" s="368" t="s">
        <v>18281</v>
      </c>
      <c r="B37" s="369" t="s">
        <v>28108</v>
      </c>
      <c r="C37" s="369" t="s">
        <v>6890</v>
      </c>
      <c r="D37" s="370">
        <v>6052.3</v>
      </c>
    </row>
    <row r="38" spans="1:4">
      <c r="A38" s="368" t="s">
        <v>17855</v>
      </c>
      <c r="B38" s="369" t="s">
        <v>28109</v>
      </c>
      <c r="C38" s="369" t="s">
        <v>6890</v>
      </c>
      <c r="D38" s="370">
        <v>6042.02</v>
      </c>
    </row>
    <row r="39" spans="1:4">
      <c r="A39" s="368" t="s">
        <v>17856</v>
      </c>
      <c r="B39" s="369" t="s">
        <v>28110</v>
      </c>
      <c r="C39" s="369" t="s">
        <v>6890</v>
      </c>
      <c r="D39" s="370">
        <v>5099.32</v>
      </c>
    </row>
    <row r="40" spans="1:4">
      <c r="A40" s="368" t="s">
        <v>21342</v>
      </c>
      <c r="B40" s="369" t="s">
        <v>21343</v>
      </c>
      <c r="C40" s="369" t="s">
        <v>9315</v>
      </c>
      <c r="D40" s="370">
        <v>6440</v>
      </c>
    </row>
    <row r="41" spans="1:4">
      <c r="A41" s="368" t="s">
        <v>21457</v>
      </c>
      <c r="B41" s="369" t="s">
        <v>21456</v>
      </c>
      <c r="C41" s="369" t="s">
        <v>6890</v>
      </c>
      <c r="D41" s="370">
        <v>3276.07</v>
      </c>
    </row>
    <row r="42" spans="1:4" ht="15.75">
      <c r="A42" s="273" t="s">
        <v>36244</v>
      </c>
      <c r="B42" s="274"/>
      <c r="C42" s="274"/>
      <c r="D42" s="274"/>
    </row>
    <row r="43" spans="1:4">
      <c r="A43" s="277" t="s">
        <v>6645</v>
      </c>
      <c r="B43" s="275" t="s">
        <v>6390</v>
      </c>
      <c r="C43" s="275" t="s">
        <v>6391</v>
      </c>
      <c r="D43" s="276" t="s">
        <v>28084</v>
      </c>
    </row>
    <row r="44" spans="1:4">
      <c r="A44" s="368" t="s">
        <v>6784</v>
      </c>
      <c r="B44" s="369" t="s">
        <v>6785</v>
      </c>
      <c r="C44" s="369" t="s">
        <v>5694</v>
      </c>
      <c r="D44" s="370">
        <v>6.84</v>
      </c>
    </row>
    <row r="45" spans="1:4">
      <c r="A45" s="368" t="s">
        <v>6806</v>
      </c>
      <c r="B45" s="369" t="s">
        <v>6807</v>
      </c>
      <c r="C45" s="369" t="s">
        <v>1436</v>
      </c>
      <c r="D45" s="370">
        <v>0.48</v>
      </c>
    </row>
    <row r="46" spans="1:4">
      <c r="A46" s="368" t="s">
        <v>7195</v>
      </c>
      <c r="B46" s="369" t="s">
        <v>7196</v>
      </c>
      <c r="C46" s="369" t="s">
        <v>1475</v>
      </c>
      <c r="D46" s="370">
        <v>60.88</v>
      </c>
    </row>
    <row r="47" spans="1:4">
      <c r="A47" s="368" t="s">
        <v>7197</v>
      </c>
      <c r="B47" s="369" t="s">
        <v>7198</v>
      </c>
      <c r="C47" s="369" t="s">
        <v>1475</v>
      </c>
      <c r="D47" s="370">
        <v>74.72</v>
      </c>
    </row>
    <row r="48" spans="1:4">
      <c r="A48" s="368" t="s">
        <v>7199</v>
      </c>
      <c r="B48" s="369" t="s">
        <v>7200</v>
      </c>
      <c r="C48" s="369" t="s">
        <v>1475</v>
      </c>
      <c r="D48" s="370">
        <v>67.5</v>
      </c>
    </row>
    <row r="49" spans="1:4">
      <c r="A49" s="368" t="s">
        <v>7201</v>
      </c>
      <c r="B49" s="369" t="s">
        <v>7202</v>
      </c>
      <c r="C49" s="369" t="s">
        <v>1436</v>
      </c>
      <c r="D49" s="370">
        <v>3.66</v>
      </c>
    </row>
    <row r="50" spans="1:4">
      <c r="A50" s="368" t="s">
        <v>7204</v>
      </c>
      <c r="B50" s="369" t="s">
        <v>7205</v>
      </c>
      <c r="C50" s="369" t="s">
        <v>1475</v>
      </c>
      <c r="D50" s="370">
        <v>60.88</v>
      </c>
    </row>
    <row r="51" spans="1:4">
      <c r="A51" s="368" t="s">
        <v>7206</v>
      </c>
      <c r="B51" s="369" t="s">
        <v>7207</v>
      </c>
      <c r="C51" s="369" t="s">
        <v>1475</v>
      </c>
      <c r="D51" s="370">
        <v>68.819999999999993</v>
      </c>
    </row>
    <row r="52" spans="1:4">
      <c r="A52" s="368" t="s">
        <v>7441</v>
      </c>
      <c r="B52" s="369" t="s">
        <v>7442</v>
      </c>
      <c r="C52" s="369" t="s">
        <v>1436</v>
      </c>
      <c r="D52" s="370">
        <v>1.76</v>
      </c>
    </row>
    <row r="53" spans="1:4">
      <c r="A53" s="368" t="s">
        <v>7725</v>
      </c>
      <c r="B53" s="369" t="s">
        <v>7726</v>
      </c>
      <c r="C53" s="369" t="s">
        <v>1475</v>
      </c>
      <c r="D53" s="370">
        <v>76.19</v>
      </c>
    </row>
    <row r="54" spans="1:4">
      <c r="A54" s="368" t="s">
        <v>8415</v>
      </c>
      <c r="B54" s="369" t="s">
        <v>8416</v>
      </c>
      <c r="C54" s="369" t="s">
        <v>1436</v>
      </c>
      <c r="D54" s="370">
        <v>1.1000000000000001</v>
      </c>
    </row>
    <row r="55" spans="1:4">
      <c r="A55" s="368" t="s">
        <v>8417</v>
      </c>
      <c r="B55" s="369" t="s">
        <v>8418</v>
      </c>
      <c r="C55" s="369" t="s">
        <v>1436</v>
      </c>
      <c r="D55" s="370">
        <v>0.69</v>
      </c>
    </row>
    <row r="56" spans="1:4">
      <c r="A56" s="368" t="s">
        <v>9021</v>
      </c>
      <c r="B56" s="369" t="s">
        <v>6416</v>
      </c>
      <c r="C56" s="369" t="s">
        <v>1436</v>
      </c>
      <c r="D56" s="370">
        <v>3.28</v>
      </c>
    </row>
    <row r="57" spans="1:4">
      <c r="A57" s="368" t="s">
        <v>9032</v>
      </c>
      <c r="B57" s="369" t="s">
        <v>9033</v>
      </c>
      <c r="C57" s="369" t="s">
        <v>1436</v>
      </c>
      <c r="D57" s="370">
        <v>0.56000000000000005</v>
      </c>
    </row>
    <row r="58" spans="1:4">
      <c r="A58" s="368" t="s">
        <v>9034</v>
      </c>
      <c r="B58" s="369" t="s">
        <v>9035</v>
      </c>
      <c r="C58" s="369" t="s">
        <v>1436</v>
      </c>
      <c r="D58" s="370">
        <v>0.5</v>
      </c>
    </row>
    <row r="59" spans="1:4">
      <c r="A59" s="368" t="s">
        <v>11560</v>
      </c>
      <c r="B59" s="369" t="s">
        <v>11561</v>
      </c>
      <c r="C59" s="369" t="s">
        <v>1436</v>
      </c>
      <c r="D59" s="370">
        <v>0.18</v>
      </c>
    </row>
    <row r="60" spans="1:4">
      <c r="A60" s="368" t="s">
        <v>12014</v>
      </c>
      <c r="B60" s="369" t="s">
        <v>12015</v>
      </c>
      <c r="C60" s="369" t="s">
        <v>1436</v>
      </c>
      <c r="D60" s="370">
        <v>0.44</v>
      </c>
    </row>
    <row r="61" spans="1:4">
      <c r="A61" s="368" t="s">
        <v>14327</v>
      </c>
      <c r="B61" s="369" t="s">
        <v>14328</v>
      </c>
      <c r="C61" s="369" t="s">
        <v>1475</v>
      </c>
      <c r="D61" s="370">
        <v>66.06</v>
      </c>
    </row>
    <row r="62" spans="1:4">
      <c r="A62" s="368" t="s">
        <v>14351</v>
      </c>
      <c r="B62" s="369" t="s">
        <v>14352</v>
      </c>
      <c r="C62" s="369" t="s">
        <v>1475</v>
      </c>
      <c r="D62" s="370">
        <v>73.900000000000006</v>
      </c>
    </row>
    <row r="63" spans="1:4">
      <c r="A63" s="368" t="s">
        <v>14687</v>
      </c>
      <c r="B63" s="369" t="s">
        <v>14688</v>
      </c>
      <c r="C63" s="369" t="s">
        <v>1436</v>
      </c>
      <c r="D63" s="370">
        <v>0.33</v>
      </c>
    </row>
    <row r="64" spans="1:4">
      <c r="A64" s="368" t="s">
        <v>14689</v>
      </c>
      <c r="B64" s="369" t="s">
        <v>14690</v>
      </c>
      <c r="C64" s="369" t="s">
        <v>1475</v>
      </c>
      <c r="D64" s="370">
        <v>60.46</v>
      </c>
    </row>
    <row r="65" spans="1:4">
      <c r="A65" s="368" t="s">
        <v>16398</v>
      </c>
      <c r="B65" s="369" t="s">
        <v>16399</v>
      </c>
      <c r="C65" s="369" t="s">
        <v>1475</v>
      </c>
      <c r="D65" s="370">
        <v>82.33</v>
      </c>
    </row>
    <row r="66" spans="1:4" ht="15.75">
      <c r="A66" s="273" t="s">
        <v>36245</v>
      </c>
      <c r="B66" s="274"/>
      <c r="C66" s="274"/>
      <c r="D66" s="274"/>
    </row>
    <row r="67" spans="1:4">
      <c r="A67" s="277" t="s">
        <v>6645</v>
      </c>
      <c r="B67" s="275" t="s">
        <v>6390</v>
      </c>
      <c r="C67" s="275" t="s">
        <v>6391</v>
      </c>
      <c r="D67" s="276" t="s">
        <v>28084</v>
      </c>
    </row>
    <row r="68" spans="1:4">
      <c r="A68" s="368" t="s">
        <v>6930</v>
      </c>
      <c r="B68" s="369" t="s">
        <v>6931</v>
      </c>
      <c r="C68" s="369" t="s">
        <v>429</v>
      </c>
      <c r="D68" s="370">
        <v>1.81</v>
      </c>
    </row>
    <row r="69" spans="1:4" ht="22.5">
      <c r="A69" s="368" t="s">
        <v>6928</v>
      </c>
      <c r="B69" s="369" t="s">
        <v>36246</v>
      </c>
      <c r="C69" s="369" t="s">
        <v>6929</v>
      </c>
      <c r="D69" s="370">
        <v>2.29</v>
      </c>
    </row>
    <row r="70" spans="1:4">
      <c r="A70" s="368" t="s">
        <v>7638</v>
      </c>
      <c r="B70" s="369" t="s">
        <v>7639</v>
      </c>
      <c r="C70" s="369" t="s">
        <v>227</v>
      </c>
      <c r="D70" s="370">
        <v>130.82</v>
      </c>
    </row>
    <row r="71" spans="1:4">
      <c r="A71" s="368" t="s">
        <v>8508</v>
      </c>
      <c r="B71" s="369" t="s">
        <v>8509</v>
      </c>
      <c r="C71" s="369" t="s">
        <v>227</v>
      </c>
      <c r="D71" s="370">
        <v>105.57</v>
      </c>
    </row>
    <row r="72" spans="1:4">
      <c r="A72" s="368" t="s">
        <v>8766</v>
      </c>
      <c r="B72" s="369" t="s">
        <v>8767</v>
      </c>
      <c r="C72" s="369" t="s">
        <v>227</v>
      </c>
      <c r="D72" s="370">
        <v>47.05</v>
      </c>
    </row>
    <row r="73" spans="1:4">
      <c r="A73" s="368" t="s">
        <v>8282</v>
      </c>
      <c r="B73" s="369" t="s">
        <v>8283</v>
      </c>
      <c r="C73" s="369" t="s">
        <v>227</v>
      </c>
      <c r="D73" s="370">
        <v>25.25</v>
      </c>
    </row>
    <row r="74" spans="1:4">
      <c r="A74" s="368" t="s">
        <v>8897</v>
      </c>
      <c r="B74" s="369" t="s">
        <v>8898</v>
      </c>
      <c r="C74" s="369" t="s">
        <v>227</v>
      </c>
      <c r="D74" s="370">
        <v>106.72</v>
      </c>
    </row>
    <row r="75" spans="1:4">
      <c r="A75" s="368" t="s">
        <v>9305</v>
      </c>
      <c r="B75" s="369" t="s">
        <v>9306</v>
      </c>
      <c r="C75" s="369" t="s">
        <v>227</v>
      </c>
      <c r="D75" s="370">
        <v>1.1499999999999999</v>
      </c>
    </row>
    <row r="76" spans="1:4">
      <c r="A76" s="368" t="s">
        <v>9307</v>
      </c>
      <c r="B76" s="369" t="s">
        <v>9308</v>
      </c>
      <c r="C76" s="369" t="s">
        <v>227</v>
      </c>
      <c r="D76" s="370">
        <v>1.1499999999999999</v>
      </c>
    </row>
    <row r="77" spans="1:4">
      <c r="A77" s="368" t="s">
        <v>9316</v>
      </c>
      <c r="B77" s="369" t="s">
        <v>9317</v>
      </c>
      <c r="C77" s="369" t="s">
        <v>9318</v>
      </c>
      <c r="D77" s="370">
        <v>17.21</v>
      </c>
    </row>
    <row r="78" spans="1:4">
      <c r="A78" s="368" t="s">
        <v>9319</v>
      </c>
      <c r="B78" s="369" t="s">
        <v>9320</v>
      </c>
      <c r="C78" s="369" t="s">
        <v>9318</v>
      </c>
      <c r="D78" s="370">
        <v>4.22</v>
      </c>
    </row>
    <row r="79" spans="1:4">
      <c r="A79" s="368" t="s">
        <v>9395</v>
      </c>
      <c r="B79" s="369" t="s">
        <v>9396</v>
      </c>
      <c r="C79" s="369" t="s">
        <v>227</v>
      </c>
      <c r="D79" s="370">
        <v>39.020000000000003</v>
      </c>
    </row>
    <row r="80" spans="1:4">
      <c r="A80" s="368" t="s">
        <v>11139</v>
      </c>
      <c r="B80" s="369" t="s">
        <v>28111</v>
      </c>
      <c r="C80" s="369" t="s">
        <v>9318</v>
      </c>
      <c r="D80" s="370">
        <v>229.5</v>
      </c>
    </row>
    <row r="81" spans="1:4">
      <c r="A81" s="368" t="s">
        <v>11170</v>
      </c>
      <c r="B81" s="369" t="s">
        <v>28112</v>
      </c>
      <c r="C81" s="369" t="s">
        <v>6</v>
      </c>
      <c r="D81" s="370">
        <v>2.4900000000000002</v>
      </c>
    </row>
    <row r="82" spans="1:4">
      <c r="A82" s="368" t="s">
        <v>11171</v>
      </c>
      <c r="B82" s="369" t="s">
        <v>28113</v>
      </c>
      <c r="C82" s="369" t="s">
        <v>6929</v>
      </c>
      <c r="D82" s="370">
        <v>8.0299999999999994</v>
      </c>
    </row>
    <row r="83" spans="1:4">
      <c r="A83" s="368" t="s">
        <v>11172</v>
      </c>
      <c r="B83" s="369" t="s">
        <v>28114</v>
      </c>
      <c r="C83" s="369" t="s">
        <v>1475</v>
      </c>
      <c r="D83" s="370">
        <v>33.85</v>
      </c>
    </row>
    <row r="84" spans="1:4">
      <c r="A84" s="368" t="s">
        <v>11487</v>
      </c>
      <c r="B84" s="369" t="s">
        <v>11488</v>
      </c>
      <c r="C84" s="369" t="s">
        <v>227</v>
      </c>
      <c r="D84" s="370">
        <v>47.05</v>
      </c>
    </row>
    <row r="85" spans="1:4">
      <c r="A85" s="368" t="s">
        <v>11872</v>
      </c>
      <c r="B85" s="369" t="s">
        <v>11873</v>
      </c>
      <c r="C85" s="369" t="s">
        <v>41</v>
      </c>
      <c r="D85" s="370">
        <v>3.44</v>
      </c>
    </row>
    <row r="86" spans="1:4">
      <c r="A86" s="368" t="s">
        <v>12091</v>
      </c>
      <c r="B86" s="369" t="s">
        <v>12092</v>
      </c>
      <c r="C86" s="369" t="s">
        <v>227</v>
      </c>
      <c r="D86" s="370">
        <v>371.79</v>
      </c>
    </row>
    <row r="87" spans="1:4">
      <c r="A87" s="368" t="s">
        <v>12204</v>
      </c>
      <c r="B87" s="369" t="s">
        <v>12205</v>
      </c>
      <c r="C87" s="369" t="s">
        <v>227</v>
      </c>
      <c r="D87" s="370">
        <v>610.47</v>
      </c>
    </row>
    <row r="88" spans="1:4">
      <c r="A88" s="368" t="s">
        <v>12898</v>
      </c>
      <c r="B88" s="369" t="s">
        <v>12899</v>
      </c>
      <c r="C88" s="369" t="s">
        <v>227</v>
      </c>
      <c r="D88" s="370">
        <v>0.16</v>
      </c>
    </row>
    <row r="89" spans="1:4">
      <c r="A89" s="368" t="s">
        <v>12902</v>
      </c>
      <c r="B89" s="369" t="s">
        <v>28115</v>
      </c>
      <c r="C89" s="369" t="s">
        <v>6455</v>
      </c>
      <c r="D89" s="370">
        <v>627.53</v>
      </c>
    </row>
    <row r="90" spans="1:4" ht="33.75">
      <c r="A90" s="368" t="s">
        <v>12903</v>
      </c>
      <c r="B90" s="369" t="s">
        <v>12904</v>
      </c>
      <c r="C90" s="369" t="s">
        <v>6455</v>
      </c>
      <c r="D90" s="370">
        <v>912.26</v>
      </c>
    </row>
    <row r="91" spans="1:4" ht="33.75">
      <c r="A91" s="368" t="s">
        <v>12905</v>
      </c>
      <c r="B91" s="369" t="s">
        <v>12906</v>
      </c>
      <c r="C91" s="369" t="s">
        <v>6455</v>
      </c>
      <c r="D91" s="370">
        <v>1004.06</v>
      </c>
    </row>
    <row r="92" spans="1:4" ht="45">
      <c r="A92" s="368" t="s">
        <v>12907</v>
      </c>
      <c r="B92" s="369" t="s">
        <v>12908</v>
      </c>
      <c r="C92" s="369" t="s">
        <v>6455</v>
      </c>
      <c r="D92" s="370">
        <v>860.63</v>
      </c>
    </row>
    <row r="93" spans="1:4">
      <c r="A93" s="368" t="s">
        <v>12909</v>
      </c>
      <c r="B93" s="369" t="s">
        <v>12910</v>
      </c>
      <c r="C93" s="369" t="s">
        <v>6459</v>
      </c>
      <c r="D93" s="370">
        <v>7.86</v>
      </c>
    </row>
    <row r="94" spans="1:4">
      <c r="A94" s="368" t="s">
        <v>12913</v>
      </c>
      <c r="B94" s="369" t="s">
        <v>12914</v>
      </c>
      <c r="C94" s="369" t="s">
        <v>6459</v>
      </c>
      <c r="D94" s="370">
        <v>9.18</v>
      </c>
    </row>
    <row r="95" spans="1:4">
      <c r="A95" s="368" t="s">
        <v>13401</v>
      </c>
      <c r="B95" s="369" t="s">
        <v>13402</v>
      </c>
      <c r="C95" s="369" t="s">
        <v>227</v>
      </c>
      <c r="D95" s="370">
        <v>106.72</v>
      </c>
    </row>
    <row r="96" spans="1:4">
      <c r="A96" s="368" t="s">
        <v>13565</v>
      </c>
      <c r="B96" s="369" t="s">
        <v>13566</v>
      </c>
      <c r="C96" s="369" t="s">
        <v>227</v>
      </c>
      <c r="D96" s="370">
        <v>209.99</v>
      </c>
    </row>
    <row r="97" spans="1:4">
      <c r="A97" s="368" t="s">
        <v>13742</v>
      </c>
      <c r="B97" s="369" t="s">
        <v>13743</v>
      </c>
      <c r="C97" s="369" t="s">
        <v>227</v>
      </c>
      <c r="D97" s="370">
        <v>2.98</v>
      </c>
    </row>
    <row r="98" spans="1:4">
      <c r="A98" s="368" t="s">
        <v>13538</v>
      </c>
      <c r="B98" s="369" t="s">
        <v>13539</v>
      </c>
      <c r="C98" s="369" t="s">
        <v>227</v>
      </c>
      <c r="D98" s="370">
        <v>368.35</v>
      </c>
    </row>
    <row r="99" spans="1:4">
      <c r="A99" s="368" t="s">
        <v>13542</v>
      </c>
      <c r="B99" s="369" t="s">
        <v>13543</v>
      </c>
      <c r="C99" s="369" t="s">
        <v>227</v>
      </c>
      <c r="D99" s="370">
        <v>245.57</v>
      </c>
    </row>
    <row r="100" spans="1:4">
      <c r="A100" s="368" t="s">
        <v>14422</v>
      </c>
      <c r="B100" s="369" t="s">
        <v>14423</v>
      </c>
      <c r="C100" s="369" t="s">
        <v>227</v>
      </c>
      <c r="D100" s="370">
        <v>183.6</v>
      </c>
    </row>
    <row r="101" spans="1:4">
      <c r="A101" s="368" t="s">
        <v>14426</v>
      </c>
      <c r="B101" s="369" t="s">
        <v>14427</v>
      </c>
      <c r="C101" s="369" t="s">
        <v>227</v>
      </c>
      <c r="D101" s="370">
        <v>176.35</v>
      </c>
    </row>
    <row r="102" spans="1:4">
      <c r="A102" s="368" t="s">
        <v>14428</v>
      </c>
      <c r="B102" s="369" t="s">
        <v>14429</v>
      </c>
      <c r="C102" s="369" t="s">
        <v>227</v>
      </c>
      <c r="D102" s="370">
        <v>1040.78</v>
      </c>
    </row>
    <row r="103" spans="1:4">
      <c r="A103" s="368" t="s">
        <v>14644</v>
      </c>
      <c r="B103" s="369" t="s">
        <v>14645</v>
      </c>
      <c r="C103" s="369" t="s">
        <v>227</v>
      </c>
      <c r="D103" s="370">
        <v>725.22</v>
      </c>
    </row>
    <row r="104" spans="1:4">
      <c r="A104" s="368" t="s">
        <v>14828</v>
      </c>
      <c r="B104" s="369" t="s">
        <v>14829</v>
      </c>
      <c r="C104" s="369" t="s">
        <v>227</v>
      </c>
      <c r="D104" s="370">
        <v>72.290000000000006</v>
      </c>
    </row>
    <row r="105" spans="1:4">
      <c r="A105" s="368" t="s">
        <v>15106</v>
      </c>
      <c r="B105" s="369" t="s">
        <v>15107</v>
      </c>
      <c r="C105" s="369" t="s">
        <v>227</v>
      </c>
      <c r="D105" s="370">
        <v>392.45</v>
      </c>
    </row>
    <row r="106" spans="1:4">
      <c r="A106" s="368" t="s">
        <v>16522</v>
      </c>
      <c r="B106" s="369" t="s">
        <v>16523</v>
      </c>
      <c r="C106" s="369" t="s">
        <v>429</v>
      </c>
      <c r="D106" s="370">
        <v>29.84</v>
      </c>
    </row>
    <row r="107" spans="1:4">
      <c r="A107" s="368" t="s">
        <v>18045</v>
      </c>
      <c r="B107" s="369" t="s">
        <v>18046</v>
      </c>
      <c r="C107" s="369" t="s">
        <v>227</v>
      </c>
      <c r="D107" s="370">
        <v>0.62</v>
      </c>
    </row>
    <row r="108" spans="1:4" ht="15.75">
      <c r="A108" s="273" t="s">
        <v>36247</v>
      </c>
      <c r="B108" s="273"/>
      <c r="C108" s="273"/>
      <c r="D108" s="273"/>
    </row>
    <row r="109" spans="1:4">
      <c r="A109" s="277" t="s">
        <v>6645</v>
      </c>
      <c r="B109" s="275" t="s">
        <v>6390</v>
      </c>
      <c r="C109" s="275" t="s">
        <v>6391</v>
      </c>
      <c r="D109" s="276" t="s">
        <v>28084</v>
      </c>
    </row>
    <row r="110" spans="1:4">
      <c r="A110" s="368" t="s">
        <v>7117</v>
      </c>
      <c r="B110" s="369" t="s">
        <v>7118</v>
      </c>
      <c r="C110" s="369" t="s">
        <v>6</v>
      </c>
      <c r="D110" s="370">
        <v>1374.14</v>
      </c>
    </row>
    <row r="111" spans="1:4">
      <c r="A111" s="368" t="s">
        <v>7119</v>
      </c>
      <c r="B111" s="369" t="s">
        <v>7120</v>
      </c>
      <c r="C111" s="369" t="s">
        <v>6</v>
      </c>
      <c r="D111" s="370">
        <v>1599</v>
      </c>
    </row>
    <row r="112" spans="1:4">
      <c r="A112" s="368" t="s">
        <v>7121</v>
      </c>
      <c r="B112" s="369" t="s">
        <v>7122</v>
      </c>
      <c r="C112" s="369" t="s">
        <v>6</v>
      </c>
      <c r="D112" s="370">
        <v>2478.11</v>
      </c>
    </row>
    <row r="113" spans="1:4">
      <c r="A113" s="368" t="s">
        <v>7123</v>
      </c>
      <c r="B113" s="369" t="s">
        <v>7124</v>
      </c>
      <c r="C113" s="369" t="s">
        <v>6</v>
      </c>
      <c r="D113" s="370">
        <v>2855.69</v>
      </c>
    </row>
    <row r="114" spans="1:4">
      <c r="A114" s="368" t="s">
        <v>7125</v>
      </c>
      <c r="B114" s="369" t="s">
        <v>7126</v>
      </c>
      <c r="C114" s="369" t="s">
        <v>6</v>
      </c>
      <c r="D114" s="370">
        <v>3636.75</v>
      </c>
    </row>
    <row r="115" spans="1:4">
      <c r="A115" s="368" t="s">
        <v>7127</v>
      </c>
      <c r="B115" s="369" t="s">
        <v>7128</v>
      </c>
      <c r="C115" s="369" t="s">
        <v>6</v>
      </c>
      <c r="D115" s="370">
        <v>1148</v>
      </c>
    </row>
    <row r="116" spans="1:4">
      <c r="A116" s="368" t="s">
        <v>7147</v>
      </c>
      <c r="B116" s="369" t="s">
        <v>7148</v>
      </c>
      <c r="C116" s="369" t="s">
        <v>6</v>
      </c>
      <c r="D116" s="370">
        <v>161.41999999999999</v>
      </c>
    </row>
    <row r="117" spans="1:4">
      <c r="A117" s="368" t="s">
        <v>7157</v>
      </c>
      <c r="B117" s="369" t="s">
        <v>7158</v>
      </c>
      <c r="C117" s="369" t="s">
        <v>6</v>
      </c>
      <c r="D117" s="370">
        <v>2848</v>
      </c>
    </row>
    <row r="118" spans="1:4">
      <c r="A118" s="368" t="s">
        <v>7159</v>
      </c>
      <c r="B118" s="369" t="s">
        <v>7160</v>
      </c>
      <c r="C118" s="369" t="s">
        <v>6</v>
      </c>
      <c r="D118" s="370">
        <v>862.9</v>
      </c>
    </row>
    <row r="119" spans="1:4">
      <c r="A119" s="368" t="s">
        <v>7163</v>
      </c>
      <c r="B119" s="369" t="s">
        <v>7164</v>
      </c>
      <c r="C119" s="369" t="s">
        <v>6</v>
      </c>
      <c r="D119" s="370">
        <v>3519.82</v>
      </c>
    </row>
    <row r="120" spans="1:4">
      <c r="A120" s="368" t="s">
        <v>7509</v>
      </c>
      <c r="B120" s="369" t="s">
        <v>7510</v>
      </c>
      <c r="C120" s="369" t="s">
        <v>6</v>
      </c>
      <c r="D120" s="370">
        <v>18.059999999999999</v>
      </c>
    </row>
    <row r="121" spans="1:4">
      <c r="A121" s="368" t="s">
        <v>7511</v>
      </c>
      <c r="B121" s="369" t="s">
        <v>7512</v>
      </c>
      <c r="C121" s="369" t="s">
        <v>6</v>
      </c>
      <c r="D121" s="370">
        <v>269.33</v>
      </c>
    </row>
    <row r="122" spans="1:4">
      <c r="A122" s="368" t="s">
        <v>7515</v>
      </c>
      <c r="B122" s="369" t="s">
        <v>7516</v>
      </c>
      <c r="C122" s="369" t="s">
        <v>6</v>
      </c>
      <c r="D122" s="370">
        <v>1819</v>
      </c>
    </row>
    <row r="123" spans="1:4">
      <c r="A123" s="368" t="s">
        <v>7608</v>
      </c>
      <c r="B123" s="369" t="s">
        <v>7609</v>
      </c>
      <c r="C123" s="369" t="s">
        <v>6</v>
      </c>
      <c r="D123" s="370">
        <v>906.78</v>
      </c>
    </row>
    <row r="124" spans="1:4">
      <c r="A124" s="368" t="s">
        <v>7610</v>
      </c>
      <c r="B124" s="369" t="s">
        <v>7611</v>
      </c>
      <c r="C124" s="369" t="s">
        <v>6</v>
      </c>
      <c r="D124" s="370">
        <v>408.7</v>
      </c>
    </row>
    <row r="125" spans="1:4">
      <c r="A125" s="368" t="s">
        <v>7612</v>
      </c>
      <c r="B125" s="369" t="s">
        <v>7613</v>
      </c>
      <c r="C125" s="369" t="s">
        <v>6</v>
      </c>
      <c r="D125" s="370">
        <v>395.8</v>
      </c>
    </row>
    <row r="126" spans="1:4">
      <c r="A126" s="368" t="s">
        <v>7614</v>
      </c>
      <c r="B126" s="369" t="s">
        <v>7615</v>
      </c>
      <c r="C126" s="369" t="s">
        <v>6</v>
      </c>
      <c r="D126" s="370">
        <v>358.84</v>
      </c>
    </row>
    <row r="127" spans="1:4">
      <c r="A127" s="368" t="s">
        <v>7616</v>
      </c>
      <c r="B127" s="369" t="s">
        <v>7617</v>
      </c>
      <c r="C127" s="369" t="s">
        <v>6</v>
      </c>
      <c r="D127" s="370">
        <v>687.53</v>
      </c>
    </row>
    <row r="128" spans="1:4">
      <c r="A128" s="368" t="s">
        <v>7618</v>
      </c>
      <c r="B128" s="369" t="s">
        <v>7619</v>
      </c>
      <c r="C128" s="369" t="s">
        <v>6</v>
      </c>
      <c r="D128" s="370">
        <v>1126.04</v>
      </c>
    </row>
    <row r="129" spans="1:4">
      <c r="A129" s="368" t="s">
        <v>7620</v>
      </c>
      <c r="B129" s="369" t="s">
        <v>7621</v>
      </c>
      <c r="C129" s="369" t="s">
        <v>6</v>
      </c>
      <c r="D129" s="370">
        <v>1188.5</v>
      </c>
    </row>
    <row r="130" spans="1:4">
      <c r="A130" s="368" t="s">
        <v>7622</v>
      </c>
      <c r="B130" s="369" t="s">
        <v>7623</v>
      </c>
      <c r="C130" s="369" t="s">
        <v>6</v>
      </c>
      <c r="D130" s="370">
        <v>1787.76</v>
      </c>
    </row>
    <row r="131" spans="1:4">
      <c r="A131" s="368" t="s">
        <v>7624</v>
      </c>
      <c r="B131" s="369" t="s">
        <v>7625</v>
      </c>
      <c r="C131" s="369" t="s">
        <v>6</v>
      </c>
      <c r="D131" s="370">
        <v>2449.7600000000002</v>
      </c>
    </row>
    <row r="132" spans="1:4">
      <c r="A132" s="368" t="s">
        <v>7626</v>
      </c>
      <c r="B132" s="369" t="s">
        <v>7627</v>
      </c>
      <c r="C132" s="369" t="s">
        <v>6</v>
      </c>
      <c r="D132" s="370">
        <v>2756.25</v>
      </c>
    </row>
    <row r="133" spans="1:4">
      <c r="A133" s="368" t="s">
        <v>7628</v>
      </c>
      <c r="B133" s="369" t="s">
        <v>7629</v>
      </c>
      <c r="C133" s="369" t="s">
        <v>6</v>
      </c>
      <c r="D133" s="370">
        <v>4307.25</v>
      </c>
    </row>
    <row r="134" spans="1:4">
      <c r="A134" s="368" t="s">
        <v>7630</v>
      </c>
      <c r="B134" s="369" t="s">
        <v>7631</v>
      </c>
      <c r="C134" s="369" t="s">
        <v>6</v>
      </c>
      <c r="D134" s="370">
        <v>5245.18</v>
      </c>
    </row>
    <row r="135" spans="1:4">
      <c r="A135" s="368" t="s">
        <v>7652</v>
      </c>
      <c r="B135" s="369" t="s">
        <v>7653</v>
      </c>
      <c r="C135" s="369" t="s">
        <v>6</v>
      </c>
      <c r="D135" s="370">
        <v>2372.58</v>
      </c>
    </row>
    <row r="136" spans="1:4">
      <c r="A136" s="368" t="s">
        <v>7654</v>
      </c>
      <c r="B136" s="369" t="s">
        <v>7655</v>
      </c>
      <c r="C136" s="369" t="s">
        <v>6</v>
      </c>
      <c r="D136" s="370">
        <v>683.44</v>
      </c>
    </row>
    <row r="137" spans="1:4">
      <c r="A137" s="368" t="s">
        <v>7656</v>
      </c>
      <c r="B137" s="369" t="s">
        <v>7657</v>
      </c>
      <c r="C137" s="369" t="s">
        <v>6</v>
      </c>
      <c r="D137" s="370">
        <v>653.01</v>
      </c>
    </row>
    <row r="138" spans="1:4">
      <c r="A138" s="368" t="s">
        <v>7658</v>
      </c>
      <c r="B138" s="369" t="s">
        <v>7659</v>
      </c>
      <c r="C138" s="369" t="s">
        <v>6</v>
      </c>
      <c r="D138" s="370">
        <v>745.73</v>
      </c>
    </row>
    <row r="139" spans="1:4">
      <c r="A139" s="368" t="s">
        <v>7660</v>
      </c>
      <c r="B139" s="369" t="s">
        <v>7661</v>
      </c>
      <c r="C139" s="369" t="s">
        <v>6</v>
      </c>
      <c r="D139" s="370">
        <v>894.87</v>
      </c>
    </row>
    <row r="140" spans="1:4">
      <c r="A140" s="368" t="s">
        <v>7662</v>
      </c>
      <c r="B140" s="369" t="s">
        <v>7663</v>
      </c>
      <c r="C140" s="369" t="s">
        <v>6</v>
      </c>
      <c r="D140" s="370">
        <v>771.78</v>
      </c>
    </row>
    <row r="141" spans="1:4">
      <c r="A141" s="368" t="s">
        <v>7664</v>
      </c>
      <c r="B141" s="369" t="s">
        <v>7665</v>
      </c>
      <c r="C141" s="369" t="s">
        <v>6</v>
      </c>
      <c r="D141" s="370">
        <v>1082.05</v>
      </c>
    </row>
    <row r="142" spans="1:4">
      <c r="A142" s="368" t="s">
        <v>7666</v>
      </c>
      <c r="B142" s="369" t="s">
        <v>7667</v>
      </c>
      <c r="C142" s="369" t="s">
        <v>6</v>
      </c>
      <c r="D142" s="370">
        <v>1026.1300000000001</v>
      </c>
    </row>
    <row r="143" spans="1:4">
      <c r="A143" s="368" t="s">
        <v>7668</v>
      </c>
      <c r="B143" s="369" t="s">
        <v>7669</v>
      </c>
      <c r="C143" s="369" t="s">
        <v>6</v>
      </c>
      <c r="D143" s="370">
        <v>1171.3</v>
      </c>
    </row>
    <row r="144" spans="1:4">
      <c r="A144" s="368" t="s">
        <v>9015</v>
      </c>
      <c r="B144" s="369" t="s">
        <v>9016</v>
      </c>
      <c r="C144" s="369" t="s">
        <v>6</v>
      </c>
      <c r="D144" s="370">
        <v>308.7</v>
      </c>
    </row>
    <row r="145" spans="1:4">
      <c r="A145" s="368" t="s">
        <v>11187</v>
      </c>
      <c r="B145" s="369" t="s">
        <v>11188</v>
      </c>
      <c r="C145" s="369" t="s">
        <v>6</v>
      </c>
      <c r="D145" s="370">
        <v>116.57</v>
      </c>
    </row>
    <row r="146" spans="1:4">
      <c r="A146" s="368" t="s">
        <v>11271</v>
      </c>
      <c r="B146" s="369" t="s">
        <v>11272</v>
      </c>
      <c r="C146" s="369" t="s">
        <v>6</v>
      </c>
      <c r="D146" s="370">
        <v>222.46</v>
      </c>
    </row>
    <row r="147" spans="1:4">
      <c r="A147" s="368" t="s">
        <v>11273</v>
      </c>
      <c r="B147" s="369" t="s">
        <v>11274</v>
      </c>
      <c r="C147" s="369" t="s">
        <v>6</v>
      </c>
      <c r="D147" s="370">
        <v>1606.7</v>
      </c>
    </row>
    <row r="148" spans="1:4">
      <c r="A148" s="368" t="s">
        <v>11276</v>
      </c>
      <c r="B148" s="369" t="s">
        <v>11277</v>
      </c>
      <c r="C148" s="369" t="s">
        <v>6</v>
      </c>
      <c r="D148" s="370">
        <v>641.66</v>
      </c>
    </row>
    <row r="149" spans="1:4">
      <c r="A149" s="368" t="s">
        <v>11278</v>
      </c>
      <c r="B149" s="369" t="s">
        <v>11279</v>
      </c>
      <c r="C149" s="369" t="s">
        <v>6</v>
      </c>
      <c r="D149" s="370">
        <v>214.37</v>
      </c>
    </row>
    <row r="150" spans="1:4">
      <c r="A150" s="368" t="s">
        <v>11284</v>
      </c>
      <c r="B150" s="369" t="s">
        <v>6518</v>
      </c>
      <c r="C150" s="369" t="s">
        <v>6</v>
      </c>
      <c r="D150" s="370">
        <v>2635</v>
      </c>
    </row>
    <row r="151" spans="1:4">
      <c r="A151" s="368" t="s">
        <v>11285</v>
      </c>
      <c r="B151" s="369" t="s">
        <v>11286</v>
      </c>
      <c r="C151" s="369" t="s">
        <v>6</v>
      </c>
      <c r="D151" s="370">
        <v>782.5</v>
      </c>
    </row>
    <row r="152" spans="1:4">
      <c r="A152" s="368" t="s">
        <v>11589</v>
      </c>
      <c r="B152" s="369" t="s">
        <v>11590</v>
      </c>
      <c r="C152" s="369" t="s">
        <v>6</v>
      </c>
      <c r="D152" s="370">
        <v>190.36</v>
      </c>
    </row>
    <row r="153" spans="1:4">
      <c r="A153" s="368" t="s">
        <v>12081</v>
      </c>
      <c r="B153" s="369" t="s">
        <v>12082</v>
      </c>
      <c r="C153" s="369" t="s">
        <v>6</v>
      </c>
      <c r="D153" s="370">
        <v>137.44999999999999</v>
      </c>
    </row>
    <row r="154" spans="1:4">
      <c r="A154" s="368" t="s">
        <v>12083</v>
      </c>
      <c r="B154" s="369" t="s">
        <v>12084</v>
      </c>
      <c r="C154" s="369" t="s">
        <v>6</v>
      </c>
      <c r="D154" s="370">
        <v>204.15</v>
      </c>
    </row>
    <row r="155" spans="1:4">
      <c r="A155" s="368" t="s">
        <v>12085</v>
      </c>
      <c r="B155" s="369" t="s">
        <v>12086</v>
      </c>
      <c r="C155" s="369" t="s">
        <v>6</v>
      </c>
      <c r="D155" s="370">
        <v>242.55</v>
      </c>
    </row>
    <row r="156" spans="1:4">
      <c r="A156" s="368" t="s">
        <v>12087</v>
      </c>
      <c r="B156" s="369" t="s">
        <v>12088</v>
      </c>
      <c r="C156" s="369" t="s">
        <v>6</v>
      </c>
      <c r="D156" s="370">
        <v>302.56</v>
      </c>
    </row>
    <row r="157" spans="1:4">
      <c r="A157" s="368" t="s">
        <v>12089</v>
      </c>
      <c r="B157" s="369" t="s">
        <v>12090</v>
      </c>
      <c r="C157" s="369" t="s">
        <v>6</v>
      </c>
      <c r="D157" s="370">
        <v>366.88</v>
      </c>
    </row>
    <row r="158" spans="1:4">
      <c r="A158" s="368" t="s">
        <v>12309</v>
      </c>
      <c r="B158" s="369" t="s">
        <v>12310</v>
      </c>
      <c r="C158" s="369" t="s">
        <v>6</v>
      </c>
      <c r="D158" s="370">
        <v>1483.11</v>
      </c>
    </row>
    <row r="159" spans="1:4">
      <c r="A159" s="368" t="s">
        <v>13821</v>
      </c>
      <c r="B159" s="369" t="s">
        <v>13822</v>
      </c>
      <c r="C159" s="369" t="s">
        <v>6</v>
      </c>
      <c r="D159" s="370">
        <v>2583.64</v>
      </c>
    </row>
    <row r="160" spans="1:4">
      <c r="A160" s="368" t="s">
        <v>14526</v>
      </c>
      <c r="B160" s="369" t="s">
        <v>14527</v>
      </c>
      <c r="C160" s="369" t="s">
        <v>6</v>
      </c>
      <c r="D160" s="370">
        <v>1170.83</v>
      </c>
    </row>
    <row r="161" spans="1:4">
      <c r="A161" s="368" t="s">
        <v>15039</v>
      </c>
      <c r="B161" s="369" t="s">
        <v>15040</v>
      </c>
      <c r="C161" s="369" t="s">
        <v>6</v>
      </c>
      <c r="D161" s="370">
        <v>3559.44</v>
      </c>
    </row>
    <row r="162" spans="1:4">
      <c r="A162" s="368" t="s">
        <v>16591</v>
      </c>
      <c r="B162" s="369" t="s">
        <v>16592</v>
      </c>
      <c r="C162" s="369" t="s">
        <v>6</v>
      </c>
      <c r="D162" s="370">
        <v>2743.75</v>
      </c>
    </row>
    <row r="163" spans="1:4">
      <c r="A163" s="368" t="s">
        <v>16593</v>
      </c>
      <c r="B163" s="369" t="s">
        <v>16594</v>
      </c>
      <c r="C163" s="369" t="s">
        <v>6</v>
      </c>
      <c r="D163" s="370">
        <v>3607.66</v>
      </c>
    </row>
    <row r="164" spans="1:4">
      <c r="A164" s="368" t="s">
        <v>16595</v>
      </c>
      <c r="B164" s="369" t="s">
        <v>16596</v>
      </c>
      <c r="C164" s="369" t="s">
        <v>6</v>
      </c>
      <c r="D164" s="370">
        <v>4010.56</v>
      </c>
    </row>
    <row r="165" spans="1:4">
      <c r="A165" s="368" t="s">
        <v>16597</v>
      </c>
      <c r="B165" s="369" t="s">
        <v>16598</v>
      </c>
      <c r="C165" s="369" t="s">
        <v>6</v>
      </c>
      <c r="D165" s="370">
        <v>5729.74</v>
      </c>
    </row>
    <row r="166" spans="1:4">
      <c r="A166" s="368" t="s">
        <v>16599</v>
      </c>
      <c r="B166" s="369" t="s">
        <v>16600</v>
      </c>
      <c r="C166" s="369" t="s">
        <v>6</v>
      </c>
      <c r="D166" s="370">
        <v>6118.88</v>
      </c>
    </row>
    <row r="167" spans="1:4">
      <c r="A167" s="368" t="s">
        <v>16601</v>
      </c>
      <c r="B167" s="369" t="s">
        <v>16602</v>
      </c>
      <c r="C167" s="369" t="s">
        <v>6</v>
      </c>
      <c r="D167" s="370">
        <v>7331.63</v>
      </c>
    </row>
    <row r="168" spans="1:4">
      <c r="A168" s="368" t="s">
        <v>21354</v>
      </c>
      <c r="B168" s="369" t="s">
        <v>6594</v>
      </c>
      <c r="C168" s="369" t="s">
        <v>6</v>
      </c>
      <c r="D168" s="370">
        <v>203.96</v>
      </c>
    </row>
    <row r="169" spans="1:4">
      <c r="A169" s="368" t="s">
        <v>21355</v>
      </c>
      <c r="B169" s="369" t="s">
        <v>6595</v>
      </c>
      <c r="C169" s="369" t="s">
        <v>6</v>
      </c>
      <c r="D169" s="370">
        <v>192.94</v>
      </c>
    </row>
    <row r="170" spans="1:4" ht="15.75">
      <c r="A170" s="273" t="s">
        <v>36248</v>
      </c>
      <c r="B170" s="273"/>
      <c r="C170" s="273"/>
      <c r="D170" s="273"/>
    </row>
    <row r="171" spans="1:4">
      <c r="A171" s="277" t="s">
        <v>6645</v>
      </c>
      <c r="B171" s="275" t="s">
        <v>6390</v>
      </c>
      <c r="C171" s="275" t="s">
        <v>6391</v>
      </c>
      <c r="D171" s="276" t="s">
        <v>28084</v>
      </c>
    </row>
    <row r="172" spans="1:4">
      <c r="A172" s="368" t="s">
        <v>6658</v>
      </c>
      <c r="B172" s="369" t="s">
        <v>6659</v>
      </c>
      <c r="C172" s="369" t="s">
        <v>6</v>
      </c>
      <c r="D172" s="370">
        <v>5165.21</v>
      </c>
    </row>
    <row r="173" spans="1:4">
      <c r="A173" s="368" t="s">
        <v>7085</v>
      </c>
      <c r="B173" s="369" t="s">
        <v>7086</v>
      </c>
      <c r="C173" s="369" t="s">
        <v>6</v>
      </c>
      <c r="D173" s="370">
        <v>79.62</v>
      </c>
    </row>
    <row r="174" spans="1:4">
      <c r="A174" s="368" t="s">
        <v>7087</v>
      </c>
      <c r="B174" s="369" t="s">
        <v>7088</v>
      </c>
      <c r="C174" s="369" t="s">
        <v>6</v>
      </c>
      <c r="D174" s="370">
        <v>152.08000000000001</v>
      </c>
    </row>
    <row r="175" spans="1:4">
      <c r="A175" s="368" t="s">
        <v>7110</v>
      </c>
      <c r="B175" s="369" t="s">
        <v>7111</v>
      </c>
      <c r="C175" s="369" t="s">
        <v>6</v>
      </c>
      <c r="D175" s="370">
        <v>116.02</v>
      </c>
    </row>
    <row r="176" spans="1:4">
      <c r="A176" s="368" t="s">
        <v>7112</v>
      </c>
      <c r="B176" s="369" t="s">
        <v>7113</v>
      </c>
      <c r="C176" s="369" t="s">
        <v>6</v>
      </c>
      <c r="D176" s="370">
        <v>127.65</v>
      </c>
    </row>
    <row r="177" spans="1:4">
      <c r="A177" s="368" t="s">
        <v>7370</v>
      </c>
      <c r="B177" s="369" t="s">
        <v>7371</v>
      </c>
      <c r="C177" s="369" t="s">
        <v>6</v>
      </c>
      <c r="D177" s="370">
        <v>130.83000000000001</v>
      </c>
    </row>
    <row r="178" spans="1:4" ht="33.75">
      <c r="A178" s="368" t="s">
        <v>7590</v>
      </c>
      <c r="B178" s="369" t="s">
        <v>7591</v>
      </c>
      <c r="C178" s="369" t="s">
        <v>429</v>
      </c>
      <c r="D178" s="370">
        <v>46.21</v>
      </c>
    </row>
    <row r="179" spans="1:4" ht="33.75">
      <c r="A179" s="368" t="s">
        <v>7592</v>
      </c>
      <c r="B179" s="369" t="s">
        <v>7593</v>
      </c>
      <c r="C179" s="369" t="s">
        <v>429</v>
      </c>
      <c r="D179" s="370">
        <v>40.049999999999997</v>
      </c>
    </row>
    <row r="180" spans="1:4" ht="33.75">
      <c r="A180" s="368" t="s">
        <v>7594</v>
      </c>
      <c r="B180" s="369" t="s">
        <v>7595</v>
      </c>
      <c r="C180" s="369" t="s">
        <v>429</v>
      </c>
      <c r="D180" s="370">
        <v>35.479999999999997</v>
      </c>
    </row>
    <row r="181" spans="1:4" ht="45">
      <c r="A181" s="368" t="s">
        <v>7596</v>
      </c>
      <c r="B181" s="369" t="s">
        <v>7597</v>
      </c>
      <c r="C181" s="369" t="s">
        <v>429</v>
      </c>
      <c r="D181" s="370">
        <v>42.69</v>
      </c>
    </row>
    <row r="182" spans="1:4">
      <c r="A182" s="368" t="s">
        <v>8388</v>
      </c>
      <c r="B182" s="369" t="s">
        <v>8389</v>
      </c>
      <c r="C182" s="369" t="s">
        <v>6</v>
      </c>
      <c r="D182" s="370">
        <v>116.32</v>
      </c>
    </row>
    <row r="183" spans="1:4">
      <c r="A183" s="368" t="s">
        <v>8390</v>
      </c>
      <c r="B183" s="369" t="s">
        <v>8391</v>
      </c>
      <c r="C183" s="369" t="s">
        <v>6</v>
      </c>
      <c r="D183" s="370">
        <v>74.709999999999994</v>
      </c>
    </row>
    <row r="184" spans="1:4">
      <c r="A184" s="368" t="s">
        <v>8432</v>
      </c>
      <c r="B184" s="369" t="s">
        <v>8433</v>
      </c>
      <c r="C184" s="369" t="s">
        <v>41</v>
      </c>
      <c r="D184" s="370">
        <v>33.6</v>
      </c>
    </row>
    <row r="185" spans="1:4">
      <c r="A185" s="368" t="s">
        <v>8434</v>
      </c>
      <c r="B185" s="369" t="s">
        <v>8435</v>
      </c>
      <c r="C185" s="369" t="s">
        <v>41</v>
      </c>
      <c r="D185" s="370">
        <v>44</v>
      </c>
    </row>
    <row r="186" spans="1:4">
      <c r="A186" s="368" t="s">
        <v>11150</v>
      </c>
      <c r="B186" s="369" t="s">
        <v>11151</v>
      </c>
      <c r="C186" s="369" t="s">
        <v>41</v>
      </c>
      <c r="D186" s="370">
        <v>538.46</v>
      </c>
    </row>
    <row r="187" spans="1:4">
      <c r="A187" s="368" t="s">
        <v>11183</v>
      </c>
      <c r="B187" s="369" t="s">
        <v>11184</v>
      </c>
      <c r="C187" s="369" t="s">
        <v>6</v>
      </c>
      <c r="D187" s="370">
        <v>22.93</v>
      </c>
    </row>
    <row r="188" spans="1:4">
      <c r="A188" s="368" t="s">
        <v>11185</v>
      </c>
      <c r="B188" s="369" t="s">
        <v>11186</v>
      </c>
      <c r="C188" s="369" t="s">
        <v>6</v>
      </c>
      <c r="D188" s="370">
        <v>38.840000000000003</v>
      </c>
    </row>
    <row r="189" spans="1:4">
      <c r="A189" s="368" t="s">
        <v>11238</v>
      </c>
      <c r="B189" s="369" t="s">
        <v>11239</v>
      </c>
      <c r="C189" s="369" t="s">
        <v>6</v>
      </c>
      <c r="D189" s="370">
        <v>34.06</v>
      </c>
    </row>
    <row r="190" spans="1:4">
      <c r="A190" s="368" t="s">
        <v>12754</v>
      </c>
      <c r="B190" s="369" t="s">
        <v>12755</v>
      </c>
      <c r="C190" s="369" t="s">
        <v>6</v>
      </c>
      <c r="D190" s="370">
        <v>185.47</v>
      </c>
    </row>
    <row r="191" spans="1:4">
      <c r="A191" s="368" t="s">
        <v>12772</v>
      </c>
      <c r="B191" s="369" t="s">
        <v>12773</v>
      </c>
      <c r="C191" s="369" t="s">
        <v>429</v>
      </c>
      <c r="D191" s="370">
        <v>33.53</v>
      </c>
    </row>
    <row r="192" spans="1:4">
      <c r="A192" s="368" t="s">
        <v>12756</v>
      </c>
      <c r="B192" s="369" t="s">
        <v>12757</v>
      </c>
      <c r="C192" s="369" t="s">
        <v>429</v>
      </c>
      <c r="D192" s="370">
        <v>43.33</v>
      </c>
    </row>
    <row r="193" spans="1:4">
      <c r="A193" s="368" t="s">
        <v>12758</v>
      </c>
      <c r="B193" s="369" t="s">
        <v>12759</v>
      </c>
      <c r="C193" s="369" t="s">
        <v>429</v>
      </c>
      <c r="D193" s="370">
        <v>33.53</v>
      </c>
    </row>
    <row r="194" spans="1:4">
      <c r="A194" s="368" t="s">
        <v>12760</v>
      </c>
      <c r="B194" s="369" t="s">
        <v>12761</v>
      </c>
      <c r="C194" s="369" t="s">
        <v>429</v>
      </c>
      <c r="D194" s="370">
        <v>36.770000000000003</v>
      </c>
    </row>
    <row r="195" spans="1:4">
      <c r="A195" s="368" t="s">
        <v>12762</v>
      </c>
      <c r="B195" s="369" t="s">
        <v>12763</v>
      </c>
      <c r="C195" s="369" t="s">
        <v>429</v>
      </c>
      <c r="D195" s="370">
        <v>40.01</v>
      </c>
    </row>
    <row r="196" spans="1:4">
      <c r="A196" s="368" t="s">
        <v>12764</v>
      </c>
      <c r="B196" s="369" t="s">
        <v>12765</v>
      </c>
      <c r="C196" s="369" t="s">
        <v>429</v>
      </c>
      <c r="D196" s="370">
        <v>46.9</v>
      </c>
    </row>
    <row r="197" spans="1:4">
      <c r="A197" s="368" t="s">
        <v>12766</v>
      </c>
      <c r="B197" s="369" t="s">
        <v>12767</v>
      </c>
      <c r="C197" s="369" t="s">
        <v>429</v>
      </c>
      <c r="D197" s="370">
        <v>36.03</v>
      </c>
    </row>
    <row r="198" spans="1:4">
      <c r="A198" s="368" t="s">
        <v>12768</v>
      </c>
      <c r="B198" s="369" t="s">
        <v>12769</v>
      </c>
      <c r="C198" s="369" t="s">
        <v>429</v>
      </c>
      <c r="D198" s="370">
        <v>41.55</v>
      </c>
    </row>
    <row r="199" spans="1:4">
      <c r="A199" s="368" t="s">
        <v>12770</v>
      </c>
      <c r="B199" s="369" t="s">
        <v>12771</v>
      </c>
      <c r="C199" s="369" t="s">
        <v>429</v>
      </c>
      <c r="D199" s="370">
        <v>45.73</v>
      </c>
    </row>
    <row r="200" spans="1:4" ht="22.5">
      <c r="A200" s="368" t="s">
        <v>12774</v>
      </c>
      <c r="B200" s="369" t="s">
        <v>12775</v>
      </c>
      <c r="C200" s="369" t="s">
        <v>429</v>
      </c>
      <c r="D200" s="370">
        <v>60.31</v>
      </c>
    </row>
    <row r="201" spans="1:4">
      <c r="A201" s="368" t="s">
        <v>12776</v>
      </c>
      <c r="B201" s="369" t="s">
        <v>12777</v>
      </c>
      <c r="C201" s="369" t="s">
        <v>429</v>
      </c>
      <c r="D201" s="370">
        <v>45.73</v>
      </c>
    </row>
    <row r="202" spans="1:4" ht="22.5">
      <c r="A202" s="368" t="s">
        <v>12778</v>
      </c>
      <c r="B202" s="369" t="s">
        <v>12779</v>
      </c>
      <c r="C202" s="369" t="s">
        <v>429</v>
      </c>
      <c r="D202" s="370">
        <v>48.77</v>
      </c>
    </row>
    <row r="203" spans="1:4" ht="22.5">
      <c r="A203" s="368" t="s">
        <v>12780</v>
      </c>
      <c r="B203" s="369" t="s">
        <v>12781</v>
      </c>
      <c r="C203" s="369" t="s">
        <v>429</v>
      </c>
      <c r="D203" s="370">
        <v>54.76</v>
      </c>
    </row>
    <row r="204" spans="1:4" ht="22.5">
      <c r="A204" s="368" t="s">
        <v>12782</v>
      </c>
      <c r="B204" s="369" t="s">
        <v>12783</v>
      </c>
      <c r="C204" s="369" t="s">
        <v>429</v>
      </c>
      <c r="D204" s="370">
        <v>70.41</v>
      </c>
    </row>
    <row r="205" spans="1:4">
      <c r="A205" s="368" t="s">
        <v>12784</v>
      </c>
      <c r="B205" s="369" t="s">
        <v>12785</v>
      </c>
      <c r="C205" s="369" t="s">
        <v>429</v>
      </c>
      <c r="D205" s="370">
        <v>48.77</v>
      </c>
    </row>
    <row r="206" spans="1:4" ht="22.5">
      <c r="A206" s="368" t="s">
        <v>12786</v>
      </c>
      <c r="B206" s="369" t="s">
        <v>12787</v>
      </c>
      <c r="C206" s="369" t="s">
        <v>429</v>
      </c>
      <c r="D206" s="370">
        <v>54.41</v>
      </c>
    </row>
    <row r="207" spans="1:4" ht="22.5">
      <c r="A207" s="368" t="s">
        <v>12788</v>
      </c>
      <c r="B207" s="369" t="s">
        <v>12789</v>
      </c>
      <c r="C207" s="369" t="s">
        <v>429</v>
      </c>
      <c r="D207" s="370">
        <v>60.82</v>
      </c>
    </row>
    <row r="208" spans="1:4" ht="22.5">
      <c r="A208" s="368" t="s">
        <v>12790</v>
      </c>
      <c r="B208" s="369" t="s">
        <v>12791</v>
      </c>
      <c r="C208" s="369" t="s">
        <v>429</v>
      </c>
      <c r="D208" s="370">
        <v>63</v>
      </c>
    </row>
    <row r="209" spans="1:4">
      <c r="A209" s="368" t="s">
        <v>12792</v>
      </c>
      <c r="B209" s="369" t="s">
        <v>12793</v>
      </c>
      <c r="C209" s="369" t="s">
        <v>429</v>
      </c>
      <c r="D209" s="370">
        <v>29.72</v>
      </c>
    </row>
    <row r="210" spans="1:4">
      <c r="A210" s="368" t="s">
        <v>13433</v>
      </c>
      <c r="B210" s="369" t="s">
        <v>13434</v>
      </c>
      <c r="C210" s="369" t="s">
        <v>6</v>
      </c>
      <c r="D210" s="370">
        <v>153.04</v>
      </c>
    </row>
    <row r="211" spans="1:4">
      <c r="A211" s="368" t="s">
        <v>13638</v>
      </c>
      <c r="B211" s="369" t="s">
        <v>13639</v>
      </c>
      <c r="C211" s="369" t="s">
        <v>41</v>
      </c>
      <c r="D211" s="370">
        <v>12.43</v>
      </c>
    </row>
    <row r="212" spans="1:4">
      <c r="A212" s="368" t="s">
        <v>13761</v>
      </c>
      <c r="B212" s="369" t="s">
        <v>13762</v>
      </c>
      <c r="C212" s="369" t="s">
        <v>6</v>
      </c>
      <c r="D212" s="370">
        <v>40.17</v>
      </c>
    </row>
    <row r="213" spans="1:4">
      <c r="A213" s="368" t="s">
        <v>13763</v>
      </c>
      <c r="B213" s="369" t="s">
        <v>13764</v>
      </c>
      <c r="C213" s="369" t="s">
        <v>6</v>
      </c>
      <c r="D213" s="370">
        <v>37.01</v>
      </c>
    </row>
    <row r="214" spans="1:4">
      <c r="A214" s="368" t="s">
        <v>13765</v>
      </c>
      <c r="B214" s="369" t="s">
        <v>13766</v>
      </c>
      <c r="C214" s="369" t="s">
        <v>6</v>
      </c>
      <c r="D214" s="370">
        <v>42.88</v>
      </c>
    </row>
    <row r="215" spans="1:4">
      <c r="A215" s="368" t="s">
        <v>13908</v>
      </c>
      <c r="B215" s="369" t="s">
        <v>13909</v>
      </c>
      <c r="C215" s="369" t="s">
        <v>429</v>
      </c>
      <c r="D215" s="370">
        <v>160.97</v>
      </c>
    </row>
    <row r="216" spans="1:4">
      <c r="A216" s="368" t="s">
        <v>13910</v>
      </c>
      <c r="B216" s="369" t="s">
        <v>13911</v>
      </c>
      <c r="C216" s="369" t="s">
        <v>429</v>
      </c>
      <c r="D216" s="370">
        <v>199.55</v>
      </c>
    </row>
    <row r="217" spans="1:4">
      <c r="A217" s="368" t="s">
        <v>13912</v>
      </c>
      <c r="B217" s="369" t="s">
        <v>13913</v>
      </c>
      <c r="C217" s="369" t="s">
        <v>429</v>
      </c>
      <c r="D217" s="370">
        <v>243.65</v>
      </c>
    </row>
    <row r="218" spans="1:4">
      <c r="A218" s="368" t="s">
        <v>14004</v>
      </c>
      <c r="B218" s="369" t="s">
        <v>14005</v>
      </c>
      <c r="C218" s="369" t="s">
        <v>429</v>
      </c>
      <c r="D218" s="370">
        <v>68.69</v>
      </c>
    </row>
    <row r="219" spans="1:4">
      <c r="A219" s="368" t="s">
        <v>14006</v>
      </c>
      <c r="B219" s="369" t="s">
        <v>14007</v>
      </c>
      <c r="C219" s="369" t="s">
        <v>429</v>
      </c>
      <c r="D219" s="370">
        <v>79.05</v>
      </c>
    </row>
    <row r="220" spans="1:4">
      <c r="A220" s="368" t="s">
        <v>14187</v>
      </c>
      <c r="B220" s="369" t="s">
        <v>14188</v>
      </c>
      <c r="C220" s="369" t="s">
        <v>429</v>
      </c>
      <c r="D220" s="370">
        <v>29.92</v>
      </c>
    </row>
    <row r="221" spans="1:4">
      <c r="A221" s="368" t="s">
        <v>14189</v>
      </c>
      <c r="B221" s="369" t="s">
        <v>14190</v>
      </c>
      <c r="C221" s="369" t="s">
        <v>429</v>
      </c>
      <c r="D221" s="370">
        <v>32.31</v>
      </c>
    </row>
    <row r="222" spans="1:4">
      <c r="A222" s="368" t="s">
        <v>14512</v>
      </c>
      <c r="B222" s="369" t="s">
        <v>6502</v>
      </c>
      <c r="C222" s="369" t="s">
        <v>429</v>
      </c>
      <c r="D222" s="370">
        <v>28.48</v>
      </c>
    </row>
    <row r="223" spans="1:4">
      <c r="A223" s="368" t="s">
        <v>14513</v>
      </c>
      <c r="B223" s="369" t="s">
        <v>6503</v>
      </c>
      <c r="C223" s="369" t="s">
        <v>429</v>
      </c>
      <c r="D223" s="370">
        <v>42.8</v>
      </c>
    </row>
    <row r="224" spans="1:4" ht="22.5">
      <c r="A224" s="368" t="s">
        <v>14514</v>
      </c>
      <c r="B224" s="369" t="s">
        <v>6504</v>
      </c>
      <c r="C224" s="369" t="s">
        <v>429</v>
      </c>
      <c r="D224" s="370">
        <v>38.799999999999997</v>
      </c>
    </row>
    <row r="225" spans="1:4" ht="22.5">
      <c r="A225" s="368" t="s">
        <v>14515</v>
      </c>
      <c r="B225" s="369" t="s">
        <v>6505</v>
      </c>
      <c r="C225" s="369" t="s">
        <v>429</v>
      </c>
      <c r="D225" s="370">
        <v>40.43</v>
      </c>
    </row>
    <row r="226" spans="1:4">
      <c r="A226" s="368" t="s">
        <v>14574</v>
      </c>
      <c r="B226" s="369" t="s">
        <v>14575</v>
      </c>
      <c r="C226" s="369" t="s">
        <v>429</v>
      </c>
      <c r="D226" s="370">
        <v>18.190000000000001</v>
      </c>
    </row>
    <row r="227" spans="1:4">
      <c r="A227" s="368" t="s">
        <v>14604</v>
      </c>
      <c r="B227" s="369" t="s">
        <v>14605</v>
      </c>
      <c r="C227" s="369" t="s">
        <v>6</v>
      </c>
      <c r="D227" s="370">
        <v>79.05</v>
      </c>
    </row>
    <row r="228" spans="1:4" ht="22.5">
      <c r="A228" s="368" t="s">
        <v>16274</v>
      </c>
      <c r="B228" s="369" t="s">
        <v>16275</v>
      </c>
      <c r="C228" s="369" t="s">
        <v>6</v>
      </c>
      <c r="D228" s="370">
        <v>23615.55</v>
      </c>
    </row>
    <row r="229" spans="1:4">
      <c r="A229" s="368" t="s">
        <v>16716</v>
      </c>
      <c r="B229" s="369" t="s">
        <v>16717</v>
      </c>
      <c r="C229" s="369" t="s">
        <v>6</v>
      </c>
      <c r="D229" s="370">
        <v>57.33</v>
      </c>
    </row>
    <row r="230" spans="1:4">
      <c r="A230" s="368" t="s">
        <v>16764</v>
      </c>
      <c r="B230" s="369" t="s">
        <v>16765</v>
      </c>
      <c r="C230" s="369" t="s">
        <v>6</v>
      </c>
      <c r="D230" s="370">
        <v>206.17</v>
      </c>
    </row>
    <row r="231" spans="1:4" ht="15.75">
      <c r="A231" s="273" t="s">
        <v>36249</v>
      </c>
      <c r="B231" s="273"/>
      <c r="C231" s="273"/>
      <c r="D231" s="273"/>
    </row>
    <row r="232" spans="1:4">
      <c r="A232" s="277" t="s">
        <v>6645</v>
      </c>
      <c r="B232" s="275" t="s">
        <v>6390</v>
      </c>
      <c r="C232" s="275" t="s">
        <v>6391</v>
      </c>
      <c r="D232" s="276" t="s">
        <v>28084</v>
      </c>
    </row>
    <row r="233" spans="1:4">
      <c r="A233" s="368" t="s">
        <v>7553</v>
      </c>
      <c r="B233" s="369" t="s">
        <v>7554</v>
      </c>
      <c r="C233" s="369" t="s">
        <v>6</v>
      </c>
      <c r="D233" s="370">
        <v>1.91</v>
      </c>
    </row>
    <row r="234" spans="1:4">
      <c r="A234" s="368" t="s">
        <v>7555</v>
      </c>
      <c r="B234" s="369" t="s">
        <v>7556</v>
      </c>
      <c r="C234" s="369" t="s">
        <v>6</v>
      </c>
      <c r="D234" s="370">
        <v>2.42</v>
      </c>
    </row>
    <row r="235" spans="1:4">
      <c r="A235" s="368" t="s">
        <v>7557</v>
      </c>
      <c r="B235" s="369" t="s">
        <v>7558</v>
      </c>
      <c r="C235" s="369" t="s">
        <v>6</v>
      </c>
      <c r="D235" s="370">
        <v>1.59</v>
      </c>
    </row>
    <row r="236" spans="1:4">
      <c r="A236" s="368" t="s">
        <v>7559</v>
      </c>
      <c r="B236" s="369" t="s">
        <v>7560</v>
      </c>
      <c r="C236" s="369" t="s">
        <v>6</v>
      </c>
      <c r="D236" s="370">
        <v>2.0299999999999998</v>
      </c>
    </row>
    <row r="237" spans="1:4">
      <c r="A237" s="368" t="s">
        <v>7561</v>
      </c>
      <c r="B237" s="369" t="s">
        <v>7562</v>
      </c>
      <c r="C237" s="369" t="s">
        <v>6</v>
      </c>
      <c r="D237" s="370">
        <v>1.57</v>
      </c>
    </row>
    <row r="238" spans="1:4">
      <c r="A238" s="368" t="s">
        <v>7551</v>
      </c>
      <c r="B238" s="369" t="s">
        <v>7552</v>
      </c>
      <c r="C238" s="369" t="s">
        <v>6</v>
      </c>
      <c r="D238" s="370">
        <v>1.91</v>
      </c>
    </row>
    <row r="239" spans="1:4">
      <c r="A239" s="368" t="s">
        <v>7563</v>
      </c>
      <c r="B239" s="369" t="s">
        <v>7564</v>
      </c>
      <c r="C239" s="369" t="s">
        <v>6</v>
      </c>
      <c r="D239" s="370">
        <v>2.95</v>
      </c>
    </row>
    <row r="240" spans="1:4">
      <c r="A240" s="368" t="s">
        <v>7565</v>
      </c>
      <c r="B240" s="369" t="s">
        <v>7566</v>
      </c>
      <c r="C240" s="369" t="s">
        <v>6</v>
      </c>
      <c r="D240" s="370">
        <v>2.5299999999999998</v>
      </c>
    </row>
    <row r="241" spans="1:4">
      <c r="A241" s="368" t="s">
        <v>7567</v>
      </c>
      <c r="B241" s="369" t="s">
        <v>7568</v>
      </c>
      <c r="C241" s="369" t="s">
        <v>6</v>
      </c>
      <c r="D241" s="370">
        <v>3.88</v>
      </c>
    </row>
    <row r="242" spans="1:4">
      <c r="A242" s="368" t="s">
        <v>7569</v>
      </c>
      <c r="B242" s="369" t="s">
        <v>7570</v>
      </c>
      <c r="C242" s="369" t="s">
        <v>6</v>
      </c>
      <c r="D242" s="370">
        <v>3.02</v>
      </c>
    </row>
    <row r="243" spans="1:4">
      <c r="A243" s="368" t="s">
        <v>7571</v>
      </c>
      <c r="B243" s="369" t="s">
        <v>7572</v>
      </c>
      <c r="C243" s="369" t="s">
        <v>6</v>
      </c>
      <c r="D243" s="370">
        <v>1.98</v>
      </c>
    </row>
    <row r="244" spans="1:4">
      <c r="A244" s="368" t="s">
        <v>7573</v>
      </c>
      <c r="B244" s="369" t="s">
        <v>7574</v>
      </c>
      <c r="C244" s="369" t="s">
        <v>6</v>
      </c>
      <c r="D244" s="370">
        <v>4.33</v>
      </c>
    </row>
    <row r="245" spans="1:4">
      <c r="A245" s="368" t="s">
        <v>7575</v>
      </c>
      <c r="B245" s="369" t="s">
        <v>7576</v>
      </c>
      <c r="C245" s="369" t="s">
        <v>6</v>
      </c>
      <c r="D245" s="370">
        <v>16.79</v>
      </c>
    </row>
    <row r="246" spans="1:4">
      <c r="A246" s="368" t="s">
        <v>7577</v>
      </c>
      <c r="B246" s="369" t="s">
        <v>7578</v>
      </c>
      <c r="C246" s="369" t="s">
        <v>6</v>
      </c>
      <c r="D246" s="370">
        <v>4.2</v>
      </c>
    </row>
    <row r="247" spans="1:4">
      <c r="A247" s="368" t="s">
        <v>7579</v>
      </c>
      <c r="B247" s="369" t="s">
        <v>7580</v>
      </c>
      <c r="C247" s="369" t="s">
        <v>6</v>
      </c>
      <c r="D247" s="370">
        <v>6.11</v>
      </c>
    </row>
    <row r="248" spans="1:4">
      <c r="A248" s="368" t="s">
        <v>7585</v>
      </c>
      <c r="B248" s="369" t="s">
        <v>7586</v>
      </c>
      <c r="C248" s="369" t="s">
        <v>6</v>
      </c>
      <c r="D248" s="370">
        <v>12.7</v>
      </c>
    </row>
    <row r="249" spans="1:4">
      <c r="A249" s="368" t="s">
        <v>9053</v>
      </c>
      <c r="B249" s="369" t="s">
        <v>9054</v>
      </c>
      <c r="C249" s="369" t="s">
        <v>429</v>
      </c>
      <c r="D249" s="370">
        <v>54.87</v>
      </c>
    </row>
    <row r="250" spans="1:4">
      <c r="A250" s="368" t="s">
        <v>9055</v>
      </c>
      <c r="B250" s="369" t="s">
        <v>9056</v>
      </c>
      <c r="C250" s="369" t="s">
        <v>6</v>
      </c>
      <c r="D250" s="370">
        <v>2.0699999999999998</v>
      </c>
    </row>
    <row r="251" spans="1:4">
      <c r="A251" s="368" t="s">
        <v>9057</v>
      </c>
      <c r="B251" s="369" t="s">
        <v>9058</v>
      </c>
      <c r="C251" s="369" t="s">
        <v>6</v>
      </c>
      <c r="D251" s="370">
        <v>4.49</v>
      </c>
    </row>
    <row r="252" spans="1:4">
      <c r="A252" s="368" t="s">
        <v>9051</v>
      </c>
      <c r="B252" s="369" t="s">
        <v>9052</v>
      </c>
      <c r="C252" s="369" t="s">
        <v>6</v>
      </c>
      <c r="D252" s="370">
        <v>4.6399999999999997</v>
      </c>
    </row>
    <row r="253" spans="1:4">
      <c r="A253" s="368" t="s">
        <v>9059</v>
      </c>
      <c r="B253" s="369" t="s">
        <v>9060</v>
      </c>
      <c r="C253" s="369" t="s">
        <v>6</v>
      </c>
      <c r="D253" s="370">
        <v>16.8</v>
      </c>
    </row>
    <row r="254" spans="1:4">
      <c r="A254" s="368" t="s">
        <v>11026</v>
      </c>
      <c r="B254" s="369" t="s">
        <v>11027</v>
      </c>
      <c r="C254" s="369" t="s">
        <v>6</v>
      </c>
      <c r="D254" s="370">
        <v>3.12</v>
      </c>
    </row>
    <row r="255" spans="1:4">
      <c r="A255" s="368" t="s">
        <v>11028</v>
      </c>
      <c r="B255" s="369" t="s">
        <v>11029</v>
      </c>
      <c r="C255" s="369" t="s">
        <v>6</v>
      </c>
      <c r="D255" s="370">
        <v>3.42</v>
      </c>
    </row>
    <row r="256" spans="1:4">
      <c r="A256" s="368" t="s">
        <v>11030</v>
      </c>
      <c r="B256" s="369" t="s">
        <v>11031</v>
      </c>
      <c r="C256" s="369" t="s">
        <v>6</v>
      </c>
      <c r="D256" s="370">
        <v>4.63</v>
      </c>
    </row>
    <row r="257" spans="1:4">
      <c r="A257" s="368" t="s">
        <v>18070</v>
      </c>
      <c r="B257" s="369" t="s">
        <v>18071</v>
      </c>
      <c r="C257" s="369" t="s">
        <v>6</v>
      </c>
      <c r="D257" s="370">
        <v>0.68</v>
      </c>
    </row>
    <row r="258" spans="1:4">
      <c r="A258" s="368" t="s">
        <v>18072</v>
      </c>
      <c r="B258" s="369" t="s">
        <v>18073</v>
      </c>
      <c r="C258" s="369" t="s">
        <v>6</v>
      </c>
      <c r="D258" s="370">
        <v>0.56000000000000005</v>
      </c>
    </row>
    <row r="259" spans="1:4">
      <c r="A259" s="368" t="s">
        <v>18074</v>
      </c>
      <c r="B259" s="369" t="s">
        <v>18075</v>
      </c>
      <c r="C259" s="369" t="s">
        <v>429</v>
      </c>
      <c r="D259" s="370">
        <v>21.8</v>
      </c>
    </row>
    <row r="260" spans="1:4">
      <c r="A260" s="368" t="s">
        <v>18076</v>
      </c>
      <c r="B260" s="369" t="s">
        <v>18077</v>
      </c>
      <c r="C260" s="369" t="s">
        <v>6</v>
      </c>
      <c r="D260" s="370">
        <v>0.68</v>
      </c>
    </row>
    <row r="261" spans="1:4">
      <c r="A261" s="368" t="s">
        <v>18078</v>
      </c>
      <c r="B261" s="369" t="s">
        <v>18079</v>
      </c>
      <c r="C261" s="369" t="s">
        <v>6</v>
      </c>
      <c r="D261" s="370">
        <v>0.94</v>
      </c>
    </row>
    <row r="262" spans="1:4">
      <c r="A262" s="368" t="s">
        <v>18080</v>
      </c>
      <c r="B262" s="369" t="s">
        <v>18081</v>
      </c>
      <c r="C262" s="369" t="s">
        <v>6</v>
      </c>
      <c r="D262" s="370">
        <v>0.76</v>
      </c>
    </row>
    <row r="263" spans="1:4">
      <c r="A263" s="368" t="s">
        <v>18082</v>
      </c>
      <c r="B263" s="369" t="s">
        <v>18083</v>
      </c>
      <c r="C263" s="369" t="s">
        <v>6</v>
      </c>
      <c r="D263" s="370">
        <v>1.62</v>
      </c>
    </row>
    <row r="264" spans="1:4">
      <c r="A264" s="368" t="s">
        <v>18084</v>
      </c>
      <c r="B264" s="369" t="s">
        <v>18085</v>
      </c>
      <c r="C264" s="369" t="s">
        <v>6</v>
      </c>
      <c r="D264" s="370">
        <v>0.57999999999999996</v>
      </c>
    </row>
    <row r="265" spans="1:4">
      <c r="A265" s="368" t="s">
        <v>18086</v>
      </c>
      <c r="B265" s="369" t="s">
        <v>18087</v>
      </c>
      <c r="C265" s="369" t="s">
        <v>6</v>
      </c>
      <c r="D265" s="370">
        <v>2.4900000000000002</v>
      </c>
    </row>
    <row r="266" spans="1:4" ht="15.75">
      <c r="A266" s="273" t="s">
        <v>36250</v>
      </c>
      <c r="B266" s="273"/>
      <c r="C266" s="273"/>
      <c r="D266" s="273"/>
    </row>
    <row r="267" spans="1:4">
      <c r="A267" s="277" t="s">
        <v>6645</v>
      </c>
      <c r="B267" s="275" t="s">
        <v>6390</v>
      </c>
      <c r="C267" s="275" t="s">
        <v>6391</v>
      </c>
      <c r="D267" s="276" t="s">
        <v>28084</v>
      </c>
    </row>
    <row r="268" spans="1:4">
      <c r="A268" s="368" t="s">
        <v>11927</v>
      </c>
      <c r="B268" s="369" t="s">
        <v>11928</v>
      </c>
      <c r="C268" s="369" t="s">
        <v>5694</v>
      </c>
      <c r="D268" s="370">
        <v>2.63</v>
      </c>
    </row>
    <row r="269" spans="1:4">
      <c r="A269" s="368" t="s">
        <v>12000</v>
      </c>
      <c r="B269" s="369" t="s">
        <v>12001</v>
      </c>
      <c r="C269" s="369" t="s">
        <v>5694</v>
      </c>
      <c r="D269" s="370">
        <v>5.09</v>
      </c>
    </row>
    <row r="270" spans="1:4">
      <c r="A270" s="368" t="s">
        <v>13837</v>
      </c>
      <c r="B270" s="369" t="s">
        <v>13838</v>
      </c>
      <c r="C270" s="369" t="s">
        <v>5694</v>
      </c>
      <c r="D270" s="370">
        <v>4.09</v>
      </c>
    </row>
    <row r="271" spans="1:4" ht="15.75">
      <c r="A271" s="273" t="s">
        <v>36251</v>
      </c>
      <c r="B271" s="273"/>
      <c r="C271" s="273"/>
      <c r="D271" s="273"/>
    </row>
    <row r="272" spans="1:4">
      <c r="A272" s="277" t="s">
        <v>6645</v>
      </c>
      <c r="B272" s="275" t="s">
        <v>6390</v>
      </c>
      <c r="C272" s="275" t="s">
        <v>6391</v>
      </c>
      <c r="D272" s="276" t="s">
        <v>28084</v>
      </c>
    </row>
    <row r="273" spans="1:4">
      <c r="A273" s="368" t="s">
        <v>6662</v>
      </c>
      <c r="B273" s="369" t="s">
        <v>6663</v>
      </c>
      <c r="C273" s="369" t="s">
        <v>5694</v>
      </c>
      <c r="D273" s="370">
        <v>63.5</v>
      </c>
    </row>
    <row r="274" spans="1:4">
      <c r="A274" s="368" t="s">
        <v>6665</v>
      </c>
      <c r="B274" s="369" t="s">
        <v>6666</v>
      </c>
      <c r="C274" s="369" t="s">
        <v>1436</v>
      </c>
      <c r="D274" s="370">
        <v>50</v>
      </c>
    </row>
    <row r="275" spans="1:4">
      <c r="A275" s="368" t="s">
        <v>6778</v>
      </c>
      <c r="B275" s="369" t="s">
        <v>6779</v>
      </c>
      <c r="C275" s="369" t="s">
        <v>1436</v>
      </c>
      <c r="D275" s="370">
        <v>5.74</v>
      </c>
    </row>
    <row r="276" spans="1:4">
      <c r="A276" s="368" t="s">
        <v>6804</v>
      </c>
      <c r="B276" s="369" t="s">
        <v>6805</v>
      </c>
      <c r="C276" s="369" t="s">
        <v>5694</v>
      </c>
      <c r="D276" s="370">
        <v>10.119999999999999</v>
      </c>
    </row>
    <row r="277" spans="1:4">
      <c r="A277" s="368" t="s">
        <v>6812</v>
      </c>
      <c r="B277" s="369" t="s">
        <v>6813</v>
      </c>
      <c r="C277" s="369" t="s">
        <v>6</v>
      </c>
      <c r="D277" s="370">
        <v>0.94</v>
      </c>
    </row>
    <row r="278" spans="1:4">
      <c r="A278" s="368" t="s">
        <v>7115</v>
      </c>
      <c r="B278" s="369" t="s">
        <v>6478</v>
      </c>
      <c r="C278" s="369" t="s">
        <v>7116</v>
      </c>
      <c r="D278" s="370">
        <v>96.72</v>
      </c>
    </row>
    <row r="279" spans="1:4">
      <c r="A279" s="368" t="s">
        <v>7154</v>
      </c>
      <c r="B279" s="369" t="s">
        <v>7155</v>
      </c>
      <c r="C279" s="369" t="s">
        <v>6</v>
      </c>
      <c r="D279" s="370">
        <v>687.71</v>
      </c>
    </row>
    <row r="280" spans="1:4">
      <c r="A280" s="368" t="s">
        <v>7419</v>
      </c>
      <c r="B280" s="369" t="s">
        <v>7420</v>
      </c>
      <c r="C280" s="369" t="s">
        <v>6</v>
      </c>
      <c r="D280" s="370">
        <v>11.14</v>
      </c>
    </row>
    <row r="281" spans="1:4">
      <c r="A281" s="368" t="s">
        <v>7443</v>
      </c>
      <c r="B281" s="369" t="s">
        <v>28116</v>
      </c>
      <c r="C281" s="369" t="s">
        <v>6482</v>
      </c>
      <c r="D281" s="370">
        <v>1288.26</v>
      </c>
    </row>
    <row r="282" spans="1:4">
      <c r="A282" s="368" t="s">
        <v>7541</v>
      </c>
      <c r="B282" s="369" t="s">
        <v>7542</v>
      </c>
      <c r="C282" s="369" t="s">
        <v>6</v>
      </c>
      <c r="D282" s="370">
        <v>553</v>
      </c>
    </row>
    <row r="283" spans="1:4">
      <c r="A283" s="368" t="s">
        <v>7545</v>
      </c>
      <c r="B283" s="369" t="s">
        <v>7546</v>
      </c>
      <c r="C283" s="369" t="s">
        <v>6</v>
      </c>
      <c r="D283" s="370">
        <v>1003</v>
      </c>
    </row>
    <row r="284" spans="1:4">
      <c r="A284" s="368" t="s">
        <v>7581</v>
      </c>
      <c r="B284" s="369" t="s">
        <v>7582</v>
      </c>
      <c r="C284" s="369" t="s">
        <v>6</v>
      </c>
      <c r="D284" s="370">
        <v>1901.12</v>
      </c>
    </row>
    <row r="285" spans="1:4">
      <c r="A285" s="368" t="s">
        <v>7688</v>
      </c>
      <c r="B285" s="369" t="s">
        <v>6469</v>
      </c>
      <c r="C285" s="369" t="s">
        <v>1475</v>
      </c>
      <c r="D285" s="370">
        <v>35</v>
      </c>
    </row>
    <row r="286" spans="1:4">
      <c r="A286" s="368" t="s">
        <v>7729</v>
      </c>
      <c r="B286" s="369" t="s">
        <v>7730</v>
      </c>
      <c r="C286" s="369" t="s">
        <v>6</v>
      </c>
      <c r="D286" s="370">
        <v>14.33</v>
      </c>
    </row>
    <row r="287" spans="1:4">
      <c r="A287" s="368" t="s">
        <v>7731</v>
      </c>
      <c r="B287" s="369" t="s">
        <v>7732</v>
      </c>
      <c r="C287" s="369" t="s">
        <v>6</v>
      </c>
      <c r="D287" s="370">
        <v>74.97</v>
      </c>
    </row>
    <row r="288" spans="1:4">
      <c r="A288" s="368" t="s">
        <v>8426</v>
      </c>
      <c r="B288" s="369" t="s">
        <v>8427</v>
      </c>
      <c r="C288" s="369" t="s">
        <v>6</v>
      </c>
      <c r="D288" s="370">
        <v>3.3</v>
      </c>
    </row>
    <row r="289" spans="1:4">
      <c r="A289" s="368" t="s">
        <v>8748</v>
      </c>
      <c r="B289" s="369" t="s">
        <v>8749</v>
      </c>
      <c r="C289" s="369" t="s">
        <v>6</v>
      </c>
      <c r="D289" s="370">
        <v>12.61</v>
      </c>
    </row>
    <row r="290" spans="1:4">
      <c r="A290" s="368" t="s">
        <v>8858</v>
      </c>
      <c r="B290" s="369" t="s">
        <v>8859</v>
      </c>
      <c r="C290" s="369" t="s">
        <v>6</v>
      </c>
      <c r="D290" s="370">
        <v>26.29</v>
      </c>
    </row>
    <row r="291" spans="1:4">
      <c r="A291" s="368" t="s">
        <v>8860</v>
      </c>
      <c r="B291" s="369" t="s">
        <v>8861</v>
      </c>
      <c r="C291" s="369" t="s">
        <v>5694</v>
      </c>
      <c r="D291" s="370">
        <v>137.19999999999999</v>
      </c>
    </row>
    <row r="292" spans="1:4">
      <c r="A292" s="368" t="s">
        <v>8905</v>
      </c>
      <c r="B292" s="369" t="s">
        <v>8906</v>
      </c>
      <c r="C292" s="369" t="s">
        <v>1436</v>
      </c>
      <c r="D292" s="370">
        <v>16.16</v>
      </c>
    </row>
    <row r="293" spans="1:4">
      <c r="A293" s="368" t="s">
        <v>9004</v>
      </c>
      <c r="B293" s="369" t="s">
        <v>9005</v>
      </c>
      <c r="C293" s="369" t="s">
        <v>6</v>
      </c>
      <c r="D293" s="370">
        <v>1.83</v>
      </c>
    </row>
    <row r="294" spans="1:4">
      <c r="A294" s="368" t="s">
        <v>9071</v>
      </c>
      <c r="B294" s="369" t="s">
        <v>9072</v>
      </c>
      <c r="C294" s="369" t="s">
        <v>1436</v>
      </c>
      <c r="D294" s="370">
        <v>20.48</v>
      </c>
    </row>
    <row r="295" spans="1:4">
      <c r="A295" s="368" t="s">
        <v>9378</v>
      </c>
      <c r="B295" s="369" t="s">
        <v>9379</v>
      </c>
      <c r="C295" s="369" t="s">
        <v>6482</v>
      </c>
      <c r="D295" s="370">
        <v>389.08</v>
      </c>
    </row>
    <row r="296" spans="1:4">
      <c r="A296" s="368" t="s">
        <v>9418</v>
      </c>
      <c r="B296" s="369" t="s">
        <v>9419</v>
      </c>
      <c r="C296" s="369" t="s">
        <v>429</v>
      </c>
      <c r="D296" s="370">
        <v>16.54</v>
      </c>
    </row>
    <row r="297" spans="1:4">
      <c r="A297" s="368" t="s">
        <v>9423</v>
      </c>
      <c r="B297" s="369" t="s">
        <v>9424</v>
      </c>
      <c r="C297" s="369" t="s">
        <v>41</v>
      </c>
      <c r="D297" s="370">
        <v>0.23</v>
      </c>
    </row>
    <row r="298" spans="1:4">
      <c r="A298" s="368" t="s">
        <v>9425</v>
      </c>
      <c r="B298" s="369" t="s">
        <v>9426</v>
      </c>
      <c r="C298" s="369" t="s">
        <v>1436</v>
      </c>
      <c r="D298" s="370">
        <v>14</v>
      </c>
    </row>
    <row r="299" spans="1:4">
      <c r="A299" s="368" t="s">
        <v>9427</v>
      </c>
      <c r="B299" s="369" t="s">
        <v>9428</v>
      </c>
      <c r="C299" s="369" t="s">
        <v>1436</v>
      </c>
      <c r="D299" s="370">
        <v>14</v>
      </c>
    </row>
    <row r="300" spans="1:4">
      <c r="A300" s="368" t="s">
        <v>9429</v>
      </c>
      <c r="B300" s="369" t="s">
        <v>9430</v>
      </c>
      <c r="C300" s="369" t="s">
        <v>1436</v>
      </c>
      <c r="D300" s="370">
        <v>14</v>
      </c>
    </row>
    <row r="301" spans="1:4">
      <c r="A301" s="368" t="s">
        <v>9420</v>
      </c>
      <c r="B301" s="369" t="s">
        <v>9421</v>
      </c>
      <c r="C301" s="369" t="s">
        <v>9422</v>
      </c>
      <c r="D301" s="370">
        <v>7.97</v>
      </c>
    </row>
    <row r="302" spans="1:4">
      <c r="A302" s="368" t="s">
        <v>10743</v>
      </c>
      <c r="B302" s="369" t="s">
        <v>10744</v>
      </c>
      <c r="C302" s="369" t="s">
        <v>6</v>
      </c>
      <c r="D302" s="370">
        <v>34.479999999999997</v>
      </c>
    </row>
    <row r="303" spans="1:4">
      <c r="A303" s="368" t="s">
        <v>10745</v>
      </c>
      <c r="B303" s="369" t="s">
        <v>10746</v>
      </c>
      <c r="C303" s="369" t="s">
        <v>6</v>
      </c>
      <c r="D303" s="370">
        <v>27.84</v>
      </c>
    </row>
    <row r="304" spans="1:4">
      <c r="A304" s="368" t="s">
        <v>10758</v>
      </c>
      <c r="B304" s="369" t="s">
        <v>10759</v>
      </c>
      <c r="C304" s="369" t="s">
        <v>5694</v>
      </c>
      <c r="D304" s="370">
        <v>7.35</v>
      </c>
    </row>
    <row r="305" spans="1:4">
      <c r="A305" s="368" t="s">
        <v>10764</v>
      </c>
      <c r="B305" s="369" t="s">
        <v>10765</v>
      </c>
      <c r="C305" s="369" t="s">
        <v>5694</v>
      </c>
      <c r="D305" s="370">
        <v>3.12</v>
      </c>
    </row>
    <row r="306" spans="1:4">
      <c r="A306" s="368" t="s">
        <v>10773</v>
      </c>
      <c r="B306" s="369" t="s">
        <v>10774</v>
      </c>
      <c r="C306" s="369" t="s">
        <v>6</v>
      </c>
      <c r="D306" s="370">
        <v>320</v>
      </c>
    </row>
    <row r="307" spans="1:4">
      <c r="A307" s="368" t="s">
        <v>10785</v>
      </c>
      <c r="B307" s="369" t="s">
        <v>10786</v>
      </c>
      <c r="C307" s="369" t="s">
        <v>6</v>
      </c>
      <c r="D307" s="370">
        <v>6.8</v>
      </c>
    </row>
    <row r="308" spans="1:4">
      <c r="A308" s="368" t="s">
        <v>10787</v>
      </c>
      <c r="B308" s="369" t="s">
        <v>10788</v>
      </c>
      <c r="C308" s="369" t="s">
        <v>6</v>
      </c>
      <c r="D308" s="370">
        <v>18.21</v>
      </c>
    </row>
    <row r="309" spans="1:4">
      <c r="A309" s="368" t="s">
        <v>10789</v>
      </c>
      <c r="B309" s="369" t="s">
        <v>10790</v>
      </c>
      <c r="C309" s="369" t="s">
        <v>6</v>
      </c>
      <c r="D309" s="370">
        <v>18.21</v>
      </c>
    </row>
    <row r="310" spans="1:4">
      <c r="A310" s="368" t="s">
        <v>10791</v>
      </c>
      <c r="B310" s="369" t="s">
        <v>10792</v>
      </c>
      <c r="C310" s="369" t="s">
        <v>6</v>
      </c>
      <c r="D310" s="370">
        <v>66.150000000000006</v>
      </c>
    </row>
    <row r="311" spans="1:4">
      <c r="A311" s="368" t="s">
        <v>10768</v>
      </c>
      <c r="B311" s="369" t="s">
        <v>10769</v>
      </c>
      <c r="C311" s="369" t="s">
        <v>9318</v>
      </c>
      <c r="D311" s="370">
        <v>110.25</v>
      </c>
    </row>
    <row r="312" spans="1:4">
      <c r="A312" s="368" t="s">
        <v>11037</v>
      </c>
      <c r="B312" s="369" t="s">
        <v>11038</v>
      </c>
      <c r="C312" s="369" t="s">
        <v>1436</v>
      </c>
      <c r="D312" s="370">
        <v>18.190000000000001</v>
      </c>
    </row>
    <row r="313" spans="1:4">
      <c r="A313" s="368" t="s">
        <v>11155</v>
      </c>
      <c r="B313" s="369" t="s">
        <v>11156</v>
      </c>
      <c r="C313" s="369" t="s">
        <v>41</v>
      </c>
      <c r="D313" s="370">
        <v>1.4</v>
      </c>
    </row>
    <row r="314" spans="1:4">
      <c r="A314" s="368" t="s">
        <v>11194</v>
      </c>
      <c r="B314" s="369" t="s">
        <v>11195</v>
      </c>
      <c r="C314" s="369" t="s">
        <v>6</v>
      </c>
      <c r="D314" s="370">
        <v>36.81</v>
      </c>
    </row>
    <row r="315" spans="1:4">
      <c r="A315" s="368" t="s">
        <v>11196</v>
      </c>
      <c r="B315" s="369" t="s">
        <v>11197</v>
      </c>
      <c r="C315" s="369" t="s">
        <v>6</v>
      </c>
      <c r="D315" s="370">
        <v>35.17</v>
      </c>
    </row>
    <row r="316" spans="1:4">
      <c r="A316" s="368" t="s">
        <v>11661</v>
      </c>
      <c r="B316" s="369" t="s">
        <v>11662</v>
      </c>
      <c r="C316" s="369" t="s">
        <v>41</v>
      </c>
      <c r="D316" s="370">
        <v>0.11</v>
      </c>
    </row>
    <row r="317" spans="1:4">
      <c r="A317" s="368" t="s">
        <v>11673</v>
      </c>
      <c r="B317" s="369" t="s">
        <v>11674</v>
      </c>
      <c r="C317" s="369" t="s">
        <v>11672</v>
      </c>
      <c r="D317" s="370">
        <v>38.5</v>
      </c>
    </row>
    <row r="318" spans="1:4">
      <c r="A318" s="368" t="s">
        <v>11687</v>
      </c>
      <c r="B318" s="369" t="s">
        <v>11688</v>
      </c>
      <c r="C318" s="369" t="s">
        <v>41</v>
      </c>
      <c r="D318" s="370">
        <v>1.82</v>
      </c>
    </row>
    <row r="319" spans="1:4">
      <c r="A319" s="368" t="s">
        <v>11865</v>
      </c>
      <c r="B319" s="369" t="s">
        <v>11866</v>
      </c>
      <c r="C319" s="369" t="s">
        <v>429</v>
      </c>
      <c r="D319" s="370">
        <v>48.95</v>
      </c>
    </row>
    <row r="320" spans="1:4">
      <c r="A320" s="368" t="s">
        <v>11998</v>
      </c>
      <c r="B320" s="369" t="s">
        <v>11999</v>
      </c>
      <c r="C320" s="369" t="s">
        <v>1436</v>
      </c>
      <c r="D320" s="370">
        <v>6.38</v>
      </c>
    </row>
    <row r="321" spans="1:4">
      <c r="A321" s="368" t="s">
        <v>12218</v>
      </c>
      <c r="B321" s="369" t="s">
        <v>12219</v>
      </c>
      <c r="C321" s="369" t="s">
        <v>6</v>
      </c>
      <c r="D321" s="370">
        <v>992.27</v>
      </c>
    </row>
    <row r="322" spans="1:4">
      <c r="A322" s="368" t="s">
        <v>12294</v>
      </c>
      <c r="B322" s="369" t="s">
        <v>12295</v>
      </c>
      <c r="C322" s="369" t="s">
        <v>6</v>
      </c>
      <c r="D322" s="370">
        <v>3.76</v>
      </c>
    </row>
    <row r="323" spans="1:4">
      <c r="A323" s="368" t="s">
        <v>12304</v>
      </c>
      <c r="B323" s="369" t="s">
        <v>12305</v>
      </c>
      <c r="C323" s="369" t="s">
        <v>41</v>
      </c>
      <c r="D323" s="370">
        <v>22.05</v>
      </c>
    </row>
    <row r="324" spans="1:4">
      <c r="A324" s="368" t="s">
        <v>12317</v>
      </c>
      <c r="B324" s="369" t="s">
        <v>6644</v>
      </c>
      <c r="C324" s="369" t="s">
        <v>1475</v>
      </c>
      <c r="D324" s="370">
        <v>1.23</v>
      </c>
    </row>
    <row r="325" spans="1:4">
      <c r="A325" s="368" t="s">
        <v>12324</v>
      </c>
      <c r="B325" s="369" t="s">
        <v>12325</v>
      </c>
      <c r="C325" s="369" t="s">
        <v>6</v>
      </c>
      <c r="D325" s="370">
        <v>10.93</v>
      </c>
    </row>
    <row r="326" spans="1:4">
      <c r="A326" s="368" t="s">
        <v>12382</v>
      </c>
      <c r="B326" s="369" t="s">
        <v>12383</v>
      </c>
      <c r="C326" s="369" t="s">
        <v>6</v>
      </c>
      <c r="D326" s="370">
        <v>7.65</v>
      </c>
    </row>
    <row r="327" spans="1:4">
      <c r="A327" s="368" t="s">
        <v>12876</v>
      </c>
      <c r="B327" s="369" t="s">
        <v>12877</v>
      </c>
      <c r="C327" s="369" t="s">
        <v>1436</v>
      </c>
      <c r="D327" s="370">
        <v>63.06</v>
      </c>
    </row>
    <row r="328" spans="1:4">
      <c r="A328" s="368" t="s">
        <v>12890</v>
      </c>
      <c r="B328" s="369" t="s">
        <v>12891</v>
      </c>
      <c r="C328" s="369" t="s">
        <v>6</v>
      </c>
      <c r="D328" s="370">
        <v>0.71</v>
      </c>
    </row>
    <row r="329" spans="1:4">
      <c r="A329" s="368" t="s">
        <v>12915</v>
      </c>
      <c r="B329" s="369" t="s">
        <v>12916</v>
      </c>
      <c r="C329" s="369" t="s">
        <v>429</v>
      </c>
      <c r="D329" s="370">
        <v>87.53</v>
      </c>
    </row>
    <row r="330" spans="1:4">
      <c r="A330" s="368" t="s">
        <v>12917</v>
      </c>
      <c r="B330" s="369" t="s">
        <v>12918</v>
      </c>
      <c r="C330" s="369" t="s">
        <v>429</v>
      </c>
      <c r="D330" s="370">
        <v>1.2</v>
      </c>
    </row>
    <row r="331" spans="1:4">
      <c r="A331" s="368" t="s">
        <v>13217</v>
      </c>
      <c r="B331" s="369" t="s">
        <v>13218</v>
      </c>
      <c r="C331" s="369" t="s">
        <v>6</v>
      </c>
      <c r="D331" s="370">
        <v>233.98</v>
      </c>
    </row>
    <row r="332" spans="1:4">
      <c r="A332" s="368" t="s">
        <v>13464</v>
      </c>
      <c r="B332" s="369" t="s">
        <v>13465</v>
      </c>
      <c r="C332" s="369" t="s">
        <v>1436</v>
      </c>
      <c r="D332" s="370">
        <v>14.22</v>
      </c>
    </row>
    <row r="333" spans="1:4">
      <c r="A333" s="368" t="s">
        <v>13585</v>
      </c>
      <c r="B333" s="369" t="s">
        <v>13586</v>
      </c>
      <c r="C333" s="369" t="s">
        <v>6</v>
      </c>
      <c r="D333" s="370">
        <v>138.18</v>
      </c>
    </row>
    <row r="334" spans="1:4">
      <c r="A334" s="368" t="s">
        <v>13714</v>
      </c>
      <c r="B334" s="369" t="s">
        <v>13715</v>
      </c>
      <c r="C334" s="369" t="s">
        <v>6</v>
      </c>
      <c r="D334" s="370">
        <v>194.68</v>
      </c>
    </row>
    <row r="335" spans="1:4">
      <c r="A335" s="368" t="s">
        <v>13900</v>
      </c>
      <c r="B335" s="369" t="s">
        <v>13901</v>
      </c>
      <c r="C335" s="369" t="s">
        <v>5694</v>
      </c>
      <c r="D335" s="370">
        <v>12.13</v>
      </c>
    </row>
    <row r="336" spans="1:4">
      <c r="A336" s="368" t="s">
        <v>13902</v>
      </c>
      <c r="B336" s="369" t="s">
        <v>13903</v>
      </c>
      <c r="C336" s="369" t="s">
        <v>1475</v>
      </c>
      <c r="D336" s="370">
        <v>10.95</v>
      </c>
    </row>
    <row r="337" spans="1:4">
      <c r="A337" s="368" t="s">
        <v>14008</v>
      </c>
      <c r="B337" s="369" t="s">
        <v>14009</v>
      </c>
      <c r="C337" s="369" t="s">
        <v>6</v>
      </c>
      <c r="D337" s="370">
        <v>0.17</v>
      </c>
    </row>
    <row r="338" spans="1:4">
      <c r="A338" s="368" t="s">
        <v>14014</v>
      </c>
      <c r="B338" s="369" t="s">
        <v>14015</v>
      </c>
      <c r="C338" s="369" t="s">
        <v>6</v>
      </c>
      <c r="D338" s="370">
        <v>7.0000000000000007E-2</v>
      </c>
    </row>
    <row r="339" spans="1:4">
      <c r="A339" s="368" t="s">
        <v>14016</v>
      </c>
      <c r="B339" s="369" t="s">
        <v>14017</v>
      </c>
      <c r="C339" s="369" t="s">
        <v>429</v>
      </c>
      <c r="D339" s="370">
        <v>7.5</v>
      </c>
    </row>
    <row r="340" spans="1:4">
      <c r="A340" s="368" t="s">
        <v>14170</v>
      </c>
      <c r="B340" s="369" t="s">
        <v>14171</v>
      </c>
      <c r="C340" s="369" t="s">
        <v>6</v>
      </c>
      <c r="D340" s="370">
        <v>47.08</v>
      </c>
    </row>
    <row r="341" spans="1:4">
      <c r="A341" s="368" t="s">
        <v>14199</v>
      </c>
      <c r="B341" s="369" t="s">
        <v>14200</v>
      </c>
      <c r="C341" s="369" t="s">
        <v>6482</v>
      </c>
      <c r="D341" s="370">
        <v>26583</v>
      </c>
    </row>
    <row r="342" spans="1:4">
      <c r="A342" s="368" t="s">
        <v>14570</v>
      </c>
      <c r="B342" s="369" t="s">
        <v>14571</v>
      </c>
      <c r="C342" s="369" t="s">
        <v>429</v>
      </c>
      <c r="D342" s="370">
        <v>220.5</v>
      </c>
    </row>
    <row r="343" spans="1:4" ht="22.5">
      <c r="A343" s="368" t="s">
        <v>14572</v>
      </c>
      <c r="B343" s="369" t="s">
        <v>6438</v>
      </c>
      <c r="C343" s="369" t="s">
        <v>6</v>
      </c>
      <c r="D343" s="370">
        <v>45.3</v>
      </c>
    </row>
    <row r="344" spans="1:4">
      <c r="A344" s="368" t="s">
        <v>14576</v>
      </c>
      <c r="B344" s="369" t="s">
        <v>14577</v>
      </c>
      <c r="C344" s="369" t="s">
        <v>6</v>
      </c>
      <c r="D344" s="370">
        <v>603</v>
      </c>
    </row>
    <row r="345" spans="1:4">
      <c r="A345" s="368" t="s">
        <v>14596</v>
      </c>
      <c r="B345" s="369" t="s">
        <v>14597</v>
      </c>
      <c r="C345" s="369" t="s">
        <v>6</v>
      </c>
      <c r="D345" s="370">
        <v>771.73</v>
      </c>
    </row>
    <row r="346" spans="1:4">
      <c r="A346" s="368" t="s">
        <v>14637</v>
      </c>
      <c r="B346" s="369" t="s">
        <v>6643</v>
      </c>
      <c r="C346" s="369" t="s">
        <v>6</v>
      </c>
      <c r="D346" s="370">
        <v>64.14</v>
      </c>
    </row>
    <row r="347" spans="1:4">
      <c r="A347" s="368" t="s">
        <v>14701</v>
      </c>
      <c r="B347" s="369" t="s">
        <v>14702</v>
      </c>
      <c r="C347" s="369" t="s">
        <v>1475</v>
      </c>
      <c r="D347" s="370">
        <v>232.53</v>
      </c>
    </row>
    <row r="348" spans="1:4">
      <c r="A348" s="368" t="s">
        <v>14703</v>
      </c>
      <c r="B348" s="369" t="s">
        <v>14704</v>
      </c>
      <c r="C348" s="369" t="s">
        <v>429</v>
      </c>
      <c r="D348" s="370">
        <v>19.899999999999999</v>
      </c>
    </row>
    <row r="349" spans="1:4">
      <c r="A349" s="368" t="s">
        <v>14758</v>
      </c>
      <c r="B349" s="369" t="s">
        <v>14759</v>
      </c>
      <c r="C349" s="369" t="s">
        <v>6</v>
      </c>
      <c r="D349" s="370">
        <v>397.56</v>
      </c>
    </row>
    <row r="350" spans="1:4">
      <c r="A350" s="368" t="s">
        <v>14760</v>
      </c>
      <c r="B350" s="369" t="s">
        <v>14761</v>
      </c>
      <c r="C350" s="369" t="s">
        <v>6</v>
      </c>
      <c r="D350" s="370">
        <v>285.63</v>
      </c>
    </row>
    <row r="351" spans="1:4">
      <c r="A351" s="368" t="s">
        <v>14965</v>
      </c>
      <c r="B351" s="369" t="s">
        <v>14966</v>
      </c>
      <c r="C351" s="369" t="s">
        <v>6</v>
      </c>
      <c r="D351" s="370">
        <v>906.99</v>
      </c>
    </row>
    <row r="352" spans="1:4">
      <c r="A352" s="368" t="s">
        <v>14971</v>
      </c>
      <c r="B352" s="369" t="s">
        <v>6641</v>
      </c>
      <c r="C352" s="369" t="s">
        <v>41</v>
      </c>
      <c r="D352" s="370">
        <v>220.51</v>
      </c>
    </row>
    <row r="353" spans="1:4">
      <c r="A353" s="368" t="s">
        <v>16280</v>
      </c>
      <c r="B353" s="369" t="s">
        <v>16281</v>
      </c>
      <c r="C353" s="369" t="s">
        <v>1436</v>
      </c>
      <c r="D353" s="370">
        <v>13.29</v>
      </c>
    </row>
    <row r="354" spans="1:4">
      <c r="A354" s="368" t="s">
        <v>16282</v>
      </c>
      <c r="B354" s="369" t="s">
        <v>16283</v>
      </c>
      <c r="C354" s="369" t="s">
        <v>1436</v>
      </c>
      <c r="D354" s="370">
        <v>24.51</v>
      </c>
    </row>
    <row r="355" spans="1:4">
      <c r="A355" s="368" t="s">
        <v>16286</v>
      </c>
      <c r="B355" s="369" t="s">
        <v>16287</v>
      </c>
      <c r="C355" s="369" t="s">
        <v>6</v>
      </c>
      <c r="D355" s="370">
        <v>30.87</v>
      </c>
    </row>
    <row r="356" spans="1:4">
      <c r="A356" s="368" t="s">
        <v>16364</v>
      </c>
      <c r="B356" s="369" t="s">
        <v>16365</v>
      </c>
      <c r="C356" s="369" t="s">
        <v>6</v>
      </c>
      <c r="D356" s="370">
        <v>0.77</v>
      </c>
    </row>
    <row r="357" spans="1:4">
      <c r="A357" s="368" t="s">
        <v>16366</v>
      </c>
      <c r="B357" s="369" t="s">
        <v>16367</v>
      </c>
      <c r="C357" s="369" t="s">
        <v>6</v>
      </c>
      <c r="D357" s="370">
        <v>0.14000000000000001</v>
      </c>
    </row>
    <row r="358" spans="1:4">
      <c r="A358" s="368" t="s">
        <v>16444</v>
      </c>
      <c r="B358" s="369" t="s">
        <v>16445</v>
      </c>
      <c r="C358" s="369" t="s">
        <v>5694</v>
      </c>
      <c r="D358" s="370">
        <v>15.86</v>
      </c>
    </row>
    <row r="359" spans="1:4">
      <c r="A359" s="368" t="s">
        <v>16518</v>
      </c>
      <c r="B359" s="369" t="s">
        <v>16519</v>
      </c>
      <c r="C359" s="369" t="s">
        <v>6482</v>
      </c>
      <c r="D359" s="370">
        <v>667.73</v>
      </c>
    </row>
    <row r="360" spans="1:4">
      <c r="A360" s="368" t="s">
        <v>16539</v>
      </c>
      <c r="B360" s="369" t="s">
        <v>16540</v>
      </c>
      <c r="C360" s="369" t="s">
        <v>1436</v>
      </c>
      <c r="D360" s="370">
        <v>82.73</v>
      </c>
    </row>
    <row r="361" spans="1:4">
      <c r="A361" s="368" t="s">
        <v>16541</v>
      </c>
      <c r="B361" s="369" t="s">
        <v>16542</v>
      </c>
      <c r="C361" s="369" t="s">
        <v>1436</v>
      </c>
      <c r="D361" s="370">
        <v>72.040000000000006</v>
      </c>
    </row>
    <row r="362" spans="1:4">
      <c r="A362" s="368" t="s">
        <v>16636</v>
      </c>
      <c r="B362" s="369" t="s">
        <v>6481</v>
      </c>
      <c r="C362" s="369" t="s">
        <v>6</v>
      </c>
      <c r="D362" s="370">
        <v>101.98</v>
      </c>
    </row>
    <row r="363" spans="1:4">
      <c r="A363" s="368" t="s">
        <v>16446</v>
      </c>
      <c r="B363" s="369" t="s">
        <v>16447</v>
      </c>
      <c r="C363" s="369" t="s">
        <v>12480</v>
      </c>
      <c r="D363" s="370">
        <v>613</v>
      </c>
    </row>
    <row r="364" spans="1:4">
      <c r="A364" s="368" t="s">
        <v>16500</v>
      </c>
      <c r="B364" s="369" t="s">
        <v>16501</v>
      </c>
      <c r="C364" s="369" t="s">
        <v>429</v>
      </c>
      <c r="D364" s="370">
        <v>480.18</v>
      </c>
    </row>
    <row r="365" spans="1:4">
      <c r="A365" s="368" t="s">
        <v>17919</v>
      </c>
      <c r="B365" s="369" t="s">
        <v>17920</v>
      </c>
      <c r="C365" s="369" t="s">
        <v>41</v>
      </c>
      <c r="D365" s="370">
        <v>5.51</v>
      </c>
    </row>
    <row r="366" spans="1:4">
      <c r="A366" s="368" t="s">
        <v>18068</v>
      </c>
      <c r="B366" s="369" t="s">
        <v>18069</v>
      </c>
      <c r="C366" s="369" t="s">
        <v>5694</v>
      </c>
      <c r="D366" s="370">
        <v>23.21</v>
      </c>
    </row>
    <row r="367" spans="1:4">
      <c r="A367" s="368" t="s">
        <v>18198</v>
      </c>
      <c r="B367" s="369" t="s">
        <v>18199</v>
      </c>
      <c r="C367" s="369" t="s">
        <v>6</v>
      </c>
      <c r="D367" s="370">
        <v>4.28</v>
      </c>
    </row>
    <row r="368" spans="1:4">
      <c r="A368" s="368" t="s">
        <v>28117</v>
      </c>
      <c r="B368" s="369" t="s">
        <v>28118</v>
      </c>
      <c r="C368" s="369" t="s">
        <v>1436</v>
      </c>
      <c r="D368" s="370">
        <v>21.83</v>
      </c>
    </row>
    <row r="369" spans="1:4">
      <c r="A369" s="368" t="s">
        <v>21458</v>
      </c>
      <c r="B369" s="369" t="s">
        <v>21459</v>
      </c>
      <c r="C369" s="369" t="s">
        <v>429</v>
      </c>
      <c r="D369" s="370">
        <v>109.75</v>
      </c>
    </row>
    <row r="370" spans="1:4">
      <c r="A370" s="368" t="s">
        <v>21528</v>
      </c>
      <c r="B370" s="369" t="s">
        <v>21529</v>
      </c>
      <c r="C370" s="369" t="s">
        <v>6</v>
      </c>
      <c r="D370" s="370">
        <v>0.15</v>
      </c>
    </row>
    <row r="371" spans="1:4" ht="15.75">
      <c r="A371" s="273" t="s">
        <v>36252</v>
      </c>
      <c r="B371" s="273"/>
      <c r="C371" s="273"/>
      <c r="D371" s="273"/>
    </row>
    <row r="372" spans="1:4">
      <c r="A372" s="277" t="s">
        <v>6645</v>
      </c>
      <c r="B372" s="275" t="s">
        <v>6390</v>
      </c>
      <c r="C372" s="275" t="s">
        <v>6391</v>
      </c>
      <c r="D372" s="276" t="s">
        <v>28084</v>
      </c>
    </row>
    <row r="373" spans="1:4">
      <c r="A373" s="368" t="s">
        <v>7892</v>
      </c>
      <c r="B373" s="369" t="s">
        <v>7893</v>
      </c>
      <c r="C373" s="369" t="s">
        <v>6454</v>
      </c>
      <c r="D373" s="370">
        <v>4159.8900000000003</v>
      </c>
    </row>
    <row r="374" spans="1:4">
      <c r="A374" s="368" t="s">
        <v>7894</v>
      </c>
      <c r="B374" s="369" t="s">
        <v>7895</v>
      </c>
      <c r="C374" s="369" t="s">
        <v>6454</v>
      </c>
      <c r="D374" s="370">
        <v>2607.11</v>
      </c>
    </row>
    <row r="375" spans="1:4">
      <c r="A375" s="368" t="s">
        <v>7896</v>
      </c>
      <c r="B375" s="369" t="s">
        <v>7897</v>
      </c>
      <c r="C375" s="369" t="s">
        <v>6454</v>
      </c>
      <c r="D375" s="370">
        <v>5233.41</v>
      </c>
    </row>
    <row r="376" spans="1:4">
      <c r="A376" s="368" t="s">
        <v>7898</v>
      </c>
      <c r="B376" s="369" t="s">
        <v>7899</v>
      </c>
      <c r="C376" s="369" t="s">
        <v>6454</v>
      </c>
      <c r="D376" s="370">
        <v>10466.82</v>
      </c>
    </row>
    <row r="377" spans="1:4">
      <c r="A377" s="368" t="s">
        <v>7900</v>
      </c>
      <c r="B377" s="369" t="s">
        <v>7901</v>
      </c>
      <c r="C377" s="369" t="s">
        <v>6454</v>
      </c>
      <c r="D377" s="370">
        <v>6594.47</v>
      </c>
    </row>
    <row r="378" spans="1:4">
      <c r="A378" s="368" t="s">
        <v>7902</v>
      </c>
      <c r="B378" s="369" t="s">
        <v>7903</v>
      </c>
      <c r="C378" s="369" t="s">
        <v>6454</v>
      </c>
      <c r="D378" s="370">
        <v>11789.54</v>
      </c>
    </row>
    <row r="379" spans="1:4">
      <c r="A379" s="368" t="s">
        <v>7904</v>
      </c>
      <c r="B379" s="369" t="s">
        <v>7905</v>
      </c>
      <c r="C379" s="369" t="s">
        <v>6454</v>
      </c>
      <c r="D379" s="370">
        <v>13208.13</v>
      </c>
    </row>
    <row r="380" spans="1:4">
      <c r="A380" s="368" t="s">
        <v>7906</v>
      </c>
      <c r="B380" s="369" t="s">
        <v>7907</v>
      </c>
      <c r="C380" s="369" t="s">
        <v>6454</v>
      </c>
      <c r="D380" s="370">
        <v>15603.38</v>
      </c>
    </row>
    <row r="381" spans="1:4">
      <c r="A381" s="368" t="s">
        <v>7908</v>
      </c>
      <c r="B381" s="369" t="s">
        <v>7909</v>
      </c>
      <c r="C381" s="369" t="s">
        <v>6454</v>
      </c>
      <c r="D381" s="370">
        <v>1637.11</v>
      </c>
    </row>
    <row r="382" spans="1:4">
      <c r="A382" s="368" t="s">
        <v>7910</v>
      </c>
      <c r="B382" s="369" t="s">
        <v>7911</v>
      </c>
      <c r="C382" s="369" t="s">
        <v>6454</v>
      </c>
      <c r="D382" s="370">
        <v>8300.61</v>
      </c>
    </row>
    <row r="383" spans="1:4">
      <c r="A383" s="368" t="s">
        <v>7912</v>
      </c>
      <c r="B383" s="369" t="s">
        <v>7913</v>
      </c>
      <c r="C383" s="369" t="s">
        <v>6454</v>
      </c>
      <c r="D383" s="370">
        <v>18748.240000000002</v>
      </c>
    </row>
    <row r="384" spans="1:4">
      <c r="A384" s="368" t="s">
        <v>7914</v>
      </c>
      <c r="B384" s="369" t="s">
        <v>7915</v>
      </c>
      <c r="C384" s="369" t="s">
        <v>6454</v>
      </c>
      <c r="D384" s="370">
        <v>21853.79</v>
      </c>
    </row>
    <row r="385" spans="1:4">
      <c r="A385" s="368" t="s">
        <v>7940</v>
      </c>
      <c r="B385" s="369" t="s">
        <v>7941</v>
      </c>
      <c r="C385" s="369" t="s">
        <v>6454</v>
      </c>
      <c r="D385" s="370">
        <v>9311.14</v>
      </c>
    </row>
    <row r="386" spans="1:4">
      <c r="A386" s="368" t="s">
        <v>8003</v>
      </c>
      <c r="B386" s="369" t="s">
        <v>8004</v>
      </c>
      <c r="C386" s="369" t="s">
        <v>6454</v>
      </c>
      <c r="D386" s="370">
        <v>3292.98</v>
      </c>
    </row>
    <row r="387" spans="1:4">
      <c r="A387" s="368" t="s">
        <v>8005</v>
      </c>
      <c r="B387" s="369" t="s">
        <v>8006</v>
      </c>
      <c r="C387" s="369" t="s">
        <v>6454</v>
      </c>
      <c r="D387" s="370">
        <v>2069.56</v>
      </c>
    </row>
    <row r="388" spans="1:4">
      <c r="A388" s="368" t="s">
        <v>8007</v>
      </c>
      <c r="B388" s="369" t="s">
        <v>8008</v>
      </c>
      <c r="C388" s="369" t="s">
        <v>6454</v>
      </c>
      <c r="D388" s="370">
        <v>3945.55</v>
      </c>
    </row>
    <row r="389" spans="1:4">
      <c r="A389" s="368" t="s">
        <v>8009</v>
      </c>
      <c r="B389" s="369" t="s">
        <v>8010</v>
      </c>
      <c r="C389" s="369" t="s">
        <v>6454</v>
      </c>
      <c r="D389" s="370">
        <v>8325.1</v>
      </c>
    </row>
    <row r="390" spans="1:4">
      <c r="A390" s="368" t="s">
        <v>8011</v>
      </c>
      <c r="B390" s="369" t="s">
        <v>8012</v>
      </c>
      <c r="C390" s="369" t="s">
        <v>6454</v>
      </c>
      <c r="D390" s="370">
        <v>5235.29</v>
      </c>
    </row>
    <row r="391" spans="1:4">
      <c r="A391" s="368" t="s">
        <v>8013</v>
      </c>
      <c r="B391" s="369" t="s">
        <v>8014</v>
      </c>
      <c r="C391" s="369" t="s">
        <v>6454</v>
      </c>
      <c r="D391" s="370">
        <v>1301.56</v>
      </c>
    </row>
    <row r="392" spans="1:4">
      <c r="A392" s="368" t="s">
        <v>8015</v>
      </c>
      <c r="B392" s="369" t="s">
        <v>8016</v>
      </c>
      <c r="C392" s="369" t="s">
        <v>6454</v>
      </c>
      <c r="D392" s="370">
        <v>6599.37</v>
      </c>
    </row>
    <row r="393" spans="1:4">
      <c r="A393" s="368" t="s">
        <v>8027</v>
      </c>
      <c r="B393" s="369" t="s">
        <v>8028</v>
      </c>
      <c r="C393" s="369" t="s">
        <v>6454</v>
      </c>
      <c r="D393" s="370">
        <v>40560.769999999997</v>
      </c>
    </row>
    <row r="394" spans="1:4">
      <c r="A394" s="368" t="s">
        <v>8029</v>
      </c>
      <c r="B394" s="369" t="s">
        <v>8030</v>
      </c>
      <c r="C394" s="369" t="s">
        <v>6454</v>
      </c>
      <c r="D394" s="370">
        <v>50943.83</v>
      </c>
    </row>
    <row r="395" spans="1:4">
      <c r="A395" s="368" t="s">
        <v>8031</v>
      </c>
      <c r="B395" s="369" t="s">
        <v>8032</v>
      </c>
      <c r="C395" s="369" t="s">
        <v>6454</v>
      </c>
      <c r="D395" s="370">
        <v>59283.86</v>
      </c>
    </row>
    <row r="396" spans="1:4">
      <c r="A396" s="368" t="s">
        <v>8033</v>
      </c>
      <c r="B396" s="369" t="s">
        <v>8034</v>
      </c>
      <c r="C396" s="369" t="s">
        <v>6454</v>
      </c>
      <c r="D396" s="370">
        <v>79771.41</v>
      </c>
    </row>
    <row r="397" spans="1:4">
      <c r="A397" s="368" t="s">
        <v>8035</v>
      </c>
      <c r="B397" s="369" t="s">
        <v>8036</v>
      </c>
      <c r="C397" s="369" t="s">
        <v>6454</v>
      </c>
      <c r="D397" s="370">
        <v>7472.09</v>
      </c>
    </row>
    <row r="398" spans="1:4">
      <c r="A398" s="368" t="s">
        <v>8037</v>
      </c>
      <c r="B398" s="369" t="s">
        <v>8038</v>
      </c>
      <c r="C398" s="369" t="s">
        <v>6454</v>
      </c>
      <c r="D398" s="370">
        <v>11008.11</v>
      </c>
    </row>
    <row r="399" spans="1:4">
      <c r="A399" s="368" t="s">
        <v>8039</v>
      </c>
      <c r="B399" s="369" t="s">
        <v>8040</v>
      </c>
      <c r="C399" s="369" t="s">
        <v>6454</v>
      </c>
      <c r="D399" s="370">
        <v>15851.41</v>
      </c>
    </row>
    <row r="400" spans="1:4">
      <c r="A400" s="368" t="s">
        <v>8041</v>
      </c>
      <c r="B400" s="369" t="s">
        <v>8042</v>
      </c>
      <c r="C400" s="369" t="s">
        <v>6454</v>
      </c>
      <c r="D400" s="370">
        <v>20962.57</v>
      </c>
    </row>
    <row r="401" spans="1:4">
      <c r="A401" s="368" t="s">
        <v>8043</v>
      </c>
      <c r="B401" s="369" t="s">
        <v>8044</v>
      </c>
      <c r="C401" s="369" t="s">
        <v>6454</v>
      </c>
      <c r="D401" s="370">
        <v>29891.95</v>
      </c>
    </row>
    <row r="402" spans="1:4" ht="33.75">
      <c r="A402" s="368" t="s">
        <v>18356</v>
      </c>
      <c r="B402" s="369" t="s">
        <v>28119</v>
      </c>
      <c r="C402" s="369" t="s">
        <v>6</v>
      </c>
      <c r="D402" s="370">
        <v>4399.37</v>
      </c>
    </row>
    <row r="403" spans="1:4" ht="33.75">
      <c r="A403" s="368" t="s">
        <v>18360</v>
      </c>
      <c r="B403" s="369" t="s">
        <v>28120</v>
      </c>
      <c r="C403" s="369" t="s">
        <v>6</v>
      </c>
      <c r="D403" s="370">
        <v>5373.51</v>
      </c>
    </row>
    <row r="404" spans="1:4" ht="33.75">
      <c r="A404" s="368" t="s">
        <v>18362</v>
      </c>
      <c r="B404" s="369" t="s">
        <v>28121</v>
      </c>
      <c r="C404" s="369" t="s">
        <v>6</v>
      </c>
      <c r="D404" s="370">
        <v>6002</v>
      </c>
    </row>
    <row r="405" spans="1:4" ht="33.75">
      <c r="A405" s="368" t="s">
        <v>18364</v>
      </c>
      <c r="B405" s="369" t="s">
        <v>28122</v>
      </c>
      <c r="C405" s="369" t="s">
        <v>6</v>
      </c>
      <c r="D405" s="370">
        <v>7761.75</v>
      </c>
    </row>
    <row r="406" spans="1:4" ht="33.75">
      <c r="A406" s="368" t="s">
        <v>18354</v>
      </c>
      <c r="B406" s="369" t="s">
        <v>28123</v>
      </c>
      <c r="C406" s="369" t="s">
        <v>6</v>
      </c>
      <c r="D406" s="370">
        <v>9590.6299999999992</v>
      </c>
    </row>
    <row r="407" spans="1:4" ht="33.75">
      <c r="A407" s="368" t="s">
        <v>18357</v>
      </c>
      <c r="B407" s="369" t="s">
        <v>28124</v>
      </c>
      <c r="C407" s="369" t="s">
        <v>6</v>
      </c>
      <c r="D407" s="370">
        <v>12096.07</v>
      </c>
    </row>
    <row r="408" spans="1:4" ht="33.75">
      <c r="A408" s="368" t="s">
        <v>18359</v>
      </c>
      <c r="B408" s="369" t="s">
        <v>28125</v>
      </c>
      <c r="C408" s="369" t="s">
        <v>6</v>
      </c>
      <c r="D408" s="370">
        <v>16969</v>
      </c>
    </row>
    <row r="409" spans="1:4" ht="33.75">
      <c r="A409" s="368" t="s">
        <v>18361</v>
      </c>
      <c r="B409" s="369" t="s">
        <v>28126</v>
      </c>
      <c r="C409" s="369" t="s">
        <v>6</v>
      </c>
      <c r="D409" s="370">
        <v>19797.169999999998</v>
      </c>
    </row>
    <row r="410" spans="1:4" ht="33.75">
      <c r="A410" s="368" t="s">
        <v>18363</v>
      </c>
      <c r="B410" s="369" t="s">
        <v>28127</v>
      </c>
      <c r="C410" s="369" t="s">
        <v>6</v>
      </c>
      <c r="D410" s="370">
        <v>32305.84</v>
      </c>
    </row>
    <row r="411" spans="1:4" ht="33.75">
      <c r="A411" s="368" t="s">
        <v>18365</v>
      </c>
      <c r="B411" s="369" t="s">
        <v>28128</v>
      </c>
      <c r="C411" s="369" t="s">
        <v>6</v>
      </c>
      <c r="D411" s="370">
        <v>44312.99</v>
      </c>
    </row>
    <row r="412" spans="1:4" ht="33.75">
      <c r="A412" s="368" t="s">
        <v>18353</v>
      </c>
      <c r="B412" s="369" t="s">
        <v>28129</v>
      </c>
      <c r="C412" s="369" t="s">
        <v>6</v>
      </c>
      <c r="D412" s="370">
        <v>62043.72</v>
      </c>
    </row>
    <row r="413" spans="1:4" ht="33.75">
      <c r="A413" s="368" t="s">
        <v>18355</v>
      </c>
      <c r="B413" s="369" t="s">
        <v>28130</v>
      </c>
      <c r="C413" s="369" t="s">
        <v>6</v>
      </c>
      <c r="D413" s="370">
        <v>68149.14</v>
      </c>
    </row>
    <row r="414" spans="1:4" ht="33.75">
      <c r="A414" s="368" t="s">
        <v>18358</v>
      </c>
      <c r="B414" s="369" t="s">
        <v>28131</v>
      </c>
      <c r="C414" s="369" t="s">
        <v>6</v>
      </c>
      <c r="D414" s="370">
        <v>78452.12</v>
      </c>
    </row>
    <row r="415" spans="1:4">
      <c r="A415" s="368" t="s">
        <v>18366</v>
      </c>
      <c r="B415" s="369" t="s">
        <v>28132</v>
      </c>
      <c r="C415" s="369" t="s">
        <v>6</v>
      </c>
      <c r="D415" s="370">
        <v>107877.74</v>
      </c>
    </row>
    <row r="416" spans="1:4">
      <c r="A416" s="368" t="s">
        <v>18367</v>
      </c>
      <c r="B416" s="369" t="s">
        <v>18368</v>
      </c>
      <c r="C416" s="369" t="s">
        <v>6</v>
      </c>
      <c r="D416" s="370">
        <v>47945.66</v>
      </c>
    </row>
    <row r="417" spans="1:4">
      <c r="A417" s="368" t="s">
        <v>18369</v>
      </c>
      <c r="B417" s="369" t="s">
        <v>28133</v>
      </c>
      <c r="C417" s="369" t="s">
        <v>6</v>
      </c>
      <c r="D417" s="370">
        <v>131850.57999999999</v>
      </c>
    </row>
    <row r="418" spans="1:4">
      <c r="A418" s="368" t="s">
        <v>18370</v>
      </c>
      <c r="B418" s="369" t="s">
        <v>18371</v>
      </c>
      <c r="C418" s="369" t="s">
        <v>6</v>
      </c>
      <c r="D418" s="370">
        <v>57534.8</v>
      </c>
    </row>
    <row r="419" spans="1:4" ht="15.75">
      <c r="A419" s="273" t="s">
        <v>36253</v>
      </c>
      <c r="B419" s="273"/>
      <c r="C419" s="273"/>
      <c r="D419" s="273"/>
    </row>
    <row r="420" spans="1:4">
      <c r="A420" s="277" t="s">
        <v>6645</v>
      </c>
      <c r="B420" s="275" t="s">
        <v>6390</v>
      </c>
      <c r="C420" s="275" t="s">
        <v>6391</v>
      </c>
      <c r="D420" s="276" t="s">
        <v>28084</v>
      </c>
    </row>
    <row r="421" spans="1:4">
      <c r="A421" s="368" t="s">
        <v>7143</v>
      </c>
      <c r="B421" s="369" t="s">
        <v>7144</v>
      </c>
      <c r="C421" s="369" t="s">
        <v>6</v>
      </c>
      <c r="D421" s="370">
        <v>5465</v>
      </c>
    </row>
    <row r="422" spans="1:4">
      <c r="A422" s="368" t="s">
        <v>7161</v>
      </c>
      <c r="B422" s="369" t="s">
        <v>7162</v>
      </c>
      <c r="C422" s="369" t="s">
        <v>6</v>
      </c>
      <c r="D422" s="370">
        <v>378986</v>
      </c>
    </row>
    <row r="423" spans="1:4">
      <c r="A423" s="368" t="s">
        <v>7491</v>
      </c>
      <c r="B423" s="369" t="s">
        <v>7492</v>
      </c>
      <c r="C423" s="369" t="s">
        <v>6</v>
      </c>
      <c r="D423" s="370">
        <v>265558</v>
      </c>
    </row>
    <row r="424" spans="1:4">
      <c r="A424" s="368" t="s">
        <v>7525</v>
      </c>
      <c r="B424" s="369" t="s">
        <v>7526</v>
      </c>
      <c r="C424" s="369" t="s">
        <v>6</v>
      </c>
      <c r="D424" s="370">
        <v>12804</v>
      </c>
    </row>
    <row r="425" spans="1:4">
      <c r="A425" s="368" t="s">
        <v>7527</v>
      </c>
      <c r="B425" s="369" t="s">
        <v>7528</v>
      </c>
      <c r="C425" s="369" t="s">
        <v>6</v>
      </c>
      <c r="D425" s="370">
        <v>6310</v>
      </c>
    </row>
    <row r="426" spans="1:4">
      <c r="A426" s="368" t="s">
        <v>7533</v>
      </c>
      <c r="B426" s="369" t="s">
        <v>7534</v>
      </c>
      <c r="C426" s="369" t="s">
        <v>6</v>
      </c>
      <c r="D426" s="370">
        <v>14904</v>
      </c>
    </row>
    <row r="427" spans="1:4">
      <c r="A427" s="368" t="s">
        <v>7636</v>
      </c>
      <c r="B427" s="369" t="s">
        <v>7637</v>
      </c>
      <c r="C427" s="369" t="s">
        <v>6</v>
      </c>
      <c r="D427" s="370">
        <v>39036</v>
      </c>
    </row>
    <row r="428" spans="1:4">
      <c r="A428" s="368" t="s">
        <v>7640</v>
      </c>
      <c r="B428" s="369" t="s">
        <v>7641</v>
      </c>
      <c r="C428" s="369" t="s">
        <v>6</v>
      </c>
      <c r="D428" s="370">
        <v>4137</v>
      </c>
    </row>
    <row r="429" spans="1:4">
      <c r="A429" s="368" t="s">
        <v>7642</v>
      </c>
      <c r="B429" s="369" t="s">
        <v>7643</v>
      </c>
      <c r="C429" s="369" t="s">
        <v>6</v>
      </c>
      <c r="D429" s="370">
        <v>7183</v>
      </c>
    </row>
    <row r="430" spans="1:4">
      <c r="A430" s="368" t="s">
        <v>7670</v>
      </c>
      <c r="B430" s="369" t="s">
        <v>7671</v>
      </c>
      <c r="C430" s="369" t="s">
        <v>6</v>
      </c>
      <c r="D430" s="370">
        <v>6245</v>
      </c>
    </row>
    <row r="431" spans="1:4">
      <c r="A431" s="368" t="s">
        <v>7676</v>
      </c>
      <c r="B431" s="369" t="s">
        <v>7677</v>
      </c>
      <c r="C431" s="369" t="s">
        <v>6</v>
      </c>
      <c r="D431" s="370">
        <v>8432</v>
      </c>
    </row>
    <row r="432" spans="1:4">
      <c r="A432" s="368" t="s">
        <v>28134</v>
      </c>
      <c r="B432" s="369" t="s">
        <v>28135</v>
      </c>
      <c r="C432" s="369" t="s">
        <v>6</v>
      </c>
      <c r="D432" s="370">
        <v>617049</v>
      </c>
    </row>
    <row r="433" spans="1:4">
      <c r="A433" s="368" t="s">
        <v>8480</v>
      </c>
      <c r="B433" s="369" t="s">
        <v>8481</v>
      </c>
      <c r="C433" s="369" t="s">
        <v>6</v>
      </c>
      <c r="D433" s="370">
        <v>343516</v>
      </c>
    </row>
    <row r="434" spans="1:4">
      <c r="A434" s="368" t="s">
        <v>8486</v>
      </c>
      <c r="B434" s="369" t="s">
        <v>8487</v>
      </c>
      <c r="C434" s="369" t="s">
        <v>6</v>
      </c>
      <c r="D434" s="370">
        <v>359130</v>
      </c>
    </row>
    <row r="435" spans="1:4">
      <c r="A435" s="368" t="s">
        <v>8492</v>
      </c>
      <c r="B435" s="369" t="s">
        <v>6640</v>
      </c>
      <c r="C435" s="369" t="s">
        <v>6</v>
      </c>
      <c r="D435" s="370">
        <v>388732</v>
      </c>
    </row>
    <row r="436" spans="1:4">
      <c r="A436" s="368" t="s">
        <v>8497</v>
      </c>
      <c r="B436" s="369" t="s">
        <v>6639</v>
      </c>
      <c r="C436" s="369" t="s">
        <v>6</v>
      </c>
      <c r="D436" s="370">
        <v>336000</v>
      </c>
    </row>
    <row r="437" spans="1:4">
      <c r="A437" s="368" t="s">
        <v>8502</v>
      </c>
      <c r="B437" s="369" t="s">
        <v>8503</v>
      </c>
      <c r="C437" s="369" t="s">
        <v>6</v>
      </c>
      <c r="D437" s="370">
        <v>507000</v>
      </c>
    </row>
    <row r="438" spans="1:4">
      <c r="A438" s="368" t="s">
        <v>8510</v>
      </c>
      <c r="B438" s="369" t="s">
        <v>8511</v>
      </c>
      <c r="C438" s="369" t="s">
        <v>6</v>
      </c>
      <c r="D438" s="370">
        <v>233000</v>
      </c>
    </row>
    <row r="439" spans="1:4">
      <c r="A439" s="368" t="s">
        <v>8516</v>
      </c>
      <c r="B439" s="369" t="s">
        <v>8517</v>
      </c>
      <c r="C439" s="369" t="s">
        <v>6</v>
      </c>
      <c r="D439" s="370">
        <v>355000</v>
      </c>
    </row>
    <row r="440" spans="1:4">
      <c r="A440" s="368" t="s">
        <v>8522</v>
      </c>
      <c r="B440" s="369" t="s">
        <v>8523</v>
      </c>
      <c r="C440" s="369" t="s">
        <v>6</v>
      </c>
      <c r="D440" s="370">
        <v>386000</v>
      </c>
    </row>
    <row r="441" spans="1:4">
      <c r="A441" s="368" t="s">
        <v>8532</v>
      </c>
      <c r="B441" s="369" t="s">
        <v>8533</v>
      </c>
      <c r="C441" s="369" t="s">
        <v>6</v>
      </c>
      <c r="D441" s="370">
        <v>343516</v>
      </c>
    </row>
    <row r="442" spans="1:4">
      <c r="A442" s="368" t="s">
        <v>8534</v>
      </c>
      <c r="B442" s="369" t="s">
        <v>8535</v>
      </c>
      <c r="C442" s="369" t="s">
        <v>6</v>
      </c>
      <c r="D442" s="370">
        <v>459245</v>
      </c>
    </row>
    <row r="443" spans="1:4">
      <c r="A443" s="368" t="s">
        <v>8544</v>
      </c>
      <c r="B443" s="369" t="s">
        <v>8545</v>
      </c>
      <c r="C443" s="369" t="s">
        <v>6</v>
      </c>
      <c r="D443" s="370">
        <v>655803</v>
      </c>
    </row>
    <row r="444" spans="1:4">
      <c r="A444" s="368" t="s">
        <v>8546</v>
      </c>
      <c r="B444" s="369" t="s">
        <v>8547</v>
      </c>
      <c r="C444" s="369" t="s">
        <v>6</v>
      </c>
      <c r="D444" s="370">
        <v>370000</v>
      </c>
    </row>
    <row r="445" spans="1:4">
      <c r="A445" s="368" t="s">
        <v>8552</v>
      </c>
      <c r="B445" s="369" t="s">
        <v>8553</v>
      </c>
      <c r="C445" s="369" t="s">
        <v>6</v>
      </c>
      <c r="D445" s="370">
        <v>403000</v>
      </c>
    </row>
    <row r="446" spans="1:4">
      <c r="A446" s="368" t="s">
        <v>8564</v>
      </c>
      <c r="B446" s="369" t="s">
        <v>8565</v>
      </c>
      <c r="C446" s="369" t="s">
        <v>6</v>
      </c>
      <c r="D446" s="370">
        <v>112430</v>
      </c>
    </row>
    <row r="447" spans="1:4">
      <c r="A447" s="368" t="s">
        <v>8754</v>
      </c>
      <c r="B447" s="369" t="s">
        <v>8755</v>
      </c>
      <c r="C447" s="369" t="s">
        <v>6</v>
      </c>
      <c r="D447" s="370">
        <v>501579</v>
      </c>
    </row>
    <row r="448" spans="1:4">
      <c r="A448" s="368" t="s">
        <v>8760</v>
      </c>
      <c r="B448" s="369" t="s">
        <v>8761</v>
      </c>
      <c r="C448" s="369" t="s">
        <v>6</v>
      </c>
      <c r="D448" s="370">
        <v>991511</v>
      </c>
    </row>
    <row r="449" spans="1:4">
      <c r="A449" s="368" t="s">
        <v>8832</v>
      </c>
      <c r="B449" s="369" t="s">
        <v>8833</v>
      </c>
      <c r="C449" s="369" t="s">
        <v>6</v>
      </c>
      <c r="D449" s="370">
        <v>187</v>
      </c>
    </row>
    <row r="450" spans="1:4">
      <c r="A450" s="368" t="s">
        <v>8838</v>
      </c>
      <c r="B450" s="369" t="s">
        <v>8839</v>
      </c>
      <c r="C450" s="369" t="s">
        <v>6</v>
      </c>
      <c r="D450" s="370">
        <v>1717</v>
      </c>
    </row>
    <row r="451" spans="1:4">
      <c r="A451" s="368" t="s">
        <v>8840</v>
      </c>
      <c r="B451" s="369" t="s">
        <v>8841</v>
      </c>
      <c r="C451" s="369" t="s">
        <v>6</v>
      </c>
      <c r="D451" s="370">
        <v>2031</v>
      </c>
    </row>
    <row r="452" spans="1:4">
      <c r="A452" s="368" t="s">
        <v>8863</v>
      </c>
      <c r="B452" s="369" t="s">
        <v>8864</v>
      </c>
      <c r="C452" s="369" t="s">
        <v>6</v>
      </c>
      <c r="D452" s="370">
        <v>587000</v>
      </c>
    </row>
    <row r="453" spans="1:4">
      <c r="A453" s="368" t="s">
        <v>8865</v>
      </c>
      <c r="B453" s="369" t="s">
        <v>8866</v>
      </c>
      <c r="C453" s="369" t="s">
        <v>6</v>
      </c>
      <c r="D453" s="370">
        <v>690000</v>
      </c>
    </row>
    <row r="454" spans="1:4">
      <c r="A454" s="368" t="s">
        <v>8280</v>
      </c>
      <c r="B454" s="369" t="s">
        <v>8281</v>
      </c>
      <c r="C454" s="369" t="s">
        <v>6</v>
      </c>
      <c r="D454" s="370">
        <v>5371</v>
      </c>
    </row>
    <row r="455" spans="1:4">
      <c r="A455" s="368" t="s">
        <v>9205</v>
      </c>
      <c r="B455" s="369" t="s">
        <v>9206</v>
      </c>
      <c r="C455" s="369" t="s">
        <v>6</v>
      </c>
      <c r="D455" s="370">
        <v>9434.26</v>
      </c>
    </row>
    <row r="456" spans="1:4">
      <c r="A456" s="368" t="s">
        <v>9211</v>
      </c>
      <c r="B456" s="369" t="s">
        <v>9212</v>
      </c>
      <c r="C456" s="369" t="s">
        <v>6</v>
      </c>
      <c r="D456" s="370">
        <v>62458</v>
      </c>
    </row>
    <row r="457" spans="1:4">
      <c r="A457" s="368" t="s">
        <v>9217</v>
      </c>
      <c r="B457" s="369" t="s">
        <v>9218</v>
      </c>
      <c r="C457" s="369" t="s">
        <v>6</v>
      </c>
      <c r="D457" s="370">
        <v>508193</v>
      </c>
    </row>
    <row r="458" spans="1:4">
      <c r="A458" s="368" t="s">
        <v>9219</v>
      </c>
      <c r="B458" s="369" t="s">
        <v>9220</v>
      </c>
      <c r="C458" s="369" t="s">
        <v>6</v>
      </c>
      <c r="D458" s="370">
        <v>227283</v>
      </c>
    </row>
    <row r="459" spans="1:4">
      <c r="A459" s="368" t="s">
        <v>9225</v>
      </c>
      <c r="B459" s="369" t="s">
        <v>9226</v>
      </c>
      <c r="C459" s="369" t="s">
        <v>6</v>
      </c>
      <c r="D459" s="370">
        <v>433674</v>
      </c>
    </row>
    <row r="460" spans="1:4">
      <c r="A460" s="368" t="s">
        <v>28136</v>
      </c>
      <c r="B460" s="369" t="s">
        <v>28137</v>
      </c>
      <c r="C460" s="369" t="s">
        <v>6</v>
      </c>
      <c r="D460" s="370">
        <v>8785</v>
      </c>
    </row>
    <row r="461" spans="1:4">
      <c r="A461" s="368" t="s">
        <v>9227</v>
      </c>
      <c r="B461" s="369" t="s">
        <v>9228</v>
      </c>
      <c r="C461" s="369" t="s">
        <v>6</v>
      </c>
      <c r="D461" s="370">
        <v>464811</v>
      </c>
    </row>
    <row r="462" spans="1:4">
      <c r="A462" s="368" t="s">
        <v>9281</v>
      </c>
      <c r="B462" s="369" t="s">
        <v>9282</v>
      </c>
      <c r="C462" s="369" t="s">
        <v>6</v>
      </c>
      <c r="D462" s="370">
        <v>144274</v>
      </c>
    </row>
    <row r="463" spans="1:4">
      <c r="A463" s="368" t="s">
        <v>9287</v>
      </c>
      <c r="B463" s="369" t="s">
        <v>9288</v>
      </c>
      <c r="C463" s="369" t="s">
        <v>6</v>
      </c>
      <c r="D463" s="370">
        <v>172019</v>
      </c>
    </row>
    <row r="464" spans="1:4">
      <c r="A464" s="368" t="s">
        <v>9293</v>
      </c>
      <c r="B464" s="369" t="s">
        <v>9294</v>
      </c>
      <c r="C464" s="369" t="s">
        <v>6</v>
      </c>
      <c r="D464" s="370">
        <v>188666</v>
      </c>
    </row>
    <row r="465" spans="1:4">
      <c r="A465" s="368" t="s">
        <v>9299</v>
      </c>
      <c r="B465" s="369" t="s">
        <v>9300</v>
      </c>
      <c r="C465" s="369" t="s">
        <v>6</v>
      </c>
      <c r="D465" s="370">
        <v>371322</v>
      </c>
    </row>
    <row r="466" spans="1:4">
      <c r="A466" s="368" t="s">
        <v>28138</v>
      </c>
      <c r="B466" s="369" t="s">
        <v>28139</v>
      </c>
      <c r="C466" s="369" t="s">
        <v>6</v>
      </c>
      <c r="D466" s="370">
        <v>155372</v>
      </c>
    </row>
    <row r="467" spans="1:4">
      <c r="A467" s="368" t="s">
        <v>28140</v>
      </c>
      <c r="B467" s="369" t="s">
        <v>28141</v>
      </c>
      <c r="C467" s="369" t="s">
        <v>6</v>
      </c>
      <c r="D467" s="370">
        <v>5277</v>
      </c>
    </row>
    <row r="468" spans="1:4">
      <c r="A468" s="368" t="s">
        <v>28142</v>
      </c>
      <c r="B468" s="369" t="s">
        <v>28143</v>
      </c>
      <c r="C468" s="369" t="s">
        <v>6</v>
      </c>
      <c r="D468" s="370">
        <v>33294</v>
      </c>
    </row>
    <row r="469" spans="1:4">
      <c r="A469" s="368" t="s">
        <v>9321</v>
      </c>
      <c r="B469" s="369" t="s">
        <v>9322</v>
      </c>
      <c r="C469" s="369" t="s">
        <v>6</v>
      </c>
      <c r="D469" s="370">
        <v>4685</v>
      </c>
    </row>
    <row r="470" spans="1:4">
      <c r="A470" s="368" t="s">
        <v>9380</v>
      </c>
      <c r="B470" s="369" t="s">
        <v>9381</v>
      </c>
      <c r="C470" s="369" t="s">
        <v>6</v>
      </c>
      <c r="D470" s="370">
        <v>2186009</v>
      </c>
    </row>
    <row r="471" spans="1:4">
      <c r="A471" s="368" t="s">
        <v>10749</v>
      </c>
      <c r="B471" s="369" t="s">
        <v>10750</v>
      </c>
      <c r="C471" s="369" t="s">
        <v>6</v>
      </c>
      <c r="D471" s="370">
        <v>3747</v>
      </c>
    </row>
    <row r="472" spans="1:4">
      <c r="A472" s="368" t="s">
        <v>10974</v>
      </c>
      <c r="B472" s="369" t="s">
        <v>10975</v>
      </c>
      <c r="C472" s="369" t="s">
        <v>6</v>
      </c>
      <c r="D472" s="370">
        <v>1171077</v>
      </c>
    </row>
    <row r="473" spans="1:4" ht="33.75">
      <c r="A473" s="368" t="s">
        <v>11133</v>
      </c>
      <c r="B473" s="369" t="s">
        <v>11134</v>
      </c>
      <c r="C473" s="369" t="s">
        <v>6</v>
      </c>
      <c r="D473" s="370">
        <v>143561</v>
      </c>
    </row>
    <row r="474" spans="1:4">
      <c r="A474" s="368" t="s">
        <v>11166</v>
      </c>
      <c r="B474" s="369" t="s">
        <v>11167</v>
      </c>
      <c r="C474" s="369" t="s">
        <v>6</v>
      </c>
      <c r="D474" s="370">
        <v>1075396</v>
      </c>
    </row>
    <row r="475" spans="1:4">
      <c r="A475" s="368" t="s">
        <v>11157</v>
      </c>
      <c r="B475" s="369" t="s">
        <v>28144</v>
      </c>
      <c r="C475" s="369" t="s">
        <v>6</v>
      </c>
      <c r="D475" s="370">
        <v>668208</v>
      </c>
    </row>
    <row r="476" spans="1:4" ht="22.5">
      <c r="A476" s="368" t="s">
        <v>28145</v>
      </c>
      <c r="B476" s="369" t="s">
        <v>28146</v>
      </c>
      <c r="C476" s="369" t="s">
        <v>6</v>
      </c>
      <c r="D476" s="370">
        <v>492094</v>
      </c>
    </row>
    <row r="477" spans="1:4">
      <c r="A477" s="368" t="s">
        <v>11198</v>
      </c>
      <c r="B477" s="369" t="s">
        <v>11199</v>
      </c>
      <c r="C477" s="369" t="s">
        <v>6</v>
      </c>
      <c r="D477" s="370">
        <v>1561</v>
      </c>
    </row>
    <row r="478" spans="1:4">
      <c r="A478" s="368" t="s">
        <v>11210</v>
      </c>
      <c r="B478" s="369" t="s">
        <v>11211</v>
      </c>
      <c r="C478" s="369" t="s">
        <v>6</v>
      </c>
      <c r="D478" s="370">
        <v>45279</v>
      </c>
    </row>
    <row r="479" spans="1:4">
      <c r="A479" s="368" t="s">
        <v>11250</v>
      </c>
      <c r="B479" s="369" t="s">
        <v>11251</v>
      </c>
      <c r="C479" s="369" t="s">
        <v>6</v>
      </c>
      <c r="D479" s="370">
        <v>77202</v>
      </c>
    </row>
    <row r="480" spans="1:4" ht="22.5">
      <c r="A480" s="368" t="s">
        <v>11925</v>
      </c>
      <c r="B480" s="369" t="s">
        <v>11926</v>
      </c>
      <c r="C480" s="369" t="s">
        <v>6</v>
      </c>
      <c r="D480" s="370">
        <v>1459602</v>
      </c>
    </row>
    <row r="481" spans="1:4">
      <c r="A481" s="368" t="s">
        <v>11940</v>
      </c>
      <c r="B481" s="369" t="s">
        <v>11941</v>
      </c>
      <c r="C481" s="369" t="s">
        <v>6</v>
      </c>
      <c r="D481" s="370">
        <v>903</v>
      </c>
    </row>
    <row r="482" spans="1:4">
      <c r="A482" s="368" t="s">
        <v>28147</v>
      </c>
      <c r="B482" s="369" t="s">
        <v>28148</v>
      </c>
      <c r="C482" s="369" t="s">
        <v>6</v>
      </c>
      <c r="D482" s="370">
        <v>7045</v>
      </c>
    </row>
    <row r="483" spans="1:4">
      <c r="A483" s="368" t="s">
        <v>12024</v>
      </c>
      <c r="B483" s="369" t="s">
        <v>12025</v>
      </c>
      <c r="C483" s="369" t="s">
        <v>6</v>
      </c>
      <c r="D483" s="370">
        <v>27438</v>
      </c>
    </row>
    <row r="484" spans="1:4">
      <c r="A484" s="368" t="s">
        <v>12093</v>
      </c>
      <c r="B484" s="369" t="s">
        <v>12094</v>
      </c>
      <c r="C484" s="369" t="s">
        <v>6</v>
      </c>
      <c r="D484" s="370">
        <v>33387</v>
      </c>
    </row>
    <row r="485" spans="1:4">
      <c r="A485" s="368" t="s">
        <v>12099</v>
      </c>
      <c r="B485" s="369" t="s">
        <v>12100</v>
      </c>
      <c r="C485" s="369" t="s">
        <v>6</v>
      </c>
      <c r="D485" s="370">
        <v>93380</v>
      </c>
    </row>
    <row r="486" spans="1:4">
      <c r="A486" s="368" t="s">
        <v>12101</v>
      </c>
      <c r="B486" s="369" t="s">
        <v>12102</v>
      </c>
      <c r="C486" s="369" t="s">
        <v>6</v>
      </c>
      <c r="D486" s="370">
        <v>117107</v>
      </c>
    </row>
    <row r="487" spans="1:4">
      <c r="A487" s="368" t="s">
        <v>12125</v>
      </c>
      <c r="B487" s="369" t="s">
        <v>12126</v>
      </c>
      <c r="C487" s="369" t="s">
        <v>6</v>
      </c>
      <c r="D487" s="370">
        <v>48403</v>
      </c>
    </row>
    <row r="488" spans="1:4">
      <c r="A488" s="368" t="s">
        <v>12174</v>
      </c>
      <c r="B488" s="369" t="s">
        <v>12175</v>
      </c>
      <c r="C488" s="369" t="s">
        <v>6</v>
      </c>
      <c r="D488" s="370">
        <v>202987</v>
      </c>
    </row>
    <row r="489" spans="1:4">
      <c r="A489" s="368" t="s">
        <v>12180</v>
      </c>
      <c r="B489" s="369" t="s">
        <v>12181</v>
      </c>
      <c r="C489" s="369" t="s">
        <v>6</v>
      </c>
      <c r="D489" s="370">
        <v>382551</v>
      </c>
    </row>
    <row r="490" spans="1:4">
      <c r="A490" s="368" t="s">
        <v>12186</v>
      </c>
      <c r="B490" s="369" t="s">
        <v>12187</v>
      </c>
      <c r="C490" s="369" t="s">
        <v>6</v>
      </c>
      <c r="D490" s="370">
        <v>577731</v>
      </c>
    </row>
    <row r="491" spans="1:4">
      <c r="A491" s="368" t="s">
        <v>12192</v>
      </c>
      <c r="B491" s="369" t="s">
        <v>12193</v>
      </c>
      <c r="C491" s="369" t="s">
        <v>6</v>
      </c>
      <c r="D491" s="370">
        <v>229622</v>
      </c>
    </row>
    <row r="492" spans="1:4">
      <c r="A492" s="368" t="s">
        <v>12194</v>
      </c>
      <c r="B492" s="369" t="s">
        <v>12195</v>
      </c>
      <c r="C492" s="369" t="s">
        <v>6</v>
      </c>
      <c r="D492" s="370">
        <v>827562</v>
      </c>
    </row>
    <row r="493" spans="1:4" ht="22.5">
      <c r="A493" s="368" t="s">
        <v>28149</v>
      </c>
      <c r="B493" s="369" t="s">
        <v>28150</v>
      </c>
      <c r="C493" s="369" t="s">
        <v>6</v>
      </c>
      <c r="D493" s="370">
        <v>2300000</v>
      </c>
    </row>
    <row r="494" spans="1:4" ht="22.5">
      <c r="A494" s="368" t="s">
        <v>28151</v>
      </c>
      <c r="B494" s="369" t="s">
        <v>28152</v>
      </c>
      <c r="C494" s="369" t="s">
        <v>6</v>
      </c>
      <c r="D494" s="370">
        <v>9380</v>
      </c>
    </row>
    <row r="495" spans="1:4">
      <c r="A495" s="368" t="s">
        <v>12315</v>
      </c>
      <c r="B495" s="369" t="s">
        <v>12316</v>
      </c>
      <c r="C495" s="369" t="s">
        <v>6</v>
      </c>
      <c r="D495" s="370">
        <v>5654</v>
      </c>
    </row>
    <row r="496" spans="1:4">
      <c r="A496" s="368" t="s">
        <v>12720</v>
      </c>
      <c r="B496" s="369" t="s">
        <v>12721</v>
      </c>
      <c r="C496" s="369" t="s">
        <v>6</v>
      </c>
      <c r="D496" s="370">
        <v>39382</v>
      </c>
    </row>
    <row r="497" spans="1:4">
      <c r="A497" s="368" t="s">
        <v>12728</v>
      </c>
      <c r="B497" s="369" t="s">
        <v>12729</v>
      </c>
      <c r="C497" s="369" t="s">
        <v>6</v>
      </c>
      <c r="D497" s="370">
        <v>149310</v>
      </c>
    </row>
    <row r="498" spans="1:4" ht="22.5">
      <c r="A498" s="368" t="s">
        <v>28153</v>
      </c>
      <c r="B498" s="369" t="s">
        <v>28154</v>
      </c>
      <c r="C498" s="369" t="s">
        <v>6</v>
      </c>
      <c r="D498" s="370">
        <v>236748</v>
      </c>
    </row>
    <row r="499" spans="1:4">
      <c r="A499" s="368" t="s">
        <v>13649</v>
      </c>
      <c r="B499" s="369" t="s">
        <v>13650</v>
      </c>
      <c r="C499" s="369" t="s">
        <v>6</v>
      </c>
      <c r="D499" s="370">
        <v>26692</v>
      </c>
    </row>
    <row r="500" spans="1:4">
      <c r="A500" s="368" t="s">
        <v>13661</v>
      </c>
      <c r="B500" s="369" t="s">
        <v>13662</v>
      </c>
      <c r="C500" s="369" t="s">
        <v>6</v>
      </c>
      <c r="D500" s="370">
        <v>31228</v>
      </c>
    </row>
    <row r="501" spans="1:4">
      <c r="A501" s="368" t="s">
        <v>13726</v>
      </c>
      <c r="B501" s="369" t="s">
        <v>13727</v>
      </c>
      <c r="C501" s="369" t="s">
        <v>6</v>
      </c>
      <c r="D501" s="370">
        <v>8261</v>
      </c>
    </row>
    <row r="502" spans="1:4">
      <c r="A502" s="368" t="s">
        <v>13736</v>
      </c>
      <c r="B502" s="369" t="s">
        <v>13737</v>
      </c>
      <c r="C502" s="369" t="s">
        <v>6</v>
      </c>
      <c r="D502" s="370">
        <v>3961986</v>
      </c>
    </row>
    <row r="503" spans="1:4">
      <c r="A503" s="368" t="s">
        <v>13744</v>
      </c>
      <c r="B503" s="369" t="s">
        <v>13745</v>
      </c>
      <c r="C503" s="369" t="s">
        <v>6</v>
      </c>
      <c r="D503" s="370">
        <v>880220</v>
      </c>
    </row>
    <row r="504" spans="1:4">
      <c r="A504" s="368" t="s">
        <v>13516</v>
      </c>
      <c r="B504" s="369" t="s">
        <v>13517</v>
      </c>
      <c r="C504" s="369" t="s">
        <v>6</v>
      </c>
      <c r="D504" s="370">
        <v>60023</v>
      </c>
    </row>
    <row r="505" spans="1:4">
      <c r="A505" s="368" t="s">
        <v>13522</v>
      </c>
      <c r="B505" s="369" t="s">
        <v>13523</v>
      </c>
      <c r="C505" s="369" t="s">
        <v>6</v>
      </c>
      <c r="D505" s="370">
        <v>42065</v>
      </c>
    </row>
    <row r="506" spans="1:4">
      <c r="A506" s="368" t="s">
        <v>28155</v>
      </c>
      <c r="B506" s="369" t="s">
        <v>28156</v>
      </c>
      <c r="C506" s="369" t="s">
        <v>6</v>
      </c>
      <c r="D506" s="370">
        <v>1525476</v>
      </c>
    </row>
    <row r="507" spans="1:4">
      <c r="A507" s="368" t="s">
        <v>28157</v>
      </c>
      <c r="B507" s="369" t="s">
        <v>28158</v>
      </c>
      <c r="C507" s="369" t="s">
        <v>6</v>
      </c>
      <c r="D507" s="370">
        <v>2607475</v>
      </c>
    </row>
    <row r="508" spans="1:4">
      <c r="A508" s="368" t="s">
        <v>13528</v>
      </c>
      <c r="B508" s="369" t="s">
        <v>13529</v>
      </c>
      <c r="C508" s="369" t="s">
        <v>6</v>
      </c>
      <c r="D508" s="370">
        <v>4995</v>
      </c>
    </row>
    <row r="509" spans="1:4">
      <c r="A509" s="368" t="s">
        <v>28159</v>
      </c>
      <c r="B509" s="369" t="s">
        <v>28160</v>
      </c>
      <c r="C509" s="369" t="s">
        <v>6</v>
      </c>
      <c r="D509" s="370">
        <v>14458</v>
      </c>
    </row>
    <row r="510" spans="1:4">
      <c r="A510" s="368" t="s">
        <v>13536</v>
      </c>
      <c r="B510" s="369" t="s">
        <v>13537</v>
      </c>
      <c r="C510" s="369" t="s">
        <v>6</v>
      </c>
      <c r="D510" s="370">
        <v>453</v>
      </c>
    </row>
    <row r="511" spans="1:4">
      <c r="A511" s="368" t="s">
        <v>13540</v>
      </c>
      <c r="B511" s="369" t="s">
        <v>13541</v>
      </c>
      <c r="C511" s="369" t="s">
        <v>6</v>
      </c>
      <c r="D511" s="370">
        <v>106177</v>
      </c>
    </row>
    <row r="512" spans="1:4">
      <c r="A512" s="368" t="s">
        <v>13544</v>
      </c>
      <c r="B512" s="369" t="s">
        <v>13545</v>
      </c>
      <c r="C512" s="369" t="s">
        <v>6</v>
      </c>
      <c r="D512" s="370">
        <v>68475</v>
      </c>
    </row>
    <row r="513" spans="1:4">
      <c r="A513" s="368" t="s">
        <v>13546</v>
      </c>
      <c r="B513" s="369" t="s">
        <v>13547</v>
      </c>
      <c r="C513" s="369" t="s">
        <v>6</v>
      </c>
      <c r="D513" s="370">
        <v>421587</v>
      </c>
    </row>
    <row r="514" spans="1:4">
      <c r="A514" s="368" t="s">
        <v>13811</v>
      </c>
      <c r="B514" s="369" t="s">
        <v>13812</v>
      </c>
      <c r="C514" s="369" t="s">
        <v>6</v>
      </c>
      <c r="D514" s="370">
        <v>8700</v>
      </c>
    </row>
    <row r="515" spans="1:4">
      <c r="A515" s="368" t="s">
        <v>14416</v>
      </c>
      <c r="B515" s="369" t="s">
        <v>14417</v>
      </c>
      <c r="C515" s="369" t="s">
        <v>6</v>
      </c>
      <c r="D515" s="370">
        <v>9603</v>
      </c>
    </row>
    <row r="516" spans="1:4">
      <c r="A516" s="368" t="s">
        <v>14648</v>
      </c>
      <c r="B516" s="369" t="s">
        <v>14647</v>
      </c>
      <c r="C516" s="369" t="s">
        <v>6</v>
      </c>
      <c r="D516" s="370">
        <v>32000</v>
      </c>
    </row>
    <row r="517" spans="1:4">
      <c r="A517" s="368" t="s">
        <v>28161</v>
      </c>
      <c r="B517" s="369" t="s">
        <v>28162</v>
      </c>
      <c r="C517" s="369" t="s">
        <v>6</v>
      </c>
      <c r="D517" s="370">
        <v>202982</v>
      </c>
    </row>
    <row r="518" spans="1:4">
      <c r="A518" s="368" t="s">
        <v>14959</v>
      </c>
      <c r="B518" s="369" t="s">
        <v>14960</v>
      </c>
      <c r="C518" s="369" t="s">
        <v>6</v>
      </c>
      <c r="D518" s="370">
        <v>17204</v>
      </c>
    </row>
    <row r="519" spans="1:4">
      <c r="A519" s="368" t="s">
        <v>15116</v>
      </c>
      <c r="B519" s="369" t="s">
        <v>15117</v>
      </c>
      <c r="C519" s="369" t="s">
        <v>6</v>
      </c>
      <c r="D519" s="370">
        <v>3122869</v>
      </c>
    </row>
    <row r="520" spans="1:4">
      <c r="A520" s="368" t="s">
        <v>16256</v>
      </c>
      <c r="B520" s="369" t="s">
        <v>16257</v>
      </c>
      <c r="C520" s="369" t="s">
        <v>6</v>
      </c>
      <c r="D520" s="370">
        <v>27760</v>
      </c>
    </row>
    <row r="521" spans="1:4">
      <c r="A521" s="368" t="s">
        <v>16290</v>
      </c>
      <c r="B521" s="369" t="s">
        <v>16291</v>
      </c>
      <c r="C521" s="369" t="s">
        <v>6</v>
      </c>
      <c r="D521" s="370">
        <v>215409</v>
      </c>
    </row>
    <row r="522" spans="1:4">
      <c r="A522" s="368" t="s">
        <v>28163</v>
      </c>
      <c r="B522" s="369" t="s">
        <v>28164</v>
      </c>
      <c r="C522" s="369" t="s">
        <v>6</v>
      </c>
      <c r="D522" s="370">
        <v>1317</v>
      </c>
    </row>
    <row r="523" spans="1:4">
      <c r="A523" s="368" t="s">
        <v>16341</v>
      </c>
      <c r="B523" s="369" t="s">
        <v>16342</v>
      </c>
      <c r="C523" s="369" t="s">
        <v>6</v>
      </c>
      <c r="D523" s="370">
        <v>14000</v>
      </c>
    </row>
    <row r="524" spans="1:4">
      <c r="A524" s="368" t="s">
        <v>16312</v>
      </c>
      <c r="B524" s="369" t="s">
        <v>16313</v>
      </c>
      <c r="C524" s="369" t="s">
        <v>6</v>
      </c>
      <c r="D524" s="370">
        <v>2440</v>
      </c>
    </row>
    <row r="525" spans="1:4">
      <c r="A525" s="368" t="s">
        <v>16318</v>
      </c>
      <c r="B525" s="369" t="s">
        <v>16319</v>
      </c>
      <c r="C525" s="369" t="s">
        <v>6</v>
      </c>
      <c r="D525" s="370">
        <v>14834</v>
      </c>
    </row>
    <row r="526" spans="1:4">
      <c r="A526" s="368" t="s">
        <v>16229</v>
      </c>
      <c r="B526" s="369" t="s">
        <v>16230</v>
      </c>
      <c r="C526" s="369" t="s">
        <v>6</v>
      </c>
      <c r="D526" s="370">
        <v>6715</v>
      </c>
    </row>
    <row r="527" spans="1:4">
      <c r="A527" s="368" t="s">
        <v>16231</v>
      </c>
      <c r="B527" s="369" t="s">
        <v>16232</v>
      </c>
      <c r="C527" s="369" t="s">
        <v>6</v>
      </c>
      <c r="D527" s="370">
        <v>10151</v>
      </c>
    </row>
    <row r="528" spans="1:4">
      <c r="A528" s="368" t="s">
        <v>16448</v>
      </c>
      <c r="B528" s="369" t="s">
        <v>16449</v>
      </c>
      <c r="C528" s="369" t="s">
        <v>6</v>
      </c>
      <c r="D528" s="370">
        <v>3200</v>
      </c>
    </row>
    <row r="529" spans="1:4" ht="22.5">
      <c r="A529" s="368" t="s">
        <v>16520</v>
      </c>
      <c r="B529" s="369" t="s">
        <v>16521</v>
      </c>
      <c r="C529" s="369" t="s">
        <v>6</v>
      </c>
      <c r="D529" s="370">
        <v>190515</v>
      </c>
    </row>
    <row r="530" spans="1:4">
      <c r="A530" s="368" t="s">
        <v>28165</v>
      </c>
      <c r="B530" s="369" t="s">
        <v>28166</v>
      </c>
      <c r="C530" s="369" t="s">
        <v>6</v>
      </c>
      <c r="D530" s="370">
        <v>229951</v>
      </c>
    </row>
    <row r="531" spans="1:4">
      <c r="A531" s="368" t="s">
        <v>16696</v>
      </c>
      <c r="B531" s="369" t="s">
        <v>16697</v>
      </c>
      <c r="C531" s="369" t="s">
        <v>6</v>
      </c>
      <c r="D531" s="370">
        <v>1170</v>
      </c>
    </row>
    <row r="532" spans="1:4">
      <c r="A532" s="368" t="s">
        <v>16698</v>
      </c>
      <c r="B532" s="369" t="s">
        <v>16699</v>
      </c>
      <c r="C532" s="369" t="s">
        <v>6</v>
      </c>
      <c r="D532" s="370">
        <v>1328</v>
      </c>
    </row>
    <row r="533" spans="1:4">
      <c r="A533" s="368" t="s">
        <v>16700</v>
      </c>
      <c r="B533" s="369" t="s">
        <v>16701</v>
      </c>
      <c r="C533" s="369" t="s">
        <v>6</v>
      </c>
      <c r="D533" s="370">
        <v>1717</v>
      </c>
    </row>
    <row r="534" spans="1:4">
      <c r="A534" s="368" t="s">
        <v>16704</v>
      </c>
      <c r="B534" s="369" t="s">
        <v>16705</v>
      </c>
      <c r="C534" s="369" t="s">
        <v>6</v>
      </c>
      <c r="D534" s="370">
        <v>2694</v>
      </c>
    </row>
    <row r="535" spans="1:4">
      <c r="A535" s="368" t="s">
        <v>16710</v>
      </c>
      <c r="B535" s="369" t="s">
        <v>16711</v>
      </c>
      <c r="C535" s="369" t="s">
        <v>6</v>
      </c>
      <c r="D535" s="370">
        <v>4491</v>
      </c>
    </row>
    <row r="536" spans="1:4">
      <c r="A536" s="368" t="s">
        <v>16832</v>
      </c>
      <c r="B536" s="369" t="s">
        <v>16833</v>
      </c>
      <c r="C536" s="369" t="s">
        <v>6</v>
      </c>
      <c r="D536" s="370">
        <v>292521</v>
      </c>
    </row>
    <row r="537" spans="1:4">
      <c r="A537" s="368" t="s">
        <v>18017</v>
      </c>
      <c r="B537" s="369" t="s">
        <v>18018</v>
      </c>
      <c r="C537" s="369" t="s">
        <v>6</v>
      </c>
      <c r="D537" s="370">
        <v>17176</v>
      </c>
    </row>
    <row r="538" spans="1:4">
      <c r="A538" s="368" t="s">
        <v>18382</v>
      </c>
      <c r="B538" s="369" t="s">
        <v>18383</v>
      </c>
      <c r="C538" s="369" t="s">
        <v>6</v>
      </c>
      <c r="D538" s="370">
        <v>968595</v>
      </c>
    </row>
    <row r="539" spans="1:4">
      <c r="A539" s="368" t="s">
        <v>18384</v>
      </c>
      <c r="B539" s="369" t="s">
        <v>18385</v>
      </c>
      <c r="C539" s="369" t="s">
        <v>6</v>
      </c>
      <c r="D539" s="370">
        <v>2694071</v>
      </c>
    </row>
    <row r="540" spans="1:4">
      <c r="A540" s="368" t="s">
        <v>18386</v>
      </c>
      <c r="B540" s="369" t="s">
        <v>18387</v>
      </c>
      <c r="C540" s="369" t="s">
        <v>6</v>
      </c>
      <c r="D540" s="370">
        <v>2565782</v>
      </c>
    </row>
    <row r="541" spans="1:4">
      <c r="A541" s="368" t="s">
        <v>18400</v>
      </c>
      <c r="B541" s="369" t="s">
        <v>18401</v>
      </c>
      <c r="C541" s="369" t="s">
        <v>6</v>
      </c>
      <c r="D541" s="370">
        <v>165056</v>
      </c>
    </row>
    <row r="542" spans="1:4">
      <c r="A542" s="368" t="s">
        <v>20673</v>
      </c>
      <c r="B542" s="369" t="s">
        <v>20674</v>
      </c>
      <c r="C542" s="369" t="s">
        <v>6</v>
      </c>
      <c r="D542" s="370">
        <v>1327220</v>
      </c>
    </row>
    <row r="543" spans="1:4">
      <c r="A543" s="368" t="s">
        <v>20683</v>
      </c>
      <c r="B543" s="369" t="s">
        <v>20684</v>
      </c>
      <c r="C543" s="369" t="s">
        <v>6</v>
      </c>
      <c r="D543" s="370">
        <v>132775</v>
      </c>
    </row>
    <row r="544" spans="1:4">
      <c r="A544" s="368" t="s">
        <v>20685</v>
      </c>
      <c r="B544" s="369" t="s">
        <v>20686</v>
      </c>
      <c r="C544" s="369" t="s">
        <v>6</v>
      </c>
      <c r="D544" s="370">
        <v>2606000</v>
      </c>
    </row>
    <row r="545" spans="1:4">
      <c r="A545" s="368" t="s">
        <v>20691</v>
      </c>
      <c r="B545" s="369" t="s">
        <v>20692</v>
      </c>
      <c r="C545" s="369" t="s">
        <v>6</v>
      </c>
      <c r="D545" s="370">
        <v>780717</v>
      </c>
    </row>
    <row r="546" spans="1:4">
      <c r="A546" s="368" t="s">
        <v>28167</v>
      </c>
      <c r="B546" s="369" t="s">
        <v>28168</v>
      </c>
      <c r="C546" s="369" t="s">
        <v>6</v>
      </c>
      <c r="D546" s="370">
        <v>128000</v>
      </c>
    </row>
    <row r="547" spans="1:4">
      <c r="A547" s="368" t="s">
        <v>21336</v>
      </c>
      <c r="B547" s="369" t="s">
        <v>21337</v>
      </c>
      <c r="C547" s="369" t="s">
        <v>6</v>
      </c>
      <c r="D547" s="370">
        <v>38976</v>
      </c>
    </row>
    <row r="548" spans="1:4">
      <c r="A548" s="368" t="s">
        <v>28169</v>
      </c>
      <c r="B548" s="369" t="s">
        <v>28170</v>
      </c>
      <c r="C548" s="369" t="s">
        <v>6</v>
      </c>
      <c r="D548" s="370">
        <v>183000</v>
      </c>
    </row>
    <row r="549" spans="1:4">
      <c r="A549" s="368" t="s">
        <v>21344</v>
      </c>
      <c r="B549" s="369" t="s">
        <v>21345</v>
      </c>
      <c r="C549" s="369" t="s">
        <v>6</v>
      </c>
      <c r="D549" s="370">
        <v>53578</v>
      </c>
    </row>
    <row r="550" spans="1:4">
      <c r="A550" s="368" t="s">
        <v>21346</v>
      </c>
      <c r="B550" s="369" t="s">
        <v>21347</v>
      </c>
      <c r="C550" s="369" t="s">
        <v>6</v>
      </c>
      <c r="D550" s="370">
        <v>65580</v>
      </c>
    </row>
    <row r="551" spans="1:4">
      <c r="A551" s="368" t="s">
        <v>21411</v>
      </c>
      <c r="B551" s="369" t="s">
        <v>21412</v>
      </c>
      <c r="C551" s="369" t="s">
        <v>6</v>
      </c>
      <c r="D551" s="370">
        <v>11710</v>
      </c>
    </row>
    <row r="552" spans="1:4">
      <c r="A552" s="368" t="s">
        <v>21413</v>
      </c>
      <c r="B552" s="369" t="s">
        <v>21414</v>
      </c>
      <c r="C552" s="369" t="s">
        <v>6</v>
      </c>
      <c r="D552" s="370">
        <v>6558</v>
      </c>
    </row>
    <row r="553" spans="1:4">
      <c r="A553" s="368" t="s">
        <v>21427</v>
      </c>
      <c r="B553" s="369" t="s">
        <v>21428</v>
      </c>
      <c r="C553" s="369" t="s">
        <v>6</v>
      </c>
      <c r="D553" s="370">
        <v>902681</v>
      </c>
    </row>
    <row r="554" spans="1:4" ht="15.75">
      <c r="A554" s="273" t="s">
        <v>36254</v>
      </c>
      <c r="B554" s="273"/>
      <c r="C554" s="273"/>
      <c r="D554" s="273"/>
    </row>
    <row r="555" spans="1:4">
      <c r="A555" s="277" t="s">
        <v>6645</v>
      </c>
      <c r="B555" s="275" t="s">
        <v>6390</v>
      </c>
      <c r="C555" s="275" t="s">
        <v>6391</v>
      </c>
      <c r="D555" s="276" t="s">
        <v>28084</v>
      </c>
    </row>
    <row r="556" spans="1:4">
      <c r="A556" s="368" t="s">
        <v>28171</v>
      </c>
      <c r="B556" s="369" t="s">
        <v>28172</v>
      </c>
      <c r="C556" s="369" t="s">
        <v>227</v>
      </c>
      <c r="D556" s="370">
        <v>0.46310409999999996</v>
      </c>
    </row>
    <row r="557" spans="1:4">
      <c r="A557" s="368" t="s">
        <v>28173</v>
      </c>
      <c r="B557" s="369" t="s">
        <v>28174</v>
      </c>
      <c r="C557" s="369" t="s">
        <v>227</v>
      </c>
      <c r="D557" s="370">
        <v>0.90030409999999994</v>
      </c>
    </row>
    <row r="558" spans="1:4">
      <c r="A558" s="368" t="s">
        <v>7165</v>
      </c>
      <c r="B558" s="369" t="s">
        <v>7166</v>
      </c>
      <c r="C558" s="369" t="s">
        <v>227</v>
      </c>
      <c r="D558" s="370">
        <v>39.25166523</v>
      </c>
    </row>
    <row r="559" spans="1:4">
      <c r="A559" s="368" t="s">
        <v>7167</v>
      </c>
      <c r="B559" s="369" t="s">
        <v>7168</v>
      </c>
      <c r="C559" s="369" t="s">
        <v>227</v>
      </c>
      <c r="D559" s="370">
        <v>57.424175230000003</v>
      </c>
    </row>
    <row r="560" spans="1:4">
      <c r="A560" s="368" t="s">
        <v>7493</v>
      </c>
      <c r="B560" s="369" t="s">
        <v>7494</v>
      </c>
      <c r="C560" s="369" t="s">
        <v>227</v>
      </c>
      <c r="D560" s="370">
        <v>53.676861933333335</v>
      </c>
    </row>
    <row r="561" spans="1:4">
      <c r="A561" s="368" t="s">
        <v>7495</v>
      </c>
      <c r="B561" s="369" t="s">
        <v>7496</v>
      </c>
      <c r="C561" s="369" t="s">
        <v>227</v>
      </c>
      <c r="D561" s="370">
        <v>95.073517488888896</v>
      </c>
    </row>
    <row r="562" spans="1:4">
      <c r="A562" s="368" t="s">
        <v>7521</v>
      </c>
      <c r="B562" s="369" t="s">
        <v>7522</v>
      </c>
      <c r="C562" s="369" t="s">
        <v>227</v>
      </c>
      <c r="D562" s="370">
        <v>22.893313536000001</v>
      </c>
    </row>
    <row r="563" spans="1:4">
      <c r="A563" s="368" t="s">
        <v>7523</v>
      </c>
      <c r="B563" s="369" t="s">
        <v>7524</v>
      </c>
      <c r="C563" s="369" t="s">
        <v>227</v>
      </c>
      <c r="D563" s="370">
        <v>28.518883536000001</v>
      </c>
    </row>
    <row r="564" spans="1:4">
      <c r="A564" s="368" t="s">
        <v>7529</v>
      </c>
      <c r="B564" s="369" t="s">
        <v>7530</v>
      </c>
      <c r="C564" s="369" t="s">
        <v>227</v>
      </c>
      <c r="D564" s="370">
        <v>21.856975039999998</v>
      </c>
    </row>
    <row r="565" spans="1:4">
      <c r="A565" s="368" t="s">
        <v>7531</v>
      </c>
      <c r="B565" s="369" t="s">
        <v>7532</v>
      </c>
      <c r="C565" s="369" t="s">
        <v>227</v>
      </c>
      <c r="D565" s="370">
        <v>22.361775040000001</v>
      </c>
    </row>
    <row r="566" spans="1:4">
      <c r="A566" s="368" t="s">
        <v>7535</v>
      </c>
      <c r="B566" s="369" t="s">
        <v>7536</v>
      </c>
      <c r="C566" s="369" t="s">
        <v>227</v>
      </c>
      <c r="D566" s="370">
        <v>23.228439936000001</v>
      </c>
    </row>
    <row r="567" spans="1:4">
      <c r="A567" s="368" t="s">
        <v>7537</v>
      </c>
      <c r="B567" s="369" t="s">
        <v>7538</v>
      </c>
      <c r="C567" s="369" t="s">
        <v>227</v>
      </c>
      <c r="D567" s="370">
        <v>24.420759936</v>
      </c>
    </row>
    <row r="568" spans="1:4">
      <c r="A568" s="368" t="s">
        <v>7632</v>
      </c>
      <c r="B568" s="369" t="s">
        <v>7633</v>
      </c>
      <c r="C568" s="369" t="s">
        <v>227</v>
      </c>
      <c r="D568" s="370">
        <v>23.369521024000001</v>
      </c>
    </row>
    <row r="569" spans="1:4">
      <c r="A569" s="368" t="s">
        <v>7634</v>
      </c>
      <c r="B569" s="369" t="s">
        <v>7635</v>
      </c>
      <c r="C569" s="369" t="s">
        <v>227</v>
      </c>
      <c r="D569" s="370">
        <v>31.093651024</v>
      </c>
    </row>
    <row r="570" spans="1:4">
      <c r="A570" s="368" t="s">
        <v>7644</v>
      </c>
      <c r="B570" s="369" t="s">
        <v>7645</v>
      </c>
      <c r="C570" s="369" t="s">
        <v>227</v>
      </c>
      <c r="D570" s="370">
        <v>0.55016583999999991</v>
      </c>
    </row>
    <row r="571" spans="1:4">
      <c r="A571" s="368" t="s">
        <v>7646</v>
      </c>
      <c r="B571" s="369" t="s">
        <v>7647</v>
      </c>
      <c r="C571" s="369" t="s">
        <v>227</v>
      </c>
      <c r="D571" s="370">
        <v>0.93628583999999992</v>
      </c>
    </row>
    <row r="572" spans="1:4">
      <c r="A572" s="368" t="s">
        <v>7648</v>
      </c>
      <c r="B572" s="369" t="s">
        <v>7649</v>
      </c>
      <c r="C572" s="369" t="s">
        <v>227</v>
      </c>
      <c r="D572" s="370">
        <v>0.95524322666666661</v>
      </c>
    </row>
    <row r="573" spans="1:4">
      <c r="A573" s="368" t="s">
        <v>7650</v>
      </c>
      <c r="B573" s="369" t="s">
        <v>7651</v>
      </c>
      <c r="C573" s="369" t="s">
        <v>227</v>
      </c>
      <c r="D573" s="370">
        <v>1.6256565599999999</v>
      </c>
    </row>
    <row r="574" spans="1:4">
      <c r="A574" s="368" t="s">
        <v>7672</v>
      </c>
      <c r="B574" s="369" t="s">
        <v>7673</v>
      </c>
      <c r="C574" s="369" t="s">
        <v>227</v>
      </c>
      <c r="D574" s="370">
        <v>0.83050173333333333</v>
      </c>
    </row>
    <row r="575" spans="1:4">
      <c r="A575" s="368" t="s">
        <v>7674</v>
      </c>
      <c r="B575" s="369" t="s">
        <v>7675</v>
      </c>
      <c r="C575" s="369" t="s">
        <v>227</v>
      </c>
      <c r="D575" s="370">
        <v>1.4133684</v>
      </c>
    </row>
    <row r="576" spans="1:4">
      <c r="A576" s="368" t="s">
        <v>7678</v>
      </c>
      <c r="B576" s="369" t="s">
        <v>7679</v>
      </c>
      <c r="C576" s="369" t="s">
        <v>227</v>
      </c>
      <c r="D576" s="370">
        <v>1.1213435733333332</v>
      </c>
    </row>
    <row r="577" spans="1:4">
      <c r="A577" s="368" t="s">
        <v>7680</v>
      </c>
      <c r="B577" s="369" t="s">
        <v>7681</v>
      </c>
      <c r="C577" s="369" t="s">
        <v>227</v>
      </c>
      <c r="D577" s="370">
        <v>1.90833024</v>
      </c>
    </row>
    <row r="578" spans="1:4">
      <c r="A578" s="368" t="s">
        <v>28175</v>
      </c>
      <c r="B578" s="369" t="s">
        <v>28176</v>
      </c>
      <c r="C578" s="369" t="s">
        <v>227</v>
      </c>
      <c r="D578" s="370">
        <v>48.213037905</v>
      </c>
    </row>
    <row r="579" spans="1:4">
      <c r="A579" s="368" t="s">
        <v>28177</v>
      </c>
      <c r="B579" s="369" t="s">
        <v>28178</v>
      </c>
      <c r="C579" s="369" t="s">
        <v>227</v>
      </c>
      <c r="D579" s="370">
        <v>69.809752904999996</v>
      </c>
    </row>
    <row r="580" spans="1:4">
      <c r="A580" s="368" t="s">
        <v>8558</v>
      </c>
      <c r="B580" s="369" t="s">
        <v>8559</v>
      </c>
      <c r="C580" s="369" t="s">
        <v>227</v>
      </c>
      <c r="D580" s="370">
        <v>24.128771950000001</v>
      </c>
    </row>
    <row r="581" spans="1:4">
      <c r="A581" s="368" t="s">
        <v>8560</v>
      </c>
      <c r="B581" s="369" t="s">
        <v>8561</v>
      </c>
      <c r="C581" s="369" t="s">
        <v>227</v>
      </c>
      <c r="D581" s="370">
        <v>77.175438616666668</v>
      </c>
    </row>
    <row r="582" spans="1:4">
      <c r="A582" s="368" t="s">
        <v>8482</v>
      </c>
      <c r="B582" s="369" t="s">
        <v>8483</v>
      </c>
      <c r="C582" s="369" t="s">
        <v>227</v>
      </c>
      <c r="D582" s="370">
        <v>46.040956026666663</v>
      </c>
    </row>
    <row r="583" spans="1:4">
      <c r="A583" s="368" t="s">
        <v>8484</v>
      </c>
      <c r="B583" s="369" t="s">
        <v>8485</v>
      </c>
      <c r="C583" s="369" t="s">
        <v>227</v>
      </c>
      <c r="D583" s="370">
        <v>129.14623602666666</v>
      </c>
    </row>
    <row r="584" spans="1:4">
      <c r="A584" s="368" t="s">
        <v>8488</v>
      </c>
      <c r="B584" s="369" t="s">
        <v>8489</v>
      </c>
      <c r="C584" s="369" t="s">
        <v>227</v>
      </c>
      <c r="D584" s="370">
        <v>46.964159800000004</v>
      </c>
    </row>
    <row r="585" spans="1:4">
      <c r="A585" s="368" t="s">
        <v>8490</v>
      </c>
      <c r="B585" s="369" t="s">
        <v>8491</v>
      </c>
      <c r="C585" s="369" t="s">
        <v>227</v>
      </c>
      <c r="D585" s="370">
        <v>131.3185598</v>
      </c>
    </row>
    <row r="586" spans="1:4">
      <c r="A586" s="368" t="s">
        <v>8493</v>
      </c>
      <c r="B586" s="369" t="s">
        <v>8494</v>
      </c>
      <c r="C586" s="369" t="s">
        <v>227</v>
      </c>
      <c r="D586" s="370">
        <v>50.628856264705888</v>
      </c>
    </row>
    <row r="587" spans="1:4">
      <c r="A587" s="368" t="s">
        <v>8495</v>
      </c>
      <c r="B587" s="369" t="s">
        <v>8496</v>
      </c>
      <c r="C587" s="369" t="s">
        <v>227</v>
      </c>
      <c r="D587" s="370">
        <v>160.18473861764704</v>
      </c>
    </row>
    <row r="588" spans="1:4">
      <c r="A588" s="368" t="s">
        <v>8498</v>
      </c>
      <c r="B588" s="369" t="s">
        <v>8499</v>
      </c>
      <c r="C588" s="369" t="s">
        <v>227</v>
      </c>
      <c r="D588" s="370">
        <v>47.251294117647063</v>
      </c>
    </row>
    <row r="589" spans="1:4">
      <c r="A589" s="368" t="s">
        <v>8500</v>
      </c>
      <c r="B589" s="369" t="s">
        <v>8501</v>
      </c>
      <c r="C589" s="369" t="s">
        <v>227</v>
      </c>
      <c r="D589" s="370">
        <v>132.52235294117648</v>
      </c>
    </row>
    <row r="590" spans="1:4">
      <c r="A590" s="368" t="s">
        <v>8504</v>
      </c>
      <c r="B590" s="369" t="s">
        <v>8505</v>
      </c>
      <c r="C590" s="369" t="s">
        <v>227</v>
      </c>
      <c r="D590" s="370">
        <v>58.204095588235297</v>
      </c>
    </row>
    <row r="591" spans="1:4">
      <c r="A591" s="368" t="s">
        <v>8506</v>
      </c>
      <c r="B591" s="369" t="s">
        <v>8507</v>
      </c>
      <c r="C591" s="369" t="s">
        <v>227</v>
      </c>
      <c r="D591" s="370">
        <v>178.19538970588235</v>
      </c>
    </row>
    <row r="592" spans="1:4">
      <c r="A592" s="368" t="s">
        <v>8512</v>
      </c>
      <c r="B592" s="369" t="s">
        <v>8513</v>
      </c>
      <c r="C592" s="369" t="s">
        <v>227</v>
      </c>
      <c r="D592" s="370">
        <v>39.506513333333331</v>
      </c>
    </row>
    <row r="593" spans="1:4">
      <c r="A593" s="368" t="s">
        <v>8514</v>
      </c>
      <c r="B593" s="369" t="s">
        <v>8515</v>
      </c>
      <c r="C593" s="369" t="s">
        <v>227</v>
      </c>
      <c r="D593" s="370">
        <v>95.774513333333331</v>
      </c>
    </row>
    <row r="594" spans="1:4">
      <c r="A594" s="368" t="s">
        <v>8518</v>
      </c>
      <c r="B594" s="369" t="s">
        <v>8519</v>
      </c>
      <c r="C594" s="369" t="s">
        <v>227</v>
      </c>
      <c r="D594" s="370">
        <v>46.719966666666664</v>
      </c>
    </row>
    <row r="595" spans="1:4">
      <c r="A595" s="368" t="s">
        <v>8520</v>
      </c>
      <c r="B595" s="369" t="s">
        <v>8521</v>
      </c>
      <c r="C595" s="369" t="s">
        <v>227</v>
      </c>
      <c r="D595" s="370">
        <v>130.74396666666667</v>
      </c>
    </row>
    <row r="596" spans="1:4">
      <c r="A596" s="368" t="s">
        <v>8524</v>
      </c>
      <c r="B596" s="369" t="s">
        <v>8525</v>
      </c>
      <c r="C596" s="369" t="s">
        <v>227</v>
      </c>
      <c r="D596" s="370">
        <v>48.55289333333333</v>
      </c>
    </row>
    <row r="597" spans="1:4">
      <c r="A597" s="368" t="s">
        <v>8526</v>
      </c>
      <c r="B597" s="369" t="s">
        <v>8527</v>
      </c>
      <c r="C597" s="369" t="s">
        <v>227</v>
      </c>
      <c r="D597" s="370">
        <v>154.68889333333334</v>
      </c>
    </row>
    <row r="598" spans="1:4">
      <c r="A598" s="368" t="s">
        <v>8528</v>
      </c>
      <c r="B598" s="369" t="s">
        <v>8529</v>
      </c>
      <c r="C598" s="369" t="s">
        <v>227</v>
      </c>
      <c r="D598" s="370">
        <v>46.040956026666663</v>
      </c>
    </row>
    <row r="599" spans="1:4">
      <c r="A599" s="368" t="s">
        <v>8530</v>
      </c>
      <c r="B599" s="369" t="s">
        <v>8531</v>
      </c>
      <c r="C599" s="369" t="s">
        <v>227</v>
      </c>
      <c r="D599" s="370">
        <v>129.14623602666666</v>
      </c>
    </row>
    <row r="600" spans="1:4">
      <c r="A600" s="368" t="s">
        <v>8536</v>
      </c>
      <c r="B600" s="369" t="s">
        <v>8537</v>
      </c>
      <c r="C600" s="369" t="s">
        <v>227</v>
      </c>
      <c r="D600" s="370">
        <v>80.618311239999997</v>
      </c>
    </row>
    <row r="601" spans="1:4">
      <c r="A601" s="368" t="s">
        <v>8538</v>
      </c>
      <c r="B601" s="369" t="s">
        <v>8539</v>
      </c>
      <c r="C601" s="369" t="s">
        <v>227</v>
      </c>
      <c r="D601" s="370">
        <v>220.01656123999999</v>
      </c>
    </row>
    <row r="602" spans="1:4">
      <c r="A602" s="368" t="s">
        <v>8540</v>
      </c>
      <c r="B602" s="369" t="s">
        <v>8541</v>
      </c>
      <c r="C602" s="369" t="s">
        <v>227</v>
      </c>
      <c r="D602" s="370">
        <v>98.356958456000001</v>
      </c>
    </row>
    <row r="603" spans="1:4">
      <c r="A603" s="368" t="s">
        <v>8542</v>
      </c>
      <c r="B603" s="369" t="s">
        <v>8543</v>
      </c>
      <c r="C603" s="369" t="s">
        <v>227</v>
      </c>
      <c r="D603" s="370">
        <v>232.46763645600001</v>
      </c>
    </row>
    <row r="604" spans="1:4">
      <c r="A604" s="368" t="s">
        <v>8548</v>
      </c>
      <c r="B604" s="369" t="s">
        <v>8549</v>
      </c>
      <c r="C604" s="369" t="s">
        <v>227</v>
      </c>
      <c r="D604" s="370">
        <v>49.429044117647059</v>
      </c>
    </row>
    <row r="605" spans="1:4">
      <c r="A605" s="368" t="s">
        <v>8550</v>
      </c>
      <c r="B605" s="369" t="s">
        <v>8551</v>
      </c>
      <c r="C605" s="369" t="s">
        <v>227</v>
      </c>
      <c r="D605" s="370">
        <v>137.70010294117648</v>
      </c>
    </row>
    <row r="606" spans="1:4">
      <c r="A606" s="368" t="s">
        <v>8554</v>
      </c>
      <c r="B606" s="369" t="s">
        <v>8555</v>
      </c>
      <c r="C606" s="369" t="s">
        <v>227</v>
      </c>
      <c r="D606" s="370">
        <v>51.542742647058823</v>
      </c>
    </row>
    <row r="607" spans="1:4">
      <c r="A607" s="368" t="s">
        <v>8556</v>
      </c>
      <c r="B607" s="369" t="s">
        <v>8557</v>
      </c>
      <c r="C607" s="369" t="s">
        <v>227</v>
      </c>
      <c r="D607" s="370">
        <v>162.35756617647058</v>
      </c>
    </row>
    <row r="608" spans="1:4">
      <c r="A608" s="368" t="s">
        <v>8566</v>
      </c>
      <c r="B608" s="369" t="s">
        <v>8567</v>
      </c>
      <c r="C608" s="369" t="s">
        <v>227</v>
      </c>
      <c r="D608" s="370">
        <v>7.3380466461538463</v>
      </c>
    </row>
    <row r="609" spans="1:4">
      <c r="A609" s="368" t="s">
        <v>8568</v>
      </c>
      <c r="B609" s="369" t="s">
        <v>8569</v>
      </c>
      <c r="C609" s="369" t="s">
        <v>227</v>
      </c>
      <c r="D609" s="370">
        <v>10.797431261538462</v>
      </c>
    </row>
    <row r="610" spans="1:4">
      <c r="A610" s="368" t="s">
        <v>8756</v>
      </c>
      <c r="B610" s="369" t="s">
        <v>8757</v>
      </c>
      <c r="C610" s="369" t="s">
        <v>227</v>
      </c>
      <c r="D610" s="370">
        <v>59.648961921428572</v>
      </c>
    </row>
    <row r="611" spans="1:4">
      <c r="A611" s="368" t="s">
        <v>8758</v>
      </c>
      <c r="B611" s="369" t="s">
        <v>8759</v>
      </c>
      <c r="C611" s="369" t="s">
        <v>227</v>
      </c>
      <c r="D611" s="370">
        <v>170.73994763571429</v>
      </c>
    </row>
    <row r="612" spans="1:4">
      <c r="A612" s="368" t="s">
        <v>8762</v>
      </c>
      <c r="B612" s="369" t="s">
        <v>8763</v>
      </c>
      <c r="C612" s="369" t="s">
        <v>227</v>
      </c>
      <c r="D612" s="370">
        <v>90.133230864285721</v>
      </c>
    </row>
    <row r="613" spans="1:4">
      <c r="A613" s="368" t="s">
        <v>8764</v>
      </c>
      <c r="B613" s="369" t="s">
        <v>8765</v>
      </c>
      <c r="C613" s="369" t="s">
        <v>227</v>
      </c>
      <c r="D613" s="370">
        <v>285.54988800714284</v>
      </c>
    </row>
    <row r="614" spans="1:4">
      <c r="A614" s="368" t="s">
        <v>8834</v>
      </c>
      <c r="B614" s="369" t="s">
        <v>8835</v>
      </c>
      <c r="C614" s="369" t="s">
        <v>227</v>
      </c>
      <c r="D614" s="370">
        <v>0.23744325000000002</v>
      </c>
    </row>
    <row r="615" spans="1:4">
      <c r="A615" s="368" t="s">
        <v>8836</v>
      </c>
      <c r="B615" s="369" t="s">
        <v>8837</v>
      </c>
      <c r="C615" s="369" t="s">
        <v>227</v>
      </c>
      <c r="D615" s="370">
        <v>0.35431825</v>
      </c>
    </row>
    <row r="616" spans="1:4">
      <c r="A616" s="368" t="s">
        <v>8867</v>
      </c>
      <c r="B616" s="369" t="s">
        <v>8868</v>
      </c>
      <c r="C616" s="369" t="s">
        <v>227</v>
      </c>
      <c r="D616" s="370">
        <v>72.217138888888883</v>
      </c>
    </row>
    <row r="617" spans="1:4">
      <c r="A617" s="368" t="s">
        <v>8869</v>
      </c>
      <c r="B617" s="369" t="s">
        <v>8870</v>
      </c>
      <c r="C617" s="369" t="s">
        <v>227</v>
      </c>
      <c r="D617" s="370">
        <v>230.69136111111112</v>
      </c>
    </row>
    <row r="618" spans="1:4">
      <c r="A618" s="368" t="s">
        <v>8871</v>
      </c>
      <c r="B618" s="369" t="s">
        <v>8872</v>
      </c>
      <c r="C618" s="369" t="s">
        <v>227</v>
      </c>
      <c r="D618" s="370">
        <v>80.374166666666667</v>
      </c>
    </row>
    <row r="619" spans="1:4">
      <c r="A619" s="368" t="s">
        <v>8873</v>
      </c>
      <c r="B619" s="369" t="s">
        <v>8874</v>
      </c>
      <c r="C619" s="369" t="s">
        <v>227</v>
      </c>
      <c r="D619" s="370">
        <v>294.87383333333338</v>
      </c>
    </row>
    <row r="620" spans="1:4">
      <c r="A620" s="368" t="s">
        <v>9193</v>
      </c>
      <c r="B620" s="369" t="s">
        <v>9194</v>
      </c>
      <c r="C620" s="369" t="s">
        <v>227</v>
      </c>
      <c r="D620" s="370">
        <v>65.293403481481477</v>
      </c>
    </row>
    <row r="621" spans="1:4">
      <c r="A621" s="368" t="s">
        <v>9195</v>
      </c>
      <c r="B621" s="369" t="s">
        <v>9196</v>
      </c>
      <c r="C621" s="369" t="s">
        <v>227</v>
      </c>
      <c r="D621" s="370">
        <v>182.69232940740741</v>
      </c>
    </row>
    <row r="622" spans="1:4">
      <c r="A622" s="368" t="s">
        <v>9197</v>
      </c>
      <c r="B622" s="369" t="s">
        <v>9198</v>
      </c>
      <c r="C622" s="369" t="s">
        <v>227</v>
      </c>
      <c r="D622" s="370">
        <v>56.972858039999998</v>
      </c>
    </row>
    <row r="623" spans="1:4">
      <c r="A623" s="368" t="s">
        <v>9199</v>
      </c>
      <c r="B623" s="369" t="s">
        <v>9200</v>
      </c>
      <c r="C623" s="369" t="s">
        <v>227</v>
      </c>
      <c r="D623" s="370">
        <v>169.58127804</v>
      </c>
    </row>
    <row r="624" spans="1:4">
      <c r="A624" s="368" t="s">
        <v>9201</v>
      </c>
      <c r="B624" s="369" t="s">
        <v>9202</v>
      </c>
      <c r="C624" s="369" t="s">
        <v>227</v>
      </c>
      <c r="D624" s="370">
        <v>59.021465060000004</v>
      </c>
    </row>
    <row r="625" spans="1:4">
      <c r="A625" s="368" t="s">
        <v>9203</v>
      </c>
      <c r="B625" s="369" t="s">
        <v>9204</v>
      </c>
      <c r="C625" s="369" t="s">
        <v>227</v>
      </c>
      <c r="D625" s="370">
        <v>174.12084505999999</v>
      </c>
    </row>
    <row r="626" spans="1:4">
      <c r="A626" s="368" t="s">
        <v>9207</v>
      </c>
      <c r="B626" s="369" t="s">
        <v>9208</v>
      </c>
      <c r="C626" s="369" t="s">
        <v>227</v>
      </c>
      <c r="D626" s="370">
        <v>22.167258552500002</v>
      </c>
    </row>
    <row r="627" spans="1:4">
      <c r="A627" s="368" t="s">
        <v>9209</v>
      </c>
      <c r="B627" s="369" t="s">
        <v>9210</v>
      </c>
      <c r="C627" s="369" t="s">
        <v>227</v>
      </c>
      <c r="D627" s="370">
        <v>26.193635219166666</v>
      </c>
    </row>
    <row r="628" spans="1:4">
      <c r="A628" s="368" t="s">
        <v>9213</v>
      </c>
      <c r="B628" s="369" t="s">
        <v>9214</v>
      </c>
      <c r="C628" s="369" t="s">
        <v>227</v>
      </c>
      <c r="D628" s="370">
        <v>29.57069825</v>
      </c>
    </row>
    <row r="629" spans="1:4">
      <c r="A629" s="368" t="s">
        <v>9215</v>
      </c>
      <c r="B629" s="369" t="s">
        <v>9216</v>
      </c>
      <c r="C629" s="369" t="s">
        <v>227</v>
      </c>
      <c r="D629" s="370">
        <v>44.274864916666665</v>
      </c>
    </row>
    <row r="630" spans="1:4">
      <c r="A630" s="368" t="s">
        <v>9221</v>
      </c>
      <c r="B630" s="369" t="s">
        <v>9222</v>
      </c>
      <c r="C630" s="369" t="s">
        <v>227</v>
      </c>
      <c r="D630" s="370">
        <v>44.922226444444448</v>
      </c>
    </row>
    <row r="631" spans="1:4">
      <c r="A631" s="368" t="s">
        <v>9223</v>
      </c>
      <c r="B631" s="369" t="s">
        <v>9224</v>
      </c>
      <c r="C631" s="369" t="s">
        <v>227</v>
      </c>
      <c r="D631" s="370">
        <v>87.068426444444441</v>
      </c>
    </row>
    <row r="632" spans="1:4">
      <c r="A632" s="368" t="s">
        <v>28179</v>
      </c>
      <c r="B632" s="369" t="s">
        <v>28180</v>
      </c>
      <c r="C632" s="369" t="s">
        <v>227</v>
      </c>
      <c r="D632" s="370">
        <v>0.626150875</v>
      </c>
    </row>
    <row r="633" spans="1:4">
      <c r="A633" s="368" t="s">
        <v>28181</v>
      </c>
      <c r="B633" s="369" t="s">
        <v>28182</v>
      </c>
      <c r="C633" s="369" t="s">
        <v>227</v>
      </c>
      <c r="D633" s="370">
        <v>4.0113175416666671</v>
      </c>
    </row>
    <row r="634" spans="1:4">
      <c r="A634" s="368" t="s">
        <v>9283</v>
      </c>
      <c r="B634" s="369" t="s">
        <v>9284</v>
      </c>
      <c r="C634" s="369" t="s">
        <v>227</v>
      </c>
      <c r="D634" s="370">
        <v>32.059860793650792</v>
      </c>
    </row>
    <row r="635" spans="1:4">
      <c r="A635" s="368" t="s">
        <v>9285</v>
      </c>
      <c r="B635" s="369" t="s">
        <v>9286</v>
      </c>
      <c r="C635" s="369" t="s">
        <v>227</v>
      </c>
      <c r="D635" s="370">
        <v>91.976678253968259</v>
      </c>
    </row>
    <row r="636" spans="1:4">
      <c r="A636" s="368" t="s">
        <v>9289</v>
      </c>
      <c r="B636" s="369" t="s">
        <v>9290</v>
      </c>
      <c r="C636" s="369" t="s">
        <v>227</v>
      </c>
      <c r="D636" s="370">
        <v>34.215603253968254</v>
      </c>
    </row>
    <row r="637" spans="1:4">
      <c r="A637" s="368" t="s">
        <v>9291</v>
      </c>
      <c r="B637" s="369" t="s">
        <v>9292</v>
      </c>
      <c r="C637" s="369" t="s">
        <v>227</v>
      </c>
      <c r="D637" s="370">
        <v>105.53690484126984</v>
      </c>
    </row>
    <row r="638" spans="1:4">
      <c r="A638" s="368" t="s">
        <v>9295</v>
      </c>
      <c r="B638" s="369" t="s">
        <v>9296</v>
      </c>
      <c r="C638" s="369" t="s">
        <v>227</v>
      </c>
      <c r="D638" s="370">
        <v>35.509048730158732</v>
      </c>
    </row>
    <row r="639" spans="1:4">
      <c r="A639" s="368" t="s">
        <v>9297</v>
      </c>
      <c r="B639" s="369" t="s">
        <v>9298</v>
      </c>
      <c r="C639" s="369" t="s">
        <v>227</v>
      </c>
      <c r="D639" s="370">
        <v>123.4890407936508</v>
      </c>
    </row>
    <row r="640" spans="1:4">
      <c r="A640" s="368" t="s">
        <v>9301</v>
      </c>
      <c r="B640" s="369" t="s">
        <v>9302</v>
      </c>
      <c r="C640" s="369" t="s">
        <v>227</v>
      </c>
      <c r="D640" s="370">
        <v>49.701129999999999</v>
      </c>
    </row>
    <row r="641" spans="1:4">
      <c r="A641" s="368" t="s">
        <v>9303</v>
      </c>
      <c r="B641" s="369" t="s">
        <v>9304</v>
      </c>
      <c r="C641" s="369" t="s">
        <v>227</v>
      </c>
      <c r="D641" s="370">
        <v>244.20263</v>
      </c>
    </row>
    <row r="642" spans="1:4">
      <c r="A642" s="368" t="s">
        <v>28183</v>
      </c>
      <c r="B642" s="369" t="s">
        <v>28184</v>
      </c>
      <c r="C642" s="369" t="s">
        <v>227</v>
      </c>
      <c r="D642" s="370">
        <v>11.074139299999999</v>
      </c>
    </row>
    <row r="643" spans="1:4">
      <c r="A643" s="368" t="s">
        <v>28185</v>
      </c>
      <c r="B643" s="369" t="s">
        <v>28186</v>
      </c>
      <c r="C643" s="369" t="s">
        <v>227</v>
      </c>
      <c r="D643" s="370">
        <v>51.698272633333332</v>
      </c>
    </row>
    <row r="644" spans="1:4">
      <c r="A644" s="368" t="s">
        <v>28187</v>
      </c>
      <c r="B644" s="369" t="s">
        <v>28188</v>
      </c>
      <c r="C644" s="369" t="s">
        <v>227</v>
      </c>
      <c r="D644" s="370">
        <v>0.44717298000000005</v>
      </c>
    </row>
    <row r="645" spans="1:4">
      <c r="A645" s="368" t="s">
        <v>28189</v>
      </c>
      <c r="B645" s="369" t="s">
        <v>28190</v>
      </c>
      <c r="C645" s="369" t="s">
        <v>227</v>
      </c>
      <c r="D645" s="370">
        <v>0.71102297999999997</v>
      </c>
    </row>
    <row r="646" spans="1:4">
      <c r="A646" s="368" t="s">
        <v>28191</v>
      </c>
      <c r="B646" s="369" t="s">
        <v>28192</v>
      </c>
      <c r="C646" s="369" t="s">
        <v>227</v>
      </c>
      <c r="D646" s="370">
        <v>2.3730298500000004</v>
      </c>
    </row>
    <row r="647" spans="1:4">
      <c r="A647" s="368" t="s">
        <v>28193</v>
      </c>
      <c r="B647" s="369" t="s">
        <v>28194</v>
      </c>
      <c r="C647" s="369" t="s">
        <v>227</v>
      </c>
      <c r="D647" s="370">
        <v>18.416829849999999</v>
      </c>
    </row>
    <row r="648" spans="1:4">
      <c r="A648" s="368" t="s">
        <v>9323</v>
      </c>
      <c r="B648" s="369" t="s">
        <v>9324</v>
      </c>
      <c r="C648" s="369" t="s">
        <v>227</v>
      </c>
      <c r="D648" s="370">
        <v>0.96989911111111116</v>
      </c>
    </row>
    <row r="649" spans="1:4">
      <c r="A649" s="368" t="s">
        <v>9382</v>
      </c>
      <c r="B649" s="369" t="s">
        <v>9383</v>
      </c>
      <c r="C649" s="369" t="s">
        <v>227</v>
      </c>
      <c r="D649" s="370">
        <v>186.96613414814814</v>
      </c>
    </row>
    <row r="650" spans="1:4">
      <c r="A650" s="368" t="s">
        <v>9384</v>
      </c>
      <c r="B650" s="369" t="s">
        <v>9385</v>
      </c>
      <c r="C650" s="369" t="s">
        <v>227</v>
      </c>
      <c r="D650" s="370">
        <v>381.27804525925927</v>
      </c>
    </row>
    <row r="651" spans="1:4">
      <c r="A651" s="368" t="s">
        <v>10751</v>
      </c>
      <c r="B651" s="369" t="s">
        <v>10752</v>
      </c>
      <c r="C651" s="369" t="s">
        <v>227</v>
      </c>
      <c r="D651" s="370">
        <v>1.2468350666666665</v>
      </c>
    </row>
    <row r="652" spans="1:4">
      <c r="A652" s="368" t="s">
        <v>10976</v>
      </c>
      <c r="B652" s="369" t="s">
        <v>10977</v>
      </c>
      <c r="C652" s="369" t="s">
        <v>227</v>
      </c>
      <c r="D652" s="370">
        <v>103.44920402205884</v>
      </c>
    </row>
    <row r="653" spans="1:4">
      <c r="A653" s="368" t="s">
        <v>10978</v>
      </c>
      <c r="B653" s="369" t="s">
        <v>10979</v>
      </c>
      <c r="C653" s="369" t="s">
        <v>227</v>
      </c>
      <c r="D653" s="370">
        <v>275.44780696323528</v>
      </c>
    </row>
    <row r="654" spans="1:4" ht="33.75">
      <c r="A654" s="368" t="s">
        <v>11135</v>
      </c>
      <c r="B654" s="369" t="s">
        <v>11136</v>
      </c>
      <c r="C654" s="369" t="s">
        <v>227</v>
      </c>
      <c r="D654" s="370">
        <v>30.726996800000002</v>
      </c>
    </row>
    <row r="655" spans="1:4" ht="33.75">
      <c r="A655" s="368" t="s">
        <v>11137</v>
      </c>
      <c r="B655" s="369" t="s">
        <v>11138</v>
      </c>
      <c r="C655" s="369" t="s">
        <v>227</v>
      </c>
      <c r="D655" s="370">
        <v>35.854175371428575</v>
      </c>
    </row>
    <row r="656" spans="1:4">
      <c r="A656" s="368" t="s">
        <v>11158</v>
      </c>
      <c r="B656" s="369" t="s">
        <v>11159</v>
      </c>
      <c r="C656" s="369" t="s">
        <v>227</v>
      </c>
      <c r="D656" s="370">
        <v>78.381865919999996</v>
      </c>
    </row>
    <row r="657" spans="1:4">
      <c r="A657" s="368" t="s">
        <v>11160</v>
      </c>
      <c r="B657" s="369" t="s">
        <v>11161</v>
      </c>
      <c r="C657" s="369" t="s">
        <v>227</v>
      </c>
      <c r="D657" s="370">
        <v>209.20592592</v>
      </c>
    </row>
    <row r="658" spans="1:4">
      <c r="A658" s="368" t="s">
        <v>11162</v>
      </c>
      <c r="B658" s="369" t="s">
        <v>11163</v>
      </c>
      <c r="C658" s="369" t="s">
        <v>227</v>
      </c>
      <c r="D658" s="370">
        <v>141.28936775</v>
      </c>
    </row>
    <row r="659" spans="1:4">
      <c r="A659" s="368" t="s">
        <v>11164</v>
      </c>
      <c r="B659" s="369" t="s">
        <v>11165</v>
      </c>
      <c r="C659" s="369" t="s">
        <v>227</v>
      </c>
      <c r="D659" s="370">
        <v>359.76336774999999</v>
      </c>
    </row>
    <row r="660" spans="1:4">
      <c r="A660" s="368" t="s">
        <v>28195</v>
      </c>
      <c r="B660" s="369" t="s">
        <v>28196</v>
      </c>
      <c r="C660" s="369" t="s">
        <v>227</v>
      </c>
      <c r="D660" s="370">
        <v>79.834297360000008</v>
      </c>
    </row>
    <row r="661" spans="1:4" ht="22.5">
      <c r="A661" s="368" t="s">
        <v>28197</v>
      </c>
      <c r="B661" s="369" t="s">
        <v>28198</v>
      </c>
      <c r="C661" s="369" t="s">
        <v>227</v>
      </c>
      <c r="D661" s="370">
        <v>197.14219736000001</v>
      </c>
    </row>
    <row r="662" spans="1:4">
      <c r="A662" s="368" t="s">
        <v>11200</v>
      </c>
      <c r="B662" s="369" t="s">
        <v>11201</v>
      </c>
      <c r="C662" s="369" t="s">
        <v>227</v>
      </c>
      <c r="D662" s="370">
        <v>0.21402871000000001</v>
      </c>
    </row>
    <row r="663" spans="1:4">
      <c r="A663" s="368" t="s">
        <v>11206</v>
      </c>
      <c r="B663" s="369" t="s">
        <v>11207</v>
      </c>
      <c r="C663" s="369" t="s">
        <v>227</v>
      </c>
      <c r="D663" s="370">
        <v>4.6949795099999996</v>
      </c>
    </row>
    <row r="664" spans="1:4">
      <c r="A664" s="368" t="s">
        <v>11208</v>
      </c>
      <c r="B664" s="369" t="s">
        <v>11209</v>
      </c>
      <c r="C664" s="369" t="s">
        <v>227</v>
      </c>
      <c r="D664" s="370">
        <v>6.9589295099999999</v>
      </c>
    </row>
    <row r="665" spans="1:4">
      <c r="A665" s="368" t="s">
        <v>11252</v>
      </c>
      <c r="B665" s="369" t="s">
        <v>11253</v>
      </c>
      <c r="C665" s="369" t="s">
        <v>227</v>
      </c>
      <c r="D665" s="370">
        <v>78.469571875</v>
      </c>
    </row>
    <row r="666" spans="1:4">
      <c r="A666" s="368" t="s">
        <v>11254</v>
      </c>
      <c r="B666" s="369" t="s">
        <v>11255</v>
      </c>
      <c r="C666" s="369" t="s">
        <v>227</v>
      </c>
      <c r="D666" s="370">
        <v>78.542679829545449</v>
      </c>
    </row>
    <row r="667" spans="1:4">
      <c r="A667" s="368" t="s">
        <v>11921</v>
      </c>
      <c r="B667" s="369" t="s">
        <v>11922</v>
      </c>
      <c r="C667" s="369" t="s">
        <v>227</v>
      </c>
      <c r="D667" s="370">
        <v>122.80978254999999</v>
      </c>
    </row>
    <row r="668" spans="1:4">
      <c r="A668" s="368" t="s">
        <v>11923</v>
      </c>
      <c r="B668" s="369" t="s">
        <v>11924</v>
      </c>
      <c r="C668" s="369" t="s">
        <v>227</v>
      </c>
      <c r="D668" s="370">
        <v>372.05128255</v>
      </c>
    </row>
    <row r="669" spans="1:4">
      <c r="A669" s="368" t="s">
        <v>11942</v>
      </c>
      <c r="B669" s="369" t="s">
        <v>11943</v>
      </c>
      <c r="C669" s="369" t="s">
        <v>227</v>
      </c>
      <c r="D669" s="370">
        <v>7.6520220000000014E-2</v>
      </c>
    </row>
    <row r="670" spans="1:4" ht="22.5">
      <c r="A670" s="368" t="s">
        <v>11944</v>
      </c>
      <c r="B670" s="369" t="s">
        <v>11945</v>
      </c>
      <c r="C670" s="369" t="s">
        <v>227</v>
      </c>
      <c r="D670" s="370">
        <v>0.12167022000000001</v>
      </c>
    </row>
    <row r="671" spans="1:4">
      <c r="A671" s="368" t="s">
        <v>28199</v>
      </c>
      <c r="B671" s="369" t="s">
        <v>28200</v>
      </c>
      <c r="C671" s="369" t="s">
        <v>227</v>
      </c>
      <c r="D671" s="370">
        <v>0.38405314285714287</v>
      </c>
    </row>
    <row r="672" spans="1:4">
      <c r="A672" s="368" t="s">
        <v>28201</v>
      </c>
      <c r="B672" s="369" t="s">
        <v>28202</v>
      </c>
      <c r="C672" s="369" t="s">
        <v>227</v>
      </c>
      <c r="D672" s="370">
        <v>5.5984102857142855</v>
      </c>
    </row>
    <row r="673" spans="1:4">
      <c r="A673" s="368" t="s">
        <v>12026</v>
      </c>
      <c r="B673" s="369" t="s">
        <v>12027</v>
      </c>
      <c r="C673" s="369" t="s">
        <v>227</v>
      </c>
      <c r="D673" s="370">
        <v>2.70785622</v>
      </c>
    </row>
    <row r="674" spans="1:4">
      <c r="A674" s="368" t="s">
        <v>12028</v>
      </c>
      <c r="B674" s="369" t="s">
        <v>12029</v>
      </c>
      <c r="C674" s="369" t="s">
        <v>227</v>
      </c>
      <c r="D674" s="370">
        <v>4.0797562200000002</v>
      </c>
    </row>
    <row r="675" spans="1:4">
      <c r="A675" s="368" t="s">
        <v>12095</v>
      </c>
      <c r="B675" s="369" t="s">
        <v>12096</v>
      </c>
      <c r="C675" s="369" t="s">
        <v>227</v>
      </c>
      <c r="D675" s="370">
        <v>1.8200684571428571</v>
      </c>
    </row>
    <row r="676" spans="1:4" ht="22.5">
      <c r="A676" s="368" t="s">
        <v>12097</v>
      </c>
      <c r="B676" s="369" t="s">
        <v>12098</v>
      </c>
      <c r="C676" s="369" t="s">
        <v>227</v>
      </c>
      <c r="D676" s="370">
        <v>12.214961314285715</v>
      </c>
    </row>
    <row r="677" spans="1:4">
      <c r="A677" s="368" t="s">
        <v>12107</v>
      </c>
      <c r="B677" s="369" t="s">
        <v>12108</v>
      </c>
      <c r="C677" s="369" t="s">
        <v>227</v>
      </c>
      <c r="D677" s="370">
        <v>27.628609833333332</v>
      </c>
    </row>
    <row r="678" spans="1:4">
      <c r="A678" s="368" t="s">
        <v>12109</v>
      </c>
      <c r="B678" s="369" t="s">
        <v>12110</v>
      </c>
      <c r="C678" s="369" t="s">
        <v>227</v>
      </c>
      <c r="D678" s="370">
        <v>143.5057765</v>
      </c>
    </row>
    <row r="679" spans="1:4">
      <c r="A679" s="368" t="s">
        <v>12113</v>
      </c>
      <c r="B679" s="369" t="s">
        <v>12114</v>
      </c>
      <c r="C679" s="369" t="s">
        <v>227</v>
      </c>
      <c r="D679" s="370">
        <v>29.350992308333336</v>
      </c>
    </row>
    <row r="680" spans="1:4">
      <c r="A680" s="368" t="s">
        <v>12115</v>
      </c>
      <c r="B680" s="369" t="s">
        <v>12116</v>
      </c>
      <c r="C680" s="369" t="s">
        <v>227</v>
      </c>
      <c r="D680" s="370">
        <v>174.219733975</v>
      </c>
    </row>
    <row r="681" spans="1:4">
      <c r="A681" s="368" t="s">
        <v>12127</v>
      </c>
      <c r="B681" s="369" t="s">
        <v>12128</v>
      </c>
      <c r="C681" s="369" t="s">
        <v>227</v>
      </c>
      <c r="D681" s="370">
        <v>24.363654441666668</v>
      </c>
    </row>
    <row r="682" spans="1:4">
      <c r="A682" s="368" t="s">
        <v>12129</v>
      </c>
      <c r="B682" s="369" t="s">
        <v>12130</v>
      </c>
      <c r="C682" s="369" t="s">
        <v>227</v>
      </c>
      <c r="D682" s="370">
        <v>54.794662774999999</v>
      </c>
    </row>
    <row r="683" spans="1:4">
      <c r="A683" s="368" t="s">
        <v>12176</v>
      </c>
      <c r="B683" s="369" t="s">
        <v>12177</v>
      </c>
      <c r="C683" s="369" t="s">
        <v>227</v>
      </c>
      <c r="D683" s="370">
        <v>45.641118380000002</v>
      </c>
    </row>
    <row r="684" spans="1:4">
      <c r="A684" s="368" t="s">
        <v>12178</v>
      </c>
      <c r="B684" s="369" t="s">
        <v>12179</v>
      </c>
      <c r="C684" s="369" t="s">
        <v>227</v>
      </c>
      <c r="D684" s="370">
        <v>59.850208380000005</v>
      </c>
    </row>
    <row r="685" spans="1:4">
      <c r="A685" s="368" t="s">
        <v>12182</v>
      </c>
      <c r="B685" s="369" t="s">
        <v>12183</v>
      </c>
      <c r="C685" s="369" t="s">
        <v>227</v>
      </c>
      <c r="D685" s="370">
        <v>60.857371739999998</v>
      </c>
    </row>
    <row r="686" spans="1:4">
      <c r="A686" s="368" t="s">
        <v>12184</v>
      </c>
      <c r="B686" s="369" t="s">
        <v>12185</v>
      </c>
      <c r="C686" s="369" t="s">
        <v>227</v>
      </c>
      <c r="D686" s="370">
        <v>87.635941740000007</v>
      </c>
    </row>
    <row r="687" spans="1:4">
      <c r="A687" s="368" t="s">
        <v>12188</v>
      </c>
      <c r="B687" s="369" t="s">
        <v>12189</v>
      </c>
      <c r="C687" s="369" t="s">
        <v>227</v>
      </c>
      <c r="D687" s="370">
        <v>77.396924940000005</v>
      </c>
    </row>
    <row r="688" spans="1:4">
      <c r="A688" s="368" t="s">
        <v>12190</v>
      </c>
      <c r="B688" s="369" t="s">
        <v>12191</v>
      </c>
      <c r="C688" s="369" t="s">
        <v>227</v>
      </c>
      <c r="D688" s="370">
        <v>117.83809494</v>
      </c>
    </row>
    <row r="689" spans="1:4">
      <c r="A689" s="368" t="s">
        <v>12196</v>
      </c>
      <c r="B689" s="369" t="s">
        <v>12197</v>
      </c>
      <c r="C689" s="369" t="s">
        <v>227</v>
      </c>
      <c r="D689" s="370">
        <v>68.85261100000001</v>
      </c>
    </row>
    <row r="690" spans="1:4">
      <c r="A690" s="368" t="s">
        <v>12198</v>
      </c>
      <c r="B690" s="369" t="s">
        <v>12199</v>
      </c>
      <c r="C690" s="369" t="s">
        <v>227</v>
      </c>
      <c r="D690" s="370">
        <v>201.94527766666667</v>
      </c>
    </row>
    <row r="691" spans="1:4">
      <c r="A691" s="368" t="s">
        <v>12200</v>
      </c>
      <c r="B691" s="369" t="s">
        <v>12201</v>
      </c>
      <c r="C691" s="369" t="s">
        <v>227</v>
      </c>
      <c r="D691" s="370">
        <v>47.89816828</v>
      </c>
    </row>
    <row r="692" spans="1:4">
      <c r="A692" s="368" t="s">
        <v>12202</v>
      </c>
      <c r="B692" s="369" t="s">
        <v>12203</v>
      </c>
      <c r="C692" s="369" t="s">
        <v>227</v>
      </c>
      <c r="D692" s="370">
        <v>98.467868280000005</v>
      </c>
    </row>
    <row r="693" spans="1:4">
      <c r="A693" s="368" t="s">
        <v>28203</v>
      </c>
      <c r="B693" s="369" t="s">
        <v>28204</v>
      </c>
      <c r="C693" s="369" t="s">
        <v>227</v>
      </c>
      <c r="D693" s="370">
        <v>118.9335</v>
      </c>
    </row>
    <row r="694" spans="1:4">
      <c r="A694" s="368" t="s">
        <v>28205</v>
      </c>
      <c r="B694" s="369" t="s">
        <v>28206</v>
      </c>
      <c r="C694" s="369" t="s">
        <v>227</v>
      </c>
      <c r="D694" s="370">
        <v>417.98349999999999</v>
      </c>
    </row>
    <row r="695" spans="1:4" ht="22.5">
      <c r="A695" s="368" t="s">
        <v>28207</v>
      </c>
      <c r="B695" s="369" t="s">
        <v>28208</v>
      </c>
      <c r="C695" s="369" t="s">
        <v>227</v>
      </c>
      <c r="D695" s="370">
        <v>0.98246119999999992</v>
      </c>
    </row>
    <row r="696" spans="1:4" ht="22.5">
      <c r="A696" s="368" t="s">
        <v>28209</v>
      </c>
      <c r="B696" s="369" t="s">
        <v>28210</v>
      </c>
      <c r="C696" s="369" t="s">
        <v>227</v>
      </c>
      <c r="D696" s="370">
        <v>1.4514612</v>
      </c>
    </row>
    <row r="697" spans="1:4">
      <c r="A697" s="368" t="s">
        <v>12311</v>
      </c>
      <c r="B697" s="369" t="s">
        <v>12312</v>
      </c>
      <c r="C697" s="369" t="s">
        <v>227</v>
      </c>
      <c r="D697" s="370">
        <v>1.9293332666666667</v>
      </c>
    </row>
    <row r="698" spans="1:4">
      <c r="A698" s="368" t="s">
        <v>12313</v>
      </c>
      <c r="B698" s="369" t="s">
        <v>12314</v>
      </c>
      <c r="C698" s="369" t="s">
        <v>227</v>
      </c>
      <c r="D698" s="370">
        <v>2.2120332666666669</v>
      </c>
    </row>
    <row r="699" spans="1:4">
      <c r="A699" s="368" t="s">
        <v>12722</v>
      </c>
      <c r="B699" s="369" t="s">
        <v>12723</v>
      </c>
      <c r="C699" s="369" t="s">
        <v>227</v>
      </c>
      <c r="D699" s="370">
        <v>5.1296049494949489</v>
      </c>
    </row>
    <row r="700" spans="1:4">
      <c r="A700" s="368" t="s">
        <v>12724</v>
      </c>
      <c r="B700" s="369" t="s">
        <v>12725</v>
      </c>
      <c r="C700" s="369" t="s">
        <v>227</v>
      </c>
      <c r="D700" s="370">
        <v>9.107584747474748</v>
      </c>
    </row>
    <row r="701" spans="1:4">
      <c r="A701" s="368" t="s">
        <v>12726</v>
      </c>
      <c r="B701" s="369" t="s">
        <v>12727</v>
      </c>
      <c r="C701" s="369" t="s">
        <v>227</v>
      </c>
      <c r="D701" s="370">
        <v>26.009066761363634</v>
      </c>
    </row>
    <row r="702" spans="1:4">
      <c r="A702" s="368" t="s">
        <v>12730</v>
      </c>
      <c r="B702" s="369" t="s">
        <v>12731</v>
      </c>
      <c r="C702" s="369" t="s">
        <v>227</v>
      </c>
      <c r="D702" s="370">
        <v>14.697703125</v>
      </c>
    </row>
    <row r="703" spans="1:4" ht="22.5">
      <c r="A703" s="368" t="s">
        <v>28211</v>
      </c>
      <c r="B703" s="369" t="s">
        <v>28212</v>
      </c>
      <c r="C703" s="369" t="s">
        <v>227</v>
      </c>
      <c r="D703" s="370">
        <v>15.108961424999999</v>
      </c>
    </row>
    <row r="704" spans="1:4" ht="22.5">
      <c r="A704" s="368" t="s">
        <v>28213</v>
      </c>
      <c r="B704" s="369" t="s">
        <v>28214</v>
      </c>
      <c r="C704" s="369" t="s">
        <v>227</v>
      </c>
      <c r="D704" s="370">
        <v>22.507336424999998</v>
      </c>
    </row>
    <row r="705" spans="1:4">
      <c r="A705" s="368" t="s">
        <v>13651</v>
      </c>
      <c r="B705" s="369" t="s">
        <v>13652</v>
      </c>
      <c r="C705" s="369" t="s">
        <v>227</v>
      </c>
      <c r="D705" s="370">
        <v>19.774233479999999</v>
      </c>
    </row>
    <row r="706" spans="1:4">
      <c r="A706" s="368" t="s">
        <v>13653</v>
      </c>
      <c r="B706" s="369" t="s">
        <v>13654</v>
      </c>
      <c r="C706" s="369" t="s">
        <v>227</v>
      </c>
      <c r="D706" s="370">
        <v>21.108833480000001</v>
      </c>
    </row>
    <row r="707" spans="1:4">
      <c r="A707" s="368" t="s">
        <v>13663</v>
      </c>
      <c r="B707" s="369" t="s">
        <v>13664</v>
      </c>
      <c r="C707" s="369" t="s">
        <v>227</v>
      </c>
      <c r="D707" s="370">
        <v>24.5481759</v>
      </c>
    </row>
    <row r="708" spans="1:4">
      <c r="A708" s="368" t="s">
        <v>13665</v>
      </c>
      <c r="B708" s="369" t="s">
        <v>13666</v>
      </c>
      <c r="C708" s="369" t="s">
        <v>227</v>
      </c>
      <c r="D708" s="370">
        <v>33.582825900000003</v>
      </c>
    </row>
    <row r="709" spans="1:4">
      <c r="A709" s="368" t="s">
        <v>13728</v>
      </c>
      <c r="B709" s="369" t="s">
        <v>13729</v>
      </c>
      <c r="C709" s="369" t="s">
        <v>227</v>
      </c>
      <c r="D709" s="370">
        <v>21.860037139999999</v>
      </c>
    </row>
    <row r="710" spans="1:4">
      <c r="A710" s="368" t="s">
        <v>13730</v>
      </c>
      <c r="B710" s="369" t="s">
        <v>13731</v>
      </c>
      <c r="C710" s="369" t="s">
        <v>227</v>
      </c>
      <c r="D710" s="370">
        <v>29.35810914</v>
      </c>
    </row>
    <row r="711" spans="1:4">
      <c r="A711" s="368" t="s">
        <v>13732</v>
      </c>
      <c r="B711" s="369" t="s">
        <v>13733</v>
      </c>
      <c r="C711" s="369" t="s">
        <v>227</v>
      </c>
      <c r="D711" s="370">
        <v>284.71102975000002</v>
      </c>
    </row>
    <row r="712" spans="1:4">
      <c r="A712" s="368" t="s">
        <v>13734</v>
      </c>
      <c r="B712" s="369" t="s">
        <v>13735</v>
      </c>
      <c r="C712" s="369" t="s">
        <v>227</v>
      </c>
      <c r="D712" s="370">
        <v>847.18252974999996</v>
      </c>
    </row>
    <row r="713" spans="1:4">
      <c r="A713" s="368" t="s">
        <v>13738</v>
      </c>
      <c r="B713" s="369" t="s">
        <v>13739</v>
      </c>
      <c r="C713" s="369" t="s">
        <v>227</v>
      </c>
      <c r="D713" s="370">
        <v>80.064659047619045</v>
      </c>
    </row>
    <row r="714" spans="1:4">
      <c r="A714" s="368" t="s">
        <v>13740</v>
      </c>
      <c r="B714" s="369" t="s">
        <v>13741</v>
      </c>
      <c r="C714" s="369" t="s">
        <v>227</v>
      </c>
      <c r="D714" s="370">
        <v>221.84164317460318</v>
      </c>
    </row>
    <row r="715" spans="1:4">
      <c r="A715" s="368" t="s">
        <v>13518</v>
      </c>
      <c r="B715" s="369" t="s">
        <v>13519</v>
      </c>
      <c r="C715" s="369" t="s">
        <v>227</v>
      </c>
      <c r="D715" s="370">
        <v>3.7008466857142857</v>
      </c>
    </row>
    <row r="716" spans="1:4">
      <c r="A716" s="368" t="s">
        <v>13520</v>
      </c>
      <c r="B716" s="369" t="s">
        <v>13521</v>
      </c>
      <c r="C716" s="369" t="s">
        <v>227</v>
      </c>
      <c r="D716" s="370">
        <v>6.273260971428571</v>
      </c>
    </row>
    <row r="717" spans="1:4">
      <c r="A717" s="368" t="s">
        <v>13524</v>
      </c>
      <c r="B717" s="369" t="s">
        <v>13525</v>
      </c>
      <c r="C717" s="369" t="s">
        <v>227</v>
      </c>
      <c r="D717" s="370">
        <v>2.5936077142857146</v>
      </c>
    </row>
    <row r="718" spans="1:4">
      <c r="A718" s="368" t="s">
        <v>13526</v>
      </c>
      <c r="B718" s="369" t="s">
        <v>13527</v>
      </c>
      <c r="C718" s="369" t="s">
        <v>227</v>
      </c>
      <c r="D718" s="370">
        <v>4.3963934285714288</v>
      </c>
    </row>
    <row r="719" spans="1:4">
      <c r="A719" s="368" t="s">
        <v>28215</v>
      </c>
      <c r="B719" s="369" t="s">
        <v>28216</v>
      </c>
      <c r="C719" s="369" t="s">
        <v>227</v>
      </c>
      <c r="D719" s="370">
        <v>144.52359624000002</v>
      </c>
    </row>
    <row r="720" spans="1:4">
      <c r="A720" s="368" t="s">
        <v>28217</v>
      </c>
      <c r="B720" s="369" t="s">
        <v>28218</v>
      </c>
      <c r="C720" s="369" t="s">
        <v>227</v>
      </c>
      <c r="D720" s="370">
        <v>358.50393624000003</v>
      </c>
    </row>
    <row r="721" spans="1:4">
      <c r="A721" s="368" t="s">
        <v>28219</v>
      </c>
      <c r="B721" s="369" t="s">
        <v>28220</v>
      </c>
      <c r="C721" s="369" t="s">
        <v>227</v>
      </c>
      <c r="D721" s="370">
        <v>247.03218150000001</v>
      </c>
    </row>
    <row r="722" spans="1:4">
      <c r="A722" s="368" t="s">
        <v>28221</v>
      </c>
      <c r="B722" s="369" t="s">
        <v>28222</v>
      </c>
      <c r="C722" s="369" t="s">
        <v>227</v>
      </c>
      <c r="D722" s="370">
        <v>541.52018150000004</v>
      </c>
    </row>
    <row r="723" spans="1:4">
      <c r="A723" s="368" t="s">
        <v>13530</v>
      </c>
      <c r="B723" s="369" t="s">
        <v>13531</v>
      </c>
      <c r="C723" s="369" t="s">
        <v>227</v>
      </c>
      <c r="D723" s="370">
        <v>0.86382102857142862</v>
      </c>
    </row>
    <row r="724" spans="1:4">
      <c r="A724" s="368" t="s">
        <v>13532</v>
      </c>
      <c r="B724" s="369" t="s">
        <v>13533</v>
      </c>
      <c r="C724" s="369" t="s">
        <v>227</v>
      </c>
      <c r="D724" s="370">
        <v>3.838722E-2</v>
      </c>
    </row>
    <row r="725" spans="1:4">
      <c r="A725" s="368" t="s">
        <v>13534</v>
      </c>
      <c r="B725" s="369" t="s">
        <v>13535</v>
      </c>
      <c r="C725" s="369" t="s">
        <v>227</v>
      </c>
      <c r="D725" s="370">
        <v>6.1037220000000003E-2</v>
      </c>
    </row>
    <row r="726" spans="1:4">
      <c r="A726" s="368" t="s">
        <v>28223</v>
      </c>
      <c r="B726" s="369" t="s">
        <v>28224</v>
      </c>
      <c r="C726" s="369" t="s">
        <v>227</v>
      </c>
      <c r="D726" s="370">
        <v>0.89143897142857154</v>
      </c>
    </row>
    <row r="727" spans="1:4">
      <c r="A727" s="368" t="s">
        <v>28225</v>
      </c>
      <c r="B727" s="369" t="s">
        <v>28226</v>
      </c>
      <c r="C727" s="369" t="s">
        <v>227</v>
      </c>
      <c r="D727" s="370">
        <v>1.7176104000000003</v>
      </c>
    </row>
    <row r="728" spans="1:4">
      <c r="A728" s="368" t="s">
        <v>13548</v>
      </c>
      <c r="B728" s="369" t="s">
        <v>13549</v>
      </c>
      <c r="C728" s="369" t="s">
        <v>227</v>
      </c>
      <c r="D728" s="370">
        <v>32.143472364583332</v>
      </c>
    </row>
    <row r="729" spans="1:4">
      <c r="A729" s="368" t="s">
        <v>13550</v>
      </c>
      <c r="B729" s="369" t="s">
        <v>13551</v>
      </c>
      <c r="C729" s="369" t="s">
        <v>227</v>
      </c>
      <c r="D729" s="370">
        <v>45.415597364583334</v>
      </c>
    </row>
    <row r="730" spans="1:4">
      <c r="A730" s="368" t="s">
        <v>13552</v>
      </c>
      <c r="B730" s="369" t="s">
        <v>13553</v>
      </c>
      <c r="C730" s="369" t="s">
        <v>227</v>
      </c>
      <c r="D730" s="370">
        <v>27.841982250000001</v>
      </c>
    </row>
    <row r="731" spans="1:4">
      <c r="A731" s="368" t="s">
        <v>13554</v>
      </c>
      <c r="B731" s="369" t="s">
        <v>13555</v>
      </c>
      <c r="C731" s="369" t="s">
        <v>227</v>
      </c>
      <c r="D731" s="370">
        <v>36.17373225</v>
      </c>
    </row>
    <row r="732" spans="1:4">
      <c r="A732" s="368" t="s">
        <v>13556</v>
      </c>
      <c r="B732" s="369" t="s">
        <v>13557</v>
      </c>
      <c r="C732" s="369" t="s">
        <v>227</v>
      </c>
      <c r="D732" s="370">
        <v>72.025391962499995</v>
      </c>
    </row>
    <row r="733" spans="1:4">
      <c r="A733" s="368" t="s">
        <v>13558</v>
      </c>
      <c r="B733" s="369" t="s">
        <v>13559</v>
      </c>
      <c r="C733" s="369" t="s">
        <v>227</v>
      </c>
      <c r="D733" s="370">
        <v>154.06159196249999</v>
      </c>
    </row>
    <row r="734" spans="1:4">
      <c r="A734" s="368" t="s">
        <v>13813</v>
      </c>
      <c r="B734" s="369" t="s">
        <v>13814</v>
      </c>
      <c r="C734" s="369" t="s">
        <v>227</v>
      </c>
      <c r="D734" s="370">
        <v>0.68948742857142853</v>
      </c>
    </row>
    <row r="735" spans="1:4">
      <c r="A735" s="368" t="s">
        <v>14418</v>
      </c>
      <c r="B735" s="369" t="s">
        <v>14419</v>
      </c>
      <c r="C735" s="369" t="s">
        <v>227</v>
      </c>
      <c r="D735" s="370">
        <v>22.6544037</v>
      </c>
    </row>
    <row r="736" spans="1:4">
      <c r="A736" s="368" t="s">
        <v>14420</v>
      </c>
      <c r="B736" s="369" t="s">
        <v>14421</v>
      </c>
      <c r="C736" s="369" t="s">
        <v>227</v>
      </c>
      <c r="D736" s="370">
        <v>23.6147037</v>
      </c>
    </row>
    <row r="737" spans="1:4">
      <c r="A737" s="368" t="s">
        <v>14649</v>
      </c>
      <c r="B737" s="369" t="s">
        <v>14650</v>
      </c>
      <c r="C737" s="369" t="s">
        <v>227</v>
      </c>
      <c r="D737" s="370">
        <v>5.0106666666666664</v>
      </c>
    </row>
    <row r="738" spans="1:4">
      <c r="A738" s="368" t="s">
        <v>28227</v>
      </c>
      <c r="B738" s="369" t="s">
        <v>28228</v>
      </c>
      <c r="C738" s="369" t="s">
        <v>227</v>
      </c>
      <c r="D738" s="370">
        <v>29.851236790000002</v>
      </c>
    </row>
    <row r="739" spans="1:4">
      <c r="A739" s="368" t="s">
        <v>28229</v>
      </c>
      <c r="B739" s="369" t="s">
        <v>28230</v>
      </c>
      <c r="C739" s="369" t="s">
        <v>227</v>
      </c>
      <c r="D739" s="370">
        <v>34.925786790000004</v>
      </c>
    </row>
    <row r="740" spans="1:4">
      <c r="A740" s="368" t="s">
        <v>14961</v>
      </c>
      <c r="B740" s="369" t="s">
        <v>14962</v>
      </c>
      <c r="C740" s="369" t="s">
        <v>227</v>
      </c>
      <c r="D740" s="370">
        <v>18.597866960000001</v>
      </c>
    </row>
    <row r="741" spans="1:4">
      <c r="A741" s="368" t="s">
        <v>14963</v>
      </c>
      <c r="B741" s="369" t="s">
        <v>14964</v>
      </c>
      <c r="C741" s="369" t="s">
        <v>227</v>
      </c>
      <c r="D741" s="370">
        <v>19.45806696</v>
      </c>
    </row>
    <row r="742" spans="1:4">
      <c r="A742" s="368" t="s">
        <v>15118</v>
      </c>
      <c r="B742" s="369" t="s">
        <v>15119</v>
      </c>
      <c r="C742" s="369" t="s">
        <v>227</v>
      </c>
      <c r="D742" s="370">
        <v>257.63426549166667</v>
      </c>
    </row>
    <row r="743" spans="1:4">
      <c r="A743" s="368" t="s">
        <v>15120</v>
      </c>
      <c r="B743" s="369" t="s">
        <v>15121</v>
      </c>
      <c r="C743" s="369" t="s">
        <v>227</v>
      </c>
      <c r="D743" s="370">
        <v>723.39584882500003</v>
      </c>
    </row>
    <row r="744" spans="1:4">
      <c r="A744" s="368" t="s">
        <v>16258</v>
      </c>
      <c r="B744" s="369" t="s">
        <v>16259</v>
      </c>
      <c r="C744" s="369" t="s">
        <v>227</v>
      </c>
      <c r="D744" s="370">
        <v>1.8118311384615384</v>
      </c>
    </row>
    <row r="745" spans="1:4">
      <c r="A745" s="368" t="s">
        <v>16260</v>
      </c>
      <c r="B745" s="369" t="s">
        <v>16261</v>
      </c>
      <c r="C745" s="369" t="s">
        <v>227</v>
      </c>
      <c r="D745" s="370">
        <v>2.6659849846153847</v>
      </c>
    </row>
    <row r="746" spans="1:4">
      <c r="A746" s="368" t="s">
        <v>16292</v>
      </c>
      <c r="B746" s="369" t="s">
        <v>16293</v>
      </c>
      <c r="C746" s="369" t="s">
        <v>227</v>
      </c>
      <c r="D746" s="370">
        <v>42.237263227941177</v>
      </c>
    </row>
    <row r="747" spans="1:4">
      <c r="A747" s="368" t="s">
        <v>16294</v>
      </c>
      <c r="B747" s="369" t="s">
        <v>16295</v>
      </c>
      <c r="C747" s="369" t="s">
        <v>227</v>
      </c>
      <c r="D747" s="370">
        <v>107.25643969852942</v>
      </c>
    </row>
    <row r="748" spans="1:4">
      <c r="A748" s="368" t="s">
        <v>28231</v>
      </c>
      <c r="B748" s="369" t="s">
        <v>28232</v>
      </c>
      <c r="C748" s="369" t="s">
        <v>227</v>
      </c>
      <c r="D748" s="370">
        <v>0.13135757999999997</v>
      </c>
    </row>
    <row r="749" spans="1:4">
      <c r="A749" s="368" t="s">
        <v>28233</v>
      </c>
      <c r="B749" s="369" t="s">
        <v>28234</v>
      </c>
      <c r="C749" s="369" t="s">
        <v>227</v>
      </c>
      <c r="D749" s="370">
        <v>0.23671757999999998</v>
      </c>
    </row>
    <row r="750" spans="1:4">
      <c r="A750" s="368" t="s">
        <v>16343</v>
      </c>
      <c r="B750" s="369" t="s">
        <v>16344</v>
      </c>
      <c r="C750" s="369" t="s">
        <v>227</v>
      </c>
      <c r="D750" s="370">
        <v>23.480599999999999</v>
      </c>
    </row>
    <row r="751" spans="1:4">
      <c r="A751" s="368" t="s">
        <v>16345</v>
      </c>
      <c r="B751" s="369" t="s">
        <v>16346</v>
      </c>
      <c r="C751" s="369" t="s">
        <v>227</v>
      </c>
      <c r="D751" s="370">
        <v>24.880600000000001</v>
      </c>
    </row>
    <row r="752" spans="1:4">
      <c r="A752" s="368" t="s">
        <v>16314</v>
      </c>
      <c r="B752" s="369" t="s">
        <v>16315</v>
      </c>
      <c r="C752" s="369" t="s">
        <v>227</v>
      </c>
      <c r="D752" s="370">
        <v>0.4623312</v>
      </c>
    </row>
    <row r="753" spans="1:4">
      <c r="A753" s="368" t="s">
        <v>16316</v>
      </c>
      <c r="B753" s="369" t="s">
        <v>16317</v>
      </c>
      <c r="C753" s="369" t="s">
        <v>227</v>
      </c>
      <c r="D753" s="370">
        <v>2.4318412</v>
      </c>
    </row>
    <row r="754" spans="1:4">
      <c r="A754" s="368" t="s">
        <v>16320</v>
      </c>
      <c r="B754" s="369" t="s">
        <v>16321</v>
      </c>
      <c r="C754" s="369" t="s">
        <v>227</v>
      </c>
      <c r="D754" s="370">
        <v>2.8107463200000002</v>
      </c>
    </row>
    <row r="755" spans="1:4">
      <c r="A755" s="368" t="s">
        <v>16322</v>
      </c>
      <c r="B755" s="369" t="s">
        <v>16323</v>
      </c>
      <c r="C755" s="369" t="s">
        <v>227</v>
      </c>
      <c r="D755" s="370">
        <v>4.88750632</v>
      </c>
    </row>
    <row r="756" spans="1:4">
      <c r="A756" s="368" t="s">
        <v>16221</v>
      </c>
      <c r="B756" s="369" t="s">
        <v>16222</v>
      </c>
      <c r="C756" s="369" t="s">
        <v>227</v>
      </c>
      <c r="D756" s="370">
        <v>19.036763666666666</v>
      </c>
    </row>
    <row r="757" spans="1:4">
      <c r="A757" s="368" t="s">
        <v>16223</v>
      </c>
      <c r="B757" s="369" t="s">
        <v>16224</v>
      </c>
      <c r="C757" s="369" t="s">
        <v>227</v>
      </c>
      <c r="D757" s="370">
        <v>20.155930333333334</v>
      </c>
    </row>
    <row r="758" spans="1:4">
      <c r="A758" s="368" t="s">
        <v>16225</v>
      </c>
      <c r="B758" s="369" t="s">
        <v>16226</v>
      </c>
      <c r="C758" s="369" t="s">
        <v>227</v>
      </c>
      <c r="D758" s="370">
        <v>20.007319133333333</v>
      </c>
    </row>
    <row r="759" spans="1:4">
      <c r="A759" s="368" t="s">
        <v>16227</v>
      </c>
      <c r="B759" s="369" t="s">
        <v>16228</v>
      </c>
      <c r="C759" s="369" t="s">
        <v>227</v>
      </c>
      <c r="D759" s="370">
        <v>21.699152466666668</v>
      </c>
    </row>
    <row r="760" spans="1:4">
      <c r="A760" s="368" t="s">
        <v>16450</v>
      </c>
      <c r="B760" s="369" t="s">
        <v>16451</v>
      </c>
      <c r="C760" s="369" t="s">
        <v>227</v>
      </c>
      <c r="D760" s="370">
        <v>0.34808888888888889</v>
      </c>
    </row>
    <row r="761" spans="1:4">
      <c r="A761" s="368" t="s">
        <v>16452</v>
      </c>
      <c r="B761" s="369" t="s">
        <v>16453</v>
      </c>
      <c r="C761" s="369" t="s">
        <v>227</v>
      </c>
      <c r="D761" s="370">
        <v>0.5258666666666667</v>
      </c>
    </row>
    <row r="762" spans="1:4">
      <c r="A762" s="368" t="s">
        <v>16512</v>
      </c>
      <c r="B762" s="369" t="s">
        <v>16513</v>
      </c>
      <c r="C762" s="369" t="s">
        <v>6</v>
      </c>
      <c r="D762" s="370">
        <v>71.3438203125</v>
      </c>
    </row>
    <row r="763" spans="1:4">
      <c r="A763" s="368" t="s">
        <v>16514</v>
      </c>
      <c r="B763" s="369" t="s">
        <v>16515</v>
      </c>
      <c r="C763" s="369" t="s">
        <v>227</v>
      </c>
      <c r="D763" s="370">
        <v>71.524232244318185</v>
      </c>
    </row>
    <row r="764" spans="1:4">
      <c r="A764" s="368" t="s">
        <v>28235</v>
      </c>
      <c r="B764" s="369" t="s">
        <v>28236</v>
      </c>
      <c r="C764" s="369" t="s">
        <v>227</v>
      </c>
      <c r="D764" s="370">
        <v>19.48604774</v>
      </c>
    </row>
    <row r="765" spans="1:4">
      <c r="A765" s="368" t="s">
        <v>28237</v>
      </c>
      <c r="B765" s="369" t="s">
        <v>28238</v>
      </c>
      <c r="C765" s="369" t="s">
        <v>227</v>
      </c>
      <c r="D765" s="370">
        <v>49.999867739999999</v>
      </c>
    </row>
    <row r="766" spans="1:4">
      <c r="A766" s="368" t="s">
        <v>16692</v>
      </c>
      <c r="B766" s="369" t="s">
        <v>16693</v>
      </c>
      <c r="C766" s="369" t="s">
        <v>227</v>
      </c>
      <c r="D766" s="370">
        <v>0.104848256</v>
      </c>
    </row>
    <row r="767" spans="1:4">
      <c r="A767" s="368" t="s">
        <v>16694</v>
      </c>
      <c r="B767" s="369" t="s">
        <v>16695</v>
      </c>
      <c r="C767" s="369" t="s">
        <v>227</v>
      </c>
      <c r="D767" s="370">
        <v>0.157968256</v>
      </c>
    </row>
    <row r="768" spans="1:4">
      <c r="A768" s="368" t="s">
        <v>16702</v>
      </c>
      <c r="B768" s="369" t="s">
        <v>16703</v>
      </c>
      <c r="C768" s="369" t="s">
        <v>227</v>
      </c>
      <c r="D768" s="370">
        <v>0.32045668799999999</v>
      </c>
    </row>
    <row r="769" spans="1:4">
      <c r="A769" s="368" t="s">
        <v>16706</v>
      </c>
      <c r="B769" s="369" t="s">
        <v>16707</v>
      </c>
      <c r="C769" s="369" t="s">
        <v>227</v>
      </c>
      <c r="D769" s="370">
        <v>0.21269668799999999</v>
      </c>
    </row>
    <row r="770" spans="1:4">
      <c r="A770" s="368" t="s">
        <v>16708</v>
      </c>
      <c r="B770" s="369" t="s">
        <v>16709</v>
      </c>
      <c r="C770" s="369" t="s">
        <v>227</v>
      </c>
      <c r="D770" s="370">
        <v>0.53421343200000004</v>
      </c>
    </row>
    <row r="771" spans="1:4">
      <c r="A771" s="368" t="s">
        <v>16712</v>
      </c>
      <c r="B771" s="369" t="s">
        <v>16713</v>
      </c>
      <c r="C771" s="369" t="s">
        <v>227</v>
      </c>
      <c r="D771" s="370">
        <v>3.1221432000000007E-2</v>
      </c>
    </row>
    <row r="772" spans="1:4">
      <c r="A772" s="368" t="s">
        <v>16828</v>
      </c>
      <c r="B772" s="369" t="s">
        <v>16829</v>
      </c>
      <c r="C772" s="369" t="s">
        <v>227</v>
      </c>
      <c r="D772" s="370">
        <v>13.271616828125001</v>
      </c>
    </row>
    <row r="773" spans="1:4">
      <c r="A773" s="368" t="s">
        <v>16830</v>
      </c>
      <c r="B773" s="369" t="s">
        <v>16831</v>
      </c>
      <c r="C773" s="369" t="s">
        <v>227</v>
      </c>
      <c r="D773" s="370">
        <v>20.889351203125003</v>
      </c>
    </row>
    <row r="774" spans="1:4">
      <c r="A774" s="368" t="s">
        <v>18019</v>
      </c>
      <c r="B774" s="369" t="s">
        <v>18020</v>
      </c>
      <c r="C774" s="369" t="s">
        <v>227</v>
      </c>
      <c r="D774" s="370">
        <v>1.3612225371428572</v>
      </c>
    </row>
    <row r="775" spans="1:4">
      <c r="A775" s="368" t="s">
        <v>18388</v>
      </c>
      <c r="B775" s="369" t="s">
        <v>18389</v>
      </c>
      <c r="C775" s="369" t="s">
        <v>227</v>
      </c>
      <c r="D775" s="370">
        <v>168.99126881764707</v>
      </c>
    </row>
    <row r="776" spans="1:4">
      <c r="A776" s="368" t="s">
        <v>18390</v>
      </c>
      <c r="B776" s="369" t="s">
        <v>18391</v>
      </c>
      <c r="C776" s="369" t="s">
        <v>227</v>
      </c>
      <c r="D776" s="370">
        <v>560.38898646470591</v>
      </c>
    </row>
    <row r="777" spans="1:4">
      <c r="A777" s="368" t="s">
        <v>18392</v>
      </c>
      <c r="B777" s="369" t="s">
        <v>18393</v>
      </c>
      <c r="C777" s="369" t="s">
        <v>227</v>
      </c>
      <c r="D777" s="370">
        <v>78.972170911764707</v>
      </c>
    </row>
    <row r="778" spans="1:4">
      <c r="A778" s="368" t="s">
        <v>18394</v>
      </c>
      <c r="B778" s="369" t="s">
        <v>18395</v>
      </c>
      <c r="C778" s="369" t="s">
        <v>227</v>
      </c>
      <c r="D778" s="370">
        <v>242.43608267647059</v>
      </c>
    </row>
    <row r="779" spans="1:4">
      <c r="A779" s="368" t="s">
        <v>18396</v>
      </c>
      <c r="B779" s="369" t="s">
        <v>18397</v>
      </c>
      <c r="C779" s="369" t="s">
        <v>227</v>
      </c>
      <c r="D779" s="370">
        <v>162.29835622352942</v>
      </c>
    </row>
    <row r="780" spans="1:4">
      <c r="A780" s="368" t="s">
        <v>18398</v>
      </c>
      <c r="B780" s="369" t="s">
        <v>18399</v>
      </c>
      <c r="C780" s="369" t="s">
        <v>227</v>
      </c>
      <c r="D780" s="370">
        <v>544.64037975294116</v>
      </c>
    </row>
    <row r="781" spans="1:4">
      <c r="A781" s="368" t="s">
        <v>18402</v>
      </c>
      <c r="B781" s="369" t="s">
        <v>18403</v>
      </c>
      <c r="C781" s="369" t="s">
        <v>227</v>
      </c>
      <c r="D781" s="370">
        <v>29.461068611764706</v>
      </c>
    </row>
    <row r="782" spans="1:4">
      <c r="A782" s="368" t="s">
        <v>18404</v>
      </c>
      <c r="B782" s="369" t="s">
        <v>18405</v>
      </c>
      <c r="C782" s="369" t="s">
        <v>227</v>
      </c>
      <c r="D782" s="370">
        <v>99.549327435294117</v>
      </c>
    </row>
    <row r="783" spans="1:4">
      <c r="A783" s="368" t="s">
        <v>20675</v>
      </c>
      <c r="B783" s="369" t="s">
        <v>20676</v>
      </c>
      <c r="C783" s="369" t="s">
        <v>227</v>
      </c>
      <c r="D783" s="370">
        <v>132.99676888888888</v>
      </c>
    </row>
    <row r="784" spans="1:4">
      <c r="A784" s="368" t="s">
        <v>20677</v>
      </c>
      <c r="B784" s="369" t="s">
        <v>20678</v>
      </c>
      <c r="C784" s="369" t="s">
        <v>227</v>
      </c>
      <c r="D784" s="370">
        <v>389.57710222222221</v>
      </c>
    </row>
    <row r="785" spans="1:4">
      <c r="A785" s="368" t="s">
        <v>20679</v>
      </c>
      <c r="B785" s="369" t="s">
        <v>20680</v>
      </c>
      <c r="C785" s="369" t="s">
        <v>227</v>
      </c>
      <c r="D785" s="370">
        <v>217.42325925925925</v>
      </c>
    </row>
    <row r="786" spans="1:4">
      <c r="A786" s="368" t="s">
        <v>20681</v>
      </c>
      <c r="B786" s="369" t="s">
        <v>20682</v>
      </c>
      <c r="C786" s="369" t="s">
        <v>227</v>
      </c>
      <c r="D786" s="370">
        <v>975.06770370370373</v>
      </c>
    </row>
    <row r="787" spans="1:4">
      <c r="A787" s="368" t="s">
        <v>20687</v>
      </c>
      <c r="B787" s="369" t="s">
        <v>20688</v>
      </c>
      <c r="C787" s="369" t="s">
        <v>227</v>
      </c>
      <c r="D787" s="370">
        <v>38.068646296296293</v>
      </c>
    </row>
    <row r="788" spans="1:4">
      <c r="A788" s="368" t="s">
        <v>20689</v>
      </c>
      <c r="B788" s="369" t="s">
        <v>20690</v>
      </c>
      <c r="C788" s="369" t="s">
        <v>227</v>
      </c>
      <c r="D788" s="370">
        <v>49.87086851851852</v>
      </c>
    </row>
    <row r="789" spans="1:4">
      <c r="A789" s="368" t="s">
        <v>20693</v>
      </c>
      <c r="B789" s="369" t="s">
        <v>20694</v>
      </c>
      <c r="C789" s="369" t="s">
        <v>227</v>
      </c>
      <c r="D789" s="370">
        <v>85.056440222222221</v>
      </c>
    </row>
    <row r="790" spans="1:4">
      <c r="A790" s="368" t="s">
        <v>20695</v>
      </c>
      <c r="B790" s="369" t="s">
        <v>20696</v>
      </c>
      <c r="C790" s="369" t="s">
        <v>227</v>
      </c>
      <c r="D790" s="370">
        <v>154.45350688888891</v>
      </c>
    </row>
    <row r="791" spans="1:4">
      <c r="A791" s="368" t="s">
        <v>28239</v>
      </c>
      <c r="B791" s="369" t="s">
        <v>28240</v>
      </c>
      <c r="C791" s="369" t="s">
        <v>227</v>
      </c>
      <c r="D791" s="370">
        <v>27.299866666666667</v>
      </c>
    </row>
    <row r="792" spans="1:4">
      <c r="A792" s="368" t="s">
        <v>28241</v>
      </c>
      <c r="B792" s="369" t="s">
        <v>28242</v>
      </c>
      <c r="C792" s="369" t="s">
        <v>227</v>
      </c>
      <c r="D792" s="370">
        <v>84.824866666666665</v>
      </c>
    </row>
    <row r="793" spans="1:4">
      <c r="A793" s="368" t="s">
        <v>21338</v>
      </c>
      <c r="B793" s="369" t="s">
        <v>21339</v>
      </c>
      <c r="C793" s="369" t="s">
        <v>227</v>
      </c>
      <c r="D793" s="370">
        <v>5.0517767999999998</v>
      </c>
    </row>
    <row r="794" spans="1:4">
      <c r="A794" s="368" t="s">
        <v>21340</v>
      </c>
      <c r="B794" s="369" t="s">
        <v>21341</v>
      </c>
      <c r="C794" s="369" t="s">
        <v>227</v>
      </c>
      <c r="D794" s="370">
        <v>7.4877767999999998</v>
      </c>
    </row>
    <row r="795" spans="1:4">
      <c r="A795" s="368" t="s">
        <v>28243</v>
      </c>
      <c r="B795" s="369" t="s">
        <v>28244</v>
      </c>
      <c r="C795" s="369" t="s">
        <v>227</v>
      </c>
      <c r="D795" s="370">
        <v>32.157420000000002</v>
      </c>
    </row>
    <row r="796" spans="1:4">
      <c r="A796" s="368" t="s">
        <v>28245</v>
      </c>
      <c r="B796" s="369" t="s">
        <v>28246</v>
      </c>
      <c r="C796" s="369" t="s">
        <v>227</v>
      </c>
      <c r="D796" s="370">
        <v>123.79222</v>
      </c>
    </row>
    <row r="797" spans="1:4">
      <c r="A797" s="368" t="s">
        <v>21348</v>
      </c>
      <c r="B797" s="369" t="s">
        <v>21349</v>
      </c>
      <c r="C797" s="369" t="s">
        <v>227</v>
      </c>
      <c r="D797" s="370">
        <v>24.9842145</v>
      </c>
    </row>
    <row r="798" spans="1:4">
      <c r="A798" s="368" t="s">
        <v>21350</v>
      </c>
      <c r="B798" s="369" t="s">
        <v>21351</v>
      </c>
      <c r="C798" s="369" t="s">
        <v>227</v>
      </c>
      <c r="D798" s="370">
        <v>78.820834500000004</v>
      </c>
    </row>
    <row r="799" spans="1:4">
      <c r="A799" s="368" t="s">
        <v>21415</v>
      </c>
      <c r="B799" s="369" t="s">
        <v>21416</v>
      </c>
      <c r="C799" s="369" t="s">
        <v>227</v>
      </c>
      <c r="D799" s="370">
        <v>2.89676125</v>
      </c>
    </row>
    <row r="800" spans="1:4">
      <c r="A800" s="368" t="s">
        <v>21417</v>
      </c>
      <c r="B800" s="369" t="s">
        <v>21418</v>
      </c>
      <c r="C800" s="369" t="s">
        <v>227</v>
      </c>
      <c r="D800" s="370">
        <v>5.5875112499999995</v>
      </c>
    </row>
    <row r="801" spans="1:4">
      <c r="A801" s="368" t="s">
        <v>21419</v>
      </c>
      <c r="B801" s="369" t="s">
        <v>21420</v>
      </c>
      <c r="C801" s="369" t="s">
        <v>227</v>
      </c>
      <c r="D801" s="370">
        <v>1.0901581999999999</v>
      </c>
    </row>
    <row r="802" spans="1:4">
      <c r="A802" s="368" t="s">
        <v>21421</v>
      </c>
      <c r="B802" s="369" t="s">
        <v>21422</v>
      </c>
      <c r="C802" s="369" t="s">
        <v>227</v>
      </c>
      <c r="D802" s="370">
        <v>1.6366581999999998</v>
      </c>
    </row>
    <row r="803" spans="1:4">
      <c r="A803" s="368" t="s">
        <v>21423</v>
      </c>
      <c r="B803" s="369" t="s">
        <v>21424</v>
      </c>
      <c r="C803" s="369" t="s">
        <v>227</v>
      </c>
      <c r="D803" s="370">
        <v>99.708470312000003</v>
      </c>
    </row>
    <row r="804" spans="1:4">
      <c r="A804" s="368" t="s">
        <v>21425</v>
      </c>
      <c r="B804" s="369" t="s">
        <v>21426</v>
      </c>
      <c r="C804" s="369" t="s">
        <v>227</v>
      </c>
      <c r="D804" s="370">
        <v>194.763002312</v>
      </c>
    </row>
    <row r="805" spans="1:4" ht="15.75">
      <c r="A805" s="273" t="s">
        <v>36255</v>
      </c>
      <c r="B805" s="273"/>
      <c r="C805" s="273"/>
      <c r="D805" s="273"/>
    </row>
    <row r="806" spans="1:4">
      <c r="A806" s="277" t="s">
        <v>6645</v>
      </c>
      <c r="B806" s="275" t="s">
        <v>6390</v>
      </c>
      <c r="C806" s="275" t="s">
        <v>6391</v>
      </c>
      <c r="D806" s="276" t="s">
        <v>28084</v>
      </c>
    </row>
    <row r="807" spans="1:4">
      <c r="A807" s="368" t="s">
        <v>8407</v>
      </c>
      <c r="B807" s="369" t="s">
        <v>8408</v>
      </c>
      <c r="C807" s="369" t="s">
        <v>429</v>
      </c>
      <c r="D807" s="370">
        <v>286.83</v>
      </c>
    </row>
    <row r="808" spans="1:4">
      <c r="A808" s="368" t="s">
        <v>8409</v>
      </c>
      <c r="B808" s="369" t="s">
        <v>8410</v>
      </c>
      <c r="C808" s="369" t="s">
        <v>429</v>
      </c>
      <c r="D808" s="370">
        <v>220.5</v>
      </c>
    </row>
    <row r="809" spans="1:4">
      <c r="A809" s="368" t="s">
        <v>8411</v>
      </c>
      <c r="B809" s="369" t="s">
        <v>8412</v>
      </c>
      <c r="C809" s="369" t="s">
        <v>429</v>
      </c>
      <c r="D809" s="370">
        <v>220.5</v>
      </c>
    </row>
    <row r="810" spans="1:4">
      <c r="A810" s="368" t="s">
        <v>12023</v>
      </c>
      <c r="B810" s="369" t="s">
        <v>6480</v>
      </c>
      <c r="C810" s="369" t="s">
        <v>429</v>
      </c>
      <c r="D810" s="370">
        <v>147.96</v>
      </c>
    </row>
    <row r="811" spans="1:4" ht="22.5">
      <c r="A811" s="368" t="s">
        <v>12032</v>
      </c>
      <c r="B811" s="369" t="s">
        <v>12033</v>
      </c>
      <c r="C811" s="369" t="s">
        <v>429</v>
      </c>
      <c r="D811" s="370">
        <v>249.96</v>
      </c>
    </row>
    <row r="812" spans="1:4">
      <c r="A812" s="368" t="s">
        <v>12384</v>
      </c>
      <c r="B812" s="369" t="s">
        <v>12385</v>
      </c>
      <c r="C812" s="369" t="s">
        <v>6</v>
      </c>
      <c r="D812" s="370">
        <v>327.26</v>
      </c>
    </row>
    <row r="813" spans="1:4">
      <c r="A813" s="368" t="s">
        <v>12390</v>
      </c>
      <c r="B813" s="369" t="s">
        <v>12391</v>
      </c>
      <c r="C813" s="369" t="s">
        <v>429</v>
      </c>
      <c r="D813" s="370">
        <v>385.88</v>
      </c>
    </row>
    <row r="814" spans="1:4">
      <c r="A814" s="368" t="s">
        <v>14735</v>
      </c>
      <c r="B814" s="369" t="s">
        <v>14736</v>
      </c>
      <c r="C814" s="369" t="s">
        <v>6</v>
      </c>
      <c r="D814" s="370">
        <v>1960.79</v>
      </c>
    </row>
    <row r="815" spans="1:4">
      <c r="A815" s="368" t="s">
        <v>14737</v>
      </c>
      <c r="B815" s="369" t="s">
        <v>14738</v>
      </c>
      <c r="C815" s="369" t="s">
        <v>6</v>
      </c>
      <c r="D815" s="370">
        <v>2614.38</v>
      </c>
    </row>
    <row r="816" spans="1:4">
      <c r="A816" s="368" t="s">
        <v>14739</v>
      </c>
      <c r="B816" s="369" t="s">
        <v>14740</v>
      </c>
      <c r="C816" s="369" t="s">
        <v>6</v>
      </c>
      <c r="D816" s="370">
        <v>3921.57</v>
      </c>
    </row>
    <row r="817" spans="1:4">
      <c r="A817" s="368" t="s">
        <v>14741</v>
      </c>
      <c r="B817" s="369" t="s">
        <v>14742</v>
      </c>
      <c r="C817" s="369" t="s">
        <v>6</v>
      </c>
      <c r="D817" s="370">
        <v>814.18</v>
      </c>
    </row>
    <row r="818" spans="1:4">
      <c r="A818" s="368" t="s">
        <v>14743</v>
      </c>
      <c r="B818" s="369" t="s">
        <v>14744</v>
      </c>
      <c r="C818" s="369" t="s">
        <v>6</v>
      </c>
      <c r="D818" s="370">
        <v>814.18</v>
      </c>
    </row>
    <row r="819" spans="1:4">
      <c r="A819" s="368" t="s">
        <v>14745</v>
      </c>
      <c r="B819" s="369" t="s">
        <v>14746</v>
      </c>
      <c r="C819" s="369" t="s">
        <v>429</v>
      </c>
      <c r="D819" s="370">
        <v>1173.04</v>
      </c>
    </row>
    <row r="820" spans="1:4">
      <c r="A820" s="368" t="s">
        <v>14748</v>
      </c>
      <c r="B820" s="369" t="s">
        <v>14749</v>
      </c>
      <c r="C820" s="369" t="s">
        <v>429</v>
      </c>
      <c r="D820" s="370">
        <v>454.4</v>
      </c>
    </row>
    <row r="821" spans="1:4" ht="22.5">
      <c r="A821" s="368" t="s">
        <v>14747</v>
      </c>
      <c r="B821" s="369" t="s">
        <v>28247</v>
      </c>
      <c r="C821" s="369" t="s">
        <v>429</v>
      </c>
      <c r="D821" s="370">
        <v>282.52</v>
      </c>
    </row>
    <row r="822" spans="1:4" ht="22.5">
      <c r="A822" s="368" t="s">
        <v>14782</v>
      </c>
      <c r="B822" s="369" t="s">
        <v>14783</v>
      </c>
      <c r="C822" s="369" t="s">
        <v>6</v>
      </c>
      <c r="D822" s="370">
        <v>2700.57</v>
      </c>
    </row>
    <row r="823" spans="1:4">
      <c r="A823" s="368" t="s">
        <v>14805</v>
      </c>
      <c r="B823" s="369" t="s">
        <v>14806</v>
      </c>
      <c r="C823" s="369" t="s">
        <v>429</v>
      </c>
      <c r="D823" s="370">
        <v>234.61</v>
      </c>
    </row>
    <row r="824" spans="1:4" ht="22.5">
      <c r="A824" s="368" t="s">
        <v>14818</v>
      </c>
      <c r="B824" s="369" t="s">
        <v>14819</v>
      </c>
      <c r="C824" s="369" t="s">
        <v>429</v>
      </c>
      <c r="D824" s="370">
        <v>380.2</v>
      </c>
    </row>
    <row r="825" spans="1:4" ht="22.5">
      <c r="A825" s="368" t="s">
        <v>14824</v>
      </c>
      <c r="B825" s="369" t="s">
        <v>14825</v>
      </c>
      <c r="C825" s="369" t="s">
        <v>6</v>
      </c>
      <c r="D825" s="370">
        <v>352.45</v>
      </c>
    </row>
    <row r="826" spans="1:4" ht="15.75">
      <c r="A826" s="273" t="s">
        <v>36256</v>
      </c>
      <c r="B826" s="273"/>
      <c r="C826" s="273"/>
      <c r="D826" s="273"/>
    </row>
    <row r="827" spans="1:4">
      <c r="A827" s="277" t="s">
        <v>6645</v>
      </c>
      <c r="B827" s="275" t="s">
        <v>6390</v>
      </c>
      <c r="C827" s="275" t="s">
        <v>6391</v>
      </c>
      <c r="D827" s="276" t="s">
        <v>28084</v>
      </c>
    </row>
    <row r="828" spans="1:4">
      <c r="A828" s="368" t="s">
        <v>9433</v>
      </c>
      <c r="B828" s="369" t="s">
        <v>9434</v>
      </c>
      <c r="C828" s="369" t="s">
        <v>41</v>
      </c>
      <c r="D828" s="370">
        <v>5.24</v>
      </c>
    </row>
    <row r="829" spans="1:4">
      <c r="A829" s="368" t="s">
        <v>10777</v>
      </c>
      <c r="B829" s="369" t="s">
        <v>10778</v>
      </c>
      <c r="C829" s="369" t="s">
        <v>1436</v>
      </c>
      <c r="D829" s="370">
        <v>20.09</v>
      </c>
    </row>
    <row r="830" spans="1:4">
      <c r="A830" s="368" t="s">
        <v>10779</v>
      </c>
      <c r="B830" s="369" t="s">
        <v>10780</v>
      </c>
      <c r="C830" s="369" t="s">
        <v>1436</v>
      </c>
      <c r="D830" s="370">
        <v>26.04</v>
      </c>
    </row>
    <row r="831" spans="1:4">
      <c r="A831" s="368" t="s">
        <v>10781</v>
      </c>
      <c r="B831" s="369" t="s">
        <v>10782</v>
      </c>
      <c r="C831" s="369" t="s">
        <v>1436</v>
      </c>
      <c r="D831" s="370">
        <v>15.16</v>
      </c>
    </row>
    <row r="832" spans="1:4">
      <c r="A832" s="368" t="s">
        <v>11227</v>
      </c>
      <c r="B832" s="369" t="s">
        <v>11228</v>
      </c>
      <c r="C832" s="369" t="s">
        <v>6</v>
      </c>
      <c r="D832" s="370">
        <v>5.8</v>
      </c>
    </row>
    <row r="833" spans="1:4">
      <c r="A833" s="368" t="s">
        <v>11256</v>
      </c>
      <c r="B833" s="369" t="s">
        <v>11257</v>
      </c>
      <c r="C833" s="369" t="s">
        <v>41</v>
      </c>
      <c r="D833" s="370">
        <v>7.25</v>
      </c>
    </row>
    <row r="834" spans="1:4">
      <c r="A834" s="368" t="s">
        <v>16288</v>
      </c>
      <c r="B834" s="369" t="s">
        <v>16289</v>
      </c>
      <c r="C834" s="369" t="s">
        <v>6</v>
      </c>
      <c r="D834" s="370">
        <v>70.08</v>
      </c>
    </row>
    <row r="835" spans="1:4" ht="15.75">
      <c r="A835" s="273" t="s">
        <v>36257</v>
      </c>
      <c r="B835" s="273"/>
      <c r="C835" s="273"/>
      <c r="D835" s="273"/>
    </row>
    <row r="836" spans="1:4">
      <c r="A836" s="277" t="s">
        <v>6645</v>
      </c>
      <c r="B836" s="275" t="s">
        <v>6390</v>
      </c>
      <c r="C836" s="275" t="s">
        <v>6391</v>
      </c>
      <c r="D836" s="276" t="s">
        <v>28084</v>
      </c>
    </row>
    <row r="837" spans="1:4">
      <c r="A837" s="368" t="s">
        <v>7238</v>
      </c>
      <c r="B837" s="369" t="s">
        <v>6483</v>
      </c>
      <c r="C837" s="369" t="s">
        <v>6</v>
      </c>
      <c r="D837" s="370">
        <v>24.33</v>
      </c>
    </row>
    <row r="838" spans="1:4">
      <c r="A838" s="368" t="s">
        <v>7241</v>
      </c>
      <c r="B838" s="369" t="s">
        <v>6484</v>
      </c>
      <c r="C838" s="369" t="s">
        <v>6</v>
      </c>
      <c r="D838" s="370">
        <v>14.03</v>
      </c>
    </row>
    <row r="839" spans="1:4">
      <c r="A839" s="368" t="s">
        <v>7499</v>
      </c>
      <c r="B839" s="369" t="s">
        <v>7500</v>
      </c>
      <c r="C839" s="369" t="s">
        <v>6</v>
      </c>
      <c r="D839" s="370">
        <v>60.8</v>
      </c>
    </row>
    <row r="840" spans="1:4">
      <c r="A840" s="368" t="s">
        <v>7694</v>
      </c>
      <c r="B840" s="369" t="s">
        <v>7695</v>
      </c>
      <c r="C840" s="369" t="s">
        <v>6</v>
      </c>
      <c r="D840" s="370">
        <v>5.97</v>
      </c>
    </row>
    <row r="841" spans="1:4">
      <c r="A841" s="368" t="s">
        <v>7755</v>
      </c>
      <c r="B841" s="369" t="s">
        <v>28248</v>
      </c>
      <c r="C841" s="369" t="s">
        <v>6</v>
      </c>
      <c r="D841" s="370">
        <v>6.8</v>
      </c>
    </row>
    <row r="842" spans="1:4">
      <c r="A842" s="368" t="s">
        <v>7757</v>
      </c>
      <c r="B842" s="369" t="s">
        <v>7758</v>
      </c>
      <c r="C842" s="369" t="s">
        <v>6</v>
      </c>
      <c r="D842" s="370">
        <v>0.2</v>
      </c>
    </row>
    <row r="843" spans="1:4">
      <c r="A843" s="368" t="s">
        <v>8286</v>
      </c>
      <c r="B843" s="369" t="s">
        <v>8287</v>
      </c>
      <c r="C843" s="369" t="s">
        <v>6</v>
      </c>
      <c r="D843" s="370">
        <v>130.93</v>
      </c>
    </row>
    <row r="844" spans="1:4">
      <c r="A844" s="368" t="s">
        <v>8288</v>
      </c>
      <c r="B844" s="369" t="s">
        <v>8289</v>
      </c>
      <c r="C844" s="369" t="s">
        <v>6</v>
      </c>
      <c r="D844" s="370">
        <v>22.33</v>
      </c>
    </row>
    <row r="845" spans="1:4">
      <c r="A845" s="368" t="s">
        <v>8290</v>
      </c>
      <c r="B845" s="369" t="s">
        <v>6485</v>
      </c>
      <c r="C845" s="369" t="s">
        <v>6</v>
      </c>
      <c r="D845" s="370">
        <v>15</v>
      </c>
    </row>
    <row r="846" spans="1:4">
      <c r="A846" s="368" t="s">
        <v>8746</v>
      </c>
      <c r="B846" s="369" t="s">
        <v>8747</v>
      </c>
      <c r="C846" s="369" t="s">
        <v>6</v>
      </c>
      <c r="D846" s="370">
        <v>4.38</v>
      </c>
    </row>
    <row r="847" spans="1:4">
      <c r="A847" s="368" t="s">
        <v>9061</v>
      </c>
      <c r="B847" s="369" t="s">
        <v>9062</v>
      </c>
      <c r="C847" s="369" t="s">
        <v>6</v>
      </c>
      <c r="D847" s="370">
        <v>2455</v>
      </c>
    </row>
    <row r="848" spans="1:4">
      <c r="A848" s="368" t="s">
        <v>9409</v>
      </c>
      <c r="B848" s="369" t="s">
        <v>9410</v>
      </c>
      <c r="C848" s="369" t="s">
        <v>6</v>
      </c>
      <c r="D848" s="370">
        <v>22.9</v>
      </c>
    </row>
    <row r="849" spans="1:4">
      <c r="A849" s="368" t="s">
        <v>9441</v>
      </c>
      <c r="B849" s="369" t="s">
        <v>9442</v>
      </c>
      <c r="C849" s="369" t="s">
        <v>41</v>
      </c>
      <c r="D849" s="370">
        <v>21.4</v>
      </c>
    </row>
    <row r="850" spans="1:4">
      <c r="A850" s="368" t="s">
        <v>10930</v>
      </c>
      <c r="B850" s="369" t="s">
        <v>10931</v>
      </c>
      <c r="C850" s="369" t="s">
        <v>6</v>
      </c>
      <c r="D850" s="370">
        <v>19.670000000000002</v>
      </c>
    </row>
    <row r="851" spans="1:4">
      <c r="A851" s="368" t="s">
        <v>10932</v>
      </c>
      <c r="B851" s="369" t="s">
        <v>10933</v>
      </c>
      <c r="C851" s="369" t="s">
        <v>6</v>
      </c>
      <c r="D851" s="370">
        <v>29.06</v>
      </c>
    </row>
    <row r="852" spans="1:4">
      <c r="A852" s="368" t="s">
        <v>10934</v>
      </c>
      <c r="B852" s="369" t="s">
        <v>10935</v>
      </c>
      <c r="C852" s="369" t="s">
        <v>6</v>
      </c>
      <c r="D852" s="370">
        <v>12.5</v>
      </c>
    </row>
    <row r="853" spans="1:4">
      <c r="A853" s="368" t="s">
        <v>10936</v>
      </c>
      <c r="B853" s="369" t="s">
        <v>10937</v>
      </c>
      <c r="C853" s="369" t="s">
        <v>6</v>
      </c>
      <c r="D853" s="370">
        <v>26.76</v>
      </c>
    </row>
    <row r="854" spans="1:4">
      <c r="A854" s="368" t="s">
        <v>10938</v>
      </c>
      <c r="B854" s="369" t="s">
        <v>10939</v>
      </c>
      <c r="C854" s="369" t="s">
        <v>6</v>
      </c>
      <c r="D854" s="370">
        <v>14.36</v>
      </c>
    </row>
    <row r="855" spans="1:4">
      <c r="A855" s="368" t="s">
        <v>10940</v>
      </c>
      <c r="B855" s="369" t="s">
        <v>10941</v>
      </c>
      <c r="C855" s="369" t="s">
        <v>6</v>
      </c>
      <c r="D855" s="370">
        <v>24.67</v>
      </c>
    </row>
    <row r="856" spans="1:4">
      <c r="A856" s="368" t="s">
        <v>10942</v>
      </c>
      <c r="B856" s="369" t="s">
        <v>10943</v>
      </c>
      <c r="C856" s="369" t="s">
        <v>6</v>
      </c>
      <c r="D856" s="370">
        <v>24.67</v>
      </c>
    </row>
    <row r="857" spans="1:4">
      <c r="A857" s="368" t="s">
        <v>10946</v>
      </c>
      <c r="B857" s="369" t="s">
        <v>10947</v>
      </c>
      <c r="C857" s="369" t="s">
        <v>41</v>
      </c>
      <c r="D857" s="370">
        <v>11.63</v>
      </c>
    </row>
    <row r="858" spans="1:4">
      <c r="A858" s="368" t="s">
        <v>10948</v>
      </c>
      <c r="B858" s="369" t="s">
        <v>10949</v>
      </c>
      <c r="C858" s="369" t="s">
        <v>6</v>
      </c>
      <c r="D858" s="370">
        <v>3.1</v>
      </c>
    </row>
    <row r="859" spans="1:4">
      <c r="A859" s="368" t="s">
        <v>10950</v>
      </c>
      <c r="B859" s="369" t="s">
        <v>10951</v>
      </c>
      <c r="C859" s="369" t="s">
        <v>6</v>
      </c>
      <c r="D859" s="370">
        <v>35.21</v>
      </c>
    </row>
    <row r="860" spans="1:4">
      <c r="A860" s="368" t="s">
        <v>10952</v>
      </c>
      <c r="B860" s="369" t="s">
        <v>10953</v>
      </c>
      <c r="C860" s="369" t="s">
        <v>6</v>
      </c>
      <c r="D860" s="370">
        <v>15.34</v>
      </c>
    </row>
    <row r="861" spans="1:4">
      <c r="A861" s="368" t="s">
        <v>10954</v>
      </c>
      <c r="B861" s="369" t="s">
        <v>6486</v>
      </c>
      <c r="C861" s="369" t="s">
        <v>6</v>
      </c>
      <c r="D861" s="370">
        <v>60.23</v>
      </c>
    </row>
    <row r="862" spans="1:4">
      <c r="A862" s="368" t="s">
        <v>10955</v>
      </c>
      <c r="B862" s="369" t="s">
        <v>10956</v>
      </c>
      <c r="C862" s="369" t="s">
        <v>6</v>
      </c>
      <c r="D862" s="370">
        <v>29.08</v>
      </c>
    </row>
    <row r="863" spans="1:4">
      <c r="A863" s="368" t="s">
        <v>10957</v>
      </c>
      <c r="B863" s="369" t="s">
        <v>10958</v>
      </c>
      <c r="C863" s="369" t="s">
        <v>6</v>
      </c>
      <c r="D863" s="370">
        <v>74.22</v>
      </c>
    </row>
    <row r="864" spans="1:4">
      <c r="A864" s="368" t="s">
        <v>11496</v>
      </c>
      <c r="B864" s="369" t="s">
        <v>11497</v>
      </c>
      <c r="C864" s="369" t="s">
        <v>6</v>
      </c>
      <c r="D864" s="370">
        <v>122.02</v>
      </c>
    </row>
    <row r="865" spans="1:4">
      <c r="A865" s="368" t="s">
        <v>11498</v>
      </c>
      <c r="B865" s="369" t="s">
        <v>11499</v>
      </c>
      <c r="C865" s="369" t="s">
        <v>6</v>
      </c>
      <c r="D865" s="370">
        <v>127.54</v>
      </c>
    </row>
    <row r="866" spans="1:4">
      <c r="A866" s="368" t="s">
        <v>11500</v>
      </c>
      <c r="B866" s="369" t="s">
        <v>11501</v>
      </c>
      <c r="C866" s="369" t="s">
        <v>6</v>
      </c>
      <c r="D866" s="370">
        <v>67.599999999999994</v>
      </c>
    </row>
    <row r="867" spans="1:4">
      <c r="A867" s="368" t="s">
        <v>11502</v>
      </c>
      <c r="B867" s="369" t="s">
        <v>11503</v>
      </c>
      <c r="C867" s="369" t="s">
        <v>6</v>
      </c>
      <c r="D867" s="370">
        <v>107.87</v>
      </c>
    </row>
    <row r="868" spans="1:4">
      <c r="A868" s="368" t="s">
        <v>11504</v>
      </c>
      <c r="B868" s="369" t="s">
        <v>6487</v>
      </c>
      <c r="C868" s="369" t="s">
        <v>6</v>
      </c>
      <c r="D868" s="370">
        <v>52.5</v>
      </c>
    </row>
    <row r="869" spans="1:4">
      <c r="A869" s="368" t="s">
        <v>11505</v>
      </c>
      <c r="B869" s="369" t="s">
        <v>6488</v>
      </c>
      <c r="C869" s="369" t="s">
        <v>6</v>
      </c>
      <c r="D869" s="370">
        <v>46</v>
      </c>
    </row>
    <row r="870" spans="1:4">
      <c r="A870" s="368" t="s">
        <v>11506</v>
      </c>
      <c r="B870" s="369" t="s">
        <v>11507</v>
      </c>
      <c r="C870" s="369" t="s">
        <v>6</v>
      </c>
      <c r="D870" s="370">
        <v>41.64</v>
      </c>
    </row>
    <row r="871" spans="1:4">
      <c r="A871" s="368" t="s">
        <v>11508</v>
      </c>
      <c r="B871" s="369" t="s">
        <v>6489</v>
      </c>
      <c r="C871" s="369" t="s">
        <v>6</v>
      </c>
      <c r="D871" s="370">
        <v>34.340000000000003</v>
      </c>
    </row>
    <row r="872" spans="1:4">
      <c r="A872" s="368" t="s">
        <v>11511</v>
      </c>
      <c r="B872" s="369" t="s">
        <v>11512</v>
      </c>
      <c r="C872" s="369" t="s">
        <v>6</v>
      </c>
      <c r="D872" s="370">
        <v>9.4700000000000006</v>
      </c>
    </row>
    <row r="873" spans="1:4">
      <c r="A873" s="368" t="s">
        <v>11513</v>
      </c>
      <c r="B873" s="369" t="s">
        <v>11514</v>
      </c>
      <c r="C873" s="369" t="s">
        <v>6</v>
      </c>
      <c r="D873" s="370">
        <v>64.2</v>
      </c>
    </row>
    <row r="874" spans="1:4">
      <c r="A874" s="368" t="s">
        <v>11515</v>
      </c>
      <c r="B874" s="369" t="s">
        <v>11516</v>
      </c>
      <c r="C874" s="369" t="s">
        <v>6</v>
      </c>
      <c r="D874" s="370">
        <v>22.67</v>
      </c>
    </row>
    <row r="875" spans="1:4">
      <c r="A875" s="368" t="s">
        <v>11517</v>
      </c>
      <c r="B875" s="369" t="s">
        <v>11518</v>
      </c>
      <c r="C875" s="369" t="s">
        <v>6</v>
      </c>
      <c r="D875" s="370">
        <v>1.77</v>
      </c>
    </row>
    <row r="876" spans="1:4">
      <c r="A876" s="368" t="s">
        <v>11521</v>
      </c>
      <c r="B876" s="369" t="s">
        <v>11522</v>
      </c>
      <c r="C876" s="369" t="s">
        <v>1436</v>
      </c>
      <c r="D876" s="370">
        <v>7.86</v>
      </c>
    </row>
    <row r="877" spans="1:4">
      <c r="A877" s="368" t="s">
        <v>11536</v>
      </c>
      <c r="B877" s="369" t="s">
        <v>6490</v>
      </c>
      <c r="C877" s="369" t="s">
        <v>6</v>
      </c>
      <c r="D877" s="370">
        <v>15.01</v>
      </c>
    </row>
    <row r="878" spans="1:4">
      <c r="A878" s="368" t="s">
        <v>11537</v>
      </c>
      <c r="B878" s="369" t="s">
        <v>11538</v>
      </c>
      <c r="C878" s="369" t="s">
        <v>6</v>
      </c>
      <c r="D878" s="370">
        <v>12.56</v>
      </c>
    </row>
    <row r="879" spans="1:4">
      <c r="A879" s="368" t="s">
        <v>11539</v>
      </c>
      <c r="B879" s="369" t="s">
        <v>6491</v>
      </c>
      <c r="C879" s="369" t="s">
        <v>6</v>
      </c>
      <c r="D879" s="370">
        <v>4.24</v>
      </c>
    </row>
    <row r="880" spans="1:4">
      <c r="A880" s="368" t="s">
        <v>13405</v>
      </c>
      <c r="B880" s="369" t="s">
        <v>13406</v>
      </c>
      <c r="C880" s="369" t="s">
        <v>6532</v>
      </c>
      <c r="D880" s="370">
        <v>35.909999999999997</v>
      </c>
    </row>
    <row r="881" spans="1:4">
      <c r="A881" s="368" t="s">
        <v>13708</v>
      </c>
      <c r="B881" s="369" t="s">
        <v>13709</v>
      </c>
      <c r="C881" s="369" t="s">
        <v>6</v>
      </c>
      <c r="D881" s="370">
        <v>604.34</v>
      </c>
    </row>
    <row r="882" spans="1:4">
      <c r="A882" s="368" t="s">
        <v>13710</v>
      </c>
      <c r="B882" s="369" t="s">
        <v>13711</v>
      </c>
      <c r="C882" s="369" t="s">
        <v>6</v>
      </c>
      <c r="D882" s="370">
        <v>139.33000000000001</v>
      </c>
    </row>
    <row r="883" spans="1:4" ht="22.5">
      <c r="A883" s="368" t="s">
        <v>13712</v>
      </c>
      <c r="B883" s="369" t="s">
        <v>13713</v>
      </c>
      <c r="C883" s="369" t="s">
        <v>6</v>
      </c>
      <c r="D883" s="370">
        <v>219.3</v>
      </c>
    </row>
    <row r="884" spans="1:4">
      <c r="A884" s="368" t="s">
        <v>14136</v>
      </c>
      <c r="B884" s="369" t="s">
        <v>14137</v>
      </c>
      <c r="C884" s="369" t="s">
        <v>6</v>
      </c>
      <c r="D884" s="370">
        <v>3.12</v>
      </c>
    </row>
    <row r="885" spans="1:4">
      <c r="A885" s="368" t="s">
        <v>14353</v>
      </c>
      <c r="B885" s="369" t="s">
        <v>14354</v>
      </c>
      <c r="C885" s="369" t="s">
        <v>6</v>
      </c>
      <c r="D885" s="370">
        <v>23.34</v>
      </c>
    </row>
    <row r="886" spans="1:4">
      <c r="A886" s="368" t="s">
        <v>14923</v>
      </c>
      <c r="B886" s="369" t="s">
        <v>6493</v>
      </c>
      <c r="C886" s="369" t="s">
        <v>6</v>
      </c>
      <c r="D886" s="370">
        <v>18.47</v>
      </c>
    </row>
    <row r="887" spans="1:4">
      <c r="A887" s="368" t="s">
        <v>14969</v>
      </c>
      <c r="B887" s="369" t="s">
        <v>14970</v>
      </c>
      <c r="C887" s="369" t="s">
        <v>6</v>
      </c>
      <c r="D887" s="370">
        <v>12.03</v>
      </c>
    </row>
    <row r="888" spans="1:4">
      <c r="A888" s="368" t="s">
        <v>14972</v>
      </c>
      <c r="B888" s="369" t="s">
        <v>14973</v>
      </c>
      <c r="C888" s="369" t="s">
        <v>6</v>
      </c>
      <c r="D888" s="370">
        <v>4.95</v>
      </c>
    </row>
    <row r="889" spans="1:4">
      <c r="A889" s="368" t="s">
        <v>16862</v>
      </c>
      <c r="B889" s="369" t="s">
        <v>16863</v>
      </c>
      <c r="C889" s="369" t="s">
        <v>6</v>
      </c>
      <c r="D889" s="370">
        <v>3.89</v>
      </c>
    </row>
    <row r="890" spans="1:4">
      <c r="A890" s="368" t="s">
        <v>16864</v>
      </c>
      <c r="B890" s="369" t="s">
        <v>16865</v>
      </c>
      <c r="C890" s="369" t="s">
        <v>6</v>
      </c>
      <c r="D890" s="370">
        <v>4.5999999999999996</v>
      </c>
    </row>
    <row r="891" spans="1:4">
      <c r="A891" s="368" t="s">
        <v>16866</v>
      </c>
      <c r="B891" s="369" t="s">
        <v>16867</v>
      </c>
      <c r="C891" s="369" t="s">
        <v>6</v>
      </c>
      <c r="D891" s="370">
        <v>34.340000000000003</v>
      </c>
    </row>
    <row r="892" spans="1:4">
      <c r="A892" s="368" t="s">
        <v>18418</v>
      </c>
      <c r="B892" s="369" t="s">
        <v>18419</v>
      </c>
      <c r="C892" s="369" t="s">
        <v>6</v>
      </c>
      <c r="D892" s="370">
        <v>26.9</v>
      </c>
    </row>
    <row r="893" spans="1:4">
      <c r="A893" s="368" t="s">
        <v>18420</v>
      </c>
      <c r="B893" s="369" t="s">
        <v>18421</v>
      </c>
      <c r="C893" s="369" t="s">
        <v>6</v>
      </c>
      <c r="D893" s="370">
        <v>36.17</v>
      </c>
    </row>
    <row r="894" spans="1:4" ht="15.75">
      <c r="A894" s="273" t="s">
        <v>36258</v>
      </c>
      <c r="B894" s="273"/>
      <c r="C894" s="273"/>
      <c r="D894" s="273"/>
    </row>
    <row r="895" spans="1:4">
      <c r="A895" s="277" t="s">
        <v>6645</v>
      </c>
      <c r="B895" s="275" t="s">
        <v>6390</v>
      </c>
      <c r="C895" s="275" t="s">
        <v>6391</v>
      </c>
      <c r="D895" s="276" t="s">
        <v>28084</v>
      </c>
    </row>
    <row r="896" spans="1:4">
      <c r="A896" s="368" t="s">
        <v>6654</v>
      </c>
      <c r="B896" s="369" t="s">
        <v>6655</v>
      </c>
      <c r="C896" s="369" t="s">
        <v>6</v>
      </c>
      <c r="D896" s="370">
        <v>40.130000000000003</v>
      </c>
    </row>
    <row r="897" spans="1:4">
      <c r="A897" s="368" t="s">
        <v>6905</v>
      </c>
      <c r="B897" s="369" t="s">
        <v>6906</v>
      </c>
      <c r="C897" s="369" t="s">
        <v>6</v>
      </c>
      <c r="D897" s="370">
        <v>118.28</v>
      </c>
    </row>
    <row r="898" spans="1:4">
      <c r="A898" s="368" t="s">
        <v>6907</v>
      </c>
      <c r="B898" s="369" t="s">
        <v>6908</v>
      </c>
      <c r="C898" s="369" t="s">
        <v>6</v>
      </c>
      <c r="D898" s="370">
        <v>1225.21</v>
      </c>
    </row>
    <row r="899" spans="1:4">
      <c r="A899" s="368" t="s">
        <v>6909</v>
      </c>
      <c r="B899" s="369" t="s">
        <v>6910</v>
      </c>
      <c r="C899" s="369" t="s">
        <v>6</v>
      </c>
      <c r="D899" s="370">
        <v>187.22</v>
      </c>
    </row>
    <row r="900" spans="1:4">
      <c r="A900" s="368" t="s">
        <v>6911</v>
      </c>
      <c r="B900" s="369" t="s">
        <v>6468</v>
      </c>
      <c r="C900" s="369" t="s">
        <v>6</v>
      </c>
      <c r="D900" s="370">
        <v>344.81</v>
      </c>
    </row>
    <row r="901" spans="1:4">
      <c r="A901" s="368" t="s">
        <v>6912</v>
      </c>
      <c r="B901" s="369" t="s">
        <v>6913</v>
      </c>
      <c r="C901" s="369" t="s">
        <v>6</v>
      </c>
      <c r="D901" s="370">
        <v>577.05999999999995</v>
      </c>
    </row>
    <row r="902" spans="1:4">
      <c r="A902" s="368" t="s">
        <v>6914</v>
      </c>
      <c r="B902" s="369" t="s">
        <v>6915</v>
      </c>
      <c r="C902" s="369" t="s">
        <v>6</v>
      </c>
      <c r="D902" s="370">
        <v>669.67</v>
      </c>
    </row>
    <row r="903" spans="1:4">
      <c r="A903" s="368" t="s">
        <v>6916</v>
      </c>
      <c r="B903" s="369" t="s">
        <v>6917</v>
      </c>
      <c r="C903" s="369" t="s">
        <v>6</v>
      </c>
      <c r="D903" s="370">
        <v>33.79</v>
      </c>
    </row>
    <row r="904" spans="1:4">
      <c r="A904" s="368" t="s">
        <v>6918</v>
      </c>
      <c r="B904" s="369" t="s">
        <v>6919</v>
      </c>
      <c r="C904" s="369" t="s">
        <v>6</v>
      </c>
      <c r="D904" s="370">
        <v>204.32</v>
      </c>
    </row>
    <row r="905" spans="1:4">
      <c r="A905" s="368" t="s">
        <v>6920</v>
      </c>
      <c r="B905" s="369" t="s">
        <v>6921</v>
      </c>
      <c r="C905" s="369" t="s">
        <v>6</v>
      </c>
      <c r="D905" s="370">
        <v>47.3</v>
      </c>
    </row>
    <row r="906" spans="1:4">
      <c r="A906" s="368" t="s">
        <v>6922</v>
      </c>
      <c r="B906" s="369" t="s">
        <v>6923</v>
      </c>
      <c r="C906" s="369" t="s">
        <v>6</v>
      </c>
      <c r="D906" s="370">
        <v>84.5</v>
      </c>
    </row>
    <row r="907" spans="1:4">
      <c r="A907" s="368" t="s">
        <v>6924</v>
      </c>
      <c r="B907" s="369" t="s">
        <v>6925</v>
      </c>
      <c r="C907" s="369" t="s">
        <v>6</v>
      </c>
      <c r="D907" s="370">
        <v>127.37</v>
      </c>
    </row>
    <row r="908" spans="1:4">
      <c r="A908" s="368" t="s">
        <v>6926</v>
      </c>
      <c r="B908" s="369" t="s">
        <v>6927</v>
      </c>
      <c r="C908" s="369" t="s">
        <v>6</v>
      </c>
      <c r="D908" s="370">
        <v>135.82</v>
      </c>
    </row>
    <row r="909" spans="1:4">
      <c r="A909" s="368" t="s">
        <v>7169</v>
      </c>
      <c r="B909" s="369" t="s">
        <v>7170</v>
      </c>
      <c r="C909" s="369" t="s">
        <v>41</v>
      </c>
      <c r="D909" s="370">
        <v>0.87</v>
      </c>
    </row>
    <row r="910" spans="1:4">
      <c r="A910" s="368" t="s">
        <v>7171</v>
      </c>
      <c r="B910" s="369" t="s">
        <v>7172</v>
      </c>
      <c r="C910" s="369" t="s">
        <v>1436</v>
      </c>
      <c r="D910" s="370">
        <v>9.1</v>
      </c>
    </row>
    <row r="911" spans="1:4">
      <c r="A911" s="368" t="s">
        <v>7173</v>
      </c>
      <c r="B911" s="369" t="s">
        <v>7174</v>
      </c>
      <c r="C911" s="369" t="s">
        <v>1436</v>
      </c>
      <c r="D911" s="370">
        <v>10.53</v>
      </c>
    </row>
    <row r="912" spans="1:4">
      <c r="A912" s="368" t="s">
        <v>7175</v>
      </c>
      <c r="B912" s="369" t="s">
        <v>7176</v>
      </c>
      <c r="C912" s="369" t="s">
        <v>1436</v>
      </c>
      <c r="D912" s="370">
        <v>20.71</v>
      </c>
    </row>
    <row r="913" spans="1:4">
      <c r="A913" s="368" t="s">
        <v>7177</v>
      </c>
      <c r="B913" s="369" t="s">
        <v>7178</v>
      </c>
      <c r="C913" s="369" t="s">
        <v>1436</v>
      </c>
      <c r="D913" s="370">
        <v>22.48</v>
      </c>
    </row>
    <row r="914" spans="1:4">
      <c r="A914" s="368" t="s">
        <v>7179</v>
      </c>
      <c r="B914" s="369" t="s">
        <v>7180</v>
      </c>
      <c r="C914" s="369" t="s">
        <v>1436</v>
      </c>
      <c r="D914" s="370">
        <v>10.050000000000001</v>
      </c>
    </row>
    <row r="915" spans="1:4">
      <c r="A915" s="368" t="s">
        <v>7181</v>
      </c>
      <c r="B915" s="369" t="s">
        <v>7182</v>
      </c>
      <c r="C915" s="369" t="s">
        <v>1436</v>
      </c>
      <c r="D915" s="370">
        <v>21.12</v>
      </c>
    </row>
    <row r="916" spans="1:4">
      <c r="A916" s="368" t="s">
        <v>7346</v>
      </c>
      <c r="B916" s="369" t="s">
        <v>7347</v>
      </c>
      <c r="C916" s="369" t="s">
        <v>6</v>
      </c>
      <c r="D916" s="370">
        <v>0.37</v>
      </c>
    </row>
    <row r="917" spans="1:4">
      <c r="A917" s="368" t="s">
        <v>7348</v>
      </c>
      <c r="B917" s="369" t="s">
        <v>7349</v>
      </c>
      <c r="C917" s="369" t="s">
        <v>6</v>
      </c>
      <c r="D917" s="370">
        <v>0.37</v>
      </c>
    </row>
    <row r="918" spans="1:4">
      <c r="A918" s="368" t="s">
        <v>7356</v>
      </c>
      <c r="B918" s="369" t="s">
        <v>7357</v>
      </c>
      <c r="C918" s="369" t="s">
        <v>6</v>
      </c>
      <c r="D918" s="370">
        <v>2.54</v>
      </c>
    </row>
    <row r="919" spans="1:4">
      <c r="A919" s="368" t="s">
        <v>6671</v>
      </c>
      <c r="B919" s="369" t="s">
        <v>6672</v>
      </c>
      <c r="C919" s="369" t="s">
        <v>1436</v>
      </c>
      <c r="D919" s="370">
        <v>9.51</v>
      </c>
    </row>
    <row r="920" spans="1:4">
      <c r="A920" s="368" t="s">
        <v>6673</v>
      </c>
      <c r="B920" s="369" t="s">
        <v>6674</v>
      </c>
      <c r="C920" s="369" t="s">
        <v>1436</v>
      </c>
      <c r="D920" s="370">
        <v>9.5</v>
      </c>
    </row>
    <row r="921" spans="1:4">
      <c r="A921" s="368" t="s">
        <v>6675</v>
      </c>
      <c r="B921" s="369" t="s">
        <v>6676</v>
      </c>
      <c r="C921" s="369" t="s">
        <v>1436</v>
      </c>
      <c r="D921" s="370">
        <v>8.89</v>
      </c>
    </row>
    <row r="922" spans="1:4">
      <c r="A922" s="368" t="s">
        <v>6677</v>
      </c>
      <c r="B922" s="369" t="s">
        <v>6678</v>
      </c>
      <c r="C922" s="369" t="s">
        <v>1436</v>
      </c>
      <c r="D922" s="370">
        <v>8.2799999999999994</v>
      </c>
    </row>
    <row r="923" spans="1:4">
      <c r="A923" s="368" t="s">
        <v>7405</v>
      </c>
      <c r="B923" s="369" t="s">
        <v>7406</v>
      </c>
      <c r="C923" s="369" t="s">
        <v>41</v>
      </c>
      <c r="D923" s="370">
        <v>16.170000000000002</v>
      </c>
    </row>
    <row r="924" spans="1:4">
      <c r="A924" s="368" t="s">
        <v>7407</v>
      </c>
      <c r="B924" s="369" t="s">
        <v>7408</v>
      </c>
      <c r="C924" s="369" t="s">
        <v>41</v>
      </c>
      <c r="D924" s="370">
        <v>17.2</v>
      </c>
    </row>
    <row r="925" spans="1:4">
      <c r="A925" s="368" t="s">
        <v>7409</v>
      </c>
      <c r="B925" s="369" t="s">
        <v>7410</v>
      </c>
      <c r="C925" s="369" t="s">
        <v>41</v>
      </c>
      <c r="D925" s="370">
        <v>29.94</v>
      </c>
    </row>
    <row r="926" spans="1:4">
      <c r="A926" s="368" t="s">
        <v>7411</v>
      </c>
      <c r="B926" s="369" t="s">
        <v>7412</v>
      </c>
      <c r="C926" s="369" t="s">
        <v>41</v>
      </c>
      <c r="D926" s="370">
        <v>35.67</v>
      </c>
    </row>
    <row r="927" spans="1:4">
      <c r="A927" s="368" t="s">
        <v>7501</v>
      </c>
      <c r="B927" s="369" t="s">
        <v>7502</v>
      </c>
      <c r="C927" s="369" t="s">
        <v>41</v>
      </c>
      <c r="D927" s="370">
        <v>19.73</v>
      </c>
    </row>
    <row r="928" spans="1:4">
      <c r="A928" s="368" t="s">
        <v>7507</v>
      </c>
      <c r="B928" s="369" t="s">
        <v>7508</v>
      </c>
      <c r="C928" s="369" t="s">
        <v>41</v>
      </c>
      <c r="D928" s="370">
        <v>32.01</v>
      </c>
    </row>
    <row r="929" spans="1:4">
      <c r="A929" s="368" t="s">
        <v>7827</v>
      </c>
      <c r="B929" s="369" t="s">
        <v>7828</v>
      </c>
      <c r="C929" s="369" t="s">
        <v>41</v>
      </c>
      <c r="D929" s="370">
        <v>3.72</v>
      </c>
    </row>
    <row r="930" spans="1:4" ht="22.5">
      <c r="A930" s="368" t="s">
        <v>8596</v>
      </c>
      <c r="B930" s="369" t="s">
        <v>28249</v>
      </c>
      <c r="C930" s="369" t="s">
        <v>1436</v>
      </c>
      <c r="D930" s="370">
        <v>8.48</v>
      </c>
    </row>
    <row r="931" spans="1:4" ht="22.5">
      <c r="A931" s="368" t="s">
        <v>8582</v>
      </c>
      <c r="B931" s="369" t="s">
        <v>28250</v>
      </c>
      <c r="C931" s="369" t="s">
        <v>1436</v>
      </c>
      <c r="D931" s="370">
        <v>8.17</v>
      </c>
    </row>
    <row r="932" spans="1:4" ht="22.5">
      <c r="A932" s="368" t="s">
        <v>8581</v>
      </c>
      <c r="B932" s="369" t="s">
        <v>28251</v>
      </c>
      <c r="C932" s="369" t="s">
        <v>1436</v>
      </c>
      <c r="D932" s="370">
        <v>8.48</v>
      </c>
    </row>
    <row r="933" spans="1:4" ht="22.5">
      <c r="A933" s="368" t="s">
        <v>8591</v>
      </c>
      <c r="B933" s="369" t="s">
        <v>28252</v>
      </c>
      <c r="C933" s="369" t="s">
        <v>1436</v>
      </c>
      <c r="D933" s="370">
        <v>8.17</v>
      </c>
    </row>
    <row r="934" spans="1:4" ht="22.5">
      <c r="A934" s="368" t="s">
        <v>8592</v>
      </c>
      <c r="B934" s="369" t="s">
        <v>28253</v>
      </c>
      <c r="C934" s="369" t="s">
        <v>1436</v>
      </c>
      <c r="D934" s="370">
        <v>8.17</v>
      </c>
    </row>
    <row r="935" spans="1:4" ht="22.5">
      <c r="A935" s="368" t="s">
        <v>8593</v>
      </c>
      <c r="B935" s="369" t="s">
        <v>28254</v>
      </c>
      <c r="C935" s="369" t="s">
        <v>1436</v>
      </c>
      <c r="D935" s="370">
        <v>8.17</v>
      </c>
    </row>
    <row r="936" spans="1:4" ht="22.5">
      <c r="A936" s="368" t="s">
        <v>8599</v>
      </c>
      <c r="B936" s="369" t="s">
        <v>28255</v>
      </c>
      <c r="C936" s="369" t="s">
        <v>1436</v>
      </c>
      <c r="D936" s="370">
        <v>8.48</v>
      </c>
    </row>
    <row r="937" spans="1:4" ht="22.5">
      <c r="A937" s="368" t="s">
        <v>8915</v>
      </c>
      <c r="B937" s="369" t="s">
        <v>28256</v>
      </c>
      <c r="C937" s="369" t="s">
        <v>429</v>
      </c>
      <c r="D937" s="370">
        <v>477.44</v>
      </c>
    </row>
    <row r="938" spans="1:4">
      <c r="A938" s="368" t="s">
        <v>8944</v>
      </c>
      <c r="B938" s="369" t="s">
        <v>28257</v>
      </c>
      <c r="C938" s="369" t="s">
        <v>429</v>
      </c>
      <c r="D938" s="370">
        <v>799.56</v>
      </c>
    </row>
    <row r="939" spans="1:4" ht="22.5">
      <c r="A939" s="368" t="s">
        <v>8931</v>
      </c>
      <c r="B939" s="369" t="s">
        <v>28258</v>
      </c>
      <c r="C939" s="369" t="s">
        <v>1436</v>
      </c>
      <c r="D939" s="370">
        <v>8.7899999999999991</v>
      </c>
    </row>
    <row r="940" spans="1:4">
      <c r="A940" s="368" t="s">
        <v>8932</v>
      </c>
      <c r="B940" s="369" t="s">
        <v>28259</v>
      </c>
      <c r="C940" s="369" t="s">
        <v>1436</v>
      </c>
      <c r="D940" s="370">
        <v>7.06</v>
      </c>
    </row>
    <row r="941" spans="1:4" ht="22.5">
      <c r="A941" s="368" t="s">
        <v>8934</v>
      </c>
      <c r="B941" s="369" t="s">
        <v>28260</v>
      </c>
      <c r="C941" s="369" t="s">
        <v>429</v>
      </c>
      <c r="D941" s="370">
        <v>268.27999999999997</v>
      </c>
    </row>
    <row r="942" spans="1:4" ht="22.5">
      <c r="A942" s="368" t="s">
        <v>8930</v>
      </c>
      <c r="B942" s="369" t="s">
        <v>28260</v>
      </c>
      <c r="C942" s="369" t="s">
        <v>1436</v>
      </c>
      <c r="D942" s="370">
        <v>7.06</v>
      </c>
    </row>
    <row r="943" spans="1:4">
      <c r="A943" s="368" t="s">
        <v>8936</v>
      </c>
      <c r="B943" s="369" t="s">
        <v>8937</v>
      </c>
      <c r="C943" s="369" t="s">
        <v>6</v>
      </c>
      <c r="D943" s="370">
        <v>242.64</v>
      </c>
    </row>
    <row r="944" spans="1:4">
      <c r="A944" s="368" t="s">
        <v>8938</v>
      </c>
      <c r="B944" s="369" t="s">
        <v>8939</v>
      </c>
      <c r="C944" s="369" t="s">
        <v>429</v>
      </c>
      <c r="D944" s="370">
        <v>35.590000000000003</v>
      </c>
    </row>
    <row r="945" spans="1:4">
      <c r="A945" s="368" t="s">
        <v>8940</v>
      </c>
      <c r="B945" s="369" t="s">
        <v>8941</v>
      </c>
      <c r="C945" s="369" t="s">
        <v>41</v>
      </c>
      <c r="D945" s="370">
        <v>13.98</v>
      </c>
    </row>
    <row r="946" spans="1:4">
      <c r="A946" s="368" t="s">
        <v>8942</v>
      </c>
      <c r="B946" s="369" t="s">
        <v>8943</v>
      </c>
      <c r="C946" s="369" t="s">
        <v>41</v>
      </c>
      <c r="D946" s="370">
        <v>21.18</v>
      </c>
    </row>
    <row r="947" spans="1:4">
      <c r="A947" s="368" t="s">
        <v>28261</v>
      </c>
      <c r="B947" s="369" t="s">
        <v>28262</v>
      </c>
      <c r="C947" s="369" t="s">
        <v>1436</v>
      </c>
      <c r="D947" s="370">
        <v>6.66</v>
      </c>
    </row>
    <row r="948" spans="1:4">
      <c r="A948" s="368" t="s">
        <v>28263</v>
      </c>
      <c r="B948" s="369" t="s">
        <v>28264</v>
      </c>
      <c r="C948" s="369" t="s">
        <v>1436</v>
      </c>
      <c r="D948" s="370">
        <v>6.66</v>
      </c>
    </row>
    <row r="949" spans="1:4" ht="22.5">
      <c r="A949" s="368" t="s">
        <v>8933</v>
      </c>
      <c r="B949" s="369" t="s">
        <v>28265</v>
      </c>
      <c r="C949" s="369" t="s">
        <v>1436</v>
      </c>
      <c r="D949" s="370">
        <v>6.66</v>
      </c>
    </row>
    <row r="950" spans="1:4">
      <c r="A950" s="368" t="s">
        <v>28266</v>
      </c>
      <c r="B950" s="369" t="s">
        <v>28267</v>
      </c>
      <c r="C950" s="369" t="s">
        <v>1436</v>
      </c>
      <c r="D950" s="370">
        <v>6.66</v>
      </c>
    </row>
    <row r="951" spans="1:4">
      <c r="A951" s="368" t="s">
        <v>8935</v>
      </c>
      <c r="B951" s="369" t="s">
        <v>28268</v>
      </c>
      <c r="C951" s="369" t="s">
        <v>1436</v>
      </c>
      <c r="D951" s="370">
        <v>6.66</v>
      </c>
    </row>
    <row r="952" spans="1:4">
      <c r="A952" s="368" t="s">
        <v>8945</v>
      </c>
      <c r="B952" s="369" t="s">
        <v>28269</v>
      </c>
      <c r="C952" s="369" t="s">
        <v>1436</v>
      </c>
      <c r="D952" s="370">
        <v>6.66</v>
      </c>
    </row>
    <row r="953" spans="1:4">
      <c r="A953" s="368" t="s">
        <v>8951</v>
      </c>
      <c r="B953" s="369" t="s">
        <v>8952</v>
      </c>
      <c r="C953" s="369" t="s">
        <v>429</v>
      </c>
      <c r="D953" s="370">
        <v>158.4</v>
      </c>
    </row>
    <row r="954" spans="1:4">
      <c r="A954" s="368" t="s">
        <v>9008</v>
      </c>
      <c r="B954" s="369" t="s">
        <v>9009</v>
      </c>
      <c r="C954" s="369" t="s">
        <v>6</v>
      </c>
      <c r="D954" s="370">
        <v>1.5</v>
      </c>
    </row>
    <row r="955" spans="1:4">
      <c r="A955" s="368" t="s">
        <v>9010</v>
      </c>
      <c r="B955" s="369" t="s">
        <v>28270</v>
      </c>
      <c r="C955" s="369" t="s">
        <v>6</v>
      </c>
      <c r="D955" s="370">
        <v>4.9000000000000004</v>
      </c>
    </row>
    <row r="956" spans="1:4">
      <c r="A956" s="368" t="s">
        <v>9011</v>
      </c>
      <c r="B956" s="369" t="s">
        <v>9012</v>
      </c>
      <c r="C956" s="369" t="s">
        <v>6</v>
      </c>
      <c r="D956" s="370">
        <v>3.37</v>
      </c>
    </row>
    <row r="957" spans="1:4">
      <c r="A957" s="368" t="s">
        <v>9389</v>
      </c>
      <c r="B957" s="369" t="s">
        <v>9390</v>
      </c>
      <c r="C957" s="369" t="s">
        <v>1436</v>
      </c>
      <c r="D957" s="370">
        <v>8.43</v>
      </c>
    </row>
    <row r="958" spans="1:4">
      <c r="A958" s="368" t="s">
        <v>9435</v>
      </c>
      <c r="B958" s="369" t="s">
        <v>9436</v>
      </c>
      <c r="C958" s="369" t="s">
        <v>1436</v>
      </c>
      <c r="D958" s="370">
        <v>9.31</v>
      </c>
    </row>
    <row r="959" spans="1:4">
      <c r="A959" s="368" t="s">
        <v>9443</v>
      </c>
      <c r="B959" s="369" t="s">
        <v>28271</v>
      </c>
      <c r="C959" s="369" t="s">
        <v>41</v>
      </c>
      <c r="D959" s="370">
        <v>112.67</v>
      </c>
    </row>
    <row r="960" spans="1:4">
      <c r="A960" s="368" t="s">
        <v>11260</v>
      </c>
      <c r="B960" s="369" t="s">
        <v>11261</v>
      </c>
      <c r="C960" s="369" t="s">
        <v>1436</v>
      </c>
      <c r="D960" s="370">
        <v>68.8</v>
      </c>
    </row>
    <row r="961" spans="1:4">
      <c r="A961" s="368" t="s">
        <v>11262</v>
      </c>
      <c r="B961" s="369" t="s">
        <v>11263</v>
      </c>
      <c r="C961" s="369" t="s">
        <v>1436</v>
      </c>
      <c r="D961" s="370">
        <v>19.34</v>
      </c>
    </row>
    <row r="962" spans="1:4">
      <c r="A962" s="368" t="s">
        <v>11532</v>
      </c>
      <c r="B962" s="369" t="s">
        <v>28272</v>
      </c>
      <c r="C962" s="369" t="s">
        <v>1436</v>
      </c>
      <c r="D962" s="370">
        <v>8.33</v>
      </c>
    </row>
    <row r="963" spans="1:4">
      <c r="A963" s="368" t="s">
        <v>11531</v>
      </c>
      <c r="B963" s="369" t="s">
        <v>28273</v>
      </c>
      <c r="C963" s="369" t="s">
        <v>1436</v>
      </c>
      <c r="D963" s="370">
        <v>8.33</v>
      </c>
    </row>
    <row r="964" spans="1:4">
      <c r="A964" s="368" t="s">
        <v>11525</v>
      </c>
      <c r="B964" s="369" t="s">
        <v>28274</v>
      </c>
      <c r="C964" s="369" t="s">
        <v>1436</v>
      </c>
      <c r="D964" s="370">
        <v>8.33</v>
      </c>
    </row>
    <row r="965" spans="1:4">
      <c r="A965" s="368" t="s">
        <v>11526</v>
      </c>
      <c r="B965" s="369" t="s">
        <v>28275</v>
      </c>
      <c r="C965" s="369" t="s">
        <v>1436</v>
      </c>
      <c r="D965" s="370">
        <v>8.33</v>
      </c>
    </row>
    <row r="966" spans="1:4">
      <c r="A966" s="368" t="s">
        <v>11527</v>
      </c>
      <c r="B966" s="369" t="s">
        <v>28276</v>
      </c>
      <c r="C966" s="369" t="s">
        <v>1436</v>
      </c>
      <c r="D966" s="370">
        <v>8.33</v>
      </c>
    </row>
    <row r="967" spans="1:4">
      <c r="A967" s="368" t="s">
        <v>11533</v>
      </c>
      <c r="B967" s="369" t="s">
        <v>28277</v>
      </c>
      <c r="C967" s="369" t="s">
        <v>1436</v>
      </c>
      <c r="D967" s="370">
        <v>8.33</v>
      </c>
    </row>
    <row r="968" spans="1:4">
      <c r="A968" s="368" t="s">
        <v>11528</v>
      </c>
      <c r="B968" s="369" t="s">
        <v>28278</v>
      </c>
      <c r="C968" s="369" t="s">
        <v>1436</v>
      </c>
      <c r="D968" s="370">
        <v>8.41</v>
      </c>
    </row>
    <row r="969" spans="1:4">
      <c r="A969" s="368" t="s">
        <v>11529</v>
      </c>
      <c r="B969" s="369" t="s">
        <v>28279</v>
      </c>
      <c r="C969" s="369" t="s">
        <v>1436</v>
      </c>
      <c r="D969" s="370">
        <v>8.33</v>
      </c>
    </row>
    <row r="970" spans="1:4">
      <c r="A970" s="368" t="s">
        <v>11530</v>
      </c>
      <c r="B970" s="369" t="s">
        <v>28280</v>
      </c>
      <c r="C970" s="369" t="s">
        <v>1436</v>
      </c>
      <c r="D970" s="370">
        <v>8.33</v>
      </c>
    </row>
    <row r="971" spans="1:4">
      <c r="A971" s="368" t="s">
        <v>11992</v>
      </c>
      <c r="B971" s="369" t="s">
        <v>11993</v>
      </c>
      <c r="C971" s="369" t="s">
        <v>6</v>
      </c>
      <c r="D971" s="370">
        <v>3.5</v>
      </c>
    </row>
    <row r="972" spans="1:4">
      <c r="A972" s="368" t="s">
        <v>12030</v>
      </c>
      <c r="B972" s="369" t="s">
        <v>12031</v>
      </c>
      <c r="C972" s="369" t="s">
        <v>429</v>
      </c>
      <c r="D972" s="370">
        <v>98.62</v>
      </c>
    </row>
    <row r="973" spans="1:4">
      <c r="A973" s="368" t="s">
        <v>12036</v>
      </c>
      <c r="B973" s="369" t="s">
        <v>12037</v>
      </c>
      <c r="C973" s="369" t="s">
        <v>429</v>
      </c>
      <c r="D973" s="370">
        <v>98.62</v>
      </c>
    </row>
    <row r="974" spans="1:4">
      <c r="A974" s="368" t="s">
        <v>12038</v>
      </c>
      <c r="B974" s="369" t="s">
        <v>12039</v>
      </c>
      <c r="C974" s="369" t="s">
        <v>429</v>
      </c>
      <c r="D974" s="370">
        <v>119.8</v>
      </c>
    </row>
    <row r="975" spans="1:4">
      <c r="A975" s="368" t="s">
        <v>12054</v>
      </c>
      <c r="B975" s="369" t="s">
        <v>12055</v>
      </c>
      <c r="C975" s="369" t="s">
        <v>1436</v>
      </c>
      <c r="D975" s="370">
        <v>11.97</v>
      </c>
    </row>
    <row r="976" spans="1:4">
      <c r="A976" s="368" t="s">
        <v>14025</v>
      </c>
      <c r="B976" s="369" t="s">
        <v>14026</v>
      </c>
      <c r="C976" s="369" t="s">
        <v>6</v>
      </c>
      <c r="D976" s="370">
        <v>0.72</v>
      </c>
    </row>
    <row r="977" spans="1:4">
      <c r="A977" s="368" t="s">
        <v>14027</v>
      </c>
      <c r="B977" s="369" t="s">
        <v>14028</v>
      </c>
      <c r="C977" s="369" t="s">
        <v>6</v>
      </c>
      <c r="D977" s="370">
        <v>6.13</v>
      </c>
    </row>
    <row r="978" spans="1:4">
      <c r="A978" s="368" t="s">
        <v>14051</v>
      </c>
      <c r="B978" s="369" t="s">
        <v>14052</v>
      </c>
      <c r="C978" s="369" t="s">
        <v>6</v>
      </c>
      <c r="D978" s="370">
        <v>0.48</v>
      </c>
    </row>
    <row r="979" spans="1:4">
      <c r="A979" s="368" t="s">
        <v>14053</v>
      </c>
      <c r="B979" s="369" t="s">
        <v>14054</v>
      </c>
      <c r="C979" s="369" t="s">
        <v>6</v>
      </c>
      <c r="D979" s="370">
        <v>0.83</v>
      </c>
    </row>
    <row r="980" spans="1:4">
      <c r="A980" s="368" t="s">
        <v>14061</v>
      </c>
      <c r="B980" s="369" t="s">
        <v>14062</v>
      </c>
      <c r="C980" s="369" t="s">
        <v>6</v>
      </c>
      <c r="D980" s="370">
        <v>0.2</v>
      </c>
    </row>
    <row r="981" spans="1:4">
      <c r="A981" s="368" t="s">
        <v>14063</v>
      </c>
      <c r="B981" s="369" t="s">
        <v>14064</v>
      </c>
      <c r="C981" s="369" t="s">
        <v>6</v>
      </c>
      <c r="D981" s="370">
        <v>1.1000000000000001</v>
      </c>
    </row>
    <row r="982" spans="1:4">
      <c r="A982" s="368" t="s">
        <v>14065</v>
      </c>
      <c r="B982" s="369" t="s">
        <v>14066</v>
      </c>
      <c r="C982" s="369" t="s">
        <v>6</v>
      </c>
      <c r="D982" s="370">
        <v>1.1599999999999999</v>
      </c>
    </row>
    <row r="983" spans="1:4">
      <c r="A983" s="368" t="s">
        <v>14067</v>
      </c>
      <c r="B983" s="369" t="s">
        <v>14068</v>
      </c>
      <c r="C983" s="369" t="s">
        <v>6</v>
      </c>
      <c r="D983" s="370">
        <v>1.5</v>
      </c>
    </row>
    <row r="984" spans="1:4">
      <c r="A984" s="368" t="s">
        <v>14069</v>
      </c>
      <c r="B984" s="369" t="s">
        <v>14070</v>
      </c>
      <c r="C984" s="369" t="s">
        <v>6</v>
      </c>
      <c r="D984" s="370">
        <v>1.74</v>
      </c>
    </row>
    <row r="985" spans="1:4">
      <c r="A985" s="368" t="s">
        <v>14071</v>
      </c>
      <c r="B985" s="369" t="s">
        <v>14072</v>
      </c>
      <c r="C985" s="369" t="s">
        <v>6</v>
      </c>
      <c r="D985" s="370">
        <v>4.1900000000000004</v>
      </c>
    </row>
    <row r="986" spans="1:4">
      <c r="A986" s="368" t="s">
        <v>14073</v>
      </c>
      <c r="B986" s="369" t="s">
        <v>14074</v>
      </c>
      <c r="C986" s="369" t="s">
        <v>6</v>
      </c>
      <c r="D986" s="370">
        <v>3.14</v>
      </c>
    </row>
    <row r="987" spans="1:4">
      <c r="A987" s="368" t="s">
        <v>14075</v>
      </c>
      <c r="B987" s="369" t="s">
        <v>14076</v>
      </c>
      <c r="C987" s="369" t="s">
        <v>6</v>
      </c>
      <c r="D987" s="370">
        <v>0.75</v>
      </c>
    </row>
    <row r="988" spans="1:4">
      <c r="A988" s="368" t="s">
        <v>14077</v>
      </c>
      <c r="B988" s="369" t="s">
        <v>14078</v>
      </c>
      <c r="C988" s="369" t="s">
        <v>6</v>
      </c>
      <c r="D988" s="370">
        <v>0.91</v>
      </c>
    </row>
    <row r="989" spans="1:4" ht="22.5">
      <c r="A989" s="368" t="s">
        <v>14079</v>
      </c>
      <c r="B989" s="369" t="s">
        <v>28281</v>
      </c>
      <c r="C989" s="369" t="s">
        <v>6</v>
      </c>
      <c r="D989" s="370">
        <v>7.5</v>
      </c>
    </row>
    <row r="990" spans="1:4">
      <c r="A990" s="368" t="s">
        <v>14080</v>
      </c>
      <c r="B990" s="369" t="s">
        <v>14081</v>
      </c>
      <c r="C990" s="369" t="s">
        <v>6</v>
      </c>
      <c r="D990" s="370">
        <v>1</v>
      </c>
    </row>
    <row r="991" spans="1:4">
      <c r="A991" s="368" t="s">
        <v>14082</v>
      </c>
      <c r="B991" s="369" t="s">
        <v>14083</v>
      </c>
      <c r="C991" s="369" t="s">
        <v>6</v>
      </c>
      <c r="D991" s="370">
        <v>2.96</v>
      </c>
    </row>
    <row r="992" spans="1:4">
      <c r="A992" s="368" t="s">
        <v>14084</v>
      </c>
      <c r="B992" s="369" t="s">
        <v>14085</v>
      </c>
      <c r="C992" s="369" t="s">
        <v>6</v>
      </c>
      <c r="D992" s="370">
        <v>17.97</v>
      </c>
    </row>
    <row r="993" spans="1:4">
      <c r="A993" s="368" t="s">
        <v>14088</v>
      </c>
      <c r="B993" s="369" t="s">
        <v>14089</v>
      </c>
      <c r="C993" s="369" t="s">
        <v>6</v>
      </c>
      <c r="D993" s="370">
        <v>0.68</v>
      </c>
    </row>
    <row r="994" spans="1:4">
      <c r="A994" s="368" t="s">
        <v>14104</v>
      </c>
      <c r="B994" s="369" t="s">
        <v>14105</v>
      </c>
      <c r="C994" s="369" t="s">
        <v>6</v>
      </c>
      <c r="D994" s="370">
        <v>1.38</v>
      </c>
    </row>
    <row r="995" spans="1:4">
      <c r="A995" s="368" t="s">
        <v>14108</v>
      </c>
      <c r="B995" s="369" t="s">
        <v>14109</v>
      </c>
      <c r="C995" s="369" t="s">
        <v>6</v>
      </c>
      <c r="D995" s="370">
        <v>5.87</v>
      </c>
    </row>
    <row r="996" spans="1:4">
      <c r="A996" s="368" t="s">
        <v>14110</v>
      </c>
      <c r="B996" s="369" t="s">
        <v>14111</v>
      </c>
      <c r="C996" s="369" t="s">
        <v>6</v>
      </c>
      <c r="D996" s="370">
        <v>5.87</v>
      </c>
    </row>
    <row r="997" spans="1:4">
      <c r="A997" s="368" t="s">
        <v>14024</v>
      </c>
      <c r="B997" s="369" t="s">
        <v>28282</v>
      </c>
      <c r="C997" s="369" t="s">
        <v>6</v>
      </c>
      <c r="D997" s="370">
        <v>0.72</v>
      </c>
    </row>
    <row r="998" spans="1:4">
      <c r="A998" s="368" t="s">
        <v>14112</v>
      </c>
      <c r="B998" s="369" t="s">
        <v>14113</v>
      </c>
      <c r="C998" s="369" t="s">
        <v>6</v>
      </c>
      <c r="D998" s="370">
        <v>10.96</v>
      </c>
    </row>
    <row r="999" spans="1:4">
      <c r="A999" s="368" t="s">
        <v>14114</v>
      </c>
      <c r="B999" s="369" t="s">
        <v>14115</v>
      </c>
      <c r="C999" s="369" t="s">
        <v>6</v>
      </c>
      <c r="D999" s="370">
        <v>14.57</v>
      </c>
    </row>
    <row r="1000" spans="1:4">
      <c r="A1000" s="368" t="s">
        <v>14116</v>
      </c>
      <c r="B1000" s="369" t="s">
        <v>14117</v>
      </c>
      <c r="C1000" s="369" t="s">
        <v>6</v>
      </c>
      <c r="D1000" s="370">
        <v>0.62</v>
      </c>
    </row>
    <row r="1001" spans="1:4">
      <c r="A1001" s="368" t="s">
        <v>14118</v>
      </c>
      <c r="B1001" s="369" t="s">
        <v>14119</v>
      </c>
      <c r="C1001" s="369" t="s">
        <v>6</v>
      </c>
      <c r="D1001" s="370">
        <v>1.6</v>
      </c>
    </row>
    <row r="1002" spans="1:4">
      <c r="A1002" s="368" t="s">
        <v>14138</v>
      </c>
      <c r="B1002" s="369" t="s">
        <v>14139</v>
      </c>
      <c r="C1002" s="369" t="s">
        <v>6</v>
      </c>
      <c r="D1002" s="370">
        <v>0.15</v>
      </c>
    </row>
    <row r="1003" spans="1:4">
      <c r="A1003" s="368" t="s">
        <v>14140</v>
      </c>
      <c r="B1003" s="369" t="s">
        <v>14141</v>
      </c>
      <c r="C1003" s="369" t="s">
        <v>6</v>
      </c>
      <c r="D1003" s="370">
        <v>0.2</v>
      </c>
    </row>
    <row r="1004" spans="1:4">
      <c r="A1004" s="368" t="s">
        <v>14135</v>
      </c>
      <c r="B1004" s="369" t="s">
        <v>28283</v>
      </c>
      <c r="C1004" s="369" t="s">
        <v>6</v>
      </c>
      <c r="D1004" s="370">
        <v>0.03</v>
      </c>
    </row>
    <row r="1005" spans="1:4">
      <c r="A1005" s="368" t="s">
        <v>14134</v>
      </c>
      <c r="B1005" s="369" t="s">
        <v>28284</v>
      </c>
      <c r="C1005" s="369" t="s">
        <v>6</v>
      </c>
      <c r="D1005" s="370">
        <v>0.06</v>
      </c>
    </row>
    <row r="1006" spans="1:4">
      <c r="A1006" s="368" t="s">
        <v>14142</v>
      </c>
      <c r="B1006" s="369" t="s">
        <v>14143</v>
      </c>
      <c r="C1006" s="369" t="s">
        <v>6</v>
      </c>
      <c r="D1006" s="370">
        <v>0.2</v>
      </c>
    </row>
    <row r="1007" spans="1:4">
      <c r="A1007" s="368" t="s">
        <v>14144</v>
      </c>
      <c r="B1007" s="369" t="s">
        <v>14145</v>
      </c>
      <c r="C1007" s="369" t="s">
        <v>6</v>
      </c>
      <c r="D1007" s="370">
        <v>0.27</v>
      </c>
    </row>
    <row r="1008" spans="1:4">
      <c r="A1008" s="368" t="s">
        <v>14148</v>
      </c>
      <c r="B1008" s="369" t="s">
        <v>14149</v>
      </c>
      <c r="C1008" s="369" t="s">
        <v>6</v>
      </c>
      <c r="D1008" s="370">
        <v>0.43</v>
      </c>
    </row>
    <row r="1009" spans="1:4">
      <c r="A1009" s="368" t="s">
        <v>14150</v>
      </c>
      <c r="B1009" s="369" t="s">
        <v>14151</v>
      </c>
      <c r="C1009" s="369" t="s">
        <v>6</v>
      </c>
      <c r="D1009" s="370">
        <v>0.43</v>
      </c>
    </row>
    <row r="1010" spans="1:4">
      <c r="A1010" s="368" t="s">
        <v>14373</v>
      </c>
      <c r="B1010" s="369" t="s">
        <v>14374</v>
      </c>
      <c r="C1010" s="369" t="s">
        <v>1436</v>
      </c>
      <c r="D1010" s="370">
        <v>7.85</v>
      </c>
    </row>
    <row r="1011" spans="1:4">
      <c r="A1011" s="368" t="s">
        <v>14378</v>
      </c>
      <c r="B1011" s="369" t="s">
        <v>14379</v>
      </c>
      <c r="C1011" s="369" t="s">
        <v>1436</v>
      </c>
      <c r="D1011" s="370">
        <v>7.85</v>
      </c>
    </row>
    <row r="1012" spans="1:4">
      <c r="A1012" s="368" t="s">
        <v>14380</v>
      </c>
      <c r="B1012" s="369" t="s">
        <v>14381</v>
      </c>
      <c r="C1012" s="369" t="s">
        <v>1436</v>
      </c>
      <c r="D1012" s="370">
        <v>1.99</v>
      </c>
    </row>
    <row r="1013" spans="1:4">
      <c r="A1013" s="368" t="s">
        <v>14382</v>
      </c>
      <c r="B1013" s="369" t="s">
        <v>14383</v>
      </c>
      <c r="C1013" s="369" t="s">
        <v>41</v>
      </c>
      <c r="D1013" s="370">
        <v>10.43</v>
      </c>
    </row>
    <row r="1014" spans="1:4">
      <c r="A1014" s="368" t="s">
        <v>14386</v>
      </c>
      <c r="B1014" s="369" t="s">
        <v>14387</v>
      </c>
      <c r="C1014" s="369" t="s">
        <v>1436</v>
      </c>
      <c r="D1014" s="370">
        <v>3.16</v>
      </c>
    </row>
    <row r="1015" spans="1:4">
      <c r="A1015" s="368" t="s">
        <v>14388</v>
      </c>
      <c r="B1015" s="369" t="s">
        <v>14389</v>
      </c>
      <c r="C1015" s="369" t="s">
        <v>429</v>
      </c>
      <c r="D1015" s="370">
        <v>103.69</v>
      </c>
    </row>
    <row r="1016" spans="1:4">
      <c r="A1016" s="368" t="s">
        <v>14398</v>
      </c>
      <c r="B1016" s="369" t="s">
        <v>28285</v>
      </c>
      <c r="C1016" s="369" t="s">
        <v>41</v>
      </c>
      <c r="D1016" s="370">
        <v>3.3</v>
      </c>
    </row>
    <row r="1017" spans="1:4">
      <c r="A1017" s="368" t="s">
        <v>14397</v>
      </c>
      <c r="B1017" s="369" t="s">
        <v>28286</v>
      </c>
      <c r="C1017" s="369" t="s">
        <v>41</v>
      </c>
      <c r="D1017" s="370">
        <v>12.64</v>
      </c>
    </row>
    <row r="1018" spans="1:4">
      <c r="A1018" s="368" t="s">
        <v>14399</v>
      </c>
      <c r="B1018" s="369" t="s">
        <v>28287</v>
      </c>
      <c r="C1018" s="369" t="s">
        <v>41</v>
      </c>
      <c r="D1018" s="370">
        <v>18.18</v>
      </c>
    </row>
    <row r="1019" spans="1:4">
      <c r="A1019" s="368" t="s">
        <v>14395</v>
      </c>
      <c r="B1019" s="369" t="s">
        <v>14396</v>
      </c>
      <c r="C1019" s="369" t="s">
        <v>41</v>
      </c>
      <c r="D1019" s="370">
        <v>19.86</v>
      </c>
    </row>
    <row r="1020" spans="1:4">
      <c r="A1020" s="368" t="s">
        <v>14400</v>
      </c>
      <c r="B1020" s="369" t="s">
        <v>14401</v>
      </c>
      <c r="C1020" s="369" t="s">
        <v>1436</v>
      </c>
      <c r="D1020" s="370">
        <v>7.85</v>
      </c>
    </row>
    <row r="1021" spans="1:4">
      <c r="A1021" s="368" t="s">
        <v>14402</v>
      </c>
      <c r="B1021" s="369" t="s">
        <v>14403</v>
      </c>
      <c r="C1021" s="369" t="s">
        <v>41</v>
      </c>
      <c r="D1021" s="370">
        <v>525.71</v>
      </c>
    </row>
    <row r="1022" spans="1:4">
      <c r="A1022" s="368" t="s">
        <v>14404</v>
      </c>
      <c r="B1022" s="369" t="s">
        <v>14405</v>
      </c>
      <c r="C1022" s="369" t="s">
        <v>41</v>
      </c>
      <c r="D1022" s="370">
        <v>700.93</v>
      </c>
    </row>
    <row r="1023" spans="1:4">
      <c r="A1023" s="368" t="s">
        <v>14406</v>
      </c>
      <c r="B1023" s="369" t="s">
        <v>14407</v>
      </c>
      <c r="C1023" s="369" t="s">
        <v>41</v>
      </c>
      <c r="D1023" s="370">
        <v>993.03</v>
      </c>
    </row>
    <row r="1024" spans="1:4">
      <c r="A1024" s="368" t="s">
        <v>14408</v>
      </c>
      <c r="B1024" s="369" t="s">
        <v>14409</v>
      </c>
      <c r="C1024" s="369" t="s">
        <v>41</v>
      </c>
      <c r="D1024" s="370">
        <v>239.43</v>
      </c>
    </row>
    <row r="1025" spans="1:4">
      <c r="A1025" s="368" t="s">
        <v>14410</v>
      </c>
      <c r="B1025" s="369" t="s">
        <v>14411</v>
      </c>
      <c r="C1025" s="369" t="s">
        <v>41</v>
      </c>
      <c r="D1025" s="370">
        <v>30.95</v>
      </c>
    </row>
    <row r="1026" spans="1:4">
      <c r="A1026" s="368" t="s">
        <v>14412</v>
      </c>
      <c r="B1026" s="369" t="s">
        <v>14413</v>
      </c>
      <c r="C1026" s="369" t="s">
        <v>1436</v>
      </c>
      <c r="D1026" s="370">
        <v>3.16</v>
      </c>
    </row>
    <row r="1027" spans="1:4">
      <c r="A1027" s="368" t="s">
        <v>14201</v>
      </c>
      <c r="B1027" s="369" t="s">
        <v>14202</v>
      </c>
      <c r="C1027" s="369" t="s">
        <v>1436</v>
      </c>
      <c r="D1027" s="370">
        <v>8.85</v>
      </c>
    </row>
    <row r="1028" spans="1:4">
      <c r="A1028" s="368" t="s">
        <v>14489</v>
      </c>
      <c r="B1028" s="369" t="s">
        <v>14490</v>
      </c>
      <c r="C1028" s="369" t="s">
        <v>6</v>
      </c>
      <c r="D1028" s="370">
        <v>1.29</v>
      </c>
    </row>
    <row r="1029" spans="1:4">
      <c r="A1029" s="368" t="s">
        <v>14600</v>
      </c>
      <c r="B1029" s="369" t="s">
        <v>14601</v>
      </c>
      <c r="C1029" s="369" t="s">
        <v>429</v>
      </c>
      <c r="D1029" s="370">
        <v>76.319999999999993</v>
      </c>
    </row>
    <row r="1030" spans="1:4">
      <c r="A1030" s="368" t="s">
        <v>14723</v>
      </c>
      <c r="B1030" s="369" t="s">
        <v>14724</v>
      </c>
      <c r="C1030" s="369" t="s">
        <v>6</v>
      </c>
      <c r="D1030" s="370">
        <v>0.25</v>
      </c>
    </row>
    <row r="1031" spans="1:4">
      <c r="A1031" s="368" t="s">
        <v>14725</v>
      </c>
      <c r="B1031" s="369" t="s">
        <v>14726</v>
      </c>
      <c r="C1031" s="369" t="s">
        <v>6</v>
      </c>
      <c r="D1031" s="370">
        <v>0.28000000000000003</v>
      </c>
    </row>
    <row r="1032" spans="1:4">
      <c r="A1032" s="368" t="s">
        <v>14750</v>
      </c>
      <c r="B1032" s="369" t="s">
        <v>14751</v>
      </c>
      <c r="C1032" s="369" t="s">
        <v>429</v>
      </c>
      <c r="D1032" s="370">
        <v>127.24</v>
      </c>
    </row>
    <row r="1033" spans="1:4">
      <c r="A1033" s="368" t="s">
        <v>14906</v>
      </c>
      <c r="B1033" s="369" t="s">
        <v>14907</v>
      </c>
      <c r="C1033" s="369" t="s">
        <v>1436</v>
      </c>
      <c r="D1033" s="370">
        <v>15.54</v>
      </c>
    </row>
    <row r="1034" spans="1:4">
      <c r="A1034" s="368" t="s">
        <v>14910</v>
      </c>
      <c r="B1034" s="369" t="s">
        <v>14911</v>
      </c>
      <c r="C1034" s="369" t="s">
        <v>1436</v>
      </c>
      <c r="D1034" s="370">
        <v>15.54</v>
      </c>
    </row>
    <row r="1035" spans="1:4">
      <c r="A1035" s="368" t="s">
        <v>14909</v>
      </c>
      <c r="B1035" s="369" t="s">
        <v>28288</v>
      </c>
      <c r="C1035" s="369" t="s">
        <v>1436</v>
      </c>
      <c r="D1035" s="370">
        <v>15.54</v>
      </c>
    </row>
    <row r="1036" spans="1:4">
      <c r="A1036" s="368" t="s">
        <v>14908</v>
      </c>
      <c r="B1036" s="369" t="s">
        <v>28289</v>
      </c>
      <c r="C1036" s="369" t="s">
        <v>1436</v>
      </c>
      <c r="D1036" s="370">
        <v>16.75</v>
      </c>
    </row>
    <row r="1037" spans="1:4">
      <c r="A1037" s="368" t="s">
        <v>14912</v>
      </c>
      <c r="B1037" s="369" t="s">
        <v>28290</v>
      </c>
      <c r="C1037" s="369" t="s">
        <v>1436</v>
      </c>
      <c r="D1037" s="370">
        <v>15.54</v>
      </c>
    </row>
    <row r="1038" spans="1:4">
      <c r="A1038" s="368" t="s">
        <v>14913</v>
      </c>
      <c r="B1038" s="369" t="s">
        <v>28291</v>
      </c>
      <c r="C1038" s="369" t="s">
        <v>1436</v>
      </c>
      <c r="D1038" s="370">
        <v>16.75</v>
      </c>
    </row>
    <row r="1039" spans="1:4">
      <c r="A1039" s="368" t="s">
        <v>14914</v>
      </c>
      <c r="B1039" s="369" t="s">
        <v>14915</v>
      </c>
      <c r="C1039" s="369" t="s">
        <v>6</v>
      </c>
      <c r="D1039" s="370">
        <v>0.24</v>
      </c>
    </row>
    <row r="1040" spans="1:4">
      <c r="A1040" s="368" t="s">
        <v>14916</v>
      </c>
      <c r="B1040" s="369" t="s">
        <v>28292</v>
      </c>
      <c r="C1040" s="369" t="s">
        <v>1436</v>
      </c>
      <c r="D1040" s="370">
        <v>13.8</v>
      </c>
    </row>
    <row r="1041" spans="1:4">
      <c r="A1041" s="368" t="s">
        <v>14921</v>
      </c>
      <c r="B1041" s="369" t="s">
        <v>28293</v>
      </c>
      <c r="C1041" s="369" t="s">
        <v>1436</v>
      </c>
      <c r="D1041" s="370">
        <v>13.8</v>
      </c>
    </row>
    <row r="1042" spans="1:4">
      <c r="A1042" s="368" t="s">
        <v>14917</v>
      </c>
      <c r="B1042" s="369" t="s">
        <v>14918</v>
      </c>
      <c r="C1042" s="369" t="s">
        <v>6</v>
      </c>
      <c r="D1042" s="370">
        <v>0.08</v>
      </c>
    </row>
    <row r="1043" spans="1:4">
      <c r="A1043" s="368" t="s">
        <v>14919</v>
      </c>
      <c r="B1043" s="369" t="s">
        <v>28294</v>
      </c>
      <c r="C1043" s="369" t="s">
        <v>1436</v>
      </c>
      <c r="D1043" s="370">
        <v>14.04</v>
      </c>
    </row>
    <row r="1044" spans="1:4">
      <c r="A1044" s="368" t="s">
        <v>14920</v>
      </c>
      <c r="B1044" s="369" t="s">
        <v>28295</v>
      </c>
      <c r="C1044" s="369" t="s">
        <v>1436</v>
      </c>
      <c r="D1044" s="370">
        <v>14.04</v>
      </c>
    </row>
    <row r="1045" spans="1:4">
      <c r="A1045" s="368" t="s">
        <v>14922</v>
      </c>
      <c r="B1045" s="369" t="s">
        <v>28296</v>
      </c>
      <c r="C1045" s="369" t="s">
        <v>1436</v>
      </c>
      <c r="D1045" s="370">
        <v>14.04</v>
      </c>
    </row>
    <row r="1046" spans="1:4">
      <c r="A1046" s="368" t="s">
        <v>14967</v>
      </c>
      <c r="B1046" s="369" t="s">
        <v>14968</v>
      </c>
      <c r="C1046" s="369" t="s">
        <v>6</v>
      </c>
      <c r="D1046" s="370">
        <v>6.73</v>
      </c>
    </row>
    <row r="1047" spans="1:4">
      <c r="A1047" s="368" t="s">
        <v>15102</v>
      </c>
      <c r="B1047" s="369" t="s">
        <v>15103</v>
      </c>
      <c r="C1047" s="369" t="s">
        <v>6</v>
      </c>
      <c r="D1047" s="370">
        <v>0.13</v>
      </c>
    </row>
    <row r="1048" spans="1:4">
      <c r="A1048" s="368" t="s">
        <v>15104</v>
      </c>
      <c r="B1048" s="369" t="s">
        <v>15105</v>
      </c>
      <c r="C1048" s="369" t="s">
        <v>1436</v>
      </c>
      <c r="D1048" s="370">
        <v>58.29</v>
      </c>
    </row>
    <row r="1049" spans="1:4">
      <c r="A1049" s="368" t="s">
        <v>17938</v>
      </c>
      <c r="B1049" s="369" t="s">
        <v>28297</v>
      </c>
      <c r="C1049" s="369" t="s">
        <v>429</v>
      </c>
      <c r="D1049" s="370">
        <v>40.5</v>
      </c>
    </row>
    <row r="1050" spans="1:4">
      <c r="A1050" s="368" t="s">
        <v>17940</v>
      </c>
      <c r="B1050" s="369" t="s">
        <v>28298</v>
      </c>
      <c r="C1050" s="369" t="s">
        <v>429</v>
      </c>
      <c r="D1050" s="370">
        <v>21.53</v>
      </c>
    </row>
    <row r="1051" spans="1:4">
      <c r="A1051" s="368" t="s">
        <v>21388</v>
      </c>
      <c r="B1051" s="369" t="s">
        <v>6553</v>
      </c>
      <c r="C1051" s="369" t="s">
        <v>41</v>
      </c>
      <c r="D1051" s="370">
        <v>3.7</v>
      </c>
    </row>
    <row r="1052" spans="1:4" ht="15.75">
      <c r="A1052" s="273" t="s">
        <v>36259</v>
      </c>
      <c r="B1052" s="273"/>
      <c r="C1052" s="273"/>
      <c r="D1052" s="273"/>
    </row>
    <row r="1053" spans="1:4">
      <c r="A1053" s="277" t="s">
        <v>6645</v>
      </c>
      <c r="B1053" s="275" t="s">
        <v>6390</v>
      </c>
      <c r="C1053" s="275" t="s">
        <v>6391</v>
      </c>
      <c r="D1053" s="276" t="s">
        <v>28084</v>
      </c>
    </row>
    <row r="1054" spans="1:4" ht="22.5">
      <c r="A1054" s="368" t="s">
        <v>12135</v>
      </c>
      <c r="B1054" s="369" t="s">
        <v>28299</v>
      </c>
      <c r="C1054" s="369" t="s">
        <v>6</v>
      </c>
      <c r="D1054" s="370">
        <v>76766.66</v>
      </c>
    </row>
    <row r="1055" spans="1:4" ht="22.5">
      <c r="A1055" s="368" t="s">
        <v>12139</v>
      </c>
      <c r="B1055" s="369" t="s">
        <v>28300</v>
      </c>
      <c r="C1055" s="369" t="s">
        <v>6</v>
      </c>
      <c r="D1055" s="370">
        <v>81181.259999999995</v>
      </c>
    </row>
    <row r="1056" spans="1:4">
      <c r="A1056" s="368" t="s">
        <v>12103</v>
      </c>
      <c r="B1056" s="369" t="s">
        <v>12104</v>
      </c>
      <c r="C1056" s="369" t="s">
        <v>6</v>
      </c>
      <c r="D1056" s="370">
        <v>86203.7</v>
      </c>
    </row>
    <row r="1057" spans="1:4">
      <c r="A1057" s="368" t="s">
        <v>12105</v>
      </c>
      <c r="B1057" s="369" t="s">
        <v>12106</v>
      </c>
      <c r="C1057" s="369" t="s">
        <v>6</v>
      </c>
      <c r="D1057" s="370">
        <v>101111.1</v>
      </c>
    </row>
    <row r="1058" spans="1:4">
      <c r="A1058" s="368" t="s">
        <v>12111</v>
      </c>
      <c r="B1058" s="369" t="s">
        <v>12112</v>
      </c>
      <c r="C1058" s="369" t="s">
        <v>6</v>
      </c>
      <c r="D1058" s="370">
        <v>123148.15</v>
      </c>
    </row>
    <row r="1059" spans="1:4">
      <c r="A1059" s="368" t="s">
        <v>12117</v>
      </c>
      <c r="B1059" s="369" t="s">
        <v>12118</v>
      </c>
      <c r="C1059" s="369" t="s">
        <v>6</v>
      </c>
      <c r="D1059" s="370">
        <v>124158.24</v>
      </c>
    </row>
    <row r="1060" spans="1:4">
      <c r="A1060" s="368" t="s">
        <v>12119</v>
      </c>
      <c r="B1060" s="369" t="s">
        <v>12120</v>
      </c>
      <c r="C1060" s="369" t="s">
        <v>6</v>
      </c>
      <c r="D1060" s="370">
        <v>142592.59</v>
      </c>
    </row>
    <row r="1061" spans="1:4">
      <c r="A1061" s="368" t="s">
        <v>12121</v>
      </c>
      <c r="B1061" s="369" t="s">
        <v>12122</v>
      </c>
      <c r="C1061" s="369" t="s">
        <v>6</v>
      </c>
      <c r="D1061" s="370">
        <v>145384.6</v>
      </c>
    </row>
    <row r="1062" spans="1:4">
      <c r="A1062" s="368" t="s">
        <v>12123</v>
      </c>
      <c r="B1062" s="369" t="s">
        <v>12124</v>
      </c>
      <c r="C1062" s="369" t="s">
        <v>6</v>
      </c>
      <c r="D1062" s="370">
        <v>161502.9</v>
      </c>
    </row>
    <row r="1063" spans="1:4">
      <c r="A1063" s="368" t="s">
        <v>12131</v>
      </c>
      <c r="B1063" s="369" t="s">
        <v>12132</v>
      </c>
      <c r="C1063" s="369" t="s">
        <v>6</v>
      </c>
      <c r="D1063" s="370">
        <v>178745.03</v>
      </c>
    </row>
    <row r="1064" spans="1:4">
      <c r="A1064" s="368" t="s">
        <v>12133</v>
      </c>
      <c r="B1064" s="369" t="s">
        <v>12134</v>
      </c>
      <c r="C1064" s="369" t="s">
        <v>6</v>
      </c>
      <c r="D1064" s="370">
        <v>202842.53</v>
      </c>
    </row>
    <row r="1065" spans="1:4">
      <c r="A1065" s="368" t="s">
        <v>12136</v>
      </c>
      <c r="B1065" s="369" t="s">
        <v>6598</v>
      </c>
      <c r="C1065" s="369" t="s">
        <v>6</v>
      </c>
      <c r="D1065" s="370">
        <v>212442.62</v>
      </c>
    </row>
    <row r="1066" spans="1:4">
      <c r="A1066" s="368" t="s">
        <v>12137</v>
      </c>
      <c r="B1066" s="369" t="s">
        <v>12138</v>
      </c>
      <c r="C1066" s="369" t="s">
        <v>6</v>
      </c>
      <c r="D1066" s="370">
        <v>283740.94</v>
      </c>
    </row>
    <row r="1067" spans="1:4">
      <c r="A1067" s="368" t="s">
        <v>12140</v>
      </c>
      <c r="B1067" s="369" t="s">
        <v>6597</v>
      </c>
      <c r="C1067" s="369" t="s">
        <v>6</v>
      </c>
      <c r="D1067" s="370">
        <v>496213.82</v>
      </c>
    </row>
    <row r="1068" spans="1:4">
      <c r="A1068" s="368" t="s">
        <v>12141</v>
      </c>
      <c r="B1068" s="369" t="s">
        <v>6596</v>
      </c>
      <c r="C1068" s="369" t="s">
        <v>6</v>
      </c>
      <c r="D1068" s="370">
        <v>601680.86</v>
      </c>
    </row>
    <row r="1069" spans="1:4" ht="22.5">
      <c r="A1069" s="368" t="s">
        <v>12142</v>
      </c>
      <c r="B1069" s="369" t="s">
        <v>28301</v>
      </c>
      <c r="C1069" s="369" t="s">
        <v>6</v>
      </c>
      <c r="D1069" s="370">
        <v>83858.509999999995</v>
      </c>
    </row>
    <row r="1070" spans="1:4">
      <c r="A1070" s="368" t="s">
        <v>12143</v>
      </c>
      <c r="B1070" s="369" t="s">
        <v>12144</v>
      </c>
      <c r="C1070" s="369" t="s">
        <v>6</v>
      </c>
      <c r="D1070" s="370">
        <v>630629.42000000004</v>
      </c>
    </row>
    <row r="1071" spans="1:4" ht="15.75">
      <c r="A1071" s="273" t="s">
        <v>36260</v>
      </c>
      <c r="B1071" s="273"/>
      <c r="C1071" s="273"/>
      <c r="D1071" s="273"/>
    </row>
    <row r="1072" spans="1:4">
      <c r="A1072" s="277" t="s">
        <v>6645</v>
      </c>
      <c r="B1072" s="275" t="s">
        <v>6390</v>
      </c>
      <c r="C1072" s="275" t="s">
        <v>6391</v>
      </c>
      <c r="D1072" s="276" t="s">
        <v>28084</v>
      </c>
    </row>
    <row r="1073" spans="1:4">
      <c r="A1073" s="368" t="s">
        <v>6768</v>
      </c>
      <c r="B1073" s="369" t="s">
        <v>6769</v>
      </c>
      <c r="C1073" s="369" t="s">
        <v>1436</v>
      </c>
      <c r="D1073" s="370">
        <v>107.33</v>
      </c>
    </row>
    <row r="1074" spans="1:4">
      <c r="A1074" s="368" t="s">
        <v>6770</v>
      </c>
      <c r="B1074" s="369" t="s">
        <v>6771</v>
      </c>
      <c r="C1074" s="369" t="s">
        <v>5694</v>
      </c>
      <c r="D1074" s="370">
        <v>26.87</v>
      </c>
    </row>
    <row r="1075" spans="1:4">
      <c r="A1075" s="368" t="s">
        <v>6772</v>
      </c>
      <c r="B1075" s="369" t="s">
        <v>6773</v>
      </c>
      <c r="C1075" s="369" t="s">
        <v>1436</v>
      </c>
      <c r="D1075" s="370">
        <v>10.41</v>
      </c>
    </row>
    <row r="1076" spans="1:4">
      <c r="A1076" s="368" t="s">
        <v>6774</v>
      </c>
      <c r="B1076" s="369" t="s">
        <v>6775</v>
      </c>
      <c r="C1076" s="369" t="s">
        <v>5694</v>
      </c>
      <c r="D1076" s="370">
        <v>5.8</v>
      </c>
    </row>
    <row r="1077" spans="1:4" ht="22.5">
      <c r="A1077" s="368" t="s">
        <v>6893</v>
      </c>
      <c r="B1077" s="369" t="s">
        <v>28302</v>
      </c>
      <c r="C1077" s="369" t="s">
        <v>429</v>
      </c>
      <c r="D1077" s="370">
        <v>18.7</v>
      </c>
    </row>
    <row r="1078" spans="1:4">
      <c r="A1078" s="368" t="s">
        <v>7230</v>
      </c>
      <c r="B1078" s="369" t="s">
        <v>7231</v>
      </c>
      <c r="C1078" s="369" t="s">
        <v>1475</v>
      </c>
      <c r="D1078" s="370">
        <v>213.11</v>
      </c>
    </row>
    <row r="1079" spans="1:4">
      <c r="A1079" s="368" t="s">
        <v>7364</v>
      </c>
      <c r="B1079" s="369" t="s">
        <v>7365</v>
      </c>
      <c r="C1079" s="369" t="s">
        <v>1436</v>
      </c>
      <c r="D1079" s="370">
        <v>3.68</v>
      </c>
    </row>
    <row r="1080" spans="1:4">
      <c r="A1080" s="368" t="s">
        <v>7519</v>
      </c>
      <c r="B1080" s="369" t="s">
        <v>7520</v>
      </c>
      <c r="C1080" s="369" t="s">
        <v>1436</v>
      </c>
      <c r="D1080" s="370">
        <v>7.07</v>
      </c>
    </row>
    <row r="1081" spans="1:4">
      <c r="A1081" s="368" t="s">
        <v>8428</v>
      </c>
      <c r="B1081" s="369" t="s">
        <v>8429</v>
      </c>
      <c r="C1081" s="369" t="s">
        <v>41</v>
      </c>
      <c r="D1081" s="370">
        <v>8.07</v>
      </c>
    </row>
    <row r="1082" spans="1:4">
      <c r="A1082" s="368" t="s">
        <v>9024</v>
      </c>
      <c r="B1082" s="369" t="s">
        <v>9025</v>
      </c>
      <c r="C1082" s="369" t="s">
        <v>1436</v>
      </c>
      <c r="D1082" s="370">
        <v>3.62</v>
      </c>
    </row>
    <row r="1083" spans="1:4">
      <c r="A1083" s="368" t="s">
        <v>9026</v>
      </c>
      <c r="B1083" s="369" t="s">
        <v>9027</v>
      </c>
      <c r="C1083" s="369" t="s">
        <v>1436</v>
      </c>
      <c r="D1083" s="370">
        <v>8.57</v>
      </c>
    </row>
    <row r="1084" spans="1:4">
      <c r="A1084" s="368" t="s">
        <v>9028</v>
      </c>
      <c r="B1084" s="369" t="s">
        <v>9029</v>
      </c>
      <c r="C1084" s="369" t="s">
        <v>1436</v>
      </c>
      <c r="D1084" s="370">
        <v>9.49</v>
      </c>
    </row>
    <row r="1085" spans="1:4">
      <c r="A1085" s="368" t="s">
        <v>9030</v>
      </c>
      <c r="B1085" s="369" t="s">
        <v>9031</v>
      </c>
      <c r="C1085" s="369" t="s">
        <v>1436</v>
      </c>
      <c r="D1085" s="370">
        <v>15.69</v>
      </c>
    </row>
    <row r="1086" spans="1:4">
      <c r="A1086" s="368" t="s">
        <v>9038</v>
      </c>
      <c r="B1086" s="369" t="s">
        <v>9039</v>
      </c>
      <c r="C1086" s="369" t="s">
        <v>41</v>
      </c>
      <c r="D1086" s="370">
        <v>1.63</v>
      </c>
    </row>
    <row r="1087" spans="1:4">
      <c r="A1087" s="368" t="s">
        <v>11105</v>
      </c>
      <c r="B1087" s="369" t="s">
        <v>11106</v>
      </c>
      <c r="C1087" s="369" t="s">
        <v>1436</v>
      </c>
      <c r="D1087" s="370">
        <v>13.89</v>
      </c>
    </row>
    <row r="1088" spans="1:4">
      <c r="A1088" s="368" t="s">
        <v>11107</v>
      </c>
      <c r="B1088" s="369" t="s">
        <v>11108</v>
      </c>
      <c r="C1088" s="369" t="s">
        <v>1436</v>
      </c>
      <c r="D1088" s="370">
        <v>14.03</v>
      </c>
    </row>
    <row r="1089" spans="1:4">
      <c r="A1089" s="368" t="s">
        <v>11519</v>
      </c>
      <c r="B1089" s="369" t="s">
        <v>11520</v>
      </c>
      <c r="C1089" s="369" t="s">
        <v>429</v>
      </c>
      <c r="D1089" s="370">
        <v>8.75</v>
      </c>
    </row>
    <row r="1090" spans="1:4">
      <c r="A1090" s="368" t="s">
        <v>11679</v>
      </c>
      <c r="B1090" s="369" t="s">
        <v>11680</v>
      </c>
      <c r="C1090" s="369" t="s">
        <v>41</v>
      </c>
      <c r="D1090" s="370">
        <v>3</v>
      </c>
    </row>
    <row r="1091" spans="1:4">
      <c r="A1091" s="368" t="s">
        <v>12296</v>
      </c>
      <c r="B1091" s="369" t="s">
        <v>12297</v>
      </c>
      <c r="C1091" s="369" t="s">
        <v>1436</v>
      </c>
      <c r="D1091" s="370">
        <v>11.76</v>
      </c>
    </row>
    <row r="1092" spans="1:4">
      <c r="A1092" s="368" t="s">
        <v>12300</v>
      </c>
      <c r="B1092" s="369" t="s">
        <v>12301</v>
      </c>
      <c r="C1092" s="369" t="s">
        <v>1436</v>
      </c>
      <c r="D1092" s="370">
        <v>5.49</v>
      </c>
    </row>
    <row r="1093" spans="1:4">
      <c r="A1093" s="368" t="s">
        <v>12302</v>
      </c>
      <c r="B1093" s="369" t="s">
        <v>12303</v>
      </c>
      <c r="C1093" s="369" t="s">
        <v>1436</v>
      </c>
      <c r="D1093" s="370">
        <v>2.8</v>
      </c>
    </row>
    <row r="1094" spans="1:4">
      <c r="A1094" s="368" t="s">
        <v>12647</v>
      </c>
      <c r="B1094" s="369" t="s">
        <v>12648</v>
      </c>
      <c r="C1094" s="369" t="s">
        <v>41</v>
      </c>
      <c r="D1094" s="370">
        <v>1.38</v>
      </c>
    </row>
    <row r="1095" spans="1:4">
      <c r="A1095" s="368" t="s">
        <v>12649</v>
      </c>
      <c r="B1095" s="369" t="s">
        <v>12650</v>
      </c>
      <c r="C1095" s="369" t="s">
        <v>41</v>
      </c>
      <c r="D1095" s="370">
        <v>0.88</v>
      </c>
    </row>
    <row r="1096" spans="1:4">
      <c r="A1096" s="368" t="s">
        <v>13440</v>
      </c>
      <c r="B1096" s="369" t="s">
        <v>13441</v>
      </c>
      <c r="C1096" s="369" t="s">
        <v>429</v>
      </c>
      <c r="D1096" s="370">
        <v>25</v>
      </c>
    </row>
    <row r="1097" spans="1:4">
      <c r="A1097" s="368" t="s">
        <v>13462</v>
      </c>
      <c r="B1097" s="369" t="s">
        <v>13463</v>
      </c>
      <c r="C1097" s="369" t="s">
        <v>429</v>
      </c>
      <c r="D1097" s="370">
        <v>56.16</v>
      </c>
    </row>
    <row r="1098" spans="1:4">
      <c r="A1098" s="368" t="s">
        <v>13583</v>
      </c>
      <c r="B1098" s="369" t="s">
        <v>13584</v>
      </c>
      <c r="C1098" s="369" t="s">
        <v>1436</v>
      </c>
      <c r="D1098" s="370">
        <v>29.97</v>
      </c>
    </row>
    <row r="1099" spans="1:4">
      <c r="A1099" s="368" t="s">
        <v>13595</v>
      </c>
      <c r="B1099" s="369" t="s">
        <v>13596</v>
      </c>
      <c r="C1099" s="369" t="s">
        <v>1436</v>
      </c>
      <c r="D1099" s="370">
        <v>5.25</v>
      </c>
    </row>
    <row r="1100" spans="1:4">
      <c r="A1100" s="368" t="s">
        <v>13640</v>
      </c>
      <c r="B1100" s="369" t="s">
        <v>13641</v>
      </c>
      <c r="C1100" s="369" t="s">
        <v>1436</v>
      </c>
      <c r="D1100" s="370">
        <v>14.97</v>
      </c>
    </row>
    <row r="1101" spans="1:4">
      <c r="A1101" s="368" t="s">
        <v>13642</v>
      </c>
      <c r="B1101" s="369" t="s">
        <v>13643</v>
      </c>
      <c r="C1101" s="369" t="s">
        <v>1436</v>
      </c>
      <c r="D1101" s="370">
        <v>4.88</v>
      </c>
    </row>
    <row r="1102" spans="1:4">
      <c r="A1102" s="368" t="s">
        <v>13771</v>
      </c>
      <c r="B1102" s="369" t="s">
        <v>6476</v>
      </c>
      <c r="C1102" s="369" t="s">
        <v>41</v>
      </c>
      <c r="D1102" s="370">
        <v>31.26</v>
      </c>
    </row>
    <row r="1103" spans="1:4">
      <c r="A1103" s="368" t="s">
        <v>14012</v>
      </c>
      <c r="B1103" s="369" t="s">
        <v>14013</v>
      </c>
      <c r="C1103" s="369" t="s">
        <v>429</v>
      </c>
      <c r="D1103" s="370">
        <v>3.9</v>
      </c>
    </row>
    <row r="1104" spans="1:4">
      <c r="A1104" s="368" t="s">
        <v>16424</v>
      </c>
      <c r="B1104" s="369" t="s">
        <v>28303</v>
      </c>
      <c r="C1104" s="369" t="s">
        <v>6</v>
      </c>
      <c r="D1104" s="370">
        <v>0.25</v>
      </c>
    </row>
    <row r="1105" spans="1:4">
      <c r="A1105" s="368" t="s">
        <v>16490</v>
      </c>
      <c r="B1105" s="369" t="s">
        <v>16491</v>
      </c>
      <c r="C1105" s="369" t="s">
        <v>1436</v>
      </c>
      <c r="D1105" s="370">
        <v>5.49</v>
      </c>
    </row>
    <row r="1106" spans="1:4">
      <c r="A1106" s="368" t="s">
        <v>16494</v>
      </c>
      <c r="B1106" s="369" t="s">
        <v>16495</v>
      </c>
      <c r="C1106" s="369" t="s">
        <v>1436</v>
      </c>
      <c r="D1106" s="370">
        <v>89.54</v>
      </c>
    </row>
    <row r="1107" spans="1:4">
      <c r="A1107" s="368" t="s">
        <v>16498</v>
      </c>
      <c r="B1107" s="369" t="s">
        <v>16499</v>
      </c>
      <c r="C1107" s="369" t="s">
        <v>5694</v>
      </c>
      <c r="D1107" s="370">
        <v>24.4</v>
      </c>
    </row>
    <row r="1108" spans="1:4">
      <c r="A1108" s="368" t="s">
        <v>17929</v>
      </c>
      <c r="B1108" s="369" t="s">
        <v>17930</v>
      </c>
      <c r="C1108" s="369" t="s">
        <v>429</v>
      </c>
      <c r="D1108" s="370">
        <v>3.86</v>
      </c>
    </row>
    <row r="1109" spans="1:4">
      <c r="A1109" s="368" t="s">
        <v>21395</v>
      </c>
      <c r="B1109" s="369" t="s">
        <v>21396</v>
      </c>
      <c r="C1109" s="369" t="s">
        <v>1475</v>
      </c>
      <c r="D1109" s="370">
        <v>489.6</v>
      </c>
    </row>
    <row r="1110" spans="1:4">
      <c r="A1110" s="368" t="s">
        <v>21407</v>
      </c>
      <c r="B1110" s="369" t="s">
        <v>21408</v>
      </c>
      <c r="C1110" s="369" t="s">
        <v>429</v>
      </c>
      <c r="D1110" s="370">
        <v>5.23</v>
      </c>
    </row>
    <row r="1111" spans="1:4">
      <c r="A1111" s="368" t="s">
        <v>21409</v>
      </c>
      <c r="B1111" s="369" t="s">
        <v>21410</v>
      </c>
      <c r="C1111" s="369" t="s">
        <v>1436</v>
      </c>
      <c r="D1111" s="370">
        <v>2.7</v>
      </c>
    </row>
    <row r="1112" spans="1:4">
      <c r="A1112" s="368" t="s">
        <v>21405</v>
      </c>
      <c r="B1112" s="369" t="s">
        <v>21406</v>
      </c>
      <c r="C1112" s="369" t="s">
        <v>429</v>
      </c>
      <c r="D1112" s="370">
        <v>8.75</v>
      </c>
    </row>
    <row r="1113" spans="1:4" ht="15.75">
      <c r="A1113" s="273" t="s">
        <v>36261</v>
      </c>
      <c r="B1113" s="273"/>
      <c r="C1113" s="273"/>
      <c r="D1113" s="273"/>
    </row>
    <row r="1114" spans="1:4">
      <c r="A1114" s="277" t="s">
        <v>6645</v>
      </c>
      <c r="B1114" s="275" t="s">
        <v>6390</v>
      </c>
      <c r="C1114" s="275" t="s">
        <v>6391</v>
      </c>
      <c r="D1114" s="276" t="s">
        <v>28084</v>
      </c>
    </row>
    <row r="1115" spans="1:4">
      <c r="A1115" s="368" t="s">
        <v>6656</v>
      </c>
      <c r="B1115" s="369" t="s">
        <v>6657</v>
      </c>
      <c r="C1115" s="369" t="s">
        <v>6</v>
      </c>
      <c r="D1115" s="370">
        <v>359.19</v>
      </c>
    </row>
    <row r="1116" spans="1:4">
      <c r="A1116" s="368" t="s">
        <v>6669</v>
      </c>
      <c r="B1116" s="369" t="s">
        <v>6670</v>
      </c>
      <c r="C1116" s="369" t="s">
        <v>6</v>
      </c>
      <c r="D1116" s="370">
        <v>48.94</v>
      </c>
    </row>
    <row r="1117" spans="1:4">
      <c r="A1117" s="368" t="s">
        <v>6693</v>
      </c>
      <c r="B1117" s="369" t="s">
        <v>6694</v>
      </c>
      <c r="C1117" s="369" t="s">
        <v>6</v>
      </c>
      <c r="D1117" s="370">
        <v>78.849999999999994</v>
      </c>
    </row>
    <row r="1118" spans="1:4">
      <c r="A1118" s="368" t="s">
        <v>6725</v>
      </c>
      <c r="B1118" s="369" t="s">
        <v>6726</v>
      </c>
      <c r="C1118" s="369" t="s">
        <v>6</v>
      </c>
      <c r="D1118" s="370">
        <v>0.93</v>
      </c>
    </row>
    <row r="1119" spans="1:4">
      <c r="A1119" s="368" t="s">
        <v>6727</v>
      </c>
      <c r="B1119" s="369" t="s">
        <v>6728</v>
      </c>
      <c r="C1119" s="369" t="s">
        <v>6</v>
      </c>
      <c r="D1119" s="370">
        <v>0.71</v>
      </c>
    </row>
    <row r="1120" spans="1:4">
      <c r="A1120" s="368" t="s">
        <v>6729</v>
      </c>
      <c r="B1120" s="369" t="s">
        <v>6730</v>
      </c>
      <c r="C1120" s="369" t="s">
        <v>6</v>
      </c>
      <c r="D1120" s="370">
        <v>1.46</v>
      </c>
    </row>
    <row r="1121" spans="1:4">
      <c r="A1121" s="368" t="s">
        <v>6731</v>
      </c>
      <c r="B1121" s="369" t="s">
        <v>6732</v>
      </c>
      <c r="C1121" s="369" t="s">
        <v>6</v>
      </c>
      <c r="D1121" s="370">
        <v>2.79</v>
      </c>
    </row>
    <row r="1122" spans="1:4">
      <c r="A1122" s="368" t="s">
        <v>6733</v>
      </c>
      <c r="B1122" s="369" t="s">
        <v>6734</v>
      </c>
      <c r="C1122" s="369" t="s">
        <v>6</v>
      </c>
      <c r="D1122" s="370">
        <v>3.55</v>
      </c>
    </row>
    <row r="1123" spans="1:4">
      <c r="A1123" s="368" t="s">
        <v>6735</v>
      </c>
      <c r="B1123" s="369" t="s">
        <v>6736</v>
      </c>
      <c r="C1123" s="369" t="s">
        <v>6</v>
      </c>
      <c r="D1123" s="370">
        <v>9.65</v>
      </c>
    </row>
    <row r="1124" spans="1:4">
      <c r="A1124" s="368" t="s">
        <v>6737</v>
      </c>
      <c r="B1124" s="369" t="s">
        <v>6738</v>
      </c>
      <c r="C1124" s="369" t="s">
        <v>6</v>
      </c>
      <c r="D1124" s="370">
        <v>14.04</v>
      </c>
    </row>
    <row r="1125" spans="1:4">
      <c r="A1125" s="368" t="s">
        <v>6739</v>
      </c>
      <c r="B1125" s="369" t="s">
        <v>6740</v>
      </c>
      <c r="C1125" s="369" t="s">
        <v>6</v>
      </c>
      <c r="D1125" s="370">
        <v>23.05</v>
      </c>
    </row>
    <row r="1126" spans="1:4">
      <c r="A1126" s="368" t="s">
        <v>6741</v>
      </c>
      <c r="B1126" s="369" t="s">
        <v>6742</v>
      </c>
      <c r="C1126" s="369" t="s">
        <v>6</v>
      </c>
      <c r="D1126" s="370">
        <v>277.01</v>
      </c>
    </row>
    <row r="1127" spans="1:4">
      <c r="A1127" s="368" t="s">
        <v>6743</v>
      </c>
      <c r="B1127" s="369" t="s">
        <v>6744</v>
      </c>
      <c r="C1127" s="369" t="s">
        <v>6</v>
      </c>
      <c r="D1127" s="370">
        <v>7.8</v>
      </c>
    </row>
    <row r="1128" spans="1:4">
      <c r="A1128" s="368" t="s">
        <v>6745</v>
      </c>
      <c r="B1128" s="369" t="s">
        <v>6746</v>
      </c>
      <c r="C1128" s="369" t="s">
        <v>6</v>
      </c>
      <c r="D1128" s="370">
        <v>10.09</v>
      </c>
    </row>
    <row r="1129" spans="1:4">
      <c r="A1129" s="368" t="s">
        <v>6747</v>
      </c>
      <c r="B1129" s="369" t="s">
        <v>6748</v>
      </c>
      <c r="C1129" s="369" t="s">
        <v>6</v>
      </c>
      <c r="D1129" s="370">
        <v>15.43</v>
      </c>
    </row>
    <row r="1130" spans="1:4">
      <c r="A1130" s="368" t="s">
        <v>6749</v>
      </c>
      <c r="B1130" s="369" t="s">
        <v>6750</v>
      </c>
      <c r="C1130" s="369" t="s">
        <v>6</v>
      </c>
      <c r="D1130" s="370">
        <v>28.69</v>
      </c>
    </row>
    <row r="1131" spans="1:4">
      <c r="A1131" s="368" t="s">
        <v>6751</v>
      </c>
      <c r="B1131" s="369" t="s">
        <v>6752</v>
      </c>
      <c r="C1131" s="369" t="s">
        <v>6</v>
      </c>
      <c r="D1131" s="370">
        <v>28.8</v>
      </c>
    </row>
    <row r="1132" spans="1:4">
      <c r="A1132" s="368" t="s">
        <v>6753</v>
      </c>
      <c r="B1132" s="369" t="s">
        <v>6754</v>
      </c>
      <c r="C1132" s="369" t="s">
        <v>6</v>
      </c>
      <c r="D1132" s="370">
        <v>44.02</v>
      </c>
    </row>
    <row r="1133" spans="1:4">
      <c r="A1133" s="368" t="s">
        <v>6755</v>
      </c>
      <c r="B1133" s="369" t="s">
        <v>6756</v>
      </c>
      <c r="C1133" s="369" t="s">
        <v>6</v>
      </c>
      <c r="D1133" s="370">
        <v>140.58000000000001</v>
      </c>
    </row>
    <row r="1134" spans="1:4">
      <c r="A1134" s="368" t="s">
        <v>6757</v>
      </c>
      <c r="B1134" s="369" t="s">
        <v>6758</v>
      </c>
      <c r="C1134" s="369" t="s">
        <v>6</v>
      </c>
      <c r="D1134" s="370">
        <v>196.27</v>
      </c>
    </row>
    <row r="1135" spans="1:4">
      <c r="A1135" s="368" t="s">
        <v>6759</v>
      </c>
      <c r="B1135" s="369" t="s">
        <v>6760</v>
      </c>
      <c r="C1135" s="369" t="s">
        <v>6</v>
      </c>
      <c r="D1135" s="370">
        <v>0.71</v>
      </c>
    </row>
    <row r="1136" spans="1:4">
      <c r="A1136" s="368" t="s">
        <v>6763</v>
      </c>
      <c r="B1136" s="369" t="s">
        <v>6764</v>
      </c>
      <c r="C1136" s="369" t="s">
        <v>6</v>
      </c>
      <c r="D1136" s="370">
        <v>15.43</v>
      </c>
    </row>
    <row r="1137" spans="1:4">
      <c r="A1137" s="368" t="s">
        <v>6766</v>
      </c>
      <c r="B1137" s="369" t="s">
        <v>6767</v>
      </c>
      <c r="C1137" s="369" t="s">
        <v>6</v>
      </c>
      <c r="D1137" s="370">
        <v>5</v>
      </c>
    </row>
    <row r="1138" spans="1:4">
      <c r="A1138" s="368" t="s">
        <v>6776</v>
      </c>
      <c r="B1138" s="369" t="s">
        <v>6777</v>
      </c>
      <c r="C1138" s="369" t="s">
        <v>1436</v>
      </c>
      <c r="D1138" s="370">
        <v>45.16</v>
      </c>
    </row>
    <row r="1139" spans="1:4">
      <c r="A1139" s="368" t="s">
        <v>7030</v>
      </c>
      <c r="B1139" s="369" t="s">
        <v>7031</v>
      </c>
      <c r="C1139" s="369" t="s">
        <v>6</v>
      </c>
      <c r="D1139" s="370">
        <v>22.07</v>
      </c>
    </row>
    <row r="1140" spans="1:4">
      <c r="A1140" s="368" t="s">
        <v>7032</v>
      </c>
      <c r="B1140" s="369" t="s">
        <v>7033</v>
      </c>
      <c r="C1140" s="369" t="s">
        <v>6</v>
      </c>
      <c r="D1140" s="370">
        <v>28.69</v>
      </c>
    </row>
    <row r="1141" spans="1:4">
      <c r="A1141" s="368" t="s">
        <v>7034</v>
      </c>
      <c r="B1141" s="369" t="s">
        <v>7035</v>
      </c>
      <c r="C1141" s="369" t="s">
        <v>6</v>
      </c>
      <c r="D1141" s="370">
        <v>18.7</v>
      </c>
    </row>
    <row r="1142" spans="1:4">
      <c r="A1142" s="368" t="s">
        <v>7036</v>
      </c>
      <c r="B1142" s="369" t="s">
        <v>7037</v>
      </c>
      <c r="C1142" s="369" t="s">
        <v>6</v>
      </c>
      <c r="D1142" s="370">
        <v>19.2</v>
      </c>
    </row>
    <row r="1143" spans="1:4">
      <c r="A1143" s="368" t="s">
        <v>7038</v>
      </c>
      <c r="B1143" s="369" t="s">
        <v>7039</v>
      </c>
      <c r="C1143" s="369" t="s">
        <v>6</v>
      </c>
      <c r="D1143" s="370">
        <v>2.99</v>
      </c>
    </row>
    <row r="1144" spans="1:4">
      <c r="A1144" s="368" t="s">
        <v>7040</v>
      </c>
      <c r="B1144" s="369" t="s">
        <v>7041</v>
      </c>
      <c r="C1144" s="369" t="s">
        <v>6</v>
      </c>
      <c r="D1144" s="370">
        <v>10.63</v>
      </c>
    </row>
    <row r="1145" spans="1:4">
      <c r="A1145" s="368" t="s">
        <v>7042</v>
      </c>
      <c r="B1145" s="369" t="s">
        <v>7043</v>
      </c>
      <c r="C1145" s="369" t="s">
        <v>6</v>
      </c>
      <c r="D1145" s="370">
        <v>1.56</v>
      </c>
    </row>
    <row r="1146" spans="1:4">
      <c r="A1146" s="368" t="s">
        <v>7044</v>
      </c>
      <c r="B1146" s="369" t="s">
        <v>7045</v>
      </c>
      <c r="C1146" s="369" t="s">
        <v>6</v>
      </c>
      <c r="D1146" s="370">
        <v>1.84</v>
      </c>
    </row>
    <row r="1147" spans="1:4">
      <c r="A1147" s="368" t="s">
        <v>7046</v>
      </c>
      <c r="B1147" s="369" t="s">
        <v>7047</v>
      </c>
      <c r="C1147" s="369" t="s">
        <v>6</v>
      </c>
      <c r="D1147" s="370">
        <v>2.34</v>
      </c>
    </row>
    <row r="1148" spans="1:4">
      <c r="A1148" s="368" t="s">
        <v>7048</v>
      </c>
      <c r="B1148" s="369" t="s">
        <v>7049</v>
      </c>
      <c r="C1148" s="369" t="s">
        <v>6</v>
      </c>
      <c r="D1148" s="370">
        <v>2.56</v>
      </c>
    </row>
    <row r="1149" spans="1:4">
      <c r="A1149" s="368" t="s">
        <v>7050</v>
      </c>
      <c r="B1149" s="369" t="s">
        <v>7051</v>
      </c>
      <c r="C1149" s="369" t="s">
        <v>6</v>
      </c>
      <c r="D1149" s="370">
        <v>11.01</v>
      </c>
    </row>
    <row r="1150" spans="1:4">
      <c r="A1150" s="368" t="s">
        <v>7052</v>
      </c>
      <c r="B1150" s="369" t="s">
        <v>7053</v>
      </c>
      <c r="C1150" s="369" t="s">
        <v>6</v>
      </c>
      <c r="D1150" s="370">
        <v>1.4</v>
      </c>
    </row>
    <row r="1151" spans="1:4">
      <c r="A1151" s="368" t="s">
        <v>7054</v>
      </c>
      <c r="B1151" s="369" t="s">
        <v>7055</v>
      </c>
      <c r="C1151" s="369" t="s">
        <v>6</v>
      </c>
      <c r="D1151" s="370">
        <v>2.35</v>
      </c>
    </row>
    <row r="1152" spans="1:4">
      <c r="A1152" s="368" t="s">
        <v>7063</v>
      </c>
      <c r="B1152" s="369" t="s">
        <v>7064</v>
      </c>
      <c r="C1152" s="369" t="s">
        <v>6</v>
      </c>
      <c r="D1152" s="370">
        <v>2.0299999999999998</v>
      </c>
    </row>
    <row r="1153" spans="1:4">
      <c r="A1153" s="368" t="s">
        <v>7366</v>
      </c>
      <c r="B1153" s="369" t="s">
        <v>28304</v>
      </c>
      <c r="C1153" s="369" t="s">
        <v>1436</v>
      </c>
      <c r="D1153" s="370">
        <v>7.81</v>
      </c>
    </row>
    <row r="1154" spans="1:4">
      <c r="A1154" s="368" t="s">
        <v>7470</v>
      </c>
      <c r="B1154" s="369" t="s">
        <v>7471</v>
      </c>
      <c r="C1154" s="369" t="s">
        <v>6</v>
      </c>
      <c r="D1154" s="370">
        <v>36</v>
      </c>
    </row>
    <row r="1155" spans="1:4">
      <c r="A1155" s="368" t="s">
        <v>7600</v>
      </c>
      <c r="B1155" s="369" t="s">
        <v>7601</v>
      </c>
      <c r="C1155" s="369" t="s">
        <v>41</v>
      </c>
      <c r="D1155" s="370">
        <v>19.420000000000002</v>
      </c>
    </row>
    <row r="1156" spans="1:4">
      <c r="A1156" s="368" t="s">
        <v>7776</v>
      </c>
      <c r="B1156" s="369" t="s">
        <v>7777</v>
      </c>
      <c r="C1156" s="369" t="s">
        <v>6</v>
      </c>
      <c r="D1156" s="370">
        <v>13.14</v>
      </c>
    </row>
    <row r="1157" spans="1:4">
      <c r="A1157" s="368" t="s">
        <v>7759</v>
      </c>
      <c r="B1157" s="369" t="s">
        <v>7760</v>
      </c>
      <c r="C1157" s="369" t="s">
        <v>6</v>
      </c>
      <c r="D1157" s="370">
        <v>15.62</v>
      </c>
    </row>
    <row r="1158" spans="1:4">
      <c r="A1158" s="368" t="s">
        <v>7761</v>
      </c>
      <c r="B1158" s="369" t="s">
        <v>7762</v>
      </c>
      <c r="C1158" s="369" t="s">
        <v>6</v>
      </c>
      <c r="D1158" s="370">
        <v>15.62</v>
      </c>
    </row>
    <row r="1159" spans="1:4">
      <c r="A1159" s="368" t="s">
        <v>7763</v>
      </c>
      <c r="B1159" s="369" t="s">
        <v>7764</v>
      </c>
      <c r="C1159" s="369" t="s">
        <v>6</v>
      </c>
      <c r="D1159" s="370">
        <v>12</v>
      </c>
    </row>
    <row r="1160" spans="1:4">
      <c r="A1160" s="368" t="s">
        <v>7765</v>
      </c>
      <c r="B1160" s="369" t="s">
        <v>7766</v>
      </c>
      <c r="C1160" s="369" t="s">
        <v>6</v>
      </c>
      <c r="D1160" s="370">
        <v>20.96</v>
      </c>
    </row>
    <row r="1161" spans="1:4">
      <c r="A1161" s="368" t="s">
        <v>7774</v>
      </c>
      <c r="B1161" s="369" t="s">
        <v>28305</v>
      </c>
      <c r="C1161" s="369" t="s">
        <v>6</v>
      </c>
      <c r="D1161" s="370">
        <v>66.59</v>
      </c>
    </row>
    <row r="1162" spans="1:4">
      <c r="A1162" s="368" t="s">
        <v>7770</v>
      </c>
      <c r="B1162" s="369" t="s">
        <v>7771</v>
      </c>
      <c r="C1162" s="369" t="s">
        <v>6</v>
      </c>
      <c r="D1162" s="370">
        <v>78.64</v>
      </c>
    </row>
    <row r="1163" spans="1:4">
      <c r="A1163" s="368" t="s">
        <v>7772</v>
      </c>
      <c r="B1163" s="369" t="s">
        <v>7773</v>
      </c>
      <c r="C1163" s="369" t="s">
        <v>6</v>
      </c>
      <c r="D1163" s="370">
        <v>287.64</v>
      </c>
    </row>
    <row r="1164" spans="1:4">
      <c r="A1164" s="368" t="s">
        <v>7769</v>
      </c>
      <c r="B1164" s="369" t="s">
        <v>28306</v>
      </c>
      <c r="C1164" s="369" t="s">
        <v>6</v>
      </c>
      <c r="D1164" s="370">
        <v>4.6500000000000004</v>
      </c>
    </row>
    <row r="1165" spans="1:4">
      <c r="A1165" s="368" t="s">
        <v>7767</v>
      </c>
      <c r="B1165" s="369" t="s">
        <v>28307</v>
      </c>
      <c r="C1165" s="369" t="s">
        <v>6</v>
      </c>
      <c r="D1165" s="370">
        <v>6.42</v>
      </c>
    </row>
    <row r="1166" spans="1:4">
      <c r="A1166" s="368" t="s">
        <v>7768</v>
      </c>
      <c r="B1166" s="369" t="s">
        <v>28308</v>
      </c>
      <c r="C1166" s="369" t="s">
        <v>6</v>
      </c>
      <c r="D1166" s="370">
        <v>24.23</v>
      </c>
    </row>
    <row r="1167" spans="1:4">
      <c r="A1167" s="368" t="s">
        <v>7775</v>
      </c>
      <c r="B1167" s="369" t="s">
        <v>28309</v>
      </c>
      <c r="C1167" s="369" t="s">
        <v>6</v>
      </c>
      <c r="D1167" s="370">
        <v>4.26</v>
      </c>
    </row>
    <row r="1168" spans="1:4">
      <c r="A1168" s="368" t="s">
        <v>7796</v>
      </c>
      <c r="B1168" s="369" t="s">
        <v>28310</v>
      </c>
      <c r="C1168" s="369" t="s">
        <v>6</v>
      </c>
      <c r="D1168" s="370">
        <v>0.86</v>
      </c>
    </row>
    <row r="1169" spans="1:4">
      <c r="A1169" s="368" t="s">
        <v>7785</v>
      </c>
      <c r="B1169" s="369" t="s">
        <v>28311</v>
      </c>
      <c r="C1169" s="369" t="s">
        <v>6</v>
      </c>
      <c r="D1169" s="370">
        <v>2.82</v>
      </c>
    </row>
    <row r="1170" spans="1:4">
      <c r="A1170" s="368" t="s">
        <v>7786</v>
      </c>
      <c r="B1170" s="369" t="s">
        <v>28312</v>
      </c>
      <c r="C1170" s="369" t="s">
        <v>6</v>
      </c>
      <c r="D1170" s="370">
        <v>2.87</v>
      </c>
    </row>
    <row r="1171" spans="1:4">
      <c r="A1171" s="368" t="s">
        <v>7780</v>
      </c>
      <c r="B1171" s="369" t="s">
        <v>28313</v>
      </c>
      <c r="C1171" s="369" t="s">
        <v>6</v>
      </c>
      <c r="D1171" s="370">
        <v>5.09</v>
      </c>
    </row>
    <row r="1172" spans="1:4">
      <c r="A1172" s="368" t="s">
        <v>7781</v>
      </c>
      <c r="B1172" s="369" t="s">
        <v>28314</v>
      </c>
      <c r="C1172" s="369" t="s">
        <v>6</v>
      </c>
      <c r="D1172" s="370">
        <v>6.01</v>
      </c>
    </row>
    <row r="1173" spans="1:4">
      <c r="A1173" s="368" t="s">
        <v>7778</v>
      </c>
      <c r="B1173" s="369" t="s">
        <v>28315</v>
      </c>
      <c r="C1173" s="369" t="s">
        <v>6</v>
      </c>
      <c r="D1173" s="370">
        <v>6.11</v>
      </c>
    </row>
    <row r="1174" spans="1:4">
      <c r="A1174" s="368" t="s">
        <v>7779</v>
      </c>
      <c r="B1174" s="369" t="s">
        <v>28316</v>
      </c>
      <c r="C1174" s="369" t="s">
        <v>6</v>
      </c>
      <c r="D1174" s="370">
        <v>6.27</v>
      </c>
    </row>
    <row r="1175" spans="1:4">
      <c r="A1175" s="368" t="s">
        <v>7783</v>
      </c>
      <c r="B1175" s="369" t="s">
        <v>28317</v>
      </c>
      <c r="C1175" s="369" t="s">
        <v>6</v>
      </c>
      <c r="D1175" s="370">
        <v>4.29</v>
      </c>
    </row>
    <row r="1176" spans="1:4">
      <c r="A1176" s="368" t="s">
        <v>7784</v>
      </c>
      <c r="B1176" s="369" t="s">
        <v>28318</v>
      </c>
      <c r="C1176" s="369" t="s">
        <v>6</v>
      </c>
      <c r="D1176" s="370">
        <v>4.3600000000000003</v>
      </c>
    </row>
    <row r="1177" spans="1:4">
      <c r="A1177" s="368" t="s">
        <v>7782</v>
      </c>
      <c r="B1177" s="369" t="s">
        <v>28319</v>
      </c>
      <c r="C1177" s="369" t="s">
        <v>6</v>
      </c>
      <c r="D1177" s="370">
        <v>4.5</v>
      </c>
    </row>
    <row r="1178" spans="1:4">
      <c r="A1178" s="368" t="s">
        <v>7787</v>
      </c>
      <c r="B1178" s="369" t="s">
        <v>7788</v>
      </c>
      <c r="C1178" s="369" t="s">
        <v>6</v>
      </c>
      <c r="D1178" s="370">
        <v>21.58</v>
      </c>
    </row>
    <row r="1179" spans="1:4">
      <c r="A1179" s="368" t="s">
        <v>7789</v>
      </c>
      <c r="B1179" s="369" t="s">
        <v>7790</v>
      </c>
      <c r="C1179" s="369" t="s">
        <v>6</v>
      </c>
      <c r="D1179" s="370">
        <v>19.8</v>
      </c>
    </row>
    <row r="1180" spans="1:4">
      <c r="A1180" s="368" t="s">
        <v>7791</v>
      </c>
      <c r="B1180" s="369" t="s">
        <v>7792</v>
      </c>
      <c r="C1180" s="369" t="s">
        <v>6</v>
      </c>
      <c r="D1180" s="370">
        <v>27</v>
      </c>
    </row>
    <row r="1181" spans="1:4">
      <c r="A1181" s="368" t="s">
        <v>7793</v>
      </c>
      <c r="B1181" s="369" t="s">
        <v>28320</v>
      </c>
      <c r="C1181" s="369" t="s">
        <v>6</v>
      </c>
      <c r="D1181" s="370">
        <v>14.24</v>
      </c>
    </row>
    <row r="1182" spans="1:4">
      <c r="A1182" s="368" t="s">
        <v>7794</v>
      </c>
      <c r="B1182" s="369" t="s">
        <v>28321</v>
      </c>
      <c r="C1182" s="369" t="s">
        <v>6</v>
      </c>
      <c r="D1182" s="370">
        <v>12.57</v>
      </c>
    </row>
    <row r="1183" spans="1:4">
      <c r="A1183" s="368" t="s">
        <v>7795</v>
      </c>
      <c r="B1183" s="369" t="s">
        <v>28322</v>
      </c>
      <c r="C1183" s="369" t="s">
        <v>6</v>
      </c>
      <c r="D1183" s="370">
        <v>12.56</v>
      </c>
    </row>
    <row r="1184" spans="1:4">
      <c r="A1184" s="368" t="s">
        <v>7797</v>
      </c>
      <c r="B1184" s="369" t="s">
        <v>7798</v>
      </c>
      <c r="C1184" s="369" t="s">
        <v>6</v>
      </c>
      <c r="D1184" s="370">
        <v>20.96</v>
      </c>
    </row>
    <row r="1185" spans="1:4">
      <c r="A1185" s="368" t="s">
        <v>7799</v>
      </c>
      <c r="B1185" s="369" t="s">
        <v>7800</v>
      </c>
      <c r="C1185" s="369" t="s">
        <v>6</v>
      </c>
      <c r="D1185" s="370">
        <v>30.17</v>
      </c>
    </row>
    <row r="1186" spans="1:4">
      <c r="A1186" s="368" t="s">
        <v>7801</v>
      </c>
      <c r="B1186" s="369" t="s">
        <v>7802</v>
      </c>
      <c r="C1186" s="369" t="s">
        <v>6</v>
      </c>
      <c r="D1186" s="370">
        <v>76.59</v>
      </c>
    </row>
    <row r="1187" spans="1:4">
      <c r="A1187" s="368" t="s">
        <v>7805</v>
      </c>
      <c r="B1187" s="369" t="s">
        <v>28323</v>
      </c>
      <c r="C1187" s="369" t="s">
        <v>6</v>
      </c>
      <c r="D1187" s="370">
        <v>3.11</v>
      </c>
    </row>
    <row r="1188" spans="1:4">
      <c r="A1188" s="368" t="s">
        <v>7803</v>
      </c>
      <c r="B1188" s="369" t="s">
        <v>7804</v>
      </c>
      <c r="C1188" s="369" t="s">
        <v>6</v>
      </c>
      <c r="D1188" s="370">
        <v>9.1199999999999992</v>
      </c>
    </row>
    <row r="1189" spans="1:4">
      <c r="A1189" s="368" t="s">
        <v>7806</v>
      </c>
      <c r="B1189" s="369" t="s">
        <v>7807</v>
      </c>
      <c r="C1189" s="369" t="s">
        <v>6</v>
      </c>
      <c r="D1189" s="370">
        <v>31.45</v>
      </c>
    </row>
    <row r="1190" spans="1:4">
      <c r="A1190" s="368" t="s">
        <v>7808</v>
      </c>
      <c r="B1190" s="369" t="s">
        <v>7809</v>
      </c>
      <c r="C1190" s="369" t="s">
        <v>6</v>
      </c>
      <c r="D1190" s="370">
        <v>81.86</v>
      </c>
    </row>
    <row r="1191" spans="1:4">
      <c r="A1191" s="368" t="s">
        <v>8296</v>
      </c>
      <c r="B1191" s="369" t="s">
        <v>8297</v>
      </c>
      <c r="C1191" s="369" t="s">
        <v>6</v>
      </c>
      <c r="D1191" s="370">
        <v>206</v>
      </c>
    </row>
    <row r="1192" spans="1:4">
      <c r="A1192" s="368" t="s">
        <v>8294</v>
      </c>
      <c r="B1192" s="369" t="s">
        <v>8295</v>
      </c>
      <c r="C1192" s="369" t="s">
        <v>6</v>
      </c>
      <c r="D1192" s="370">
        <v>79</v>
      </c>
    </row>
    <row r="1193" spans="1:4">
      <c r="A1193" s="368" t="s">
        <v>8312</v>
      </c>
      <c r="B1193" s="369" t="s">
        <v>8313</v>
      </c>
      <c r="C1193" s="369" t="s">
        <v>6</v>
      </c>
      <c r="D1193" s="370">
        <v>297.91000000000003</v>
      </c>
    </row>
    <row r="1194" spans="1:4">
      <c r="A1194" s="368" t="s">
        <v>8316</v>
      </c>
      <c r="B1194" s="369" t="s">
        <v>8317</v>
      </c>
      <c r="C1194" s="369" t="s">
        <v>6</v>
      </c>
      <c r="D1194" s="370">
        <v>283.5</v>
      </c>
    </row>
    <row r="1195" spans="1:4">
      <c r="A1195" s="368" t="s">
        <v>8318</v>
      </c>
      <c r="B1195" s="369" t="s">
        <v>8319</v>
      </c>
      <c r="C1195" s="369" t="s">
        <v>6</v>
      </c>
      <c r="D1195" s="370">
        <v>214.99</v>
      </c>
    </row>
    <row r="1196" spans="1:4">
      <c r="A1196" s="368" t="s">
        <v>8324</v>
      </c>
      <c r="B1196" s="369" t="s">
        <v>8325</v>
      </c>
      <c r="C1196" s="369" t="s">
        <v>6</v>
      </c>
      <c r="D1196" s="370">
        <v>222.87</v>
      </c>
    </row>
    <row r="1197" spans="1:4">
      <c r="A1197" s="368" t="s">
        <v>8346</v>
      </c>
      <c r="B1197" s="369" t="s">
        <v>6520</v>
      </c>
      <c r="C1197" s="369" t="s">
        <v>6</v>
      </c>
      <c r="D1197" s="370">
        <v>283.97000000000003</v>
      </c>
    </row>
    <row r="1198" spans="1:4">
      <c r="A1198" s="368" t="s">
        <v>8392</v>
      </c>
      <c r="B1198" s="369" t="s">
        <v>8393</v>
      </c>
      <c r="C1198" s="369" t="s">
        <v>6</v>
      </c>
      <c r="D1198" s="370">
        <v>30</v>
      </c>
    </row>
    <row r="1199" spans="1:4">
      <c r="A1199" s="368" t="s">
        <v>8394</v>
      </c>
      <c r="B1199" s="369" t="s">
        <v>6528</v>
      </c>
      <c r="C1199" s="369" t="s">
        <v>6</v>
      </c>
      <c r="D1199" s="370">
        <v>626.73</v>
      </c>
    </row>
    <row r="1200" spans="1:4">
      <c r="A1200" s="368" t="s">
        <v>8395</v>
      </c>
      <c r="B1200" s="369" t="s">
        <v>6521</v>
      </c>
      <c r="C1200" s="369" t="s">
        <v>6</v>
      </c>
      <c r="D1200" s="370">
        <v>12.88</v>
      </c>
    </row>
    <row r="1201" spans="1:4">
      <c r="A1201" s="368" t="s">
        <v>8396</v>
      </c>
      <c r="B1201" s="369" t="s">
        <v>6522</v>
      </c>
      <c r="C1201" s="369" t="s">
        <v>6</v>
      </c>
      <c r="D1201" s="370">
        <v>18.510000000000002</v>
      </c>
    </row>
    <row r="1202" spans="1:4">
      <c r="A1202" s="368" t="s">
        <v>8397</v>
      </c>
      <c r="B1202" s="369" t="s">
        <v>6523</v>
      </c>
      <c r="C1202" s="369" t="s">
        <v>6</v>
      </c>
      <c r="D1202" s="370">
        <v>27.56</v>
      </c>
    </row>
    <row r="1203" spans="1:4">
      <c r="A1203" s="368" t="s">
        <v>8398</v>
      </c>
      <c r="B1203" s="369" t="s">
        <v>8399</v>
      </c>
      <c r="C1203" s="369" t="s">
        <v>6</v>
      </c>
      <c r="D1203" s="370">
        <v>30</v>
      </c>
    </row>
    <row r="1204" spans="1:4">
      <c r="A1204" s="368" t="s">
        <v>8400</v>
      </c>
      <c r="B1204" s="369" t="s">
        <v>8401</v>
      </c>
      <c r="C1204" s="369" t="s">
        <v>6</v>
      </c>
      <c r="D1204" s="370">
        <v>32.69</v>
      </c>
    </row>
    <row r="1205" spans="1:4">
      <c r="A1205" s="368" t="s">
        <v>8402</v>
      </c>
      <c r="B1205" s="369" t="s">
        <v>6524</v>
      </c>
      <c r="C1205" s="369" t="s">
        <v>6</v>
      </c>
      <c r="D1205" s="370">
        <v>41.84</v>
      </c>
    </row>
    <row r="1206" spans="1:4">
      <c r="A1206" s="368" t="s">
        <v>8403</v>
      </c>
      <c r="B1206" s="369" t="s">
        <v>6525</v>
      </c>
      <c r="C1206" s="369" t="s">
        <v>6</v>
      </c>
      <c r="D1206" s="370">
        <v>40.56</v>
      </c>
    </row>
    <row r="1207" spans="1:4">
      <c r="A1207" s="368" t="s">
        <v>8404</v>
      </c>
      <c r="B1207" s="369" t="s">
        <v>6526</v>
      </c>
      <c r="C1207" s="369" t="s">
        <v>6</v>
      </c>
      <c r="D1207" s="370">
        <v>54.47</v>
      </c>
    </row>
    <row r="1208" spans="1:4">
      <c r="A1208" s="368" t="s">
        <v>8405</v>
      </c>
      <c r="B1208" s="369" t="s">
        <v>6527</v>
      </c>
      <c r="C1208" s="369" t="s">
        <v>6</v>
      </c>
      <c r="D1208" s="370">
        <v>70.849999999999994</v>
      </c>
    </row>
    <row r="1209" spans="1:4">
      <c r="A1209" s="368" t="s">
        <v>8430</v>
      </c>
      <c r="B1209" s="369" t="s">
        <v>8431</v>
      </c>
      <c r="C1209" s="369" t="s">
        <v>41</v>
      </c>
      <c r="D1209" s="370">
        <v>15</v>
      </c>
    </row>
    <row r="1210" spans="1:4">
      <c r="A1210" s="368" t="s">
        <v>8454</v>
      </c>
      <c r="B1210" s="369" t="s">
        <v>8455</v>
      </c>
      <c r="C1210" s="369" t="s">
        <v>41</v>
      </c>
      <c r="D1210" s="370">
        <v>18.399999999999999</v>
      </c>
    </row>
    <row r="1211" spans="1:4">
      <c r="A1211" s="368" t="s">
        <v>8694</v>
      </c>
      <c r="B1211" s="369" t="s">
        <v>28324</v>
      </c>
      <c r="C1211" s="369" t="s">
        <v>6</v>
      </c>
      <c r="D1211" s="370">
        <v>1.2</v>
      </c>
    </row>
    <row r="1212" spans="1:4">
      <c r="A1212" s="368" t="s">
        <v>8699</v>
      </c>
      <c r="B1212" s="369" t="s">
        <v>28325</v>
      </c>
      <c r="C1212" s="369" t="s">
        <v>6</v>
      </c>
      <c r="D1212" s="370">
        <v>1.78</v>
      </c>
    </row>
    <row r="1213" spans="1:4">
      <c r="A1213" s="368" t="s">
        <v>8688</v>
      </c>
      <c r="B1213" s="369" t="s">
        <v>8689</v>
      </c>
      <c r="C1213" s="369" t="s">
        <v>6</v>
      </c>
      <c r="D1213" s="370">
        <v>9.6999999999999993</v>
      </c>
    </row>
    <row r="1214" spans="1:4">
      <c r="A1214" s="368" t="s">
        <v>8690</v>
      </c>
      <c r="B1214" s="369" t="s">
        <v>8691</v>
      </c>
      <c r="C1214" s="369" t="s">
        <v>6</v>
      </c>
      <c r="D1214" s="370">
        <v>9.4</v>
      </c>
    </row>
    <row r="1215" spans="1:4">
      <c r="A1215" s="368" t="s">
        <v>8692</v>
      </c>
      <c r="B1215" s="369" t="s">
        <v>8693</v>
      </c>
      <c r="C1215" s="369" t="s">
        <v>6</v>
      </c>
      <c r="D1215" s="370">
        <v>3.23</v>
      </c>
    </row>
    <row r="1216" spans="1:4">
      <c r="A1216" s="368" t="s">
        <v>8695</v>
      </c>
      <c r="B1216" s="369" t="s">
        <v>8696</v>
      </c>
      <c r="C1216" s="369" t="s">
        <v>6</v>
      </c>
      <c r="D1216" s="370">
        <v>19.12</v>
      </c>
    </row>
    <row r="1217" spans="1:4">
      <c r="A1217" s="368" t="s">
        <v>8697</v>
      </c>
      <c r="B1217" s="369" t="s">
        <v>8698</v>
      </c>
      <c r="C1217" s="369" t="s">
        <v>6</v>
      </c>
      <c r="D1217" s="370">
        <v>24.98</v>
      </c>
    </row>
    <row r="1218" spans="1:4">
      <c r="A1218" s="368" t="s">
        <v>8700</v>
      </c>
      <c r="B1218" s="369" t="s">
        <v>8701</v>
      </c>
      <c r="C1218" s="369" t="s">
        <v>6</v>
      </c>
      <c r="D1218" s="370">
        <v>41.74</v>
      </c>
    </row>
    <row r="1219" spans="1:4">
      <c r="A1219" s="368" t="s">
        <v>8702</v>
      </c>
      <c r="B1219" s="369" t="s">
        <v>8703</v>
      </c>
      <c r="C1219" s="369" t="s">
        <v>6</v>
      </c>
      <c r="D1219" s="370">
        <v>61.41</v>
      </c>
    </row>
    <row r="1220" spans="1:4">
      <c r="A1220" s="368" t="s">
        <v>8704</v>
      </c>
      <c r="B1220" s="369" t="s">
        <v>8705</v>
      </c>
      <c r="C1220" s="369" t="s">
        <v>6</v>
      </c>
      <c r="D1220" s="370">
        <v>0.87</v>
      </c>
    </row>
    <row r="1221" spans="1:4">
      <c r="A1221" s="368" t="s">
        <v>8706</v>
      </c>
      <c r="B1221" s="369" t="s">
        <v>8707</v>
      </c>
      <c r="C1221" s="369" t="s">
        <v>6</v>
      </c>
      <c r="D1221" s="370">
        <v>0.99</v>
      </c>
    </row>
    <row r="1222" spans="1:4">
      <c r="A1222" s="368" t="s">
        <v>8708</v>
      </c>
      <c r="B1222" s="369" t="s">
        <v>8709</v>
      </c>
      <c r="C1222" s="369" t="s">
        <v>6</v>
      </c>
      <c r="D1222" s="370">
        <v>3.32</v>
      </c>
    </row>
    <row r="1223" spans="1:4">
      <c r="A1223" s="368" t="s">
        <v>8710</v>
      </c>
      <c r="B1223" s="369" t="s">
        <v>8711</v>
      </c>
      <c r="C1223" s="369" t="s">
        <v>6</v>
      </c>
      <c r="D1223" s="370">
        <v>6.3</v>
      </c>
    </row>
    <row r="1224" spans="1:4">
      <c r="A1224" s="368" t="s">
        <v>8712</v>
      </c>
      <c r="B1224" s="369" t="s">
        <v>8713</v>
      </c>
      <c r="C1224" s="369" t="s">
        <v>6</v>
      </c>
      <c r="D1224" s="370">
        <v>9.4700000000000006</v>
      </c>
    </row>
    <row r="1225" spans="1:4">
      <c r="A1225" s="368" t="s">
        <v>8714</v>
      </c>
      <c r="B1225" s="369" t="s">
        <v>8715</v>
      </c>
      <c r="C1225" s="369" t="s">
        <v>6</v>
      </c>
      <c r="D1225" s="370">
        <v>17.22</v>
      </c>
    </row>
    <row r="1226" spans="1:4">
      <c r="A1226" s="368" t="s">
        <v>8716</v>
      </c>
      <c r="B1226" s="369" t="s">
        <v>8717</v>
      </c>
      <c r="C1226" s="369" t="s">
        <v>6</v>
      </c>
      <c r="D1226" s="370">
        <v>40.86</v>
      </c>
    </row>
    <row r="1227" spans="1:4">
      <c r="A1227" s="368" t="s">
        <v>8718</v>
      </c>
      <c r="B1227" s="369" t="s">
        <v>8719</v>
      </c>
      <c r="C1227" s="369" t="s">
        <v>6</v>
      </c>
      <c r="D1227" s="370">
        <v>1.73</v>
      </c>
    </row>
    <row r="1228" spans="1:4">
      <c r="A1228" s="368" t="s">
        <v>9255</v>
      </c>
      <c r="B1228" s="369" t="s">
        <v>9256</v>
      </c>
      <c r="C1228" s="369" t="s">
        <v>429</v>
      </c>
      <c r="D1228" s="370">
        <v>379.18</v>
      </c>
    </row>
    <row r="1229" spans="1:4">
      <c r="A1229" s="368" t="s">
        <v>9468</v>
      </c>
      <c r="B1229" s="369" t="s">
        <v>9469</v>
      </c>
      <c r="C1229" s="369" t="s">
        <v>6</v>
      </c>
      <c r="D1229" s="370">
        <v>137.72999999999999</v>
      </c>
    </row>
    <row r="1230" spans="1:4">
      <c r="A1230" s="368" t="s">
        <v>9470</v>
      </c>
      <c r="B1230" s="369" t="s">
        <v>9471</v>
      </c>
      <c r="C1230" s="369" t="s">
        <v>6</v>
      </c>
      <c r="D1230" s="370">
        <v>49.73</v>
      </c>
    </row>
    <row r="1231" spans="1:4">
      <c r="A1231" s="368" t="s">
        <v>9472</v>
      </c>
      <c r="B1231" s="369" t="s">
        <v>9473</v>
      </c>
      <c r="C1231" s="369" t="s">
        <v>6</v>
      </c>
      <c r="D1231" s="370">
        <v>88</v>
      </c>
    </row>
    <row r="1232" spans="1:4">
      <c r="A1232" s="368" t="s">
        <v>9474</v>
      </c>
      <c r="B1232" s="369" t="s">
        <v>9475</v>
      </c>
      <c r="C1232" s="369" t="s">
        <v>6</v>
      </c>
      <c r="D1232" s="370">
        <v>113.22</v>
      </c>
    </row>
    <row r="1233" spans="1:4">
      <c r="A1233" s="368" t="s">
        <v>9476</v>
      </c>
      <c r="B1233" s="369" t="s">
        <v>9477</v>
      </c>
      <c r="C1233" s="369" t="s">
        <v>6</v>
      </c>
      <c r="D1233" s="370">
        <v>121.51</v>
      </c>
    </row>
    <row r="1234" spans="1:4">
      <c r="A1234" s="368" t="s">
        <v>9478</v>
      </c>
      <c r="B1234" s="369" t="s">
        <v>9479</v>
      </c>
      <c r="C1234" s="369" t="s">
        <v>6</v>
      </c>
      <c r="D1234" s="370">
        <v>129.79</v>
      </c>
    </row>
    <row r="1235" spans="1:4">
      <c r="A1235" s="368" t="s">
        <v>9480</v>
      </c>
      <c r="B1235" s="369" t="s">
        <v>9481</v>
      </c>
      <c r="C1235" s="369" t="s">
        <v>6</v>
      </c>
      <c r="D1235" s="370">
        <v>135.97</v>
      </c>
    </row>
    <row r="1236" spans="1:4">
      <c r="A1236" s="368" t="s">
        <v>9488</v>
      </c>
      <c r="B1236" s="369" t="s">
        <v>28326</v>
      </c>
      <c r="C1236" s="369" t="s">
        <v>6</v>
      </c>
      <c r="D1236" s="370">
        <v>5.23</v>
      </c>
    </row>
    <row r="1237" spans="1:4">
      <c r="A1237" s="368" t="s">
        <v>9495</v>
      </c>
      <c r="B1237" s="369" t="s">
        <v>28327</v>
      </c>
      <c r="C1237" s="369" t="s">
        <v>6</v>
      </c>
      <c r="D1237" s="370">
        <v>7.83</v>
      </c>
    </row>
    <row r="1238" spans="1:4">
      <c r="A1238" s="368" t="s">
        <v>9482</v>
      </c>
      <c r="B1238" s="369" t="s">
        <v>9483</v>
      </c>
      <c r="C1238" s="369" t="s">
        <v>6</v>
      </c>
      <c r="D1238" s="370">
        <v>24.53</v>
      </c>
    </row>
    <row r="1239" spans="1:4">
      <c r="A1239" s="368" t="s">
        <v>9484</v>
      </c>
      <c r="B1239" s="369" t="s">
        <v>9485</v>
      </c>
      <c r="C1239" s="369" t="s">
        <v>6</v>
      </c>
      <c r="D1239" s="370">
        <v>18.420000000000002</v>
      </c>
    </row>
    <row r="1240" spans="1:4">
      <c r="A1240" s="368" t="s">
        <v>9486</v>
      </c>
      <c r="B1240" s="369" t="s">
        <v>9487</v>
      </c>
      <c r="C1240" s="369" t="s">
        <v>6</v>
      </c>
      <c r="D1240" s="370">
        <v>11.75</v>
      </c>
    </row>
    <row r="1241" spans="1:4">
      <c r="A1241" s="368" t="s">
        <v>9489</v>
      </c>
      <c r="B1241" s="369" t="s">
        <v>9490</v>
      </c>
      <c r="C1241" s="369" t="s">
        <v>6</v>
      </c>
      <c r="D1241" s="370">
        <v>68.52</v>
      </c>
    </row>
    <row r="1242" spans="1:4">
      <c r="A1242" s="368" t="s">
        <v>9491</v>
      </c>
      <c r="B1242" s="369" t="s">
        <v>9492</v>
      </c>
      <c r="C1242" s="369" t="s">
        <v>6</v>
      </c>
      <c r="D1242" s="370">
        <v>37.65</v>
      </c>
    </row>
    <row r="1243" spans="1:4">
      <c r="A1243" s="368" t="s">
        <v>9493</v>
      </c>
      <c r="B1243" s="369" t="s">
        <v>9494</v>
      </c>
      <c r="C1243" s="369" t="s">
        <v>6</v>
      </c>
      <c r="D1243" s="370">
        <v>96.64</v>
      </c>
    </row>
    <row r="1244" spans="1:4">
      <c r="A1244" s="368" t="s">
        <v>9496</v>
      </c>
      <c r="B1244" s="369" t="s">
        <v>9497</v>
      </c>
      <c r="C1244" s="369" t="s">
        <v>6</v>
      </c>
      <c r="D1244" s="370">
        <v>183.79</v>
      </c>
    </row>
    <row r="1245" spans="1:4">
      <c r="A1245" s="368" t="s">
        <v>9498</v>
      </c>
      <c r="B1245" s="369" t="s">
        <v>9499</v>
      </c>
      <c r="C1245" s="369" t="s">
        <v>6</v>
      </c>
      <c r="D1245" s="370">
        <v>268.18</v>
      </c>
    </row>
    <row r="1246" spans="1:4">
      <c r="A1246" s="368" t="s">
        <v>9500</v>
      </c>
      <c r="B1246" s="369" t="s">
        <v>9501</v>
      </c>
      <c r="C1246" s="369" t="s">
        <v>6</v>
      </c>
      <c r="D1246" s="370">
        <v>685.46</v>
      </c>
    </row>
    <row r="1247" spans="1:4">
      <c r="A1247" s="368" t="s">
        <v>9502</v>
      </c>
      <c r="B1247" s="369" t="s">
        <v>9503</v>
      </c>
      <c r="C1247" s="369" t="s">
        <v>6</v>
      </c>
      <c r="D1247" s="370">
        <v>183.85</v>
      </c>
    </row>
    <row r="1248" spans="1:4">
      <c r="A1248" s="368" t="s">
        <v>9504</v>
      </c>
      <c r="B1248" s="369" t="s">
        <v>9505</v>
      </c>
      <c r="C1248" s="369" t="s">
        <v>6</v>
      </c>
      <c r="D1248" s="370">
        <v>0.42</v>
      </c>
    </row>
    <row r="1249" spans="1:4">
      <c r="A1249" s="368" t="s">
        <v>9506</v>
      </c>
      <c r="B1249" s="369" t="s">
        <v>9507</v>
      </c>
      <c r="C1249" s="369" t="s">
        <v>6</v>
      </c>
      <c r="D1249" s="370">
        <v>0.59</v>
      </c>
    </row>
    <row r="1250" spans="1:4">
      <c r="A1250" s="368" t="s">
        <v>9508</v>
      </c>
      <c r="B1250" s="369" t="s">
        <v>9509</v>
      </c>
      <c r="C1250" s="369" t="s">
        <v>6</v>
      </c>
      <c r="D1250" s="370">
        <v>1.76</v>
      </c>
    </row>
    <row r="1251" spans="1:4">
      <c r="A1251" s="368" t="s">
        <v>9510</v>
      </c>
      <c r="B1251" s="369" t="s">
        <v>9511</v>
      </c>
      <c r="C1251" s="369" t="s">
        <v>6</v>
      </c>
      <c r="D1251" s="370">
        <v>4.17</v>
      </c>
    </row>
    <row r="1252" spans="1:4">
      <c r="A1252" s="368" t="s">
        <v>9512</v>
      </c>
      <c r="B1252" s="369" t="s">
        <v>9513</v>
      </c>
      <c r="C1252" s="369" t="s">
        <v>6</v>
      </c>
      <c r="D1252" s="370">
        <v>4.5199999999999996</v>
      </c>
    </row>
    <row r="1253" spans="1:4">
      <c r="A1253" s="368" t="s">
        <v>9514</v>
      </c>
      <c r="B1253" s="369" t="s">
        <v>9515</v>
      </c>
      <c r="C1253" s="369" t="s">
        <v>6</v>
      </c>
      <c r="D1253" s="370">
        <v>19.61</v>
      </c>
    </row>
    <row r="1254" spans="1:4">
      <c r="A1254" s="368" t="s">
        <v>9516</v>
      </c>
      <c r="B1254" s="369" t="s">
        <v>9517</v>
      </c>
      <c r="C1254" s="369" t="s">
        <v>6</v>
      </c>
      <c r="D1254" s="370">
        <v>52.29</v>
      </c>
    </row>
    <row r="1255" spans="1:4">
      <c r="A1255" s="368" t="s">
        <v>9518</v>
      </c>
      <c r="B1255" s="369" t="s">
        <v>9519</v>
      </c>
      <c r="C1255" s="369" t="s">
        <v>6</v>
      </c>
      <c r="D1255" s="370">
        <v>87.15</v>
      </c>
    </row>
    <row r="1256" spans="1:4">
      <c r="A1256" s="368" t="s">
        <v>9522</v>
      </c>
      <c r="B1256" s="369" t="s">
        <v>28328</v>
      </c>
      <c r="C1256" s="369" t="s">
        <v>6</v>
      </c>
      <c r="D1256" s="370">
        <v>8.8000000000000007</v>
      </c>
    </row>
    <row r="1257" spans="1:4">
      <c r="A1257" s="368" t="s">
        <v>9520</v>
      </c>
      <c r="B1257" s="369" t="s">
        <v>28329</v>
      </c>
      <c r="C1257" s="369" t="s">
        <v>6</v>
      </c>
      <c r="D1257" s="370">
        <v>17.72</v>
      </c>
    </row>
    <row r="1258" spans="1:4">
      <c r="A1258" s="368" t="s">
        <v>9521</v>
      </c>
      <c r="B1258" s="369" t="s">
        <v>28330</v>
      </c>
      <c r="C1258" s="369" t="s">
        <v>6</v>
      </c>
      <c r="D1258" s="370">
        <v>81.319999999999993</v>
      </c>
    </row>
    <row r="1259" spans="1:4">
      <c r="A1259" s="368" t="s">
        <v>9549</v>
      </c>
      <c r="B1259" s="369" t="s">
        <v>28331</v>
      </c>
      <c r="C1259" s="369" t="s">
        <v>6</v>
      </c>
      <c r="D1259" s="370">
        <v>16.23</v>
      </c>
    </row>
    <row r="1260" spans="1:4">
      <c r="A1260" s="368" t="s">
        <v>9554</v>
      </c>
      <c r="B1260" s="369" t="s">
        <v>28332</v>
      </c>
      <c r="C1260" s="369" t="s">
        <v>6</v>
      </c>
      <c r="D1260" s="370">
        <v>22.28</v>
      </c>
    </row>
    <row r="1261" spans="1:4">
      <c r="A1261" s="368" t="s">
        <v>9547</v>
      </c>
      <c r="B1261" s="369" t="s">
        <v>9548</v>
      </c>
      <c r="C1261" s="369" t="s">
        <v>6</v>
      </c>
      <c r="D1261" s="370">
        <v>45.32</v>
      </c>
    </row>
    <row r="1262" spans="1:4">
      <c r="A1262" s="368" t="s">
        <v>9550</v>
      </c>
      <c r="B1262" s="369" t="s">
        <v>9551</v>
      </c>
      <c r="C1262" s="369" t="s">
        <v>6</v>
      </c>
      <c r="D1262" s="370">
        <v>144.58000000000001</v>
      </c>
    </row>
    <row r="1263" spans="1:4">
      <c r="A1263" s="368" t="s">
        <v>9552</v>
      </c>
      <c r="B1263" s="369" t="s">
        <v>9553</v>
      </c>
      <c r="C1263" s="369" t="s">
        <v>6</v>
      </c>
      <c r="D1263" s="370">
        <v>79.91</v>
      </c>
    </row>
    <row r="1264" spans="1:4">
      <c r="A1264" s="368" t="s">
        <v>9694</v>
      </c>
      <c r="B1264" s="369" t="s">
        <v>28333</v>
      </c>
      <c r="C1264" s="369" t="s">
        <v>6</v>
      </c>
      <c r="D1264" s="370">
        <v>6.56</v>
      </c>
    </row>
    <row r="1265" spans="1:4">
      <c r="A1265" s="368" t="s">
        <v>9697</v>
      </c>
      <c r="B1265" s="369" t="s">
        <v>28334</v>
      </c>
      <c r="C1265" s="369" t="s">
        <v>6</v>
      </c>
      <c r="D1265" s="370">
        <v>14.1</v>
      </c>
    </row>
    <row r="1266" spans="1:4">
      <c r="A1266" s="368" t="s">
        <v>9688</v>
      </c>
      <c r="B1266" s="369" t="s">
        <v>9689</v>
      </c>
      <c r="C1266" s="369" t="s">
        <v>6</v>
      </c>
      <c r="D1266" s="370">
        <v>28</v>
      </c>
    </row>
    <row r="1267" spans="1:4">
      <c r="A1267" s="368" t="s">
        <v>9690</v>
      </c>
      <c r="B1267" s="369" t="s">
        <v>9691</v>
      </c>
      <c r="C1267" s="369" t="s">
        <v>6</v>
      </c>
      <c r="D1267" s="370">
        <v>22.55</v>
      </c>
    </row>
    <row r="1268" spans="1:4">
      <c r="A1268" s="368" t="s">
        <v>9692</v>
      </c>
      <c r="B1268" s="369" t="s">
        <v>9693</v>
      </c>
      <c r="C1268" s="369" t="s">
        <v>6</v>
      </c>
      <c r="D1268" s="370">
        <v>14.8</v>
      </c>
    </row>
    <row r="1269" spans="1:4">
      <c r="A1269" s="368" t="s">
        <v>9695</v>
      </c>
      <c r="B1269" s="369" t="s">
        <v>9696</v>
      </c>
      <c r="C1269" s="369" t="s">
        <v>6</v>
      </c>
      <c r="D1269" s="370">
        <v>50</v>
      </c>
    </row>
    <row r="1270" spans="1:4">
      <c r="A1270" s="368" t="s">
        <v>9699</v>
      </c>
      <c r="B1270" s="369" t="s">
        <v>9700</v>
      </c>
      <c r="C1270" s="369" t="s">
        <v>6</v>
      </c>
      <c r="D1270" s="370">
        <v>110.6</v>
      </c>
    </row>
    <row r="1271" spans="1:4">
      <c r="A1271" s="368" t="s">
        <v>9701</v>
      </c>
      <c r="B1271" s="369" t="s">
        <v>9702</v>
      </c>
      <c r="C1271" s="369" t="s">
        <v>6</v>
      </c>
      <c r="D1271" s="370">
        <v>4.8099999999999996</v>
      </c>
    </row>
    <row r="1272" spans="1:4">
      <c r="A1272" s="368" t="s">
        <v>9703</v>
      </c>
      <c r="B1272" s="369" t="s">
        <v>9704</v>
      </c>
      <c r="C1272" s="369" t="s">
        <v>6</v>
      </c>
      <c r="D1272" s="370">
        <v>7.15</v>
      </c>
    </row>
    <row r="1273" spans="1:4">
      <c r="A1273" s="368" t="s">
        <v>9698</v>
      </c>
      <c r="B1273" s="369" t="s">
        <v>28335</v>
      </c>
      <c r="C1273" s="369" t="s">
        <v>6</v>
      </c>
      <c r="D1273" s="370">
        <v>7.67</v>
      </c>
    </row>
    <row r="1274" spans="1:4">
      <c r="A1274" s="368" t="s">
        <v>9705</v>
      </c>
      <c r="B1274" s="369" t="s">
        <v>9706</v>
      </c>
      <c r="C1274" s="369" t="s">
        <v>6</v>
      </c>
      <c r="D1274" s="370">
        <v>9.66</v>
      </c>
    </row>
    <row r="1275" spans="1:4">
      <c r="A1275" s="368" t="s">
        <v>9707</v>
      </c>
      <c r="B1275" s="369" t="s">
        <v>9708</v>
      </c>
      <c r="C1275" s="369" t="s">
        <v>6</v>
      </c>
      <c r="D1275" s="370">
        <v>19.95</v>
      </c>
    </row>
    <row r="1276" spans="1:4">
      <c r="A1276" s="368" t="s">
        <v>9709</v>
      </c>
      <c r="B1276" s="369" t="s">
        <v>9710</v>
      </c>
      <c r="C1276" s="369" t="s">
        <v>6</v>
      </c>
      <c r="D1276" s="370">
        <v>21.51</v>
      </c>
    </row>
    <row r="1277" spans="1:4">
      <c r="A1277" s="368" t="s">
        <v>9713</v>
      </c>
      <c r="B1277" s="369" t="s">
        <v>28336</v>
      </c>
      <c r="C1277" s="369" t="s">
        <v>6</v>
      </c>
      <c r="D1277" s="370">
        <v>30.28</v>
      </c>
    </row>
    <row r="1278" spans="1:4">
      <c r="A1278" s="368" t="s">
        <v>9711</v>
      </c>
      <c r="B1278" s="369" t="s">
        <v>9712</v>
      </c>
      <c r="C1278" s="369" t="s">
        <v>6</v>
      </c>
      <c r="D1278" s="370">
        <v>54.91</v>
      </c>
    </row>
    <row r="1279" spans="1:4">
      <c r="A1279" s="368" t="s">
        <v>10213</v>
      </c>
      <c r="B1279" s="369" t="s">
        <v>28337</v>
      </c>
      <c r="C1279" s="369" t="s">
        <v>6</v>
      </c>
      <c r="D1279" s="370">
        <v>11.65</v>
      </c>
    </row>
    <row r="1280" spans="1:4">
      <c r="A1280" s="368" t="s">
        <v>10214</v>
      </c>
      <c r="B1280" s="369" t="s">
        <v>28338</v>
      </c>
      <c r="C1280" s="369" t="s">
        <v>6</v>
      </c>
      <c r="D1280" s="370">
        <v>158.12</v>
      </c>
    </row>
    <row r="1281" spans="1:4">
      <c r="A1281" s="368" t="s">
        <v>10215</v>
      </c>
      <c r="B1281" s="369" t="s">
        <v>10216</v>
      </c>
      <c r="C1281" s="369" t="s">
        <v>6</v>
      </c>
      <c r="D1281" s="370">
        <v>453.36</v>
      </c>
    </row>
    <row r="1282" spans="1:4">
      <c r="A1282" s="368" t="s">
        <v>10217</v>
      </c>
      <c r="B1282" s="369" t="s">
        <v>10218</v>
      </c>
      <c r="C1282" s="369" t="s">
        <v>6</v>
      </c>
      <c r="D1282" s="370">
        <v>24.15</v>
      </c>
    </row>
    <row r="1283" spans="1:4">
      <c r="A1283" s="368" t="s">
        <v>10219</v>
      </c>
      <c r="B1283" s="369" t="s">
        <v>10220</v>
      </c>
      <c r="C1283" s="369" t="s">
        <v>6</v>
      </c>
      <c r="D1283" s="370">
        <v>555.73</v>
      </c>
    </row>
    <row r="1284" spans="1:4">
      <c r="A1284" s="368" t="s">
        <v>10221</v>
      </c>
      <c r="B1284" s="369" t="s">
        <v>10222</v>
      </c>
      <c r="C1284" s="369" t="s">
        <v>6</v>
      </c>
      <c r="D1284" s="370">
        <v>3.63</v>
      </c>
    </row>
    <row r="1285" spans="1:4">
      <c r="A1285" s="368" t="s">
        <v>10223</v>
      </c>
      <c r="B1285" s="369" t="s">
        <v>10224</v>
      </c>
      <c r="C1285" s="369" t="s">
        <v>6</v>
      </c>
      <c r="D1285" s="370">
        <v>8.19</v>
      </c>
    </row>
    <row r="1286" spans="1:4">
      <c r="A1286" s="368" t="s">
        <v>10225</v>
      </c>
      <c r="B1286" s="369" t="s">
        <v>10226</v>
      </c>
      <c r="C1286" s="369" t="s">
        <v>6</v>
      </c>
      <c r="D1286" s="370">
        <v>27.64</v>
      </c>
    </row>
    <row r="1287" spans="1:4">
      <c r="A1287" s="368" t="s">
        <v>10227</v>
      </c>
      <c r="B1287" s="369" t="s">
        <v>10228</v>
      </c>
      <c r="C1287" s="369" t="s">
        <v>6</v>
      </c>
      <c r="D1287" s="370">
        <v>42.43</v>
      </c>
    </row>
    <row r="1288" spans="1:4">
      <c r="A1288" s="368" t="s">
        <v>10229</v>
      </c>
      <c r="B1288" s="369" t="s">
        <v>10230</v>
      </c>
      <c r="C1288" s="369" t="s">
        <v>6</v>
      </c>
      <c r="D1288" s="370">
        <v>67.349999999999994</v>
      </c>
    </row>
    <row r="1289" spans="1:4">
      <c r="A1289" s="368" t="s">
        <v>10231</v>
      </c>
      <c r="B1289" s="369" t="s">
        <v>10232</v>
      </c>
      <c r="C1289" s="369" t="s">
        <v>6</v>
      </c>
      <c r="D1289" s="370">
        <v>234.53</v>
      </c>
    </row>
    <row r="1290" spans="1:4">
      <c r="A1290" s="368" t="s">
        <v>10233</v>
      </c>
      <c r="B1290" s="369" t="s">
        <v>10234</v>
      </c>
      <c r="C1290" s="369" t="s">
        <v>6</v>
      </c>
      <c r="D1290" s="370">
        <v>224.9</v>
      </c>
    </row>
    <row r="1291" spans="1:4">
      <c r="A1291" s="368" t="s">
        <v>10235</v>
      </c>
      <c r="B1291" s="369" t="s">
        <v>10236</v>
      </c>
      <c r="C1291" s="369" t="s">
        <v>6</v>
      </c>
      <c r="D1291" s="370">
        <v>14.06</v>
      </c>
    </row>
    <row r="1292" spans="1:4">
      <c r="A1292" s="368" t="s">
        <v>10728</v>
      </c>
      <c r="B1292" s="369" t="s">
        <v>10729</v>
      </c>
      <c r="C1292" s="369" t="s">
        <v>6</v>
      </c>
      <c r="D1292" s="370">
        <v>34.33</v>
      </c>
    </row>
    <row r="1293" spans="1:4">
      <c r="A1293" s="368" t="s">
        <v>10730</v>
      </c>
      <c r="B1293" s="369" t="s">
        <v>10731</v>
      </c>
      <c r="C1293" s="369" t="s">
        <v>6</v>
      </c>
      <c r="D1293" s="370">
        <v>2.4700000000000002</v>
      </c>
    </row>
    <row r="1294" spans="1:4">
      <c r="A1294" s="368" t="s">
        <v>8744</v>
      </c>
      <c r="B1294" s="369" t="s">
        <v>8745</v>
      </c>
      <c r="C1294" s="369" t="s">
        <v>6</v>
      </c>
      <c r="D1294" s="370">
        <v>4.34</v>
      </c>
    </row>
    <row r="1295" spans="1:4">
      <c r="A1295" s="368" t="s">
        <v>11189</v>
      </c>
      <c r="B1295" s="369" t="s">
        <v>6517</v>
      </c>
      <c r="C1295" s="369" t="s">
        <v>6</v>
      </c>
      <c r="D1295" s="370">
        <v>77.89</v>
      </c>
    </row>
    <row r="1296" spans="1:4" ht="22.5">
      <c r="A1296" s="368" t="s">
        <v>7149</v>
      </c>
      <c r="B1296" s="369" t="s">
        <v>28339</v>
      </c>
      <c r="C1296" s="369" t="s">
        <v>6</v>
      </c>
      <c r="D1296" s="370">
        <v>185.22</v>
      </c>
    </row>
    <row r="1297" spans="1:4">
      <c r="A1297" s="368" t="s">
        <v>11685</v>
      </c>
      <c r="B1297" s="369" t="s">
        <v>11686</v>
      </c>
      <c r="C1297" s="369" t="s">
        <v>41</v>
      </c>
      <c r="D1297" s="370">
        <v>0.28000000000000003</v>
      </c>
    </row>
    <row r="1298" spans="1:4">
      <c r="A1298" s="368" t="s">
        <v>11696</v>
      </c>
      <c r="B1298" s="369" t="s">
        <v>11697</v>
      </c>
      <c r="C1298" s="369" t="s">
        <v>6</v>
      </c>
      <c r="D1298" s="370">
        <v>6.89</v>
      </c>
    </row>
    <row r="1299" spans="1:4">
      <c r="A1299" s="368" t="s">
        <v>11754</v>
      </c>
      <c r="B1299" s="369" t="s">
        <v>11755</v>
      </c>
      <c r="C1299" s="369" t="s">
        <v>6</v>
      </c>
      <c r="D1299" s="370">
        <v>31.7</v>
      </c>
    </row>
    <row r="1300" spans="1:4">
      <c r="A1300" s="368" t="s">
        <v>11756</v>
      </c>
      <c r="B1300" s="369" t="s">
        <v>11757</v>
      </c>
      <c r="C1300" s="369" t="s">
        <v>6</v>
      </c>
      <c r="D1300" s="370">
        <v>13.87</v>
      </c>
    </row>
    <row r="1301" spans="1:4">
      <c r="A1301" s="368" t="s">
        <v>11758</v>
      </c>
      <c r="B1301" s="369" t="s">
        <v>11759</v>
      </c>
      <c r="C1301" s="369" t="s">
        <v>6</v>
      </c>
      <c r="D1301" s="370">
        <v>74.44</v>
      </c>
    </row>
    <row r="1302" spans="1:4">
      <c r="A1302" s="368" t="s">
        <v>11760</v>
      </c>
      <c r="B1302" s="369" t="s">
        <v>11761</v>
      </c>
      <c r="C1302" s="369" t="s">
        <v>6</v>
      </c>
      <c r="D1302" s="370">
        <v>148.79</v>
      </c>
    </row>
    <row r="1303" spans="1:4">
      <c r="A1303" s="368" t="s">
        <v>12079</v>
      </c>
      <c r="B1303" s="369" t="s">
        <v>12080</v>
      </c>
      <c r="C1303" s="369" t="s">
        <v>6</v>
      </c>
      <c r="D1303" s="370">
        <v>53.57</v>
      </c>
    </row>
    <row r="1304" spans="1:4">
      <c r="A1304" s="368" t="s">
        <v>12078</v>
      </c>
      <c r="B1304" s="369" t="s">
        <v>6529</v>
      </c>
      <c r="C1304" s="369" t="s">
        <v>6</v>
      </c>
      <c r="D1304" s="370">
        <v>120.5</v>
      </c>
    </row>
    <row r="1305" spans="1:4">
      <c r="A1305" s="368" t="s">
        <v>12248</v>
      </c>
      <c r="B1305" s="369" t="s">
        <v>12249</v>
      </c>
      <c r="C1305" s="369" t="s">
        <v>6</v>
      </c>
      <c r="D1305" s="370">
        <v>670.65</v>
      </c>
    </row>
    <row r="1306" spans="1:4">
      <c r="A1306" s="368" t="s">
        <v>12264</v>
      </c>
      <c r="B1306" s="369" t="s">
        <v>6519</v>
      </c>
      <c r="C1306" s="369" t="s">
        <v>6</v>
      </c>
      <c r="D1306" s="370">
        <v>786.67</v>
      </c>
    </row>
    <row r="1307" spans="1:4">
      <c r="A1307" s="368" t="s">
        <v>12401</v>
      </c>
      <c r="B1307" s="369" t="s">
        <v>28340</v>
      </c>
      <c r="C1307" s="369" t="s">
        <v>6</v>
      </c>
      <c r="D1307" s="370">
        <v>0.77</v>
      </c>
    </row>
    <row r="1308" spans="1:4">
      <c r="A1308" s="368" t="s">
        <v>12402</v>
      </c>
      <c r="B1308" s="369" t="s">
        <v>28341</v>
      </c>
      <c r="C1308" s="369" t="s">
        <v>6</v>
      </c>
      <c r="D1308" s="370">
        <v>2.3199999999999998</v>
      </c>
    </row>
    <row r="1309" spans="1:4">
      <c r="A1309" s="368" t="s">
        <v>12403</v>
      </c>
      <c r="B1309" s="369" t="s">
        <v>28342</v>
      </c>
      <c r="C1309" s="369" t="s">
        <v>6</v>
      </c>
      <c r="D1309" s="370">
        <v>5.5</v>
      </c>
    </row>
    <row r="1310" spans="1:4">
      <c r="A1310" s="368" t="s">
        <v>12399</v>
      </c>
      <c r="B1310" s="369" t="s">
        <v>12400</v>
      </c>
      <c r="C1310" s="369" t="s">
        <v>6</v>
      </c>
      <c r="D1310" s="370">
        <v>6.12</v>
      </c>
    </row>
    <row r="1311" spans="1:4">
      <c r="A1311" s="368" t="s">
        <v>12406</v>
      </c>
      <c r="B1311" s="369" t="s">
        <v>28343</v>
      </c>
      <c r="C1311" s="369" t="s">
        <v>6</v>
      </c>
      <c r="D1311" s="370">
        <v>1.2</v>
      </c>
    </row>
    <row r="1312" spans="1:4">
      <c r="A1312" s="368" t="s">
        <v>12407</v>
      </c>
      <c r="B1312" s="369" t="s">
        <v>28344</v>
      </c>
      <c r="C1312" s="369" t="s">
        <v>6</v>
      </c>
      <c r="D1312" s="370">
        <v>3.49</v>
      </c>
    </row>
    <row r="1313" spans="1:4">
      <c r="A1313" s="368" t="s">
        <v>12408</v>
      </c>
      <c r="B1313" s="369" t="s">
        <v>28345</v>
      </c>
      <c r="C1313" s="369" t="s">
        <v>6</v>
      </c>
      <c r="D1313" s="370">
        <v>4.96</v>
      </c>
    </row>
    <row r="1314" spans="1:4">
      <c r="A1314" s="368" t="s">
        <v>12415</v>
      </c>
      <c r="B1314" s="369" t="s">
        <v>28346</v>
      </c>
      <c r="C1314" s="369" t="s">
        <v>6</v>
      </c>
      <c r="D1314" s="370">
        <v>11.85</v>
      </c>
    </row>
    <row r="1315" spans="1:4">
      <c r="A1315" s="368" t="s">
        <v>12411</v>
      </c>
      <c r="B1315" s="369" t="s">
        <v>12412</v>
      </c>
      <c r="C1315" s="369" t="s">
        <v>6</v>
      </c>
      <c r="D1315" s="370">
        <v>14</v>
      </c>
    </row>
    <row r="1316" spans="1:4">
      <c r="A1316" s="368" t="s">
        <v>12413</v>
      </c>
      <c r="B1316" s="369" t="s">
        <v>12414</v>
      </c>
      <c r="C1316" s="369" t="s">
        <v>6</v>
      </c>
      <c r="D1316" s="370">
        <v>17.940000000000001</v>
      </c>
    </row>
    <row r="1317" spans="1:4">
      <c r="A1317" s="368" t="s">
        <v>12432</v>
      </c>
      <c r="B1317" s="369" t="s">
        <v>12433</v>
      </c>
      <c r="C1317" s="369" t="s">
        <v>6</v>
      </c>
      <c r="D1317" s="370">
        <v>358.05</v>
      </c>
    </row>
    <row r="1318" spans="1:4">
      <c r="A1318" s="368" t="s">
        <v>12434</v>
      </c>
      <c r="B1318" s="369" t="s">
        <v>12435</v>
      </c>
      <c r="C1318" s="369" t="s">
        <v>6</v>
      </c>
      <c r="D1318" s="370">
        <v>110.3</v>
      </c>
    </row>
    <row r="1319" spans="1:4">
      <c r="A1319" s="368" t="s">
        <v>12436</v>
      </c>
      <c r="B1319" s="369" t="s">
        <v>12437</v>
      </c>
      <c r="C1319" s="369" t="s">
        <v>6</v>
      </c>
      <c r="D1319" s="370">
        <v>189.95</v>
      </c>
    </row>
    <row r="1320" spans="1:4">
      <c r="A1320" s="368" t="s">
        <v>12438</v>
      </c>
      <c r="B1320" s="369" t="s">
        <v>12439</v>
      </c>
      <c r="C1320" s="369" t="s">
        <v>6</v>
      </c>
      <c r="D1320" s="370">
        <v>101.35</v>
      </c>
    </row>
    <row r="1321" spans="1:4">
      <c r="A1321" s="368" t="s">
        <v>12440</v>
      </c>
      <c r="B1321" s="369" t="s">
        <v>12441</v>
      </c>
      <c r="C1321" s="369" t="s">
        <v>6</v>
      </c>
      <c r="D1321" s="370">
        <v>123.8</v>
      </c>
    </row>
    <row r="1322" spans="1:4">
      <c r="A1322" s="368" t="s">
        <v>12442</v>
      </c>
      <c r="B1322" s="369" t="s">
        <v>12443</v>
      </c>
      <c r="C1322" s="369" t="s">
        <v>6</v>
      </c>
      <c r="D1322" s="370">
        <v>11.31</v>
      </c>
    </row>
    <row r="1323" spans="1:4">
      <c r="A1323" s="368" t="s">
        <v>12444</v>
      </c>
      <c r="B1323" s="369" t="s">
        <v>28347</v>
      </c>
      <c r="C1323" s="369" t="s">
        <v>6</v>
      </c>
      <c r="D1323" s="370">
        <v>67.02</v>
      </c>
    </row>
    <row r="1324" spans="1:4">
      <c r="A1324" s="368" t="s">
        <v>12447</v>
      </c>
      <c r="B1324" s="369" t="s">
        <v>28348</v>
      </c>
      <c r="C1324" s="369" t="s">
        <v>6</v>
      </c>
      <c r="D1324" s="370">
        <v>1.39</v>
      </c>
    </row>
    <row r="1325" spans="1:4">
      <c r="A1325" s="368" t="s">
        <v>12448</v>
      </c>
      <c r="B1325" s="369" t="s">
        <v>28349</v>
      </c>
      <c r="C1325" s="369" t="s">
        <v>6</v>
      </c>
      <c r="D1325" s="370">
        <v>1.86</v>
      </c>
    </row>
    <row r="1326" spans="1:4">
      <c r="A1326" s="368" t="s">
        <v>12449</v>
      </c>
      <c r="B1326" s="369" t="s">
        <v>28350</v>
      </c>
      <c r="C1326" s="369" t="s">
        <v>6</v>
      </c>
      <c r="D1326" s="370">
        <v>4.8499999999999996</v>
      </c>
    </row>
    <row r="1327" spans="1:4">
      <c r="A1327" s="368" t="s">
        <v>12445</v>
      </c>
      <c r="B1327" s="369" t="s">
        <v>12446</v>
      </c>
      <c r="C1327" s="369" t="s">
        <v>6</v>
      </c>
      <c r="D1327" s="370">
        <v>6.16</v>
      </c>
    </row>
    <row r="1328" spans="1:4">
      <c r="A1328" s="368" t="s">
        <v>12453</v>
      </c>
      <c r="B1328" s="369" t="s">
        <v>28351</v>
      </c>
      <c r="C1328" s="369" t="s">
        <v>6</v>
      </c>
      <c r="D1328" s="370">
        <v>1.97</v>
      </c>
    </row>
    <row r="1329" spans="1:4">
      <c r="A1329" s="368" t="s">
        <v>12457</v>
      </c>
      <c r="B1329" s="369" t="s">
        <v>28352</v>
      </c>
      <c r="C1329" s="369" t="s">
        <v>6</v>
      </c>
      <c r="D1329" s="370">
        <v>2.82</v>
      </c>
    </row>
    <row r="1330" spans="1:4">
      <c r="A1330" s="368" t="s">
        <v>12450</v>
      </c>
      <c r="B1330" s="369" t="s">
        <v>28353</v>
      </c>
      <c r="C1330" s="369" t="s">
        <v>6</v>
      </c>
      <c r="D1330" s="370">
        <v>11.62</v>
      </c>
    </row>
    <row r="1331" spans="1:4">
      <c r="A1331" s="368" t="s">
        <v>12451</v>
      </c>
      <c r="B1331" s="369" t="s">
        <v>28354</v>
      </c>
      <c r="C1331" s="369" t="s">
        <v>6</v>
      </c>
      <c r="D1331" s="370">
        <v>10.86</v>
      </c>
    </row>
    <row r="1332" spans="1:4">
      <c r="A1332" s="368" t="s">
        <v>12452</v>
      </c>
      <c r="B1332" s="369" t="s">
        <v>28355</v>
      </c>
      <c r="C1332" s="369" t="s">
        <v>6</v>
      </c>
      <c r="D1332" s="370">
        <v>4.9800000000000004</v>
      </c>
    </row>
    <row r="1333" spans="1:4">
      <c r="A1333" s="368" t="s">
        <v>12454</v>
      </c>
      <c r="B1333" s="369" t="s">
        <v>28356</v>
      </c>
      <c r="C1333" s="369" t="s">
        <v>6</v>
      </c>
      <c r="D1333" s="370">
        <v>42.95</v>
      </c>
    </row>
    <row r="1334" spans="1:4">
      <c r="A1334" s="368" t="s">
        <v>12455</v>
      </c>
      <c r="B1334" s="369" t="s">
        <v>28357</v>
      </c>
      <c r="C1334" s="369" t="s">
        <v>6</v>
      </c>
      <c r="D1334" s="370">
        <v>28.38</v>
      </c>
    </row>
    <row r="1335" spans="1:4">
      <c r="A1335" s="368" t="s">
        <v>12456</v>
      </c>
      <c r="B1335" s="369" t="s">
        <v>28358</v>
      </c>
      <c r="C1335" s="369" t="s">
        <v>6</v>
      </c>
      <c r="D1335" s="370">
        <v>44.9</v>
      </c>
    </row>
    <row r="1336" spans="1:4">
      <c r="A1336" s="368" t="s">
        <v>12458</v>
      </c>
      <c r="B1336" s="369" t="s">
        <v>28359</v>
      </c>
      <c r="C1336" s="369" t="s">
        <v>6</v>
      </c>
      <c r="D1336" s="370">
        <v>107.59</v>
      </c>
    </row>
    <row r="1337" spans="1:4">
      <c r="A1337" s="368" t="s">
        <v>12461</v>
      </c>
      <c r="B1337" s="369" t="s">
        <v>12462</v>
      </c>
      <c r="C1337" s="369" t="s">
        <v>6</v>
      </c>
      <c r="D1337" s="370">
        <v>1.17</v>
      </c>
    </row>
    <row r="1338" spans="1:4">
      <c r="A1338" s="368" t="s">
        <v>12459</v>
      </c>
      <c r="B1338" s="369" t="s">
        <v>28360</v>
      </c>
      <c r="C1338" s="369" t="s">
        <v>6</v>
      </c>
      <c r="D1338" s="370">
        <v>4.57</v>
      </c>
    </row>
    <row r="1339" spans="1:4">
      <c r="A1339" s="368" t="s">
        <v>12460</v>
      </c>
      <c r="B1339" s="369" t="s">
        <v>28361</v>
      </c>
      <c r="C1339" s="369" t="s">
        <v>6</v>
      </c>
      <c r="D1339" s="370">
        <v>5.84</v>
      </c>
    </row>
    <row r="1340" spans="1:4">
      <c r="A1340" s="368" t="s">
        <v>12463</v>
      </c>
      <c r="B1340" s="369" t="s">
        <v>28362</v>
      </c>
      <c r="C1340" s="369" t="s">
        <v>6</v>
      </c>
      <c r="D1340" s="370">
        <v>1.59</v>
      </c>
    </row>
    <row r="1341" spans="1:4">
      <c r="A1341" s="368" t="s">
        <v>12464</v>
      </c>
      <c r="B1341" s="369" t="s">
        <v>28363</v>
      </c>
      <c r="C1341" s="369" t="s">
        <v>6</v>
      </c>
      <c r="D1341" s="370">
        <v>2.68</v>
      </c>
    </row>
    <row r="1342" spans="1:4">
      <c r="A1342" s="368" t="s">
        <v>12467</v>
      </c>
      <c r="B1342" s="369" t="s">
        <v>28364</v>
      </c>
      <c r="C1342" s="369" t="s">
        <v>6</v>
      </c>
      <c r="D1342" s="370">
        <v>3.03</v>
      </c>
    </row>
    <row r="1343" spans="1:4">
      <c r="A1343" s="368" t="s">
        <v>12466</v>
      </c>
      <c r="B1343" s="369" t="s">
        <v>28365</v>
      </c>
      <c r="C1343" s="369" t="s">
        <v>6</v>
      </c>
      <c r="D1343" s="370">
        <v>3.75</v>
      </c>
    </row>
    <row r="1344" spans="1:4">
      <c r="A1344" s="368" t="s">
        <v>12472</v>
      </c>
      <c r="B1344" s="369" t="s">
        <v>12473</v>
      </c>
      <c r="C1344" s="369" t="s">
        <v>6</v>
      </c>
      <c r="D1344" s="370">
        <v>1.83</v>
      </c>
    </row>
    <row r="1345" spans="1:4">
      <c r="A1345" s="368" t="s">
        <v>12474</v>
      </c>
      <c r="B1345" s="369" t="s">
        <v>12475</v>
      </c>
      <c r="C1345" s="369" t="s">
        <v>6</v>
      </c>
      <c r="D1345" s="370">
        <v>3.16</v>
      </c>
    </row>
    <row r="1346" spans="1:4">
      <c r="A1346" s="368" t="s">
        <v>12476</v>
      </c>
      <c r="B1346" s="369" t="s">
        <v>12477</v>
      </c>
      <c r="C1346" s="369" t="s">
        <v>6</v>
      </c>
      <c r="D1346" s="370">
        <v>3.38</v>
      </c>
    </row>
    <row r="1347" spans="1:4">
      <c r="A1347" s="368" t="s">
        <v>12468</v>
      </c>
      <c r="B1347" s="369" t="s">
        <v>28366</v>
      </c>
      <c r="C1347" s="369" t="s">
        <v>6</v>
      </c>
      <c r="D1347" s="370">
        <v>4.92</v>
      </c>
    </row>
    <row r="1348" spans="1:4">
      <c r="A1348" s="368" t="s">
        <v>12469</v>
      </c>
      <c r="B1348" s="369" t="s">
        <v>28367</v>
      </c>
      <c r="C1348" s="369" t="s">
        <v>6</v>
      </c>
      <c r="D1348" s="370">
        <v>10.68</v>
      </c>
    </row>
    <row r="1349" spans="1:4">
      <c r="A1349" s="368" t="s">
        <v>12470</v>
      </c>
      <c r="B1349" s="369" t="s">
        <v>28368</v>
      </c>
      <c r="C1349" s="369" t="s">
        <v>6</v>
      </c>
      <c r="D1349" s="370">
        <v>1.8</v>
      </c>
    </row>
    <row r="1350" spans="1:4">
      <c r="A1350" s="368" t="s">
        <v>12465</v>
      </c>
      <c r="B1350" s="369" t="s">
        <v>28369</v>
      </c>
      <c r="C1350" s="369" t="s">
        <v>6</v>
      </c>
      <c r="D1350" s="370">
        <v>8.2200000000000006</v>
      </c>
    </row>
    <row r="1351" spans="1:4">
      <c r="A1351" s="368" t="s">
        <v>12471</v>
      </c>
      <c r="B1351" s="369" t="s">
        <v>28370</v>
      </c>
      <c r="C1351" s="369" t="s">
        <v>6</v>
      </c>
      <c r="D1351" s="370">
        <v>9.23</v>
      </c>
    </row>
    <row r="1352" spans="1:4">
      <c r="A1352" s="368" t="s">
        <v>12572</v>
      </c>
      <c r="B1352" s="369" t="s">
        <v>28371</v>
      </c>
      <c r="C1352" s="369" t="s">
        <v>6</v>
      </c>
      <c r="D1352" s="370">
        <v>154.19999999999999</v>
      </c>
    </row>
    <row r="1353" spans="1:4">
      <c r="A1353" s="368" t="s">
        <v>12570</v>
      </c>
      <c r="B1353" s="369" t="s">
        <v>12571</v>
      </c>
      <c r="C1353" s="369" t="s">
        <v>6</v>
      </c>
      <c r="D1353" s="370">
        <v>179.5</v>
      </c>
    </row>
    <row r="1354" spans="1:4">
      <c r="A1354" s="368" t="s">
        <v>12551</v>
      </c>
      <c r="B1354" s="369" t="s">
        <v>12552</v>
      </c>
      <c r="C1354" s="369" t="s">
        <v>6</v>
      </c>
      <c r="D1354" s="370">
        <v>12.06</v>
      </c>
    </row>
    <row r="1355" spans="1:4">
      <c r="A1355" s="368" t="s">
        <v>12569</v>
      </c>
      <c r="B1355" s="369" t="s">
        <v>28372</v>
      </c>
      <c r="C1355" s="369" t="s">
        <v>6</v>
      </c>
      <c r="D1355" s="370">
        <v>16.27</v>
      </c>
    </row>
    <row r="1356" spans="1:4">
      <c r="A1356" s="368" t="s">
        <v>12561</v>
      </c>
      <c r="B1356" s="369" t="s">
        <v>28373</v>
      </c>
      <c r="C1356" s="369" t="s">
        <v>6</v>
      </c>
      <c r="D1356" s="370">
        <v>15.25</v>
      </c>
    </row>
    <row r="1357" spans="1:4">
      <c r="A1357" s="368" t="s">
        <v>12553</v>
      </c>
      <c r="B1357" s="369" t="s">
        <v>12554</v>
      </c>
      <c r="C1357" s="369" t="s">
        <v>6</v>
      </c>
      <c r="D1357" s="370">
        <v>380.2</v>
      </c>
    </row>
    <row r="1358" spans="1:4">
      <c r="A1358" s="368" t="s">
        <v>12555</v>
      </c>
      <c r="B1358" s="369" t="s">
        <v>12556</v>
      </c>
      <c r="C1358" s="369" t="s">
        <v>6</v>
      </c>
      <c r="D1358" s="370">
        <v>29.21</v>
      </c>
    </row>
    <row r="1359" spans="1:4">
      <c r="A1359" s="368" t="s">
        <v>12557</v>
      </c>
      <c r="B1359" s="369" t="s">
        <v>12558</v>
      </c>
      <c r="C1359" s="369" t="s">
        <v>6</v>
      </c>
      <c r="D1359" s="370">
        <v>14.48</v>
      </c>
    </row>
    <row r="1360" spans="1:4">
      <c r="A1360" s="368" t="s">
        <v>12559</v>
      </c>
      <c r="B1360" s="369" t="s">
        <v>12560</v>
      </c>
      <c r="C1360" s="369" t="s">
        <v>6</v>
      </c>
      <c r="D1360" s="370">
        <v>6.56</v>
      </c>
    </row>
    <row r="1361" spans="1:4">
      <c r="A1361" s="368" t="s">
        <v>12562</v>
      </c>
      <c r="B1361" s="369" t="s">
        <v>28374</v>
      </c>
      <c r="C1361" s="369" t="s">
        <v>6</v>
      </c>
      <c r="D1361" s="370">
        <v>12.05</v>
      </c>
    </row>
    <row r="1362" spans="1:4">
      <c r="A1362" s="368" t="s">
        <v>12563</v>
      </c>
      <c r="B1362" s="369" t="s">
        <v>12564</v>
      </c>
      <c r="C1362" s="369" t="s">
        <v>6</v>
      </c>
      <c r="D1362" s="370">
        <v>9.65</v>
      </c>
    </row>
    <row r="1363" spans="1:4">
      <c r="A1363" s="368" t="s">
        <v>12565</v>
      </c>
      <c r="B1363" s="369" t="s">
        <v>12566</v>
      </c>
      <c r="C1363" s="369" t="s">
        <v>6</v>
      </c>
      <c r="D1363" s="370">
        <v>17.37</v>
      </c>
    </row>
    <row r="1364" spans="1:4">
      <c r="A1364" s="368" t="s">
        <v>12567</v>
      </c>
      <c r="B1364" s="369" t="s">
        <v>12568</v>
      </c>
      <c r="C1364" s="369" t="s">
        <v>6</v>
      </c>
      <c r="D1364" s="370">
        <v>43.85</v>
      </c>
    </row>
    <row r="1365" spans="1:4">
      <c r="A1365" s="368" t="s">
        <v>12919</v>
      </c>
      <c r="B1365" s="369" t="s">
        <v>12920</v>
      </c>
      <c r="C1365" s="369" t="s">
        <v>1436</v>
      </c>
      <c r="D1365" s="370">
        <v>42</v>
      </c>
    </row>
    <row r="1366" spans="1:4">
      <c r="A1366" s="368" t="s">
        <v>12921</v>
      </c>
      <c r="B1366" s="369" t="s">
        <v>12922</v>
      </c>
      <c r="C1366" s="369" t="s">
        <v>1436</v>
      </c>
      <c r="D1366" s="370">
        <v>41.33</v>
      </c>
    </row>
    <row r="1367" spans="1:4">
      <c r="A1367" s="368" t="s">
        <v>13074</v>
      </c>
      <c r="B1367" s="369" t="s">
        <v>28375</v>
      </c>
      <c r="C1367" s="369" t="s">
        <v>6</v>
      </c>
      <c r="D1367" s="370">
        <v>7.23</v>
      </c>
    </row>
    <row r="1368" spans="1:4">
      <c r="A1368" s="368" t="s">
        <v>13075</v>
      </c>
      <c r="B1368" s="369" t="s">
        <v>28376</v>
      </c>
      <c r="C1368" s="369" t="s">
        <v>6</v>
      </c>
      <c r="D1368" s="370">
        <v>14.14</v>
      </c>
    </row>
    <row r="1369" spans="1:4">
      <c r="A1369" s="368" t="s">
        <v>13076</v>
      </c>
      <c r="B1369" s="369" t="s">
        <v>28377</v>
      </c>
      <c r="C1369" s="369" t="s">
        <v>6</v>
      </c>
      <c r="D1369" s="370">
        <v>48.35</v>
      </c>
    </row>
    <row r="1370" spans="1:4">
      <c r="A1370" s="368" t="s">
        <v>13077</v>
      </c>
      <c r="B1370" s="369" t="s">
        <v>28378</v>
      </c>
      <c r="C1370" s="369" t="s">
        <v>6</v>
      </c>
      <c r="D1370" s="370">
        <v>26.5</v>
      </c>
    </row>
    <row r="1371" spans="1:4">
      <c r="A1371" s="368" t="s">
        <v>13073</v>
      </c>
      <c r="B1371" s="369" t="s">
        <v>28379</v>
      </c>
      <c r="C1371" s="369" t="s">
        <v>6</v>
      </c>
      <c r="D1371" s="370">
        <v>78.650000000000006</v>
      </c>
    </row>
    <row r="1372" spans="1:4">
      <c r="A1372" s="368" t="s">
        <v>13080</v>
      </c>
      <c r="B1372" s="369" t="s">
        <v>28380</v>
      </c>
      <c r="C1372" s="369" t="s">
        <v>6</v>
      </c>
      <c r="D1372" s="370">
        <v>115.02</v>
      </c>
    </row>
    <row r="1373" spans="1:4">
      <c r="A1373" s="368" t="s">
        <v>13081</v>
      </c>
      <c r="B1373" s="369" t="s">
        <v>13082</v>
      </c>
      <c r="C1373" s="369" t="s">
        <v>6</v>
      </c>
      <c r="D1373" s="370">
        <v>103.9</v>
      </c>
    </row>
    <row r="1374" spans="1:4">
      <c r="A1374" s="368" t="s">
        <v>13083</v>
      </c>
      <c r="B1374" s="369" t="s">
        <v>13084</v>
      </c>
      <c r="C1374" s="369" t="s">
        <v>6</v>
      </c>
      <c r="D1374" s="370">
        <v>185.7</v>
      </c>
    </row>
    <row r="1375" spans="1:4">
      <c r="A1375" s="368" t="s">
        <v>13085</v>
      </c>
      <c r="B1375" s="369" t="s">
        <v>13086</v>
      </c>
      <c r="C1375" s="369" t="s">
        <v>6</v>
      </c>
      <c r="D1375" s="370">
        <v>71.2</v>
      </c>
    </row>
    <row r="1376" spans="1:4">
      <c r="A1376" s="368" t="s">
        <v>13087</v>
      </c>
      <c r="B1376" s="369" t="s">
        <v>13088</v>
      </c>
      <c r="C1376" s="369" t="s">
        <v>6</v>
      </c>
      <c r="D1376" s="370">
        <v>90.6</v>
      </c>
    </row>
    <row r="1377" spans="1:4">
      <c r="A1377" s="368" t="s">
        <v>13105</v>
      </c>
      <c r="B1377" s="369" t="s">
        <v>13106</v>
      </c>
      <c r="C1377" s="369" t="s">
        <v>6</v>
      </c>
      <c r="D1377" s="370">
        <v>129.71</v>
      </c>
    </row>
    <row r="1378" spans="1:4">
      <c r="A1378" s="368" t="s">
        <v>13107</v>
      </c>
      <c r="B1378" s="369" t="s">
        <v>13108</v>
      </c>
      <c r="C1378" s="369" t="s">
        <v>6</v>
      </c>
      <c r="D1378" s="370">
        <v>165.96</v>
      </c>
    </row>
    <row r="1379" spans="1:4">
      <c r="A1379" s="368" t="s">
        <v>13109</v>
      </c>
      <c r="B1379" s="369" t="s">
        <v>13110</v>
      </c>
      <c r="C1379" s="369" t="s">
        <v>6</v>
      </c>
      <c r="D1379" s="370">
        <v>18.07</v>
      </c>
    </row>
    <row r="1380" spans="1:4">
      <c r="A1380" s="368" t="s">
        <v>13111</v>
      </c>
      <c r="B1380" s="369" t="s">
        <v>13112</v>
      </c>
      <c r="C1380" s="369" t="s">
        <v>6</v>
      </c>
      <c r="D1380" s="370">
        <v>24.57</v>
      </c>
    </row>
    <row r="1381" spans="1:4">
      <c r="A1381" s="368" t="s">
        <v>13205</v>
      </c>
      <c r="B1381" s="369" t="s">
        <v>13206</v>
      </c>
      <c r="C1381" s="369" t="s">
        <v>6</v>
      </c>
      <c r="D1381" s="370">
        <v>12.53</v>
      </c>
    </row>
    <row r="1382" spans="1:4">
      <c r="A1382" s="368" t="s">
        <v>13207</v>
      </c>
      <c r="B1382" s="369" t="s">
        <v>13208</v>
      </c>
      <c r="C1382" s="369" t="s">
        <v>6</v>
      </c>
      <c r="D1382" s="370">
        <v>7.61</v>
      </c>
    </row>
    <row r="1383" spans="1:4">
      <c r="A1383" s="368" t="s">
        <v>13209</v>
      </c>
      <c r="B1383" s="369" t="s">
        <v>13210</v>
      </c>
      <c r="C1383" s="369" t="s">
        <v>6</v>
      </c>
      <c r="D1383" s="370">
        <v>8.2799999999999994</v>
      </c>
    </row>
    <row r="1384" spans="1:4">
      <c r="A1384" s="368" t="s">
        <v>13222</v>
      </c>
      <c r="B1384" s="369" t="s">
        <v>13223</v>
      </c>
      <c r="C1384" s="369" t="s">
        <v>6</v>
      </c>
      <c r="D1384" s="370">
        <v>5.9</v>
      </c>
    </row>
    <row r="1385" spans="1:4">
      <c r="A1385" s="368" t="s">
        <v>13224</v>
      </c>
      <c r="B1385" s="369" t="s">
        <v>13225</v>
      </c>
      <c r="C1385" s="369" t="s">
        <v>6</v>
      </c>
      <c r="D1385" s="370">
        <v>5.39</v>
      </c>
    </row>
    <row r="1386" spans="1:4">
      <c r="A1386" s="368" t="s">
        <v>13226</v>
      </c>
      <c r="B1386" s="369" t="s">
        <v>13227</v>
      </c>
      <c r="C1386" s="369" t="s">
        <v>6</v>
      </c>
      <c r="D1386" s="370">
        <v>3.1</v>
      </c>
    </row>
    <row r="1387" spans="1:4">
      <c r="A1387" s="368" t="s">
        <v>13228</v>
      </c>
      <c r="B1387" s="369" t="s">
        <v>13229</v>
      </c>
      <c r="C1387" s="369" t="s">
        <v>6</v>
      </c>
      <c r="D1387" s="370">
        <v>1.24</v>
      </c>
    </row>
    <row r="1388" spans="1:4">
      <c r="A1388" s="368" t="s">
        <v>13230</v>
      </c>
      <c r="B1388" s="369" t="s">
        <v>13231</v>
      </c>
      <c r="C1388" s="369" t="s">
        <v>6</v>
      </c>
      <c r="D1388" s="370">
        <v>18.670000000000002</v>
      </c>
    </row>
    <row r="1389" spans="1:4">
      <c r="A1389" s="368" t="s">
        <v>13232</v>
      </c>
      <c r="B1389" s="369" t="s">
        <v>13233</v>
      </c>
      <c r="C1389" s="369" t="s">
        <v>6</v>
      </c>
      <c r="D1389" s="370">
        <v>11.9</v>
      </c>
    </row>
    <row r="1390" spans="1:4">
      <c r="A1390" s="368" t="s">
        <v>13234</v>
      </c>
      <c r="B1390" s="369" t="s">
        <v>13235</v>
      </c>
      <c r="C1390" s="369" t="s">
        <v>6</v>
      </c>
      <c r="D1390" s="370">
        <v>26.85</v>
      </c>
    </row>
    <row r="1391" spans="1:4">
      <c r="A1391" s="368" t="s">
        <v>13236</v>
      </c>
      <c r="B1391" s="369" t="s">
        <v>13237</v>
      </c>
      <c r="C1391" s="369" t="s">
        <v>6</v>
      </c>
      <c r="D1391" s="370">
        <v>1.86</v>
      </c>
    </row>
    <row r="1392" spans="1:4">
      <c r="A1392" s="368" t="s">
        <v>13238</v>
      </c>
      <c r="B1392" s="369" t="s">
        <v>13239</v>
      </c>
      <c r="C1392" s="369" t="s">
        <v>6</v>
      </c>
      <c r="D1392" s="370">
        <v>38.24</v>
      </c>
    </row>
    <row r="1393" spans="1:4">
      <c r="A1393" s="368" t="s">
        <v>13240</v>
      </c>
      <c r="B1393" s="369" t="s">
        <v>13241</v>
      </c>
      <c r="C1393" s="369" t="s">
        <v>6</v>
      </c>
      <c r="D1393" s="370">
        <v>4.12</v>
      </c>
    </row>
    <row r="1394" spans="1:4">
      <c r="A1394" s="368" t="s">
        <v>13242</v>
      </c>
      <c r="B1394" s="369" t="s">
        <v>13243</v>
      </c>
      <c r="C1394" s="369" t="s">
        <v>6</v>
      </c>
      <c r="D1394" s="370">
        <v>5.43</v>
      </c>
    </row>
    <row r="1395" spans="1:4">
      <c r="A1395" s="368" t="s">
        <v>13260</v>
      </c>
      <c r="B1395" s="369" t="s">
        <v>28381</v>
      </c>
      <c r="C1395" s="369" t="s">
        <v>6</v>
      </c>
      <c r="D1395" s="370">
        <v>1.0900000000000001</v>
      </c>
    </row>
    <row r="1396" spans="1:4">
      <c r="A1396" s="368" t="s">
        <v>13261</v>
      </c>
      <c r="B1396" s="369" t="s">
        <v>28382</v>
      </c>
      <c r="C1396" s="369" t="s">
        <v>6</v>
      </c>
      <c r="D1396" s="370">
        <v>1.31</v>
      </c>
    </row>
    <row r="1397" spans="1:4">
      <c r="A1397" s="368" t="s">
        <v>13262</v>
      </c>
      <c r="B1397" s="369" t="s">
        <v>28383</v>
      </c>
      <c r="C1397" s="369" t="s">
        <v>6</v>
      </c>
      <c r="D1397" s="370">
        <v>4.3</v>
      </c>
    </row>
    <row r="1398" spans="1:4">
      <c r="A1398" s="368" t="s">
        <v>13263</v>
      </c>
      <c r="B1398" s="369" t="s">
        <v>28384</v>
      </c>
      <c r="C1398" s="369" t="s">
        <v>6</v>
      </c>
      <c r="D1398" s="370">
        <v>9.51</v>
      </c>
    </row>
    <row r="1399" spans="1:4">
      <c r="A1399" s="368" t="s">
        <v>13264</v>
      </c>
      <c r="B1399" s="369" t="s">
        <v>28385</v>
      </c>
      <c r="C1399" s="369" t="s">
        <v>6</v>
      </c>
      <c r="D1399" s="370">
        <v>19.75</v>
      </c>
    </row>
    <row r="1400" spans="1:4">
      <c r="A1400" s="368" t="s">
        <v>13244</v>
      </c>
      <c r="B1400" s="369" t="s">
        <v>13245</v>
      </c>
      <c r="C1400" s="369" t="s">
        <v>6</v>
      </c>
      <c r="D1400" s="370">
        <v>0.51</v>
      </c>
    </row>
    <row r="1401" spans="1:4">
      <c r="A1401" s="368" t="s">
        <v>13246</v>
      </c>
      <c r="B1401" s="369" t="s">
        <v>13247</v>
      </c>
      <c r="C1401" s="369" t="s">
        <v>6</v>
      </c>
      <c r="D1401" s="370">
        <v>0.63</v>
      </c>
    </row>
    <row r="1402" spans="1:4">
      <c r="A1402" s="368" t="s">
        <v>13248</v>
      </c>
      <c r="B1402" s="369" t="s">
        <v>13249</v>
      </c>
      <c r="C1402" s="369" t="s">
        <v>6</v>
      </c>
      <c r="D1402" s="370">
        <v>1.55</v>
      </c>
    </row>
    <row r="1403" spans="1:4">
      <c r="A1403" s="368" t="s">
        <v>13250</v>
      </c>
      <c r="B1403" s="369" t="s">
        <v>13251</v>
      </c>
      <c r="C1403" s="369" t="s">
        <v>6</v>
      </c>
      <c r="D1403" s="370">
        <v>3.15</v>
      </c>
    </row>
    <row r="1404" spans="1:4">
      <c r="A1404" s="368" t="s">
        <v>13252</v>
      </c>
      <c r="B1404" s="369" t="s">
        <v>13253</v>
      </c>
      <c r="C1404" s="369" t="s">
        <v>6</v>
      </c>
      <c r="D1404" s="370">
        <v>3.7</v>
      </c>
    </row>
    <row r="1405" spans="1:4">
      <c r="A1405" s="368" t="s">
        <v>13254</v>
      </c>
      <c r="B1405" s="369" t="s">
        <v>13255</v>
      </c>
      <c r="C1405" s="369" t="s">
        <v>6</v>
      </c>
      <c r="D1405" s="370">
        <v>9.64</v>
      </c>
    </row>
    <row r="1406" spans="1:4">
      <c r="A1406" s="368" t="s">
        <v>13256</v>
      </c>
      <c r="B1406" s="369" t="s">
        <v>13257</v>
      </c>
      <c r="C1406" s="369" t="s">
        <v>6</v>
      </c>
      <c r="D1406" s="370">
        <v>16.78</v>
      </c>
    </row>
    <row r="1407" spans="1:4">
      <c r="A1407" s="368" t="s">
        <v>13258</v>
      </c>
      <c r="B1407" s="369" t="s">
        <v>13259</v>
      </c>
      <c r="C1407" s="369" t="s">
        <v>6</v>
      </c>
      <c r="D1407" s="370">
        <v>38.39</v>
      </c>
    </row>
    <row r="1408" spans="1:4">
      <c r="A1408" s="368" t="s">
        <v>13265</v>
      </c>
      <c r="B1408" s="369" t="s">
        <v>13266</v>
      </c>
      <c r="C1408" s="369" t="s">
        <v>6</v>
      </c>
      <c r="D1408" s="370">
        <v>15.16</v>
      </c>
    </row>
    <row r="1409" spans="1:4">
      <c r="A1409" s="368" t="s">
        <v>13267</v>
      </c>
      <c r="B1409" s="369" t="s">
        <v>13268</v>
      </c>
      <c r="C1409" s="369" t="s">
        <v>6</v>
      </c>
      <c r="D1409" s="370">
        <v>135.82</v>
      </c>
    </row>
    <row r="1410" spans="1:4">
      <c r="A1410" s="368" t="s">
        <v>13269</v>
      </c>
      <c r="B1410" s="369" t="s">
        <v>13270</v>
      </c>
      <c r="C1410" s="369" t="s">
        <v>6</v>
      </c>
      <c r="D1410" s="370">
        <v>135.82</v>
      </c>
    </row>
    <row r="1411" spans="1:4">
      <c r="A1411" s="368" t="s">
        <v>13271</v>
      </c>
      <c r="B1411" s="369" t="s">
        <v>13272</v>
      </c>
      <c r="C1411" s="369" t="s">
        <v>6</v>
      </c>
      <c r="D1411" s="370">
        <v>135.82</v>
      </c>
    </row>
    <row r="1412" spans="1:4">
      <c r="A1412" s="368" t="s">
        <v>13275</v>
      </c>
      <c r="B1412" s="369" t="s">
        <v>13276</v>
      </c>
      <c r="C1412" s="369" t="s">
        <v>6</v>
      </c>
      <c r="D1412" s="370">
        <v>3.48</v>
      </c>
    </row>
    <row r="1413" spans="1:4">
      <c r="A1413" s="368" t="s">
        <v>13277</v>
      </c>
      <c r="B1413" s="369" t="s">
        <v>13278</v>
      </c>
      <c r="C1413" s="369" t="s">
        <v>6</v>
      </c>
      <c r="D1413" s="370">
        <v>2.66</v>
      </c>
    </row>
    <row r="1414" spans="1:4">
      <c r="A1414" s="368" t="s">
        <v>13279</v>
      </c>
      <c r="B1414" s="369" t="s">
        <v>28386</v>
      </c>
      <c r="C1414" s="369" t="s">
        <v>6</v>
      </c>
      <c r="D1414" s="370">
        <v>4.37</v>
      </c>
    </row>
    <row r="1415" spans="1:4">
      <c r="A1415" s="368" t="s">
        <v>13280</v>
      </c>
      <c r="B1415" s="369" t="s">
        <v>28387</v>
      </c>
      <c r="C1415" s="369" t="s">
        <v>6</v>
      </c>
      <c r="D1415" s="370">
        <v>1.39</v>
      </c>
    </row>
    <row r="1416" spans="1:4">
      <c r="A1416" s="368" t="s">
        <v>13281</v>
      </c>
      <c r="B1416" s="369" t="s">
        <v>13282</v>
      </c>
      <c r="C1416" s="369" t="s">
        <v>6</v>
      </c>
      <c r="D1416" s="370">
        <v>38.119999999999997</v>
      </c>
    </row>
    <row r="1417" spans="1:4">
      <c r="A1417" s="368" t="s">
        <v>13283</v>
      </c>
      <c r="B1417" s="369" t="s">
        <v>13284</v>
      </c>
      <c r="C1417" s="369" t="s">
        <v>6</v>
      </c>
      <c r="D1417" s="370">
        <v>45.03</v>
      </c>
    </row>
    <row r="1418" spans="1:4">
      <c r="A1418" s="368" t="s">
        <v>13285</v>
      </c>
      <c r="B1418" s="369" t="s">
        <v>13286</v>
      </c>
      <c r="C1418" s="369" t="s">
        <v>6</v>
      </c>
      <c r="D1418" s="370">
        <v>43.16</v>
      </c>
    </row>
    <row r="1419" spans="1:4">
      <c r="A1419" s="368" t="s">
        <v>13287</v>
      </c>
      <c r="B1419" s="369" t="s">
        <v>13288</v>
      </c>
      <c r="C1419" s="369" t="s">
        <v>6</v>
      </c>
      <c r="D1419" s="370">
        <v>1.03</v>
      </c>
    </row>
    <row r="1420" spans="1:4">
      <c r="A1420" s="368" t="s">
        <v>13289</v>
      </c>
      <c r="B1420" s="369" t="s">
        <v>13290</v>
      </c>
      <c r="C1420" s="369" t="s">
        <v>6</v>
      </c>
      <c r="D1420" s="370">
        <v>2.96</v>
      </c>
    </row>
    <row r="1421" spans="1:4">
      <c r="A1421" s="368" t="s">
        <v>13291</v>
      </c>
      <c r="B1421" s="369" t="s">
        <v>13292</v>
      </c>
      <c r="C1421" s="369" t="s">
        <v>6</v>
      </c>
      <c r="D1421" s="370">
        <v>3.6</v>
      </c>
    </row>
    <row r="1422" spans="1:4">
      <c r="A1422" s="368" t="s">
        <v>13293</v>
      </c>
      <c r="B1422" s="369" t="s">
        <v>13294</v>
      </c>
      <c r="C1422" s="369" t="s">
        <v>6</v>
      </c>
      <c r="D1422" s="370">
        <v>13.45</v>
      </c>
    </row>
    <row r="1423" spans="1:4">
      <c r="A1423" s="368" t="s">
        <v>13295</v>
      </c>
      <c r="B1423" s="369" t="s">
        <v>13296</v>
      </c>
      <c r="C1423" s="369" t="s">
        <v>6</v>
      </c>
      <c r="D1423" s="370">
        <v>22.2</v>
      </c>
    </row>
    <row r="1424" spans="1:4">
      <c r="A1424" s="368" t="s">
        <v>13297</v>
      </c>
      <c r="B1424" s="369" t="s">
        <v>13298</v>
      </c>
      <c r="C1424" s="369" t="s">
        <v>6</v>
      </c>
      <c r="D1424" s="370">
        <v>26.75</v>
      </c>
    </row>
    <row r="1425" spans="1:4">
      <c r="A1425" s="368" t="s">
        <v>13363</v>
      </c>
      <c r="B1425" s="369" t="s">
        <v>13364</v>
      </c>
      <c r="C1425" s="369" t="s">
        <v>6</v>
      </c>
      <c r="D1425" s="370">
        <v>4.7</v>
      </c>
    </row>
    <row r="1426" spans="1:4">
      <c r="A1426" s="368" t="s">
        <v>13365</v>
      </c>
      <c r="B1426" s="369" t="s">
        <v>13366</v>
      </c>
      <c r="C1426" s="369" t="s">
        <v>6</v>
      </c>
      <c r="D1426" s="370">
        <v>0.99</v>
      </c>
    </row>
    <row r="1427" spans="1:4">
      <c r="A1427" s="368" t="s">
        <v>13367</v>
      </c>
      <c r="B1427" s="369" t="s">
        <v>13368</v>
      </c>
      <c r="C1427" s="369" t="s">
        <v>6</v>
      </c>
      <c r="D1427" s="370">
        <v>2.14</v>
      </c>
    </row>
    <row r="1428" spans="1:4">
      <c r="A1428" s="368" t="s">
        <v>13369</v>
      </c>
      <c r="B1428" s="369" t="s">
        <v>13370</v>
      </c>
      <c r="C1428" s="369" t="s">
        <v>6</v>
      </c>
      <c r="D1428" s="370">
        <v>4.05</v>
      </c>
    </row>
    <row r="1429" spans="1:4">
      <c r="A1429" s="368" t="s">
        <v>13371</v>
      </c>
      <c r="B1429" s="369" t="s">
        <v>13372</v>
      </c>
      <c r="C1429" s="369" t="s">
        <v>6</v>
      </c>
      <c r="D1429" s="370">
        <v>22.74</v>
      </c>
    </row>
    <row r="1430" spans="1:4">
      <c r="A1430" s="368" t="s">
        <v>13387</v>
      </c>
      <c r="B1430" s="369" t="s">
        <v>13388</v>
      </c>
      <c r="C1430" s="369" t="s">
        <v>6</v>
      </c>
      <c r="D1430" s="370">
        <v>53.5</v>
      </c>
    </row>
    <row r="1431" spans="1:4">
      <c r="A1431" s="368" t="s">
        <v>13389</v>
      </c>
      <c r="B1431" s="369" t="s">
        <v>13390</v>
      </c>
      <c r="C1431" s="369" t="s">
        <v>6</v>
      </c>
      <c r="D1431" s="370">
        <v>67.3</v>
      </c>
    </row>
    <row r="1432" spans="1:4">
      <c r="A1432" s="368" t="s">
        <v>13391</v>
      </c>
      <c r="B1432" s="369" t="s">
        <v>13392</v>
      </c>
      <c r="C1432" s="369" t="s">
        <v>6</v>
      </c>
      <c r="D1432" s="370">
        <v>87.71</v>
      </c>
    </row>
    <row r="1433" spans="1:4">
      <c r="A1433" s="368" t="s">
        <v>13393</v>
      </c>
      <c r="B1433" s="369" t="s">
        <v>13394</v>
      </c>
      <c r="C1433" s="369" t="s">
        <v>6</v>
      </c>
      <c r="D1433" s="370">
        <v>60.1</v>
      </c>
    </row>
    <row r="1434" spans="1:4">
      <c r="A1434" s="368" t="s">
        <v>13395</v>
      </c>
      <c r="B1434" s="369" t="s">
        <v>13396</v>
      </c>
      <c r="C1434" s="369" t="s">
        <v>6</v>
      </c>
      <c r="D1434" s="370">
        <v>89.7</v>
      </c>
    </row>
    <row r="1435" spans="1:4">
      <c r="A1435" s="368" t="s">
        <v>13397</v>
      </c>
      <c r="B1435" s="369" t="s">
        <v>13398</v>
      </c>
      <c r="C1435" s="369" t="s">
        <v>6</v>
      </c>
      <c r="D1435" s="370">
        <v>128</v>
      </c>
    </row>
    <row r="1436" spans="1:4">
      <c r="A1436" s="368" t="s">
        <v>12796</v>
      </c>
      <c r="B1436" s="369" t="s">
        <v>12797</v>
      </c>
      <c r="C1436" s="369" t="s">
        <v>6</v>
      </c>
      <c r="D1436" s="370">
        <v>7.48</v>
      </c>
    </row>
    <row r="1437" spans="1:4">
      <c r="A1437" s="368" t="s">
        <v>13425</v>
      </c>
      <c r="B1437" s="369" t="s">
        <v>13426</v>
      </c>
      <c r="C1437" s="369" t="s">
        <v>6</v>
      </c>
      <c r="D1437" s="370">
        <v>1186.8800000000001</v>
      </c>
    </row>
    <row r="1438" spans="1:4">
      <c r="A1438" s="368" t="s">
        <v>13427</v>
      </c>
      <c r="B1438" s="369" t="s">
        <v>13428</v>
      </c>
      <c r="C1438" s="369" t="s">
        <v>41</v>
      </c>
      <c r="D1438" s="370">
        <v>10.88</v>
      </c>
    </row>
    <row r="1439" spans="1:4">
      <c r="A1439" s="368" t="s">
        <v>13429</v>
      </c>
      <c r="B1439" s="369" t="s">
        <v>13430</v>
      </c>
      <c r="C1439" s="369" t="s">
        <v>41</v>
      </c>
      <c r="D1439" s="370">
        <v>15.09</v>
      </c>
    </row>
    <row r="1440" spans="1:4">
      <c r="A1440" s="368" t="s">
        <v>13431</v>
      </c>
      <c r="B1440" s="369" t="s">
        <v>13432</v>
      </c>
      <c r="C1440" s="369" t="s">
        <v>41</v>
      </c>
      <c r="D1440" s="370">
        <v>25.27</v>
      </c>
    </row>
    <row r="1441" spans="1:4">
      <c r="A1441" s="368" t="s">
        <v>13593</v>
      </c>
      <c r="B1441" s="369" t="s">
        <v>13594</v>
      </c>
      <c r="C1441" s="369" t="s">
        <v>1436</v>
      </c>
      <c r="D1441" s="370">
        <v>37.479999999999997</v>
      </c>
    </row>
    <row r="1442" spans="1:4">
      <c r="A1442" s="368" t="s">
        <v>13780</v>
      </c>
      <c r="B1442" s="369" t="s">
        <v>28388</v>
      </c>
      <c r="C1442" s="369" t="s">
        <v>6</v>
      </c>
      <c r="D1442" s="370">
        <v>4.26</v>
      </c>
    </row>
    <row r="1443" spans="1:4">
      <c r="A1443" s="368" t="s">
        <v>13778</v>
      </c>
      <c r="B1443" s="369" t="s">
        <v>13779</v>
      </c>
      <c r="C1443" s="369" t="s">
        <v>6</v>
      </c>
      <c r="D1443" s="370">
        <v>12.84</v>
      </c>
    </row>
    <row r="1444" spans="1:4">
      <c r="A1444" s="368" t="s">
        <v>13781</v>
      </c>
      <c r="B1444" s="369" t="s">
        <v>13782</v>
      </c>
      <c r="C1444" s="369" t="s">
        <v>6</v>
      </c>
      <c r="D1444" s="370">
        <v>40.590000000000003</v>
      </c>
    </row>
    <row r="1445" spans="1:4">
      <c r="A1445" s="368" t="s">
        <v>13785</v>
      </c>
      <c r="B1445" s="369" t="s">
        <v>13786</v>
      </c>
      <c r="C1445" s="369" t="s">
        <v>6</v>
      </c>
      <c r="D1445" s="370">
        <v>106.32</v>
      </c>
    </row>
    <row r="1446" spans="1:4">
      <c r="A1446" s="368" t="s">
        <v>13793</v>
      </c>
      <c r="B1446" s="369" t="s">
        <v>13794</v>
      </c>
      <c r="C1446" s="369" t="s">
        <v>6</v>
      </c>
      <c r="D1446" s="370">
        <v>18.12</v>
      </c>
    </row>
    <row r="1447" spans="1:4">
      <c r="A1447" s="368" t="s">
        <v>13795</v>
      </c>
      <c r="B1447" s="369" t="s">
        <v>13796</v>
      </c>
      <c r="C1447" s="369" t="s">
        <v>6</v>
      </c>
      <c r="D1447" s="370">
        <v>50.15</v>
      </c>
    </row>
    <row r="1448" spans="1:4">
      <c r="A1448" s="368" t="s">
        <v>13797</v>
      </c>
      <c r="B1448" s="369" t="s">
        <v>13798</v>
      </c>
      <c r="C1448" s="369" t="s">
        <v>6</v>
      </c>
      <c r="D1448" s="370">
        <v>6.77</v>
      </c>
    </row>
    <row r="1449" spans="1:4">
      <c r="A1449" s="368" t="s">
        <v>13799</v>
      </c>
      <c r="B1449" s="369" t="s">
        <v>13800</v>
      </c>
      <c r="C1449" s="369" t="s">
        <v>6</v>
      </c>
      <c r="D1449" s="370">
        <v>90.69</v>
      </c>
    </row>
    <row r="1450" spans="1:4">
      <c r="A1450" s="368" t="s">
        <v>13801</v>
      </c>
      <c r="B1450" s="369" t="s">
        <v>13802</v>
      </c>
      <c r="C1450" s="369" t="s">
        <v>6</v>
      </c>
      <c r="D1450" s="370">
        <v>4.8600000000000003</v>
      </c>
    </row>
    <row r="1451" spans="1:4">
      <c r="A1451" s="368" t="s">
        <v>13803</v>
      </c>
      <c r="B1451" s="369" t="s">
        <v>13804</v>
      </c>
      <c r="C1451" s="369" t="s">
        <v>6</v>
      </c>
      <c r="D1451" s="370">
        <v>14.13</v>
      </c>
    </row>
    <row r="1452" spans="1:4">
      <c r="A1452" s="368" t="s">
        <v>13805</v>
      </c>
      <c r="B1452" s="369" t="s">
        <v>13806</v>
      </c>
      <c r="C1452" s="369" t="s">
        <v>6</v>
      </c>
      <c r="D1452" s="370">
        <v>1.17</v>
      </c>
    </row>
    <row r="1453" spans="1:4">
      <c r="A1453" s="368" t="s">
        <v>14653</v>
      </c>
      <c r="B1453" s="369" t="s">
        <v>14654</v>
      </c>
      <c r="C1453" s="369" t="s">
        <v>6</v>
      </c>
      <c r="D1453" s="370">
        <v>81.86</v>
      </c>
    </row>
    <row r="1454" spans="1:4">
      <c r="A1454" s="368" t="s">
        <v>14655</v>
      </c>
      <c r="B1454" s="369" t="s">
        <v>14656</v>
      </c>
      <c r="C1454" s="369" t="s">
        <v>6</v>
      </c>
      <c r="D1454" s="370">
        <v>102.51</v>
      </c>
    </row>
    <row r="1455" spans="1:4">
      <c r="A1455" s="368" t="s">
        <v>14657</v>
      </c>
      <c r="B1455" s="369" t="s">
        <v>14658</v>
      </c>
      <c r="C1455" s="369" t="s">
        <v>6</v>
      </c>
      <c r="D1455" s="370">
        <v>31.45</v>
      </c>
    </row>
    <row r="1456" spans="1:4">
      <c r="A1456" s="368" t="s">
        <v>14659</v>
      </c>
      <c r="B1456" s="369" t="s">
        <v>14660</v>
      </c>
      <c r="C1456" s="369" t="s">
        <v>6</v>
      </c>
      <c r="D1456" s="370">
        <v>44.04</v>
      </c>
    </row>
    <row r="1457" spans="1:4">
      <c r="A1457" s="368" t="s">
        <v>14677</v>
      </c>
      <c r="B1457" s="369" t="s">
        <v>14678</v>
      </c>
      <c r="C1457" s="369" t="s">
        <v>6</v>
      </c>
      <c r="D1457" s="370">
        <v>0.66</v>
      </c>
    </row>
    <row r="1458" spans="1:4">
      <c r="A1458" s="368" t="s">
        <v>14679</v>
      </c>
      <c r="B1458" s="369" t="s">
        <v>14680</v>
      </c>
      <c r="C1458" s="369" t="s">
        <v>6</v>
      </c>
      <c r="D1458" s="370">
        <v>6.55</v>
      </c>
    </row>
    <row r="1459" spans="1:4">
      <c r="A1459" s="368" t="s">
        <v>14681</v>
      </c>
      <c r="B1459" s="369" t="s">
        <v>14682</v>
      </c>
      <c r="C1459" s="369" t="s">
        <v>6</v>
      </c>
      <c r="D1459" s="370">
        <v>2.2799999999999998</v>
      </c>
    </row>
    <row r="1460" spans="1:4">
      <c r="A1460" s="368" t="s">
        <v>14683</v>
      </c>
      <c r="B1460" s="369" t="s">
        <v>14684</v>
      </c>
      <c r="C1460" s="369" t="s">
        <v>6</v>
      </c>
      <c r="D1460" s="370">
        <v>4.04</v>
      </c>
    </row>
    <row r="1461" spans="1:4">
      <c r="A1461" s="368" t="s">
        <v>15041</v>
      </c>
      <c r="B1461" s="369" t="s">
        <v>28389</v>
      </c>
      <c r="C1461" s="369" t="s">
        <v>6</v>
      </c>
      <c r="D1461" s="370">
        <v>9.1199999999999992</v>
      </c>
    </row>
    <row r="1462" spans="1:4">
      <c r="A1462" s="368" t="s">
        <v>15042</v>
      </c>
      <c r="B1462" s="369" t="s">
        <v>15043</v>
      </c>
      <c r="C1462" s="369" t="s">
        <v>6</v>
      </c>
      <c r="D1462" s="370">
        <v>35.96</v>
      </c>
    </row>
    <row r="1463" spans="1:4">
      <c r="A1463" s="368" t="s">
        <v>15126</v>
      </c>
      <c r="B1463" s="369" t="s">
        <v>15127</v>
      </c>
      <c r="C1463" s="369" t="s">
        <v>6</v>
      </c>
      <c r="D1463" s="370">
        <v>19.23</v>
      </c>
    </row>
    <row r="1464" spans="1:4">
      <c r="A1464" s="368" t="s">
        <v>15128</v>
      </c>
      <c r="B1464" s="369" t="s">
        <v>15129</v>
      </c>
      <c r="C1464" s="369" t="s">
        <v>6</v>
      </c>
      <c r="D1464" s="370">
        <v>19.23</v>
      </c>
    </row>
    <row r="1465" spans="1:4">
      <c r="A1465" s="368" t="s">
        <v>15130</v>
      </c>
      <c r="B1465" s="369" t="s">
        <v>15131</v>
      </c>
      <c r="C1465" s="369" t="s">
        <v>6</v>
      </c>
      <c r="D1465" s="370">
        <v>19.27</v>
      </c>
    </row>
    <row r="1466" spans="1:4">
      <c r="A1466" s="368" t="s">
        <v>15132</v>
      </c>
      <c r="B1466" s="369" t="s">
        <v>15133</v>
      </c>
      <c r="C1466" s="369" t="s">
        <v>6</v>
      </c>
      <c r="D1466" s="370">
        <v>29.37</v>
      </c>
    </row>
    <row r="1467" spans="1:4">
      <c r="A1467" s="368" t="s">
        <v>15134</v>
      </c>
      <c r="B1467" s="369" t="s">
        <v>15135</v>
      </c>
      <c r="C1467" s="369" t="s">
        <v>6</v>
      </c>
      <c r="D1467" s="370">
        <v>25.83</v>
      </c>
    </row>
    <row r="1468" spans="1:4">
      <c r="A1468" s="368" t="s">
        <v>15254</v>
      </c>
      <c r="B1468" s="369" t="s">
        <v>15255</v>
      </c>
      <c r="C1468" s="369" t="s">
        <v>6</v>
      </c>
      <c r="D1468" s="370">
        <v>5.49</v>
      </c>
    </row>
    <row r="1469" spans="1:4">
      <c r="A1469" s="368" t="s">
        <v>15256</v>
      </c>
      <c r="B1469" s="369" t="s">
        <v>15257</v>
      </c>
      <c r="C1469" s="369" t="s">
        <v>6</v>
      </c>
      <c r="D1469" s="370">
        <v>4.6500000000000004</v>
      </c>
    </row>
    <row r="1470" spans="1:4">
      <c r="A1470" s="368" t="s">
        <v>15250</v>
      </c>
      <c r="B1470" s="369" t="s">
        <v>15251</v>
      </c>
      <c r="C1470" s="369" t="s">
        <v>6</v>
      </c>
      <c r="D1470" s="370">
        <v>6.42</v>
      </c>
    </row>
    <row r="1471" spans="1:4">
      <c r="A1471" s="368" t="s">
        <v>15252</v>
      </c>
      <c r="B1471" s="369" t="s">
        <v>15253</v>
      </c>
      <c r="C1471" s="369" t="s">
        <v>6</v>
      </c>
      <c r="D1471" s="370">
        <v>37.24</v>
      </c>
    </row>
    <row r="1472" spans="1:4">
      <c r="A1472" s="368" t="s">
        <v>15440</v>
      </c>
      <c r="B1472" s="369" t="s">
        <v>15441</v>
      </c>
      <c r="C1472" s="369" t="s">
        <v>6</v>
      </c>
      <c r="D1472" s="370">
        <v>17.13</v>
      </c>
    </row>
    <row r="1473" spans="1:4">
      <c r="A1473" s="368" t="s">
        <v>15442</v>
      </c>
      <c r="B1473" s="369" t="s">
        <v>15443</v>
      </c>
      <c r="C1473" s="369" t="s">
        <v>6</v>
      </c>
      <c r="D1473" s="370">
        <v>26.25</v>
      </c>
    </row>
    <row r="1474" spans="1:4">
      <c r="A1474" s="368" t="s">
        <v>15444</v>
      </c>
      <c r="B1474" s="369" t="s">
        <v>15445</v>
      </c>
      <c r="C1474" s="369" t="s">
        <v>6</v>
      </c>
      <c r="D1474" s="370">
        <v>30.19</v>
      </c>
    </row>
    <row r="1475" spans="1:4">
      <c r="A1475" s="368" t="s">
        <v>15446</v>
      </c>
      <c r="B1475" s="369" t="s">
        <v>15447</v>
      </c>
      <c r="C1475" s="369" t="s">
        <v>6</v>
      </c>
      <c r="D1475" s="370">
        <v>37.24</v>
      </c>
    </row>
    <row r="1476" spans="1:4">
      <c r="A1476" s="368" t="s">
        <v>15494</v>
      </c>
      <c r="B1476" s="369" t="s">
        <v>15495</v>
      </c>
      <c r="C1476" s="369" t="s">
        <v>6</v>
      </c>
      <c r="D1476" s="370">
        <v>14.21</v>
      </c>
    </row>
    <row r="1477" spans="1:4">
      <c r="A1477" s="368" t="s">
        <v>15501</v>
      </c>
      <c r="B1477" s="369" t="s">
        <v>15502</v>
      </c>
      <c r="C1477" s="369" t="s">
        <v>6</v>
      </c>
      <c r="D1477" s="370">
        <v>455.99</v>
      </c>
    </row>
    <row r="1478" spans="1:4">
      <c r="A1478" s="368" t="s">
        <v>15503</v>
      </c>
      <c r="B1478" s="369" t="s">
        <v>15504</v>
      </c>
      <c r="C1478" s="369" t="s">
        <v>6</v>
      </c>
      <c r="D1478" s="370">
        <v>21.84</v>
      </c>
    </row>
    <row r="1479" spans="1:4">
      <c r="A1479" s="368" t="s">
        <v>15505</v>
      </c>
      <c r="B1479" s="369" t="s">
        <v>15506</v>
      </c>
      <c r="C1479" s="369" t="s">
        <v>6</v>
      </c>
      <c r="D1479" s="370">
        <v>23.04</v>
      </c>
    </row>
    <row r="1480" spans="1:4">
      <c r="A1480" s="368" t="s">
        <v>15507</v>
      </c>
      <c r="B1480" s="369" t="s">
        <v>15508</v>
      </c>
      <c r="C1480" s="369" t="s">
        <v>6</v>
      </c>
      <c r="D1480" s="370">
        <v>36.369999999999997</v>
      </c>
    </row>
    <row r="1481" spans="1:4">
      <c r="A1481" s="368" t="s">
        <v>15509</v>
      </c>
      <c r="B1481" s="369" t="s">
        <v>15510</v>
      </c>
      <c r="C1481" s="369" t="s">
        <v>6</v>
      </c>
      <c r="D1481" s="370">
        <v>49.56</v>
      </c>
    </row>
    <row r="1482" spans="1:4">
      <c r="A1482" s="368" t="s">
        <v>15511</v>
      </c>
      <c r="B1482" s="369" t="s">
        <v>15512</v>
      </c>
      <c r="C1482" s="369" t="s">
        <v>6</v>
      </c>
      <c r="D1482" s="370">
        <v>62.57</v>
      </c>
    </row>
    <row r="1483" spans="1:4">
      <c r="A1483" s="368" t="s">
        <v>15513</v>
      </c>
      <c r="B1483" s="369" t="s">
        <v>15514</v>
      </c>
      <c r="C1483" s="369" t="s">
        <v>6</v>
      </c>
      <c r="D1483" s="370">
        <v>87.16</v>
      </c>
    </row>
    <row r="1484" spans="1:4">
      <c r="A1484" s="368" t="s">
        <v>15515</v>
      </c>
      <c r="B1484" s="369" t="s">
        <v>15516</v>
      </c>
      <c r="C1484" s="369" t="s">
        <v>6</v>
      </c>
      <c r="D1484" s="370">
        <v>180.76</v>
      </c>
    </row>
    <row r="1485" spans="1:4">
      <c r="A1485" s="368" t="s">
        <v>15517</v>
      </c>
      <c r="B1485" s="369" t="s">
        <v>15518</v>
      </c>
      <c r="C1485" s="369" t="s">
        <v>6</v>
      </c>
      <c r="D1485" s="370">
        <v>218.84</v>
      </c>
    </row>
    <row r="1486" spans="1:4">
      <c r="A1486" s="368" t="s">
        <v>15519</v>
      </c>
      <c r="B1486" s="369" t="s">
        <v>15520</v>
      </c>
      <c r="C1486" s="369" t="s">
        <v>6</v>
      </c>
      <c r="D1486" s="370">
        <v>49.83</v>
      </c>
    </row>
    <row r="1487" spans="1:4">
      <c r="A1487" s="368" t="s">
        <v>15521</v>
      </c>
      <c r="B1487" s="369" t="s">
        <v>15522</v>
      </c>
      <c r="C1487" s="369" t="s">
        <v>6</v>
      </c>
      <c r="D1487" s="370">
        <v>56.21</v>
      </c>
    </row>
    <row r="1488" spans="1:4">
      <c r="A1488" s="368" t="s">
        <v>15523</v>
      </c>
      <c r="B1488" s="369" t="s">
        <v>15524</v>
      </c>
      <c r="C1488" s="369" t="s">
        <v>6</v>
      </c>
      <c r="D1488" s="370">
        <v>68.81</v>
      </c>
    </row>
    <row r="1489" spans="1:4">
      <c r="A1489" s="368" t="s">
        <v>15525</v>
      </c>
      <c r="B1489" s="369" t="s">
        <v>15526</v>
      </c>
      <c r="C1489" s="369" t="s">
        <v>6</v>
      </c>
      <c r="D1489" s="370">
        <v>95.66</v>
      </c>
    </row>
    <row r="1490" spans="1:4">
      <c r="A1490" s="368" t="s">
        <v>15527</v>
      </c>
      <c r="B1490" s="369" t="s">
        <v>15528</v>
      </c>
      <c r="C1490" s="369" t="s">
        <v>6</v>
      </c>
      <c r="D1490" s="370">
        <v>100.06</v>
      </c>
    </row>
    <row r="1491" spans="1:4">
      <c r="A1491" s="368" t="s">
        <v>15529</v>
      </c>
      <c r="B1491" s="369" t="s">
        <v>15530</v>
      </c>
      <c r="C1491" s="369" t="s">
        <v>6</v>
      </c>
      <c r="D1491" s="370">
        <v>51.28</v>
      </c>
    </row>
    <row r="1492" spans="1:4">
      <c r="A1492" s="368" t="s">
        <v>15531</v>
      </c>
      <c r="B1492" s="369" t="s">
        <v>15532</v>
      </c>
      <c r="C1492" s="369" t="s">
        <v>6</v>
      </c>
      <c r="D1492" s="370">
        <v>53.01</v>
      </c>
    </row>
    <row r="1493" spans="1:4">
      <c r="A1493" s="368" t="s">
        <v>15533</v>
      </c>
      <c r="B1493" s="369" t="s">
        <v>15534</v>
      </c>
      <c r="C1493" s="369" t="s">
        <v>6</v>
      </c>
      <c r="D1493" s="370">
        <v>64.349999999999994</v>
      </c>
    </row>
    <row r="1494" spans="1:4">
      <c r="A1494" s="368" t="s">
        <v>15535</v>
      </c>
      <c r="B1494" s="369" t="s">
        <v>15536</v>
      </c>
      <c r="C1494" s="369" t="s">
        <v>6</v>
      </c>
      <c r="D1494" s="370">
        <v>16.420000000000002</v>
      </c>
    </row>
    <row r="1495" spans="1:4">
      <c r="A1495" s="368" t="s">
        <v>16158</v>
      </c>
      <c r="B1495" s="369" t="s">
        <v>16159</v>
      </c>
      <c r="C1495" s="369" t="s">
        <v>6</v>
      </c>
      <c r="D1495" s="370">
        <v>76.05</v>
      </c>
    </row>
    <row r="1496" spans="1:4">
      <c r="A1496" s="368" t="s">
        <v>16160</v>
      </c>
      <c r="B1496" s="369" t="s">
        <v>16161</v>
      </c>
      <c r="C1496" s="369" t="s">
        <v>6</v>
      </c>
      <c r="D1496" s="370">
        <v>51.02</v>
      </c>
    </row>
    <row r="1497" spans="1:4">
      <c r="A1497" s="368" t="s">
        <v>16164</v>
      </c>
      <c r="B1497" s="369" t="s">
        <v>16165</v>
      </c>
      <c r="C1497" s="369" t="s">
        <v>6</v>
      </c>
      <c r="D1497" s="370">
        <v>121.07</v>
      </c>
    </row>
    <row r="1498" spans="1:4">
      <c r="A1498" s="368" t="s">
        <v>16166</v>
      </c>
      <c r="B1498" s="369" t="s">
        <v>16167</v>
      </c>
      <c r="C1498" s="369" t="s">
        <v>6</v>
      </c>
      <c r="D1498" s="370">
        <v>37.79</v>
      </c>
    </row>
    <row r="1499" spans="1:4">
      <c r="A1499" s="368" t="s">
        <v>16168</v>
      </c>
      <c r="B1499" s="369" t="s">
        <v>16169</v>
      </c>
      <c r="C1499" s="369" t="s">
        <v>6</v>
      </c>
      <c r="D1499" s="370">
        <v>180</v>
      </c>
    </row>
    <row r="1500" spans="1:4">
      <c r="A1500" s="368" t="s">
        <v>16170</v>
      </c>
      <c r="B1500" s="369" t="s">
        <v>16171</v>
      </c>
      <c r="C1500" s="369" t="s">
        <v>6</v>
      </c>
      <c r="D1500" s="370">
        <v>51.02</v>
      </c>
    </row>
    <row r="1501" spans="1:4">
      <c r="A1501" s="368" t="s">
        <v>16172</v>
      </c>
      <c r="B1501" s="369" t="s">
        <v>16173</v>
      </c>
      <c r="C1501" s="369" t="s">
        <v>6</v>
      </c>
      <c r="D1501" s="370">
        <v>37.79</v>
      </c>
    </row>
    <row r="1502" spans="1:4">
      <c r="A1502" s="368" t="s">
        <v>16174</v>
      </c>
      <c r="B1502" s="369" t="s">
        <v>16175</v>
      </c>
      <c r="C1502" s="369" t="s">
        <v>6</v>
      </c>
      <c r="D1502" s="370">
        <v>91.64</v>
      </c>
    </row>
    <row r="1503" spans="1:4">
      <c r="A1503" s="368" t="s">
        <v>16573</v>
      </c>
      <c r="B1503" s="369" t="s">
        <v>16574</v>
      </c>
      <c r="C1503" s="369" t="s">
        <v>5694</v>
      </c>
      <c r="D1503" s="370">
        <v>39.22</v>
      </c>
    </row>
    <row r="1504" spans="1:4">
      <c r="A1504" s="368" t="s">
        <v>16604</v>
      </c>
      <c r="B1504" s="369" t="s">
        <v>16605</v>
      </c>
      <c r="C1504" s="369" t="s">
        <v>6</v>
      </c>
      <c r="D1504" s="370">
        <v>48.99</v>
      </c>
    </row>
    <row r="1505" spans="1:4">
      <c r="A1505" s="368" t="s">
        <v>16606</v>
      </c>
      <c r="B1505" s="369" t="s">
        <v>16607</v>
      </c>
      <c r="C1505" s="369" t="s">
        <v>6</v>
      </c>
      <c r="D1505" s="370">
        <v>51.34</v>
      </c>
    </row>
    <row r="1506" spans="1:4">
      <c r="A1506" s="368" t="s">
        <v>16720</v>
      </c>
      <c r="B1506" s="369" t="s">
        <v>16721</v>
      </c>
      <c r="C1506" s="369" t="s">
        <v>6</v>
      </c>
      <c r="D1506" s="370">
        <v>450</v>
      </c>
    </row>
    <row r="1507" spans="1:4">
      <c r="A1507" s="368" t="s">
        <v>16724</v>
      </c>
      <c r="B1507" s="369" t="s">
        <v>16725</v>
      </c>
      <c r="C1507" s="369" t="s">
        <v>6</v>
      </c>
      <c r="D1507" s="370">
        <v>595.80999999999995</v>
      </c>
    </row>
    <row r="1508" spans="1:4">
      <c r="A1508" s="368" t="s">
        <v>16726</v>
      </c>
      <c r="B1508" s="369" t="s">
        <v>16727</v>
      </c>
      <c r="C1508" s="369" t="s">
        <v>6</v>
      </c>
      <c r="D1508" s="370">
        <v>884.67</v>
      </c>
    </row>
    <row r="1509" spans="1:4">
      <c r="A1509" s="368" t="s">
        <v>16774</v>
      </c>
      <c r="B1509" s="369" t="s">
        <v>16775</v>
      </c>
      <c r="C1509" s="369" t="s">
        <v>6</v>
      </c>
      <c r="D1509" s="370">
        <v>7.68</v>
      </c>
    </row>
    <row r="1510" spans="1:4">
      <c r="A1510" s="368" t="s">
        <v>16776</v>
      </c>
      <c r="B1510" s="369" t="s">
        <v>16777</v>
      </c>
      <c r="C1510" s="369" t="s">
        <v>6</v>
      </c>
      <c r="D1510" s="370">
        <v>11.72</v>
      </c>
    </row>
    <row r="1511" spans="1:4">
      <c r="A1511" s="368" t="s">
        <v>16778</v>
      </c>
      <c r="B1511" s="369" t="s">
        <v>16779</v>
      </c>
      <c r="C1511" s="369" t="s">
        <v>6</v>
      </c>
      <c r="D1511" s="370">
        <v>89.94</v>
      </c>
    </row>
    <row r="1512" spans="1:4">
      <c r="A1512" s="368" t="s">
        <v>16780</v>
      </c>
      <c r="B1512" s="369" t="s">
        <v>16781</v>
      </c>
      <c r="C1512" s="369" t="s">
        <v>6</v>
      </c>
      <c r="D1512" s="370">
        <v>37.72</v>
      </c>
    </row>
    <row r="1513" spans="1:4">
      <c r="A1513" s="368" t="s">
        <v>16794</v>
      </c>
      <c r="B1513" s="369" t="s">
        <v>16795</v>
      </c>
      <c r="C1513" s="369" t="s">
        <v>6</v>
      </c>
      <c r="D1513" s="370">
        <v>866.62</v>
      </c>
    </row>
    <row r="1514" spans="1:4">
      <c r="A1514" s="368" t="s">
        <v>16806</v>
      </c>
      <c r="B1514" s="369" t="s">
        <v>16807</v>
      </c>
      <c r="C1514" s="369" t="s">
        <v>6</v>
      </c>
      <c r="D1514" s="370">
        <v>450</v>
      </c>
    </row>
    <row r="1515" spans="1:4">
      <c r="A1515" s="368" t="s">
        <v>16912</v>
      </c>
      <c r="B1515" s="369" t="s">
        <v>16913</v>
      </c>
      <c r="C1515" s="369" t="s">
        <v>6</v>
      </c>
      <c r="D1515" s="370">
        <v>118</v>
      </c>
    </row>
    <row r="1516" spans="1:4">
      <c r="A1516" s="368" t="s">
        <v>16914</v>
      </c>
      <c r="B1516" s="369" t="s">
        <v>16915</v>
      </c>
      <c r="C1516" s="369" t="s">
        <v>6</v>
      </c>
      <c r="D1516" s="370">
        <v>3.8</v>
      </c>
    </row>
    <row r="1517" spans="1:4">
      <c r="A1517" s="368" t="s">
        <v>16916</v>
      </c>
      <c r="B1517" s="369" t="s">
        <v>16917</v>
      </c>
      <c r="C1517" s="369" t="s">
        <v>6</v>
      </c>
      <c r="D1517" s="370">
        <v>4.2699999999999996</v>
      </c>
    </row>
    <row r="1518" spans="1:4">
      <c r="A1518" s="368" t="s">
        <v>16918</v>
      </c>
      <c r="B1518" s="369" t="s">
        <v>16919</v>
      </c>
      <c r="C1518" s="369" t="s">
        <v>6</v>
      </c>
      <c r="D1518" s="370">
        <v>5.3</v>
      </c>
    </row>
    <row r="1519" spans="1:4">
      <c r="A1519" s="368" t="s">
        <v>16920</v>
      </c>
      <c r="B1519" s="369" t="s">
        <v>16921</v>
      </c>
      <c r="C1519" s="369" t="s">
        <v>6</v>
      </c>
      <c r="D1519" s="370">
        <v>72.42</v>
      </c>
    </row>
    <row r="1520" spans="1:4">
      <c r="A1520" s="368" t="s">
        <v>16922</v>
      </c>
      <c r="B1520" s="369" t="s">
        <v>16923</v>
      </c>
      <c r="C1520" s="369" t="s">
        <v>6</v>
      </c>
      <c r="D1520" s="370">
        <v>97</v>
      </c>
    </row>
    <row r="1521" spans="1:4">
      <c r="A1521" s="368" t="s">
        <v>16924</v>
      </c>
      <c r="B1521" s="369" t="s">
        <v>16925</v>
      </c>
      <c r="C1521" s="369" t="s">
        <v>6</v>
      </c>
      <c r="D1521" s="370">
        <v>3.2</v>
      </c>
    </row>
    <row r="1522" spans="1:4">
      <c r="A1522" s="368" t="s">
        <v>16928</v>
      </c>
      <c r="B1522" s="369" t="s">
        <v>16929</v>
      </c>
      <c r="C1522" s="369" t="s">
        <v>6</v>
      </c>
      <c r="D1522" s="370">
        <v>31.6</v>
      </c>
    </row>
    <row r="1523" spans="1:4">
      <c r="A1523" s="368" t="s">
        <v>16930</v>
      </c>
      <c r="B1523" s="369" t="s">
        <v>16931</v>
      </c>
      <c r="C1523" s="369" t="s">
        <v>6</v>
      </c>
      <c r="D1523" s="370">
        <v>24.94</v>
      </c>
    </row>
    <row r="1524" spans="1:4">
      <c r="A1524" s="368" t="s">
        <v>16932</v>
      </c>
      <c r="B1524" s="369" t="s">
        <v>16933</v>
      </c>
      <c r="C1524" s="369" t="s">
        <v>6</v>
      </c>
      <c r="D1524" s="370">
        <v>16.3</v>
      </c>
    </row>
    <row r="1525" spans="1:4">
      <c r="A1525" s="368" t="s">
        <v>16934</v>
      </c>
      <c r="B1525" s="369" t="s">
        <v>16935</v>
      </c>
      <c r="C1525" s="369" t="s">
        <v>6</v>
      </c>
      <c r="D1525" s="370">
        <v>7.11</v>
      </c>
    </row>
    <row r="1526" spans="1:4">
      <c r="A1526" s="368" t="s">
        <v>16936</v>
      </c>
      <c r="B1526" s="369" t="s">
        <v>16937</v>
      </c>
      <c r="C1526" s="369" t="s">
        <v>6</v>
      </c>
      <c r="D1526" s="370">
        <v>95.04</v>
      </c>
    </row>
    <row r="1527" spans="1:4">
      <c r="A1527" s="368" t="s">
        <v>16938</v>
      </c>
      <c r="B1527" s="369" t="s">
        <v>16939</v>
      </c>
      <c r="C1527" s="369" t="s">
        <v>6</v>
      </c>
      <c r="D1527" s="370">
        <v>50.05</v>
      </c>
    </row>
    <row r="1528" spans="1:4">
      <c r="A1528" s="368" t="s">
        <v>16940</v>
      </c>
      <c r="B1528" s="369" t="s">
        <v>16941</v>
      </c>
      <c r="C1528" s="369" t="s">
        <v>6</v>
      </c>
      <c r="D1528" s="370">
        <v>127.3</v>
      </c>
    </row>
    <row r="1529" spans="1:4">
      <c r="A1529" s="368" t="s">
        <v>16942</v>
      </c>
      <c r="B1529" s="369" t="s">
        <v>16943</v>
      </c>
      <c r="C1529" s="369" t="s">
        <v>6</v>
      </c>
      <c r="D1529" s="370">
        <v>10.119999999999999</v>
      </c>
    </row>
    <row r="1530" spans="1:4">
      <c r="A1530" s="368" t="s">
        <v>16945</v>
      </c>
      <c r="B1530" s="369" t="s">
        <v>16946</v>
      </c>
      <c r="C1530" s="369" t="s">
        <v>6</v>
      </c>
      <c r="D1530" s="370">
        <v>234.69</v>
      </c>
    </row>
    <row r="1531" spans="1:4">
      <c r="A1531" s="368" t="s">
        <v>16947</v>
      </c>
      <c r="B1531" s="369" t="s">
        <v>16948</v>
      </c>
      <c r="C1531" s="369" t="s">
        <v>6</v>
      </c>
      <c r="D1531" s="370">
        <v>335.25</v>
      </c>
    </row>
    <row r="1532" spans="1:4">
      <c r="A1532" s="368" t="s">
        <v>16949</v>
      </c>
      <c r="B1532" s="369" t="s">
        <v>16950</v>
      </c>
      <c r="C1532" s="369" t="s">
        <v>6</v>
      </c>
      <c r="D1532" s="370">
        <v>785.79</v>
      </c>
    </row>
    <row r="1533" spans="1:4">
      <c r="A1533" s="368" t="s">
        <v>16953</v>
      </c>
      <c r="B1533" s="369" t="s">
        <v>16954</v>
      </c>
      <c r="C1533" s="369" t="s">
        <v>6</v>
      </c>
      <c r="D1533" s="370">
        <v>27.82</v>
      </c>
    </row>
    <row r="1534" spans="1:4">
      <c r="A1534" s="368" t="s">
        <v>16951</v>
      </c>
      <c r="B1534" s="369" t="s">
        <v>16952</v>
      </c>
      <c r="C1534" s="369" t="s">
        <v>6</v>
      </c>
      <c r="D1534" s="370">
        <v>25.43</v>
      </c>
    </row>
    <row r="1535" spans="1:4">
      <c r="A1535" s="368" t="s">
        <v>16955</v>
      </c>
      <c r="B1535" s="369" t="s">
        <v>16956</v>
      </c>
      <c r="C1535" s="369" t="s">
        <v>6</v>
      </c>
      <c r="D1535" s="370">
        <v>153.58000000000001</v>
      </c>
    </row>
    <row r="1536" spans="1:4">
      <c r="A1536" s="368" t="s">
        <v>16957</v>
      </c>
      <c r="B1536" s="369" t="s">
        <v>16958</v>
      </c>
      <c r="C1536" s="369" t="s">
        <v>6</v>
      </c>
      <c r="D1536" s="370">
        <v>710.03</v>
      </c>
    </row>
    <row r="1537" spans="1:4">
      <c r="A1537" s="368" t="s">
        <v>16959</v>
      </c>
      <c r="B1537" s="369" t="s">
        <v>16960</v>
      </c>
      <c r="C1537" s="369" t="s">
        <v>6</v>
      </c>
      <c r="D1537" s="370">
        <v>9.07</v>
      </c>
    </row>
    <row r="1538" spans="1:4">
      <c r="A1538" s="368" t="s">
        <v>16961</v>
      </c>
      <c r="B1538" s="369" t="s">
        <v>16962</v>
      </c>
      <c r="C1538" s="369" t="s">
        <v>6</v>
      </c>
      <c r="D1538" s="370">
        <v>13.46</v>
      </c>
    </row>
    <row r="1539" spans="1:4">
      <c r="A1539" s="368" t="s">
        <v>16963</v>
      </c>
      <c r="B1539" s="369" t="s">
        <v>16964</v>
      </c>
      <c r="C1539" s="369" t="s">
        <v>6</v>
      </c>
      <c r="D1539" s="370">
        <v>18.559999999999999</v>
      </c>
    </row>
    <row r="1540" spans="1:4">
      <c r="A1540" s="368" t="s">
        <v>16965</v>
      </c>
      <c r="B1540" s="369" t="s">
        <v>16966</v>
      </c>
      <c r="C1540" s="369" t="s">
        <v>6</v>
      </c>
      <c r="D1540" s="370">
        <v>27.62</v>
      </c>
    </row>
    <row r="1541" spans="1:4">
      <c r="A1541" s="368" t="s">
        <v>16967</v>
      </c>
      <c r="B1541" s="369" t="s">
        <v>16968</v>
      </c>
      <c r="C1541" s="369" t="s">
        <v>6</v>
      </c>
      <c r="D1541" s="370">
        <v>42.05</v>
      </c>
    </row>
    <row r="1542" spans="1:4">
      <c r="A1542" s="368" t="s">
        <v>16969</v>
      </c>
      <c r="B1542" s="369" t="s">
        <v>16970</v>
      </c>
      <c r="C1542" s="369" t="s">
        <v>6</v>
      </c>
      <c r="D1542" s="370">
        <v>67.03</v>
      </c>
    </row>
    <row r="1543" spans="1:4">
      <c r="A1543" s="368" t="s">
        <v>16971</v>
      </c>
      <c r="B1543" s="369" t="s">
        <v>16972</v>
      </c>
      <c r="C1543" s="369" t="s">
        <v>6</v>
      </c>
      <c r="D1543" s="370">
        <v>286.66000000000003</v>
      </c>
    </row>
    <row r="1544" spans="1:4">
      <c r="A1544" s="368" t="s">
        <v>16973</v>
      </c>
      <c r="B1544" s="369" t="s">
        <v>16974</v>
      </c>
      <c r="C1544" s="369" t="s">
        <v>6</v>
      </c>
      <c r="D1544" s="370">
        <v>345.51</v>
      </c>
    </row>
    <row r="1545" spans="1:4">
      <c r="A1545" s="368" t="s">
        <v>16976</v>
      </c>
      <c r="B1545" s="369" t="s">
        <v>16977</v>
      </c>
      <c r="C1545" s="369" t="s">
        <v>6</v>
      </c>
      <c r="D1545" s="370">
        <v>238.67</v>
      </c>
    </row>
    <row r="1546" spans="1:4">
      <c r="A1546" s="368" t="s">
        <v>16978</v>
      </c>
      <c r="B1546" s="369" t="s">
        <v>16979</v>
      </c>
      <c r="C1546" s="369" t="s">
        <v>6</v>
      </c>
      <c r="D1546" s="370">
        <v>210.4</v>
      </c>
    </row>
    <row r="1547" spans="1:4">
      <c r="A1547" s="368" t="s">
        <v>16980</v>
      </c>
      <c r="B1547" s="369" t="s">
        <v>16981</v>
      </c>
      <c r="C1547" s="369" t="s">
        <v>6</v>
      </c>
      <c r="D1547" s="370">
        <v>224.63</v>
      </c>
    </row>
    <row r="1548" spans="1:4">
      <c r="A1548" s="368" t="s">
        <v>16982</v>
      </c>
      <c r="B1548" s="369" t="s">
        <v>16983</v>
      </c>
      <c r="C1548" s="369" t="s">
        <v>6</v>
      </c>
      <c r="D1548" s="370">
        <v>323.13</v>
      </c>
    </row>
    <row r="1549" spans="1:4">
      <c r="A1549" s="368" t="s">
        <v>16984</v>
      </c>
      <c r="B1549" s="369" t="s">
        <v>16985</v>
      </c>
      <c r="C1549" s="369" t="s">
        <v>6</v>
      </c>
      <c r="D1549" s="370">
        <v>360.67</v>
      </c>
    </row>
    <row r="1550" spans="1:4">
      <c r="A1550" s="368" t="s">
        <v>16986</v>
      </c>
      <c r="B1550" s="369" t="s">
        <v>16987</v>
      </c>
      <c r="C1550" s="369" t="s">
        <v>6</v>
      </c>
      <c r="D1550" s="370">
        <v>148.6</v>
      </c>
    </row>
    <row r="1551" spans="1:4">
      <c r="A1551" s="368" t="s">
        <v>16988</v>
      </c>
      <c r="B1551" s="369" t="s">
        <v>16989</v>
      </c>
      <c r="C1551" s="369" t="s">
        <v>6</v>
      </c>
      <c r="D1551" s="370">
        <v>174.3</v>
      </c>
    </row>
    <row r="1552" spans="1:4">
      <c r="A1552" s="368" t="s">
        <v>16990</v>
      </c>
      <c r="B1552" s="369" t="s">
        <v>16991</v>
      </c>
      <c r="C1552" s="369" t="s">
        <v>6</v>
      </c>
      <c r="D1552" s="370">
        <v>202.8</v>
      </c>
    </row>
    <row r="1553" spans="1:4" ht="22.5">
      <c r="A1553" s="368" t="s">
        <v>16975</v>
      </c>
      <c r="B1553" s="369" t="s">
        <v>28390</v>
      </c>
      <c r="C1553" s="369" t="s">
        <v>6</v>
      </c>
      <c r="D1553" s="370">
        <v>8.85</v>
      </c>
    </row>
    <row r="1554" spans="1:4" ht="22.5">
      <c r="A1554" s="368" t="s">
        <v>17764</v>
      </c>
      <c r="B1554" s="369" t="s">
        <v>28391</v>
      </c>
      <c r="C1554" s="369" t="s">
        <v>6</v>
      </c>
      <c r="D1554" s="370">
        <v>222.14</v>
      </c>
    </row>
    <row r="1555" spans="1:4" ht="22.5">
      <c r="A1555" s="368" t="s">
        <v>17765</v>
      </c>
      <c r="B1555" s="369" t="s">
        <v>28392</v>
      </c>
      <c r="C1555" s="369" t="s">
        <v>6</v>
      </c>
      <c r="D1555" s="370">
        <v>108.44</v>
      </c>
    </row>
    <row r="1556" spans="1:4">
      <c r="A1556" s="368" t="s">
        <v>17781</v>
      </c>
      <c r="B1556" s="369" t="s">
        <v>28393</v>
      </c>
      <c r="C1556" s="369" t="s">
        <v>6</v>
      </c>
      <c r="D1556" s="370">
        <v>2.39</v>
      </c>
    </row>
    <row r="1557" spans="1:4">
      <c r="A1557" s="368" t="s">
        <v>17782</v>
      </c>
      <c r="B1557" s="369" t="s">
        <v>28394</v>
      </c>
      <c r="C1557" s="369" t="s">
        <v>6</v>
      </c>
      <c r="D1557" s="370">
        <v>5.26</v>
      </c>
    </row>
    <row r="1558" spans="1:4">
      <c r="A1558" s="368" t="s">
        <v>17783</v>
      </c>
      <c r="B1558" s="369" t="s">
        <v>28395</v>
      </c>
      <c r="C1558" s="369" t="s">
        <v>6</v>
      </c>
      <c r="D1558" s="370">
        <v>10.5</v>
      </c>
    </row>
    <row r="1559" spans="1:4">
      <c r="A1559" s="368" t="s">
        <v>17780</v>
      </c>
      <c r="B1559" s="369" t="s">
        <v>28396</v>
      </c>
      <c r="C1559" s="369" t="s">
        <v>6</v>
      </c>
      <c r="D1559" s="370">
        <v>11.83</v>
      </c>
    </row>
    <row r="1560" spans="1:4">
      <c r="A1560" s="368" t="s">
        <v>17766</v>
      </c>
      <c r="B1560" s="369" t="s">
        <v>28397</v>
      </c>
      <c r="C1560" s="369" t="s">
        <v>6</v>
      </c>
      <c r="D1560" s="370">
        <v>28.84</v>
      </c>
    </row>
    <row r="1561" spans="1:4">
      <c r="A1561" s="368" t="s">
        <v>17779</v>
      </c>
      <c r="B1561" s="369" t="s">
        <v>28398</v>
      </c>
      <c r="C1561" s="369" t="s">
        <v>6</v>
      </c>
      <c r="D1561" s="370">
        <v>10.31</v>
      </c>
    </row>
    <row r="1562" spans="1:4">
      <c r="A1562" s="368" t="s">
        <v>17773</v>
      </c>
      <c r="B1562" s="369" t="s">
        <v>17774</v>
      </c>
      <c r="C1562" s="369" t="s">
        <v>6</v>
      </c>
      <c r="D1562" s="370">
        <v>11.3</v>
      </c>
    </row>
    <row r="1563" spans="1:4">
      <c r="A1563" s="368" t="s">
        <v>17775</v>
      </c>
      <c r="B1563" s="369" t="s">
        <v>17776</v>
      </c>
      <c r="C1563" s="369" t="s">
        <v>6</v>
      </c>
      <c r="D1563" s="370">
        <v>11.82</v>
      </c>
    </row>
    <row r="1564" spans="1:4">
      <c r="A1564" s="368" t="s">
        <v>17777</v>
      </c>
      <c r="B1564" s="369" t="s">
        <v>17778</v>
      </c>
      <c r="C1564" s="369" t="s">
        <v>6</v>
      </c>
      <c r="D1564" s="370">
        <v>63.05</v>
      </c>
    </row>
    <row r="1565" spans="1:4" ht="22.5">
      <c r="A1565" s="368" t="s">
        <v>17789</v>
      </c>
      <c r="B1565" s="369" t="s">
        <v>28399</v>
      </c>
      <c r="C1565" s="369" t="s">
        <v>6</v>
      </c>
      <c r="D1565" s="370">
        <v>2.48</v>
      </c>
    </row>
    <row r="1566" spans="1:4" ht="22.5">
      <c r="A1566" s="368" t="s">
        <v>17792</v>
      </c>
      <c r="B1566" s="369" t="s">
        <v>28400</v>
      </c>
      <c r="C1566" s="369" t="s">
        <v>6</v>
      </c>
      <c r="D1566" s="370">
        <v>3.19</v>
      </c>
    </row>
    <row r="1567" spans="1:4" ht="22.5">
      <c r="A1567" s="368" t="s">
        <v>17788</v>
      </c>
      <c r="B1567" s="369" t="s">
        <v>28401</v>
      </c>
      <c r="C1567" s="369" t="s">
        <v>6</v>
      </c>
      <c r="D1567" s="370">
        <v>9.07</v>
      </c>
    </row>
    <row r="1568" spans="1:4" ht="22.5">
      <c r="A1568" s="368" t="s">
        <v>17786</v>
      </c>
      <c r="B1568" s="369" t="s">
        <v>28402</v>
      </c>
      <c r="C1568" s="369" t="s">
        <v>6</v>
      </c>
      <c r="D1568" s="370">
        <v>20.03</v>
      </c>
    </row>
    <row r="1569" spans="1:4" ht="22.5">
      <c r="A1569" s="368" t="s">
        <v>17787</v>
      </c>
      <c r="B1569" s="369" t="s">
        <v>28403</v>
      </c>
      <c r="C1569" s="369" t="s">
        <v>6</v>
      </c>
      <c r="D1569" s="370">
        <v>17.8</v>
      </c>
    </row>
    <row r="1570" spans="1:4" ht="22.5">
      <c r="A1570" s="368" t="s">
        <v>17790</v>
      </c>
      <c r="B1570" s="369" t="s">
        <v>28404</v>
      </c>
      <c r="C1570" s="369" t="s">
        <v>6</v>
      </c>
      <c r="D1570" s="370">
        <v>49.5</v>
      </c>
    </row>
    <row r="1571" spans="1:4" ht="22.5">
      <c r="A1571" s="368" t="s">
        <v>17784</v>
      </c>
      <c r="B1571" s="369" t="s">
        <v>28405</v>
      </c>
      <c r="C1571" s="369" t="s">
        <v>6</v>
      </c>
      <c r="D1571" s="370">
        <v>43.55</v>
      </c>
    </row>
    <row r="1572" spans="1:4" ht="22.5">
      <c r="A1572" s="368" t="s">
        <v>17791</v>
      </c>
      <c r="B1572" s="369" t="s">
        <v>28406</v>
      </c>
      <c r="C1572" s="369" t="s">
        <v>6</v>
      </c>
      <c r="D1572" s="370">
        <v>64.83</v>
      </c>
    </row>
    <row r="1573" spans="1:4" ht="22.5">
      <c r="A1573" s="368" t="s">
        <v>17785</v>
      </c>
      <c r="B1573" s="369" t="s">
        <v>28407</v>
      </c>
      <c r="C1573" s="369" t="s">
        <v>6</v>
      </c>
      <c r="D1573" s="370">
        <v>139.77000000000001</v>
      </c>
    </row>
    <row r="1574" spans="1:4">
      <c r="A1574" s="368" t="s">
        <v>17796</v>
      </c>
      <c r="B1574" s="369" t="s">
        <v>17797</v>
      </c>
      <c r="C1574" s="369" t="s">
        <v>6</v>
      </c>
      <c r="D1574" s="370">
        <v>134.88</v>
      </c>
    </row>
    <row r="1575" spans="1:4">
      <c r="A1575" s="368" t="s">
        <v>17798</v>
      </c>
      <c r="B1575" s="369" t="s">
        <v>17799</v>
      </c>
      <c r="C1575" s="369" t="s">
        <v>6</v>
      </c>
      <c r="D1575" s="370">
        <v>0.76</v>
      </c>
    </row>
    <row r="1576" spans="1:4">
      <c r="A1576" s="368" t="s">
        <v>17800</v>
      </c>
      <c r="B1576" s="369" t="s">
        <v>17801</v>
      </c>
      <c r="C1576" s="369" t="s">
        <v>6</v>
      </c>
      <c r="D1576" s="370">
        <v>1</v>
      </c>
    </row>
    <row r="1577" spans="1:4">
      <c r="A1577" s="368" t="s">
        <v>17802</v>
      </c>
      <c r="B1577" s="369" t="s">
        <v>17803</v>
      </c>
      <c r="C1577" s="369" t="s">
        <v>6</v>
      </c>
      <c r="D1577" s="370">
        <v>3.33</v>
      </c>
    </row>
    <row r="1578" spans="1:4">
      <c r="A1578" s="368" t="s">
        <v>17804</v>
      </c>
      <c r="B1578" s="369" t="s">
        <v>17805</v>
      </c>
      <c r="C1578" s="369" t="s">
        <v>6</v>
      </c>
      <c r="D1578" s="370">
        <v>7.28</v>
      </c>
    </row>
    <row r="1579" spans="1:4">
      <c r="A1579" s="368" t="s">
        <v>17806</v>
      </c>
      <c r="B1579" s="369" t="s">
        <v>17807</v>
      </c>
      <c r="C1579" s="369" t="s">
        <v>6</v>
      </c>
      <c r="D1579" s="370">
        <v>8.1300000000000008</v>
      </c>
    </row>
    <row r="1580" spans="1:4">
      <c r="A1580" s="368" t="s">
        <v>17808</v>
      </c>
      <c r="B1580" s="369" t="s">
        <v>17809</v>
      </c>
      <c r="C1580" s="369" t="s">
        <v>6</v>
      </c>
      <c r="D1580" s="370">
        <v>24.24</v>
      </c>
    </row>
    <row r="1581" spans="1:4">
      <c r="A1581" s="368" t="s">
        <v>17810</v>
      </c>
      <c r="B1581" s="369" t="s">
        <v>17811</v>
      </c>
      <c r="C1581" s="369" t="s">
        <v>6</v>
      </c>
      <c r="D1581" s="370">
        <v>48.5</v>
      </c>
    </row>
    <row r="1582" spans="1:4">
      <c r="A1582" s="368" t="s">
        <v>17812</v>
      </c>
      <c r="B1582" s="369" t="s">
        <v>17813</v>
      </c>
      <c r="C1582" s="369" t="s">
        <v>6</v>
      </c>
      <c r="D1582" s="370">
        <v>79.53</v>
      </c>
    </row>
    <row r="1583" spans="1:4">
      <c r="A1583" s="368" t="s">
        <v>17814</v>
      </c>
      <c r="B1583" s="369" t="s">
        <v>28408</v>
      </c>
      <c r="C1583" s="369" t="s">
        <v>6</v>
      </c>
      <c r="D1583" s="370">
        <v>7.87</v>
      </c>
    </row>
    <row r="1584" spans="1:4" ht="22.5">
      <c r="A1584" s="368" t="s">
        <v>17793</v>
      </c>
      <c r="B1584" s="369" t="s">
        <v>28409</v>
      </c>
      <c r="C1584" s="369" t="s">
        <v>6</v>
      </c>
      <c r="D1584" s="370">
        <v>2.39</v>
      </c>
    </row>
    <row r="1585" spans="1:4">
      <c r="A1585" s="368" t="s">
        <v>17794</v>
      </c>
      <c r="B1585" s="369" t="s">
        <v>28410</v>
      </c>
      <c r="C1585" s="369" t="s">
        <v>6</v>
      </c>
      <c r="D1585" s="370">
        <v>3.78</v>
      </c>
    </row>
    <row r="1586" spans="1:4" ht="22.5">
      <c r="A1586" s="368" t="s">
        <v>17795</v>
      </c>
      <c r="B1586" s="369" t="s">
        <v>28411</v>
      </c>
      <c r="C1586" s="369" t="s">
        <v>6</v>
      </c>
      <c r="D1586" s="370">
        <v>8.66</v>
      </c>
    </row>
    <row r="1587" spans="1:4" ht="22.5">
      <c r="A1587" s="368" t="s">
        <v>17834</v>
      </c>
      <c r="B1587" s="369" t="s">
        <v>28412</v>
      </c>
      <c r="C1587" s="369" t="s">
        <v>6</v>
      </c>
      <c r="D1587" s="370">
        <v>5.31</v>
      </c>
    </row>
    <row r="1588" spans="1:4" ht="22.5">
      <c r="A1588" s="368" t="s">
        <v>17829</v>
      </c>
      <c r="B1588" s="369" t="s">
        <v>28413</v>
      </c>
      <c r="C1588" s="369" t="s">
        <v>6</v>
      </c>
      <c r="D1588" s="370">
        <v>7.74</v>
      </c>
    </row>
    <row r="1589" spans="1:4" ht="22.5">
      <c r="A1589" s="368" t="s">
        <v>17827</v>
      </c>
      <c r="B1589" s="369" t="s">
        <v>28414</v>
      </c>
      <c r="C1589" s="369" t="s">
        <v>6</v>
      </c>
      <c r="D1589" s="370">
        <v>18.170000000000002</v>
      </c>
    </row>
    <row r="1590" spans="1:4" ht="22.5">
      <c r="A1590" s="368" t="s">
        <v>17826</v>
      </c>
      <c r="B1590" s="369" t="s">
        <v>28415</v>
      </c>
      <c r="C1590" s="369" t="s">
        <v>6</v>
      </c>
      <c r="D1590" s="370">
        <v>18.170000000000002</v>
      </c>
    </row>
    <row r="1591" spans="1:4">
      <c r="A1591" s="368" t="s">
        <v>17828</v>
      </c>
      <c r="B1591" s="369" t="s">
        <v>28416</v>
      </c>
      <c r="C1591" s="369" t="s">
        <v>6</v>
      </c>
      <c r="D1591" s="370">
        <v>17.8</v>
      </c>
    </row>
    <row r="1592" spans="1:4">
      <c r="A1592" s="368" t="s">
        <v>17831</v>
      </c>
      <c r="B1592" s="369" t="s">
        <v>28417</v>
      </c>
      <c r="C1592" s="369" t="s">
        <v>6</v>
      </c>
      <c r="D1592" s="370">
        <v>53.97</v>
      </c>
    </row>
    <row r="1593" spans="1:4" ht="22.5">
      <c r="A1593" s="368" t="s">
        <v>17833</v>
      </c>
      <c r="B1593" s="369" t="s">
        <v>28418</v>
      </c>
      <c r="C1593" s="369" t="s">
        <v>6</v>
      </c>
      <c r="D1593" s="370">
        <v>55.84</v>
      </c>
    </row>
    <row r="1594" spans="1:4">
      <c r="A1594" s="368" t="s">
        <v>17835</v>
      </c>
      <c r="B1594" s="369" t="s">
        <v>28419</v>
      </c>
      <c r="C1594" s="369" t="s">
        <v>6</v>
      </c>
      <c r="D1594" s="370">
        <v>7.08</v>
      </c>
    </row>
    <row r="1595" spans="1:4">
      <c r="A1595" s="368" t="s">
        <v>17836</v>
      </c>
      <c r="B1595" s="369" t="s">
        <v>28420</v>
      </c>
      <c r="C1595" s="369" t="s">
        <v>6</v>
      </c>
      <c r="D1595" s="370">
        <v>13.65</v>
      </c>
    </row>
    <row r="1596" spans="1:4">
      <c r="A1596" s="368" t="s">
        <v>17837</v>
      </c>
      <c r="B1596" s="369" t="s">
        <v>28421</v>
      </c>
      <c r="C1596" s="369" t="s">
        <v>6</v>
      </c>
      <c r="D1596" s="370">
        <v>3.73</v>
      </c>
    </row>
    <row r="1597" spans="1:4">
      <c r="A1597" s="368" t="s">
        <v>17832</v>
      </c>
      <c r="B1597" s="369" t="s">
        <v>28422</v>
      </c>
      <c r="C1597" s="369" t="s">
        <v>6</v>
      </c>
      <c r="D1597" s="370">
        <v>2.62</v>
      </c>
    </row>
    <row r="1598" spans="1:4">
      <c r="A1598" s="368" t="s">
        <v>17830</v>
      </c>
      <c r="B1598" s="369" t="s">
        <v>28423</v>
      </c>
      <c r="C1598" s="369" t="s">
        <v>6</v>
      </c>
      <c r="D1598" s="370">
        <v>4.93</v>
      </c>
    </row>
    <row r="1599" spans="1:4">
      <c r="A1599" s="368" t="s">
        <v>28424</v>
      </c>
      <c r="B1599" s="369" t="s">
        <v>28425</v>
      </c>
      <c r="C1599" s="369" t="s">
        <v>6</v>
      </c>
      <c r="D1599" s="370">
        <v>8.09</v>
      </c>
    </row>
    <row r="1600" spans="1:4" ht="22.5">
      <c r="A1600" s="368" t="s">
        <v>17841</v>
      </c>
      <c r="B1600" s="369" t="s">
        <v>28426</v>
      </c>
      <c r="C1600" s="369" t="s">
        <v>6</v>
      </c>
      <c r="D1600" s="370">
        <v>8.66</v>
      </c>
    </row>
    <row r="1601" spans="1:4">
      <c r="A1601" s="368" t="s">
        <v>17842</v>
      </c>
      <c r="B1601" s="369" t="s">
        <v>28427</v>
      </c>
      <c r="C1601" s="369" t="s">
        <v>6</v>
      </c>
      <c r="D1601" s="370">
        <v>7.19</v>
      </c>
    </row>
    <row r="1602" spans="1:4">
      <c r="A1602" s="368" t="s">
        <v>17843</v>
      </c>
      <c r="B1602" s="369" t="s">
        <v>28428</v>
      </c>
      <c r="C1602" s="369" t="s">
        <v>6</v>
      </c>
      <c r="D1602" s="370">
        <v>11.74</v>
      </c>
    </row>
    <row r="1603" spans="1:4">
      <c r="A1603" s="368" t="s">
        <v>28429</v>
      </c>
      <c r="B1603" s="369" t="s">
        <v>28430</v>
      </c>
      <c r="C1603" s="369" t="s">
        <v>6</v>
      </c>
      <c r="D1603" s="370">
        <v>14.39</v>
      </c>
    </row>
    <row r="1604" spans="1:4">
      <c r="A1604" s="368" t="s">
        <v>17844</v>
      </c>
      <c r="B1604" s="369" t="s">
        <v>28431</v>
      </c>
      <c r="C1604" s="369" t="s">
        <v>6</v>
      </c>
      <c r="D1604" s="370">
        <v>39.97</v>
      </c>
    </row>
    <row r="1605" spans="1:4">
      <c r="A1605" s="368" t="s">
        <v>17845</v>
      </c>
      <c r="B1605" s="369" t="s">
        <v>28432</v>
      </c>
      <c r="C1605" s="369" t="s">
        <v>6</v>
      </c>
      <c r="D1605" s="370">
        <v>62.08</v>
      </c>
    </row>
    <row r="1606" spans="1:4">
      <c r="A1606" s="368" t="s">
        <v>17838</v>
      </c>
      <c r="B1606" s="369" t="s">
        <v>28433</v>
      </c>
      <c r="C1606" s="369" t="s">
        <v>6</v>
      </c>
      <c r="D1606" s="370">
        <v>125.96</v>
      </c>
    </row>
    <row r="1607" spans="1:4">
      <c r="A1607" s="368" t="s">
        <v>17839</v>
      </c>
      <c r="B1607" s="369" t="s">
        <v>28434</v>
      </c>
      <c r="C1607" s="369" t="s">
        <v>6</v>
      </c>
      <c r="D1607" s="370">
        <v>130.82</v>
      </c>
    </row>
    <row r="1608" spans="1:4">
      <c r="A1608" s="368" t="s">
        <v>17840</v>
      </c>
      <c r="B1608" s="369" t="s">
        <v>28435</v>
      </c>
      <c r="C1608" s="369" t="s">
        <v>6</v>
      </c>
      <c r="D1608" s="370">
        <v>143.53</v>
      </c>
    </row>
    <row r="1609" spans="1:4" ht="22.5">
      <c r="A1609" s="368" t="s">
        <v>16944</v>
      </c>
      <c r="B1609" s="369" t="s">
        <v>28436</v>
      </c>
      <c r="C1609" s="369" t="s">
        <v>6</v>
      </c>
      <c r="D1609" s="370">
        <v>11.75</v>
      </c>
    </row>
    <row r="1610" spans="1:4" ht="22.5">
      <c r="A1610" s="368" t="s">
        <v>17817</v>
      </c>
      <c r="B1610" s="369" t="s">
        <v>28437</v>
      </c>
      <c r="C1610" s="369" t="s">
        <v>6</v>
      </c>
      <c r="D1610" s="370">
        <v>28.11</v>
      </c>
    </row>
    <row r="1611" spans="1:4" ht="22.5">
      <c r="A1611" s="368" t="s">
        <v>17818</v>
      </c>
      <c r="B1611" s="369" t="s">
        <v>28438</v>
      </c>
      <c r="C1611" s="369" t="s">
        <v>6</v>
      </c>
      <c r="D1611" s="370">
        <v>102.73</v>
      </c>
    </row>
    <row r="1612" spans="1:4" ht="22.5">
      <c r="A1612" s="368" t="s">
        <v>17819</v>
      </c>
      <c r="B1612" s="369" t="s">
        <v>28439</v>
      </c>
      <c r="C1612" s="369" t="s">
        <v>6</v>
      </c>
      <c r="D1612" s="370">
        <v>279.79000000000002</v>
      </c>
    </row>
    <row r="1613" spans="1:4" ht="22.5">
      <c r="A1613" s="368" t="s">
        <v>17846</v>
      </c>
      <c r="B1613" s="369" t="s">
        <v>28440</v>
      </c>
      <c r="C1613" s="369" t="s">
        <v>6</v>
      </c>
      <c r="D1613" s="370">
        <v>8.66</v>
      </c>
    </row>
    <row r="1614" spans="1:4">
      <c r="A1614" s="368" t="s">
        <v>18028</v>
      </c>
      <c r="B1614" s="369" t="s">
        <v>6444</v>
      </c>
      <c r="C1614" s="369" t="s">
        <v>6</v>
      </c>
      <c r="D1614" s="370">
        <v>13.03</v>
      </c>
    </row>
    <row r="1615" spans="1:4">
      <c r="A1615" s="368" t="s">
        <v>18029</v>
      </c>
      <c r="B1615" s="369" t="s">
        <v>6445</v>
      </c>
      <c r="C1615" s="369" t="s">
        <v>6</v>
      </c>
      <c r="D1615" s="370">
        <v>5.09</v>
      </c>
    </row>
    <row r="1616" spans="1:4">
      <c r="A1616" s="368" t="s">
        <v>18030</v>
      </c>
      <c r="B1616" s="369" t="s">
        <v>6446</v>
      </c>
      <c r="C1616" s="369" t="s">
        <v>6</v>
      </c>
      <c r="D1616" s="370">
        <v>8.4600000000000009</v>
      </c>
    </row>
    <row r="1617" spans="1:4">
      <c r="A1617" s="368" t="s">
        <v>18282</v>
      </c>
      <c r="B1617" s="369" t="s">
        <v>18283</v>
      </c>
      <c r="C1617" s="369" t="s">
        <v>6</v>
      </c>
      <c r="D1617" s="370">
        <v>53.4</v>
      </c>
    </row>
    <row r="1618" spans="1:4">
      <c r="A1618" s="368" t="s">
        <v>18324</v>
      </c>
      <c r="B1618" s="369" t="s">
        <v>18325</v>
      </c>
      <c r="C1618" s="369" t="s">
        <v>6</v>
      </c>
      <c r="D1618" s="370">
        <v>142.1</v>
      </c>
    </row>
    <row r="1619" spans="1:4">
      <c r="A1619" s="368" t="s">
        <v>18326</v>
      </c>
      <c r="B1619" s="369" t="s">
        <v>18327</v>
      </c>
      <c r="C1619" s="369" t="s">
        <v>6</v>
      </c>
      <c r="D1619" s="370">
        <v>181.4</v>
      </c>
    </row>
    <row r="1620" spans="1:4">
      <c r="A1620" s="368" t="s">
        <v>18424</v>
      </c>
      <c r="B1620" s="369" t="s">
        <v>6508</v>
      </c>
      <c r="C1620" s="369" t="s">
        <v>41</v>
      </c>
      <c r="D1620" s="370">
        <v>128.4</v>
      </c>
    </row>
    <row r="1621" spans="1:4">
      <c r="A1621" s="368" t="s">
        <v>18425</v>
      </c>
      <c r="B1621" s="369" t="s">
        <v>18426</v>
      </c>
      <c r="C1621" s="369" t="s">
        <v>41</v>
      </c>
      <c r="D1621" s="370">
        <v>26.69</v>
      </c>
    </row>
    <row r="1622" spans="1:4">
      <c r="A1622" s="368" t="s">
        <v>18427</v>
      </c>
      <c r="B1622" s="369" t="s">
        <v>6507</v>
      </c>
      <c r="C1622" s="369" t="s">
        <v>41</v>
      </c>
      <c r="D1622" s="370">
        <v>90.41</v>
      </c>
    </row>
    <row r="1623" spans="1:4">
      <c r="A1623" s="368" t="s">
        <v>18428</v>
      </c>
      <c r="B1623" s="369" t="s">
        <v>18429</v>
      </c>
      <c r="C1623" s="369" t="s">
        <v>41</v>
      </c>
      <c r="D1623" s="370">
        <v>13.47</v>
      </c>
    </row>
    <row r="1624" spans="1:4">
      <c r="A1624" s="368" t="s">
        <v>18430</v>
      </c>
      <c r="B1624" s="369" t="s">
        <v>18431</v>
      </c>
      <c r="C1624" s="369" t="s">
        <v>41</v>
      </c>
      <c r="D1624" s="370">
        <v>27.09</v>
      </c>
    </row>
    <row r="1625" spans="1:4">
      <c r="A1625" s="368" t="s">
        <v>18432</v>
      </c>
      <c r="B1625" s="369" t="s">
        <v>18433</v>
      </c>
      <c r="C1625" s="369" t="s">
        <v>41</v>
      </c>
      <c r="D1625" s="370">
        <v>42.2</v>
      </c>
    </row>
    <row r="1626" spans="1:4">
      <c r="A1626" s="368" t="s">
        <v>18434</v>
      </c>
      <c r="B1626" s="369" t="s">
        <v>18435</v>
      </c>
      <c r="C1626" s="369" t="s">
        <v>41</v>
      </c>
      <c r="D1626" s="370">
        <v>43.52</v>
      </c>
    </row>
    <row r="1627" spans="1:4">
      <c r="A1627" s="368" t="s">
        <v>18436</v>
      </c>
      <c r="B1627" s="369" t="s">
        <v>18437</v>
      </c>
      <c r="C1627" s="369" t="s">
        <v>41</v>
      </c>
      <c r="D1627" s="370">
        <v>163.35</v>
      </c>
    </row>
    <row r="1628" spans="1:4">
      <c r="A1628" s="368" t="s">
        <v>18438</v>
      </c>
      <c r="B1628" s="369" t="s">
        <v>18439</v>
      </c>
      <c r="C1628" s="369" t="s">
        <v>41</v>
      </c>
      <c r="D1628" s="370">
        <v>244.57</v>
      </c>
    </row>
    <row r="1629" spans="1:4">
      <c r="A1629" s="368" t="s">
        <v>18440</v>
      </c>
      <c r="B1629" s="369" t="s">
        <v>18441</v>
      </c>
      <c r="C1629" s="369" t="s">
        <v>41</v>
      </c>
      <c r="D1629" s="370">
        <v>265.24</v>
      </c>
    </row>
    <row r="1630" spans="1:4">
      <c r="A1630" s="368" t="s">
        <v>18442</v>
      </c>
      <c r="B1630" s="369" t="s">
        <v>18443</v>
      </c>
      <c r="C1630" s="369" t="s">
        <v>41</v>
      </c>
      <c r="D1630" s="370">
        <v>17.91</v>
      </c>
    </row>
    <row r="1631" spans="1:4">
      <c r="A1631" s="368" t="s">
        <v>18444</v>
      </c>
      <c r="B1631" s="369" t="s">
        <v>18445</v>
      </c>
      <c r="C1631" s="369" t="s">
        <v>41</v>
      </c>
      <c r="D1631" s="370">
        <v>22.66</v>
      </c>
    </row>
    <row r="1632" spans="1:4">
      <c r="A1632" s="368" t="s">
        <v>18446</v>
      </c>
      <c r="B1632" s="369" t="s">
        <v>18447</v>
      </c>
      <c r="C1632" s="369" t="s">
        <v>41</v>
      </c>
      <c r="D1632" s="370">
        <v>33.619999999999997</v>
      </c>
    </row>
    <row r="1633" spans="1:4">
      <c r="A1633" s="368" t="s">
        <v>18448</v>
      </c>
      <c r="B1633" s="369" t="s">
        <v>18449</v>
      </c>
      <c r="C1633" s="369" t="s">
        <v>41</v>
      </c>
      <c r="D1633" s="370">
        <v>42.4</v>
      </c>
    </row>
    <row r="1634" spans="1:4">
      <c r="A1634" s="368" t="s">
        <v>18450</v>
      </c>
      <c r="B1634" s="369" t="s">
        <v>18451</v>
      </c>
      <c r="C1634" s="369" t="s">
        <v>41</v>
      </c>
      <c r="D1634" s="370">
        <v>49.25</v>
      </c>
    </row>
    <row r="1635" spans="1:4">
      <c r="A1635" s="368" t="s">
        <v>18452</v>
      </c>
      <c r="B1635" s="369" t="s">
        <v>18453</v>
      </c>
      <c r="C1635" s="369" t="s">
        <v>41</v>
      </c>
      <c r="D1635" s="370">
        <v>71.02</v>
      </c>
    </row>
    <row r="1636" spans="1:4">
      <c r="A1636" s="368" t="s">
        <v>18454</v>
      </c>
      <c r="B1636" s="369" t="s">
        <v>18455</v>
      </c>
      <c r="C1636" s="369" t="s">
        <v>41</v>
      </c>
      <c r="D1636" s="370">
        <v>88.14</v>
      </c>
    </row>
    <row r="1637" spans="1:4">
      <c r="A1637" s="368" t="s">
        <v>18456</v>
      </c>
      <c r="B1637" s="369" t="s">
        <v>18457</v>
      </c>
      <c r="C1637" s="369" t="s">
        <v>41</v>
      </c>
      <c r="D1637" s="370">
        <v>118.61</v>
      </c>
    </row>
    <row r="1638" spans="1:4">
      <c r="A1638" s="368" t="s">
        <v>18458</v>
      </c>
      <c r="B1638" s="369" t="s">
        <v>18459</v>
      </c>
      <c r="C1638" s="369" t="s">
        <v>41</v>
      </c>
      <c r="D1638" s="370">
        <v>97.9</v>
      </c>
    </row>
    <row r="1639" spans="1:4">
      <c r="A1639" s="368" t="s">
        <v>18460</v>
      </c>
      <c r="B1639" s="369" t="s">
        <v>18461</v>
      </c>
      <c r="C1639" s="369" t="s">
        <v>41</v>
      </c>
      <c r="D1639" s="370">
        <v>178.02</v>
      </c>
    </row>
    <row r="1640" spans="1:4">
      <c r="A1640" s="368" t="s">
        <v>18484</v>
      </c>
      <c r="B1640" s="369" t="s">
        <v>18485</v>
      </c>
      <c r="C1640" s="369" t="s">
        <v>41</v>
      </c>
      <c r="D1640" s="370">
        <v>12</v>
      </c>
    </row>
    <row r="1641" spans="1:4">
      <c r="A1641" s="368" t="s">
        <v>18486</v>
      </c>
      <c r="B1641" s="369" t="s">
        <v>18487</v>
      </c>
      <c r="C1641" s="369" t="s">
        <v>41</v>
      </c>
      <c r="D1641" s="370">
        <v>72.430000000000007</v>
      </c>
    </row>
    <row r="1642" spans="1:4">
      <c r="A1642" s="368" t="s">
        <v>18488</v>
      </c>
      <c r="B1642" s="369" t="s">
        <v>18489</v>
      </c>
      <c r="C1642" s="369" t="s">
        <v>41</v>
      </c>
      <c r="D1642" s="370">
        <v>68.83</v>
      </c>
    </row>
    <row r="1643" spans="1:4">
      <c r="A1643" s="368" t="s">
        <v>18490</v>
      </c>
      <c r="B1643" s="369" t="s">
        <v>18491</v>
      </c>
      <c r="C1643" s="369" t="s">
        <v>41</v>
      </c>
      <c r="D1643" s="370">
        <v>103.96</v>
      </c>
    </row>
    <row r="1644" spans="1:4">
      <c r="A1644" s="368" t="s">
        <v>18492</v>
      </c>
      <c r="B1644" s="369" t="s">
        <v>18493</v>
      </c>
      <c r="C1644" s="369" t="s">
        <v>41</v>
      </c>
      <c r="D1644" s="370">
        <v>125.08</v>
      </c>
    </row>
    <row r="1645" spans="1:4">
      <c r="A1645" s="368" t="s">
        <v>18494</v>
      </c>
      <c r="B1645" s="369" t="s">
        <v>18495</v>
      </c>
      <c r="C1645" s="369" t="s">
        <v>41</v>
      </c>
      <c r="D1645" s="370">
        <v>28.46</v>
      </c>
    </row>
    <row r="1646" spans="1:4">
      <c r="A1646" s="368" t="s">
        <v>18496</v>
      </c>
      <c r="B1646" s="369" t="s">
        <v>18497</v>
      </c>
      <c r="C1646" s="369" t="s">
        <v>41</v>
      </c>
      <c r="D1646" s="370">
        <v>13.64</v>
      </c>
    </row>
    <row r="1647" spans="1:4">
      <c r="A1647" s="368" t="s">
        <v>18498</v>
      </c>
      <c r="B1647" s="369" t="s">
        <v>18499</v>
      </c>
      <c r="C1647" s="369" t="s">
        <v>41</v>
      </c>
      <c r="D1647" s="370">
        <v>407.27</v>
      </c>
    </row>
    <row r="1648" spans="1:4">
      <c r="A1648" s="368" t="s">
        <v>18500</v>
      </c>
      <c r="B1648" s="369" t="s">
        <v>18501</v>
      </c>
      <c r="C1648" s="369" t="s">
        <v>41</v>
      </c>
      <c r="D1648" s="370">
        <v>21.6</v>
      </c>
    </row>
    <row r="1649" spans="1:4">
      <c r="A1649" s="368" t="s">
        <v>18502</v>
      </c>
      <c r="B1649" s="369" t="s">
        <v>18503</v>
      </c>
      <c r="C1649" s="369" t="s">
        <v>41</v>
      </c>
      <c r="D1649" s="370">
        <v>54.11</v>
      </c>
    </row>
    <row r="1650" spans="1:4">
      <c r="A1650" s="368" t="s">
        <v>18504</v>
      </c>
      <c r="B1650" s="369" t="s">
        <v>18505</v>
      </c>
      <c r="C1650" s="369" t="s">
        <v>41</v>
      </c>
      <c r="D1650" s="370">
        <v>37.15</v>
      </c>
    </row>
    <row r="1651" spans="1:4">
      <c r="A1651" s="368" t="s">
        <v>18506</v>
      </c>
      <c r="B1651" s="369" t="s">
        <v>18507</v>
      </c>
      <c r="C1651" s="369" t="s">
        <v>41</v>
      </c>
      <c r="D1651" s="370">
        <v>68.83</v>
      </c>
    </row>
    <row r="1652" spans="1:4">
      <c r="A1652" s="368" t="s">
        <v>18508</v>
      </c>
      <c r="B1652" s="369" t="s">
        <v>18509</v>
      </c>
      <c r="C1652" s="369" t="s">
        <v>41</v>
      </c>
      <c r="D1652" s="370">
        <v>47.15</v>
      </c>
    </row>
    <row r="1653" spans="1:4">
      <c r="A1653" s="368" t="s">
        <v>18510</v>
      </c>
      <c r="B1653" s="369" t="s">
        <v>18511</v>
      </c>
      <c r="C1653" s="369" t="s">
        <v>41</v>
      </c>
      <c r="D1653" s="370">
        <v>42.81</v>
      </c>
    </row>
    <row r="1654" spans="1:4">
      <c r="A1654" s="368" t="s">
        <v>18512</v>
      </c>
      <c r="B1654" s="369" t="s">
        <v>18513</v>
      </c>
      <c r="C1654" s="369" t="s">
        <v>41</v>
      </c>
      <c r="D1654" s="370">
        <v>20.98</v>
      </c>
    </row>
    <row r="1655" spans="1:4">
      <c r="A1655" s="368" t="s">
        <v>18514</v>
      </c>
      <c r="B1655" s="369" t="s">
        <v>18515</v>
      </c>
      <c r="C1655" s="369" t="s">
        <v>41</v>
      </c>
      <c r="D1655" s="370">
        <v>103.96</v>
      </c>
    </row>
    <row r="1656" spans="1:4">
      <c r="A1656" s="368" t="s">
        <v>18516</v>
      </c>
      <c r="B1656" s="369" t="s">
        <v>18517</v>
      </c>
      <c r="C1656" s="369" t="s">
        <v>41</v>
      </c>
      <c r="D1656" s="370">
        <v>68.48</v>
      </c>
    </row>
    <row r="1657" spans="1:4">
      <c r="A1657" s="368" t="s">
        <v>18518</v>
      </c>
      <c r="B1657" s="369" t="s">
        <v>18519</v>
      </c>
      <c r="C1657" s="369" t="s">
        <v>41</v>
      </c>
      <c r="D1657" s="370">
        <v>125.08</v>
      </c>
    </row>
    <row r="1658" spans="1:4">
      <c r="A1658" s="368" t="s">
        <v>18520</v>
      </c>
      <c r="B1658" s="369" t="s">
        <v>18521</v>
      </c>
      <c r="C1658" s="369" t="s">
        <v>41</v>
      </c>
      <c r="D1658" s="370">
        <v>92.47</v>
      </c>
    </row>
    <row r="1659" spans="1:4">
      <c r="A1659" s="368" t="s">
        <v>18522</v>
      </c>
      <c r="B1659" s="369" t="s">
        <v>18523</v>
      </c>
      <c r="C1659" s="369" t="s">
        <v>41</v>
      </c>
      <c r="D1659" s="370">
        <v>35.4</v>
      </c>
    </row>
    <row r="1660" spans="1:4">
      <c r="A1660" s="368" t="s">
        <v>18524</v>
      </c>
      <c r="B1660" s="369" t="s">
        <v>18525</v>
      </c>
      <c r="C1660" s="369" t="s">
        <v>41</v>
      </c>
      <c r="D1660" s="370">
        <v>134.11000000000001</v>
      </c>
    </row>
    <row r="1661" spans="1:4">
      <c r="A1661" s="368" t="s">
        <v>18526</v>
      </c>
      <c r="B1661" s="369" t="s">
        <v>18527</v>
      </c>
      <c r="C1661" s="369" t="s">
        <v>41</v>
      </c>
      <c r="D1661" s="370">
        <v>188.94</v>
      </c>
    </row>
    <row r="1662" spans="1:4">
      <c r="A1662" s="368" t="s">
        <v>18528</v>
      </c>
      <c r="B1662" s="369" t="s">
        <v>18529</v>
      </c>
      <c r="C1662" s="369" t="s">
        <v>41</v>
      </c>
      <c r="D1662" s="370">
        <v>276.2</v>
      </c>
    </row>
    <row r="1663" spans="1:4">
      <c r="A1663" s="368" t="s">
        <v>18530</v>
      </c>
      <c r="B1663" s="369" t="s">
        <v>28441</v>
      </c>
      <c r="C1663" s="369" t="s">
        <v>6</v>
      </c>
      <c r="D1663" s="370">
        <v>47</v>
      </c>
    </row>
    <row r="1664" spans="1:4">
      <c r="A1664" s="368" t="s">
        <v>18534</v>
      </c>
      <c r="B1664" s="369" t="s">
        <v>28442</v>
      </c>
      <c r="C1664" s="369" t="s">
        <v>41</v>
      </c>
      <c r="D1664" s="370">
        <v>117.5</v>
      </c>
    </row>
    <row r="1665" spans="1:4">
      <c r="A1665" s="368" t="s">
        <v>28443</v>
      </c>
      <c r="B1665" s="369" t="s">
        <v>28444</v>
      </c>
      <c r="C1665" s="369" t="s">
        <v>41</v>
      </c>
      <c r="D1665" s="370">
        <v>160.15</v>
      </c>
    </row>
    <row r="1666" spans="1:4">
      <c r="A1666" s="368" t="s">
        <v>18535</v>
      </c>
      <c r="B1666" s="369" t="s">
        <v>28445</v>
      </c>
      <c r="C1666" s="369" t="s">
        <v>41</v>
      </c>
      <c r="D1666" s="370">
        <v>195.5</v>
      </c>
    </row>
    <row r="1667" spans="1:4">
      <c r="A1667" s="368" t="s">
        <v>28446</v>
      </c>
      <c r="B1667" s="369" t="s">
        <v>28447</v>
      </c>
      <c r="C1667" s="369" t="s">
        <v>41</v>
      </c>
      <c r="D1667" s="370">
        <v>224.63</v>
      </c>
    </row>
    <row r="1668" spans="1:4">
      <c r="A1668" s="368" t="s">
        <v>18531</v>
      </c>
      <c r="B1668" s="369" t="s">
        <v>28448</v>
      </c>
      <c r="C1668" s="369" t="s">
        <v>41</v>
      </c>
      <c r="D1668" s="370">
        <v>229.07</v>
      </c>
    </row>
    <row r="1669" spans="1:4">
      <c r="A1669" s="368" t="s">
        <v>28449</v>
      </c>
      <c r="B1669" s="369" t="s">
        <v>28450</v>
      </c>
      <c r="C1669" s="369" t="s">
        <v>41</v>
      </c>
      <c r="D1669" s="370">
        <v>320.89999999999998</v>
      </c>
    </row>
    <row r="1670" spans="1:4">
      <c r="A1670" s="368" t="s">
        <v>18532</v>
      </c>
      <c r="B1670" s="369" t="s">
        <v>28451</v>
      </c>
      <c r="C1670" s="369" t="s">
        <v>41</v>
      </c>
      <c r="D1670" s="370">
        <v>342.13</v>
      </c>
    </row>
    <row r="1671" spans="1:4">
      <c r="A1671" s="368" t="s">
        <v>18533</v>
      </c>
      <c r="B1671" s="369" t="s">
        <v>28452</v>
      </c>
      <c r="C1671" s="369" t="s">
        <v>41</v>
      </c>
      <c r="D1671" s="370">
        <v>495.67</v>
      </c>
    </row>
    <row r="1672" spans="1:4">
      <c r="A1672" s="368" t="s">
        <v>18538</v>
      </c>
      <c r="B1672" s="369" t="s">
        <v>28453</v>
      </c>
      <c r="C1672" s="369" t="s">
        <v>41</v>
      </c>
      <c r="D1672" s="370">
        <v>12</v>
      </c>
    </row>
    <row r="1673" spans="1:4">
      <c r="A1673" s="368" t="s">
        <v>18539</v>
      </c>
      <c r="B1673" s="369" t="s">
        <v>28454</v>
      </c>
      <c r="C1673" s="369" t="s">
        <v>41</v>
      </c>
      <c r="D1673" s="370">
        <v>21.57</v>
      </c>
    </row>
    <row r="1674" spans="1:4">
      <c r="A1674" s="368" t="s">
        <v>18540</v>
      </c>
      <c r="B1674" s="369" t="s">
        <v>28455</v>
      </c>
      <c r="C1674" s="369" t="s">
        <v>41</v>
      </c>
      <c r="D1674" s="370">
        <v>28.13</v>
      </c>
    </row>
    <row r="1675" spans="1:4">
      <c r="A1675" s="368" t="s">
        <v>28456</v>
      </c>
      <c r="B1675" s="369" t="s">
        <v>28457</v>
      </c>
      <c r="C1675" s="369" t="s">
        <v>41</v>
      </c>
      <c r="D1675" s="370">
        <v>20.63</v>
      </c>
    </row>
    <row r="1676" spans="1:4">
      <c r="A1676" s="368" t="s">
        <v>18536</v>
      </c>
      <c r="B1676" s="369" t="s">
        <v>28458</v>
      </c>
      <c r="C1676" s="369" t="s">
        <v>41</v>
      </c>
      <c r="D1676" s="370">
        <v>28.88</v>
      </c>
    </row>
    <row r="1677" spans="1:4">
      <c r="A1677" s="368" t="s">
        <v>18537</v>
      </c>
      <c r="B1677" s="369" t="s">
        <v>28459</v>
      </c>
      <c r="C1677" s="369" t="s">
        <v>41</v>
      </c>
      <c r="D1677" s="370">
        <v>40.32</v>
      </c>
    </row>
    <row r="1678" spans="1:4">
      <c r="A1678" s="368" t="s">
        <v>28460</v>
      </c>
      <c r="B1678" s="369" t="s">
        <v>28461</v>
      </c>
      <c r="C1678" s="369" t="s">
        <v>41</v>
      </c>
      <c r="D1678" s="370">
        <v>58.61</v>
      </c>
    </row>
    <row r="1679" spans="1:4">
      <c r="A1679" s="368" t="s">
        <v>28462</v>
      </c>
      <c r="B1679" s="369" t="s">
        <v>28463</v>
      </c>
      <c r="C1679" s="369" t="s">
        <v>41</v>
      </c>
      <c r="D1679" s="370">
        <v>67.5</v>
      </c>
    </row>
    <row r="1680" spans="1:4">
      <c r="A1680" s="368" t="s">
        <v>20416</v>
      </c>
      <c r="B1680" s="369" t="s">
        <v>20417</v>
      </c>
      <c r="C1680" s="369" t="s">
        <v>41</v>
      </c>
      <c r="D1680" s="370">
        <v>10.84</v>
      </c>
    </row>
    <row r="1681" spans="1:4">
      <c r="A1681" s="368" t="s">
        <v>20418</v>
      </c>
      <c r="B1681" s="369" t="s">
        <v>20419</v>
      </c>
      <c r="C1681" s="369" t="s">
        <v>41</v>
      </c>
      <c r="D1681" s="370">
        <v>37.54</v>
      </c>
    </row>
    <row r="1682" spans="1:4">
      <c r="A1682" s="368" t="s">
        <v>20420</v>
      </c>
      <c r="B1682" s="369" t="s">
        <v>20421</v>
      </c>
      <c r="C1682" s="369" t="s">
        <v>41</v>
      </c>
      <c r="D1682" s="370">
        <v>46.33</v>
      </c>
    </row>
    <row r="1683" spans="1:4" ht="22.5">
      <c r="A1683" s="368" t="s">
        <v>20411</v>
      </c>
      <c r="B1683" s="369" t="s">
        <v>28464</v>
      </c>
      <c r="C1683" s="369" t="s">
        <v>41</v>
      </c>
      <c r="D1683" s="370">
        <v>65.33</v>
      </c>
    </row>
    <row r="1684" spans="1:4">
      <c r="A1684" s="368" t="s">
        <v>20436</v>
      </c>
      <c r="B1684" s="369" t="s">
        <v>20437</v>
      </c>
      <c r="C1684" s="369" t="s">
        <v>41</v>
      </c>
      <c r="D1684" s="370">
        <v>73.66</v>
      </c>
    </row>
    <row r="1685" spans="1:4">
      <c r="A1685" s="368" t="s">
        <v>20438</v>
      </c>
      <c r="B1685" s="369" t="s">
        <v>20439</v>
      </c>
      <c r="C1685" s="369" t="s">
        <v>41</v>
      </c>
      <c r="D1685" s="370">
        <v>109.67</v>
      </c>
    </row>
    <row r="1686" spans="1:4" ht="22.5">
      <c r="A1686" s="368" t="s">
        <v>20536</v>
      </c>
      <c r="B1686" s="369" t="s">
        <v>28465</v>
      </c>
      <c r="C1686" s="369" t="s">
        <v>41</v>
      </c>
      <c r="D1686" s="370">
        <v>63.33</v>
      </c>
    </row>
    <row r="1687" spans="1:4">
      <c r="A1687" s="368" t="s">
        <v>20440</v>
      </c>
      <c r="B1687" s="369" t="s">
        <v>20441</v>
      </c>
      <c r="C1687" s="369" t="s">
        <v>41</v>
      </c>
      <c r="D1687" s="370">
        <v>10.84</v>
      </c>
    </row>
    <row r="1688" spans="1:4">
      <c r="A1688" s="368" t="s">
        <v>20442</v>
      </c>
      <c r="B1688" s="369" t="s">
        <v>20443</v>
      </c>
      <c r="C1688" s="369" t="s">
        <v>41</v>
      </c>
      <c r="D1688" s="370">
        <v>27.73</v>
      </c>
    </row>
    <row r="1689" spans="1:4">
      <c r="A1689" s="368" t="s">
        <v>20444</v>
      </c>
      <c r="B1689" s="369" t="s">
        <v>20445</v>
      </c>
      <c r="C1689" s="369" t="s">
        <v>41</v>
      </c>
      <c r="D1689" s="370">
        <v>3.91</v>
      </c>
    </row>
    <row r="1690" spans="1:4">
      <c r="A1690" s="368" t="s">
        <v>20446</v>
      </c>
      <c r="B1690" s="369" t="s">
        <v>20447</v>
      </c>
      <c r="C1690" s="369" t="s">
        <v>41</v>
      </c>
      <c r="D1690" s="370">
        <v>6.65</v>
      </c>
    </row>
    <row r="1691" spans="1:4">
      <c r="A1691" s="368" t="s">
        <v>20448</v>
      </c>
      <c r="B1691" s="369" t="s">
        <v>20449</v>
      </c>
      <c r="C1691" s="369" t="s">
        <v>41</v>
      </c>
      <c r="D1691" s="370">
        <v>9.6</v>
      </c>
    </row>
    <row r="1692" spans="1:4">
      <c r="A1692" s="368" t="s">
        <v>20450</v>
      </c>
      <c r="B1692" s="369" t="s">
        <v>20451</v>
      </c>
      <c r="C1692" s="369" t="s">
        <v>41</v>
      </c>
      <c r="D1692" s="370">
        <v>10.84</v>
      </c>
    </row>
    <row r="1693" spans="1:4">
      <c r="A1693" s="368" t="s">
        <v>20452</v>
      </c>
      <c r="B1693" s="369" t="s">
        <v>20453</v>
      </c>
      <c r="C1693" s="369" t="s">
        <v>41</v>
      </c>
      <c r="D1693" s="370">
        <v>3.91</v>
      </c>
    </row>
    <row r="1694" spans="1:4">
      <c r="A1694" s="368" t="s">
        <v>20454</v>
      </c>
      <c r="B1694" s="369" t="s">
        <v>20455</v>
      </c>
      <c r="C1694" s="369" t="s">
        <v>41</v>
      </c>
      <c r="D1694" s="370">
        <v>6.65</v>
      </c>
    </row>
    <row r="1695" spans="1:4">
      <c r="A1695" s="368" t="s">
        <v>20539</v>
      </c>
      <c r="B1695" s="369" t="s">
        <v>20540</v>
      </c>
      <c r="C1695" s="369" t="s">
        <v>41</v>
      </c>
      <c r="D1695" s="370">
        <v>37.17</v>
      </c>
    </row>
    <row r="1696" spans="1:4">
      <c r="A1696" s="368" t="s">
        <v>20547</v>
      </c>
      <c r="B1696" s="369" t="s">
        <v>20548</v>
      </c>
      <c r="C1696" s="369" t="s">
        <v>41</v>
      </c>
      <c r="D1696" s="370">
        <v>75.84</v>
      </c>
    </row>
    <row r="1697" spans="1:4">
      <c r="A1697" s="368" t="s">
        <v>20585</v>
      </c>
      <c r="B1697" s="369" t="s">
        <v>20586</v>
      </c>
      <c r="C1697" s="369" t="s">
        <v>6</v>
      </c>
      <c r="D1697" s="370">
        <v>99.3</v>
      </c>
    </row>
    <row r="1698" spans="1:4">
      <c r="A1698" s="368" t="s">
        <v>20587</v>
      </c>
      <c r="B1698" s="369" t="s">
        <v>20588</v>
      </c>
      <c r="C1698" s="369" t="s">
        <v>41</v>
      </c>
      <c r="D1698" s="370">
        <v>41.88</v>
      </c>
    </row>
    <row r="1699" spans="1:4">
      <c r="A1699" s="368" t="s">
        <v>20589</v>
      </c>
      <c r="B1699" s="369" t="s">
        <v>20590</v>
      </c>
      <c r="C1699" s="369" t="s">
        <v>41</v>
      </c>
      <c r="D1699" s="370">
        <v>112.7</v>
      </c>
    </row>
    <row r="1700" spans="1:4">
      <c r="A1700" s="368" t="s">
        <v>20594</v>
      </c>
      <c r="B1700" s="369" t="s">
        <v>28466</v>
      </c>
      <c r="C1700" s="369" t="s">
        <v>41</v>
      </c>
      <c r="D1700" s="370">
        <v>5.69</v>
      </c>
    </row>
    <row r="1701" spans="1:4">
      <c r="A1701" s="368" t="s">
        <v>20599</v>
      </c>
      <c r="B1701" s="369" t="s">
        <v>28467</v>
      </c>
      <c r="C1701" s="369" t="s">
        <v>41</v>
      </c>
      <c r="D1701" s="370">
        <v>8.06</v>
      </c>
    </row>
    <row r="1702" spans="1:4">
      <c r="A1702" s="368" t="s">
        <v>20591</v>
      </c>
      <c r="B1702" s="369" t="s">
        <v>28468</v>
      </c>
      <c r="C1702" s="369" t="s">
        <v>41</v>
      </c>
      <c r="D1702" s="370">
        <v>26.35</v>
      </c>
    </row>
    <row r="1703" spans="1:4">
      <c r="A1703" s="368" t="s">
        <v>20592</v>
      </c>
      <c r="B1703" s="369" t="s">
        <v>28469</v>
      </c>
      <c r="C1703" s="369" t="s">
        <v>41</v>
      </c>
      <c r="D1703" s="370">
        <v>21.18</v>
      </c>
    </row>
    <row r="1704" spans="1:4">
      <c r="A1704" s="368" t="s">
        <v>20593</v>
      </c>
      <c r="B1704" s="369" t="s">
        <v>28470</v>
      </c>
      <c r="C1704" s="369" t="s">
        <v>41</v>
      </c>
      <c r="D1704" s="370">
        <v>15.64</v>
      </c>
    </row>
    <row r="1705" spans="1:4">
      <c r="A1705" s="368" t="s">
        <v>20595</v>
      </c>
      <c r="B1705" s="369" t="s">
        <v>28471</v>
      </c>
      <c r="C1705" s="369" t="s">
        <v>41</v>
      </c>
      <c r="D1705" s="370">
        <v>58.17</v>
      </c>
    </row>
    <row r="1706" spans="1:4">
      <c r="A1706" s="368" t="s">
        <v>20596</v>
      </c>
      <c r="B1706" s="369" t="s">
        <v>28472</v>
      </c>
      <c r="C1706" s="369" t="s">
        <v>41</v>
      </c>
      <c r="D1706" s="370">
        <v>37.340000000000003</v>
      </c>
    </row>
    <row r="1707" spans="1:4">
      <c r="A1707" s="368" t="s">
        <v>20597</v>
      </c>
      <c r="B1707" s="369" t="s">
        <v>20598</v>
      </c>
      <c r="C1707" s="369" t="s">
        <v>41</v>
      </c>
      <c r="D1707" s="370">
        <v>75.23</v>
      </c>
    </row>
    <row r="1708" spans="1:4">
      <c r="A1708" s="368" t="s">
        <v>20600</v>
      </c>
      <c r="B1708" s="369" t="s">
        <v>28473</v>
      </c>
      <c r="C1708" s="369" t="s">
        <v>41</v>
      </c>
      <c r="D1708" s="370">
        <v>90.83</v>
      </c>
    </row>
    <row r="1709" spans="1:4">
      <c r="A1709" s="368" t="s">
        <v>20601</v>
      </c>
      <c r="B1709" s="369" t="s">
        <v>20602</v>
      </c>
      <c r="C1709" s="369" t="s">
        <v>41</v>
      </c>
      <c r="D1709" s="370">
        <v>29.83</v>
      </c>
    </row>
    <row r="1710" spans="1:4">
      <c r="A1710" s="368" t="s">
        <v>20603</v>
      </c>
      <c r="B1710" s="369" t="s">
        <v>20604</v>
      </c>
      <c r="C1710" s="369" t="s">
        <v>41</v>
      </c>
      <c r="D1710" s="370">
        <v>63.43</v>
      </c>
    </row>
    <row r="1711" spans="1:4">
      <c r="A1711" s="368" t="s">
        <v>20605</v>
      </c>
      <c r="B1711" s="369" t="s">
        <v>20606</v>
      </c>
      <c r="C1711" s="369" t="s">
        <v>41</v>
      </c>
      <c r="D1711" s="370">
        <v>2.15</v>
      </c>
    </row>
    <row r="1712" spans="1:4">
      <c r="A1712" s="368" t="s">
        <v>20607</v>
      </c>
      <c r="B1712" s="369" t="s">
        <v>20608</v>
      </c>
      <c r="C1712" s="369" t="s">
        <v>41</v>
      </c>
      <c r="D1712" s="370">
        <v>2.99</v>
      </c>
    </row>
    <row r="1713" spans="1:4">
      <c r="A1713" s="368" t="s">
        <v>20609</v>
      </c>
      <c r="B1713" s="369" t="s">
        <v>20610</v>
      </c>
      <c r="C1713" s="369" t="s">
        <v>41</v>
      </c>
      <c r="D1713" s="370">
        <v>6.71</v>
      </c>
    </row>
    <row r="1714" spans="1:4">
      <c r="A1714" s="368" t="s">
        <v>20611</v>
      </c>
      <c r="B1714" s="369" t="s">
        <v>20612</v>
      </c>
      <c r="C1714" s="369" t="s">
        <v>41</v>
      </c>
      <c r="D1714" s="370">
        <v>9.77</v>
      </c>
    </row>
    <row r="1715" spans="1:4">
      <c r="A1715" s="368" t="s">
        <v>20613</v>
      </c>
      <c r="B1715" s="369" t="s">
        <v>20614</v>
      </c>
      <c r="C1715" s="369" t="s">
        <v>41</v>
      </c>
      <c r="D1715" s="370">
        <v>11.19</v>
      </c>
    </row>
    <row r="1716" spans="1:4">
      <c r="A1716" s="368" t="s">
        <v>20615</v>
      </c>
      <c r="B1716" s="369" t="s">
        <v>20616</v>
      </c>
      <c r="C1716" s="369" t="s">
        <v>41</v>
      </c>
      <c r="D1716" s="370">
        <v>18.89</v>
      </c>
    </row>
    <row r="1717" spans="1:4">
      <c r="A1717" s="368" t="s">
        <v>20617</v>
      </c>
      <c r="B1717" s="369" t="s">
        <v>20618</v>
      </c>
      <c r="C1717" s="369" t="s">
        <v>41</v>
      </c>
      <c r="D1717" s="370">
        <v>31.64</v>
      </c>
    </row>
    <row r="1718" spans="1:4">
      <c r="A1718" s="368" t="s">
        <v>20619</v>
      </c>
      <c r="B1718" s="369" t="s">
        <v>20620</v>
      </c>
      <c r="C1718" s="369" t="s">
        <v>41</v>
      </c>
      <c r="D1718" s="370">
        <v>39.54</v>
      </c>
    </row>
    <row r="1719" spans="1:4">
      <c r="A1719" s="368" t="s">
        <v>20624</v>
      </c>
      <c r="B1719" s="369" t="s">
        <v>28474</v>
      </c>
      <c r="C1719" s="369" t="s">
        <v>6</v>
      </c>
      <c r="D1719" s="370">
        <v>5.08</v>
      </c>
    </row>
    <row r="1720" spans="1:4">
      <c r="A1720" s="368" t="s">
        <v>20625</v>
      </c>
      <c r="B1720" s="369" t="s">
        <v>20626</v>
      </c>
      <c r="C1720" s="369" t="s">
        <v>6</v>
      </c>
      <c r="D1720" s="370">
        <v>358.22</v>
      </c>
    </row>
    <row r="1721" spans="1:4">
      <c r="A1721" s="368" t="s">
        <v>20627</v>
      </c>
      <c r="B1721" s="369" t="s">
        <v>20628</v>
      </c>
      <c r="C1721" s="369" t="s">
        <v>6</v>
      </c>
      <c r="D1721" s="370">
        <v>5.98</v>
      </c>
    </row>
    <row r="1722" spans="1:4">
      <c r="A1722" s="368" t="s">
        <v>20629</v>
      </c>
      <c r="B1722" s="369" t="s">
        <v>20630</v>
      </c>
      <c r="C1722" s="369" t="s">
        <v>6</v>
      </c>
      <c r="D1722" s="370">
        <v>7.17</v>
      </c>
    </row>
    <row r="1723" spans="1:4">
      <c r="A1723" s="368" t="s">
        <v>20631</v>
      </c>
      <c r="B1723" s="369" t="s">
        <v>20632</v>
      </c>
      <c r="C1723" s="369" t="s">
        <v>6</v>
      </c>
      <c r="D1723" s="370">
        <v>11.76</v>
      </c>
    </row>
    <row r="1724" spans="1:4">
      <c r="A1724" s="368" t="s">
        <v>20633</v>
      </c>
      <c r="B1724" s="369" t="s">
        <v>20634</v>
      </c>
      <c r="C1724" s="369" t="s">
        <v>6</v>
      </c>
      <c r="D1724" s="370">
        <v>22.92</v>
      </c>
    </row>
    <row r="1725" spans="1:4">
      <c r="A1725" s="368" t="s">
        <v>20635</v>
      </c>
      <c r="B1725" s="369" t="s">
        <v>20636</v>
      </c>
      <c r="C1725" s="369" t="s">
        <v>6</v>
      </c>
      <c r="D1725" s="370">
        <v>24.82</v>
      </c>
    </row>
    <row r="1726" spans="1:4">
      <c r="A1726" s="368" t="s">
        <v>20637</v>
      </c>
      <c r="B1726" s="369" t="s">
        <v>20638</v>
      </c>
      <c r="C1726" s="369" t="s">
        <v>6</v>
      </c>
      <c r="D1726" s="370">
        <v>62.47</v>
      </c>
    </row>
    <row r="1727" spans="1:4">
      <c r="A1727" s="368" t="s">
        <v>20639</v>
      </c>
      <c r="B1727" s="369" t="s">
        <v>20640</v>
      </c>
      <c r="C1727" s="369" t="s">
        <v>6</v>
      </c>
      <c r="D1727" s="370">
        <v>126.06</v>
      </c>
    </row>
    <row r="1728" spans="1:4">
      <c r="A1728" s="368" t="s">
        <v>20641</v>
      </c>
      <c r="B1728" s="369" t="s">
        <v>20642</v>
      </c>
      <c r="C1728" s="369" t="s">
        <v>6</v>
      </c>
      <c r="D1728" s="370">
        <v>193.83</v>
      </c>
    </row>
    <row r="1729" spans="1:4">
      <c r="A1729" s="368" t="s">
        <v>20651</v>
      </c>
      <c r="B1729" s="369" t="s">
        <v>28475</v>
      </c>
      <c r="C1729" s="369" t="s">
        <v>6</v>
      </c>
      <c r="D1729" s="370">
        <v>9.14</v>
      </c>
    </row>
    <row r="1730" spans="1:4">
      <c r="A1730" s="368" t="s">
        <v>20647</v>
      </c>
      <c r="B1730" s="369" t="s">
        <v>28476</v>
      </c>
      <c r="C1730" s="369" t="s">
        <v>6</v>
      </c>
      <c r="D1730" s="370">
        <v>16.739999999999998</v>
      </c>
    </row>
    <row r="1731" spans="1:4">
      <c r="A1731" s="368" t="s">
        <v>20645</v>
      </c>
      <c r="B1731" s="369" t="s">
        <v>28477</v>
      </c>
      <c r="C1731" s="369" t="s">
        <v>6</v>
      </c>
      <c r="D1731" s="370">
        <v>30.62</v>
      </c>
    </row>
    <row r="1732" spans="1:4">
      <c r="A1732" s="368" t="s">
        <v>20646</v>
      </c>
      <c r="B1732" s="369" t="s">
        <v>28478</v>
      </c>
      <c r="C1732" s="369" t="s">
        <v>6</v>
      </c>
      <c r="D1732" s="370">
        <v>27.59</v>
      </c>
    </row>
    <row r="1733" spans="1:4">
      <c r="A1733" s="368" t="s">
        <v>20648</v>
      </c>
      <c r="B1733" s="369" t="s">
        <v>28479</v>
      </c>
      <c r="C1733" s="369" t="s">
        <v>6</v>
      </c>
      <c r="D1733" s="370">
        <v>141.87</v>
      </c>
    </row>
    <row r="1734" spans="1:4">
      <c r="A1734" s="368" t="s">
        <v>20649</v>
      </c>
      <c r="B1734" s="369" t="s">
        <v>28480</v>
      </c>
      <c r="C1734" s="369" t="s">
        <v>6</v>
      </c>
      <c r="D1734" s="370">
        <v>68.989999999999995</v>
      </c>
    </row>
    <row r="1735" spans="1:4">
      <c r="A1735" s="368" t="s">
        <v>20650</v>
      </c>
      <c r="B1735" s="369" t="s">
        <v>28481</v>
      </c>
      <c r="C1735" s="369" t="s">
        <v>6</v>
      </c>
      <c r="D1735" s="370">
        <v>179.66</v>
      </c>
    </row>
    <row r="1736" spans="1:4">
      <c r="A1736" s="368" t="s">
        <v>20652</v>
      </c>
      <c r="B1736" s="369" t="s">
        <v>28482</v>
      </c>
      <c r="C1736" s="369" t="s">
        <v>6</v>
      </c>
      <c r="D1736" s="370">
        <v>351.79</v>
      </c>
    </row>
    <row r="1737" spans="1:4">
      <c r="A1737" s="368" t="s">
        <v>21335</v>
      </c>
      <c r="B1737" s="369" t="s">
        <v>6530</v>
      </c>
      <c r="C1737" s="369" t="s">
        <v>6</v>
      </c>
      <c r="D1737" s="370">
        <v>2280.19</v>
      </c>
    </row>
    <row r="1738" spans="1:4">
      <c r="A1738" s="368" t="s">
        <v>21403</v>
      </c>
      <c r="B1738" s="369" t="s">
        <v>21404</v>
      </c>
      <c r="C1738" s="369" t="s">
        <v>429</v>
      </c>
      <c r="D1738" s="370">
        <v>217.57</v>
      </c>
    </row>
    <row r="1739" spans="1:4">
      <c r="A1739" s="368" t="s">
        <v>21011</v>
      </c>
      <c r="B1739" s="369" t="s">
        <v>21012</v>
      </c>
      <c r="C1739" s="369" t="s">
        <v>6</v>
      </c>
      <c r="D1739" s="370">
        <v>562.89</v>
      </c>
    </row>
    <row r="1740" spans="1:4">
      <c r="A1740" s="368" t="s">
        <v>21107</v>
      </c>
      <c r="B1740" s="369" t="s">
        <v>21108</v>
      </c>
      <c r="C1740" s="369" t="s">
        <v>6</v>
      </c>
      <c r="D1740" s="370">
        <v>189.9</v>
      </c>
    </row>
    <row r="1741" spans="1:4">
      <c r="A1741" s="368" t="s">
        <v>21163</v>
      </c>
      <c r="B1741" s="369" t="s">
        <v>21164</v>
      </c>
      <c r="C1741" s="369" t="s">
        <v>6</v>
      </c>
      <c r="D1741" s="370">
        <v>239</v>
      </c>
    </row>
    <row r="1742" spans="1:4">
      <c r="A1742" s="368" t="s">
        <v>21165</v>
      </c>
      <c r="B1742" s="369" t="s">
        <v>21166</v>
      </c>
      <c r="C1742" s="369" t="s">
        <v>6</v>
      </c>
      <c r="D1742" s="370">
        <v>225</v>
      </c>
    </row>
    <row r="1743" spans="1:4">
      <c r="A1743" s="368" t="s">
        <v>21167</v>
      </c>
      <c r="B1743" s="369" t="s">
        <v>21168</v>
      </c>
      <c r="C1743" s="369" t="s">
        <v>6</v>
      </c>
      <c r="D1743" s="370">
        <v>186.75</v>
      </c>
    </row>
    <row r="1744" spans="1:4">
      <c r="A1744" s="368" t="s">
        <v>21203</v>
      </c>
      <c r="B1744" s="369" t="s">
        <v>21204</v>
      </c>
      <c r="C1744" s="369" t="s">
        <v>6</v>
      </c>
      <c r="D1744" s="370">
        <v>608.66999999999996</v>
      </c>
    </row>
    <row r="1745" spans="1:4">
      <c r="A1745" s="368" t="s">
        <v>21205</v>
      </c>
      <c r="B1745" s="369" t="s">
        <v>21206</v>
      </c>
      <c r="C1745" s="369" t="s">
        <v>6</v>
      </c>
      <c r="D1745" s="370">
        <v>51.46</v>
      </c>
    </row>
    <row r="1746" spans="1:4">
      <c r="A1746" s="368" t="s">
        <v>21207</v>
      </c>
      <c r="B1746" s="369" t="s">
        <v>21208</v>
      </c>
      <c r="C1746" s="369" t="s">
        <v>6</v>
      </c>
      <c r="D1746" s="370">
        <v>62.36</v>
      </c>
    </row>
    <row r="1747" spans="1:4">
      <c r="A1747" s="368" t="s">
        <v>21209</v>
      </c>
      <c r="B1747" s="369" t="s">
        <v>21210</v>
      </c>
      <c r="C1747" s="369" t="s">
        <v>6</v>
      </c>
      <c r="D1747" s="370">
        <v>84.76</v>
      </c>
    </row>
    <row r="1748" spans="1:4">
      <c r="A1748" s="368" t="s">
        <v>21211</v>
      </c>
      <c r="B1748" s="369" t="s">
        <v>21212</v>
      </c>
      <c r="C1748" s="369" t="s">
        <v>6</v>
      </c>
      <c r="D1748" s="370">
        <v>126.89</v>
      </c>
    </row>
    <row r="1749" spans="1:4">
      <c r="A1749" s="368" t="s">
        <v>21213</v>
      </c>
      <c r="B1749" s="369" t="s">
        <v>21214</v>
      </c>
      <c r="C1749" s="369" t="s">
        <v>6</v>
      </c>
      <c r="D1749" s="370">
        <v>141.81</v>
      </c>
    </row>
    <row r="1750" spans="1:4">
      <c r="A1750" s="368" t="s">
        <v>21215</v>
      </c>
      <c r="B1750" s="369" t="s">
        <v>21216</v>
      </c>
      <c r="C1750" s="369" t="s">
        <v>6</v>
      </c>
      <c r="D1750" s="370">
        <v>198.68</v>
      </c>
    </row>
    <row r="1751" spans="1:4">
      <c r="A1751" s="368" t="s">
        <v>21217</v>
      </c>
      <c r="B1751" s="369" t="s">
        <v>21218</v>
      </c>
      <c r="C1751" s="369" t="s">
        <v>6</v>
      </c>
      <c r="D1751" s="370">
        <v>284.12</v>
      </c>
    </row>
    <row r="1752" spans="1:4">
      <c r="A1752" s="368" t="s">
        <v>21219</v>
      </c>
      <c r="B1752" s="369" t="s">
        <v>21220</v>
      </c>
      <c r="C1752" s="369" t="s">
        <v>6</v>
      </c>
      <c r="D1752" s="370">
        <v>392.43</v>
      </c>
    </row>
    <row r="1753" spans="1:4">
      <c r="A1753" s="368" t="s">
        <v>21299</v>
      </c>
      <c r="B1753" s="369" t="s">
        <v>21300</v>
      </c>
      <c r="C1753" s="369" t="s">
        <v>6</v>
      </c>
      <c r="D1753" s="370">
        <v>43.14</v>
      </c>
    </row>
    <row r="1754" spans="1:4">
      <c r="A1754" s="368" t="s">
        <v>21295</v>
      </c>
      <c r="B1754" s="369" t="s">
        <v>21296</v>
      </c>
      <c r="C1754" s="369" t="s">
        <v>6</v>
      </c>
      <c r="D1754" s="370">
        <v>477.35</v>
      </c>
    </row>
    <row r="1755" spans="1:4">
      <c r="A1755" s="368" t="s">
        <v>21297</v>
      </c>
      <c r="B1755" s="369" t="s">
        <v>21298</v>
      </c>
      <c r="C1755" s="369" t="s">
        <v>6</v>
      </c>
      <c r="D1755" s="370">
        <v>39.020000000000003</v>
      </c>
    </row>
    <row r="1756" spans="1:4">
      <c r="A1756" s="368" t="s">
        <v>21301</v>
      </c>
      <c r="B1756" s="369" t="s">
        <v>21302</v>
      </c>
      <c r="C1756" s="369" t="s">
        <v>6</v>
      </c>
      <c r="D1756" s="370">
        <v>68.489999999999995</v>
      </c>
    </row>
    <row r="1757" spans="1:4">
      <c r="A1757" s="368" t="s">
        <v>21303</v>
      </c>
      <c r="B1757" s="369" t="s">
        <v>21304</v>
      </c>
      <c r="C1757" s="369" t="s">
        <v>6</v>
      </c>
      <c r="D1757" s="370">
        <v>73.09</v>
      </c>
    </row>
    <row r="1758" spans="1:4">
      <c r="A1758" s="368" t="s">
        <v>21305</v>
      </c>
      <c r="B1758" s="369" t="s">
        <v>21306</v>
      </c>
      <c r="C1758" s="369" t="s">
        <v>6</v>
      </c>
      <c r="D1758" s="370">
        <v>110.71</v>
      </c>
    </row>
    <row r="1759" spans="1:4">
      <c r="A1759" s="368" t="s">
        <v>21307</v>
      </c>
      <c r="B1759" s="369" t="s">
        <v>21308</v>
      </c>
      <c r="C1759" s="369" t="s">
        <v>6</v>
      </c>
      <c r="D1759" s="370">
        <v>271.23</v>
      </c>
    </row>
    <row r="1760" spans="1:4">
      <c r="A1760" s="368" t="s">
        <v>21309</v>
      </c>
      <c r="B1760" s="369" t="s">
        <v>21310</v>
      </c>
      <c r="C1760" s="369" t="s">
        <v>6</v>
      </c>
      <c r="D1760" s="370">
        <v>197.85</v>
      </c>
    </row>
    <row r="1761" spans="1:4">
      <c r="A1761" s="368" t="s">
        <v>21311</v>
      </c>
      <c r="B1761" s="369" t="s">
        <v>21312</v>
      </c>
      <c r="C1761" s="369" t="s">
        <v>6</v>
      </c>
      <c r="D1761" s="370">
        <v>34.24</v>
      </c>
    </row>
    <row r="1762" spans="1:4" ht="15.75">
      <c r="A1762" s="273" t="s">
        <v>36262</v>
      </c>
      <c r="B1762" s="273"/>
      <c r="C1762" s="273"/>
      <c r="D1762" s="273"/>
    </row>
    <row r="1763" spans="1:4">
      <c r="A1763" s="277" t="s">
        <v>6645</v>
      </c>
      <c r="B1763" s="275" t="s">
        <v>6390</v>
      </c>
      <c r="C1763" s="275" t="s">
        <v>6391</v>
      </c>
      <c r="D1763" s="276" t="s">
        <v>28084</v>
      </c>
    </row>
    <row r="1764" spans="1:4">
      <c r="A1764" s="368" t="s">
        <v>6646</v>
      </c>
      <c r="B1764" s="369" t="s">
        <v>6647</v>
      </c>
      <c r="C1764" s="369" t="s">
        <v>6</v>
      </c>
      <c r="D1764" s="370">
        <v>1537.41</v>
      </c>
    </row>
    <row r="1765" spans="1:4">
      <c r="A1765" s="368" t="s">
        <v>6648</v>
      </c>
      <c r="B1765" s="369" t="s">
        <v>6649</v>
      </c>
      <c r="C1765" s="369" t="s">
        <v>6</v>
      </c>
      <c r="D1765" s="370">
        <v>67.260000000000005</v>
      </c>
    </row>
    <row r="1766" spans="1:4">
      <c r="A1766" s="368" t="s">
        <v>6660</v>
      </c>
      <c r="B1766" s="369" t="s">
        <v>6661</v>
      </c>
      <c r="C1766" s="369" t="s">
        <v>6</v>
      </c>
      <c r="D1766" s="370">
        <v>916.71</v>
      </c>
    </row>
    <row r="1767" spans="1:4">
      <c r="A1767" s="368" t="s">
        <v>6664</v>
      </c>
      <c r="B1767" s="369" t="s">
        <v>6534</v>
      </c>
      <c r="C1767" s="369" t="s">
        <v>6482</v>
      </c>
      <c r="D1767" s="370">
        <v>357.45</v>
      </c>
    </row>
    <row r="1768" spans="1:4">
      <c r="A1768" s="368" t="s">
        <v>6879</v>
      </c>
      <c r="B1768" s="369" t="s">
        <v>6880</v>
      </c>
      <c r="C1768" s="369" t="s">
        <v>6</v>
      </c>
      <c r="D1768" s="370">
        <v>224.4</v>
      </c>
    </row>
    <row r="1769" spans="1:4">
      <c r="A1769" s="368" t="s">
        <v>6898</v>
      </c>
      <c r="B1769" s="369" t="s">
        <v>6899</v>
      </c>
      <c r="C1769" s="369" t="s">
        <v>6</v>
      </c>
      <c r="D1769" s="370">
        <v>92.25</v>
      </c>
    </row>
    <row r="1770" spans="1:4">
      <c r="A1770" s="368" t="s">
        <v>6900</v>
      </c>
      <c r="B1770" s="369" t="s">
        <v>28483</v>
      </c>
      <c r="C1770" s="369" t="s">
        <v>6</v>
      </c>
      <c r="D1770" s="370">
        <v>190.8</v>
      </c>
    </row>
    <row r="1771" spans="1:4">
      <c r="A1771" s="368" t="s">
        <v>6901</v>
      </c>
      <c r="B1771" s="369" t="s">
        <v>6902</v>
      </c>
      <c r="C1771" s="369" t="s">
        <v>6</v>
      </c>
      <c r="D1771" s="370">
        <v>102</v>
      </c>
    </row>
    <row r="1772" spans="1:4">
      <c r="A1772" s="368" t="s">
        <v>6903</v>
      </c>
      <c r="B1772" s="369" t="s">
        <v>6904</v>
      </c>
      <c r="C1772" s="369" t="s">
        <v>6</v>
      </c>
      <c r="D1772" s="370">
        <v>1876.42</v>
      </c>
    </row>
    <row r="1773" spans="1:4">
      <c r="A1773" s="368" t="s">
        <v>7062</v>
      </c>
      <c r="B1773" s="369" t="s">
        <v>28484</v>
      </c>
      <c r="C1773" s="369" t="s">
        <v>6</v>
      </c>
      <c r="D1773" s="370">
        <v>5</v>
      </c>
    </row>
    <row r="1774" spans="1:4">
      <c r="A1774" s="368" t="s">
        <v>7145</v>
      </c>
      <c r="B1774" s="369" t="s">
        <v>7146</v>
      </c>
      <c r="C1774" s="369" t="s">
        <v>6</v>
      </c>
      <c r="D1774" s="370">
        <v>86.9</v>
      </c>
    </row>
    <row r="1775" spans="1:4">
      <c r="A1775" s="368" t="s">
        <v>7183</v>
      </c>
      <c r="B1775" s="369" t="s">
        <v>6563</v>
      </c>
      <c r="C1775" s="369" t="s">
        <v>6</v>
      </c>
      <c r="D1775" s="370">
        <v>174.96</v>
      </c>
    </row>
    <row r="1776" spans="1:4" ht="22.5">
      <c r="A1776" s="368" t="s">
        <v>7184</v>
      </c>
      <c r="B1776" s="369" t="s">
        <v>7185</v>
      </c>
      <c r="C1776" s="369" t="s">
        <v>6</v>
      </c>
      <c r="D1776" s="370">
        <v>36</v>
      </c>
    </row>
    <row r="1777" spans="1:4" ht="22.5">
      <c r="A1777" s="368" t="s">
        <v>7186</v>
      </c>
      <c r="B1777" s="369" t="s">
        <v>6565</v>
      </c>
      <c r="C1777" s="369" t="s">
        <v>6</v>
      </c>
      <c r="D1777" s="370">
        <v>29.5</v>
      </c>
    </row>
    <row r="1778" spans="1:4" ht="22.5">
      <c r="A1778" s="368" t="s">
        <v>7187</v>
      </c>
      <c r="B1778" s="369" t="s">
        <v>6564</v>
      </c>
      <c r="C1778" s="369" t="s">
        <v>6</v>
      </c>
      <c r="D1778" s="370">
        <v>35.9</v>
      </c>
    </row>
    <row r="1779" spans="1:4" ht="22.5">
      <c r="A1779" s="368" t="s">
        <v>7188</v>
      </c>
      <c r="B1779" s="369" t="s">
        <v>6567</v>
      </c>
      <c r="C1779" s="369" t="s">
        <v>6</v>
      </c>
      <c r="D1779" s="370">
        <v>163.57</v>
      </c>
    </row>
    <row r="1780" spans="1:4" ht="22.5">
      <c r="A1780" s="368" t="s">
        <v>7189</v>
      </c>
      <c r="B1780" s="369" t="s">
        <v>6566</v>
      </c>
      <c r="C1780" s="369" t="s">
        <v>6</v>
      </c>
      <c r="D1780" s="370">
        <v>137.68</v>
      </c>
    </row>
    <row r="1781" spans="1:4" ht="22.5">
      <c r="A1781" s="368" t="s">
        <v>7190</v>
      </c>
      <c r="B1781" s="369" t="s">
        <v>6568</v>
      </c>
      <c r="C1781" s="369" t="s">
        <v>6</v>
      </c>
      <c r="D1781" s="370">
        <v>88.97</v>
      </c>
    </row>
    <row r="1782" spans="1:4">
      <c r="A1782" s="368" t="s">
        <v>7234</v>
      </c>
      <c r="B1782" s="369" t="s">
        <v>7235</v>
      </c>
      <c r="C1782" s="369" t="s">
        <v>6</v>
      </c>
      <c r="D1782" s="370">
        <v>49.69</v>
      </c>
    </row>
    <row r="1783" spans="1:4">
      <c r="A1783" s="368" t="s">
        <v>7324</v>
      </c>
      <c r="B1783" s="369" t="s">
        <v>7325</v>
      </c>
      <c r="C1783" s="369" t="s">
        <v>6</v>
      </c>
      <c r="D1783" s="370">
        <v>0.9</v>
      </c>
    </row>
    <row r="1784" spans="1:4">
      <c r="A1784" s="368" t="s">
        <v>7326</v>
      </c>
      <c r="B1784" s="369" t="s">
        <v>7327</v>
      </c>
      <c r="C1784" s="369" t="s">
        <v>6</v>
      </c>
      <c r="D1784" s="370">
        <v>0.85</v>
      </c>
    </row>
    <row r="1785" spans="1:4">
      <c r="A1785" s="368" t="s">
        <v>7328</v>
      </c>
      <c r="B1785" s="369" t="s">
        <v>7329</v>
      </c>
      <c r="C1785" s="369" t="s">
        <v>6</v>
      </c>
      <c r="D1785" s="370">
        <v>0.56999999999999995</v>
      </c>
    </row>
    <row r="1786" spans="1:4">
      <c r="A1786" s="368" t="s">
        <v>7330</v>
      </c>
      <c r="B1786" s="369" t="s">
        <v>7331</v>
      </c>
      <c r="C1786" s="369" t="s">
        <v>6</v>
      </c>
      <c r="D1786" s="370">
        <v>0.2</v>
      </c>
    </row>
    <row r="1787" spans="1:4">
      <c r="A1787" s="368" t="s">
        <v>7332</v>
      </c>
      <c r="B1787" s="369" t="s">
        <v>7333</v>
      </c>
      <c r="C1787" s="369" t="s">
        <v>6</v>
      </c>
      <c r="D1787" s="370">
        <v>2.04</v>
      </c>
    </row>
    <row r="1788" spans="1:4">
      <c r="A1788" s="368" t="s">
        <v>7334</v>
      </c>
      <c r="B1788" s="369" t="s">
        <v>7335</v>
      </c>
      <c r="C1788" s="369" t="s">
        <v>6</v>
      </c>
      <c r="D1788" s="370">
        <v>1.05</v>
      </c>
    </row>
    <row r="1789" spans="1:4">
      <c r="A1789" s="368" t="s">
        <v>7336</v>
      </c>
      <c r="B1789" s="369" t="s">
        <v>7337</v>
      </c>
      <c r="C1789" s="369" t="s">
        <v>6</v>
      </c>
      <c r="D1789" s="370">
        <v>3.38</v>
      </c>
    </row>
    <row r="1790" spans="1:4">
      <c r="A1790" s="368" t="s">
        <v>7338</v>
      </c>
      <c r="B1790" s="369" t="s">
        <v>7339</v>
      </c>
      <c r="C1790" s="369" t="s">
        <v>6</v>
      </c>
      <c r="D1790" s="370">
        <v>3.02</v>
      </c>
    </row>
    <row r="1791" spans="1:4">
      <c r="A1791" s="368" t="s">
        <v>7340</v>
      </c>
      <c r="B1791" s="369" t="s">
        <v>7341</v>
      </c>
      <c r="C1791" s="369" t="s">
        <v>6</v>
      </c>
      <c r="D1791" s="370">
        <v>0.43</v>
      </c>
    </row>
    <row r="1792" spans="1:4">
      <c r="A1792" s="368" t="s">
        <v>7342</v>
      </c>
      <c r="B1792" s="369" t="s">
        <v>7343</v>
      </c>
      <c r="C1792" s="369" t="s">
        <v>6</v>
      </c>
      <c r="D1792" s="370">
        <v>3.65</v>
      </c>
    </row>
    <row r="1793" spans="1:4">
      <c r="A1793" s="368" t="s">
        <v>7350</v>
      </c>
      <c r="B1793" s="369" t="s">
        <v>7351</v>
      </c>
      <c r="C1793" s="369" t="s">
        <v>6</v>
      </c>
      <c r="D1793" s="370">
        <v>2.09</v>
      </c>
    </row>
    <row r="1794" spans="1:4">
      <c r="A1794" s="368" t="s">
        <v>7376</v>
      </c>
      <c r="B1794" s="369" t="s">
        <v>7377</v>
      </c>
      <c r="C1794" s="369" t="s">
        <v>6</v>
      </c>
      <c r="D1794" s="370">
        <v>36.200000000000003</v>
      </c>
    </row>
    <row r="1795" spans="1:4" ht="22.5">
      <c r="A1795" s="368" t="s">
        <v>7421</v>
      </c>
      <c r="B1795" s="369" t="s">
        <v>7422</v>
      </c>
      <c r="C1795" s="369" t="s">
        <v>6</v>
      </c>
      <c r="D1795" s="370">
        <v>135</v>
      </c>
    </row>
    <row r="1796" spans="1:4" ht="22.5">
      <c r="A1796" s="368" t="s">
        <v>7423</v>
      </c>
      <c r="B1796" s="369" t="s">
        <v>6569</v>
      </c>
      <c r="C1796" s="369" t="s">
        <v>6</v>
      </c>
      <c r="D1796" s="370">
        <v>250</v>
      </c>
    </row>
    <row r="1797" spans="1:4" ht="22.5">
      <c r="A1797" s="368" t="s">
        <v>7424</v>
      </c>
      <c r="B1797" s="369" t="s">
        <v>7425</v>
      </c>
      <c r="C1797" s="369" t="s">
        <v>6</v>
      </c>
      <c r="D1797" s="370">
        <v>46.15</v>
      </c>
    </row>
    <row r="1798" spans="1:4">
      <c r="A1798" s="368" t="s">
        <v>7438</v>
      </c>
      <c r="B1798" s="369" t="s">
        <v>6607</v>
      </c>
      <c r="C1798" s="369" t="s">
        <v>6</v>
      </c>
      <c r="D1798" s="370">
        <v>28.51</v>
      </c>
    </row>
    <row r="1799" spans="1:4">
      <c r="A1799" s="368" t="s">
        <v>7448</v>
      </c>
      <c r="B1799" s="369" t="s">
        <v>7449</v>
      </c>
      <c r="C1799" s="369" t="s">
        <v>41</v>
      </c>
      <c r="D1799" s="370">
        <v>38.9</v>
      </c>
    </row>
    <row r="1800" spans="1:4">
      <c r="A1800" s="368" t="s">
        <v>7450</v>
      </c>
      <c r="B1800" s="369" t="s">
        <v>7451</v>
      </c>
      <c r="C1800" s="369" t="s">
        <v>41</v>
      </c>
      <c r="D1800" s="370">
        <v>80.17</v>
      </c>
    </row>
    <row r="1801" spans="1:4">
      <c r="A1801" s="368" t="s">
        <v>7452</v>
      </c>
      <c r="B1801" s="369" t="s">
        <v>7453</v>
      </c>
      <c r="C1801" s="369" t="s">
        <v>6</v>
      </c>
      <c r="D1801" s="370">
        <v>29.11</v>
      </c>
    </row>
    <row r="1802" spans="1:4">
      <c r="A1802" s="368" t="s">
        <v>7454</v>
      </c>
      <c r="B1802" s="369" t="s">
        <v>7455</v>
      </c>
      <c r="C1802" s="369" t="s">
        <v>6</v>
      </c>
      <c r="D1802" s="370">
        <v>29.21</v>
      </c>
    </row>
    <row r="1803" spans="1:4">
      <c r="A1803" s="368" t="s">
        <v>7456</v>
      </c>
      <c r="B1803" s="369" t="s">
        <v>7457</v>
      </c>
      <c r="C1803" s="369" t="s">
        <v>6</v>
      </c>
      <c r="D1803" s="370">
        <v>32.39</v>
      </c>
    </row>
    <row r="1804" spans="1:4">
      <c r="A1804" s="368" t="s">
        <v>7458</v>
      </c>
      <c r="B1804" s="369" t="s">
        <v>7459</v>
      </c>
      <c r="C1804" s="369" t="s">
        <v>6</v>
      </c>
      <c r="D1804" s="370">
        <v>31.86</v>
      </c>
    </row>
    <row r="1805" spans="1:4">
      <c r="A1805" s="368" t="s">
        <v>7460</v>
      </c>
      <c r="B1805" s="369" t="s">
        <v>7461</v>
      </c>
      <c r="C1805" s="369" t="s">
        <v>6</v>
      </c>
      <c r="D1805" s="370">
        <v>26.34</v>
      </c>
    </row>
    <row r="1806" spans="1:4">
      <c r="A1806" s="368" t="s">
        <v>7472</v>
      </c>
      <c r="B1806" s="369" t="s">
        <v>7473</v>
      </c>
      <c r="C1806" s="369" t="s">
        <v>6</v>
      </c>
      <c r="D1806" s="370">
        <v>31.49</v>
      </c>
    </row>
    <row r="1807" spans="1:4">
      <c r="A1807" s="368" t="s">
        <v>7474</v>
      </c>
      <c r="B1807" s="369" t="s">
        <v>7475</v>
      </c>
      <c r="C1807" s="369" t="s">
        <v>6</v>
      </c>
      <c r="D1807" s="370">
        <v>42.45</v>
      </c>
    </row>
    <row r="1808" spans="1:4">
      <c r="A1808" s="368" t="s">
        <v>7476</v>
      </c>
      <c r="B1808" s="369" t="s">
        <v>7477</v>
      </c>
      <c r="C1808" s="369" t="s">
        <v>6</v>
      </c>
      <c r="D1808" s="370">
        <v>19.13</v>
      </c>
    </row>
    <row r="1809" spans="1:4">
      <c r="A1809" s="368" t="s">
        <v>7478</v>
      </c>
      <c r="B1809" s="369" t="s">
        <v>7479</v>
      </c>
      <c r="C1809" s="369" t="s">
        <v>6</v>
      </c>
      <c r="D1809" s="370">
        <v>98.32</v>
      </c>
    </row>
    <row r="1810" spans="1:4">
      <c r="A1810" s="368" t="s">
        <v>7480</v>
      </c>
      <c r="B1810" s="369" t="s">
        <v>7481</v>
      </c>
      <c r="C1810" s="369" t="s">
        <v>6</v>
      </c>
      <c r="D1810" s="370">
        <v>98.32</v>
      </c>
    </row>
    <row r="1811" spans="1:4">
      <c r="A1811" s="368" t="s">
        <v>7482</v>
      </c>
      <c r="B1811" s="369" t="s">
        <v>7483</v>
      </c>
      <c r="C1811" s="369" t="s">
        <v>6</v>
      </c>
      <c r="D1811" s="370">
        <v>135.79</v>
      </c>
    </row>
    <row r="1812" spans="1:4">
      <c r="A1812" s="368" t="s">
        <v>7484</v>
      </c>
      <c r="B1812" s="369" t="s">
        <v>7485</v>
      </c>
      <c r="C1812" s="369" t="s">
        <v>6</v>
      </c>
      <c r="D1812" s="370">
        <v>410.95</v>
      </c>
    </row>
    <row r="1813" spans="1:4">
      <c r="A1813" s="368" t="s">
        <v>7486</v>
      </c>
      <c r="B1813" s="369" t="s">
        <v>7487</v>
      </c>
      <c r="C1813" s="369" t="s">
        <v>6</v>
      </c>
      <c r="D1813" s="370">
        <v>42.89</v>
      </c>
    </row>
    <row r="1814" spans="1:4">
      <c r="A1814" s="368" t="s">
        <v>7488</v>
      </c>
      <c r="B1814" s="369" t="s">
        <v>7489</v>
      </c>
      <c r="C1814" s="369" t="s">
        <v>6</v>
      </c>
      <c r="D1814" s="370">
        <v>296</v>
      </c>
    </row>
    <row r="1815" spans="1:4">
      <c r="A1815" s="368" t="s">
        <v>7490</v>
      </c>
      <c r="B1815" s="369" t="s">
        <v>28485</v>
      </c>
      <c r="C1815" s="369" t="s">
        <v>6</v>
      </c>
      <c r="D1815" s="370">
        <v>55.47</v>
      </c>
    </row>
    <row r="1816" spans="1:4">
      <c r="A1816" s="368" t="s">
        <v>7513</v>
      </c>
      <c r="B1816" s="369" t="s">
        <v>7514</v>
      </c>
      <c r="C1816" s="369" t="s">
        <v>6</v>
      </c>
      <c r="D1816" s="370">
        <v>115.9</v>
      </c>
    </row>
    <row r="1817" spans="1:4">
      <c r="A1817" s="368" t="s">
        <v>7549</v>
      </c>
      <c r="B1817" s="369" t="s">
        <v>7550</v>
      </c>
      <c r="C1817" s="369" t="s">
        <v>6</v>
      </c>
      <c r="D1817" s="370">
        <v>239.9</v>
      </c>
    </row>
    <row r="1818" spans="1:4">
      <c r="A1818" s="368" t="s">
        <v>7583</v>
      </c>
      <c r="B1818" s="369" t="s">
        <v>7584</v>
      </c>
      <c r="C1818" s="369" t="s">
        <v>6</v>
      </c>
      <c r="D1818" s="370">
        <v>3.77</v>
      </c>
    </row>
    <row r="1819" spans="1:4">
      <c r="A1819" s="368" t="s">
        <v>7587</v>
      </c>
      <c r="B1819" s="369" t="s">
        <v>6608</v>
      </c>
      <c r="C1819" s="369" t="s">
        <v>6</v>
      </c>
      <c r="D1819" s="370">
        <v>245.1</v>
      </c>
    </row>
    <row r="1820" spans="1:4">
      <c r="A1820" s="368" t="s">
        <v>7696</v>
      </c>
      <c r="B1820" s="369" t="s">
        <v>7697</v>
      </c>
      <c r="C1820" s="369" t="s">
        <v>6</v>
      </c>
      <c r="D1820" s="370">
        <v>123.71</v>
      </c>
    </row>
    <row r="1821" spans="1:4">
      <c r="A1821" s="368" t="s">
        <v>7692</v>
      </c>
      <c r="B1821" s="369" t="s">
        <v>7693</v>
      </c>
      <c r="C1821" s="369" t="s">
        <v>6</v>
      </c>
      <c r="D1821" s="370">
        <v>29.68</v>
      </c>
    </row>
    <row r="1822" spans="1:4">
      <c r="A1822" s="368" t="s">
        <v>7700</v>
      </c>
      <c r="B1822" s="369" t="s">
        <v>7701</v>
      </c>
      <c r="C1822" s="369" t="s">
        <v>6</v>
      </c>
      <c r="D1822" s="370">
        <v>5.71</v>
      </c>
    </row>
    <row r="1823" spans="1:4">
      <c r="A1823" s="368" t="s">
        <v>7704</v>
      </c>
      <c r="B1823" s="369" t="s">
        <v>7705</v>
      </c>
      <c r="C1823" s="369" t="s">
        <v>6</v>
      </c>
      <c r="D1823" s="370">
        <v>11.3</v>
      </c>
    </row>
    <row r="1824" spans="1:4">
      <c r="A1824" s="368" t="s">
        <v>7724</v>
      </c>
      <c r="B1824" s="369" t="s">
        <v>28486</v>
      </c>
      <c r="C1824" s="369" t="s">
        <v>6</v>
      </c>
      <c r="D1824" s="370">
        <v>27</v>
      </c>
    </row>
    <row r="1825" spans="1:4">
      <c r="A1825" s="368" t="s">
        <v>7708</v>
      </c>
      <c r="B1825" s="369" t="s">
        <v>7709</v>
      </c>
      <c r="C1825" s="369" t="s">
        <v>6</v>
      </c>
      <c r="D1825" s="370">
        <v>8.6</v>
      </c>
    </row>
    <row r="1826" spans="1:4">
      <c r="A1826" s="368" t="s">
        <v>7710</v>
      </c>
      <c r="B1826" s="369" t="s">
        <v>7711</v>
      </c>
      <c r="C1826" s="369" t="s">
        <v>6</v>
      </c>
      <c r="D1826" s="370">
        <v>2.09</v>
      </c>
    </row>
    <row r="1827" spans="1:4">
      <c r="A1827" s="368" t="s">
        <v>7712</v>
      </c>
      <c r="B1827" s="369" t="s">
        <v>7713</v>
      </c>
      <c r="C1827" s="369" t="s">
        <v>6</v>
      </c>
      <c r="D1827" s="370">
        <v>1.08</v>
      </c>
    </row>
    <row r="1828" spans="1:4">
      <c r="A1828" s="368" t="s">
        <v>7714</v>
      </c>
      <c r="B1828" s="369" t="s">
        <v>7715</v>
      </c>
      <c r="C1828" s="369" t="s">
        <v>6</v>
      </c>
      <c r="D1828" s="370">
        <v>3.36</v>
      </c>
    </row>
    <row r="1829" spans="1:4">
      <c r="A1829" s="368" t="s">
        <v>7716</v>
      </c>
      <c r="B1829" s="369" t="s">
        <v>7717</v>
      </c>
      <c r="C1829" s="369" t="s">
        <v>6</v>
      </c>
      <c r="D1829" s="370">
        <v>2.0099999999999998</v>
      </c>
    </row>
    <row r="1830" spans="1:4">
      <c r="A1830" s="368" t="s">
        <v>7718</v>
      </c>
      <c r="B1830" s="369" t="s">
        <v>7719</v>
      </c>
      <c r="C1830" s="369" t="s">
        <v>6</v>
      </c>
      <c r="D1830" s="370">
        <v>4.54</v>
      </c>
    </row>
    <row r="1831" spans="1:4">
      <c r="A1831" s="368" t="s">
        <v>7720</v>
      </c>
      <c r="B1831" s="369" t="s">
        <v>7721</v>
      </c>
      <c r="C1831" s="369" t="s">
        <v>6</v>
      </c>
      <c r="D1831" s="370">
        <v>24.63</v>
      </c>
    </row>
    <row r="1832" spans="1:4">
      <c r="A1832" s="368" t="s">
        <v>7722</v>
      </c>
      <c r="B1832" s="369" t="s">
        <v>7723</v>
      </c>
      <c r="C1832" s="369" t="s">
        <v>6</v>
      </c>
      <c r="D1832" s="370">
        <v>24.63</v>
      </c>
    </row>
    <row r="1833" spans="1:4">
      <c r="A1833" s="368" t="s">
        <v>7743</v>
      </c>
      <c r="B1833" s="369" t="s">
        <v>28487</v>
      </c>
      <c r="C1833" s="369" t="s">
        <v>6</v>
      </c>
      <c r="D1833" s="370">
        <v>0.69</v>
      </c>
    </row>
    <row r="1834" spans="1:4">
      <c r="A1834" s="368" t="s">
        <v>7752</v>
      </c>
      <c r="B1834" s="369" t="s">
        <v>28488</v>
      </c>
      <c r="C1834" s="369" t="s">
        <v>6</v>
      </c>
      <c r="D1834" s="370">
        <v>0.57999999999999996</v>
      </c>
    </row>
    <row r="1835" spans="1:4">
      <c r="A1835" s="368" t="s">
        <v>7737</v>
      </c>
      <c r="B1835" s="369" t="s">
        <v>7738</v>
      </c>
      <c r="C1835" s="369" t="s">
        <v>6</v>
      </c>
      <c r="D1835" s="370">
        <v>1.06</v>
      </c>
    </row>
    <row r="1836" spans="1:4">
      <c r="A1836" s="368" t="s">
        <v>7739</v>
      </c>
      <c r="B1836" s="369" t="s">
        <v>7740</v>
      </c>
      <c r="C1836" s="369" t="s">
        <v>6</v>
      </c>
      <c r="D1836" s="370">
        <v>0.78</v>
      </c>
    </row>
    <row r="1837" spans="1:4">
      <c r="A1837" s="368" t="s">
        <v>7741</v>
      </c>
      <c r="B1837" s="369" t="s">
        <v>7742</v>
      </c>
      <c r="C1837" s="369" t="s">
        <v>6</v>
      </c>
      <c r="D1837" s="370">
        <v>0.66</v>
      </c>
    </row>
    <row r="1838" spans="1:4">
      <c r="A1838" s="368" t="s">
        <v>7744</v>
      </c>
      <c r="B1838" s="369" t="s">
        <v>7745</v>
      </c>
      <c r="C1838" s="369" t="s">
        <v>6</v>
      </c>
      <c r="D1838" s="370">
        <v>2.61</v>
      </c>
    </row>
    <row r="1839" spans="1:4">
      <c r="A1839" s="368" t="s">
        <v>7746</v>
      </c>
      <c r="B1839" s="369" t="s">
        <v>7747</v>
      </c>
      <c r="C1839" s="369" t="s">
        <v>6</v>
      </c>
      <c r="D1839" s="370">
        <v>2.15</v>
      </c>
    </row>
    <row r="1840" spans="1:4">
      <c r="A1840" s="368" t="s">
        <v>7748</v>
      </c>
      <c r="B1840" s="369" t="s">
        <v>7749</v>
      </c>
      <c r="C1840" s="369" t="s">
        <v>6</v>
      </c>
      <c r="D1840" s="370">
        <v>8.5399999999999991</v>
      </c>
    </row>
    <row r="1841" spans="1:4">
      <c r="A1841" s="368" t="s">
        <v>7750</v>
      </c>
      <c r="B1841" s="369" t="s">
        <v>7751</v>
      </c>
      <c r="C1841" s="369" t="s">
        <v>6</v>
      </c>
      <c r="D1841" s="370">
        <v>5.0199999999999996</v>
      </c>
    </row>
    <row r="1842" spans="1:4">
      <c r="A1842" s="368" t="s">
        <v>7753</v>
      </c>
      <c r="B1842" s="369" t="s">
        <v>7754</v>
      </c>
      <c r="C1842" s="369" t="s">
        <v>6</v>
      </c>
      <c r="D1842" s="370">
        <v>5.12</v>
      </c>
    </row>
    <row r="1843" spans="1:4">
      <c r="A1843" s="368" t="s">
        <v>7821</v>
      </c>
      <c r="B1843" s="369" t="s">
        <v>7822</v>
      </c>
      <c r="C1843" s="369" t="s">
        <v>6</v>
      </c>
      <c r="D1843" s="370">
        <v>5.45</v>
      </c>
    </row>
    <row r="1844" spans="1:4">
      <c r="A1844" s="368" t="s">
        <v>7829</v>
      </c>
      <c r="B1844" s="369" t="s">
        <v>7830</v>
      </c>
      <c r="C1844" s="369" t="s">
        <v>41</v>
      </c>
      <c r="D1844" s="370">
        <v>8.75</v>
      </c>
    </row>
    <row r="1845" spans="1:4">
      <c r="A1845" s="368" t="s">
        <v>7881</v>
      </c>
      <c r="B1845" s="369" t="s">
        <v>7882</v>
      </c>
      <c r="C1845" s="369" t="s">
        <v>41</v>
      </c>
      <c r="D1845" s="370">
        <v>35.06</v>
      </c>
    </row>
    <row r="1846" spans="1:4">
      <c r="A1846" s="368" t="s">
        <v>7883</v>
      </c>
      <c r="B1846" s="369" t="s">
        <v>6536</v>
      </c>
      <c r="C1846" s="369" t="s">
        <v>41</v>
      </c>
      <c r="D1846" s="370">
        <v>7.41</v>
      </c>
    </row>
    <row r="1847" spans="1:4">
      <c r="A1847" s="368" t="s">
        <v>7884</v>
      </c>
      <c r="B1847" s="369" t="s">
        <v>7885</v>
      </c>
      <c r="C1847" s="369" t="s">
        <v>41</v>
      </c>
      <c r="D1847" s="370">
        <v>91.15</v>
      </c>
    </row>
    <row r="1848" spans="1:4">
      <c r="A1848" s="368" t="s">
        <v>7886</v>
      </c>
      <c r="B1848" s="369" t="s">
        <v>6537</v>
      </c>
      <c r="C1848" s="369" t="s">
        <v>41</v>
      </c>
      <c r="D1848" s="370">
        <v>11.8</v>
      </c>
    </row>
    <row r="1849" spans="1:4">
      <c r="A1849" s="368" t="s">
        <v>7887</v>
      </c>
      <c r="B1849" s="369" t="s">
        <v>6538</v>
      </c>
      <c r="C1849" s="369" t="s">
        <v>41</v>
      </c>
      <c r="D1849" s="370">
        <v>18.22</v>
      </c>
    </row>
    <row r="1850" spans="1:4">
      <c r="A1850" s="368" t="s">
        <v>7888</v>
      </c>
      <c r="B1850" s="369" t="s">
        <v>6539</v>
      </c>
      <c r="C1850" s="369" t="s">
        <v>41</v>
      </c>
      <c r="D1850" s="370">
        <v>25.18</v>
      </c>
    </row>
    <row r="1851" spans="1:4">
      <c r="A1851" s="368" t="s">
        <v>7889</v>
      </c>
      <c r="B1851" s="369" t="s">
        <v>6535</v>
      </c>
      <c r="C1851" s="369" t="s">
        <v>41</v>
      </c>
      <c r="D1851" s="370">
        <v>5.88</v>
      </c>
    </row>
    <row r="1852" spans="1:4">
      <c r="A1852" s="368" t="s">
        <v>7890</v>
      </c>
      <c r="B1852" s="369" t="s">
        <v>6540</v>
      </c>
      <c r="C1852" s="369" t="s">
        <v>41</v>
      </c>
      <c r="D1852" s="370">
        <v>49.4</v>
      </c>
    </row>
    <row r="1853" spans="1:4">
      <c r="A1853" s="368" t="s">
        <v>7891</v>
      </c>
      <c r="B1853" s="369" t="s">
        <v>6541</v>
      </c>
      <c r="C1853" s="369" t="s">
        <v>41</v>
      </c>
      <c r="D1853" s="370">
        <v>3.95</v>
      </c>
    </row>
    <row r="1854" spans="1:4">
      <c r="A1854" s="368" t="s">
        <v>8025</v>
      </c>
      <c r="B1854" s="369" t="s">
        <v>8026</v>
      </c>
      <c r="C1854" s="369" t="s">
        <v>41</v>
      </c>
      <c r="D1854" s="370">
        <v>5.95</v>
      </c>
    </row>
    <row r="1855" spans="1:4" ht="22.5">
      <c r="A1855" s="368" t="s">
        <v>8045</v>
      </c>
      <c r="B1855" s="369" t="s">
        <v>31915</v>
      </c>
      <c r="C1855" s="369" t="s">
        <v>41</v>
      </c>
      <c r="D1855" s="370">
        <v>210.19</v>
      </c>
    </row>
    <row r="1856" spans="1:4">
      <c r="A1856" s="368" t="s">
        <v>8046</v>
      </c>
      <c r="B1856" s="369" t="s">
        <v>8047</v>
      </c>
      <c r="C1856" s="369" t="s">
        <v>41</v>
      </c>
      <c r="D1856" s="370">
        <v>3.84</v>
      </c>
    </row>
    <row r="1857" spans="1:4">
      <c r="A1857" s="368" t="s">
        <v>8048</v>
      </c>
      <c r="B1857" s="369" t="s">
        <v>8049</v>
      </c>
      <c r="C1857" s="369" t="s">
        <v>41</v>
      </c>
      <c r="D1857" s="370">
        <v>5.04</v>
      </c>
    </row>
    <row r="1858" spans="1:4">
      <c r="A1858" s="368" t="s">
        <v>8050</v>
      </c>
      <c r="B1858" s="369" t="s">
        <v>8051</v>
      </c>
      <c r="C1858" s="369" t="s">
        <v>41</v>
      </c>
      <c r="D1858" s="370">
        <v>5.3</v>
      </c>
    </row>
    <row r="1859" spans="1:4">
      <c r="A1859" s="368" t="s">
        <v>8052</v>
      </c>
      <c r="B1859" s="369" t="s">
        <v>8053</v>
      </c>
      <c r="C1859" s="369" t="s">
        <v>41</v>
      </c>
      <c r="D1859" s="370">
        <v>5.71</v>
      </c>
    </row>
    <row r="1860" spans="1:4">
      <c r="A1860" s="368" t="s">
        <v>8054</v>
      </c>
      <c r="B1860" s="369" t="s">
        <v>8055</v>
      </c>
      <c r="C1860" s="369" t="s">
        <v>41</v>
      </c>
      <c r="D1860" s="370">
        <v>5.85</v>
      </c>
    </row>
    <row r="1861" spans="1:4">
      <c r="A1861" s="368" t="s">
        <v>8056</v>
      </c>
      <c r="B1861" s="369" t="s">
        <v>8057</v>
      </c>
      <c r="C1861" s="369" t="s">
        <v>41</v>
      </c>
      <c r="D1861" s="370">
        <v>64.37</v>
      </c>
    </row>
    <row r="1862" spans="1:4">
      <c r="A1862" s="368" t="s">
        <v>8058</v>
      </c>
      <c r="B1862" s="369" t="s">
        <v>8059</v>
      </c>
      <c r="C1862" s="369" t="s">
        <v>41</v>
      </c>
      <c r="D1862" s="370">
        <v>79.75</v>
      </c>
    </row>
    <row r="1863" spans="1:4">
      <c r="A1863" s="368" t="s">
        <v>8060</v>
      </c>
      <c r="B1863" s="369" t="s">
        <v>8061</v>
      </c>
      <c r="C1863" s="369" t="s">
        <v>41</v>
      </c>
      <c r="D1863" s="370">
        <v>8.99</v>
      </c>
    </row>
    <row r="1864" spans="1:4">
      <c r="A1864" s="368" t="s">
        <v>8062</v>
      </c>
      <c r="B1864" s="369" t="s">
        <v>8063</v>
      </c>
      <c r="C1864" s="369" t="s">
        <v>41</v>
      </c>
      <c r="D1864" s="370">
        <v>97.77</v>
      </c>
    </row>
    <row r="1865" spans="1:4">
      <c r="A1865" s="368" t="s">
        <v>8064</v>
      </c>
      <c r="B1865" s="369" t="s">
        <v>8065</v>
      </c>
      <c r="C1865" s="369" t="s">
        <v>41</v>
      </c>
      <c r="D1865" s="370">
        <v>1.86</v>
      </c>
    </row>
    <row r="1866" spans="1:4">
      <c r="A1866" s="368" t="s">
        <v>8066</v>
      </c>
      <c r="B1866" s="369" t="s">
        <v>8067</v>
      </c>
      <c r="C1866" s="369" t="s">
        <v>41</v>
      </c>
      <c r="D1866" s="370">
        <v>128.75</v>
      </c>
    </row>
    <row r="1867" spans="1:4">
      <c r="A1867" s="368" t="s">
        <v>8068</v>
      </c>
      <c r="B1867" s="369" t="s">
        <v>8069</v>
      </c>
      <c r="C1867" s="369" t="s">
        <v>41</v>
      </c>
      <c r="D1867" s="370">
        <v>13.67</v>
      </c>
    </row>
    <row r="1868" spans="1:4">
      <c r="A1868" s="368" t="s">
        <v>8070</v>
      </c>
      <c r="B1868" s="369" t="s">
        <v>6542</v>
      </c>
      <c r="C1868" s="369" t="s">
        <v>41</v>
      </c>
      <c r="D1868" s="370">
        <v>161.12</v>
      </c>
    </row>
    <row r="1869" spans="1:4">
      <c r="A1869" s="368" t="s">
        <v>8071</v>
      </c>
      <c r="B1869" s="369" t="s">
        <v>8072</v>
      </c>
      <c r="C1869" s="369" t="s">
        <v>41</v>
      </c>
      <c r="D1869" s="370">
        <v>18.850000000000001</v>
      </c>
    </row>
    <row r="1870" spans="1:4">
      <c r="A1870" s="368" t="s">
        <v>8073</v>
      </c>
      <c r="B1870" s="369" t="s">
        <v>8074</v>
      </c>
      <c r="C1870" s="369" t="s">
        <v>41</v>
      </c>
      <c r="D1870" s="370">
        <v>2.67</v>
      </c>
    </row>
    <row r="1871" spans="1:4">
      <c r="A1871" s="368" t="s">
        <v>8075</v>
      </c>
      <c r="B1871" s="369" t="s">
        <v>8076</v>
      </c>
      <c r="C1871" s="369" t="s">
        <v>41</v>
      </c>
      <c r="D1871" s="370">
        <v>26.87</v>
      </c>
    </row>
    <row r="1872" spans="1:4">
      <c r="A1872" s="368" t="s">
        <v>8077</v>
      </c>
      <c r="B1872" s="369" t="s">
        <v>8078</v>
      </c>
      <c r="C1872" s="369" t="s">
        <v>41</v>
      </c>
      <c r="D1872" s="370">
        <v>3.65</v>
      </c>
    </row>
    <row r="1873" spans="1:4">
      <c r="A1873" s="368" t="s">
        <v>8079</v>
      </c>
      <c r="B1873" s="369" t="s">
        <v>8080</v>
      </c>
      <c r="C1873" s="369" t="s">
        <v>41</v>
      </c>
      <c r="D1873" s="370">
        <v>37.22</v>
      </c>
    </row>
    <row r="1874" spans="1:4">
      <c r="A1874" s="368" t="s">
        <v>8081</v>
      </c>
      <c r="B1874" s="369" t="s">
        <v>8082</v>
      </c>
      <c r="C1874" s="369" t="s">
        <v>41</v>
      </c>
      <c r="D1874" s="370">
        <v>49.45</v>
      </c>
    </row>
    <row r="1875" spans="1:4">
      <c r="A1875" s="368" t="s">
        <v>8181</v>
      </c>
      <c r="B1875" s="369" t="s">
        <v>8182</v>
      </c>
      <c r="C1875" s="369" t="s">
        <v>41</v>
      </c>
      <c r="D1875" s="370">
        <v>95.3</v>
      </c>
    </row>
    <row r="1876" spans="1:4">
      <c r="A1876" s="368" t="s">
        <v>8183</v>
      </c>
      <c r="B1876" s="369" t="s">
        <v>8184</v>
      </c>
      <c r="C1876" s="369" t="s">
        <v>41</v>
      </c>
      <c r="D1876" s="370">
        <v>150.63</v>
      </c>
    </row>
    <row r="1877" spans="1:4">
      <c r="A1877" s="368" t="s">
        <v>8185</v>
      </c>
      <c r="B1877" s="369" t="s">
        <v>8186</v>
      </c>
      <c r="C1877" s="369" t="s">
        <v>41</v>
      </c>
      <c r="D1877" s="370">
        <v>39.840000000000003</v>
      </c>
    </row>
    <row r="1878" spans="1:4">
      <c r="A1878" s="368" t="s">
        <v>8188</v>
      </c>
      <c r="B1878" s="369" t="s">
        <v>8187</v>
      </c>
      <c r="C1878" s="369" t="s">
        <v>41</v>
      </c>
      <c r="D1878" s="370">
        <v>41.23</v>
      </c>
    </row>
    <row r="1879" spans="1:4">
      <c r="A1879" s="368" t="s">
        <v>8189</v>
      </c>
      <c r="B1879" s="369" t="s">
        <v>8190</v>
      </c>
      <c r="C1879" s="369" t="s">
        <v>41</v>
      </c>
      <c r="D1879" s="370">
        <v>57.42</v>
      </c>
    </row>
    <row r="1880" spans="1:4">
      <c r="A1880" s="368" t="s">
        <v>8191</v>
      </c>
      <c r="B1880" s="369" t="s">
        <v>8192</v>
      </c>
      <c r="C1880" s="369" t="s">
        <v>41</v>
      </c>
      <c r="D1880" s="370">
        <v>8.91</v>
      </c>
    </row>
    <row r="1881" spans="1:4">
      <c r="A1881" s="368" t="s">
        <v>8193</v>
      </c>
      <c r="B1881" s="369" t="s">
        <v>8194</v>
      </c>
      <c r="C1881" s="369" t="s">
        <v>41</v>
      </c>
      <c r="D1881" s="370">
        <v>13.62</v>
      </c>
    </row>
    <row r="1882" spans="1:4">
      <c r="A1882" s="368" t="s">
        <v>8195</v>
      </c>
      <c r="B1882" s="369" t="s">
        <v>8196</v>
      </c>
      <c r="C1882" s="369" t="s">
        <v>41</v>
      </c>
      <c r="D1882" s="370">
        <v>18.510000000000002</v>
      </c>
    </row>
    <row r="1883" spans="1:4">
      <c r="A1883" s="368" t="s">
        <v>8197</v>
      </c>
      <c r="B1883" s="369" t="s">
        <v>8198</v>
      </c>
      <c r="C1883" s="369" t="s">
        <v>41</v>
      </c>
      <c r="D1883" s="370">
        <v>62.49</v>
      </c>
    </row>
    <row r="1884" spans="1:4">
      <c r="A1884" s="368" t="s">
        <v>8199</v>
      </c>
      <c r="B1884" s="369" t="s">
        <v>8200</v>
      </c>
      <c r="C1884" s="369" t="s">
        <v>41</v>
      </c>
      <c r="D1884" s="370">
        <v>77.98</v>
      </c>
    </row>
    <row r="1885" spans="1:4">
      <c r="A1885" s="368" t="s">
        <v>8201</v>
      </c>
      <c r="B1885" s="369" t="s">
        <v>8202</v>
      </c>
      <c r="C1885" s="369" t="s">
        <v>41</v>
      </c>
      <c r="D1885" s="370">
        <v>95.71</v>
      </c>
    </row>
    <row r="1886" spans="1:4">
      <c r="A1886" s="368" t="s">
        <v>8203</v>
      </c>
      <c r="B1886" s="369" t="s">
        <v>8204</v>
      </c>
      <c r="C1886" s="369" t="s">
        <v>41</v>
      </c>
      <c r="D1886" s="370">
        <v>126.47</v>
      </c>
    </row>
    <row r="1887" spans="1:4">
      <c r="A1887" s="368" t="s">
        <v>8205</v>
      </c>
      <c r="B1887" s="369" t="s">
        <v>8206</v>
      </c>
      <c r="C1887" s="369" t="s">
        <v>41</v>
      </c>
      <c r="D1887" s="370">
        <v>156.52000000000001</v>
      </c>
    </row>
    <row r="1888" spans="1:4">
      <c r="A1888" s="368" t="s">
        <v>8207</v>
      </c>
      <c r="B1888" s="369" t="s">
        <v>8208</v>
      </c>
      <c r="C1888" s="369" t="s">
        <v>41</v>
      </c>
      <c r="D1888" s="370">
        <v>202.51</v>
      </c>
    </row>
    <row r="1889" spans="1:4">
      <c r="A1889" s="368" t="s">
        <v>8209</v>
      </c>
      <c r="B1889" s="369" t="s">
        <v>8210</v>
      </c>
      <c r="C1889" s="369" t="s">
        <v>41</v>
      </c>
      <c r="D1889" s="370">
        <v>250.92</v>
      </c>
    </row>
    <row r="1890" spans="1:4">
      <c r="A1890" s="368" t="s">
        <v>8211</v>
      </c>
      <c r="B1890" s="369" t="s">
        <v>8212</v>
      </c>
      <c r="C1890" s="369" t="s">
        <v>41</v>
      </c>
      <c r="D1890" s="370">
        <v>26.26</v>
      </c>
    </row>
    <row r="1891" spans="1:4">
      <c r="A1891" s="368" t="s">
        <v>8213</v>
      </c>
      <c r="B1891" s="369" t="s">
        <v>8214</v>
      </c>
      <c r="C1891" s="369" t="s">
        <v>41</v>
      </c>
      <c r="D1891" s="370">
        <v>36.270000000000003</v>
      </c>
    </row>
    <row r="1892" spans="1:4">
      <c r="A1892" s="368" t="s">
        <v>8215</v>
      </c>
      <c r="B1892" s="369" t="s">
        <v>8216</v>
      </c>
      <c r="C1892" s="369" t="s">
        <v>41</v>
      </c>
      <c r="D1892" s="370">
        <v>49.14</v>
      </c>
    </row>
    <row r="1893" spans="1:4">
      <c r="A1893" s="368" t="s">
        <v>8217</v>
      </c>
      <c r="B1893" s="369" t="s">
        <v>6545</v>
      </c>
      <c r="C1893" s="369" t="s">
        <v>41</v>
      </c>
      <c r="D1893" s="370">
        <v>5.69</v>
      </c>
    </row>
    <row r="1894" spans="1:4">
      <c r="A1894" s="368" t="s">
        <v>8218</v>
      </c>
      <c r="B1894" s="369" t="s">
        <v>8219</v>
      </c>
      <c r="C1894" s="369" t="s">
        <v>41</v>
      </c>
      <c r="D1894" s="370">
        <v>1.96</v>
      </c>
    </row>
    <row r="1895" spans="1:4">
      <c r="A1895" s="368" t="s">
        <v>8220</v>
      </c>
      <c r="B1895" s="369" t="s">
        <v>6543</v>
      </c>
      <c r="C1895" s="369" t="s">
        <v>41</v>
      </c>
      <c r="D1895" s="370">
        <v>2.88</v>
      </c>
    </row>
    <row r="1896" spans="1:4">
      <c r="A1896" s="368" t="s">
        <v>8221</v>
      </c>
      <c r="B1896" s="369" t="s">
        <v>6544</v>
      </c>
      <c r="C1896" s="369" t="s">
        <v>41</v>
      </c>
      <c r="D1896" s="370">
        <v>3.26</v>
      </c>
    </row>
    <row r="1897" spans="1:4">
      <c r="A1897" s="368" t="s">
        <v>8222</v>
      </c>
      <c r="B1897" s="369" t="s">
        <v>8223</v>
      </c>
      <c r="C1897" s="369" t="s">
        <v>41</v>
      </c>
      <c r="D1897" s="370">
        <v>1.2</v>
      </c>
    </row>
    <row r="1898" spans="1:4">
      <c r="A1898" s="368" t="s">
        <v>8224</v>
      </c>
      <c r="B1898" s="369" t="s">
        <v>8225</v>
      </c>
      <c r="C1898" s="369" t="s">
        <v>41</v>
      </c>
      <c r="D1898" s="370">
        <v>1.5</v>
      </c>
    </row>
    <row r="1899" spans="1:4">
      <c r="A1899" s="368" t="s">
        <v>8228</v>
      </c>
      <c r="B1899" s="369" t="s">
        <v>8229</v>
      </c>
      <c r="C1899" s="369" t="s">
        <v>41</v>
      </c>
      <c r="D1899" s="370">
        <v>1.86</v>
      </c>
    </row>
    <row r="1900" spans="1:4">
      <c r="A1900" s="368" t="s">
        <v>8231</v>
      </c>
      <c r="B1900" s="369" t="s">
        <v>8232</v>
      </c>
      <c r="C1900" s="369" t="s">
        <v>41</v>
      </c>
      <c r="D1900" s="370">
        <v>1.4</v>
      </c>
    </row>
    <row r="1901" spans="1:4">
      <c r="A1901" s="368" t="s">
        <v>8233</v>
      </c>
      <c r="B1901" s="369" t="s">
        <v>8234</v>
      </c>
      <c r="C1901" s="369" t="s">
        <v>41</v>
      </c>
      <c r="D1901" s="370">
        <v>1.42</v>
      </c>
    </row>
    <row r="1902" spans="1:4">
      <c r="A1902" s="368" t="s">
        <v>8235</v>
      </c>
      <c r="B1902" s="369" t="s">
        <v>8236</v>
      </c>
      <c r="C1902" s="369" t="s">
        <v>41</v>
      </c>
      <c r="D1902" s="370">
        <v>1.96</v>
      </c>
    </row>
    <row r="1903" spans="1:4">
      <c r="A1903" s="368" t="s">
        <v>8226</v>
      </c>
      <c r="B1903" s="369" t="s">
        <v>8227</v>
      </c>
      <c r="C1903" s="369" t="s">
        <v>41</v>
      </c>
      <c r="D1903" s="370">
        <v>2.39</v>
      </c>
    </row>
    <row r="1904" spans="1:4">
      <c r="A1904" s="368" t="s">
        <v>8230</v>
      </c>
      <c r="B1904" s="369" t="s">
        <v>6546</v>
      </c>
      <c r="C1904" s="369" t="s">
        <v>41</v>
      </c>
      <c r="D1904" s="370">
        <v>56.08</v>
      </c>
    </row>
    <row r="1905" spans="1:4">
      <c r="A1905" s="368" t="s">
        <v>8237</v>
      </c>
      <c r="B1905" s="369" t="s">
        <v>8238</v>
      </c>
      <c r="C1905" s="369" t="s">
        <v>41</v>
      </c>
      <c r="D1905" s="370">
        <v>6.8</v>
      </c>
    </row>
    <row r="1906" spans="1:4">
      <c r="A1906" s="368" t="s">
        <v>8239</v>
      </c>
      <c r="B1906" s="369" t="s">
        <v>8240</v>
      </c>
      <c r="C1906" s="369" t="s">
        <v>41</v>
      </c>
      <c r="D1906" s="370">
        <v>3.3</v>
      </c>
    </row>
    <row r="1907" spans="1:4">
      <c r="A1907" s="368" t="s">
        <v>8241</v>
      </c>
      <c r="B1907" s="369" t="s">
        <v>8242</v>
      </c>
      <c r="C1907" s="369" t="s">
        <v>41</v>
      </c>
      <c r="D1907" s="370">
        <v>3.8</v>
      </c>
    </row>
    <row r="1908" spans="1:4">
      <c r="A1908" s="368" t="s">
        <v>8243</v>
      </c>
      <c r="B1908" s="369" t="s">
        <v>8244</v>
      </c>
      <c r="C1908" s="369" t="s">
        <v>41</v>
      </c>
      <c r="D1908" s="370">
        <v>0.61</v>
      </c>
    </row>
    <row r="1909" spans="1:4">
      <c r="A1909" s="368" t="s">
        <v>8245</v>
      </c>
      <c r="B1909" s="369" t="s">
        <v>8246</v>
      </c>
      <c r="C1909" s="369" t="s">
        <v>41</v>
      </c>
      <c r="D1909" s="370">
        <v>1.06</v>
      </c>
    </row>
    <row r="1910" spans="1:4">
      <c r="A1910" s="368" t="s">
        <v>8247</v>
      </c>
      <c r="B1910" s="369" t="s">
        <v>8248</v>
      </c>
      <c r="C1910" s="369" t="s">
        <v>41</v>
      </c>
      <c r="D1910" s="370">
        <v>1.64</v>
      </c>
    </row>
    <row r="1911" spans="1:4">
      <c r="A1911" s="368" t="s">
        <v>8249</v>
      </c>
      <c r="B1911" s="369" t="s">
        <v>8250</v>
      </c>
      <c r="C1911" s="369" t="s">
        <v>41</v>
      </c>
      <c r="D1911" s="370">
        <v>2.09</v>
      </c>
    </row>
    <row r="1912" spans="1:4">
      <c r="A1912" s="368" t="s">
        <v>8251</v>
      </c>
      <c r="B1912" s="369" t="s">
        <v>8252</v>
      </c>
      <c r="C1912" s="369" t="s">
        <v>41</v>
      </c>
      <c r="D1912" s="370">
        <v>2.81</v>
      </c>
    </row>
    <row r="1913" spans="1:4">
      <c r="A1913" s="368" t="s">
        <v>8253</v>
      </c>
      <c r="B1913" s="369" t="s">
        <v>8254</v>
      </c>
      <c r="C1913" s="369" t="s">
        <v>41</v>
      </c>
      <c r="D1913" s="370">
        <v>3.24</v>
      </c>
    </row>
    <row r="1914" spans="1:4">
      <c r="A1914" s="368" t="s">
        <v>8255</v>
      </c>
      <c r="B1914" s="369" t="s">
        <v>8256</v>
      </c>
      <c r="C1914" s="369" t="s">
        <v>41</v>
      </c>
      <c r="D1914" s="370">
        <v>6.35</v>
      </c>
    </row>
    <row r="1915" spans="1:4">
      <c r="A1915" s="368" t="s">
        <v>8257</v>
      </c>
      <c r="B1915" s="369" t="s">
        <v>8258</v>
      </c>
      <c r="C1915" s="369" t="s">
        <v>41</v>
      </c>
      <c r="D1915" s="370">
        <v>48.59</v>
      </c>
    </row>
    <row r="1916" spans="1:4">
      <c r="A1916" s="368" t="s">
        <v>8259</v>
      </c>
      <c r="B1916" s="369" t="s">
        <v>8260</v>
      </c>
      <c r="C1916" s="369" t="s">
        <v>41</v>
      </c>
      <c r="D1916" s="370">
        <v>12.31</v>
      </c>
    </row>
    <row r="1917" spans="1:4">
      <c r="A1917" s="368" t="s">
        <v>8261</v>
      </c>
      <c r="B1917" s="369" t="s">
        <v>8262</v>
      </c>
      <c r="C1917" s="369" t="s">
        <v>41</v>
      </c>
      <c r="D1917" s="370">
        <v>119.71</v>
      </c>
    </row>
    <row r="1918" spans="1:4">
      <c r="A1918" s="368" t="s">
        <v>8263</v>
      </c>
      <c r="B1918" s="369" t="s">
        <v>8264</v>
      </c>
      <c r="C1918" s="369" t="s">
        <v>41</v>
      </c>
      <c r="D1918" s="370">
        <v>16.760000000000002</v>
      </c>
    </row>
    <row r="1919" spans="1:4">
      <c r="A1919" s="368" t="s">
        <v>8265</v>
      </c>
      <c r="B1919" s="369" t="s">
        <v>8266</v>
      </c>
      <c r="C1919" s="369" t="s">
        <v>41</v>
      </c>
      <c r="D1919" s="370">
        <v>29.75</v>
      </c>
    </row>
    <row r="1920" spans="1:4">
      <c r="A1920" s="368" t="s">
        <v>8267</v>
      </c>
      <c r="B1920" s="369" t="s">
        <v>8268</v>
      </c>
      <c r="C1920" s="369" t="s">
        <v>41</v>
      </c>
      <c r="D1920" s="370">
        <v>8.24</v>
      </c>
    </row>
    <row r="1921" spans="1:4">
      <c r="A1921" s="368" t="s">
        <v>8269</v>
      </c>
      <c r="B1921" s="369" t="s">
        <v>8270</v>
      </c>
      <c r="C1921" s="369" t="s">
        <v>41</v>
      </c>
      <c r="D1921" s="370">
        <v>59.87</v>
      </c>
    </row>
    <row r="1922" spans="1:4">
      <c r="A1922" s="368" t="s">
        <v>8271</v>
      </c>
      <c r="B1922" s="369" t="s">
        <v>8272</v>
      </c>
      <c r="C1922" s="369" t="s">
        <v>41</v>
      </c>
      <c r="D1922" s="370">
        <v>14.35</v>
      </c>
    </row>
    <row r="1923" spans="1:4">
      <c r="A1923" s="368" t="s">
        <v>8273</v>
      </c>
      <c r="B1923" s="369" t="s">
        <v>8274</v>
      </c>
      <c r="C1923" s="369" t="s">
        <v>41</v>
      </c>
      <c r="D1923" s="370">
        <v>72.98</v>
      </c>
    </row>
    <row r="1924" spans="1:4">
      <c r="A1924" s="368" t="s">
        <v>8275</v>
      </c>
      <c r="B1924" s="369" t="s">
        <v>8276</v>
      </c>
      <c r="C1924" s="369" t="s">
        <v>41</v>
      </c>
      <c r="D1924" s="370">
        <v>19.47</v>
      </c>
    </row>
    <row r="1925" spans="1:4">
      <c r="A1925" s="368" t="s">
        <v>8277</v>
      </c>
      <c r="B1925" s="369" t="s">
        <v>8278</v>
      </c>
      <c r="C1925" s="369" t="s">
        <v>41</v>
      </c>
      <c r="D1925" s="370">
        <v>29.75</v>
      </c>
    </row>
    <row r="1926" spans="1:4">
      <c r="A1926" s="368" t="s">
        <v>8279</v>
      </c>
      <c r="B1926" s="369" t="s">
        <v>6547</v>
      </c>
      <c r="C1926" s="369" t="s">
        <v>41</v>
      </c>
      <c r="D1926" s="370">
        <v>29.56</v>
      </c>
    </row>
    <row r="1927" spans="1:4">
      <c r="A1927" s="368" t="s">
        <v>8302</v>
      </c>
      <c r="B1927" s="369" t="s">
        <v>8303</v>
      </c>
      <c r="C1927" s="369" t="s">
        <v>6</v>
      </c>
      <c r="D1927" s="370">
        <v>85.24</v>
      </c>
    </row>
    <row r="1928" spans="1:4">
      <c r="A1928" s="368" t="s">
        <v>8304</v>
      </c>
      <c r="B1928" s="369" t="s">
        <v>8305</v>
      </c>
      <c r="C1928" s="369" t="s">
        <v>6</v>
      </c>
      <c r="D1928" s="370">
        <v>74.83</v>
      </c>
    </row>
    <row r="1929" spans="1:4">
      <c r="A1929" s="368" t="s">
        <v>8336</v>
      </c>
      <c r="B1929" s="369" t="s">
        <v>8337</v>
      </c>
      <c r="C1929" s="369" t="s">
        <v>6</v>
      </c>
      <c r="D1929" s="370">
        <v>3.52</v>
      </c>
    </row>
    <row r="1930" spans="1:4">
      <c r="A1930" s="368" t="s">
        <v>8348</v>
      </c>
      <c r="B1930" s="369" t="s">
        <v>8349</v>
      </c>
      <c r="C1930" s="369" t="s">
        <v>6</v>
      </c>
      <c r="D1930" s="370">
        <v>5.18</v>
      </c>
    </row>
    <row r="1931" spans="1:4">
      <c r="A1931" s="368" t="s">
        <v>28489</v>
      </c>
      <c r="B1931" s="369" t="s">
        <v>28490</v>
      </c>
      <c r="C1931" s="369" t="s">
        <v>6</v>
      </c>
      <c r="D1931" s="370">
        <v>14.89</v>
      </c>
    </row>
    <row r="1932" spans="1:4">
      <c r="A1932" s="368" t="s">
        <v>28491</v>
      </c>
      <c r="B1932" s="369" t="s">
        <v>28492</v>
      </c>
      <c r="C1932" s="369" t="s">
        <v>6</v>
      </c>
      <c r="D1932" s="370">
        <v>18.78</v>
      </c>
    </row>
    <row r="1933" spans="1:4">
      <c r="A1933" s="368" t="s">
        <v>8354</v>
      </c>
      <c r="B1933" s="369" t="s">
        <v>8355</v>
      </c>
      <c r="C1933" s="369" t="s">
        <v>6</v>
      </c>
      <c r="D1933" s="370">
        <v>37.39</v>
      </c>
    </row>
    <row r="1934" spans="1:4">
      <c r="A1934" s="368" t="s">
        <v>8358</v>
      </c>
      <c r="B1934" s="369" t="s">
        <v>8359</v>
      </c>
      <c r="C1934" s="369" t="s">
        <v>6</v>
      </c>
      <c r="D1934" s="370">
        <v>1.76</v>
      </c>
    </row>
    <row r="1935" spans="1:4">
      <c r="A1935" s="368" t="s">
        <v>8360</v>
      </c>
      <c r="B1935" s="369" t="s">
        <v>8361</v>
      </c>
      <c r="C1935" s="369" t="s">
        <v>6</v>
      </c>
      <c r="D1935" s="370">
        <v>5.42</v>
      </c>
    </row>
    <row r="1936" spans="1:4">
      <c r="A1936" s="368" t="s">
        <v>8362</v>
      </c>
      <c r="B1936" s="369" t="s">
        <v>8363</v>
      </c>
      <c r="C1936" s="369" t="s">
        <v>6</v>
      </c>
      <c r="D1936" s="370">
        <v>51.63</v>
      </c>
    </row>
    <row r="1937" spans="1:4">
      <c r="A1937" s="368" t="s">
        <v>8364</v>
      </c>
      <c r="B1937" s="369" t="s">
        <v>8365</v>
      </c>
      <c r="C1937" s="369" t="s">
        <v>6</v>
      </c>
      <c r="D1937" s="370">
        <v>20.58</v>
      </c>
    </row>
    <row r="1938" spans="1:4">
      <c r="A1938" s="368" t="s">
        <v>8366</v>
      </c>
      <c r="B1938" s="369" t="s">
        <v>8367</v>
      </c>
      <c r="C1938" s="369" t="s">
        <v>6</v>
      </c>
      <c r="D1938" s="370">
        <v>23.89</v>
      </c>
    </row>
    <row r="1939" spans="1:4">
      <c r="A1939" s="368" t="s">
        <v>8368</v>
      </c>
      <c r="B1939" s="369" t="s">
        <v>8369</v>
      </c>
      <c r="C1939" s="369" t="s">
        <v>6</v>
      </c>
      <c r="D1939" s="370">
        <v>29.44</v>
      </c>
    </row>
    <row r="1940" spans="1:4">
      <c r="A1940" s="368" t="s">
        <v>8370</v>
      </c>
      <c r="B1940" s="369" t="s">
        <v>8371</v>
      </c>
      <c r="C1940" s="369" t="s">
        <v>6</v>
      </c>
      <c r="D1940" s="370">
        <v>133.88</v>
      </c>
    </row>
    <row r="1941" spans="1:4">
      <c r="A1941" s="368" t="s">
        <v>8376</v>
      </c>
      <c r="B1941" s="369" t="s">
        <v>8377</v>
      </c>
      <c r="C1941" s="369" t="s">
        <v>6</v>
      </c>
      <c r="D1941" s="370">
        <v>42.58</v>
      </c>
    </row>
    <row r="1942" spans="1:4">
      <c r="A1942" s="368" t="s">
        <v>8378</v>
      </c>
      <c r="B1942" s="369" t="s">
        <v>8379</v>
      </c>
      <c r="C1942" s="369" t="s">
        <v>6</v>
      </c>
      <c r="D1942" s="370">
        <v>10.210000000000001</v>
      </c>
    </row>
    <row r="1943" spans="1:4">
      <c r="A1943" s="368" t="s">
        <v>8380</v>
      </c>
      <c r="B1943" s="369" t="s">
        <v>8381</v>
      </c>
      <c r="C1943" s="369" t="s">
        <v>6</v>
      </c>
      <c r="D1943" s="370">
        <v>18.43</v>
      </c>
    </row>
    <row r="1944" spans="1:4">
      <c r="A1944" s="368" t="s">
        <v>8382</v>
      </c>
      <c r="B1944" s="369" t="s">
        <v>8383</v>
      </c>
      <c r="C1944" s="369" t="s">
        <v>6</v>
      </c>
      <c r="D1944" s="370">
        <v>26.29</v>
      </c>
    </row>
    <row r="1945" spans="1:4">
      <c r="A1945" s="368" t="s">
        <v>8384</v>
      </c>
      <c r="B1945" s="369" t="s">
        <v>8385</v>
      </c>
      <c r="C1945" s="369" t="s">
        <v>6</v>
      </c>
      <c r="D1945" s="370">
        <v>83.05</v>
      </c>
    </row>
    <row r="1946" spans="1:4">
      <c r="A1946" s="368" t="s">
        <v>8386</v>
      </c>
      <c r="B1946" s="369" t="s">
        <v>8387</v>
      </c>
      <c r="C1946" s="369" t="s">
        <v>6</v>
      </c>
      <c r="D1946" s="370">
        <v>124.22</v>
      </c>
    </row>
    <row r="1947" spans="1:4">
      <c r="A1947" s="368" t="s">
        <v>203</v>
      </c>
      <c r="B1947" s="369" t="s">
        <v>8406</v>
      </c>
      <c r="C1947" s="369" t="s">
        <v>6</v>
      </c>
      <c r="D1947" s="370">
        <v>81.93</v>
      </c>
    </row>
    <row r="1948" spans="1:4">
      <c r="A1948" s="368" t="s">
        <v>8562</v>
      </c>
      <c r="B1948" s="369" t="s">
        <v>8563</v>
      </c>
      <c r="C1948" s="369" t="s">
        <v>6</v>
      </c>
      <c r="D1948" s="370">
        <v>145.99</v>
      </c>
    </row>
    <row r="1949" spans="1:4">
      <c r="A1949" s="368" t="s">
        <v>8570</v>
      </c>
      <c r="B1949" s="369" t="s">
        <v>8571</v>
      </c>
      <c r="C1949" s="369" t="s">
        <v>41</v>
      </c>
      <c r="D1949" s="370">
        <v>8.52</v>
      </c>
    </row>
    <row r="1950" spans="1:4">
      <c r="A1950" s="368" t="s">
        <v>8572</v>
      </c>
      <c r="B1950" s="369" t="s">
        <v>8573</v>
      </c>
      <c r="C1950" s="369" t="s">
        <v>41</v>
      </c>
      <c r="D1950" s="370">
        <v>58.3</v>
      </c>
    </row>
    <row r="1951" spans="1:4">
      <c r="A1951" s="368" t="s">
        <v>8574</v>
      </c>
      <c r="B1951" s="369" t="s">
        <v>8575</v>
      </c>
      <c r="C1951" s="369" t="s">
        <v>41</v>
      </c>
      <c r="D1951" s="370">
        <v>2.72</v>
      </c>
    </row>
    <row r="1952" spans="1:4">
      <c r="A1952" s="368" t="s">
        <v>8576</v>
      </c>
      <c r="B1952" s="369" t="s">
        <v>8577</v>
      </c>
      <c r="C1952" s="369" t="s">
        <v>41</v>
      </c>
      <c r="D1952" s="370">
        <v>18.03</v>
      </c>
    </row>
    <row r="1953" spans="1:4">
      <c r="A1953" s="368" t="s">
        <v>8578</v>
      </c>
      <c r="B1953" s="369" t="s">
        <v>8579</v>
      </c>
      <c r="C1953" s="369" t="s">
        <v>41</v>
      </c>
      <c r="D1953" s="370">
        <v>61.4</v>
      </c>
    </row>
    <row r="1954" spans="1:4" ht="22.5">
      <c r="A1954" s="368" t="s">
        <v>8580</v>
      </c>
      <c r="B1954" s="369" t="s">
        <v>28493</v>
      </c>
      <c r="C1954" s="369" t="s">
        <v>6</v>
      </c>
      <c r="D1954" s="370">
        <v>4607.37</v>
      </c>
    </row>
    <row r="1955" spans="1:4">
      <c r="A1955" s="368" t="s">
        <v>8594</v>
      </c>
      <c r="B1955" s="369" t="s">
        <v>8595</v>
      </c>
      <c r="C1955" s="369" t="s">
        <v>6</v>
      </c>
      <c r="D1955" s="370">
        <v>3.51</v>
      </c>
    </row>
    <row r="1956" spans="1:4">
      <c r="A1956" s="368" t="s">
        <v>7820</v>
      </c>
      <c r="B1956" s="369" t="s">
        <v>28494</v>
      </c>
      <c r="C1956" s="369" t="s">
        <v>6</v>
      </c>
      <c r="D1956" s="370">
        <v>72.45</v>
      </c>
    </row>
    <row r="1957" spans="1:4">
      <c r="A1957" s="368" t="s">
        <v>8848</v>
      </c>
      <c r="B1957" s="369" t="s">
        <v>8849</v>
      </c>
      <c r="C1957" s="369" t="s">
        <v>6</v>
      </c>
      <c r="D1957" s="370">
        <v>4795.8599999999997</v>
      </c>
    </row>
    <row r="1958" spans="1:4">
      <c r="A1958" s="368" t="s">
        <v>8850</v>
      </c>
      <c r="B1958" s="369" t="s">
        <v>8851</v>
      </c>
      <c r="C1958" s="369" t="s">
        <v>6</v>
      </c>
      <c r="D1958" s="370">
        <v>4795.8599999999997</v>
      </c>
    </row>
    <row r="1959" spans="1:4">
      <c r="A1959" s="368" t="s">
        <v>8852</v>
      </c>
      <c r="B1959" s="369" t="s">
        <v>8853</v>
      </c>
      <c r="C1959" s="369" t="s">
        <v>6</v>
      </c>
      <c r="D1959" s="370">
        <v>4.16</v>
      </c>
    </row>
    <row r="1960" spans="1:4">
      <c r="A1960" s="368" t="s">
        <v>8862</v>
      </c>
      <c r="B1960" s="369" t="s">
        <v>28495</v>
      </c>
      <c r="C1960" s="369" t="s">
        <v>6</v>
      </c>
      <c r="D1960" s="370">
        <v>3490</v>
      </c>
    </row>
    <row r="1961" spans="1:4">
      <c r="A1961" s="368" t="s">
        <v>8877</v>
      </c>
      <c r="B1961" s="369" t="s">
        <v>8878</v>
      </c>
      <c r="C1961" s="369" t="s">
        <v>6</v>
      </c>
      <c r="D1961" s="370">
        <v>34.9</v>
      </c>
    </row>
    <row r="1962" spans="1:4">
      <c r="A1962" s="368" t="s">
        <v>8879</v>
      </c>
      <c r="B1962" s="369" t="s">
        <v>8880</v>
      </c>
      <c r="C1962" s="369" t="s">
        <v>6</v>
      </c>
      <c r="D1962" s="370">
        <v>34.9</v>
      </c>
    </row>
    <row r="1963" spans="1:4">
      <c r="A1963" s="368" t="s">
        <v>8881</v>
      </c>
      <c r="B1963" s="369" t="s">
        <v>8882</v>
      </c>
      <c r="C1963" s="369" t="s">
        <v>6</v>
      </c>
      <c r="D1963" s="370">
        <v>34.9</v>
      </c>
    </row>
    <row r="1964" spans="1:4">
      <c r="A1964" s="368" t="s">
        <v>8883</v>
      </c>
      <c r="B1964" s="369" t="s">
        <v>8884</v>
      </c>
      <c r="C1964" s="369" t="s">
        <v>6</v>
      </c>
      <c r="D1964" s="370">
        <v>15211.74</v>
      </c>
    </row>
    <row r="1965" spans="1:4">
      <c r="A1965" s="368" t="s">
        <v>8885</v>
      </c>
      <c r="B1965" s="369" t="s">
        <v>8886</v>
      </c>
      <c r="C1965" s="369" t="s">
        <v>6</v>
      </c>
      <c r="D1965" s="370">
        <v>22817.62</v>
      </c>
    </row>
    <row r="1966" spans="1:4">
      <c r="A1966" s="368" t="s">
        <v>8887</v>
      </c>
      <c r="B1966" s="369" t="s">
        <v>8888</v>
      </c>
      <c r="C1966" s="369" t="s">
        <v>6</v>
      </c>
      <c r="D1966" s="370">
        <v>7606.87</v>
      </c>
    </row>
    <row r="1967" spans="1:4">
      <c r="A1967" s="368" t="s">
        <v>8893</v>
      </c>
      <c r="B1967" s="369" t="s">
        <v>8894</v>
      </c>
      <c r="C1967" s="369" t="s">
        <v>6</v>
      </c>
      <c r="D1967" s="370">
        <v>3843.53</v>
      </c>
    </row>
    <row r="1968" spans="1:4">
      <c r="A1968" s="368" t="s">
        <v>8965</v>
      </c>
      <c r="B1968" s="369" t="s">
        <v>8966</v>
      </c>
      <c r="C1968" s="369" t="s">
        <v>6</v>
      </c>
      <c r="D1968" s="370">
        <v>74.260000000000005</v>
      </c>
    </row>
    <row r="1969" spans="1:4">
      <c r="A1969" s="368" t="s">
        <v>8967</v>
      </c>
      <c r="B1969" s="369" t="s">
        <v>8968</v>
      </c>
      <c r="C1969" s="369" t="s">
        <v>6</v>
      </c>
      <c r="D1969" s="370">
        <v>776</v>
      </c>
    </row>
    <row r="1970" spans="1:4">
      <c r="A1970" s="368" t="s">
        <v>8969</v>
      </c>
      <c r="B1970" s="369" t="s">
        <v>8970</v>
      </c>
      <c r="C1970" s="369" t="s">
        <v>6</v>
      </c>
      <c r="D1970" s="370">
        <v>280.04000000000002</v>
      </c>
    </row>
    <row r="1971" spans="1:4">
      <c r="A1971" s="368" t="s">
        <v>8973</v>
      </c>
      <c r="B1971" s="369" t="s">
        <v>8974</v>
      </c>
      <c r="C1971" s="369" t="s">
        <v>6</v>
      </c>
      <c r="D1971" s="370">
        <v>348.07</v>
      </c>
    </row>
    <row r="1972" spans="1:4">
      <c r="A1972" s="368" t="s">
        <v>8975</v>
      </c>
      <c r="B1972" s="369" t="s">
        <v>8976</v>
      </c>
      <c r="C1972" s="369" t="s">
        <v>6</v>
      </c>
      <c r="D1972" s="370">
        <v>431.08</v>
      </c>
    </row>
    <row r="1973" spans="1:4">
      <c r="A1973" s="368" t="s">
        <v>8977</v>
      </c>
      <c r="B1973" s="369" t="s">
        <v>6554</v>
      </c>
      <c r="C1973" s="369" t="s">
        <v>6</v>
      </c>
      <c r="D1973" s="370">
        <v>4288</v>
      </c>
    </row>
    <row r="1974" spans="1:4">
      <c r="A1974" s="368" t="s">
        <v>8978</v>
      </c>
      <c r="B1974" s="369" t="s">
        <v>8979</v>
      </c>
      <c r="C1974" s="369" t="s">
        <v>6</v>
      </c>
      <c r="D1974" s="370">
        <v>145.09</v>
      </c>
    </row>
    <row r="1975" spans="1:4">
      <c r="A1975" s="368" t="s">
        <v>8980</v>
      </c>
      <c r="B1975" s="369" t="s">
        <v>8981</v>
      </c>
      <c r="C1975" s="369" t="s">
        <v>6</v>
      </c>
      <c r="D1975" s="370">
        <v>352.73</v>
      </c>
    </row>
    <row r="1976" spans="1:4">
      <c r="A1976" s="368" t="s">
        <v>8982</v>
      </c>
      <c r="B1976" s="369" t="s">
        <v>8983</v>
      </c>
      <c r="C1976" s="369" t="s">
        <v>6</v>
      </c>
      <c r="D1976" s="370">
        <v>162.37</v>
      </c>
    </row>
    <row r="1977" spans="1:4">
      <c r="A1977" s="368" t="s">
        <v>8984</v>
      </c>
      <c r="B1977" s="369" t="s">
        <v>8985</v>
      </c>
      <c r="C1977" s="369" t="s">
        <v>6</v>
      </c>
      <c r="D1977" s="370">
        <v>279.04000000000002</v>
      </c>
    </row>
    <row r="1978" spans="1:4">
      <c r="A1978" s="368" t="s">
        <v>8986</v>
      </c>
      <c r="B1978" s="369" t="s">
        <v>8987</v>
      </c>
      <c r="C1978" s="369" t="s">
        <v>6</v>
      </c>
      <c r="D1978" s="370">
        <v>1445.1</v>
      </c>
    </row>
    <row r="1979" spans="1:4">
      <c r="A1979" s="368" t="s">
        <v>8988</v>
      </c>
      <c r="B1979" s="369" t="s">
        <v>8989</v>
      </c>
      <c r="C1979" s="369" t="s">
        <v>6</v>
      </c>
      <c r="D1979" s="370">
        <v>352.73</v>
      </c>
    </row>
    <row r="1980" spans="1:4">
      <c r="A1980" s="368" t="s">
        <v>8990</v>
      </c>
      <c r="B1980" s="369" t="s">
        <v>8991</v>
      </c>
      <c r="C1980" s="369" t="s">
        <v>6</v>
      </c>
      <c r="D1980" s="370">
        <v>359.04</v>
      </c>
    </row>
    <row r="1981" spans="1:4">
      <c r="A1981" s="368" t="s">
        <v>8992</v>
      </c>
      <c r="B1981" s="369" t="s">
        <v>8993</v>
      </c>
      <c r="C1981" s="369" t="s">
        <v>6</v>
      </c>
      <c r="D1981" s="370">
        <v>97.02</v>
      </c>
    </row>
    <row r="1982" spans="1:4">
      <c r="A1982" s="368" t="s">
        <v>8994</v>
      </c>
      <c r="B1982" s="369" t="s">
        <v>8995</v>
      </c>
      <c r="C1982" s="369" t="s">
        <v>6</v>
      </c>
      <c r="D1982" s="370">
        <v>420.86</v>
      </c>
    </row>
    <row r="1983" spans="1:4">
      <c r="A1983" s="368" t="s">
        <v>8996</v>
      </c>
      <c r="B1983" s="369" t="s">
        <v>8997</v>
      </c>
      <c r="C1983" s="369" t="s">
        <v>6</v>
      </c>
      <c r="D1983" s="370">
        <v>497.71</v>
      </c>
    </row>
    <row r="1984" spans="1:4">
      <c r="A1984" s="368" t="s">
        <v>8998</v>
      </c>
      <c r="B1984" s="369" t="s">
        <v>8999</v>
      </c>
      <c r="C1984" s="369" t="s">
        <v>6</v>
      </c>
      <c r="D1984" s="370">
        <v>133.94999999999999</v>
      </c>
    </row>
    <row r="1985" spans="1:4">
      <c r="A1985" s="368" t="s">
        <v>9000</v>
      </c>
      <c r="B1985" s="369" t="s">
        <v>9001</v>
      </c>
      <c r="C1985" s="369" t="s">
        <v>6</v>
      </c>
      <c r="D1985" s="370">
        <v>163.72</v>
      </c>
    </row>
    <row r="1986" spans="1:4">
      <c r="A1986" s="368" t="s">
        <v>9002</v>
      </c>
      <c r="B1986" s="369" t="s">
        <v>9003</v>
      </c>
      <c r="C1986" s="369" t="s">
        <v>6</v>
      </c>
      <c r="D1986" s="370">
        <v>279.04000000000002</v>
      </c>
    </row>
    <row r="1987" spans="1:4">
      <c r="A1987" s="368" t="s">
        <v>9036</v>
      </c>
      <c r="B1987" s="369" t="s">
        <v>9037</v>
      </c>
      <c r="C1987" s="369" t="s">
        <v>6</v>
      </c>
      <c r="D1987" s="370">
        <v>23.69</v>
      </c>
    </row>
    <row r="1988" spans="1:4" ht="22.5">
      <c r="A1988" s="368" t="s">
        <v>9040</v>
      </c>
      <c r="B1988" s="369" t="s">
        <v>6570</v>
      </c>
      <c r="C1988" s="369" t="s">
        <v>6</v>
      </c>
      <c r="D1988" s="370">
        <v>120.86</v>
      </c>
    </row>
    <row r="1989" spans="1:4">
      <c r="A1989" s="368" t="s">
        <v>9041</v>
      </c>
      <c r="B1989" s="369" t="s">
        <v>9042</v>
      </c>
      <c r="C1989" s="369" t="s">
        <v>6</v>
      </c>
      <c r="D1989" s="370">
        <v>0.41</v>
      </c>
    </row>
    <row r="1990" spans="1:4">
      <c r="A1990" s="368" t="s">
        <v>9325</v>
      </c>
      <c r="B1990" s="369" t="s">
        <v>9326</v>
      </c>
      <c r="C1990" s="369" t="s">
        <v>6</v>
      </c>
      <c r="D1990" s="370">
        <v>2771.72</v>
      </c>
    </row>
    <row r="1991" spans="1:4">
      <c r="A1991" s="368" t="s">
        <v>9353</v>
      </c>
      <c r="B1991" s="369" t="s">
        <v>9354</v>
      </c>
      <c r="C1991" s="369" t="s">
        <v>6</v>
      </c>
      <c r="D1991" s="370">
        <v>10.41</v>
      </c>
    </row>
    <row r="1992" spans="1:4">
      <c r="A1992" s="368" t="s">
        <v>9355</v>
      </c>
      <c r="B1992" s="369" t="s">
        <v>9356</v>
      </c>
      <c r="C1992" s="369" t="s">
        <v>6</v>
      </c>
      <c r="D1992" s="370">
        <v>9.25</v>
      </c>
    </row>
    <row r="1993" spans="1:4">
      <c r="A1993" s="368" t="s">
        <v>9357</v>
      </c>
      <c r="B1993" s="369" t="s">
        <v>9358</v>
      </c>
      <c r="C1993" s="369" t="s">
        <v>6</v>
      </c>
      <c r="D1993" s="370">
        <v>9.26</v>
      </c>
    </row>
    <row r="1994" spans="1:4">
      <c r="A1994" s="368" t="s">
        <v>9360</v>
      </c>
      <c r="B1994" s="369" t="s">
        <v>6548</v>
      </c>
      <c r="C1994" s="369" t="s">
        <v>6</v>
      </c>
      <c r="D1994" s="370">
        <v>10.01</v>
      </c>
    </row>
    <row r="1995" spans="1:4">
      <c r="A1995" s="368" t="s">
        <v>9361</v>
      </c>
      <c r="B1995" s="369" t="s">
        <v>9362</v>
      </c>
      <c r="C1995" s="369" t="s">
        <v>6</v>
      </c>
      <c r="D1995" s="370">
        <v>6.82</v>
      </c>
    </row>
    <row r="1996" spans="1:4">
      <c r="A1996" s="368" t="s">
        <v>9368</v>
      </c>
      <c r="B1996" s="369" t="s">
        <v>9369</v>
      </c>
      <c r="C1996" s="369" t="s">
        <v>6</v>
      </c>
      <c r="D1996" s="370">
        <v>2.59</v>
      </c>
    </row>
    <row r="1997" spans="1:4">
      <c r="A1997" s="368" t="s">
        <v>9370</v>
      </c>
      <c r="B1997" s="369" t="s">
        <v>28496</v>
      </c>
      <c r="C1997" s="369" t="s">
        <v>6</v>
      </c>
      <c r="D1997" s="370">
        <v>28.94</v>
      </c>
    </row>
    <row r="1998" spans="1:4">
      <c r="A1998" s="368" t="s">
        <v>9371</v>
      </c>
      <c r="B1998" s="369" t="s">
        <v>28497</v>
      </c>
      <c r="C1998" s="369" t="s">
        <v>6</v>
      </c>
      <c r="D1998" s="370">
        <v>82.45</v>
      </c>
    </row>
    <row r="1999" spans="1:4">
      <c r="A1999" s="368" t="s">
        <v>9365</v>
      </c>
      <c r="B1999" s="369" t="s">
        <v>28498</v>
      </c>
      <c r="C1999" s="369" t="s">
        <v>6</v>
      </c>
      <c r="D1999" s="370">
        <v>5.5</v>
      </c>
    </row>
    <row r="2000" spans="1:4">
      <c r="A2000" s="368" t="s">
        <v>9372</v>
      </c>
      <c r="B2000" s="369" t="s">
        <v>9373</v>
      </c>
      <c r="C2000" s="369" t="s">
        <v>6</v>
      </c>
      <c r="D2000" s="370">
        <v>6.46</v>
      </c>
    </row>
    <row r="2001" spans="1:4">
      <c r="A2001" s="368" t="s">
        <v>9374</v>
      </c>
      <c r="B2001" s="369" t="s">
        <v>9375</v>
      </c>
      <c r="C2001" s="369" t="s">
        <v>6</v>
      </c>
      <c r="D2001" s="370">
        <v>8.52</v>
      </c>
    </row>
    <row r="2002" spans="1:4">
      <c r="A2002" s="368" t="s">
        <v>9391</v>
      </c>
      <c r="B2002" s="369" t="s">
        <v>9392</v>
      </c>
      <c r="C2002" s="369" t="s">
        <v>6</v>
      </c>
      <c r="D2002" s="370">
        <v>111.43</v>
      </c>
    </row>
    <row r="2003" spans="1:4">
      <c r="A2003" s="368" t="s">
        <v>9405</v>
      </c>
      <c r="B2003" s="369" t="s">
        <v>28499</v>
      </c>
      <c r="C2003" s="369" t="s">
        <v>6</v>
      </c>
      <c r="D2003" s="370">
        <v>570.30999999999995</v>
      </c>
    </row>
    <row r="2004" spans="1:4">
      <c r="A2004" s="368" t="s">
        <v>9403</v>
      </c>
      <c r="B2004" s="369" t="s">
        <v>9404</v>
      </c>
      <c r="C2004" s="369" t="s">
        <v>6</v>
      </c>
      <c r="D2004" s="370">
        <v>3498.48</v>
      </c>
    </row>
    <row r="2005" spans="1:4">
      <c r="A2005" s="368" t="s">
        <v>9406</v>
      </c>
      <c r="B2005" s="369" t="s">
        <v>6555</v>
      </c>
      <c r="C2005" s="369" t="s">
        <v>6</v>
      </c>
      <c r="D2005" s="370">
        <v>105.2</v>
      </c>
    </row>
    <row r="2006" spans="1:4">
      <c r="A2006" s="368" t="s">
        <v>9407</v>
      </c>
      <c r="B2006" s="369" t="s">
        <v>9408</v>
      </c>
      <c r="C2006" s="369" t="s">
        <v>6</v>
      </c>
      <c r="D2006" s="370">
        <v>444.73</v>
      </c>
    </row>
    <row r="2007" spans="1:4" ht="22.5">
      <c r="A2007" s="368" t="s">
        <v>9413</v>
      </c>
      <c r="B2007" s="369" t="s">
        <v>28500</v>
      </c>
      <c r="C2007" s="369" t="s">
        <v>6</v>
      </c>
      <c r="D2007" s="370">
        <v>6142.18</v>
      </c>
    </row>
    <row r="2008" spans="1:4">
      <c r="A2008" s="368" t="s">
        <v>9414</v>
      </c>
      <c r="B2008" s="369" t="s">
        <v>9415</v>
      </c>
      <c r="C2008" s="369" t="s">
        <v>6</v>
      </c>
      <c r="D2008" s="370">
        <v>2148.56</v>
      </c>
    </row>
    <row r="2009" spans="1:4">
      <c r="A2009" s="368" t="s">
        <v>9416</v>
      </c>
      <c r="B2009" s="369" t="s">
        <v>9417</v>
      </c>
      <c r="C2009" s="369" t="s">
        <v>6</v>
      </c>
      <c r="D2009" s="370">
        <v>477.46</v>
      </c>
    </row>
    <row r="2010" spans="1:4">
      <c r="A2010" s="368" t="s">
        <v>9460</v>
      </c>
      <c r="B2010" s="369" t="s">
        <v>9461</v>
      </c>
      <c r="C2010" s="369" t="s">
        <v>6</v>
      </c>
      <c r="D2010" s="370">
        <v>36.5</v>
      </c>
    </row>
    <row r="2011" spans="1:4">
      <c r="A2011" s="368" t="s">
        <v>9462</v>
      </c>
      <c r="B2011" s="369" t="s">
        <v>9463</v>
      </c>
      <c r="C2011" s="369" t="s">
        <v>6</v>
      </c>
      <c r="D2011" s="370">
        <v>34.6</v>
      </c>
    </row>
    <row r="2012" spans="1:4">
      <c r="A2012" s="368" t="s">
        <v>9562</v>
      </c>
      <c r="B2012" s="369" t="s">
        <v>9563</v>
      </c>
      <c r="C2012" s="369" t="s">
        <v>6</v>
      </c>
      <c r="D2012" s="370">
        <v>75.08</v>
      </c>
    </row>
    <row r="2013" spans="1:4">
      <c r="A2013" s="368" t="s">
        <v>10237</v>
      </c>
      <c r="B2013" s="369" t="s">
        <v>10238</v>
      </c>
      <c r="C2013" s="369" t="s">
        <v>6</v>
      </c>
      <c r="D2013" s="370">
        <v>16.43</v>
      </c>
    </row>
    <row r="2014" spans="1:4">
      <c r="A2014" s="368" t="s">
        <v>10239</v>
      </c>
      <c r="B2014" s="369" t="s">
        <v>10240</v>
      </c>
      <c r="C2014" s="369" t="s">
        <v>6</v>
      </c>
      <c r="D2014" s="370">
        <v>13.47</v>
      </c>
    </row>
    <row r="2015" spans="1:4">
      <c r="A2015" s="368" t="s">
        <v>10241</v>
      </c>
      <c r="B2015" s="369" t="s">
        <v>10242</v>
      </c>
      <c r="C2015" s="369" t="s">
        <v>6</v>
      </c>
      <c r="D2015" s="370">
        <v>6.08</v>
      </c>
    </row>
    <row r="2016" spans="1:4">
      <c r="A2016" s="368" t="s">
        <v>10243</v>
      </c>
      <c r="B2016" s="369" t="s">
        <v>10244</v>
      </c>
      <c r="C2016" s="369" t="s">
        <v>6</v>
      </c>
      <c r="D2016" s="370">
        <v>61.08</v>
      </c>
    </row>
    <row r="2017" spans="1:4">
      <c r="A2017" s="368" t="s">
        <v>10245</v>
      </c>
      <c r="B2017" s="369" t="s">
        <v>10246</v>
      </c>
      <c r="C2017" s="369" t="s">
        <v>6</v>
      </c>
      <c r="D2017" s="370">
        <v>24.12</v>
      </c>
    </row>
    <row r="2018" spans="1:4">
      <c r="A2018" s="368" t="s">
        <v>10247</v>
      </c>
      <c r="B2018" s="369" t="s">
        <v>10248</v>
      </c>
      <c r="C2018" s="369" t="s">
        <v>6</v>
      </c>
      <c r="D2018" s="370">
        <v>5.53</v>
      </c>
    </row>
    <row r="2019" spans="1:4">
      <c r="A2019" s="368" t="s">
        <v>10295</v>
      </c>
      <c r="B2019" s="369" t="s">
        <v>10296</v>
      </c>
      <c r="C2019" s="369" t="s">
        <v>6</v>
      </c>
      <c r="D2019" s="370">
        <v>4.1900000000000004</v>
      </c>
    </row>
    <row r="2020" spans="1:4">
      <c r="A2020" s="368" t="s">
        <v>10297</v>
      </c>
      <c r="B2020" s="369" t="s">
        <v>10298</v>
      </c>
      <c r="C2020" s="369" t="s">
        <v>6</v>
      </c>
      <c r="D2020" s="370">
        <v>3.46</v>
      </c>
    </row>
    <row r="2021" spans="1:4">
      <c r="A2021" s="368" t="s">
        <v>10299</v>
      </c>
      <c r="B2021" s="369" t="s">
        <v>10300</v>
      </c>
      <c r="C2021" s="369" t="s">
        <v>6</v>
      </c>
      <c r="D2021" s="370">
        <v>3.07</v>
      </c>
    </row>
    <row r="2022" spans="1:4">
      <c r="A2022" s="368" t="s">
        <v>10301</v>
      </c>
      <c r="B2022" s="369" t="s">
        <v>10302</v>
      </c>
      <c r="C2022" s="369" t="s">
        <v>6</v>
      </c>
      <c r="D2022" s="370">
        <v>2</v>
      </c>
    </row>
    <row r="2023" spans="1:4">
      <c r="A2023" s="368" t="s">
        <v>10303</v>
      </c>
      <c r="B2023" s="369" t="s">
        <v>10304</v>
      </c>
      <c r="C2023" s="369" t="s">
        <v>6</v>
      </c>
      <c r="D2023" s="370">
        <v>17.39</v>
      </c>
    </row>
    <row r="2024" spans="1:4">
      <c r="A2024" s="368" t="s">
        <v>10305</v>
      </c>
      <c r="B2024" s="369" t="s">
        <v>10306</v>
      </c>
      <c r="C2024" s="369" t="s">
        <v>6</v>
      </c>
      <c r="D2024" s="370">
        <v>6.81</v>
      </c>
    </row>
    <row r="2025" spans="1:4">
      <c r="A2025" s="368" t="s">
        <v>10307</v>
      </c>
      <c r="B2025" s="369" t="s">
        <v>10308</v>
      </c>
      <c r="C2025" s="369" t="s">
        <v>6</v>
      </c>
      <c r="D2025" s="370">
        <v>17.41</v>
      </c>
    </row>
    <row r="2026" spans="1:4">
      <c r="A2026" s="368" t="s">
        <v>10309</v>
      </c>
      <c r="B2026" s="369" t="s">
        <v>10310</v>
      </c>
      <c r="C2026" s="369" t="s">
        <v>6</v>
      </c>
      <c r="D2026" s="370">
        <v>2.02</v>
      </c>
    </row>
    <row r="2027" spans="1:4">
      <c r="A2027" s="368" t="s">
        <v>10311</v>
      </c>
      <c r="B2027" s="369" t="s">
        <v>10312</v>
      </c>
      <c r="C2027" s="369" t="s">
        <v>6</v>
      </c>
      <c r="D2027" s="370">
        <v>34.979999999999997</v>
      </c>
    </row>
    <row r="2028" spans="1:4">
      <c r="A2028" s="368" t="s">
        <v>10732</v>
      </c>
      <c r="B2028" s="369" t="s">
        <v>10733</v>
      </c>
      <c r="C2028" s="369" t="s">
        <v>6</v>
      </c>
      <c r="D2028" s="370">
        <v>7.17</v>
      </c>
    </row>
    <row r="2029" spans="1:4">
      <c r="A2029" s="368" t="s">
        <v>10734</v>
      </c>
      <c r="B2029" s="369" t="s">
        <v>10735</v>
      </c>
      <c r="C2029" s="369" t="s">
        <v>6</v>
      </c>
      <c r="D2029" s="370">
        <v>29.5</v>
      </c>
    </row>
    <row r="2030" spans="1:4" ht="22.5">
      <c r="A2030" s="368" t="s">
        <v>10736</v>
      </c>
      <c r="B2030" s="369" t="s">
        <v>10737</v>
      </c>
      <c r="C2030" s="369" t="s">
        <v>6</v>
      </c>
      <c r="D2030" s="370">
        <v>238.47</v>
      </c>
    </row>
    <row r="2031" spans="1:4" ht="33.75">
      <c r="A2031" s="368" t="s">
        <v>8476</v>
      </c>
      <c r="B2031" s="369" t="s">
        <v>8477</v>
      </c>
      <c r="C2031" s="369" t="s">
        <v>6</v>
      </c>
      <c r="D2031" s="370">
        <v>751.4</v>
      </c>
    </row>
    <row r="2032" spans="1:4">
      <c r="A2032" s="368" t="s">
        <v>8478</v>
      </c>
      <c r="B2032" s="369" t="s">
        <v>8479</v>
      </c>
      <c r="C2032" s="369" t="s">
        <v>6</v>
      </c>
      <c r="D2032" s="370">
        <v>252.87</v>
      </c>
    </row>
    <row r="2033" spans="1:4">
      <c r="A2033" s="368" t="s">
        <v>10747</v>
      </c>
      <c r="B2033" s="369" t="s">
        <v>10748</v>
      </c>
      <c r="C2033" s="369" t="s">
        <v>6</v>
      </c>
      <c r="D2033" s="370">
        <v>39</v>
      </c>
    </row>
    <row r="2034" spans="1:4" ht="22.5">
      <c r="A2034" s="368" t="s">
        <v>10766</v>
      </c>
      <c r="B2034" s="369" t="s">
        <v>10767</v>
      </c>
      <c r="C2034" s="369" t="s">
        <v>6</v>
      </c>
      <c r="D2034" s="370">
        <v>214</v>
      </c>
    </row>
    <row r="2035" spans="1:4">
      <c r="A2035" s="368" t="s">
        <v>10793</v>
      </c>
      <c r="B2035" s="369" t="s">
        <v>10794</v>
      </c>
      <c r="C2035" s="369" t="s">
        <v>6</v>
      </c>
      <c r="D2035" s="370">
        <v>51.13</v>
      </c>
    </row>
    <row r="2036" spans="1:4">
      <c r="A2036" s="368" t="s">
        <v>10795</v>
      </c>
      <c r="B2036" s="369" t="s">
        <v>10796</v>
      </c>
      <c r="C2036" s="369" t="s">
        <v>6</v>
      </c>
      <c r="D2036" s="370">
        <v>51.13</v>
      </c>
    </row>
    <row r="2037" spans="1:4">
      <c r="A2037" s="368" t="s">
        <v>10797</v>
      </c>
      <c r="B2037" s="369" t="s">
        <v>10798</v>
      </c>
      <c r="C2037" s="369" t="s">
        <v>6</v>
      </c>
      <c r="D2037" s="370">
        <v>51.13</v>
      </c>
    </row>
    <row r="2038" spans="1:4">
      <c r="A2038" s="368" t="s">
        <v>10799</v>
      </c>
      <c r="B2038" s="369" t="s">
        <v>10800</v>
      </c>
      <c r="C2038" s="369" t="s">
        <v>6</v>
      </c>
      <c r="D2038" s="370">
        <v>51.13</v>
      </c>
    </row>
    <row r="2039" spans="1:4">
      <c r="A2039" s="368" t="s">
        <v>10801</v>
      </c>
      <c r="B2039" s="369" t="s">
        <v>10802</v>
      </c>
      <c r="C2039" s="369" t="s">
        <v>6</v>
      </c>
      <c r="D2039" s="370">
        <v>51.13</v>
      </c>
    </row>
    <row r="2040" spans="1:4">
      <c r="A2040" s="368" t="s">
        <v>10803</v>
      </c>
      <c r="B2040" s="369" t="s">
        <v>10804</v>
      </c>
      <c r="C2040" s="369" t="s">
        <v>6</v>
      </c>
      <c r="D2040" s="370">
        <v>51.13</v>
      </c>
    </row>
    <row r="2041" spans="1:4">
      <c r="A2041" s="368" t="s">
        <v>10805</v>
      </c>
      <c r="B2041" s="369" t="s">
        <v>10806</v>
      </c>
      <c r="C2041" s="369" t="s">
        <v>6</v>
      </c>
      <c r="D2041" s="370">
        <v>51.13</v>
      </c>
    </row>
    <row r="2042" spans="1:4">
      <c r="A2042" s="368" t="s">
        <v>10807</v>
      </c>
      <c r="B2042" s="369" t="s">
        <v>6556</v>
      </c>
      <c r="C2042" s="369" t="s">
        <v>6</v>
      </c>
      <c r="D2042" s="370">
        <v>114.95</v>
      </c>
    </row>
    <row r="2043" spans="1:4">
      <c r="A2043" s="368" t="s">
        <v>10808</v>
      </c>
      <c r="B2043" s="369" t="s">
        <v>6557</v>
      </c>
      <c r="C2043" s="369" t="s">
        <v>6</v>
      </c>
      <c r="D2043" s="370">
        <v>209.61</v>
      </c>
    </row>
    <row r="2044" spans="1:4">
      <c r="A2044" s="368" t="s">
        <v>10809</v>
      </c>
      <c r="B2044" s="369" t="s">
        <v>10810</v>
      </c>
      <c r="C2044" s="369" t="s">
        <v>6</v>
      </c>
      <c r="D2044" s="370">
        <v>9.5</v>
      </c>
    </row>
    <row r="2045" spans="1:4">
      <c r="A2045" s="368" t="s">
        <v>10811</v>
      </c>
      <c r="B2045" s="369" t="s">
        <v>10812</v>
      </c>
      <c r="C2045" s="369" t="s">
        <v>6</v>
      </c>
      <c r="D2045" s="370">
        <v>9.5</v>
      </c>
    </row>
    <row r="2046" spans="1:4">
      <c r="A2046" s="368" t="s">
        <v>10813</v>
      </c>
      <c r="B2046" s="369" t="s">
        <v>10814</v>
      </c>
      <c r="C2046" s="369" t="s">
        <v>6</v>
      </c>
      <c r="D2046" s="370">
        <v>9.5</v>
      </c>
    </row>
    <row r="2047" spans="1:4">
      <c r="A2047" s="368" t="s">
        <v>10815</v>
      </c>
      <c r="B2047" s="369" t="s">
        <v>10816</v>
      </c>
      <c r="C2047" s="369" t="s">
        <v>6</v>
      </c>
      <c r="D2047" s="370">
        <v>9.5</v>
      </c>
    </row>
    <row r="2048" spans="1:4">
      <c r="A2048" s="368" t="s">
        <v>10819</v>
      </c>
      <c r="B2048" s="369" t="s">
        <v>10820</v>
      </c>
      <c r="C2048" s="369" t="s">
        <v>6</v>
      </c>
      <c r="D2048" s="370">
        <v>15.93</v>
      </c>
    </row>
    <row r="2049" spans="1:4">
      <c r="A2049" s="368" t="s">
        <v>10821</v>
      </c>
      <c r="B2049" s="369" t="s">
        <v>10822</v>
      </c>
      <c r="C2049" s="369" t="s">
        <v>6</v>
      </c>
      <c r="D2049" s="370">
        <v>15.93</v>
      </c>
    </row>
    <row r="2050" spans="1:4">
      <c r="A2050" s="368" t="s">
        <v>10825</v>
      </c>
      <c r="B2050" s="369" t="s">
        <v>10826</v>
      </c>
      <c r="C2050" s="369" t="s">
        <v>6</v>
      </c>
      <c r="D2050" s="370">
        <v>15.93</v>
      </c>
    </row>
    <row r="2051" spans="1:4" ht="33.75">
      <c r="A2051" s="368" t="s">
        <v>10829</v>
      </c>
      <c r="B2051" s="369" t="s">
        <v>10830</v>
      </c>
      <c r="C2051" s="369" t="s">
        <v>6</v>
      </c>
      <c r="D2051" s="370">
        <v>1478.73</v>
      </c>
    </row>
    <row r="2052" spans="1:4">
      <c r="A2052" s="368" t="s">
        <v>10833</v>
      </c>
      <c r="B2052" s="369" t="s">
        <v>10834</v>
      </c>
      <c r="C2052" s="369" t="s">
        <v>6</v>
      </c>
      <c r="D2052" s="370">
        <v>370.55</v>
      </c>
    </row>
    <row r="2053" spans="1:4">
      <c r="A2053" s="368" t="s">
        <v>10835</v>
      </c>
      <c r="B2053" s="369" t="s">
        <v>10836</v>
      </c>
      <c r="C2053" s="369" t="s">
        <v>6</v>
      </c>
      <c r="D2053" s="370">
        <v>780.39</v>
      </c>
    </row>
    <row r="2054" spans="1:4">
      <c r="A2054" s="368" t="s">
        <v>10837</v>
      </c>
      <c r="B2054" s="369" t="s">
        <v>10838</v>
      </c>
      <c r="C2054" s="369" t="s">
        <v>6</v>
      </c>
      <c r="D2054" s="370">
        <v>910.58</v>
      </c>
    </row>
    <row r="2055" spans="1:4">
      <c r="A2055" s="368" t="s">
        <v>10843</v>
      </c>
      <c r="B2055" s="369" t="s">
        <v>28501</v>
      </c>
      <c r="C2055" s="369" t="s">
        <v>6</v>
      </c>
      <c r="D2055" s="370">
        <v>50.34</v>
      </c>
    </row>
    <row r="2056" spans="1:4">
      <c r="A2056" s="368" t="s">
        <v>10845</v>
      </c>
      <c r="B2056" s="369" t="s">
        <v>28502</v>
      </c>
      <c r="C2056" s="369" t="s">
        <v>6</v>
      </c>
      <c r="D2056" s="370">
        <v>50.34</v>
      </c>
    </row>
    <row r="2057" spans="1:4">
      <c r="A2057" s="368" t="s">
        <v>10847</v>
      </c>
      <c r="B2057" s="369" t="s">
        <v>28503</v>
      </c>
      <c r="C2057" s="369" t="s">
        <v>6</v>
      </c>
      <c r="D2057" s="370">
        <v>59.84</v>
      </c>
    </row>
    <row r="2058" spans="1:4">
      <c r="A2058" s="368" t="s">
        <v>10839</v>
      </c>
      <c r="B2058" s="369" t="s">
        <v>10840</v>
      </c>
      <c r="C2058" s="369" t="s">
        <v>6</v>
      </c>
      <c r="D2058" s="370">
        <v>134.91999999999999</v>
      </c>
    </row>
    <row r="2059" spans="1:4">
      <c r="A2059" s="368" t="s">
        <v>10841</v>
      </c>
      <c r="B2059" s="369" t="s">
        <v>10842</v>
      </c>
      <c r="C2059" s="369" t="s">
        <v>6</v>
      </c>
      <c r="D2059" s="370">
        <v>185.05</v>
      </c>
    </row>
    <row r="2060" spans="1:4">
      <c r="A2060" s="368" t="s">
        <v>10879</v>
      </c>
      <c r="B2060" s="369" t="s">
        <v>28504</v>
      </c>
      <c r="C2060" s="369" t="s">
        <v>6</v>
      </c>
      <c r="D2060" s="370">
        <v>185.05</v>
      </c>
    </row>
    <row r="2061" spans="1:4">
      <c r="A2061" s="368" t="s">
        <v>10844</v>
      </c>
      <c r="B2061" s="369" t="s">
        <v>28505</v>
      </c>
      <c r="C2061" s="369" t="s">
        <v>6</v>
      </c>
      <c r="D2061" s="370">
        <v>1899</v>
      </c>
    </row>
    <row r="2062" spans="1:4">
      <c r="A2062" s="368" t="s">
        <v>10846</v>
      </c>
      <c r="B2062" s="369" t="s">
        <v>28506</v>
      </c>
      <c r="C2062" s="369" t="s">
        <v>6</v>
      </c>
      <c r="D2062" s="370">
        <v>2112</v>
      </c>
    </row>
    <row r="2063" spans="1:4">
      <c r="A2063" s="368" t="s">
        <v>10858</v>
      </c>
      <c r="B2063" s="369" t="s">
        <v>28507</v>
      </c>
      <c r="C2063" s="369" t="s">
        <v>6</v>
      </c>
      <c r="D2063" s="370">
        <v>2808.57</v>
      </c>
    </row>
    <row r="2064" spans="1:4">
      <c r="A2064" s="368" t="s">
        <v>10848</v>
      </c>
      <c r="B2064" s="369" t="s">
        <v>10849</v>
      </c>
      <c r="C2064" s="369" t="s">
        <v>6</v>
      </c>
      <c r="D2064" s="370">
        <v>12665.8</v>
      </c>
    </row>
    <row r="2065" spans="1:4">
      <c r="A2065" s="368" t="s">
        <v>10850</v>
      </c>
      <c r="B2065" s="369" t="s">
        <v>10851</v>
      </c>
      <c r="C2065" s="369" t="s">
        <v>6</v>
      </c>
      <c r="D2065" s="370">
        <v>12665.8</v>
      </c>
    </row>
    <row r="2066" spans="1:4">
      <c r="A2066" s="368" t="s">
        <v>10852</v>
      </c>
      <c r="B2066" s="369" t="s">
        <v>10853</v>
      </c>
      <c r="C2066" s="369" t="s">
        <v>6</v>
      </c>
      <c r="D2066" s="370">
        <v>15424.14</v>
      </c>
    </row>
    <row r="2067" spans="1:4">
      <c r="A2067" s="368" t="s">
        <v>10854</v>
      </c>
      <c r="B2067" s="369" t="s">
        <v>10855</v>
      </c>
      <c r="C2067" s="369" t="s">
        <v>6</v>
      </c>
      <c r="D2067" s="370">
        <v>28424.9</v>
      </c>
    </row>
    <row r="2068" spans="1:4">
      <c r="A2068" s="368" t="s">
        <v>10856</v>
      </c>
      <c r="B2068" s="369" t="s">
        <v>10857</v>
      </c>
      <c r="C2068" s="369" t="s">
        <v>6</v>
      </c>
      <c r="D2068" s="370">
        <v>28699.99</v>
      </c>
    </row>
    <row r="2069" spans="1:4">
      <c r="A2069" s="368" t="s">
        <v>10859</v>
      </c>
      <c r="B2069" s="369" t="s">
        <v>10860</v>
      </c>
      <c r="C2069" s="369" t="s">
        <v>6</v>
      </c>
      <c r="D2069" s="370">
        <v>51.51</v>
      </c>
    </row>
    <row r="2070" spans="1:4">
      <c r="A2070" s="368" t="s">
        <v>10861</v>
      </c>
      <c r="B2070" s="369" t="s">
        <v>10862</v>
      </c>
      <c r="C2070" s="369" t="s">
        <v>6</v>
      </c>
      <c r="D2070" s="370">
        <v>51.51</v>
      </c>
    </row>
    <row r="2071" spans="1:4">
      <c r="A2071" s="368" t="s">
        <v>10863</v>
      </c>
      <c r="B2071" s="369" t="s">
        <v>10864</v>
      </c>
      <c r="C2071" s="369" t="s">
        <v>6</v>
      </c>
      <c r="D2071" s="370">
        <v>51.51</v>
      </c>
    </row>
    <row r="2072" spans="1:4">
      <c r="A2072" s="368" t="s">
        <v>10865</v>
      </c>
      <c r="B2072" s="369" t="s">
        <v>10866</v>
      </c>
      <c r="C2072" s="369" t="s">
        <v>6</v>
      </c>
      <c r="D2072" s="370">
        <v>51.51</v>
      </c>
    </row>
    <row r="2073" spans="1:4">
      <c r="A2073" s="368" t="s">
        <v>10867</v>
      </c>
      <c r="B2073" s="369" t="s">
        <v>10868</v>
      </c>
      <c r="C2073" s="369" t="s">
        <v>6</v>
      </c>
      <c r="D2073" s="370">
        <v>51.51</v>
      </c>
    </row>
    <row r="2074" spans="1:4">
      <c r="A2074" s="368" t="s">
        <v>10869</v>
      </c>
      <c r="B2074" s="369" t="s">
        <v>10870</v>
      </c>
      <c r="C2074" s="369" t="s">
        <v>6</v>
      </c>
      <c r="D2074" s="370">
        <v>749.37</v>
      </c>
    </row>
    <row r="2075" spans="1:4">
      <c r="A2075" s="368" t="s">
        <v>10871</v>
      </c>
      <c r="B2075" s="369" t="s">
        <v>10872</v>
      </c>
      <c r="C2075" s="369" t="s">
        <v>6</v>
      </c>
      <c r="D2075" s="370">
        <v>955.05</v>
      </c>
    </row>
    <row r="2076" spans="1:4">
      <c r="A2076" s="368" t="s">
        <v>10873</v>
      </c>
      <c r="B2076" s="369" t="s">
        <v>10874</v>
      </c>
      <c r="C2076" s="369" t="s">
        <v>6</v>
      </c>
      <c r="D2076" s="370">
        <v>51.51</v>
      </c>
    </row>
    <row r="2077" spans="1:4">
      <c r="A2077" s="368" t="s">
        <v>10875</v>
      </c>
      <c r="B2077" s="369" t="s">
        <v>10876</v>
      </c>
      <c r="C2077" s="369" t="s">
        <v>6</v>
      </c>
      <c r="D2077" s="370">
        <v>51.51</v>
      </c>
    </row>
    <row r="2078" spans="1:4">
      <c r="A2078" s="368" t="s">
        <v>10877</v>
      </c>
      <c r="B2078" s="369" t="s">
        <v>10878</v>
      </c>
      <c r="C2078" s="369" t="s">
        <v>6</v>
      </c>
      <c r="D2078" s="370">
        <v>3623.37</v>
      </c>
    </row>
    <row r="2079" spans="1:4">
      <c r="A2079" s="368" t="s">
        <v>10880</v>
      </c>
      <c r="B2079" s="369" t="s">
        <v>10881</v>
      </c>
      <c r="C2079" s="369" t="s">
        <v>6</v>
      </c>
      <c r="D2079" s="370">
        <v>89.85</v>
      </c>
    </row>
    <row r="2080" spans="1:4">
      <c r="A2080" s="368" t="s">
        <v>10882</v>
      </c>
      <c r="B2080" s="369" t="s">
        <v>10883</v>
      </c>
      <c r="C2080" s="369" t="s">
        <v>6</v>
      </c>
      <c r="D2080" s="370">
        <v>61.52</v>
      </c>
    </row>
    <row r="2081" spans="1:4">
      <c r="A2081" s="368" t="s">
        <v>10884</v>
      </c>
      <c r="B2081" s="369" t="s">
        <v>10885</v>
      </c>
      <c r="C2081" s="369" t="s">
        <v>6</v>
      </c>
      <c r="D2081" s="370">
        <v>89.85</v>
      </c>
    </row>
    <row r="2082" spans="1:4">
      <c r="A2082" s="368" t="s">
        <v>10886</v>
      </c>
      <c r="B2082" s="369" t="s">
        <v>10887</v>
      </c>
      <c r="C2082" s="369" t="s">
        <v>6</v>
      </c>
      <c r="D2082" s="370">
        <v>89.85</v>
      </c>
    </row>
    <row r="2083" spans="1:4" ht="22.5">
      <c r="A2083" s="368" t="s">
        <v>10831</v>
      </c>
      <c r="B2083" s="369" t="s">
        <v>10832</v>
      </c>
      <c r="C2083" s="369" t="s">
        <v>6</v>
      </c>
      <c r="D2083" s="370">
        <v>3454.78</v>
      </c>
    </row>
    <row r="2084" spans="1:4" ht="22.5">
      <c r="A2084" s="368" t="s">
        <v>10890</v>
      </c>
      <c r="B2084" s="369" t="s">
        <v>10891</v>
      </c>
      <c r="C2084" s="369" t="s">
        <v>6</v>
      </c>
      <c r="D2084" s="370">
        <v>119.1</v>
      </c>
    </row>
    <row r="2085" spans="1:4" ht="22.5">
      <c r="A2085" s="368" t="s">
        <v>10900</v>
      </c>
      <c r="B2085" s="369" t="s">
        <v>6611</v>
      </c>
      <c r="C2085" s="369" t="s">
        <v>6</v>
      </c>
      <c r="D2085" s="370">
        <v>412.44</v>
      </c>
    </row>
    <row r="2086" spans="1:4" ht="22.5">
      <c r="A2086" s="368" t="s">
        <v>10901</v>
      </c>
      <c r="B2086" s="369" t="s">
        <v>28508</v>
      </c>
      <c r="C2086" s="369" t="s">
        <v>6</v>
      </c>
      <c r="D2086" s="370">
        <v>699</v>
      </c>
    </row>
    <row r="2087" spans="1:4">
      <c r="A2087" s="368" t="s">
        <v>10902</v>
      </c>
      <c r="B2087" s="369" t="s">
        <v>6610</v>
      </c>
      <c r="C2087" s="369" t="s">
        <v>6</v>
      </c>
      <c r="D2087" s="370">
        <v>699</v>
      </c>
    </row>
    <row r="2088" spans="1:4">
      <c r="A2088" s="368" t="s">
        <v>10982</v>
      </c>
      <c r="B2088" s="369" t="s">
        <v>10983</v>
      </c>
      <c r="C2088" s="369" t="s">
        <v>41</v>
      </c>
      <c r="D2088" s="370">
        <v>94.68</v>
      </c>
    </row>
    <row r="2089" spans="1:4">
      <c r="A2089" s="368" t="s">
        <v>10984</v>
      </c>
      <c r="B2089" s="369" t="s">
        <v>10985</v>
      </c>
      <c r="C2089" s="369" t="s">
        <v>41</v>
      </c>
      <c r="D2089" s="370">
        <v>10.4</v>
      </c>
    </row>
    <row r="2090" spans="1:4">
      <c r="A2090" s="368" t="s">
        <v>10986</v>
      </c>
      <c r="B2090" s="369" t="s">
        <v>10987</v>
      </c>
      <c r="C2090" s="369" t="s">
        <v>41</v>
      </c>
      <c r="D2090" s="370">
        <v>25.53</v>
      </c>
    </row>
    <row r="2091" spans="1:4">
      <c r="A2091" s="368" t="s">
        <v>10988</v>
      </c>
      <c r="B2091" s="369" t="s">
        <v>10989</v>
      </c>
      <c r="C2091" s="369" t="s">
        <v>41</v>
      </c>
      <c r="D2091" s="370">
        <v>25.87</v>
      </c>
    </row>
    <row r="2092" spans="1:4">
      <c r="A2092" s="368" t="s">
        <v>10990</v>
      </c>
      <c r="B2092" s="369" t="s">
        <v>10991</v>
      </c>
      <c r="C2092" s="369" t="s">
        <v>41</v>
      </c>
      <c r="D2092" s="370">
        <v>3.23</v>
      </c>
    </row>
    <row r="2093" spans="1:4">
      <c r="A2093" s="368" t="s">
        <v>10992</v>
      </c>
      <c r="B2093" s="369" t="s">
        <v>10993</v>
      </c>
      <c r="C2093" s="369" t="s">
        <v>41</v>
      </c>
      <c r="D2093" s="370">
        <v>3.71</v>
      </c>
    </row>
    <row r="2094" spans="1:4">
      <c r="A2094" s="368" t="s">
        <v>10994</v>
      </c>
      <c r="B2094" s="369" t="s">
        <v>10995</v>
      </c>
      <c r="C2094" s="369" t="s">
        <v>41</v>
      </c>
      <c r="D2094" s="370">
        <v>5.33</v>
      </c>
    </row>
    <row r="2095" spans="1:4">
      <c r="A2095" s="368" t="s">
        <v>10996</v>
      </c>
      <c r="B2095" s="369" t="s">
        <v>10997</v>
      </c>
      <c r="C2095" s="369" t="s">
        <v>41</v>
      </c>
      <c r="D2095" s="370">
        <v>7.46</v>
      </c>
    </row>
    <row r="2096" spans="1:4">
      <c r="A2096" s="368" t="s">
        <v>10998</v>
      </c>
      <c r="B2096" s="369" t="s">
        <v>10999</v>
      </c>
      <c r="C2096" s="369" t="s">
        <v>41</v>
      </c>
      <c r="D2096" s="370">
        <v>28.38</v>
      </c>
    </row>
    <row r="2097" spans="1:4">
      <c r="A2097" s="368" t="s">
        <v>11000</v>
      </c>
      <c r="B2097" s="369" t="s">
        <v>11001</v>
      </c>
      <c r="C2097" s="369" t="s">
        <v>41</v>
      </c>
      <c r="D2097" s="370">
        <v>37.9</v>
      </c>
    </row>
    <row r="2098" spans="1:4">
      <c r="A2098" s="368" t="s">
        <v>11002</v>
      </c>
      <c r="B2098" s="369" t="s">
        <v>11003</v>
      </c>
      <c r="C2098" s="369" t="s">
        <v>41</v>
      </c>
      <c r="D2098" s="370">
        <v>91.99</v>
      </c>
    </row>
    <row r="2099" spans="1:4">
      <c r="A2099" s="368" t="s">
        <v>11004</v>
      </c>
      <c r="B2099" s="369" t="s">
        <v>11005</v>
      </c>
      <c r="C2099" s="369" t="s">
        <v>41</v>
      </c>
      <c r="D2099" s="370">
        <v>9.06</v>
      </c>
    </row>
    <row r="2100" spans="1:4">
      <c r="A2100" s="368" t="s">
        <v>11006</v>
      </c>
      <c r="B2100" s="369" t="s">
        <v>11007</v>
      </c>
      <c r="C2100" s="369" t="s">
        <v>41</v>
      </c>
      <c r="D2100" s="370">
        <v>13.51</v>
      </c>
    </row>
    <row r="2101" spans="1:4">
      <c r="A2101" s="368" t="s">
        <v>11008</v>
      </c>
      <c r="B2101" s="369" t="s">
        <v>11009</v>
      </c>
      <c r="C2101" s="369" t="s">
        <v>41</v>
      </c>
      <c r="D2101" s="370">
        <v>18.82</v>
      </c>
    </row>
    <row r="2102" spans="1:4">
      <c r="A2102" s="368" t="s">
        <v>11010</v>
      </c>
      <c r="B2102" s="369" t="s">
        <v>11011</v>
      </c>
      <c r="C2102" s="369" t="s">
        <v>41</v>
      </c>
      <c r="D2102" s="370">
        <v>15.05</v>
      </c>
    </row>
    <row r="2103" spans="1:4">
      <c r="A2103" s="368" t="s">
        <v>11012</v>
      </c>
      <c r="B2103" s="369" t="s">
        <v>11013</v>
      </c>
      <c r="C2103" s="369" t="s">
        <v>41</v>
      </c>
      <c r="D2103" s="370">
        <v>15.95</v>
      </c>
    </row>
    <row r="2104" spans="1:4">
      <c r="A2104" s="368" t="s">
        <v>11014</v>
      </c>
      <c r="B2104" s="369" t="s">
        <v>11015</v>
      </c>
      <c r="C2104" s="369" t="s">
        <v>41</v>
      </c>
      <c r="D2104" s="370">
        <v>15.9</v>
      </c>
    </row>
    <row r="2105" spans="1:4">
      <c r="A2105" s="368" t="s">
        <v>11016</v>
      </c>
      <c r="B2105" s="369" t="s">
        <v>11017</v>
      </c>
      <c r="C2105" s="369" t="s">
        <v>41</v>
      </c>
      <c r="D2105" s="370">
        <v>6.17</v>
      </c>
    </row>
    <row r="2106" spans="1:4">
      <c r="A2106" s="368" t="s">
        <v>11018</v>
      </c>
      <c r="B2106" s="369" t="s">
        <v>11019</v>
      </c>
      <c r="C2106" s="369" t="s">
        <v>41</v>
      </c>
      <c r="D2106" s="370">
        <v>7.92</v>
      </c>
    </row>
    <row r="2107" spans="1:4">
      <c r="A2107" s="368" t="s">
        <v>11020</v>
      </c>
      <c r="B2107" s="369" t="s">
        <v>11021</v>
      </c>
      <c r="C2107" s="369" t="s">
        <v>41</v>
      </c>
      <c r="D2107" s="370">
        <v>10.039999999999999</v>
      </c>
    </row>
    <row r="2108" spans="1:4">
      <c r="A2108" s="368" t="s">
        <v>11022</v>
      </c>
      <c r="B2108" s="369" t="s">
        <v>11023</v>
      </c>
      <c r="C2108" s="369" t="s">
        <v>41</v>
      </c>
      <c r="D2108" s="370">
        <v>10.47</v>
      </c>
    </row>
    <row r="2109" spans="1:4">
      <c r="A2109" s="368" t="s">
        <v>11024</v>
      </c>
      <c r="B2109" s="369" t="s">
        <v>11025</v>
      </c>
      <c r="C2109" s="369" t="s">
        <v>41</v>
      </c>
      <c r="D2109" s="370">
        <v>11.67</v>
      </c>
    </row>
    <row r="2110" spans="1:4">
      <c r="A2110" s="368" t="s">
        <v>11039</v>
      </c>
      <c r="B2110" s="369" t="s">
        <v>11040</v>
      </c>
      <c r="C2110" s="369" t="s">
        <v>41</v>
      </c>
      <c r="D2110" s="370">
        <v>18.899999999999999</v>
      </c>
    </row>
    <row r="2111" spans="1:4">
      <c r="A2111" s="368" t="s">
        <v>11041</v>
      </c>
      <c r="B2111" s="369" t="s">
        <v>11042</v>
      </c>
      <c r="C2111" s="369" t="s">
        <v>41</v>
      </c>
      <c r="D2111" s="370">
        <v>15.9</v>
      </c>
    </row>
    <row r="2112" spans="1:4">
      <c r="A2112" s="368" t="s">
        <v>11043</v>
      </c>
      <c r="B2112" s="369" t="s">
        <v>11044</v>
      </c>
      <c r="C2112" s="369" t="s">
        <v>41</v>
      </c>
      <c r="D2112" s="370">
        <v>12.55</v>
      </c>
    </row>
    <row r="2113" spans="1:4">
      <c r="A2113" s="368" t="s">
        <v>11045</v>
      </c>
      <c r="B2113" s="369" t="s">
        <v>11046</v>
      </c>
      <c r="C2113" s="369" t="s">
        <v>41</v>
      </c>
      <c r="D2113" s="370">
        <v>34.93</v>
      </c>
    </row>
    <row r="2114" spans="1:4">
      <c r="A2114" s="368" t="s">
        <v>11047</v>
      </c>
      <c r="B2114" s="369" t="s">
        <v>11048</v>
      </c>
      <c r="C2114" s="369" t="s">
        <v>41</v>
      </c>
      <c r="D2114" s="370">
        <v>29.22</v>
      </c>
    </row>
    <row r="2115" spans="1:4">
      <c r="A2115" s="368" t="s">
        <v>11049</v>
      </c>
      <c r="B2115" s="369" t="s">
        <v>11050</v>
      </c>
      <c r="C2115" s="369" t="s">
        <v>41</v>
      </c>
      <c r="D2115" s="370">
        <v>10.4</v>
      </c>
    </row>
    <row r="2116" spans="1:4">
      <c r="A2116" s="368" t="s">
        <v>11051</v>
      </c>
      <c r="B2116" s="369" t="s">
        <v>11052</v>
      </c>
      <c r="C2116" s="369" t="s">
        <v>41</v>
      </c>
      <c r="D2116" s="370">
        <v>55.07</v>
      </c>
    </row>
    <row r="2117" spans="1:4">
      <c r="A2117" s="368" t="s">
        <v>11053</v>
      </c>
      <c r="B2117" s="369" t="s">
        <v>11054</v>
      </c>
      <c r="C2117" s="369" t="s">
        <v>41</v>
      </c>
      <c r="D2117" s="370">
        <v>2.81</v>
      </c>
    </row>
    <row r="2118" spans="1:4">
      <c r="A2118" s="368" t="s">
        <v>11055</v>
      </c>
      <c r="B2118" s="369" t="s">
        <v>11056</v>
      </c>
      <c r="C2118" s="369" t="s">
        <v>41</v>
      </c>
      <c r="D2118" s="370">
        <v>3.5</v>
      </c>
    </row>
    <row r="2119" spans="1:4">
      <c r="A2119" s="368" t="s">
        <v>11057</v>
      </c>
      <c r="B2119" s="369" t="s">
        <v>11058</v>
      </c>
      <c r="C2119" s="369" t="s">
        <v>41</v>
      </c>
      <c r="D2119" s="370">
        <v>8</v>
      </c>
    </row>
    <row r="2120" spans="1:4">
      <c r="A2120" s="368" t="s">
        <v>11059</v>
      </c>
      <c r="B2120" s="369" t="s">
        <v>11060</v>
      </c>
      <c r="C2120" s="369" t="s">
        <v>41</v>
      </c>
      <c r="D2120" s="370">
        <v>7.28</v>
      </c>
    </row>
    <row r="2121" spans="1:4">
      <c r="A2121" s="368" t="s">
        <v>11061</v>
      </c>
      <c r="B2121" s="369" t="s">
        <v>11062</v>
      </c>
      <c r="C2121" s="369" t="s">
        <v>41</v>
      </c>
      <c r="D2121" s="370">
        <v>5.46</v>
      </c>
    </row>
    <row r="2122" spans="1:4">
      <c r="A2122" s="368" t="s">
        <v>11063</v>
      </c>
      <c r="B2122" s="369" t="s">
        <v>11064</v>
      </c>
      <c r="C2122" s="369" t="s">
        <v>41</v>
      </c>
      <c r="D2122" s="370">
        <v>19.07</v>
      </c>
    </row>
    <row r="2123" spans="1:4">
      <c r="A2123" s="368" t="s">
        <v>11065</v>
      </c>
      <c r="B2123" s="369" t="s">
        <v>11066</v>
      </c>
      <c r="C2123" s="369" t="s">
        <v>41</v>
      </c>
      <c r="D2123" s="370">
        <v>13.07</v>
      </c>
    </row>
    <row r="2124" spans="1:4">
      <c r="A2124" s="368" t="s">
        <v>11067</v>
      </c>
      <c r="B2124" s="369" t="s">
        <v>11068</v>
      </c>
      <c r="C2124" s="369" t="s">
        <v>41</v>
      </c>
      <c r="D2124" s="370">
        <v>23.92</v>
      </c>
    </row>
    <row r="2125" spans="1:4">
      <c r="A2125" s="368" t="s">
        <v>11069</v>
      </c>
      <c r="B2125" s="369" t="s">
        <v>11070</v>
      </c>
      <c r="C2125" s="369" t="s">
        <v>41</v>
      </c>
      <c r="D2125" s="370">
        <v>37.69</v>
      </c>
    </row>
    <row r="2126" spans="1:4">
      <c r="A2126" s="368" t="s">
        <v>11071</v>
      </c>
      <c r="B2126" s="369" t="s">
        <v>11072</v>
      </c>
      <c r="C2126" s="369" t="s">
        <v>41</v>
      </c>
      <c r="D2126" s="370">
        <v>17.420000000000002</v>
      </c>
    </row>
    <row r="2127" spans="1:4">
      <c r="A2127" s="368" t="s">
        <v>11073</v>
      </c>
      <c r="B2127" s="369" t="s">
        <v>11074</v>
      </c>
      <c r="C2127" s="369" t="s">
        <v>41</v>
      </c>
      <c r="D2127" s="370">
        <v>14.17</v>
      </c>
    </row>
    <row r="2128" spans="1:4">
      <c r="A2128" s="368" t="s">
        <v>11075</v>
      </c>
      <c r="B2128" s="369" t="s">
        <v>11076</v>
      </c>
      <c r="C2128" s="369" t="s">
        <v>41</v>
      </c>
      <c r="D2128" s="370">
        <v>9.6999999999999993</v>
      </c>
    </row>
    <row r="2129" spans="1:4">
      <c r="A2129" s="368" t="s">
        <v>11077</v>
      </c>
      <c r="B2129" s="369" t="s">
        <v>11078</v>
      </c>
      <c r="C2129" s="369" t="s">
        <v>41</v>
      </c>
      <c r="D2129" s="370">
        <v>6.1</v>
      </c>
    </row>
    <row r="2130" spans="1:4">
      <c r="A2130" s="368" t="s">
        <v>11079</v>
      </c>
      <c r="B2130" s="369" t="s">
        <v>11080</v>
      </c>
      <c r="C2130" s="369" t="s">
        <v>41</v>
      </c>
      <c r="D2130" s="370">
        <v>29.07</v>
      </c>
    </row>
    <row r="2131" spans="1:4">
      <c r="A2131" s="368" t="s">
        <v>11081</v>
      </c>
      <c r="B2131" s="369" t="s">
        <v>11082</v>
      </c>
      <c r="C2131" s="369" t="s">
        <v>41</v>
      </c>
      <c r="D2131" s="370">
        <v>7.13</v>
      </c>
    </row>
    <row r="2132" spans="1:4">
      <c r="A2132" s="368" t="s">
        <v>11087</v>
      </c>
      <c r="B2132" s="369" t="s">
        <v>11088</v>
      </c>
      <c r="C2132" s="369" t="s">
        <v>41</v>
      </c>
      <c r="D2132" s="370">
        <v>1.72</v>
      </c>
    </row>
    <row r="2133" spans="1:4">
      <c r="A2133" s="368" t="s">
        <v>11089</v>
      </c>
      <c r="B2133" s="369" t="s">
        <v>11090</v>
      </c>
      <c r="C2133" s="369" t="s">
        <v>41</v>
      </c>
      <c r="D2133" s="370">
        <v>14.93</v>
      </c>
    </row>
    <row r="2134" spans="1:4">
      <c r="A2134" s="368" t="s">
        <v>11091</v>
      </c>
      <c r="B2134" s="369" t="s">
        <v>11092</v>
      </c>
      <c r="C2134" s="369" t="s">
        <v>41</v>
      </c>
      <c r="D2134" s="370">
        <v>8.07</v>
      </c>
    </row>
    <row r="2135" spans="1:4">
      <c r="A2135" s="368" t="s">
        <v>11093</v>
      </c>
      <c r="B2135" s="369" t="s">
        <v>11094</v>
      </c>
      <c r="C2135" s="369" t="s">
        <v>41</v>
      </c>
      <c r="D2135" s="370">
        <v>10.28</v>
      </c>
    </row>
    <row r="2136" spans="1:4" ht="22.5">
      <c r="A2136" s="368" t="s">
        <v>11097</v>
      </c>
      <c r="B2136" s="369" t="s">
        <v>11098</v>
      </c>
      <c r="C2136" s="369" t="s">
        <v>6</v>
      </c>
      <c r="D2136" s="370">
        <v>2.21</v>
      </c>
    </row>
    <row r="2137" spans="1:4">
      <c r="A2137" s="368" t="s">
        <v>11099</v>
      </c>
      <c r="B2137" s="369" t="s">
        <v>11100</v>
      </c>
      <c r="C2137" s="369" t="s">
        <v>6</v>
      </c>
      <c r="D2137" s="370">
        <v>2.21</v>
      </c>
    </row>
    <row r="2138" spans="1:4">
      <c r="A2138" s="368" t="s">
        <v>11101</v>
      </c>
      <c r="B2138" s="369" t="s">
        <v>11102</v>
      </c>
      <c r="C2138" s="369" t="s">
        <v>6</v>
      </c>
      <c r="D2138" s="370">
        <v>2.21</v>
      </c>
    </row>
    <row r="2139" spans="1:4">
      <c r="A2139" s="368" t="s">
        <v>11103</v>
      </c>
      <c r="B2139" s="369" t="s">
        <v>11104</v>
      </c>
      <c r="C2139" s="369" t="s">
        <v>6</v>
      </c>
      <c r="D2139" s="370">
        <v>39.700000000000003</v>
      </c>
    </row>
    <row r="2140" spans="1:4">
      <c r="A2140" s="368" t="s">
        <v>11117</v>
      </c>
      <c r="B2140" s="369" t="s">
        <v>11118</v>
      </c>
      <c r="C2140" s="369" t="s">
        <v>11119</v>
      </c>
      <c r="D2140" s="370">
        <v>0.77</v>
      </c>
    </row>
    <row r="2141" spans="1:4">
      <c r="A2141" s="368" t="s">
        <v>11216</v>
      </c>
      <c r="B2141" s="369" t="s">
        <v>11217</v>
      </c>
      <c r="C2141" s="369" t="s">
        <v>6</v>
      </c>
      <c r="D2141" s="370">
        <v>2.61</v>
      </c>
    </row>
    <row r="2142" spans="1:4">
      <c r="A2142" s="368" t="s">
        <v>11218</v>
      </c>
      <c r="B2142" s="369" t="s">
        <v>11219</v>
      </c>
      <c r="C2142" s="369" t="s">
        <v>6</v>
      </c>
      <c r="D2142" s="370">
        <v>5.53</v>
      </c>
    </row>
    <row r="2143" spans="1:4">
      <c r="A2143" s="368" t="s">
        <v>11225</v>
      </c>
      <c r="B2143" s="369" t="s">
        <v>11226</v>
      </c>
      <c r="C2143" s="369" t="s">
        <v>6</v>
      </c>
      <c r="D2143" s="370">
        <v>3.14</v>
      </c>
    </row>
    <row r="2144" spans="1:4">
      <c r="A2144" s="368" t="s">
        <v>11229</v>
      </c>
      <c r="B2144" s="369" t="s">
        <v>6592</v>
      </c>
      <c r="C2144" s="369" t="s">
        <v>6</v>
      </c>
      <c r="D2144" s="370">
        <v>2146.06</v>
      </c>
    </row>
    <row r="2145" spans="1:4">
      <c r="A2145" s="368" t="s">
        <v>11230</v>
      </c>
      <c r="B2145" s="369" t="s">
        <v>11231</v>
      </c>
      <c r="C2145" s="369" t="s">
        <v>6</v>
      </c>
      <c r="D2145" s="370">
        <v>219.9</v>
      </c>
    </row>
    <row r="2146" spans="1:4">
      <c r="A2146" s="368" t="s">
        <v>11232</v>
      </c>
      <c r="B2146" s="369" t="s">
        <v>11233</v>
      </c>
      <c r="C2146" s="369" t="s">
        <v>6</v>
      </c>
      <c r="D2146" s="370">
        <v>533.66999999999996</v>
      </c>
    </row>
    <row r="2147" spans="1:4">
      <c r="A2147" s="368" t="s">
        <v>11234</v>
      </c>
      <c r="B2147" s="369" t="s">
        <v>11235</v>
      </c>
      <c r="C2147" s="369" t="s">
        <v>6</v>
      </c>
      <c r="D2147" s="370">
        <v>793.13</v>
      </c>
    </row>
    <row r="2148" spans="1:4">
      <c r="A2148" s="368" t="s">
        <v>11236</v>
      </c>
      <c r="B2148" s="369" t="s">
        <v>11237</v>
      </c>
      <c r="C2148" s="369" t="s">
        <v>6</v>
      </c>
      <c r="D2148" s="370">
        <v>930.13</v>
      </c>
    </row>
    <row r="2149" spans="1:4">
      <c r="A2149" s="368" t="s">
        <v>11509</v>
      </c>
      <c r="B2149" s="369" t="s">
        <v>11510</v>
      </c>
      <c r="C2149" s="369" t="s">
        <v>6</v>
      </c>
      <c r="D2149" s="370">
        <v>360</v>
      </c>
    </row>
    <row r="2150" spans="1:4">
      <c r="A2150" s="368" t="s">
        <v>11869</v>
      </c>
      <c r="B2150" s="369" t="s">
        <v>28509</v>
      </c>
      <c r="C2150" s="369" t="s">
        <v>6</v>
      </c>
      <c r="D2150" s="370">
        <v>184.18</v>
      </c>
    </row>
    <row r="2151" spans="1:4">
      <c r="A2151" s="368" t="s">
        <v>11641</v>
      </c>
      <c r="B2151" s="369" t="s">
        <v>11642</v>
      </c>
      <c r="C2151" s="369" t="s">
        <v>41</v>
      </c>
      <c r="D2151" s="370">
        <v>1.36</v>
      </c>
    </row>
    <row r="2152" spans="1:4">
      <c r="A2152" s="368" t="s">
        <v>11645</v>
      </c>
      <c r="B2152" s="369" t="s">
        <v>11646</v>
      </c>
      <c r="C2152" s="369" t="s">
        <v>41</v>
      </c>
      <c r="D2152" s="370">
        <v>0.5</v>
      </c>
    </row>
    <row r="2153" spans="1:4">
      <c r="A2153" s="368" t="s">
        <v>11647</v>
      </c>
      <c r="B2153" s="369" t="s">
        <v>11648</v>
      </c>
      <c r="C2153" s="369" t="s">
        <v>41</v>
      </c>
      <c r="D2153" s="370">
        <v>0.67</v>
      </c>
    </row>
    <row r="2154" spans="1:4">
      <c r="A2154" s="368" t="s">
        <v>11649</v>
      </c>
      <c r="B2154" s="369" t="s">
        <v>11650</v>
      </c>
      <c r="C2154" s="369" t="s">
        <v>41</v>
      </c>
      <c r="D2154" s="370">
        <v>0.7</v>
      </c>
    </row>
    <row r="2155" spans="1:4">
      <c r="A2155" s="368" t="s">
        <v>11651</v>
      </c>
      <c r="B2155" s="369" t="s">
        <v>11652</v>
      </c>
      <c r="C2155" s="369" t="s">
        <v>41</v>
      </c>
      <c r="D2155" s="370">
        <v>0.85</v>
      </c>
    </row>
    <row r="2156" spans="1:4">
      <c r="A2156" s="368" t="s">
        <v>11653</v>
      </c>
      <c r="B2156" s="369" t="s">
        <v>11654</v>
      </c>
      <c r="C2156" s="369" t="s">
        <v>41</v>
      </c>
      <c r="D2156" s="370">
        <v>5.25</v>
      </c>
    </row>
    <row r="2157" spans="1:4">
      <c r="A2157" s="368" t="s">
        <v>11655</v>
      </c>
      <c r="B2157" s="369" t="s">
        <v>11656</v>
      </c>
      <c r="C2157" s="369" t="s">
        <v>41</v>
      </c>
      <c r="D2157" s="370">
        <v>1.36</v>
      </c>
    </row>
    <row r="2158" spans="1:4">
      <c r="A2158" s="368" t="s">
        <v>11657</v>
      </c>
      <c r="B2158" s="369" t="s">
        <v>11658</v>
      </c>
      <c r="C2158" s="369" t="s">
        <v>41</v>
      </c>
      <c r="D2158" s="370">
        <v>2.3199999999999998</v>
      </c>
    </row>
    <row r="2159" spans="1:4">
      <c r="A2159" s="368" t="s">
        <v>11659</v>
      </c>
      <c r="B2159" s="369" t="s">
        <v>11660</v>
      </c>
      <c r="C2159" s="369" t="s">
        <v>41</v>
      </c>
      <c r="D2159" s="370">
        <v>3.21</v>
      </c>
    </row>
    <row r="2160" spans="1:4">
      <c r="A2160" s="368" t="s">
        <v>11663</v>
      </c>
      <c r="B2160" s="369" t="s">
        <v>6549</v>
      </c>
      <c r="C2160" s="369" t="s">
        <v>41</v>
      </c>
      <c r="D2160" s="370">
        <v>1.1399999999999999</v>
      </c>
    </row>
    <row r="2161" spans="1:4">
      <c r="A2161" s="368" t="s">
        <v>11664</v>
      </c>
      <c r="B2161" s="369" t="s">
        <v>6550</v>
      </c>
      <c r="C2161" s="369" t="s">
        <v>41</v>
      </c>
      <c r="D2161" s="370">
        <v>1.32</v>
      </c>
    </row>
    <row r="2162" spans="1:4">
      <c r="A2162" s="368" t="s">
        <v>11665</v>
      </c>
      <c r="B2162" s="369" t="s">
        <v>6551</v>
      </c>
      <c r="C2162" s="369" t="s">
        <v>41</v>
      </c>
      <c r="D2162" s="370">
        <v>1.74</v>
      </c>
    </row>
    <row r="2163" spans="1:4" ht="22.5">
      <c r="A2163" s="368" t="s">
        <v>11668</v>
      </c>
      <c r="B2163" s="369" t="s">
        <v>11669</v>
      </c>
      <c r="C2163" s="369" t="s">
        <v>41</v>
      </c>
      <c r="D2163" s="370">
        <v>4.38</v>
      </c>
    </row>
    <row r="2164" spans="1:4">
      <c r="A2164" s="368" t="s">
        <v>11689</v>
      </c>
      <c r="B2164" s="369" t="s">
        <v>11690</v>
      </c>
      <c r="C2164" s="369" t="s">
        <v>41</v>
      </c>
      <c r="D2164" s="370">
        <v>0.82</v>
      </c>
    </row>
    <row r="2165" spans="1:4">
      <c r="A2165" s="368" t="s">
        <v>11691</v>
      </c>
      <c r="B2165" s="369" t="s">
        <v>11692</v>
      </c>
      <c r="C2165" s="369" t="s">
        <v>6</v>
      </c>
      <c r="D2165" s="370">
        <v>11.2</v>
      </c>
    </row>
    <row r="2166" spans="1:4">
      <c r="A2166" s="368" t="s">
        <v>59</v>
      </c>
      <c r="B2166" s="369" t="s">
        <v>11693</v>
      </c>
      <c r="C2166" s="369" t="s">
        <v>6</v>
      </c>
      <c r="D2166" s="370">
        <v>7.4</v>
      </c>
    </row>
    <row r="2167" spans="1:4">
      <c r="A2167" s="368" t="s">
        <v>11859</v>
      </c>
      <c r="B2167" s="369" t="s">
        <v>11860</v>
      </c>
      <c r="C2167" s="369" t="s">
        <v>6</v>
      </c>
      <c r="D2167" s="370">
        <v>167.8</v>
      </c>
    </row>
    <row r="2168" spans="1:4">
      <c r="A2168" s="368" t="s">
        <v>11946</v>
      </c>
      <c r="B2168" s="369" t="s">
        <v>11947</v>
      </c>
      <c r="C2168" s="369" t="s">
        <v>6</v>
      </c>
      <c r="D2168" s="370">
        <v>3.03</v>
      </c>
    </row>
    <row r="2169" spans="1:4">
      <c r="A2169" s="368" t="s">
        <v>11948</v>
      </c>
      <c r="B2169" s="369" t="s">
        <v>11949</v>
      </c>
      <c r="C2169" s="369" t="s">
        <v>6</v>
      </c>
      <c r="D2169" s="370">
        <v>2.09</v>
      </c>
    </row>
    <row r="2170" spans="1:4">
      <c r="A2170" s="368" t="s">
        <v>11950</v>
      </c>
      <c r="B2170" s="369" t="s">
        <v>11951</v>
      </c>
      <c r="C2170" s="369" t="s">
        <v>6</v>
      </c>
      <c r="D2170" s="370">
        <v>4.5199999999999996</v>
      </c>
    </row>
    <row r="2171" spans="1:4">
      <c r="A2171" s="368" t="s">
        <v>11954</v>
      </c>
      <c r="B2171" s="369" t="s">
        <v>11955</v>
      </c>
      <c r="C2171" s="369" t="s">
        <v>6</v>
      </c>
      <c r="D2171" s="370">
        <v>22.98</v>
      </c>
    </row>
    <row r="2172" spans="1:4">
      <c r="A2172" s="368" t="s">
        <v>11956</v>
      </c>
      <c r="B2172" s="369" t="s">
        <v>11957</v>
      </c>
      <c r="C2172" s="369" t="s">
        <v>6</v>
      </c>
      <c r="D2172" s="370">
        <v>51.37</v>
      </c>
    </row>
    <row r="2173" spans="1:4">
      <c r="A2173" s="368" t="s">
        <v>11960</v>
      </c>
      <c r="B2173" s="369" t="s">
        <v>11961</v>
      </c>
      <c r="C2173" s="369" t="s">
        <v>6</v>
      </c>
      <c r="D2173" s="370">
        <v>54.75</v>
      </c>
    </row>
    <row r="2174" spans="1:4">
      <c r="A2174" s="368" t="s">
        <v>11962</v>
      </c>
      <c r="B2174" s="369" t="s">
        <v>11963</v>
      </c>
      <c r="C2174" s="369" t="s">
        <v>6</v>
      </c>
      <c r="D2174" s="370">
        <v>69.459999999999994</v>
      </c>
    </row>
    <row r="2175" spans="1:4">
      <c r="A2175" s="368" t="s">
        <v>11964</v>
      </c>
      <c r="B2175" s="369" t="s">
        <v>11965</v>
      </c>
      <c r="C2175" s="369" t="s">
        <v>6</v>
      </c>
      <c r="D2175" s="370">
        <v>701.08</v>
      </c>
    </row>
    <row r="2176" spans="1:4">
      <c r="A2176" s="368" t="s">
        <v>11952</v>
      </c>
      <c r="B2176" s="369" t="s">
        <v>11953</v>
      </c>
      <c r="C2176" s="369" t="s">
        <v>6</v>
      </c>
      <c r="D2176" s="370">
        <v>26.4</v>
      </c>
    </row>
    <row r="2177" spans="1:4">
      <c r="A2177" s="368" t="s">
        <v>11958</v>
      </c>
      <c r="B2177" s="369" t="s">
        <v>11959</v>
      </c>
      <c r="C2177" s="369" t="s">
        <v>6</v>
      </c>
      <c r="D2177" s="370">
        <v>21.52</v>
      </c>
    </row>
    <row r="2178" spans="1:4">
      <c r="A2178" s="368" t="s">
        <v>49</v>
      </c>
      <c r="B2178" s="369" t="s">
        <v>11990</v>
      </c>
      <c r="C2178" s="369" t="s">
        <v>6</v>
      </c>
      <c r="D2178" s="370">
        <v>10.55</v>
      </c>
    </row>
    <row r="2179" spans="1:4">
      <c r="A2179" s="368" t="s">
        <v>12018</v>
      </c>
      <c r="B2179" s="369" t="s">
        <v>12019</v>
      </c>
      <c r="C2179" s="369" t="s">
        <v>6</v>
      </c>
      <c r="D2179" s="370">
        <v>377.8</v>
      </c>
    </row>
    <row r="2180" spans="1:4">
      <c r="A2180" s="368" t="s">
        <v>12020</v>
      </c>
      <c r="B2180" s="369" t="s">
        <v>12021</v>
      </c>
      <c r="C2180" s="369" t="s">
        <v>6</v>
      </c>
      <c r="D2180" s="370">
        <v>224.8</v>
      </c>
    </row>
    <row r="2181" spans="1:4">
      <c r="A2181" s="368" t="s">
        <v>12022</v>
      </c>
      <c r="B2181" s="369" t="s">
        <v>6571</v>
      </c>
      <c r="C2181" s="369" t="s">
        <v>6</v>
      </c>
      <c r="D2181" s="370">
        <v>284.10000000000002</v>
      </c>
    </row>
    <row r="2182" spans="1:4">
      <c r="A2182" s="368" t="s">
        <v>12048</v>
      </c>
      <c r="B2182" s="369" t="s">
        <v>12049</v>
      </c>
      <c r="C2182" s="369" t="s">
        <v>6</v>
      </c>
      <c r="D2182" s="370">
        <v>5.7</v>
      </c>
    </row>
    <row r="2183" spans="1:4">
      <c r="A2183" s="368" t="s">
        <v>12052</v>
      </c>
      <c r="B2183" s="369" t="s">
        <v>12053</v>
      </c>
      <c r="C2183" s="369" t="s">
        <v>6</v>
      </c>
      <c r="D2183" s="370">
        <v>3.5</v>
      </c>
    </row>
    <row r="2184" spans="1:4">
      <c r="A2184" s="368" t="s">
        <v>12074</v>
      </c>
      <c r="B2184" s="369" t="s">
        <v>12075</v>
      </c>
      <c r="C2184" s="369" t="s">
        <v>6</v>
      </c>
      <c r="D2184" s="370">
        <v>1628.3</v>
      </c>
    </row>
    <row r="2185" spans="1:4">
      <c r="A2185" s="368" t="s">
        <v>12206</v>
      </c>
      <c r="B2185" s="369" t="s">
        <v>12207</v>
      </c>
      <c r="C2185" s="369" t="s">
        <v>6</v>
      </c>
      <c r="D2185" s="370">
        <v>46.82</v>
      </c>
    </row>
    <row r="2186" spans="1:4">
      <c r="A2186" s="368" t="s">
        <v>12208</v>
      </c>
      <c r="B2186" s="369" t="s">
        <v>12209</v>
      </c>
      <c r="C2186" s="369" t="s">
        <v>6</v>
      </c>
      <c r="D2186" s="370">
        <v>37.4</v>
      </c>
    </row>
    <row r="2187" spans="1:4">
      <c r="A2187" s="368" t="s">
        <v>12210</v>
      </c>
      <c r="B2187" s="369" t="s">
        <v>12211</v>
      </c>
      <c r="C2187" s="369" t="s">
        <v>6</v>
      </c>
      <c r="D2187" s="370">
        <v>69.28</v>
      </c>
    </row>
    <row r="2188" spans="1:4">
      <c r="A2188" s="368" t="s">
        <v>12212</v>
      </c>
      <c r="B2188" s="369" t="s">
        <v>12213</v>
      </c>
      <c r="C2188" s="369" t="s">
        <v>6</v>
      </c>
      <c r="D2188" s="370">
        <v>65</v>
      </c>
    </row>
    <row r="2189" spans="1:4">
      <c r="A2189" s="368" t="s">
        <v>12293</v>
      </c>
      <c r="B2189" s="369" t="s">
        <v>6612</v>
      </c>
      <c r="C2189" s="369" t="s">
        <v>6</v>
      </c>
      <c r="D2189" s="370">
        <v>1702.8</v>
      </c>
    </row>
    <row r="2190" spans="1:4">
      <c r="A2190" s="368" t="s">
        <v>12306</v>
      </c>
      <c r="B2190" s="369" t="s">
        <v>12307</v>
      </c>
      <c r="C2190" s="369" t="s">
        <v>6</v>
      </c>
      <c r="D2190" s="370">
        <v>401.06</v>
      </c>
    </row>
    <row r="2191" spans="1:4">
      <c r="A2191" s="368" t="s">
        <v>12318</v>
      </c>
      <c r="B2191" s="369" t="s">
        <v>12319</v>
      </c>
      <c r="C2191" s="369" t="s">
        <v>6</v>
      </c>
      <c r="D2191" s="370">
        <v>3288.58</v>
      </c>
    </row>
    <row r="2192" spans="1:4">
      <c r="A2192" s="368" t="s">
        <v>12327</v>
      </c>
      <c r="B2192" s="369" t="s">
        <v>12328</v>
      </c>
      <c r="C2192" s="369" t="s">
        <v>6</v>
      </c>
      <c r="D2192" s="370">
        <v>10.34</v>
      </c>
    </row>
    <row r="2193" spans="1:4">
      <c r="A2193" s="368" t="s">
        <v>12329</v>
      </c>
      <c r="B2193" s="369" t="s">
        <v>12330</v>
      </c>
      <c r="C2193" s="369" t="s">
        <v>6</v>
      </c>
      <c r="D2193" s="370">
        <v>17.75</v>
      </c>
    </row>
    <row r="2194" spans="1:4">
      <c r="A2194" s="368" t="s">
        <v>12331</v>
      </c>
      <c r="B2194" s="369" t="s">
        <v>12332</v>
      </c>
      <c r="C2194" s="369" t="s">
        <v>6</v>
      </c>
      <c r="D2194" s="370">
        <v>10.34</v>
      </c>
    </row>
    <row r="2195" spans="1:4">
      <c r="A2195" s="368" t="s">
        <v>12333</v>
      </c>
      <c r="B2195" s="369" t="s">
        <v>12334</v>
      </c>
      <c r="C2195" s="369" t="s">
        <v>6</v>
      </c>
      <c r="D2195" s="370">
        <v>7.6</v>
      </c>
    </row>
    <row r="2196" spans="1:4">
      <c r="A2196" s="368" t="s">
        <v>12335</v>
      </c>
      <c r="B2196" s="369" t="s">
        <v>12336</v>
      </c>
      <c r="C2196" s="369" t="s">
        <v>6</v>
      </c>
      <c r="D2196" s="370">
        <v>10.27</v>
      </c>
    </row>
    <row r="2197" spans="1:4">
      <c r="A2197" s="368" t="s">
        <v>12337</v>
      </c>
      <c r="B2197" s="369" t="s">
        <v>12338</v>
      </c>
      <c r="C2197" s="369" t="s">
        <v>6</v>
      </c>
      <c r="D2197" s="370">
        <v>16.86</v>
      </c>
    </row>
    <row r="2198" spans="1:4">
      <c r="A2198" s="368" t="s">
        <v>12339</v>
      </c>
      <c r="B2198" s="369" t="s">
        <v>12340</v>
      </c>
      <c r="C2198" s="369" t="s">
        <v>6</v>
      </c>
      <c r="D2198" s="370">
        <v>30.83</v>
      </c>
    </row>
    <row r="2199" spans="1:4">
      <c r="A2199" s="368" t="s">
        <v>12341</v>
      </c>
      <c r="B2199" s="369" t="s">
        <v>12342</v>
      </c>
      <c r="C2199" s="369" t="s">
        <v>6</v>
      </c>
      <c r="D2199" s="370">
        <v>16.48</v>
      </c>
    </row>
    <row r="2200" spans="1:4">
      <c r="A2200" s="368" t="s">
        <v>12343</v>
      </c>
      <c r="B2200" s="369" t="s">
        <v>12344</v>
      </c>
      <c r="C2200" s="369" t="s">
        <v>6</v>
      </c>
      <c r="D2200" s="370">
        <v>25.1</v>
      </c>
    </row>
    <row r="2201" spans="1:4">
      <c r="A2201" s="368" t="s">
        <v>12345</v>
      </c>
      <c r="B2201" s="369" t="s">
        <v>12346</v>
      </c>
      <c r="C2201" s="369" t="s">
        <v>6</v>
      </c>
      <c r="D2201" s="370">
        <v>19.09</v>
      </c>
    </row>
    <row r="2202" spans="1:4">
      <c r="A2202" s="368" t="s">
        <v>12347</v>
      </c>
      <c r="B2202" s="369" t="s">
        <v>12348</v>
      </c>
      <c r="C2202" s="369" t="s">
        <v>6</v>
      </c>
      <c r="D2202" s="370">
        <v>22.29</v>
      </c>
    </row>
    <row r="2203" spans="1:4">
      <c r="A2203" s="368" t="s">
        <v>12349</v>
      </c>
      <c r="B2203" s="369" t="s">
        <v>12350</v>
      </c>
      <c r="C2203" s="369" t="s">
        <v>6</v>
      </c>
      <c r="D2203" s="370">
        <v>13.42</v>
      </c>
    </row>
    <row r="2204" spans="1:4">
      <c r="A2204" s="368" t="s">
        <v>12351</v>
      </c>
      <c r="B2204" s="369" t="s">
        <v>12352</v>
      </c>
      <c r="C2204" s="369" t="s">
        <v>6</v>
      </c>
      <c r="D2204" s="370">
        <v>22.6</v>
      </c>
    </row>
    <row r="2205" spans="1:4">
      <c r="A2205" s="368" t="s">
        <v>12353</v>
      </c>
      <c r="B2205" s="369" t="s">
        <v>12354</v>
      </c>
      <c r="C2205" s="369" t="s">
        <v>6</v>
      </c>
      <c r="D2205" s="370">
        <v>23.52</v>
      </c>
    </row>
    <row r="2206" spans="1:4">
      <c r="A2206" s="368" t="s">
        <v>12355</v>
      </c>
      <c r="B2206" s="369" t="s">
        <v>12356</v>
      </c>
      <c r="C2206" s="369" t="s">
        <v>6</v>
      </c>
      <c r="D2206" s="370">
        <v>27.4</v>
      </c>
    </row>
    <row r="2207" spans="1:4">
      <c r="A2207" s="368" t="s">
        <v>12357</v>
      </c>
      <c r="B2207" s="369" t="s">
        <v>12358</v>
      </c>
      <c r="C2207" s="369" t="s">
        <v>6</v>
      </c>
      <c r="D2207" s="370">
        <v>18.649999999999999</v>
      </c>
    </row>
    <row r="2208" spans="1:4">
      <c r="A2208" s="368" t="s">
        <v>12359</v>
      </c>
      <c r="B2208" s="369" t="s">
        <v>12360</v>
      </c>
      <c r="C2208" s="369" t="s">
        <v>6</v>
      </c>
      <c r="D2208" s="370">
        <v>10.16</v>
      </c>
    </row>
    <row r="2209" spans="1:4">
      <c r="A2209" s="368" t="s">
        <v>12361</v>
      </c>
      <c r="B2209" s="369" t="s">
        <v>6559</v>
      </c>
      <c r="C2209" s="369" t="s">
        <v>6</v>
      </c>
      <c r="D2209" s="370">
        <v>14.11</v>
      </c>
    </row>
    <row r="2210" spans="1:4">
      <c r="A2210" s="368" t="s">
        <v>12362</v>
      </c>
      <c r="B2210" s="369" t="s">
        <v>12363</v>
      </c>
      <c r="C2210" s="369" t="s">
        <v>6</v>
      </c>
      <c r="D2210" s="370">
        <v>10.93</v>
      </c>
    </row>
    <row r="2211" spans="1:4">
      <c r="A2211" s="368" t="s">
        <v>12364</v>
      </c>
      <c r="B2211" s="369" t="s">
        <v>6558</v>
      </c>
      <c r="C2211" s="369" t="s">
        <v>6</v>
      </c>
      <c r="D2211" s="370">
        <v>9.61</v>
      </c>
    </row>
    <row r="2212" spans="1:4">
      <c r="A2212" s="368" t="s">
        <v>12370</v>
      </c>
      <c r="B2212" s="369" t="s">
        <v>12371</v>
      </c>
      <c r="C2212" s="369" t="s">
        <v>6</v>
      </c>
      <c r="D2212" s="370">
        <v>6.46</v>
      </c>
    </row>
    <row r="2213" spans="1:4">
      <c r="A2213" s="368" t="s">
        <v>12381</v>
      </c>
      <c r="B2213" s="369" t="s">
        <v>28510</v>
      </c>
      <c r="C2213" s="369" t="s">
        <v>6</v>
      </c>
      <c r="D2213" s="370">
        <v>71.87</v>
      </c>
    </row>
    <row r="2214" spans="1:4">
      <c r="A2214" s="368" t="s">
        <v>12372</v>
      </c>
      <c r="B2214" s="369" t="s">
        <v>28511</v>
      </c>
      <c r="C2214" s="369" t="s">
        <v>6</v>
      </c>
      <c r="D2214" s="370">
        <v>76.39</v>
      </c>
    </row>
    <row r="2215" spans="1:4">
      <c r="A2215" s="368" t="s">
        <v>12365</v>
      </c>
      <c r="B2215" s="369" t="s">
        <v>28512</v>
      </c>
      <c r="C2215" s="369" t="s">
        <v>6</v>
      </c>
      <c r="D2215" s="370">
        <v>22</v>
      </c>
    </row>
    <row r="2216" spans="1:4">
      <c r="A2216" s="368" t="s">
        <v>7756</v>
      </c>
      <c r="B2216" s="369" t="s">
        <v>28513</v>
      </c>
      <c r="C2216" s="369" t="s">
        <v>6</v>
      </c>
      <c r="D2216" s="370">
        <v>379.4</v>
      </c>
    </row>
    <row r="2217" spans="1:4">
      <c r="A2217" s="368" t="s">
        <v>12573</v>
      </c>
      <c r="B2217" s="369" t="s">
        <v>12574</v>
      </c>
      <c r="C2217" s="369" t="s">
        <v>6</v>
      </c>
      <c r="D2217" s="370">
        <v>30.28</v>
      </c>
    </row>
    <row r="2218" spans="1:4">
      <c r="A2218" s="368" t="s">
        <v>12679</v>
      </c>
      <c r="B2218" s="369" t="s">
        <v>6552</v>
      </c>
      <c r="C2218" s="369" t="s">
        <v>6</v>
      </c>
      <c r="D2218" s="370">
        <v>53.4</v>
      </c>
    </row>
    <row r="2219" spans="1:4">
      <c r="A2219" s="368" t="s">
        <v>12734</v>
      </c>
      <c r="B2219" s="369" t="s">
        <v>12735</v>
      </c>
      <c r="C2219" s="369" t="s">
        <v>6</v>
      </c>
      <c r="D2219" s="370">
        <v>822.14</v>
      </c>
    </row>
    <row r="2220" spans="1:4">
      <c r="A2220" s="368" t="s">
        <v>12736</v>
      </c>
      <c r="B2220" s="369" t="s">
        <v>12737</v>
      </c>
      <c r="C2220" s="369" t="s">
        <v>6</v>
      </c>
      <c r="D2220" s="370">
        <v>919.2</v>
      </c>
    </row>
    <row r="2221" spans="1:4">
      <c r="A2221" s="368" t="s">
        <v>12738</v>
      </c>
      <c r="B2221" s="369" t="s">
        <v>12739</v>
      </c>
      <c r="C2221" s="369" t="s">
        <v>6</v>
      </c>
      <c r="D2221" s="370">
        <v>683.24</v>
      </c>
    </row>
    <row r="2222" spans="1:4">
      <c r="A2222" s="368" t="s">
        <v>12740</v>
      </c>
      <c r="B2222" s="369" t="s">
        <v>12741</v>
      </c>
      <c r="C2222" s="369" t="s">
        <v>6</v>
      </c>
      <c r="D2222" s="370">
        <v>683.24</v>
      </c>
    </row>
    <row r="2223" spans="1:4">
      <c r="A2223" s="368" t="s">
        <v>12742</v>
      </c>
      <c r="B2223" s="369" t="s">
        <v>12743</v>
      </c>
      <c r="C2223" s="369" t="s">
        <v>6</v>
      </c>
      <c r="D2223" s="370">
        <v>795.38</v>
      </c>
    </row>
    <row r="2224" spans="1:4">
      <c r="A2224" s="368" t="s">
        <v>12744</v>
      </c>
      <c r="B2224" s="369" t="s">
        <v>12745</v>
      </c>
      <c r="C2224" s="369" t="s">
        <v>6</v>
      </c>
      <c r="D2224" s="370">
        <v>797.4</v>
      </c>
    </row>
    <row r="2225" spans="1:4">
      <c r="A2225" s="368" t="s">
        <v>12861</v>
      </c>
      <c r="B2225" s="369" t="s">
        <v>12862</v>
      </c>
      <c r="C2225" s="369" t="s">
        <v>6</v>
      </c>
      <c r="D2225" s="370">
        <v>999.63</v>
      </c>
    </row>
    <row r="2226" spans="1:4">
      <c r="A2226" s="368" t="s">
        <v>12863</v>
      </c>
      <c r="B2226" s="369" t="s">
        <v>12864</v>
      </c>
      <c r="C2226" s="369" t="s">
        <v>6</v>
      </c>
      <c r="D2226" s="370">
        <v>1658.68</v>
      </c>
    </row>
    <row r="2227" spans="1:4">
      <c r="A2227" s="368" t="s">
        <v>12865</v>
      </c>
      <c r="B2227" s="369" t="s">
        <v>12866</v>
      </c>
      <c r="C2227" s="369" t="s">
        <v>6</v>
      </c>
      <c r="D2227" s="370">
        <v>1372.7</v>
      </c>
    </row>
    <row r="2228" spans="1:4">
      <c r="A2228" s="368" t="s">
        <v>12868</v>
      </c>
      <c r="B2228" s="369" t="s">
        <v>12869</v>
      </c>
      <c r="C2228" s="369" t="s">
        <v>6</v>
      </c>
      <c r="D2228" s="370">
        <v>479.59</v>
      </c>
    </row>
    <row r="2229" spans="1:4">
      <c r="A2229" s="368" t="s">
        <v>12925</v>
      </c>
      <c r="B2229" s="369" t="s">
        <v>12926</v>
      </c>
      <c r="C2229" s="369" t="s">
        <v>6</v>
      </c>
      <c r="D2229" s="370">
        <v>71.209999999999994</v>
      </c>
    </row>
    <row r="2230" spans="1:4" ht="22.5">
      <c r="A2230" s="368" t="s">
        <v>12927</v>
      </c>
      <c r="B2230" s="369" t="s">
        <v>12928</v>
      </c>
      <c r="C2230" s="369" t="s">
        <v>6</v>
      </c>
      <c r="D2230" s="370">
        <v>345.38</v>
      </c>
    </row>
    <row r="2231" spans="1:4" ht="22.5">
      <c r="A2231" s="368" t="s">
        <v>12966</v>
      </c>
      <c r="B2231" s="369" t="s">
        <v>12967</v>
      </c>
      <c r="C2231" s="369" t="s">
        <v>6</v>
      </c>
      <c r="D2231" s="370">
        <v>286.33</v>
      </c>
    </row>
    <row r="2232" spans="1:4">
      <c r="A2232" s="368" t="s">
        <v>12969</v>
      </c>
      <c r="B2232" s="369" t="s">
        <v>12970</v>
      </c>
      <c r="C2232" s="369" t="s">
        <v>6</v>
      </c>
      <c r="D2232" s="370">
        <v>148.82</v>
      </c>
    </row>
    <row r="2233" spans="1:4">
      <c r="A2233" s="368" t="s">
        <v>12971</v>
      </c>
      <c r="B2233" s="369" t="s">
        <v>12972</v>
      </c>
      <c r="C2233" s="369" t="s">
        <v>6</v>
      </c>
      <c r="D2233" s="370">
        <v>87.41</v>
      </c>
    </row>
    <row r="2234" spans="1:4">
      <c r="A2234" s="368" t="s">
        <v>12973</v>
      </c>
      <c r="B2234" s="369" t="s">
        <v>12974</v>
      </c>
      <c r="C2234" s="369" t="s">
        <v>6</v>
      </c>
      <c r="D2234" s="370">
        <v>45.97</v>
      </c>
    </row>
    <row r="2235" spans="1:4">
      <c r="A2235" s="368" t="s">
        <v>12975</v>
      </c>
      <c r="B2235" s="369" t="s">
        <v>12976</v>
      </c>
      <c r="C2235" s="369" t="s">
        <v>6</v>
      </c>
      <c r="D2235" s="370">
        <v>40.24</v>
      </c>
    </row>
    <row r="2236" spans="1:4">
      <c r="A2236" s="368" t="s">
        <v>12977</v>
      </c>
      <c r="B2236" s="369" t="s">
        <v>12978</v>
      </c>
      <c r="C2236" s="369" t="s">
        <v>6</v>
      </c>
      <c r="D2236" s="370">
        <v>41.21</v>
      </c>
    </row>
    <row r="2237" spans="1:4">
      <c r="A2237" s="368" t="s">
        <v>12979</v>
      </c>
      <c r="B2237" s="369" t="s">
        <v>12980</v>
      </c>
      <c r="C2237" s="369" t="s">
        <v>6</v>
      </c>
      <c r="D2237" s="370">
        <v>78.58</v>
      </c>
    </row>
    <row r="2238" spans="1:4">
      <c r="A2238" s="368" t="s">
        <v>12981</v>
      </c>
      <c r="B2238" s="369" t="s">
        <v>12982</v>
      </c>
      <c r="C2238" s="369" t="s">
        <v>6</v>
      </c>
      <c r="D2238" s="370">
        <v>50.72</v>
      </c>
    </row>
    <row r="2239" spans="1:4">
      <c r="A2239" s="368" t="s">
        <v>12983</v>
      </c>
      <c r="B2239" s="369" t="s">
        <v>12984</v>
      </c>
      <c r="C2239" s="369" t="s">
        <v>6</v>
      </c>
      <c r="D2239" s="370">
        <v>63.69</v>
      </c>
    </row>
    <row r="2240" spans="1:4">
      <c r="A2240" s="368" t="s">
        <v>12985</v>
      </c>
      <c r="B2240" s="369" t="s">
        <v>12986</v>
      </c>
      <c r="C2240" s="369" t="s">
        <v>6</v>
      </c>
      <c r="D2240" s="370">
        <v>78.58</v>
      </c>
    </row>
    <row r="2241" spans="1:4">
      <c r="A2241" s="368" t="s">
        <v>12987</v>
      </c>
      <c r="B2241" s="369" t="s">
        <v>12988</v>
      </c>
      <c r="C2241" s="369" t="s">
        <v>6</v>
      </c>
      <c r="D2241" s="370">
        <v>96.28</v>
      </c>
    </row>
    <row r="2242" spans="1:4">
      <c r="A2242" s="368" t="s">
        <v>12989</v>
      </c>
      <c r="B2242" s="369" t="s">
        <v>12990</v>
      </c>
      <c r="C2242" s="369" t="s">
        <v>6</v>
      </c>
      <c r="D2242" s="370">
        <v>132.38</v>
      </c>
    </row>
    <row r="2243" spans="1:4">
      <c r="A2243" s="368" t="s">
        <v>12991</v>
      </c>
      <c r="B2243" s="369" t="s">
        <v>12992</v>
      </c>
      <c r="C2243" s="369" t="s">
        <v>6</v>
      </c>
      <c r="D2243" s="370">
        <v>40.24</v>
      </c>
    </row>
    <row r="2244" spans="1:4">
      <c r="A2244" s="368" t="s">
        <v>12993</v>
      </c>
      <c r="B2244" s="369" t="s">
        <v>12994</v>
      </c>
      <c r="C2244" s="369" t="s">
        <v>6</v>
      </c>
      <c r="D2244" s="370">
        <v>41.21</v>
      </c>
    </row>
    <row r="2245" spans="1:4">
      <c r="A2245" s="368" t="s">
        <v>12995</v>
      </c>
      <c r="B2245" s="369" t="s">
        <v>12996</v>
      </c>
      <c r="C2245" s="369" t="s">
        <v>6</v>
      </c>
      <c r="D2245" s="370">
        <v>50.72</v>
      </c>
    </row>
    <row r="2246" spans="1:4">
      <c r="A2246" s="368" t="s">
        <v>12997</v>
      </c>
      <c r="B2246" s="369" t="s">
        <v>12998</v>
      </c>
      <c r="C2246" s="369" t="s">
        <v>6</v>
      </c>
      <c r="D2246" s="370">
        <v>63.69</v>
      </c>
    </row>
    <row r="2247" spans="1:4">
      <c r="A2247" s="368" t="s">
        <v>12999</v>
      </c>
      <c r="B2247" s="369" t="s">
        <v>13000</v>
      </c>
      <c r="C2247" s="369" t="s">
        <v>6</v>
      </c>
      <c r="D2247" s="370">
        <v>96.28</v>
      </c>
    </row>
    <row r="2248" spans="1:4">
      <c r="A2248" s="368" t="s">
        <v>13001</v>
      </c>
      <c r="B2248" s="369" t="s">
        <v>13002</v>
      </c>
      <c r="C2248" s="369" t="s">
        <v>6</v>
      </c>
      <c r="D2248" s="370">
        <v>132.38</v>
      </c>
    </row>
    <row r="2249" spans="1:4">
      <c r="A2249" s="368" t="s">
        <v>13004</v>
      </c>
      <c r="B2249" s="369" t="s">
        <v>13005</v>
      </c>
      <c r="C2249" s="369" t="s">
        <v>6</v>
      </c>
      <c r="D2249" s="370">
        <v>29.44</v>
      </c>
    </row>
    <row r="2250" spans="1:4">
      <c r="A2250" s="368" t="s">
        <v>13013</v>
      </c>
      <c r="B2250" s="369" t="s">
        <v>13014</v>
      </c>
      <c r="C2250" s="369" t="s">
        <v>6</v>
      </c>
      <c r="D2250" s="370">
        <v>25.06</v>
      </c>
    </row>
    <row r="2251" spans="1:4">
      <c r="A2251" s="368" t="s">
        <v>13015</v>
      </c>
      <c r="B2251" s="369" t="s">
        <v>13016</v>
      </c>
      <c r="C2251" s="369" t="s">
        <v>6</v>
      </c>
      <c r="D2251" s="370">
        <v>45.97</v>
      </c>
    </row>
    <row r="2252" spans="1:4">
      <c r="A2252" s="368" t="s">
        <v>13017</v>
      </c>
      <c r="B2252" s="369" t="s">
        <v>13018</v>
      </c>
      <c r="C2252" s="369" t="s">
        <v>6</v>
      </c>
      <c r="D2252" s="370">
        <v>48.84</v>
      </c>
    </row>
    <row r="2253" spans="1:4">
      <c r="A2253" s="368" t="s">
        <v>13019</v>
      </c>
      <c r="B2253" s="369" t="s">
        <v>13020</v>
      </c>
      <c r="C2253" s="369" t="s">
        <v>6</v>
      </c>
      <c r="D2253" s="370">
        <v>41.01</v>
      </c>
    </row>
    <row r="2254" spans="1:4" ht="22.5">
      <c r="A2254" s="368" t="s">
        <v>13023</v>
      </c>
      <c r="B2254" s="369" t="s">
        <v>28514</v>
      </c>
      <c r="C2254" s="369" t="s">
        <v>6</v>
      </c>
      <c r="D2254" s="370">
        <v>54.44</v>
      </c>
    </row>
    <row r="2255" spans="1:4" ht="22.5">
      <c r="A2255" s="368" t="s">
        <v>13024</v>
      </c>
      <c r="B2255" s="369" t="s">
        <v>28515</v>
      </c>
      <c r="C2255" s="369" t="s">
        <v>6</v>
      </c>
      <c r="D2255" s="370">
        <v>27.45</v>
      </c>
    </row>
    <row r="2256" spans="1:4">
      <c r="A2256" s="368" t="s">
        <v>13027</v>
      </c>
      <c r="B2256" s="369" t="s">
        <v>13028</v>
      </c>
      <c r="C2256" s="369" t="s">
        <v>6</v>
      </c>
      <c r="D2256" s="370">
        <v>12.24</v>
      </c>
    </row>
    <row r="2257" spans="1:4" ht="33.75">
      <c r="A2257" s="368" t="s">
        <v>12929</v>
      </c>
      <c r="B2257" s="369" t="s">
        <v>12930</v>
      </c>
      <c r="C2257" s="369" t="s">
        <v>6</v>
      </c>
      <c r="D2257" s="370">
        <v>271.93</v>
      </c>
    </row>
    <row r="2258" spans="1:4" ht="33.75">
      <c r="A2258" s="368" t="s">
        <v>12931</v>
      </c>
      <c r="B2258" s="369" t="s">
        <v>12932</v>
      </c>
      <c r="C2258" s="369" t="s">
        <v>6</v>
      </c>
      <c r="D2258" s="370">
        <v>113.31</v>
      </c>
    </row>
    <row r="2259" spans="1:4" ht="33.75">
      <c r="A2259" s="368" t="s">
        <v>12933</v>
      </c>
      <c r="B2259" s="369" t="s">
        <v>12934</v>
      </c>
      <c r="C2259" s="369" t="s">
        <v>6</v>
      </c>
      <c r="D2259" s="370">
        <v>103.48</v>
      </c>
    </row>
    <row r="2260" spans="1:4" ht="33.75">
      <c r="A2260" s="368" t="s">
        <v>12935</v>
      </c>
      <c r="B2260" s="369" t="s">
        <v>12936</v>
      </c>
      <c r="C2260" s="369" t="s">
        <v>6</v>
      </c>
      <c r="D2260" s="370">
        <v>72.599999999999994</v>
      </c>
    </row>
    <row r="2261" spans="1:4" ht="56.25">
      <c r="A2261" s="368" t="s">
        <v>12937</v>
      </c>
      <c r="B2261" s="369" t="s">
        <v>6574</v>
      </c>
      <c r="C2261" s="369" t="s">
        <v>6</v>
      </c>
      <c r="D2261" s="370">
        <v>40.68</v>
      </c>
    </row>
    <row r="2262" spans="1:4" ht="33.75">
      <c r="A2262" s="368" t="s">
        <v>12938</v>
      </c>
      <c r="B2262" s="369" t="s">
        <v>12939</v>
      </c>
      <c r="C2262" s="369" t="s">
        <v>6</v>
      </c>
      <c r="D2262" s="370">
        <v>68.06</v>
      </c>
    </row>
    <row r="2263" spans="1:4" ht="45">
      <c r="A2263" s="368" t="s">
        <v>12940</v>
      </c>
      <c r="B2263" s="369" t="s">
        <v>12941</v>
      </c>
      <c r="C2263" s="369" t="s">
        <v>6</v>
      </c>
      <c r="D2263" s="370">
        <v>28.55</v>
      </c>
    </row>
    <row r="2264" spans="1:4" ht="33.75">
      <c r="A2264" s="368" t="s">
        <v>12942</v>
      </c>
      <c r="B2264" s="369" t="s">
        <v>6575</v>
      </c>
      <c r="C2264" s="369" t="s">
        <v>6</v>
      </c>
      <c r="D2264" s="370">
        <v>120.86</v>
      </c>
    </row>
    <row r="2265" spans="1:4" ht="22.5">
      <c r="A2265" s="368" t="s">
        <v>12943</v>
      </c>
      <c r="B2265" s="369" t="s">
        <v>6578</v>
      </c>
      <c r="C2265" s="369" t="s">
        <v>6</v>
      </c>
      <c r="D2265" s="370">
        <v>117.96</v>
      </c>
    </row>
    <row r="2266" spans="1:4" ht="33.75">
      <c r="A2266" s="368" t="s">
        <v>12944</v>
      </c>
      <c r="B2266" s="369" t="s">
        <v>6576</v>
      </c>
      <c r="C2266" s="369" t="s">
        <v>6</v>
      </c>
      <c r="D2266" s="370">
        <v>113.31</v>
      </c>
    </row>
    <row r="2267" spans="1:4" ht="22.5">
      <c r="A2267" s="368" t="s">
        <v>12945</v>
      </c>
      <c r="B2267" s="369" t="s">
        <v>12946</v>
      </c>
      <c r="C2267" s="369" t="s">
        <v>6</v>
      </c>
      <c r="D2267" s="370">
        <v>74.09</v>
      </c>
    </row>
    <row r="2268" spans="1:4" ht="45">
      <c r="A2268" s="368" t="s">
        <v>12947</v>
      </c>
      <c r="B2268" s="369" t="s">
        <v>6577</v>
      </c>
      <c r="C2268" s="369" t="s">
        <v>6</v>
      </c>
      <c r="D2268" s="370">
        <v>167.25</v>
      </c>
    </row>
    <row r="2269" spans="1:4" ht="22.5">
      <c r="A2269" s="368" t="s">
        <v>12948</v>
      </c>
      <c r="B2269" s="369" t="s">
        <v>6579</v>
      </c>
      <c r="C2269" s="369" t="s">
        <v>6</v>
      </c>
      <c r="D2269" s="370">
        <v>93.49</v>
      </c>
    </row>
    <row r="2270" spans="1:4">
      <c r="A2270" s="368" t="s">
        <v>12949</v>
      </c>
      <c r="B2270" s="369" t="s">
        <v>12950</v>
      </c>
      <c r="C2270" s="369" t="s">
        <v>6</v>
      </c>
      <c r="D2270" s="370">
        <v>34.630000000000003</v>
      </c>
    </row>
    <row r="2271" spans="1:4" ht="45">
      <c r="A2271" s="368" t="s">
        <v>12951</v>
      </c>
      <c r="B2271" s="369" t="s">
        <v>6581</v>
      </c>
      <c r="C2271" s="369" t="s">
        <v>6</v>
      </c>
      <c r="D2271" s="370">
        <v>221.33</v>
      </c>
    </row>
    <row r="2272" spans="1:4" ht="33.75">
      <c r="A2272" s="368" t="s">
        <v>12952</v>
      </c>
      <c r="B2272" s="369" t="s">
        <v>6582</v>
      </c>
      <c r="C2272" s="369" t="s">
        <v>6</v>
      </c>
      <c r="D2272" s="370">
        <v>213.89</v>
      </c>
    </row>
    <row r="2273" spans="1:4" ht="22.5">
      <c r="A2273" s="368" t="s">
        <v>12953</v>
      </c>
      <c r="B2273" s="369" t="s">
        <v>6580</v>
      </c>
      <c r="C2273" s="369" t="s">
        <v>6</v>
      </c>
      <c r="D2273" s="370">
        <v>368</v>
      </c>
    </row>
    <row r="2274" spans="1:4" ht="33.75">
      <c r="A2274" s="368" t="s">
        <v>12954</v>
      </c>
      <c r="B2274" s="369" t="s">
        <v>12955</v>
      </c>
      <c r="C2274" s="369" t="s">
        <v>6</v>
      </c>
      <c r="D2274" s="370">
        <v>435</v>
      </c>
    </row>
    <row r="2275" spans="1:4" ht="33.75">
      <c r="A2275" s="368" t="s">
        <v>12956</v>
      </c>
      <c r="B2275" s="369" t="s">
        <v>12957</v>
      </c>
      <c r="C2275" s="369" t="s">
        <v>6</v>
      </c>
      <c r="D2275" s="370">
        <v>435</v>
      </c>
    </row>
    <row r="2276" spans="1:4">
      <c r="A2276" s="368" t="s">
        <v>12958</v>
      </c>
      <c r="B2276" s="369" t="s">
        <v>6583</v>
      </c>
      <c r="C2276" s="369" t="s">
        <v>6</v>
      </c>
      <c r="D2276" s="370">
        <v>239.7</v>
      </c>
    </row>
    <row r="2277" spans="1:4" ht="22.5">
      <c r="A2277" s="368" t="s">
        <v>12959</v>
      </c>
      <c r="B2277" s="369" t="s">
        <v>12960</v>
      </c>
      <c r="C2277" s="369" t="s">
        <v>6</v>
      </c>
      <c r="D2277" s="370">
        <v>53.58</v>
      </c>
    </row>
    <row r="2278" spans="1:4" ht="45">
      <c r="A2278" s="368" t="s">
        <v>12961</v>
      </c>
      <c r="B2278" s="369" t="s">
        <v>12962</v>
      </c>
      <c r="C2278" s="369" t="s">
        <v>6</v>
      </c>
      <c r="D2278" s="370">
        <v>65.599999999999994</v>
      </c>
    </row>
    <row r="2279" spans="1:4" ht="56.25">
      <c r="A2279" s="368" t="s">
        <v>12963</v>
      </c>
      <c r="B2279" s="369" t="s">
        <v>6584</v>
      </c>
      <c r="C2279" s="369" t="s">
        <v>6</v>
      </c>
      <c r="D2279" s="370">
        <v>124.91</v>
      </c>
    </row>
    <row r="2280" spans="1:4" ht="33.75">
      <c r="A2280" s="368" t="s">
        <v>12964</v>
      </c>
      <c r="B2280" s="369" t="s">
        <v>12965</v>
      </c>
      <c r="C2280" s="369" t="s">
        <v>6</v>
      </c>
      <c r="D2280" s="370">
        <v>435</v>
      </c>
    </row>
    <row r="2281" spans="1:4">
      <c r="A2281" s="368" t="s">
        <v>12968</v>
      </c>
      <c r="B2281" s="369" t="s">
        <v>6585</v>
      </c>
      <c r="C2281" s="369" t="s">
        <v>6</v>
      </c>
      <c r="D2281" s="370">
        <v>257.41000000000003</v>
      </c>
    </row>
    <row r="2282" spans="1:4" ht="56.25">
      <c r="A2282" s="368" t="s">
        <v>13003</v>
      </c>
      <c r="B2282" s="369" t="s">
        <v>6586</v>
      </c>
      <c r="C2282" s="369" t="s">
        <v>6</v>
      </c>
      <c r="D2282" s="370">
        <v>151.19999999999999</v>
      </c>
    </row>
    <row r="2283" spans="1:4">
      <c r="A2283" s="368" t="s">
        <v>13006</v>
      </c>
      <c r="B2283" s="369" t="s">
        <v>13007</v>
      </c>
      <c r="C2283" s="369" t="s">
        <v>6</v>
      </c>
      <c r="D2283" s="370">
        <v>690</v>
      </c>
    </row>
    <row r="2284" spans="1:4" ht="22.5">
      <c r="A2284" s="368" t="s">
        <v>13008</v>
      </c>
      <c r="B2284" s="369" t="s">
        <v>6587</v>
      </c>
      <c r="C2284" s="369" t="s">
        <v>6</v>
      </c>
      <c r="D2284" s="370">
        <v>430</v>
      </c>
    </row>
    <row r="2285" spans="1:4" ht="33.75">
      <c r="A2285" s="368" t="s">
        <v>13009</v>
      </c>
      <c r="B2285" s="369" t="s">
        <v>13010</v>
      </c>
      <c r="C2285" s="369" t="s">
        <v>6</v>
      </c>
      <c r="D2285" s="370">
        <v>149.83000000000001</v>
      </c>
    </row>
    <row r="2286" spans="1:4" ht="33.75">
      <c r="A2286" s="368" t="s">
        <v>13011</v>
      </c>
      <c r="B2286" s="369" t="s">
        <v>13012</v>
      </c>
      <c r="C2286" s="369" t="s">
        <v>6</v>
      </c>
      <c r="D2286" s="370">
        <v>390.51</v>
      </c>
    </row>
    <row r="2287" spans="1:4" ht="22.5">
      <c r="A2287" s="368" t="s">
        <v>13021</v>
      </c>
      <c r="B2287" s="369" t="s">
        <v>13022</v>
      </c>
      <c r="C2287" s="369" t="s">
        <v>6</v>
      </c>
      <c r="D2287" s="370">
        <v>12.73</v>
      </c>
    </row>
    <row r="2288" spans="1:4">
      <c r="A2288" s="368" t="s">
        <v>13025</v>
      </c>
      <c r="B2288" s="369" t="s">
        <v>13026</v>
      </c>
      <c r="C2288" s="369" t="s">
        <v>6</v>
      </c>
      <c r="D2288" s="370">
        <v>255.9</v>
      </c>
    </row>
    <row r="2289" spans="1:4">
      <c r="A2289" s="368" t="s">
        <v>13159</v>
      </c>
      <c r="B2289" s="369" t="s">
        <v>13160</v>
      </c>
      <c r="C2289" s="369" t="s">
        <v>6</v>
      </c>
      <c r="D2289" s="370">
        <v>2.62</v>
      </c>
    </row>
    <row r="2290" spans="1:4">
      <c r="A2290" s="368" t="s">
        <v>13161</v>
      </c>
      <c r="B2290" s="369" t="s">
        <v>13162</v>
      </c>
      <c r="C2290" s="369" t="s">
        <v>6</v>
      </c>
      <c r="D2290" s="370">
        <v>1.9</v>
      </c>
    </row>
    <row r="2291" spans="1:4">
      <c r="A2291" s="368" t="s">
        <v>13163</v>
      </c>
      <c r="B2291" s="369" t="s">
        <v>13164</v>
      </c>
      <c r="C2291" s="369" t="s">
        <v>6</v>
      </c>
      <c r="D2291" s="370">
        <v>1.22</v>
      </c>
    </row>
    <row r="2292" spans="1:4">
      <c r="A2292" s="368" t="s">
        <v>13165</v>
      </c>
      <c r="B2292" s="369" t="s">
        <v>13166</v>
      </c>
      <c r="C2292" s="369" t="s">
        <v>6</v>
      </c>
      <c r="D2292" s="370">
        <v>0.59</v>
      </c>
    </row>
    <row r="2293" spans="1:4">
      <c r="A2293" s="368" t="s">
        <v>13169</v>
      </c>
      <c r="B2293" s="369" t="s">
        <v>13170</v>
      </c>
      <c r="C2293" s="369" t="s">
        <v>6</v>
      </c>
      <c r="D2293" s="370">
        <v>3.79</v>
      </c>
    </row>
    <row r="2294" spans="1:4">
      <c r="A2294" s="368" t="s">
        <v>13173</v>
      </c>
      <c r="B2294" s="369" t="s">
        <v>13174</v>
      </c>
      <c r="C2294" s="369" t="s">
        <v>6</v>
      </c>
      <c r="D2294" s="370">
        <v>0.88</v>
      </c>
    </row>
    <row r="2295" spans="1:4">
      <c r="A2295" s="368" t="s">
        <v>13167</v>
      </c>
      <c r="B2295" s="369" t="s">
        <v>13168</v>
      </c>
      <c r="C2295" s="369" t="s">
        <v>6</v>
      </c>
      <c r="D2295" s="370">
        <v>8.42</v>
      </c>
    </row>
    <row r="2296" spans="1:4">
      <c r="A2296" s="368" t="s">
        <v>13171</v>
      </c>
      <c r="B2296" s="369" t="s">
        <v>13172</v>
      </c>
      <c r="C2296" s="369" t="s">
        <v>6</v>
      </c>
      <c r="D2296" s="370">
        <v>11.31</v>
      </c>
    </row>
    <row r="2297" spans="1:4">
      <c r="A2297" s="368" t="s">
        <v>13175</v>
      </c>
      <c r="B2297" s="369" t="s">
        <v>13176</v>
      </c>
      <c r="C2297" s="369" t="s">
        <v>6</v>
      </c>
      <c r="D2297" s="370">
        <v>19.88</v>
      </c>
    </row>
    <row r="2298" spans="1:4">
      <c r="A2298" s="368" t="s">
        <v>13219</v>
      </c>
      <c r="B2298" s="369" t="s">
        <v>6531</v>
      </c>
      <c r="C2298" s="369" t="s">
        <v>6</v>
      </c>
      <c r="D2298" s="370">
        <v>12.73</v>
      </c>
    </row>
    <row r="2299" spans="1:4">
      <c r="A2299" s="368" t="s">
        <v>12800</v>
      </c>
      <c r="B2299" s="369" t="s">
        <v>6572</v>
      </c>
      <c r="C2299" s="369" t="s">
        <v>6</v>
      </c>
      <c r="D2299" s="370">
        <v>113.9</v>
      </c>
    </row>
    <row r="2300" spans="1:4">
      <c r="A2300" s="368" t="s">
        <v>12801</v>
      </c>
      <c r="B2300" s="369" t="s">
        <v>6573</v>
      </c>
      <c r="C2300" s="369" t="s">
        <v>6</v>
      </c>
      <c r="D2300" s="370">
        <v>113.9</v>
      </c>
    </row>
    <row r="2301" spans="1:4">
      <c r="A2301" s="368" t="s">
        <v>12802</v>
      </c>
      <c r="B2301" s="369" t="s">
        <v>12803</v>
      </c>
      <c r="C2301" s="369" t="s">
        <v>6</v>
      </c>
      <c r="D2301" s="370">
        <v>11.38</v>
      </c>
    </row>
    <row r="2302" spans="1:4">
      <c r="A2302" s="368" t="s">
        <v>12804</v>
      </c>
      <c r="B2302" s="369" t="s">
        <v>12805</v>
      </c>
      <c r="C2302" s="369" t="s">
        <v>6</v>
      </c>
      <c r="D2302" s="370">
        <v>30.25</v>
      </c>
    </row>
    <row r="2303" spans="1:4">
      <c r="A2303" s="368" t="s">
        <v>12806</v>
      </c>
      <c r="B2303" s="369" t="s">
        <v>12807</v>
      </c>
      <c r="C2303" s="369" t="s">
        <v>6</v>
      </c>
      <c r="D2303" s="370">
        <v>7.95</v>
      </c>
    </row>
    <row r="2304" spans="1:4">
      <c r="A2304" s="368" t="s">
        <v>12808</v>
      </c>
      <c r="B2304" s="369" t="s">
        <v>12809</v>
      </c>
      <c r="C2304" s="369" t="s">
        <v>6</v>
      </c>
      <c r="D2304" s="370">
        <v>8.6</v>
      </c>
    </row>
    <row r="2305" spans="1:4">
      <c r="A2305" s="368" t="s">
        <v>12810</v>
      </c>
      <c r="B2305" s="369" t="s">
        <v>12811</v>
      </c>
      <c r="C2305" s="369" t="s">
        <v>6</v>
      </c>
      <c r="D2305" s="370">
        <v>11.38</v>
      </c>
    </row>
    <row r="2306" spans="1:4">
      <c r="A2306" s="368" t="s">
        <v>12812</v>
      </c>
      <c r="B2306" s="369" t="s">
        <v>12813</v>
      </c>
      <c r="C2306" s="369" t="s">
        <v>6</v>
      </c>
      <c r="D2306" s="370">
        <v>11.38</v>
      </c>
    </row>
    <row r="2307" spans="1:4">
      <c r="A2307" s="368" t="s">
        <v>12814</v>
      </c>
      <c r="B2307" s="369" t="s">
        <v>12815</v>
      </c>
      <c r="C2307" s="369" t="s">
        <v>6</v>
      </c>
      <c r="D2307" s="370">
        <v>11.38</v>
      </c>
    </row>
    <row r="2308" spans="1:4">
      <c r="A2308" s="368" t="s">
        <v>12816</v>
      </c>
      <c r="B2308" s="369" t="s">
        <v>12817</v>
      </c>
      <c r="C2308" s="369" t="s">
        <v>6</v>
      </c>
      <c r="D2308" s="370">
        <v>11.38</v>
      </c>
    </row>
    <row r="2309" spans="1:4">
      <c r="A2309" s="368" t="s">
        <v>12818</v>
      </c>
      <c r="B2309" s="369" t="s">
        <v>12819</v>
      </c>
      <c r="C2309" s="369" t="s">
        <v>6</v>
      </c>
      <c r="D2309" s="370">
        <v>36.369999999999997</v>
      </c>
    </row>
    <row r="2310" spans="1:4">
      <c r="A2310" s="368" t="s">
        <v>12820</v>
      </c>
      <c r="B2310" s="369" t="s">
        <v>12821</v>
      </c>
      <c r="C2310" s="369" t="s">
        <v>6</v>
      </c>
      <c r="D2310" s="370">
        <v>3.05</v>
      </c>
    </row>
    <row r="2311" spans="1:4">
      <c r="A2311" s="368" t="s">
        <v>12822</v>
      </c>
      <c r="B2311" s="369" t="s">
        <v>12823</v>
      </c>
      <c r="C2311" s="369" t="s">
        <v>6</v>
      </c>
      <c r="D2311" s="370">
        <v>3.05</v>
      </c>
    </row>
    <row r="2312" spans="1:4">
      <c r="A2312" s="368" t="s">
        <v>12824</v>
      </c>
      <c r="B2312" s="369" t="s">
        <v>12825</v>
      </c>
      <c r="C2312" s="369" t="s">
        <v>6</v>
      </c>
      <c r="D2312" s="370">
        <v>3.05</v>
      </c>
    </row>
    <row r="2313" spans="1:4">
      <c r="A2313" s="368" t="s">
        <v>12826</v>
      </c>
      <c r="B2313" s="369" t="s">
        <v>12827</v>
      </c>
      <c r="C2313" s="369" t="s">
        <v>6</v>
      </c>
      <c r="D2313" s="370">
        <v>20.54</v>
      </c>
    </row>
    <row r="2314" spans="1:4">
      <c r="A2314" s="368" t="s">
        <v>12828</v>
      </c>
      <c r="B2314" s="369" t="s">
        <v>12829</v>
      </c>
      <c r="C2314" s="369" t="s">
        <v>6</v>
      </c>
      <c r="D2314" s="370">
        <v>51.61</v>
      </c>
    </row>
    <row r="2315" spans="1:4">
      <c r="A2315" s="368" t="s">
        <v>12830</v>
      </c>
      <c r="B2315" s="369" t="s">
        <v>12831</v>
      </c>
      <c r="C2315" s="369" t="s">
        <v>6</v>
      </c>
      <c r="D2315" s="370">
        <v>8.01</v>
      </c>
    </row>
    <row r="2316" spans="1:4">
      <c r="A2316" s="368" t="s">
        <v>12832</v>
      </c>
      <c r="B2316" s="369" t="s">
        <v>12833</v>
      </c>
      <c r="C2316" s="369" t="s">
        <v>6</v>
      </c>
      <c r="D2316" s="370">
        <v>32.65</v>
      </c>
    </row>
    <row r="2317" spans="1:4">
      <c r="A2317" s="368" t="s">
        <v>12834</v>
      </c>
      <c r="B2317" s="369" t="s">
        <v>12835</v>
      </c>
      <c r="C2317" s="369" t="s">
        <v>6</v>
      </c>
      <c r="D2317" s="370">
        <v>44.56</v>
      </c>
    </row>
    <row r="2318" spans="1:4">
      <c r="A2318" s="368" t="s">
        <v>12836</v>
      </c>
      <c r="B2318" s="369" t="s">
        <v>12837</v>
      </c>
      <c r="C2318" s="369" t="s">
        <v>6</v>
      </c>
      <c r="D2318" s="370">
        <v>30.9</v>
      </c>
    </row>
    <row r="2319" spans="1:4">
      <c r="A2319" s="368" t="s">
        <v>12838</v>
      </c>
      <c r="B2319" s="369" t="s">
        <v>12839</v>
      </c>
      <c r="C2319" s="369" t="s">
        <v>6</v>
      </c>
      <c r="D2319" s="370">
        <v>45.88</v>
      </c>
    </row>
    <row r="2320" spans="1:4">
      <c r="A2320" s="368" t="s">
        <v>12840</v>
      </c>
      <c r="B2320" s="369" t="s">
        <v>12841</v>
      </c>
      <c r="C2320" s="369" t="s">
        <v>6</v>
      </c>
      <c r="D2320" s="370">
        <v>53.5</v>
      </c>
    </row>
    <row r="2321" spans="1:4">
      <c r="A2321" s="368" t="s">
        <v>12842</v>
      </c>
      <c r="B2321" s="369" t="s">
        <v>12843</v>
      </c>
      <c r="C2321" s="369" t="s">
        <v>6</v>
      </c>
      <c r="D2321" s="370">
        <v>36.04</v>
      </c>
    </row>
    <row r="2322" spans="1:4">
      <c r="A2322" s="368" t="s">
        <v>12844</v>
      </c>
      <c r="B2322" s="369" t="s">
        <v>12845</v>
      </c>
      <c r="C2322" s="369" t="s">
        <v>6</v>
      </c>
      <c r="D2322" s="370">
        <v>41.37</v>
      </c>
    </row>
    <row r="2323" spans="1:4">
      <c r="A2323" s="368" t="s">
        <v>12846</v>
      </c>
      <c r="B2323" s="369" t="s">
        <v>12847</v>
      </c>
      <c r="C2323" s="369" t="s">
        <v>6</v>
      </c>
      <c r="D2323" s="370">
        <v>60.89</v>
      </c>
    </row>
    <row r="2324" spans="1:4">
      <c r="A2324" s="368" t="s">
        <v>12848</v>
      </c>
      <c r="B2324" s="369" t="s">
        <v>12849</v>
      </c>
      <c r="C2324" s="369" t="s">
        <v>6</v>
      </c>
      <c r="D2324" s="370">
        <v>73.5</v>
      </c>
    </row>
    <row r="2325" spans="1:4">
      <c r="A2325" s="368" t="s">
        <v>12850</v>
      </c>
      <c r="B2325" s="369" t="s">
        <v>12851</v>
      </c>
      <c r="C2325" s="369" t="s">
        <v>6</v>
      </c>
      <c r="D2325" s="370">
        <v>215</v>
      </c>
    </row>
    <row r="2326" spans="1:4">
      <c r="A2326" s="368" t="s">
        <v>12852</v>
      </c>
      <c r="B2326" s="369" t="s">
        <v>12853</v>
      </c>
      <c r="C2326" s="369" t="s">
        <v>6</v>
      </c>
      <c r="D2326" s="370">
        <v>370</v>
      </c>
    </row>
    <row r="2327" spans="1:4">
      <c r="A2327" s="368" t="s">
        <v>13673</v>
      </c>
      <c r="B2327" s="369" t="s">
        <v>13674</v>
      </c>
      <c r="C2327" s="369" t="s">
        <v>6</v>
      </c>
      <c r="D2327" s="370">
        <v>52.88</v>
      </c>
    </row>
    <row r="2328" spans="1:4">
      <c r="A2328" s="368" t="s">
        <v>13675</v>
      </c>
      <c r="B2328" s="369" t="s">
        <v>13676</v>
      </c>
      <c r="C2328" s="369" t="s">
        <v>6</v>
      </c>
      <c r="D2328" s="370">
        <v>137.03</v>
      </c>
    </row>
    <row r="2329" spans="1:4">
      <c r="A2329" s="368" t="s">
        <v>13679</v>
      </c>
      <c r="B2329" s="369" t="s">
        <v>13680</v>
      </c>
      <c r="C2329" s="369" t="s">
        <v>6</v>
      </c>
      <c r="D2329" s="370">
        <v>24.71</v>
      </c>
    </row>
    <row r="2330" spans="1:4">
      <c r="A2330" s="368" t="s">
        <v>13720</v>
      </c>
      <c r="B2330" s="369" t="s">
        <v>13721</v>
      </c>
      <c r="C2330" s="369" t="s">
        <v>6</v>
      </c>
      <c r="D2330" s="370">
        <v>1430.46</v>
      </c>
    </row>
    <row r="2331" spans="1:4" ht="22.5">
      <c r="A2331" s="368" t="s">
        <v>13722</v>
      </c>
      <c r="B2331" s="369" t="s">
        <v>13723</v>
      </c>
      <c r="C2331" s="369" t="s">
        <v>6</v>
      </c>
      <c r="D2331" s="370">
        <v>816.76</v>
      </c>
    </row>
    <row r="2332" spans="1:4">
      <c r="A2332" s="368" t="s">
        <v>13767</v>
      </c>
      <c r="B2332" s="369" t="s">
        <v>13768</v>
      </c>
      <c r="C2332" s="369" t="s">
        <v>6</v>
      </c>
      <c r="D2332" s="370">
        <v>272.02</v>
      </c>
    </row>
    <row r="2333" spans="1:4">
      <c r="A2333" s="368" t="s">
        <v>13681</v>
      </c>
      <c r="B2333" s="369" t="s">
        <v>13682</v>
      </c>
      <c r="C2333" s="369" t="s">
        <v>6</v>
      </c>
      <c r="D2333" s="370">
        <v>27.61</v>
      </c>
    </row>
    <row r="2334" spans="1:4">
      <c r="A2334" s="368" t="s">
        <v>13695</v>
      </c>
      <c r="B2334" s="369" t="s">
        <v>13696</v>
      </c>
      <c r="C2334" s="369" t="s">
        <v>6</v>
      </c>
      <c r="D2334" s="370">
        <v>54.91</v>
      </c>
    </row>
    <row r="2335" spans="1:4">
      <c r="A2335" s="368" t="s">
        <v>13697</v>
      </c>
      <c r="B2335" s="369" t="s">
        <v>13698</v>
      </c>
      <c r="C2335" s="369" t="s">
        <v>6</v>
      </c>
      <c r="D2335" s="370">
        <v>88.09</v>
      </c>
    </row>
    <row r="2336" spans="1:4">
      <c r="A2336" s="368" t="s">
        <v>13701</v>
      </c>
      <c r="B2336" s="369" t="s">
        <v>13702</v>
      </c>
      <c r="C2336" s="369" t="s">
        <v>6</v>
      </c>
      <c r="D2336" s="370">
        <v>68.64</v>
      </c>
    </row>
    <row r="2337" spans="1:4">
      <c r="A2337" s="368" t="s">
        <v>13772</v>
      </c>
      <c r="B2337" s="369" t="s">
        <v>13773</v>
      </c>
      <c r="C2337" s="369" t="s">
        <v>6</v>
      </c>
      <c r="D2337" s="370">
        <v>778.07</v>
      </c>
    </row>
    <row r="2338" spans="1:4" ht="22.5">
      <c r="A2338" s="368" t="s">
        <v>13817</v>
      </c>
      <c r="B2338" s="369" t="s">
        <v>13818</v>
      </c>
      <c r="C2338" s="369" t="s">
        <v>6482</v>
      </c>
      <c r="D2338" s="370">
        <v>2263.38</v>
      </c>
    </row>
    <row r="2339" spans="1:4">
      <c r="A2339" s="368" t="s">
        <v>13819</v>
      </c>
      <c r="B2339" s="369" t="s">
        <v>13820</v>
      </c>
      <c r="C2339" s="369" t="s">
        <v>6</v>
      </c>
      <c r="D2339" s="370">
        <v>40.51</v>
      </c>
    </row>
    <row r="2340" spans="1:4">
      <c r="A2340" s="368" t="s">
        <v>13823</v>
      </c>
      <c r="B2340" s="369" t="s">
        <v>13824</v>
      </c>
      <c r="C2340" s="369" t="s">
        <v>6</v>
      </c>
      <c r="D2340" s="370">
        <v>57.7</v>
      </c>
    </row>
    <row r="2341" spans="1:4">
      <c r="A2341" s="368" t="s">
        <v>13825</v>
      </c>
      <c r="B2341" s="369" t="s">
        <v>13826</v>
      </c>
      <c r="C2341" s="369" t="s">
        <v>6</v>
      </c>
      <c r="D2341" s="370">
        <v>72</v>
      </c>
    </row>
    <row r="2342" spans="1:4">
      <c r="A2342" s="368" t="s">
        <v>13827</v>
      </c>
      <c r="B2342" s="369" t="s">
        <v>13828</v>
      </c>
      <c r="C2342" s="369" t="s">
        <v>6</v>
      </c>
      <c r="D2342" s="370">
        <v>94.7</v>
      </c>
    </row>
    <row r="2343" spans="1:4">
      <c r="A2343" s="368" t="s">
        <v>13829</v>
      </c>
      <c r="B2343" s="369" t="s">
        <v>13830</v>
      </c>
      <c r="C2343" s="369" t="s">
        <v>6</v>
      </c>
      <c r="D2343" s="370">
        <v>129.91999999999999</v>
      </c>
    </row>
    <row r="2344" spans="1:4">
      <c r="A2344" s="368" t="s">
        <v>13840</v>
      </c>
      <c r="B2344" s="369" t="s">
        <v>13841</v>
      </c>
      <c r="C2344" s="369" t="s">
        <v>6</v>
      </c>
      <c r="D2344" s="370">
        <v>12.41</v>
      </c>
    </row>
    <row r="2345" spans="1:4">
      <c r="A2345" s="368" t="s">
        <v>13899</v>
      </c>
      <c r="B2345" s="369" t="s">
        <v>6614</v>
      </c>
      <c r="C2345" s="369" t="s">
        <v>6</v>
      </c>
      <c r="D2345" s="370">
        <v>34.9</v>
      </c>
    </row>
    <row r="2346" spans="1:4">
      <c r="A2346" s="368" t="s">
        <v>13914</v>
      </c>
      <c r="B2346" s="369" t="s">
        <v>13915</v>
      </c>
      <c r="C2346" s="369" t="s">
        <v>6</v>
      </c>
      <c r="D2346" s="370">
        <v>2740.48</v>
      </c>
    </row>
    <row r="2347" spans="1:4">
      <c r="A2347" s="368" t="s">
        <v>14020</v>
      </c>
      <c r="B2347" s="369" t="s">
        <v>14021</v>
      </c>
      <c r="C2347" s="369" t="s">
        <v>6</v>
      </c>
      <c r="D2347" s="370">
        <v>188.08</v>
      </c>
    </row>
    <row r="2348" spans="1:4">
      <c r="A2348" s="368" t="s">
        <v>14022</v>
      </c>
      <c r="B2348" s="369" t="s">
        <v>14023</v>
      </c>
      <c r="C2348" s="369" t="s">
        <v>6</v>
      </c>
      <c r="D2348" s="370">
        <v>188.08</v>
      </c>
    </row>
    <row r="2349" spans="1:4">
      <c r="A2349" s="368" t="s">
        <v>14086</v>
      </c>
      <c r="B2349" s="369" t="s">
        <v>14087</v>
      </c>
      <c r="C2349" s="369" t="s">
        <v>6</v>
      </c>
      <c r="D2349" s="370">
        <v>3.64</v>
      </c>
    </row>
    <row r="2350" spans="1:4">
      <c r="A2350" s="368" t="s">
        <v>14106</v>
      </c>
      <c r="B2350" s="369" t="s">
        <v>14107</v>
      </c>
      <c r="C2350" s="369" t="s">
        <v>6</v>
      </c>
      <c r="D2350" s="370">
        <v>6.5</v>
      </c>
    </row>
    <row r="2351" spans="1:4">
      <c r="A2351" s="368" t="s">
        <v>14183</v>
      </c>
      <c r="B2351" s="369" t="s">
        <v>14184</v>
      </c>
      <c r="C2351" s="369" t="s">
        <v>6</v>
      </c>
      <c r="D2351" s="370">
        <v>15.31</v>
      </c>
    </row>
    <row r="2352" spans="1:4">
      <c r="A2352" s="368" t="s">
        <v>14185</v>
      </c>
      <c r="B2352" s="369" t="s">
        <v>6616</v>
      </c>
      <c r="C2352" s="369" t="s">
        <v>6</v>
      </c>
      <c r="D2352" s="370">
        <v>11.03</v>
      </c>
    </row>
    <row r="2353" spans="1:4">
      <c r="A2353" s="368" t="s">
        <v>6765</v>
      </c>
      <c r="B2353" s="369" t="s">
        <v>6434</v>
      </c>
      <c r="C2353" s="369" t="s">
        <v>6</v>
      </c>
      <c r="D2353" s="370">
        <v>23.24</v>
      </c>
    </row>
    <row r="2354" spans="1:4">
      <c r="A2354" s="368" t="s">
        <v>14186</v>
      </c>
      <c r="B2354" s="369" t="s">
        <v>6615</v>
      </c>
      <c r="C2354" s="369" t="s">
        <v>6</v>
      </c>
      <c r="D2354" s="370">
        <v>211.28</v>
      </c>
    </row>
    <row r="2355" spans="1:4">
      <c r="A2355" s="368" t="s">
        <v>14436</v>
      </c>
      <c r="B2355" s="369" t="s">
        <v>28516</v>
      </c>
      <c r="C2355" s="369" t="s">
        <v>6</v>
      </c>
      <c r="D2355" s="370">
        <v>8</v>
      </c>
    </row>
    <row r="2356" spans="1:4">
      <c r="A2356" s="368" t="s">
        <v>14443</v>
      </c>
      <c r="B2356" s="369" t="s">
        <v>28517</v>
      </c>
      <c r="C2356" s="369" t="s">
        <v>6</v>
      </c>
      <c r="D2356" s="370">
        <v>9.83</v>
      </c>
    </row>
    <row r="2357" spans="1:4">
      <c r="A2357" s="368" t="s">
        <v>14430</v>
      </c>
      <c r="B2357" s="369" t="s">
        <v>14431</v>
      </c>
      <c r="C2357" s="369" t="s">
        <v>6</v>
      </c>
      <c r="D2357" s="370">
        <v>27.73</v>
      </c>
    </row>
    <row r="2358" spans="1:4">
      <c r="A2358" s="368" t="s">
        <v>14432</v>
      </c>
      <c r="B2358" s="369" t="s">
        <v>14433</v>
      </c>
      <c r="C2358" s="369" t="s">
        <v>6</v>
      </c>
      <c r="D2358" s="370">
        <v>22.73</v>
      </c>
    </row>
    <row r="2359" spans="1:4">
      <c r="A2359" s="368" t="s">
        <v>14434</v>
      </c>
      <c r="B2359" s="369" t="s">
        <v>14435</v>
      </c>
      <c r="C2359" s="369" t="s">
        <v>6</v>
      </c>
      <c r="D2359" s="370">
        <v>13.6</v>
      </c>
    </row>
    <row r="2360" spans="1:4">
      <c r="A2360" s="368" t="s">
        <v>14437</v>
      </c>
      <c r="B2360" s="369" t="s">
        <v>14438</v>
      </c>
      <c r="C2360" s="369" t="s">
        <v>6</v>
      </c>
      <c r="D2360" s="370">
        <v>70.25</v>
      </c>
    </row>
    <row r="2361" spans="1:4">
      <c r="A2361" s="368" t="s">
        <v>14439</v>
      </c>
      <c r="B2361" s="369" t="s">
        <v>14440</v>
      </c>
      <c r="C2361" s="369" t="s">
        <v>6</v>
      </c>
      <c r="D2361" s="370">
        <v>43.9</v>
      </c>
    </row>
    <row r="2362" spans="1:4">
      <c r="A2362" s="368" t="s">
        <v>14441</v>
      </c>
      <c r="B2362" s="369" t="s">
        <v>28518</v>
      </c>
      <c r="C2362" s="369" t="s">
        <v>6</v>
      </c>
      <c r="D2362" s="370">
        <v>96.3</v>
      </c>
    </row>
    <row r="2363" spans="1:4">
      <c r="A2363" s="368" t="s">
        <v>14442</v>
      </c>
      <c r="B2363" s="369" t="s">
        <v>28519</v>
      </c>
      <c r="C2363" s="369" t="s">
        <v>6</v>
      </c>
      <c r="D2363" s="370">
        <v>90.44</v>
      </c>
    </row>
    <row r="2364" spans="1:4">
      <c r="A2364" s="368" t="s">
        <v>14444</v>
      </c>
      <c r="B2364" s="369" t="s">
        <v>28520</v>
      </c>
      <c r="C2364" s="369" t="s">
        <v>6</v>
      </c>
      <c r="D2364" s="370">
        <v>182.13</v>
      </c>
    </row>
    <row r="2365" spans="1:4">
      <c r="A2365" s="368" t="s">
        <v>14566</v>
      </c>
      <c r="B2365" s="369" t="s">
        <v>14567</v>
      </c>
      <c r="C2365" s="369" t="s">
        <v>6</v>
      </c>
      <c r="D2365" s="370">
        <v>23.4</v>
      </c>
    </row>
    <row r="2366" spans="1:4">
      <c r="A2366" s="368" t="s">
        <v>14568</v>
      </c>
      <c r="B2366" s="369" t="s">
        <v>14569</v>
      </c>
      <c r="C2366" s="369" t="s">
        <v>6</v>
      </c>
      <c r="D2366" s="370">
        <v>23.4</v>
      </c>
    </row>
    <row r="2367" spans="1:4" ht="22.5">
      <c r="A2367" s="368" t="s">
        <v>14598</v>
      </c>
      <c r="B2367" s="369" t="s">
        <v>14599</v>
      </c>
      <c r="C2367" s="369" t="s">
        <v>429</v>
      </c>
      <c r="D2367" s="370">
        <v>332.2</v>
      </c>
    </row>
    <row r="2368" spans="1:4">
      <c r="A2368" s="368" t="s">
        <v>14632</v>
      </c>
      <c r="B2368" s="369" t="s">
        <v>6588</v>
      </c>
      <c r="C2368" s="369" t="s">
        <v>6</v>
      </c>
      <c r="D2368" s="370">
        <v>65.67</v>
      </c>
    </row>
    <row r="2369" spans="1:4" ht="22.5">
      <c r="A2369" s="368" t="s">
        <v>14633</v>
      </c>
      <c r="B2369" s="369" t="s">
        <v>14634</v>
      </c>
      <c r="C2369" s="369" t="s">
        <v>6</v>
      </c>
      <c r="D2369" s="370">
        <v>21.47</v>
      </c>
    </row>
    <row r="2370" spans="1:4">
      <c r="A2370" s="368" t="s">
        <v>14635</v>
      </c>
      <c r="B2370" s="369" t="s">
        <v>14636</v>
      </c>
      <c r="C2370" s="369" t="s">
        <v>6</v>
      </c>
      <c r="D2370" s="370">
        <v>13.19</v>
      </c>
    </row>
    <row r="2371" spans="1:4">
      <c r="A2371" s="368" t="s">
        <v>14638</v>
      </c>
      <c r="B2371" s="369" t="s">
        <v>14639</v>
      </c>
      <c r="C2371" s="369" t="s">
        <v>6</v>
      </c>
      <c r="D2371" s="370">
        <v>12.13</v>
      </c>
    </row>
    <row r="2372" spans="1:4">
      <c r="A2372" s="368" t="s">
        <v>14642</v>
      </c>
      <c r="B2372" s="369" t="s">
        <v>14643</v>
      </c>
      <c r="C2372" s="369" t="s">
        <v>6</v>
      </c>
      <c r="D2372" s="370">
        <v>6.33</v>
      </c>
    </row>
    <row r="2373" spans="1:4">
      <c r="A2373" s="368" t="s">
        <v>14685</v>
      </c>
      <c r="B2373" s="369" t="s">
        <v>14686</v>
      </c>
      <c r="C2373" s="369" t="s">
        <v>6</v>
      </c>
      <c r="D2373" s="370">
        <v>37.299999999999997</v>
      </c>
    </row>
    <row r="2374" spans="1:4">
      <c r="A2374" s="368" t="s">
        <v>14713</v>
      </c>
      <c r="B2374" s="369" t="s">
        <v>14714</v>
      </c>
      <c r="C2374" s="369" t="s">
        <v>6</v>
      </c>
      <c r="D2374" s="370">
        <v>2.57</v>
      </c>
    </row>
    <row r="2375" spans="1:4">
      <c r="A2375" s="368" t="s">
        <v>14719</v>
      </c>
      <c r="B2375" s="369" t="s">
        <v>14720</v>
      </c>
      <c r="C2375" s="369" t="s">
        <v>6</v>
      </c>
      <c r="D2375" s="370">
        <v>9.02</v>
      </c>
    </row>
    <row r="2376" spans="1:4">
      <c r="A2376" s="368" t="s">
        <v>14842</v>
      </c>
      <c r="B2376" s="369" t="s">
        <v>14843</v>
      </c>
      <c r="C2376" s="369" t="s">
        <v>6</v>
      </c>
      <c r="D2376" s="370">
        <v>206.82</v>
      </c>
    </row>
    <row r="2377" spans="1:4">
      <c r="A2377" s="368" t="s">
        <v>14884</v>
      </c>
      <c r="B2377" s="369" t="s">
        <v>14885</v>
      </c>
      <c r="C2377" s="369" t="s">
        <v>6</v>
      </c>
      <c r="D2377" s="370">
        <v>236.5</v>
      </c>
    </row>
    <row r="2378" spans="1:4">
      <c r="A2378" s="368" t="s">
        <v>14886</v>
      </c>
      <c r="B2378" s="369" t="s">
        <v>14887</v>
      </c>
      <c r="C2378" s="369" t="s">
        <v>6</v>
      </c>
      <c r="D2378" s="370">
        <v>631.5</v>
      </c>
    </row>
    <row r="2379" spans="1:4">
      <c r="A2379" s="368" t="s">
        <v>14888</v>
      </c>
      <c r="B2379" s="369" t="s">
        <v>14889</v>
      </c>
      <c r="C2379" s="369" t="s">
        <v>6</v>
      </c>
      <c r="D2379" s="370">
        <v>414.64</v>
      </c>
    </row>
    <row r="2380" spans="1:4">
      <c r="A2380" s="368" t="s">
        <v>14890</v>
      </c>
      <c r="B2380" s="369" t="s">
        <v>14891</v>
      </c>
      <c r="C2380" s="369" t="s">
        <v>6</v>
      </c>
      <c r="D2380" s="370">
        <v>1964.74</v>
      </c>
    </row>
    <row r="2381" spans="1:4" ht="33.75">
      <c r="A2381" s="368" t="s">
        <v>14936</v>
      </c>
      <c r="B2381" s="369" t="s">
        <v>14937</v>
      </c>
      <c r="C2381" s="369" t="s">
        <v>6</v>
      </c>
      <c r="D2381" s="370">
        <v>631.5</v>
      </c>
    </row>
    <row r="2382" spans="1:4">
      <c r="A2382" s="368" t="s">
        <v>14938</v>
      </c>
      <c r="B2382" s="369" t="s">
        <v>14939</v>
      </c>
      <c r="C2382" s="369" t="s">
        <v>6</v>
      </c>
      <c r="D2382" s="370">
        <v>46.71</v>
      </c>
    </row>
    <row r="2383" spans="1:4">
      <c r="A2383" s="368" t="s">
        <v>14940</v>
      </c>
      <c r="B2383" s="369" t="s">
        <v>14941</v>
      </c>
      <c r="C2383" s="369" t="s">
        <v>6</v>
      </c>
      <c r="D2383" s="370">
        <v>74.150000000000006</v>
      </c>
    </row>
    <row r="2384" spans="1:4">
      <c r="A2384" s="368" t="s">
        <v>14942</v>
      </c>
      <c r="B2384" s="369" t="s">
        <v>14943</v>
      </c>
      <c r="C2384" s="369" t="s">
        <v>6</v>
      </c>
      <c r="D2384" s="370">
        <v>165</v>
      </c>
    </row>
    <row r="2385" spans="1:4" ht="33.75">
      <c r="A2385" s="368" t="s">
        <v>14944</v>
      </c>
      <c r="B2385" s="369" t="s">
        <v>14945</v>
      </c>
      <c r="C2385" s="369" t="s">
        <v>6</v>
      </c>
      <c r="D2385" s="370">
        <v>357.45</v>
      </c>
    </row>
    <row r="2386" spans="1:4">
      <c r="A2386" s="368" t="s">
        <v>14946</v>
      </c>
      <c r="B2386" s="369" t="s">
        <v>14947</v>
      </c>
      <c r="C2386" s="369" t="s">
        <v>6</v>
      </c>
      <c r="D2386" s="370">
        <v>74.150000000000006</v>
      </c>
    </row>
    <row r="2387" spans="1:4">
      <c r="A2387" s="368" t="s">
        <v>14948</v>
      </c>
      <c r="B2387" s="369" t="s">
        <v>14949</v>
      </c>
      <c r="C2387" s="369" t="s">
        <v>6</v>
      </c>
      <c r="D2387" s="370">
        <v>112.54</v>
      </c>
    </row>
    <row r="2388" spans="1:4" ht="33.75">
      <c r="A2388" s="368" t="s">
        <v>14952</v>
      </c>
      <c r="B2388" s="369" t="s">
        <v>6589</v>
      </c>
      <c r="C2388" s="369" t="s">
        <v>6</v>
      </c>
      <c r="D2388" s="370">
        <v>340</v>
      </c>
    </row>
    <row r="2389" spans="1:4">
      <c r="A2389" s="368" t="s">
        <v>14974</v>
      </c>
      <c r="B2389" s="369" t="s">
        <v>14975</v>
      </c>
      <c r="C2389" s="369" t="s">
        <v>6</v>
      </c>
      <c r="D2389" s="370">
        <v>36.869999999999997</v>
      </c>
    </row>
    <row r="2390" spans="1:4">
      <c r="A2390" s="368" t="s">
        <v>14976</v>
      </c>
      <c r="B2390" s="369" t="s">
        <v>14977</v>
      </c>
      <c r="C2390" s="369" t="s">
        <v>6</v>
      </c>
      <c r="D2390" s="370">
        <v>36.869999999999997</v>
      </c>
    </row>
    <row r="2391" spans="1:4">
      <c r="A2391" s="368" t="s">
        <v>14978</v>
      </c>
      <c r="B2391" s="369" t="s">
        <v>14979</v>
      </c>
      <c r="C2391" s="369" t="s">
        <v>6</v>
      </c>
      <c r="D2391" s="370">
        <v>2262</v>
      </c>
    </row>
    <row r="2392" spans="1:4">
      <c r="A2392" s="368" t="s">
        <v>14980</v>
      </c>
      <c r="B2392" s="369" t="s">
        <v>14981</v>
      </c>
      <c r="C2392" s="369" t="s">
        <v>6</v>
      </c>
      <c r="D2392" s="370">
        <v>4900.1000000000004</v>
      </c>
    </row>
    <row r="2393" spans="1:4">
      <c r="A2393" s="368" t="s">
        <v>14982</v>
      </c>
      <c r="B2393" s="369" t="s">
        <v>14983</v>
      </c>
      <c r="C2393" s="369" t="s">
        <v>6</v>
      </c>
      <c r="D2393" s="370">
        <v>272.39999999999998</v>
      </c>
    </row>
    <row r="2394" spans="1:4">
      <c r="A2394" s="368" t="s">
        <v>14986</v>
      </c>
      <c r="B2394" s="369" t="s">
        <v>14987</v>
      </c>
      <c r="C2394" s="369" t="s">
        <v>6</v>
      </c>
      <c r="D2394" s="370">
        <v>24.32</v>
      </c>
    </row>
    <row r="2395" spans="1:4">
      <c r="A2395" s="368" t="s">
        <v>14988</v>
      </c>
      <c r="B2395" s="369" t="s">
        <v>14989</v>
      </c>
      <c r="C2395" s="369" t="s">
        <v>6</v>
      </c>
      <c r="D2395" s="370">
        <v>87.98</v>
      </c>
    </row>
    <row r="2396" spans="1:4">
      <c r="A2396" s="368" t="s">
        <v>14990</v>
      </c>
      <c r="B2396" s="369" t="s">
        <v>14991</v>
      </c>
      <c r="C2396" s="369" t="s">
        <v>6</v>
      </c>
      <c r="D2396" s="370">
        <v>104.39</v>
      </c>
    </row>
    <row r="2397" spans="1:4">
      <c r="A2397" s="368" t="s">
        <v>14992</v>
      </c>
      <c r="B2397" s="369" t="s">
        <v>14993</v>
      </c>
      <c r="C2397" s="369" t="s">
        <v>6</v>
      </c>
      <c r="D2397" s="370">
        <v>107.26</v>
      </c>
    </row>
    <row r="2398" spans="1:4">
      <c r="A2398" s="368" t="s">
        <v>14994</v>
      </c>
      <c r="B2398" s="369" t="s">
        <v>14995</v>
      </c>
      <c r="C2398" s="369" t="s">
        <v>6</v>
      </c>
      <c r="D2398" s="370">
        <v>157.87</v>
      </c>
    </row>
    <row r="2399" spans="1:4">
      <c r="A2399" s="368" t="s">
        <v>14996</v>
      </c>
      <c r="B2399" s="369" t="s">
        <v>14997</v>
      </c>
      <c r="C2399" s="369" t="s">
        <v>6</v>
      </c>
      <c r="D2399" s="370">
        <v>138.04</v>
      </c>
    </row>
    <row r="2400" spans="1:4">
      <c r="A2400" s="368" t="s">
        <v>14998</v>
      </c>
      <c r="B2400" s="369" t="s">
        <v>14999</v>
      </c>
      <c r="C2400" s="369" t="s">
        <v>6</v>
      </c>
      <c r="D2400" s="370">
        <v>341.49</v>
      </c>
    </row>
    <row r="2401" spans="1:4">
      <c r="A2401" s="368" t="s">
        <v>15000</v>
      </c>
      <c r="B2401" s="369" t="s">
        <v>15001</v>
      </c>
      <c r="C2401" s="369" t="s">
        <v>6</v>
      </c>
      <c r="D2401" s="370">
        <v>312.8</v>
      </c>
    </row>
    <row r="2402" spans="1:4">
      <c r="A2402" s="368" t="s">
        <v>15002</v>
      </c>
      <c r="B2402" s="369" t="s">
        <v>15003</v>
      </c>
      <c r="C2402" s="369" t="s">
        <v>6</v>
      </c>
      <c r="D2402" s="370">
        <v>341.49</v>
      </c>
    </row>
    <row r="2403" spans="1:4">
      <c r="A2403" s="368" t="s">
        <v>15004</v>
      </c>
      <c r="B2403" s="369" t="s">
        <v>15005</v>
      </c>
      <c r="C2403" s="369" t="s">
        <v>6</v>
      </c>
      <c r="D2403" s="370">
        <v>456.64</v>
      </c>
    </row>
    <row r="2404" spans="1:4">
      <c r="A2404" s="368" t="s">
        <v>15006</v>
      </c>
      <c r="B2404" s="369" t="s">
        <v>15007</v>
      </c>
      <c r="C2404" s="369" t="s">
        <v>6</v>
      </c>
      <c r="D2404" s="370">
        <v>331.2</v>
      </c>
    </row>
    <row r="2405" spans="1:4">
      <c r="A2405" s="368" t="s">
        <v>15008</v>
      </c>
      <c r="B2405" s="369" t="s">
        <v>15009</v>
      </c>
      <c r="C2405" s="369" t="s">
        <v>6</v>
      </c>
      <c r="D2405" s="370">
        <v>377.2</v>
      </c>
    </row>
    <row r="2406" spans="1:4">
      <c r="A2406" s="368" t="s">
        <v>15010</v>
      </c>
      <c r="B2406" s="369" t="s">
        <v>15011</v>
      </c>
      <c r="C2406" s="369" t="s">
        <v>6</v>
      </c>
      <c r="D2406" s="370">
        <v>417.55</v>
      </c>
    </row>
    <row r="2407" spans="1:4">
      <c r="A2407" s="368" t="s">
        <v>15012</v>
      </c>
      <c r="B2407" s="369" t="s">
        <v>15013</v>
      </c>
      <c r="C2407" s="369" t="s">
        <v>6</v>
      </c>
      <c r="D2407" s="370">
        <v>700.96</v>
      </c>
    </row>
    <row r="2408" spans="1:4">
      <c r="A2408" s="368" t="s">
        <v>15014</v>
      </c>
      <c r="B2408" s="369" t="s">
        <v>15015</v>
      </c>
      <c r="C2408" s="369" t="s">
        <v>6</v>
      </c>
      <c r="D2408" s="370">
        <v>24.71</v>
      </c>
    </row>
    <row r="2409" spans="1:4">
      <c r="A2409" s="368" t="s">
        <v>15016</v>
      </c>
      <c r="B2409" s="369" t="s">
        <v>15017</v>
      </c>
      <c r="C2409" s="369" t="s">
        <v>6</v>
      </c>
      <c r="D2409" s="370">
        <v>57.73</v>
      </c>
    </row>
    <row r="2410" spans="1:4">
      <c r="A2410" s="368" t="s">
        <v>15018</v>
      </c>
      <c r="B2410" s="369" t="s">
        <v>15019</v>
      </c>
      <c r="C2410" s="369" t="s">
        <v>6</v>
      </c>
      <c r="D2410" s="370">
        <v>101.51</v>
      </c>
    </row>
    <row r="2411" spans="1:4">
      <c r="A2411" s="368" t="s">
        <v>15020</v>
      </c>
      <c r="B2411" s="369" t="s">
        <v>15021</v>
      </c>
      <c r="C2411" s="369" t="s">
        <v>6</v>
      </c>
      <c r="D2411" s="370">
        <v>190.44</v>
      </c>
    </row>
    <row r="2412" spans="1:4">
      <c r="A2412" s="368" t="s">
        <v>15024</v>
      </c>
      <c r="B2412" s="369" t="s">
        <v>15025</v>
      </c>
      <c r="C2412" s="369" t="s">
        <v>6</v>
      </c>
      <c r="D2412" s="370">
        <v>1037.9000000000001</v>
      </c>
    </row>
    <row r="2413" spans="1:4">
      <c r="A2413" s="368" t="s">
        <v>15026</v>
      </c>
      <c r="B2413" s="369" t="s">
        <v>15027</v>
      </c>
      <c r="C2413" s="369" t="s">
        <v>6</v>
      </c>
      <c r="D2413" s="370">
        <v>1516.68</v>
      </c>
    </row>
    <row r="2414" spans="1:4">
      <c r="A2414" s="368" t="s">
        <v>15028</v>
      </c>
      <c r="B2414" s="369" t="s">
        <v>15029</v>
      </c>
      <c r="C2414" s="369" t="s">
        <v>6</v>
      </c>
      <c r="D2414" s="370">
        <v>953.67</v>
      </c>
    </row>
    <row r="2415" spans="1:4">
      <c r="A2415" s="368" t="s">
        <v>15030</v>
      </c>
      <c r="B2415" s="369" t="s">
        <v>107</v>
      </c>
      <c r="C2415" s="369" t="s">
        <v>6</v>
      </c>
      <c r="D2415" s="370">
        <v>631</v>
      </c>
    </row>
    <row r="2416" spans="1:4">
      <c r="A2416" s="368" t="s">
        <v>15031</v>
      </c>
      <c r="B2416" s="369" t="s">
        <v>15032</v>
      </c>
      <c r="C2416" s="369" t="s">
        <v>6</v>
      </c>
      <c r="D2416" s="370">
        <v>631</v>
      </c>
    </row>
    <row r="2417" spans="1:4">
      <c r="A2417" s="368" t="s">
        <v>15033</v>
      </c>
      <c r="B2417" s="369" t="s">
        <v>15034</v>
      </c>
      <c r="C2417" s="369" t="s">
        <v>6</v>
      </c>
      <c r="D2417" s="370">
        <v>1787.52</v>
      </c>
    </row>
    <row r="2418" spans="1:4">
      <c r="A2418" s="368" t="s">
        <v>15035</v>
      </c>
      <c r="B2418" s="369" t="s">
        <v>15036</v>
      </c>
      <c r="C2418" s="369" t="s">
        <v>6</v>
      </c>
      <c r="D2418" s="370">
        <v>1915.36</v>
      </c>
    </row>
    <row r="2419" spans="1:4">
      <c r="A2419" s="368" t="s">
        <v>15037</v>
      </c>
      <c r="B2419" s="369" t="s">
        <v>15038</v>
      </c>
      <c r="C2419" s="369" t="s">
        <v>6</v>
      </c>
      <c r="D2419" s="370">
        <v>2285.63</v>
      </c>
    </row>
    <row r="2420" spans="1:4">
      <c r="A2420" s="368" t="s">
        <v>15065</v>
      </c>
      <c r="B2420" s="369" t="s">
        <v>15066</v>
      </c>
      <c r="C2420" s="369" t="s">
        <v>6</v>
      </c>
      <c r="D2420" s="370">
        <v>38.01</v>
      </c>
    </row>
    <row r="2421" spans="1:4">
      <c r="A2421" s="368" t="s">
        <v>15067</v>
      </c>
      <c r="B2421" s="369" t="s">
        <v>15068</v>
      </c>
      <c r="C2421" s="369" t="s">
        <v>6</v>
      </c>
      <c r="D2421" s="370">
        <v>29.96</v>
      </c>
    </row>
    <row r="2422" spans="1:4">
      <c r="A2422" s="368" t="s">
        <v>15069</v>
      </c>
      <c r="B2422" s="369" t="s">
        <v>15070</v>
      </c>
      <c r="C2422" s="369" t="s">
        <v>6</v>
      </c>
      <c r="D2422" s="370">
        <v>21.65</v>
      </c>
    </row>
    <row r="2423" spans="1:4">
      <c r="A2423" s="368" t="s">
        <v>15071</v>
      </c>
      <c r="B2423" s="369" t="s">
        <v>15072</v>
      </c>
      <c r="C2423" s="369" t="s">
        <v>6</v>
      </c>
      <c r="D2423" s="370">
        <v>21.65</v>
      </c>
    </row>
    <row r="2424" spans="1:4">
      <c r="A2424" s="368" t="s">
        <v>15073</v>
      </c>
      <c r="B2424" s="369" t="s">
        <v>15074</v>
      </c>
      <c r="C2424" s="369" t="s">
        <v>6</v>
      </c>
      <c r="D2424" s="370">
        <v>84.51</v>
      </c>
    </row>
    <row r="2425" spans="1:4">
      <c r="A2425" s="368" t="s">
        <v>15075</v>
      </c>
      <c r="B2425" s="369" t="s">
        <v>15076</v>
      </c>
      <c r="C2425" s="369" t="s">
        <v>6</v>
      </c>
      <c r="D2425" s="370">
        <v>97.36</v>
      </c>
    </row>
    <row r="2426" spans="1:4">
      <c r="A2426" s="368" t="s">
        <v>15077</v>
      </c>
      <c r="B2426" s="369" t="s">
        <v>15078</v>
      </c>
      <c r="C2426" s="369" t="s">
        <v>6</v>
      </c>
      <c r="D2426" s="370">
        <v>356.32</v>
      </c>
    </row>
    <row r="2427" spans="1:4">
      <c r="A2427" s="368" t="s">
        <v>158</v>
      </c>
      <c r="B2427" s="369" t="s">
        <v>15079</v>
      </c>
      <c r="C2427" s="369" t="s">
        <v>6</v>
      </c>
      <c r="D2427" s="370">
        <v>51.97</v>
      </c>
    </row>
    <row r="2428" spans="1:4">
      <c r="A2428" s="368" t="s">
        <v>15080</v>
      </c>
      <c r="B2428" s="369" t="s">
        <v>15081</v>
      </c>
      <c r="C2428" s="369" t="s">
        <v>6</v>
      </c>
      <c r="D2428" s="370">
        <v>154.63</v>
      </c>
    </row>
    <row r="2429" spans="1:4">
      <c r="A2429" s="368" t="s">
        <v>15082</v>
      </c>
      <c r="B2429" s="369" t="s">
        <v>15083</v>
      </c>
      <c r="C2429" s="369" t="s">
        <v>6</v>
      </c>
      <c r="D2429" s="370">
        <v>180</v>
      </c>
    </row>
    <row r="2430" spans="1:4" ht="22.5">
      <c r="A2430" s="368" t="s">
        <v>15096</v>
      </c>
      <c r="B2430" s="369" t="s">
        <v>15097</v>
      </c>
      <c r="C2430" s="369" t="s">
        <v>6</v>
      </c>
      <c r="D2430" s="370">
        <v>68.69</v>
      </c>
    </row>
    <row r="2431" spans="1:4">
      <c r="A2431" s="368" t="s">
        <v>15098</v>
      </c>
      <c r="B2431" s="369" t="s">
        <v>15099</v>
      </c>
      <c r="C2431" s="369" t="s">
        <v>6</v>
      </c>
      <c r="D2431" s="370">
        <v>99.99</v>
      </c>
    </row>
    <row r="2432" spans="1:4">
      <c r="A2432" s="368" t="s">
        <v>15100</v>
      </c>
      <c r="B2432" s="369" t="s">
        <v>15101</v>
      </c>
      <c r="C2432" s="369" t="s">
        <v>6</v>
      </c>
      <c r="D2432" s="370">
        <v>118.08</v>
      </c>
    </row>
    <row r="2433" spans="1:4">
      <c r="A2433" s="368" t="s">
        <v>16237</v>
      </c>
      <c r="B2433" s="369" t="s">
        <v>16238</v>
      </c>
      <c r="C2433" s="369" t="s">
        <v>6</v>
      </c>
      <c r="D2433" s="370">
        <v>108.6</v>
      </c>
    </row>
    <row r="2434" spans="1:4" ht="22.5">
      <c r="A2434" s="368" t="s">
        <v>16347</v>
      </c>
      <c r="B2434" s="369" t="s">
        <v>16348</v>
      </c>
      <c r="C2434" s="369" t="s">
        <v>6</v>
      </c>
      <c r="D2434" s="370">
        <v>5451.74</v>
      </c>
    </row>
    <row r="2435" spans="1:4">
      <c r="A2435" s="368" t="s">
        <v>16220</v>
      </c>
      <c r="B2435" s="369" t="s">
        <v>6617</v>
      </c>
      <c r="C2435" s="369" t="s">
        <v>6</v>
      </c>
      <c r="D2435" s="370">
        <v>97</v>
      </c>
    </row>
    <row r="2436" spans="1:4">
      <c r="A2436" s="368" t="s">
        <v>16370</v>
      </c>
      <c r="B2436" s="369" t="s">
        <v>16371</v>
      </c>
      <c r="C2436" s="369" t="s">
        <v>1436</v>
      </c>
      <c r="D2436" s="370">
        <v>4.3</v>
      </c>
    </row>
    <row r="2437" spans="1:4">
      <c r="A2437" s="368" t="s">
        <v>16384</v>
      </c>
      <c r="B2437" s="369" t="s">
        <v>16385</v>
      </c>
      <c r="C2437" s="369" t="s">
        <v>6</v>
      </c>
      <c r="D2437" s="370">
        <v>53.6</v>
      </c>
    </row>
    <row r="2438" spans="1:4">
      <c r="A2438" s="368" t="s">
        <v>16386</v>
      </c>
      <c r="B2438" s="369" t="s">
        <v>16387</v>
      </c>
      <c r="C2438" s="369" t="s">
        <v>6</v>
      </c>
      <c r="D2438" s="370">
        <v>94.4</v>
      </c>
    </row>
    <row r="2439" spans="1:4">
      <c r="A2439" s="368" t="s">
        <v>16388</v>
      </c>
      <c r="B2439" s="369" t="s">
        <v>16389</v>
      </c>
      <c r="C2439" s="369" t="s">
        <v>6</v>
      </c>
      <c r="D2439" s="370">
        <v>168.7</v>
      </c>
    </row>
    <row r="2440" spans="1:4">
      <c r="A2440" s="368" t="s">
        <v>16390</v>
      </c>
      <c r="B2440" s="369" t="s">
        <v>16391</v>
      </c>
      <c r="C2440" s="369" t="s">
        <v>6</v>
      </c>
      <c r="D2440" s="370">
        <v>338.32</v>
      </c>
    </row>
    <row r="2441" spans="1:4">
      <c r="A2441" s="368" t="s">
        <v>16392</v>
      </c>
      <c r="B2441" s="369" t="s">
        <v>16393</v>
      </c>
      <c r="C2441" s="369" t="s">
        <v>6</v>
      </c>
      <c r="D2441" s="370">
        <v>536.70000000000005</v>
      </c>
    </row>
    <row r="2442" spans="1:4">
      <c r="A2442" s="368" t="s">
        <v>16394</v>
      </c>
      <c r="B2442" s="369" t="s">
        <v>16395</v>
      </c>
      <c r="C2442" s="369" t="s">
        <v>6</v>
      </c>
      <c r="D2442" s="370">
        <v>675.8</v>
      </c>
    </row>
    <row r="2443" spans="1:4" ht="22.5">
      <c r="A2443" s="368" t="s">
        <v>16432</v>
      </c>
      <c r="B2443" s="369" t="s">
        <v>16433</v>
      </c>
      <c r="C2443" s="369" t="s">
        <v>6</v>
      </c>
      <c r="D2443" s="370">
        <v>113.95</v>
      </c>
    </row>
    <row r="2444" spans="1:4">
      <c r="A2444" s="368" t="s">
        <v>16442</v>
      </c>
      <c r="B2444" s="369" t="s">
        <v>16443</v>
      </c>
      <c r="C2444" s="369" t="s">
        <v>6</v>
      </c>
      <c r="D2444" s="370">
        <v>617.64</v>
      </c>
    </row>
    <row r="2445" spans="1:4" ht="22.5">
      <c r="A2445" s="368" t="s">
        <v>16462</v>
      </c>
      <c r="B2445" s="369" t="s">
        <v>16463</v>
      </c>
      <c r="C2445" s="369" t="s">
        <v>6</v>
      </c>
      <c r="D2445" s="370">
        <v>45.22</v>
      </c>
    </row>
    <row r="2446" spans="1:4">
      <c r="A2446" s="368" t="s">
        <v>16466</v>
      </c>
      <c r="B2446" s="369" t="s">
        <v>16467</v>
      </c>
      <c r="C2446" s="369" t="s">
        <v>6482</v>
      </c>
      <c r="D2446" s="370">
        <v>397.38</v>
      </c>
    </row>
    <row r="2447" spans="1:4">
      <c r="A2447" s="368" t="s">
        <v>16468</v>
      </c>
      <c r="B2447" s="369" t="s">
        <v>16469</v>
      </c>
      <c r="C2447" s="369" t="s">
        <v>6482</v>
      </c>
      <c r="D2447" s="370">
        <v>1918.34</v>
      </c>
    </row>
    <row r="2448" spans="1:4">
      <c r="A2448" s="368" t="s">
        <v>16470</v>
      </c>
      <c r="B2448" s="369" t="s">
        <v>16471</v>
      </c>
      <c r="C2448" s="369" t="s">
        <v>6482</v>
      </c>
      <c r="D2448" s="370">
        <v>493.29</v>
      </c>
    </row>
    <row r="2449" spans="1:4">
      <c r="A2449" s="368" t="s">
        <v>16504</v>
      </c>
      <c r="B2449" s="369" t="s">
        <v>16505</v>
      </c>
      <c r="C2449" s="369" t="s">
        <v>6</v>
      </c>
      <c r="D2449" s="370">
        <v>179.09</v>
      </c>
    </row>
    <row r="2450" spans="1:4">
      <c r="A2450" s="368" t="s">
        <v>16506</v>
      </c>
      <c r="B2450" s="369" t="s">
        <v>16507</v>
      </c>
      <c r="C2450" s="369" t="s">
        <v>6</v>
      </c>
      <c r="D2450" s="370">
        <v>47.54</v>
      </c>
    </row>
    <row r="2451" spans="1:4">
      <c r="A2451" s="368" t="s">
        <v>16508</v>
      </c>
      <c r="B2451" s="369" t="s">
        <v>16509</v>
      </c>
      <c r="C2451" s="369" t="s">
        <v>6</v>
      </c>
      <c r="D2451" s="370">
        <v>212.2</v>
      </c>
    </row>
    <row r="2452" spans="1:4" ht="22.5">
      <c r="A2452" s="368" t="s">
        <v>16516</v>
      </c>
      <c r="B2452" s="369" t="s">
        <v>16517</v>
      </c>
      <c r="C2452" s="369" t="s">
        <v>41</v>
      </c>
      <c r="D2452" s="370">
        <v>548.1</v>
      </c>
    </row>
    <row r="2453" spans="1:4">
      <c r="A2453" s="368" t="s">
        <v>16524</v>
      </c>
      <c r="B2453" s="369" t="s">
        <v>16525</v>
      </c>
      <c r="C2453" s="369" t="s">
        <v>6</v>
      </c>
      <c r="D2453" s="370">
        <v>6269.08</v>
      </c>
    </row>
    <row r="2454" spans="1:4">
      <c r="A2454" s="368" t="s">
        <v>16528</v>
      </c>
      <c r="B2454" s="369" t="s">
        <v>16529</v>
      </c>
      <c r="C2454" s="369" t="s">
        <v>6</v>
      </c>
      <c r="D2454" s="370">
        <v>2740.48</v>
      </c>
    </row>
    <row r="2455" spans="1:4">
      <c r="A2455" s="368" t="s">
        <v>16533</v>
      </c>
      <c r="B2455" s="369" t="s">
        <v>16534</v>
      </c>
      <c r="C2455" s="369" t="s">
        <v>6</v>
      </c>
      <c r="D2455" s="370">
        <v>4795.8599999999997</v>
      </c>
    </row>
    <row r="2456" spans="1:4" ht="22.5">
      <c r="A2456" s="368" t="s">
        <v>16537</v>
      </c>
      <c r="B2456" s="369" t="s">
        <v>16538</v>
      </c>
      <c r="C2456" s="369" t="s">
        <v>6</v>
      </c>
      <c r="D2456" s="370">
        <v>4316.2700000000004</v>
      </c>
    </row>
    <row r="2457" spans="1:4">
      <c r="A2457" s="368" t="s">
        <v>16589</v>
      </c>
      <c r="B2457" s="369" t="s">
        <v>16590</v>
      </c>
      <c r="C2457" s="369" t="s">
        <v>6</v>
      </c>
      <c r="D2457" s="370">
        <v>2.2799999999999998</v>
      </c>
    </row>
    <row r="2458" spans="1:4">
      <c r="A2458" s="368" t="s">
        <v>16603</v>
      </c>
      <c r="B2458" s="369" t="s">
        <v>6590</v>
      </c>
      <c r="C2458" s="369" t="s">
        <v>6</v>
      </c>
      <c r="D2458" s="370">
        <v>101.52</v>
      </c>
    </row>
    <row r="2459" spans="1:4">
      <c r="A2459" s="368" t="s">
        <v>16627</v>
      </c>
      <c r="B2459" s="369" t="s">
        <v>16628</v>
      </c>
      <c r="C2459" s="369" t="s">
        <v>6</v>
      </c>
      <c r="D2459" s="370">
        <v>14.18</v>
      </c>
    </row>
    <row r="2460" spans="1:4" ht="22.5">
      <c r="A2460" s="368" t="s">
        <v>16629</v>
      </c>
      <c r="B2460" s="369" t="s">
        <v>16630</v>
      </c>
      <c r="C2460" s="369" t="s">
        <v>6</v>
      </c>
      <c r="D2460" s="370">
        <v>1.02</v>
      </c>
    </row>
    <row r="2461" spans="1:4" ht="22.5">
      <c r="A2461" s="368" t="s">
        <v>16656</v>
      </c>
      <c r="B2461" s="369" t="s">
        <v>28521</v>
      </c>
      <c r="C2461" s="369" t="s">
        <v>6</v>
      </c>
      <c r="D2461" s="370">
        <v>6.9</v>
      </c>
    </row>
    <row r="2462" spans="1:4">
      <c r="A2462" s="368" t="s">
        <v>16631</v>
      </c>
      <c r="B2462" s="369" t="s">
        <v>28522</v>
      </c>
      <c r="C2462" s="369" t="s">
        <v>6</v>
      </c>
      <c r="D2462" s="370">
        <v>13.8</v>
      </c>
    </row>
    <row r="2463" spans="1:4">
      <c r="A2463" s="368" t="s">
        <v>16643</v>
      </c>
      <c r="B2463" s="369" t="s">
        <v>28522</v>
      </c>
      <c r="C2463" s="369" t="s">
        <v>6</v>
      </c>
      <c r="D2463" s="370">
        <v>6.9</v>
      </c>
    </row>
    <row r="2464" spans="1:4">
      <c r="A2464" s="368" t="s">
        <v>16634</v>
      </c>
      <c r="B2464" s="369" t="s">
        <v>16635</v>
      </c>
      <c r="C2464" s="369" t="s">
        <v>6</v>
      </c>
      <c r="D2464" s="370">
        <v>106.12</v>
      </c>
    </row>
    <row r="2465" spans="1:4">
      <c r="A2465" s="368" t="s">
        <v>16637</v>
      </c>
      <c r="B2465" s="369" t="s">
        <v>16638</v>
      </c>
      <c r="C2465" s="369" t="s">
        <v>6</v>
      </c>
      <c r="D2465" s="370">
        <v>19.600000000000001</v>
      </c>
    </row>
    <row r="2466" spans="1:4">
      <c r="A2466" s="368" t="s">
        <v>16639</v>
      </c>
      <c r="B2466" s="369" t="s">
        <v>16640</v>
      </c>
      <c r="C2466" s="369" t="s">
        <v>6</v>
      </c>
      <c r="D2466" s="370">
        <v>17.8</v>
      </c>
    </row>
    <row r="2467" spans="1:4">
      <c r="A2467" s="368" t="s">
        <v>16641</v>
      </c>
      <c r="B2467" s="369" t="s">
        <v>16642</v>
      </c>
      <c r="C2467" s="369" t="s">
        <v>6</v>
      </c>
      <c r="D2467" s="370">
        <v>40</v>
      </c>
    </row>
    <row r="2468" spans="1:4">
      <c r="A2468" s="368" t="s">
        <v>16657</v>
      </c>
      <c r="B2468" s="369" t="s">
        <v>16658</v>
      </c>
      <c r="C2468" s="369" t="s">
        <v>6</v>
      </c>
      <c r="D2468" s="370">
        <v>38.58</v>
      </c>
    </row>
    <row r="2469" spans="1:4">
      <c r="A2469" s="368" t="s">
        <v>16714</v>
      </c>
      <c r="B2469" s="369" t="s">
        <v>16715</v>
      </c>
      <c r="C2469" s="369" t="s">
        <v>6</v>
      </c>
      <c r="D2469" s="370">
        <v>6</v>
      </c>
    </row>
    <row r="2470" spans="1:4">
      <c r="A2470" s="368" t="s">
        <v>16732</v>
      </c>
      <c r="B2470" s="369" t="s">
        <v>16733</v>
      </c>
      <c r="C2470" s="369" t="s">
        <v>41</v>
      </c>
      <c r="D2470" s="370">
        <v>45.3</v>
      </c>
    </row>
    <row r="2471" spans="1:4">
      <c r="A2471" s="368" t="s">
        <v>16730</v>
      </c>
      <c r="B2471" s="369" t="s">
        <v>16731</v>
      </c>
      <c r="C2471" s="369" t="s">
        <v>41</v>
      </c>
      <c r="D2471" s="370">
        <v>67.98</v>
      </c>
    </row>
    <row r="2472" spans="1:4">
      <c r="A2472" s="368" t="s">
        <v>16734</v>
      </c>
      <c r="B2472" s="369" t="s">
        <v>16735</v>
      </c>
      <c r="C2472" s="369" t="s">
        <v>41</v>
      </c>
      <c r="D2472" s="370">
        <v>36.33</v>
      </c>
    </row>
    <row r="2473" spans="1:4">
      <c r="A2473" s="368" t="s">
        <v>16736</v>
      </c>
      <c r="B2473" s="369" t="s">
        <v>16737</v>
      </c>
      <c r="C2473" s="369" t="s">
        <v>6</v>
      </c>
      <c r="D2473" s="370">
        <v>182.6</v>
      </c>
    </row>
    <row r="2474" spans="1:4">
      <c r="A2474" s="368" t="s">
        <v>18025</v>
      </c>
      <c r="B2474" s="369" t="s">
        <v>18026</v>
      </c>
      <c r="C2474" s="369" t="s">
        <v>6</v>
      </c>
      <c r="D2474" s="370">
        <v>191.83</v>
      </c>
    </row>
    <row r="2475" spans="1:4">
      <c r="A2475" s="368" t="s">
        <v>18031</v>
      </c>
      <c r="B2475" s="369" t="s">
        <v>18032</v>
      </c>
      <c r="C2475" s="369" t="s">
        <v>6</v>
      </c>
      <c r="D2475" s="370">
        <v>3.38</v>
      </c>
    </row>
    <row r="2476" spans="1:4">
      <c r="A2476" s="368" t="s">
        <v>18033</v>
      </c>
      <c r="B2476" s="369" t="s">
        <v>18034</v>
      </c>
      <c r="C2476" s="369" t="s">
        <v>6</v>
      </c>
      <c r="D2476" s="370">
        <v>3.38</v>
      </c>
    </row>
    <row r="2477" spans="1:4">
      <c r="A2477" s="368" t="s">
        <v>18035</v>
      </c>
      <c r="B2477" s="369" t="s">
        <v>18036</v>
      </c>
      <c r="C2477" s="369" t="s">
        <v>6</v>
      </c>
      <c r="D2477" s="370">
        <v>22.05</v>
      </c>
    </row>
    <row r="2478" spans="1:4">
      <c r="A2478" s="368" t="s">
        <v>18039</v>
      </c>
      <c r="B2478" s="369" t="s">
        <v>28523</v>
      </c>
      <c r="C2478" s="369" t="s">
        <v>6</v>
      </c>
      <c r="D2478" s="370">
        <v>3.32</v>
      </c>
    </row>
    <row r="2479" spans="1:4">
      <c r="A2479" s="368" t="s">
        <v>18042</v>
      </c>
      <c r="B2479" s="369" t="s">
        <v>28524</v>
      </c>
      <c r="C2479" s="369" t="s">
        <v>6</v>
      </c>
      <c r="D2479" s="370">
        <v>4.29</v>
      </c>
    </row>
    <row r="2480" spans="1:4">
      <c r="A2480" s="368" t="s">
        <v>18037</v>
      </c>
      <c r="B2480" s="369" t="s">
        <v>18038</v>
      </c>
      <c r="C2480" s="369" t="s">
        <v>6</v>
      </c>
      <c r="D2480" s="370">
        <v>15.83</v>
      </c>
    </row>
    <row r="2481" spans="1:4">
      <c r="A2481" s="368" t="s">
        <v>18040</v>
      </c>
      <c r="B2481" s="369" t="s">
        <v>18041</v>
      </c>
      <c r="C2481" s="369" t="s">
        <v>6</v>
      </c>
      <c r="D2481" s="370">
        <v>23.31</v>
      </c>
    </row>
    <row r="2482" spans="1:4">
      <c r="A2482" s="368" t="s">
        <v>18027</v>
      </c>
      <c r="B2482" s="369" t="s">
        <v>28525</v>
      </c>
      <c r="C2482" s="369" t="s">
        <v>6</v>
      </c>
      <c r="D2482" s="370">
        <v>71.13</v>
      </c>
    </row>
    <row r="2483" spans="1:4">
      <c r="A2483" s="368" t="s">
        <v>18237</v>
      </c>
      <c r="B2483" s="369" t="s">
        <v>18238</v>
      </c>
      <c r="C2483" s="369" t="s">
        <v>6</v>
      </c>
      <c r="D2483" s="370">
        <v>11.54</v>
      </c>
    </row>
    <row r="2484" spans="1:4">
      <c r="A2484" s="368" t="s">
        <v>18239</v>
      </c>
      <c r="B2484" s="369" t="s">
        <v>18240</v>
      </c>
      <c r="C2484" s="369" t="s">
        <v>6</v>
      </c>
      <c r="D2484" s="370">
        <v>4.38</v>
      </c>
    </row>
    <row r="2485" spans="1:4">
      <c r="A2485" s="368" t="s">
        <v>18241</v>
      </c>
      <c r="B2485" s="369" t="s">
        <v>18242</v>
      </c>
      <c r="C2485" s="369" t="s">
        <v>6</v>
      </c>
      <c r="D2485" s="370">
        <v>8.42</v>
      </c>
    </row>
    <row r="2486" spans="1:4">
      <c r="A2486" s="368" t="s">
        <v>18243</v>
      </c>
      <c r="B2486" s="369" t="s">
        <v>18244</v>
      </c>
      <c r="C2486" s="369" t="s">
        <v>6</v>
      </c>
      <c r="D2486" s="370">
        <v>55.35</v>
      </c>
    </row>
    <row r="2487" spans="1:4">
      <c r="A2487" s="368" t="s">
        <v>18245</v>
      </c>
      <c r="B2487" s="369" t="s">
        <v>18246</v>
      </c>
      <c r="C2487" s="369" t="s">
        <v>6</v>
      </c>
      <c r="D2487" s="370">
        <v>55.35</v>
      </c>
    </row>
    <row r="2488" spans="1:4">
      <c r="A2488" s="368" t="s">
        <v>18247</v>
      </c>
      <c r="B2488" s="369" t="s">
        <v>18248</v>
      </c>
      <c r="C2488" s="369" t="s">
        <v>6</v>
      </c>
      <c r="D2488" s="370">
        <v>49.28</v>
      </c>
    </row>
    <row r="2489" spans="1:4" ht="22.5">
      <c r="A2489" s="368" t="s">
        <v>18249</v>
      </c>
      <c r="B2489" s="369" t="s">
        <v>6560</v>
      </c>
      <c r="C2489" s="369" t="s">
        <v>6</v>
      </c>
      <c r="D2489" s="370">
        <v>4.54</v>
      </c>
    </row>
    <row r="2490" spans="1:4">
      <c r="A2490" s="368" t="s">
        <v>18250</v>
      </c>
      <c r="B2490" s="369" t="s">
        <v>6561</v>
      </c>
      <c r="C2490" s="369" t="s">
        <v>6</v>
      </c>
      <c r="D2490" s="370">
        <v>16.13</v>
      </c>
    </row>
    <row r="2491" spans="1:4">
      <c r="A2491" s="368" t="s">
        <v>18251</v>
      </c>
      <c r="B2491" s="369" t="s">
        <v>18252</v>
      </c>
      <c r="C2491" s="369" t="s">
        <v>6</v>
      </c>
      <c r="D2491" s="370">
        <v>16.13</v>
      </c>
    </row>
    <row r="2492" spans="1:4" ht="22.5">
      <c r="A2492" s="368" t="s">
        <v>18253</v>
      </c>
      <c r="B2492" s="369" t="s">
        <v>18254</v>
      </c>
      <c r="C2492" s="369" t="s">
        <v>6</v>
      </c>
      <c r="D2492" s="370">
        <v>32.119999999999997</v>
      </c>
    </row>
    <row r="2493" spans="1:4" ht="22.5">
      <c r="A2493" s="368" t="s">
        <v>18255</v>
      </c>
      <c r="B2493" s="369" t="s">
        <v>18256</v>
      </c>
      <c r="C2493" s="369" t="s">
        <v>6</v>
      </c>
      <c r="D2493" s="370">
        <v>45.2</v>
      </c>
    </row>
    <row r="2494" spans="1:4" ht="22.5">
      <c r="A2494" s="368" t="s">
        <v>18257</v>
      </c>
      <c r="B2494" s="369" t="s">
        <v>18258</v>
      </c>
      <c r="C2494" s="369" t="s">
        <v>6</v>
      </c>
      <c r="D2494" s="370">
        <v>38.51</v>
      </c>
    </row>
    <row r="2495" spans="1:4" ht="22.5">
      <c r="A2495" s="368" t="s">
        <v>18259</v>
      </c>
      <c r="B2495" s="369" t="s">
        <v>18260</v>
      </c>
      <c r="C2495" s="369" t="s">
        <v>6</v>
      </c>
      <c r="D2495" s="370">
        <v>62.5</v>
      </c>
    </row>
    <row r="2496" spans="1:4">
      <c r="A2496" s="368" t="s">
        <v>18261</v>
      </c>
      <c r="B2496" s="369" t="s">
        <v>18262</v>
      </c>
      <c r="C2496" s="369" t="s">
        <v>6</v>
      </c>
      <c r="D2496" s="370">
        <v>13.33</v>
      </c>
    </row>
    <row r="2497" spans="1:4">
      <c r="A2497" s="368" t="s">
        <v>18263</v>
      </c>
      <c r="B2497" s="369" t="s">
        <v>18264</v>
      </c>
      <c r="C2497" s="369" t="s">
        <v>6</v>
      </c>
      <c r="D2497" s="370">
        <v>11.71</v>
      </c>
    </row>
    <row r="2498" spans="1:4">
      <c r="A2498" s="368" t="s">
        <v>18265</v>
      </c>
      <c r="B2498" s="369" t="s">
        <v>18266</v>
      </c>
      <c r="C2498" s="369" t="s">
        <v>6</v>
      </c>
      <c r="D2498" s="370">
        <v>35.39</v>
      </c>
    </row>
    <row r="2499" spans="1:4">
      <c r="A2499" s="368" t="s">
        <v>18267</v>
      </c>
      <c r="B2499" s="369" t="s">
        <v>18268</v>
      </c>
      <c r="C2499" s="369" t="s">
        <v>6</v>
      </c>
      <c r="D2499" s="370">
        <v>31.36</v>
      </c>
    </row>
    <row r="2500" spans="1:4">
      <c r="A2500" s="368" t="s">
        <v>18269</v>
      </c>
      <c r="B2500" s="369" t="s">
        <v>18270</v>
      </c>
      <c r="C2500" s="369" t="s">
        <v>6</v>
      </c>
      <c r="D2500" s="370">
        <v>48.74</v>
      </c>
    </row>
    <row r="2501" spans="1:4">
      <c r="A2501" s="368" t="s">
        <v>18271</v>
      </c>
      <c r="B2501" s="369" t="s">
        <v>6562</v>
      </c>
      <c r="C2501" s="369" t="s">
        <v>6</v>
      </c>
      <c r="D2501" s="370">
        <v>15.09</v>
      </c>
    </row>
    <row r="2502" spans="1:4">
      <c r="A2502" s="368" t="s">
        <v>18272</v>
      </c>
      <c r="B2502" s="369" t="s">
        <v>18273</v>
      </c>
      <c r="C2502" s="369" t="s">
        <v>6</v>
      </c>
      <c r="D2502" s="370">
        <v>8.42</v>
      </c>
    </row>
    <row r="2503" spans="1:4">
      <c r="A2503" s="368" t="s">
        <v>18274</v>
      </c>
      <c r="B2503" s="369" t="s">
        <v>18275</v>
      </c>
      <c r="C2503" s="369" t="s">
        <v>6</v>
      </c>
      <c r="D2503" s="370">
        <v>15.09</v>
      </c>
    </row>
    <row r="2504" spans="1:4">
      <c r="A2504" s="368" t="s">
        <v>18276</v>
      </c>
      <c r="B2504" s="369" t="s">
        <v>18277</v>
      </c>
      <c r="C2504" s="369" t="s">
        <v>6</v>
      </c>
      <c r="D2504" s="370">
        <v>48.06</v>
      </c>
    </row>
    <row r="2505" spans="1:4">
      <c r="A2505" s="368" t="s">
        <v>18278</v>
      </c>
      <c r="B2505" s="369" t="s">
        <v>18279</v>
      </c>
      <c r="C2505" s="369" t="s">
        <v>6</v>
      </c>
      <c r="D2505" s="370">
        <v>104.3</v>
      </c>
    </row>
    <row r="2506" spans="1:4">
      <c r="A2506" s="368" t="s">
        <v>18342</v>
      </c>
      <c r="B2506" s="369" t="s">
        <v>28526</v>
      </c>
      <c r="C2506" s="369" t="s">
        <v>6</v>
      </c>
      <c r="D2506" s="370">
        <v>115.62</v>
      </c>
    </row>
    <row r="2507" spans="1:4">
      <c r="A2507" s="368" t="s">
        <v>18343</v>
      </c>
      <c r="B2507" s="369" t="s">
        <v>18344</v>
      </c>
      <c r="C2507" s="369" t="s">
        <v>6</v>
      </c>
      <c r="D2507" s="370">
        <v>116.9</v>
      </c>
    </row>
    <row r="2508" spans="1:4">
      <c r="A2508" s="368" t="s">
        <v>18345</v>
      </c>
      <c r="B2508" s="369" t="s">
        <v>18346</v>
      </c>
      <c r="C2508" s="369" t="s">
        <v>6</v>
      </c>
      <c r="D2508" s="370">
        <v>119.15</v>
      </c>
    </row>
    <row r="2509" spans="1:4">
      <c r="A2509" s="368" t="s">
        <v>18347</v>
      </c>
      <c r="B2509" s="369" t="s">
        <v>18348</v>
      </c>
      <c r="C2509" s="369" t="s">
        <v>6</v>
      </c>
      <c r="D2509" s="370">
        <v>126.64</v>
      </c>
    </row>
    <row r="2510" spans="1:4">
      <c r="A2510" s="368" t="s">
        <v>18349</v>
      </c>
      <c r="B2510" s="369" t="s">
        <v>18350</v>
      </c>
      <c r="C2510" s="369" t="s">
        <v>6</v>
      </c>
      <c r="D2510" s="370">
        <v>146.07</v>
      </c>
    </row>
    <row r="2511" spans="1:4">
      <c r="A2511" s="368" t="s">
        <v>18351</v>
      </c>
      <c r="B2511" s="369" t="s">
        <v>18352</v>
      </c>
      <c r="C2511" s="369" t="s">
        <v>6</v>
      </c>
      <c r="D2511" s="370">
        <v>921.19</v>
      </c>
    </row>
    <row r="2512" spans="1:4">
      <c r="A2512" s="368" t="s">
        <v>18374</v>
      </c>
      <c r="B2512" s="369" t="s">
        <v>6593</v>
      </c>
      <c r="C2512" s="369" t="s">
        <v>6</v>
      </c>
      <c r="D2512" s="370">
        <v>855.4</v>
      </c>
    </row>
    <row r="2513" spans="1:4">
      <c r="A2513" s="368" t="s">
        <v>18372</v>
      </c>
      <c r="B2513" s="369" t="s">
        <v>18373</v>
      </c>
      <c r="C2513" s="369" t="s">
        <v>6</v>
      </c>
      <c r="D2513" s="370">
        <v>1280.45</v>
      </c>
    </row>
    <row r="2514" spans="1:4">
      <c r="A2514" s="368" t="s">
        <v>18375</v>
      </c>
      <c r="B2514" s="369" t="s">
        <v>18376</v>
      </c>
      <c r="C2514" s="369" t="s">
        <v>6</v>
      </c>
      <c r="D2514" s="370">
        <v>240.28</v>
      </c>
    </row>
    <row r="2515" spans="1:4">
      <c r="A2515" s="368" t="s">
        <v>18377</v>
      </c>
      <c r="B2515" s="369" t="s">
        <v>6591</v>
      </c>
      <c r="C2515" s="369" t="s">
        <v>6</v>
      </c>
      <c r="D2515" s="370">
        <v>30.27</v>
      </c>
    </row>
    <row r="2516" spans="1:4" ht="22.5">
      <c r="A2516" s="368" t="s">
        <v>18380</v>
      </c>
      <c r="B2516" s="369" t="s">
        <v>18381</v>
      </c>
      <c r="C2516" s="369" t="s">
        <v>6</v>
      </c>
      <c r="D2516" s="370">
        <v>2063.46</v>
      </c>
    </row>
    <row r="2517" spans="1:4">
      <c r="A2517" s="368" t="s">
        <v>18408</v>
      </c>
      <c r="B2517" s="369" t="s">
        <v>18409</v>
      </c>
      <c r="C2517" s="369" t="s">
        <v>6</v>
      </c>
      <c r="D2517" s="370">
        <v>1440.75</v>
      </c>
    </row>
    <row r="2518" spans="1:4">
      <c r="A2518" s="368" t="s">
        <v>18412</v>
      </c>
      <c r="B2518" s="369" t="s">
        <v>18413</v>
      </c>
      <c r="C2518" s="369" t="s">
        <v>41</v>
      </c>
      <c r="D2518" s="370">
        <v>9.06</v>
      </c>
    </row>
    <row r="2519" spans="1:4">
      <c r="A2519" s="368" t="s">
        <v>21466</v>
      </c>
      <c r="B2519" s="369" t="s">
        <v>21467</v>
      </c>
      <c r="C2519" s="369" t="s">
        <v>6</v>
      </c>
      <c r="D2519" s="370">
        <v>142.38999999999999</v>
      </c>
    </row>
    <row r="2520" spans="1:4">
      <c r="A2520" s="368" t="s">
        <v>21468</v>
      </c>
      <c r="B2520" s="369" t="s">
        <v>21469</v>
      </c>
      <c r="C2520" s="369" t="s">
        <v>6</v>
      </c>
      <c r="D2520" s="370">
        <v>92.06</v>
      </c>
    </row>
    <row r="2521" spans="1:4">
      <c r="A2521" s="368" t="s">
        <v>21470</v>
      </c>
      <c r="B2521" s="369" t="s">
        <v>21471</v>
      </c>
      <c r="C2521" s="369" t="s">
        <v>6</v>
      </c>
      <c r="D2521" s="370">
        <v>113.07</v>
      </c>
    </row>
    <row r="2522" spans="1:4" ht="15.75">
      <c r="A2522" s="273" t="s">
        <v>36263</v>
      </c>
      <c r="B2522" s="273"/>
      <c r="C2522" s="273"/>
      <c r="D2522" s="273"/>
    </row>
    <row r="2523" spans="1:4">
      <c r="A2523" s="277" t="s">
        <v>6645</v>
      </c>
      <c r="B2523" s="275" t="s">
        <v>6390</v>
      </c>
      <c r="C2523" s="275" t="s">
        <v>6391</v>
      </c>
      <c r="D2523" s="276" t="s">
        <v>28084</v>
      </c>
    </row>
    <row r="2524" spans="1:4">
      <c r="A2524" s="368" t="s">
        <v>11935</v>
      </c>
      <c r="B2524" s="369" t="s">
        <v>11936</v>
      </c>
      <c r="C2524" s="369" t="s">
        <v>41</v>
      </c>
      <c r="D2524" s="370">
        <v>59.04</v>
      </c>
    </row>
    <row r="2525" spans="1:4">
      <c r="A2525" s="368" t="s">
        <v>11937</v>
      </c>
      <c r="B2525" s="369" t="s">
        <v>6470</v>
      </c>
      <c r="C2525" s="369" t="s">
        <v>41</v>
      </c>
      <c r="D2525" s="370">
        <v>87.85</v>
      </c>
    </row>
    <row r="2526" spans="1:4">
      <c r="A2526" s="368" t="s">
        <v>11938</v>
      </c>
      <c r="B2526" s="369" t="s">
        <v>6471</v>
      </c>
      <c r="C2526" s="369" t="s">
        <v>41</v>
      </c>
      <c r="D2526" s="370">
        <v>148.84</v>
      </c>
    </row>
    <row r="2527" spans="1:4">
      <c r="A2527" s="368" t="s">
        <v>11939</v>
      </c>
      <c r="B2527" s="369" t="s">
        <v>6472</v>
      </c>
      <c r="C2527" s="369" t="s">
        <v>41</v>
      </c>
      <c r="D2527" s="370">
        <v>197.35</v>
      </c>
    </row>
    <row r="2528" spans="1:4" ht="22.5">
      <c r="A2528" s="368" t="s">
        <v>12599</v>
      </c>
      <c r="B2528" s="369" t="s">
        <v>12600</v>
      </c>
      <c r="C2528" s="369" t="s">
        <v>41</v>
      </c>
      <c r="D2528" s="370">
        <v>272.63</v>
      </c>
    </row>
    <row r="2529" spans="1:4" ht="33.75">
      <c r="A2529" s="368" t="s">
        <v>12601</v>
      </c>
      <c r="B2529" s="369" t="s">
        <v>6473</v>
      </c>
      <c r="C2529" s="369" t="s">
        <v>41</v>
      </c>
      <c r="D2529" s="370">
        <v>350.83</v>
      </c>
    </row>
    <row r="2530" spans="1:4" ht="33.75">
      <c r="A2530" s="368" t="s">
        <v>12602</v>
      </c>
      <c r="B2530" s="369" t="s">
        <v>12603</v>
      </c>
      <c r="C2530" s="369" t="s">
        <v>41</v>
      </c>
      <c r="D2530" s="370">
        <v>433.72</v>
      </c>
    </row>
    <row r="2531" spans="1:4" ht="33.75">
      <c r="A2531" s="368" t="s">
        <v>12604</v>
      </c>
      <c r="B2531" s="369" t="s">
        <v>6474</v>
      </c>
      <c r="C2531" s="369" t="s">
        <v>41</v>
      </c>
      <c r="D2531" s="370">
        <v>508.07</v>
      </c>
    </row>
    <row r="2532" spans="1:4" ht="15.75">
      <c r="A2532" s="273" t="s">
        <v>36264</v>
      </c>
      <c r="B2532" s="273"/>
      <c r="C2532" s="273"/>
      <c r="D2532" s="273"/>
    </row>
    <row r="2533" spans="1:4">
      <c r="A2533" s="277" t="s">
        <v>6645</v>
      </c>
      <c r="B2533" s="275" t="s">
        <v>6390</v>
      </c>
      <c r="C2533" s="275" t="s">
        <v>6391</v>
      </c>
      <c r="D2533" s="276" t="s">
        <v>28084</v>
      </c>
    </row>
    <row r="2534" spans="1:4">
      <c r="A2534" s="368" t="s">
        <v>7137</v>
      </c>
      <c r="B2534" s="369" t="s">
        <v>7138</v>
      </c>
      <c r="C2534" s="369" t="s">
        <v>6</v>
      </c>
      <c r="D2534" s="370">
        <v>309.97000000000003</v>
      </c>
    </row>
    <row r="2535" spans="1:4">
      <c r="A2535" s="368" t="s">
        <v>7139</v>
      </c>
      <c r="B2535" s="369" t="s">
        <v>7140</v>
      </c>
      <c r="C2535" s="369" t="s">
        <v>6</v>
      </c>
      <c r="D2535" s="370">
        <v>237.48</v>
      </c>
    </row>
    <row r="2536" spans="1:4">
      <c r="A2536" s="368" t="s">
        <v>7141</v>
      </c>
      <c r="B2536" s="369" t="s">
        <v>7142</v>
      </c>
      <c r="C2536" s="369" t="s">
        <v>6</v>
      </c>
      <c r="D2536" s="370">
        <v>309.98</v>
      </c>
    </row>
    <row r="2537" spans="1:4">
      <c r="A2537" s="368" t="s">
        <v>7248</v>
      </c>
      <c r="B2537" s="369" t="s">
        <v>7249</v>
      </c>
      <c r="C2537" s="369" t="s">
        <v>6</v>
      </c>
      <c r="D2537" s="370">
        <v>55.51</v>
      </c>
    </row>
    <row r="2538" spans="1:4">
      <c r="A2538" s="368" t="s">
        <v>7369</v>
      </c>
      <c r="B2538" s="369" t="s">
        <v>6642</v>
      </c>
      <c r="C2538" s="369" t="s">
        <v>6</v>
      </c>
      <c r="D2538" s="370">
        <v>600.30999999999995</v>
      </c>
    </row>
    <row r="2539" spans="1:4">
      <c r="A2539" s="368" t="s">
        <v>7372</v>
      </c>
      <c r="B2539" s="369" t="s">
        <v>7373</v>
      </c>
      <c r="C2539" s="369" t="s">
        <v>6</v>
      </c>
      <c r="D2539" s="370">
        <v>326.33999999999997</v>
      </c>
    </row>
    <row r="2540" spans="1:4">
      <c r="A2540" s="368" t="s">
        <v>7393</v>
      </c>
      <c r="B2540" s="369" t="s">
        <v>7394</v>
      </c>
      <c r="C2540" s="369" t="s">
        <v>6</v>
      </c>
      <c r="D2540" s="370">
        <v>545.74</v>
      </c>
    </row>
    <row r="2541" spans="1:4">
      <c r="A2541" s="368" t="s">
        <v>7395</v>
      </c>
      <c r="B2541" s="369" t="s">
        <v>7396</v>
      </c>
      <c r="C2541" s="369" t="s">
        <v>6</v>
      </c>
      <c r="D2541" s="370">
        <v>148.5</v>
      </c>
    </row>
    <row r="2542" spans="1:4">
      <c r="A2542" s="368" t="s">
        <v>7397</v>
      </c>
      <c r="B2542" s="369" t="s">
        <v>7398</v>
      </c>
      <c r="C2542" s="369" t="s">
        <v>6</v>
      </c>
      <c r="D2542" s="370">
        <v>395.95</v>
      </c>
    </row>
    <row r="2543" spans="1:4">
      <c r="A2543" s="368" t="s">
        <v>7399</v>
      </c>
      <c r="B2543" s="369" t="s">
        <v>7400</v>
      </c>
      <c r="C2543" s="369" t="s">
        <v>6</v>
      </c>
      <c r="D2543" s="370">
        <v>148.5</v>
      </c>
    </row>
    <row r="2544" spans="1:4">
      <c r="A2544" s="368" t="s">
        <v>7401</v>
      </c>
      <c r="B2544" s="369" t="s">
        <v>7402</v>
      </c>
      <c r="C2544" s="369" t="s">
        <v>6</v>
      </c>
      <c r="D2544" s="370">
        <v>334.48</v>
      </c>
    </row>
    <row r="2545" spans="1:4">
      <c r="A2545" s="368" t="s">
        <v>7403</v>
      </c>
      <c r="B2545" s="369" t="s">
        <v>7404</v>
      </c>
      <c r="C2545" s="369" t="s">
        <v>6</v>
      </c>
      <c r="D2545" s="370">
        <v>555.66</v>
      </c>
    </row>
    <row r="2546" spans="1:4">
      <c r="A2546" s="368" t="s">
        <v>7426</v>
      </c>
      <c r="B2546" s="369" t="s">
        <v>7427</v>
      </c>
      <c r="C2546" s="369" t="s">
        <v>429</v>
      </c>
      <c r="D2546" s="370">
        <v>370.44</v>
      </c>
    </row>
    <row r="2547" spans="1:4">
      <c r="A2547" s="368" t="s">
        <v>7434</v>
      </c>
      <c r="B2547" s="369" t="s">
        <v>7435</v>
      </c>
      <c r="C2547" s="369" t="s">
        <v>429</v>
      </c>
      <c r="D2547" s="370">
        <v>833.49</v>
      </c>
    </row>
    <row r="2548" spans="1:4">
      <c r="A2548" s="368" t="s">
        <v>7439</v>
      </c>
      <c r="B2548" s="369" t="s">
        <v>7440</v>
      </c>
      <c r="C2548" s="369" t="s">
        <v>6</v>
      </c>
      <c r="D2548" s="370">
        <v>1750.55</v>
      </c>
    </row>
    <row r="2549" spans="1:4">
      <c r="A2549" s="368" t="s">
        <v>7606</v>
      </c>
      <c r="B2549" s="369" t="s">
        <v>7607</v>
      </c>
      <c r="C2549" s="369" t="s">
        <v>6</v>
      </c>
      <c r="D2549" s="370">
        <v>2.78</v>
      </c>
    </row>
    <row r="2550" spans="1:4">
      <c r="A2550" s="368" t="s">
        <v>7823</v>
      </c>
      <c r="B2550" s="369" t="s">
        <v>7824</v>
      </c>
      <c r="C2550" s="369" t="s">
        <v>6</v>
      </c>
      <c r="D2550" s="370">
        <v>6.5</v>
      </c>
    </row>
    <row r="2551" spans="1:4">
      <c r="A2551" s="368" t="s">
        <v>7825</v>
      </c>
      <c r="B2551" s="369" t="s">
        <v>7826</v>
      </c>
      <c r="C2551" s="369" t="s">
        <v>6</v>
      </c>
      <c r="D2551" s="370">
        <v>11.91</v>
      </c>
    </row>
    <row r="2552" spans="1:4">
      <c r="A2552" s="368" t="s">
        <v>8300</v>
      </c>
      <c r="B2552" s="369" t="s">
        <v>8301</v>
      </c>
      <c r="C2552" s="369" t="s">
        <v>6</v>
      </c>
      <c r="D2552" s="370">
        <v>209.48</v>
      </c>
    </row>
    <row r="2553" spans="1:4">
      <c r="A2553" s="368" t="s">
        <v>8326</v>
      </c>
      <c r="B2553" s="369" t="s">
        <v>8327</v>
      </c>
      <c r="C2553" s="369" t="s">
        <v>6</v>
      </c>
      <c r="D2553" s="370">
        <v>184.12</v>
      </c>
    </row>
    <row r="2554" spans="1:4">
      <c r="A2554" s="368" t="s">
        <v>8328</v>
      </c>
      <c r="B2554" s="369" t="s">
        <v>8329</v>
      </c>
      <c r="C2554" s="369" t="s">
        <v>6</v>
      </c>
      <c r="D2554" s="370">
        <v>32</v>
      </c>
    </row>
    <row r="2555" spans="1:4">
      <c r="A2555" s="368" t="s">
        <v>8330</v>
      </c>
      <c r="B2555" s="369" t="s">
        <v>8331</v>
      </c>
      <c r="C2555" s="369" t="s">
        <v>6</v>
      </c>
      <c r="D2555" s="370">
        <v>35.5</v>
      </c>
    </row>
    <row r="2556" spans="1:4">
      <c r="A2556" s="368" t="s">
        <v>9013</v>
      </c>
      <c r="B2556" s="369" t="s">
        <v>9014</v>
      </c>
      <c r="C2556" s="369" t="s">
        <v>6</v>
      </c>
      <c r="D2556" s="370">
        <v>83.38</v>
      </c>
    </row>
    <row r="2557" spans="1:4">
      <c r="A2557" s="368" t="s">
        <v>9017</v>
      </c>
      <c r="B2557" s="369" t="s">
        <v>9018</v>
      </c>
      <c r="C2557" s="369" t="s">
        <v>6</v>
      </c>
      <c r="D2557" s="370">
        <v>5.15</v>
      </c>
    </row>
    <row r="2558" spans="1:4">
      <c r="A2558" s="368" t="s">
        <v>9019</v>
      </c>
      <c r="B2558" s="369" t="s">
        <v>9020</v>
      </c>
      <c r="C2558" s="369" t="s">
        <v>6</v>
      </c>
      <c r="D2558" s="370">
        <v>50.94</v>
      </c>
    </row>
    <row r="2559" spans="1:4" ht="22.5">
      <c r="A2559" s="368" t="s">
        <v>9359</v>
      </c>
      <c r="B2559" s="369" t="s">
        <v>6509</v>
      </c>
      <c r="C2559" s="369" t="s">
        <v>6</v>
      </c>
      <c r="D2559" s="370">
        <v>834.01</v>
      </c>
    </row>
    <row r="2560" spans="1:4">
      <c r="A2560" s="368" t="s">
        <v>9376</v>
      </c>
      <c r="B2560" s="369" t="s">
        <v>9377</v>
      </c>
      <c r="C2560" s="369" t="s">
        <v>6</v>
      </c>
      <c r="D2560" s="370">
        <v>24.95</v>
      </c>
    </row>
    <row r="2561" spans="1:4">
      <c r="A2561" s="368" t="s">
        <v>9393</v>
      </c>
      <c r="B2561" s="369" t="s">
        <v>9394</v>
      </c>
      <c r="C2561" s="369" t="s">
        <v>6</v>
      </c>
      <c r="D2561" s="370">
        <v>23.85</v>
      </c>
    </row>
    <row r="2562" spans="1:4">
      <c r="A2562" s="368" t="s">
        <v>9397</v>
      </c>
      <c r="B2562" s="369" t="s">
        <v>9398</v>
      </c>
      <c r="C2562" s="369" t="s">
        <v>6</v>
      </c>
      <c r="D2562" s="370">
        <v>0.55000000000000004</v>
      </c>
    </row>
    <row r="2563" spans="1:4">
      <c r="A2563" s="368" t="s">
        <v>9714</v>
      </c>
      <c r="B2563" s="369" t="s">
        <v>9715</v>
      </c>
      <c r="C2563" s="369" t="s">
        <v>6</v>
      </c>
      <c r="D2563" s="370">
        <v>131.61000000000001</v>
      </c>
    </row>
    <row r="2564" spans="1:4">
      <c r="A2564" s="368" t="s">
        <v>9716</v>
      </c>
      <c r="B2564" s="369" t="s">
        <v>9717</v>
      </c>
      <c r="C2564" s="369" t="s">
        <v>6</v>
      </c>
      <c r="D2564" s="370">
        <v>93.71</v>
      </c>
    </row>
    <row r="2565" spans="1:4">
      <c r="A2565" s="368" t="s">
        <v>9718</v>
      </c>
      <c r="B2565" s="369" t="s">
        <v>9719</v>
      </c>
      <c r="C2565" s="369" t="s">
        <v>6</v>
      </c>
      <c r="D2565" s="370">
        <v>179.71</v>
      </c>
    </row>
    <row r="2566" spans="1:4">
      <c r="A2566" s="368" t="s">
        <v>11121</v>
      </c>
      <c r="B2566" s="369" t="s">
        <v>11122</v>
      </c>
      <c r="C2566" s="369" t="s">
        <v>6</v>
      </c>
      <c r="D2566" s="370">
        <v>17.71</v>
      </c>
    </row>
    <row r="2567" spans="1:4">
      <c r="A2567" s="368" t="s">
        <v>11123</v>
      </c>
      <c r="B2567" s="369" t="s">
        <v>11124</v>
      </c>
      <c r="C2567" s="369" t="s">
        <v>6</v>
      </c>
      <c r="D2567" s="370">
        <v>5.45</v>
      </c>
    </row>
    <row r="2568" spans="1:4">
      <c r="A2568" s="368" t="s">
        <v>11212</v>
      </c>
      <c r="B2568" s="369" t="s">
        <v>11213</v>
      </c>
      <c r="C2568" s="369" t="s">
        <v>6</v>
      </c>
      <c r="D2568" s="370">
        <v>30.1</v>
      </c>
    </row>
    <row r="2569" spans="1:4">
      <c r="A2569" s="368" t="s">
        <v>11223</v>
      </c>
      <c r="B2569" s="369" t="s">
        <v>11224</v>
      </c>
      <c r="C2569" s="369" t="s">
        <v>6</v>
      </c>
      <c r="D2569" s="370">
        <v>91.34</v>
      </c>
    </row>
    <row r="2570" spans="1:4">
      <c r="A2570" s="368" t="s">
        <v>12481</v>
      </c>
      <c r="B2570" s="369" t="s">
        <v>12482</v>
      </c>
      <c r="C2570" s="369" t="s">
        <v>6</v>
      </c>
      <c r="D2570" s="370">
        <v>41.06</v>
      </c>
    </row>
    <row r="2571" spans="1:4">
      <c r="A2571" s="368" t="s">
        <v>12854</v>
      </c>
      <c r="B2571" s="369" t="s">
        <v>6510</v>
      </c>
      <c r="C2571" s="369" t="s">
        <v>6</v>
      </c>
      <c r="D2571" s="370">
        <v>1254.0899999999999</v>
      </c>
    </row>
    <row r="2572" spans="1:4">
      <c r="A2572" s="368" t="s">
        <v>12855</v>
      </c>
      <c r="B2572" s="369" t="s">
        <v>12856</v>
      </c>
      <c r="C2572" s="369" t="s">
        <v>6</v>
      </c>
      <c r="D2572" s="370">
        <v>178.61</v>
      </c>
    </row>
    <row r="2573" spans="1:4">
      <c r="A2573" s="368" t="s">
        <v>12857</v>
      </c>
      <c r="B2573" s="369" t="s">
        <v>12858</v>
      </c>
      <c r="C2573" s="369" t="s">
        <v>6</v>
      </c>
      <c r="D2573" s="370">
        <v>219.76</v>
      </c>
    </row>
    <row r="2574" spans="1:4">
      <c r="A2574" s="368" t="s">
        <v>12859</v>
      </c>
      <c r="B2574" s="369" t="s">
        <v>12860</v>
      </c>
      <c r="C2574" s="369" t="s">
        <v>6</v>
      </c>
      <c r="D2574" s="370">
        <v>96.91</v>
      </c>
    </row>
    <row r="2575" spans="1:4">
      <c r="A2575" s="368" t="s">
        <v>13667</v>
      </c>
      <c r="B2575" s="369" t="s">
        <v>13668</v>
      </c>
      <c r="C2575" s="369" t="s">
        <v>41</v>
      </c>
      <c r="D2575" s="370">
        <v>548.55999999999995</v>
      </c>
    </row>
    <row r="2576" spans="1:4">
      <c r="A2576" s="368" t="s">
        <v>13669</v>
      </c>
      <c r="B2576" s="369" t="s">
        <v>13670</v>
      </c>
      <c r="C2576" s="369" t="s">
        <v>6</v>
      </c>
      <c r="D2576" s="370">
        <v>337.59</v>
      </c>
    </row>
    <row r="2577" spans="1:4">
      <c r="A2577" s="368" t="s">
        <v>14197</v>
      </c>
      <c r="B2577" s="369" t="s">
        <v>14198</v>
      </c>
      <c r="C2577" s="369" t="s">
        <v>41</v>
      </c>
      <c r="D2577" s="370">
        <v>194.04</v>
      </c>
    </row>
    <row r="2578" spans="1:4">
      <c r="A2578" s="368" t="s">
        <v>14447</v>
      </c>
      <c r="B2578" s="369" t="s">
        <v>14448</v>
      </c>
      <c r="C2578" s="369" t="s">
        <v>6</v>
      </c>
      <c r="D2578" s="370">
        <v>80</v>
      </c>
    </row>
    <row r="2579" spans="1:4">
      <c r="A2579" s="368" t="s">
        <v>14449</v>
      </c>
      <c r="B2579" s="369" t="s">
        <v>14450</v>
      </c>
      <c r="C2579" s="369" t="s">
        <v>6</v>
      </c>
      <c r="D2579" s="370">
        <v>1062.3499999999999</v>
      </c>
    </row>
    <row r="2580" spans="1:4">
      <c r="A2580" s="368" t="s">
        <v>14451</v>
      </c>
      <c r="B2580" s="369" t="s">
        <v>14452</v>
      </c>
      <c r="C2580" s="369" t="s">
        <v>6</v>
      </c>
      <c r="D2580" s="370">
        <v>165</v>
      </c>
    </row>
    <row r="2581" spans="1:4">
      <c r="A2581" s="368" t="s">
        <v>14453</v>
      </c>
      <c r="B2581" s="369" t="s">
        <v>14454</v>
      </c>
      <c r="C2581" s="369" t="s">
        <v>6</v>
      </c>
      <c r="D2581" s="370">
        <v>219.41</v>
      </c>
    </row>
    <row r="2582" spans="1:4">
      <c r="A2582" s="368" t="s">
        <v>14455</v>
      </c>
      <c r="B2582" s="369" t="s">
        <v>14456</v>
      </c>
      <c r="C2582" s="369" t="s">
        <v>6</v>
      </c>
      <c r="D2582" s="370">
        <v>429.53</v>
      </c>
    </row>
    <row r="2583" spans="1:4">
      <c r="A2583" s="368" t="s">
        <v>14457</v>
      </c>
      <c r="B2583" s="369" t="s">
        <v>14458</v>
      </c>
      <c r="C2583" s="369" t="s">
        <v>6</v>
      </c>
      <c r="D2583" s="370">
        <v>448.19</v>
      </c>
    </row>
    <row r="2584" spans="1:4">
      <c r="A2584" s="368" t="s">
        <v>14459</v>
      </c>
      <c r="B2584" s="369" t="s">
        <v>14460</v>
      </c>
      <c r="C2584" s="369" t="s">
        <v>6</v>
      </c>
      <c r="D2584" s="370">
        <v>1635.16</v>
      </c>
    </row>
    <row r="2585" spans="1:4">
      <c r="A2585" s="368" t="s">
        <v>14794</v>
      </c>
      <c r="B2585" s="369" t="s">
        <v>14795</v>
      </c>
      <c r="C2585" s="369" t="s">
        <v>6</v>
      </c>
      <c r="D2585" s="370">
        <v>24.14</v>
      </c>
    </row>
    <row r="2586" spans="1:4">
      <c r="A2586" s="368" t="s">
        <v>14796</v>
      </c>
      <c r="B2586" s="369" t="s">
        <v>6511</v>
      </c>
      <c r="C2586" s="369" t="s">
        <v>6</v>
      </c>
      <c r="D2586" s="370">
        <v>20.51</v>
      </c>
    </row>
    <row r="2587" spans="1:4">
      <c r="A2587" s="368" t="s">
        <v>14803</v>
      </c>
      <c r="B2587" s="369" t="s">
        <v>14804</v>
      </c>
      <c r="C2587" s="369" t="s">
        <v>6</v>
      </c>
      <c r="D2587" s="370">
        <v>31.86</v>
      </c>
    </row>
    <row r="2588" spans="1:4">
      <c r="A2588" s="368" t="s">
        <v>14815</v>
      </c>
      <c r="B2588" s="369" t="s">
        <v>6512</v>
      </c>
      <c r="C2588" s="369" t="s">
        <v>6</v>
      </c>
      <c r="D2588" s="370">
        <v>18.41</v>
      </c>
    </row>
    <row r="2589" spans="1:4">
      <c r="A2589" s="368" t="s">
        <v>14816</v>
      </c>
      <c r="B2589" s="369" t="s">
        <v>14817</v>
      </c>
      <c r="C2589" s="369" t="s">
        <v>6</v>
      </c>
      <c r="D2589" s="370">
        <v>34.4</v>
      </c>
    </row>
    <row r="2590" spans="1:4">
      <c r="A2590" s="368" t="s">
        <v>16359</v>
      </c>
      <c r="B2590" s="369" t="s">
        <v>16360</v>
      </c>
      <c r="C2590" s="369" t="s">
        <v>6</v>
      </c>
      <c r="D2590" s="370">
        <v>23.04</v>
      </c>
    </row>
    <row r="2591" spans="1:4">
      <c r="A2591" s="368" t="s">
        <v>16361</v>
      </c>
      <c r="B2591" s="369" t="s">
        <v>16362</v>
      </c>
      <c r="C2591" s="369" t="s">
        <v>6</v>
      </c>
      <c r="D2591" s="370">
        <v>26.46</v>
      </c>
    </row>
    <row r="2592" spans="1:4">
      <c r="A2592" s="368" t="s">
        <v>16363</v>
      </c>
      <c r="B2592" s="369" t="s">
        <v>6513</v>
      </c>
      <c r="C2592" s="369" t="s">
        <v>6</v>
      </c>
      <c r="D2592" s="370">
        <v>25.69</v>
      </c>
    </row>
    <row r="2593" spans="1:4">
      <c r="A2593" s="368" t="s">
        <v>16476</v>
      </c>
      <c r="B2593" s="369" t="s">
        <v>16477</v>
      </c>
      <c r="C2593" s="369" t="s">
        <v>6</v>
      </c>
      <c r="D2593" s="370">
        <v>136.62</v>
      </c>
    </row>
    <row r="2594" spans="1:4">
      <c r="A2594" s="368" t="s">
        <v>16478</v>
      </c>
      <c r="B2594" s="369" t="s">
        <v>16479</v>
      </c>
      <c r="C2594" s="369" t="s">
        <v>6</v>
      </c>
      <c r="D2594" s="370">
        <v>105.09</v>
      </c>
    </row>
    <row r="2595" spans="1:4">
      <c r="A2595" s="368" t="s">
        <v>16480</v>
      </c>
      <c r="B2595" s="369" t="s">
        <v>16481</v>
      </c>
      <c r="C2595" s="369" t="s">
        <v>6</v>
      </c>
      <c r="D2595" s="370">
        <v>164.11</v>
      </c>
    </row>
    <row r="2596" spans="1:4">
      <c r="A2596" s="368" t="s">
        <v>16482</v>
      </c>
      <c r="B2596" s="369" t="s">
        <v>16483</v>
      </c>
      <c r="C2596" s="369" t="s">
        <v>6</v>
      </c>
      <c r="D2596" s="370">
        <v>129</v>
      </c>
    </row>
    <row r="2597" spans="1:4">
      <c r="A2597" s="368" t="s">
        <v>16484</v>
      </c>
      <c r="B2597" s="369" t="s">
        <v>16485</v>
      </c>
      <c r="C2597" s="369" t="s">
        <v>6</v>
      </c>
      <c r="D2597" s="370">
        <v>13.89</v>
      </c>
    </row>
    <row r="2598" spans="1:4">
      <c r="A2598" s="368" t="s">
        <v>16486</v>
      </c>
      <c r="B2598" s="369" t="s">
        <v>16487</v>
      </c>
      <c r="C2598" s="369" t="s">
        <v>6</v>
      </c>
      <c r="D2598" s="370">
        <v>13.91</v>
      </c>
    </row>
    <row r="2599" spans="1:4">
      <c r="A2599" s="368" t="s">
        <v>16488</v>
      </c>
      <c r="B2599" s="369" t="s">
        <v>16489</v>
      </c>
      <c r="C2599" s="369" t="s">
        <v>6</v>
      </c>
      <c r="D2599" s="370">
        <v>10.8</v>
      </c>
    </row>
    <row r="2600" spans="1:4">
      <c r="A2600" s="368" t="s">
        <v>16740</v>
      </c>
      <c r="B2600" s="369" t="s">
        <v>16741</v>
      </c>
      <c r="C2600" s="369" t="s">
        <v>6</v>
      </c>
      <c r="D2600" s="370">
        <v>28.95</v>
      </c>
    </row>
    <row r="2601" spans="1:4">
      <c r="A2601" s="368" t="s">
        <v>16742</v>
      </c>
      <c r="B2601" s="369" t="s">
        <v>16743</v>
      </c>
      <c r="C2601" s="369" t="s">
        <v>6</v>
      </c>
      <c r="D2601" s="370">
        <v>61.6</v>
      </c>
    </row>
    <row r="2602" spans="1:4">
      <c r="A2602" s="368" t="s">
        <v>16808</v>
      </c>
      <c r="B2602" s="369" t="s">
        <v>6514</v>
      </c>
      <c r="C2602" s="369" t="s">
        <v>429</v>
      </c>
      <c r="D2602" s="370">
        <v>714.1</v>
      </c>
    </row>
    <row r="2603" spans="1:4">
      <c r="A2603" s="368" t="s">
        <v>16809</v>
      </c>
      <c r="B2603" s="369" t="s">
        <v>6515</v>
      </c>
      <c r="C2603" s="369" t="s">
        <v>6</v>
      </c>
      <c r="D2603" s="370">
        <v>329.24</v>
      </c>
    </row>
    <row r="2604" spans="1:4">
      <c r="A2604" s="368" t="s">
        <v>16810</v>
      </c>
      <c r="B2604" s="369" t="s">
        <v>16811</v>
      </c>
      <c r="C2604" s="369" t="s">
        <v>6</v>
      </c>
      <c r="D2604" s="370">
        <v>84.78</v>
      </c>
    </row>
    <row r="2605" spans="1:4">
      <c r="A2605" s="368" t="s">
        <v>16834</v>
      </c>
      <c r="B2605" s="369" t="s">
        <v>16835</v>
      </c>
      <c r="C2605" s="369" t="s">
        <v>6</v>
      </c>
      <c r="D2605" s="370">
        <v>71.66</v>
      </c>
    </row>
    <row r="2606" spans="1:4" ht="22.5">
      <c r="A2606" s="368" t="s">
        <v>16836</v>
      </c>
      <c r="B2606" s="369" t="s">
        <v>16837</v>
      </c>
      <c r="C2606" s="369" t="s">
        <v>6</v>
      </c>
      <c r="D2606" s="370">
        <v>71.66</v>
      </c>
    </row>
    <row r="2607" spans="1:4">
      <c r="A2607" s="368" t="s">
        <v>16838</v>
      </c>
      <c r="B2607" s="369" t="s">
        <v>16839</v>
      </c>
      <c r="C2607" s="369" t="s">
        <v>6</v>
      </c>
      <c r="D2607" s="370">
        <v>325.24</v>
      </c>
    </row>
    <row r="2608" spans="1:4">
      <c r="A2608" s="368" t="s">
        <v>16854</v>
      </c>
      <c r="B2608" s="369" t="s">
        <v>16855</v>
      </c>
      <c r="C2608" s="369" t="s">
        <v>6</v>
      </c>
      <c r="D2608" s="370">
        <v>839.8</v>
      </c>
    </row>
    <row r="2609" spans="1:4">
      <c r="A2609" s="368" t="s">
        <v>18200</v>
      </c>
      <c r="B2609" s="369" t="s">
        <v>6447</v>
      </c>
      <c r="C2609" s="369" t="s">
        <v>6</v>
      </c>
      <c r="D2609" s="370">
        <v>42.35</v>
      </c>
    </row>
    <row r="2610" spans="1:4">
      <c r="A2610" s="368" t="s">
        <v>18284</v>
      </c>
      <c r="B2610" s="369" t="s">
        <v>18285</v>
      </c>
      <c r="C2610" s="369" t="s">
        <v>6</v>
      </c>
      <c r="D2610" s="370">
        <v>11</v>
      </c>
    </row>
    <row r="2611" spans="1:4">
      <c r="A2611" s="368" t="s">
        <v>18286</v>
      </c>
      <c r="B2611" s="369" t="s">
        <v>18287</v>
      </c>
      <c r="C2611" s="369" t="s">
        <v>6</v>
      </c>
      <c r="D2611" s="370">
        <v>353.9</v>
      </c>
    </row>
    <row r="2612" spans="1:4" ht="22.5">
      <c r="A2612" s="368" t="s">
        <v>18288</v>
      </c>
      <c r="B2612" s="369" t="s">
        <v>6449</v>
      </c>
      <c r="C2612" s="369" t="s">
        <v>6</v>
      </c>
      <c r="D2612" s="370">
        <v>76.400000000000006</v>
      </c>
    </row>
    <row r="2613" spans="1:4">
      <c r="A2613" s="368" t="s">
        <v>18289</v>
      </c>
      <c r="B2613" s="369" t="s">
        <v>18290</v>
      </c>
      <c r="C2613" s="369" t="s">
        <v>6</v>
      </c>
      <c r="D2613" s="370">
        <v>90.84</v>
      </c>
    </row>
    <row r="2614" spans="1:4">
      <c r="A2614" s="368" t="s">
        <v>18291</v>
      </c>
      <c r="B2614" s="369" t="s">
        <v>18292</v>
      </c>
      <c r="C2614" s="369" t="s">
        <v>6</v>
      </c>
      <c r="D2614" s="370">
        <v>25.99</v>
      </c>
    </row>
    <row r="2615" spans="1:4">
      <c r="A2615" s="368" t="s">
        <v>18293</v>
      </c>
      <c r="B2615" s="369" t="s">
        <v>18294</v>
      </c>
      <c r="C2615" s="369" t="s">
        <v>6</v>
      </c>
      <c r="D2615" s="370">
        <v>34.31</v>
      </c>
    </row>
    <row r="2616" spans="1:4">
      <c r="A2616" s="368" t="s">
        <v>18295</v>
      </c>
      <c r="B2616" s="369" t="s">
        <v>18296</v>
      </c>
      <c r="C2616" s="369" t="s">
        <v>6</v>
      </c>
      <c r="D2616" s="370">
        <v>54.73</v>
      </c>
    </row>
    <row r="2617" spans="1:4">
      <c r="A2617" s="368" t="s">
        <v>18297</v>
      </c>
      <c r="B2617" s="369" t="s">
        <v>18298</v>
      </c>
      <c r="C2617" s="369" t="s">
        <v>6</v>
      </c>
      <c r="D2617" s="370">
        <v>51.24</v>
      </c>
    </row>
    <row r="2618" spans="1:4">
      <c r="A2618" s="368" t="s">
        <v>18299</v>
      </c>
      <c r="B2618" s="369" t="s">
        <v>6516</v>
      </c>
      <c r="C2618" s="369" t="s">
        <v>6</v>
      </c>
      <c r="D2618" s="370">
        <v>141.54</v>
      </c>
    </row>
    <row r="2619" spans="1:4">
      <c r="A2619" s="368" t="s">
        <v>18300</v>
      </c>
      <c r="B2619" s="369" t="s">
        <v>18301</v>
      </c>
      <c r="C2619" s="369" t="s">
        <v>6</v>
      </c>
      <c r="D2619" s="370">
        <v>582.92999999999995</v>
      </c>
    </row>
    <row r="2620" spans="1:4">
      <c r="A2620" s="368" t="s">
        <v>18304</v>
      </c>
      <c r="B2620" s="369" t="s">
        <v>18305</v>
      </c>
      <c r="C2620" s="369" t="s">
        <v>6</v>
      </c>
      <c r="D2620" s="370">
        <v>31.66</v>
      </c>
    </row>
    <row r="2621" spans="1:4">
      <c r="A2621" s="368" t="s">
        <v>18302</v>
      </c>
      <c r="B2621" s="369" t="s">
        <v>18303</v>
      </c>
      <c r="C2621" s="369" t="s">
        <v>6</v>
      </c>
      <c r="D2621" s="370">
        <v>14.1</v>
      </c>
    </row>
    <row r="2622" spans="1:4">
      <c r="A2622" s="368" t="s">
        <v>18306</v>
      </c>
      <c r="B2622" s="369" t="s">
        <v>18307</v>
      </c>
      <c r="C2622" s="369" t="s">
        <v>6</v>
      </c>
      <c r="D2622" s="370">
        <v>44.95</v>
      </c>
    </row>
    <row r="2623" spans="1:4">
      <c r="A2623" s="368" t="s">
        <v>18308</v>
      </c>
      <c r="B2623" s="369" t="s">
        <v>18309</v>
      </c>
      <c r="C2623" s="369" t="s">
        <v>6</v>
      </c>
      <c r="D2623" s="370">
        <v>37.22</v>
      </c>
    </row>
    <row r="2624" spans="1:4">
      <c r="A2624" s="368" t="s">
        <v>18314</v>
      </c>
      <c r="B2624" s="369" t="s">
        <v>18315</v>
      </c>
      <c r="C2624" s="369" t="s">
        <v>6</v>
      </c>
      <c r="D2624" s="370">
        <v>32.840000000000003</v>
      </c>
    </row>
    <row r="2625" spans="1:4">
      <c r="A2625" s="368" t="s">
        <v>18316</v>
      </c>
      <c r="B2625" s="369" t="s">
        <v>18317</v>
      </c>
      <c r="C2625" s="369" t="s">
        <v>6</v>
      </c>
      <c r="D2625" s="370">
        <v>86.52</v>
      </c>
    </row>
    <row r="2626" spans="1:4">
      <c r="A2626" s="368" t="s">
        <v>18318</v>
      </c>
      <c r="B2626" s="369" t="s">
        <v>18319</v>
      </c>
      <c r="C2626" s="369" t="s">
        <v>6</v>
      </c>
      <c r="D2626" s="370">
        <v>77.33</v>
      </c>
    </row>
    <row r="2627" spans="1:4">
      <c r="A2627" s="368" t="s">
        <v>18320</v>
      </c>
      <c r="B2627" s="369" t="s">
        <v>18321</v>
      </c>
      <c r="C2627" s="369" t="s">
        <v>6</v>
      </c>
      <c r="D2627" s="370">
        <v>14.1</v>
      </c>
    </row>
    <row r="2628" spans="1:4">
      <c r="A2628" s="368" t="s">
        <v>18322</v>
      </c>
      <c r="B2628" s="369" t="s">
        <v>18323</v>
      </c>
      <c r="C2628" s="369" t="s">
        <v>6</v>
      </c>
      <c r="D2628" s="370">
        <v>140.72999999999999</v>
      </c>
    </row>
    <row r="2629" spans="1:4">
      <c r="A2629" s="368" t="s">
        <v>18605</v>
      </c>
      <c r="B2629" s="369" t="s">
        <v>18606</v>
      </c>
      <c r="C2629" s="369" t="s">
        <v>6</v>
      </c>
      <c r="D2629" s="370">
        <v>76.069999999999993</v>
      </c>
    </row>
    <row r="2630" spans="1:4">
      <c r="A2630" s="368" t="s">
        <v>18607</v>
      </c>
      <c r="B2630" s="369" t="s">
        <v>18608</v>
      </c>
      <c r="C2630" s="369" t="s">
        <v>6</v>
      </c>
      <c r="D2630" s="370">
        <v>38.590000000000003</v>
      </c>
    </row>
    <row r="2631" spans="1:4">
      <c r="A2631" s="368" t="s">
        <v>18615</v>
      </c>
      <c r="B2631" s="369" t="s">
        <v>18616</v>
      </c>
      <c r="C2631" s="369" t="s">
        <v>6</v>
      </c>
      <c r="D2631" s="370">
        <v>16.38</v>
      </c>
    </row>
    <row r="2632" spans="1:4">
      <c r="A2632" s="368" t="s">
        <v>20747</v>
      </c>
      <c r="B2632" s="369" t="s">
        <v>20748</v>
      </c>
      <c r="C2632" s="369" t="s">
        <v>6</v>
      </c>
      <c r="D2632" s="370">
        <v>36.11</v>
      </c>
    </row>
    <row r="2633" spans="1:4">
      <c r="A2633" s="368" t="s">
        <v>20749</v>
      </c>
      <c r="B2633" s="369" t="s">
        <v>20750</v>
      </c>
      <c r="C2633" s="369" t="s">
        <v>6</v>
      </c>
      <c r="D2633" s="370">
        <v>44.05</v>
      </c>
    </row>
    <row r="2634" spans="1:4">
      <c r="A2634" s="368" t="s">
        <v>21003</v>
      </c>
      <c r="B2634" s="369" t="s">
        <v>21004</v>
      </c>
      <c r="C2634" s="369" t="s">
        <v>6</v>
      </c>
      <c r="D2634" s="370">
        <v>404.62</v>
      </c>
    </row>
    <row r="2635" spans="1:4">
      <c r="A2635" s="368" t="s">
        <v>21005</v>
      </c>
      <c r="B2635" s="369" t="s">
        <v>21006</v>
      </c>
      <c r="C2635" s="369" t="s">
        <v>6</v>
      </c>
      <c r="D2635" s="370">
        <v>216.95</v>
      </c>
    </row>
    <row r="2636" spans="1:4">
      <c r="A2636" s="368" t="s">
        <v>21007</v>
      </c>
      <c r="B2636" s="369" t="s">
        <v>21008</v>
      </c>
      <c r="C2636" s="369" t="s">
        <v>6</v>
      </c>
      <c r="D2636" s="370">
        <v>116.35</v>
      </c>
    </row>
    <row r="2637" spans="1:4">
      <c r="A2637" s="368" t="s">
        <v>21009</v>
      </c>
      <c r="B2637" s="369" t="s">
        <v>21010</v>
      </c>
      <c r="C2637" s="369" t="s">
        <v>6</v>
      </c>
      <c r="D2637" s="370">
        <v>116.35</v>
      </c>
    </row>
    <row r="2638" spans="1:4">
      <c r="A2638" s="368" t="s">
        <v>21015</v>
      </c>
      <c r="B2638" s="369" t="s">
        <v>21016</v>
      </c>
      <c r="C2638" s="369" t="s">
        <v>6</v>
      </c>
      <c r="D2638" s="370">
        <v>38.15</v>
      </c>
    </row>
    <row r="2639" spans="1:4">
      <c r="A2639" s="368" t="s">
        <v>21017</v>
      </c>
      <c r="B2639" s="369" t="s">
        <v>21018</v>
      </c>
      <c r="C2639" s="369" t="s">
        <v>6</v>
      </c>
      <c r="D2639" s="370">
        <v>31.67</v>
      </c>
    </row>
    <row r="2640" spans="1:4">
      <c r="A2640" s="368" t="s">
        <v>21019</v>
      </c>
      <c r="B2640" s="369" t="s">
        <v>21020</v>
      </c>
      <c r="C2640" s="369" t="s">
        <v>6</v>
      </c>
      <c r="D2640" s="370">
        <v>14.99</v>
      </c>
    </row>
    <row r="2641" spans="1:4">
      <c r="A2641" s="368" t="s">
        <v>21101</v>
      </c>
      <c r="B2641" s="369" t="s">
        <v>21102</v>
      </c>
      <c r="C2641" s="369" t="s">
        <v>6</v>
      </c>
      <c r="D2641" s="370">
        <v>28.22</v>
      </c>
    </row>
    <row r="2642" spans="1:4">
      <c r="A2642" s="368" t="s">
        <v>21169</v>
      </c>
      <c r="B2642" s="369" t="s">
        <v>21170</v>
      </c>
      <c r="C2642" s="369" t="s">
        <v>6</v>
      </c>
      <c r="D2642" s="370">
        <v>5.18</v>
      </c>
    </row>
    <row r="2643" spans="1:4">
      <c r="A2643" s="368" t="s">
        <v>21171</v>
      </c>
      <c r="B2643" s="369" t="s">
        <v>21172</v>
      </c>
      <c r="C2643" s="369" t="s">
        <v>6</v>
      </c>
      <c r="D2643" s="370">
        <v>3.79</v>
      </c>
    </row>
    <row r="2644" spans="1:4" ht="15.75">
      <c r="A2644" s="273" t="s">
        <v>36265</v>
      </c>
      <c r="B2644" s="273"/>
      <c r="C2644" s="273"/>
      <c r="D2644" s="273"/>
    </row>
    <row r="2645" spans="1:4">
      <c r="A2645" s="277" t="s">
        <v>6645</v>
      </c>
      <c r="B2645" s="275" t="s">
        <v>6390</v>
      </c>
      <c r="C2645" s="275" t="s">
        <v>6391</v>
      </c>
      <c r="D2645" s="276" t="s">
        <v>28084</v>
      </c>
    </row>
    <row r="2646" spans="1:4">
      <c r="A2646" s="368" t="s">
        <v>6887</v>
      </c>
      <c r="B2646" s="369" t="s">
        <v>6888</v>
      </c>
      <c r="C2646" s="369" t="s">
        <v>41</v>
      </c>
      <c r="D2646" s="370">
        <v>4.54</v>
      </c>
    </row>
    <row r="2647" spans="1:4">
      <c r="A2647" s="368" t="s">
        <v>7374</v>
      </c>
      <c r="B2647" s="369" t="s">
        <v>7375</v>
      </c>
      <c r="C2647" s="369" t="s">
        <v>429</v>
      </c>
      <c r="D2647" s="370">
        <v>203.84</v>
      </c>
    </row>
    <row r="2648" spans="1:4">
      <c r="A2648" s="368" t="s">
        <v>7464</v>
      </c>
      <c r="B2648" s="369" t="s">
        <v>7465</v>
      </c>
      <c r="C2648" s="369" t="s">
        <v>41</v>
      </c>
      <c r="D2648" s="370">
        <v>8.7100000000000009</v>
      </c>
    </row>
    <row r="2649" spans="1:4">
      <c r="A2649" s="368" t="s">
        <v>7466</v>
      </c>
      <c r="B2649" s="369" t="s">
        <v>7467</v>
      </c>
      <c r="C2649" s="369" t="s">
        <v>41</v>
      </c>
      <c r="D2649" s="370">
        <v>5.4</v>
      </c>
    </row>
    <row r="2650" spans="1:4">
      <c r="A2650" s="368" t="s">
        <v>7468</v>
      </c>
      <c r="B2650" s="369" t="s">
        <v>7469</v>
      </c>
      <c r="C2650" s="369" t="s">
        <v>41</v>
      </c>
      <c r="D2650" s="370">
        <v>7.31</v>
      </c>
    </row>
    <row r="2651" spans="1:4">
      <c r="A2651" s="368" t="s">
        <v>7503</v>
      </c>
      <c r="B2651" s="369" t="s">
        <v>7504</v>
      </c>
      <c r="C2651" s="369" t="s">
        <v>6</v>
      </c>
      <c r="D2651" s="370">
        <v>164.28</v>
      </c>
    </row>
    <row r="2652" spans="1:4">
      <c r="A2652" s="368" t="s">
        <v>7505</v>
      </c>
      <c r="B2652" s="369" t="s">
        <v>7506</v>
      </c>
      <c r="C2652" s="369" t="s">
        <v>6</v>
      </c>
      <c r="D2652" s="370">
        <v>140.1</v>
      </c>
    </row>
    <row r="2653" spans="1:4">
      <c r="A2653" s="368" t="s">
        <v>7517</v>
      </c>
      <c r="B2653" s="369" t="s">
        <v>7518</v>
      </c>
      <c r="C2653" s="369" t="s">
        <v>41</v>
      </c>
      <c r="D2653" s="370">
        <v>6.66</v>
      </c>
    </row>
    <row r="2654" spans="1:4" ht="22.5">
      <c r="A2654" s="368" t="s">
        <v>7733</v>
      </c>
      <c r="B2654" s="369" t="s">
        <v>7734</v>
      </c>
      <c r="C2654" s="369" t="s">
        <v>6</v>
      </c>
      <c r="D2654" s="370">
        <v>89.65</v>
      </c>
    </row>
    <row r="2655" spans="1:4">
      <c r="A2655" s="368" t="s">
        <v>8298</v>
      </c>
      <c r="B2655" s="369" t="s">
        <v>8299</v>
      </c>
      <c r="C2655" s="369" t="s">
        <v>41</v>
      </c>
      <c r="D2655" s="370">
        <v>5.73</v>
      </c>
    </row>
    <row r="2656" spans="1:4">
      <c r="A2656" s="368" t="s">
        <v>8738</v>
      </c>
      <c r="B2656" s="369" t="s">
        <v>8739</v>
      </c>
      <c r="C2656" s="369" t="s">
        <v>429</v>
      </c>
      <c r="D2656" s="370">
        <v>9.98</v>
      </c>
    </row>
    <row r="2657" spans="1:4">
      <c r="A2657" s="368" t="s">
        <v>8740</v>
      </c>
      <c r="B2657" s="369" t="s">
        <v>8741</v>
      </c>
      <c r="C2657" s="369" t="s">
        <v>429</v>
      </c>
      <c r="D2657" s="370">
        <v>12.74</v>
      </c>
    </row>
    <row r="2658" spans="1:4">
      <c r="A2658" s="368" t="s">
        <v>8742</v>
      </c>
      <c r="B2658" s="369" t="s">
        <v>8743</v>
      </c>
      <c r="C2658" s="369" t="s">
        <v>429</v>
      </c>
      <c r="D2658" s="370">
        <v>12.12</v>
      </c>
    </row>
    <row r="2659" spans="1:4">
      <c r="A2659" s="368" t="s">
        <v>8920</v>
      </c>
      <c r="B2659" s="369" t="s">
        <v>8921</v>
      </c>
      <c r="C2659" s="369" t="s">
        <v>429</v>
      </c>
      <c r="D2659" s="370">
        <v>40.090000000000003</v>
      </c>
    </row>
    <row r="2660" spans="1:4">
      <c r="A2660" s="368" t="s">
        <v>8922</v>
      </c>
      <c r="B2660" s="369" t="s">
        <v>8923</v>
      </c>
      <c r="C2660" s="369" t="s">
        <v>429</v>
      </c>
      <c r="D2660" s="370">
        <v>29.57</v>
      </c>
    </row>
    <row r="2661" spans="1:4">
      <c r="A2661" s="368" t="s">
        <v>8924</v>
      </c>
      <c r="B2661" s="369" t="s">
        <v>8925</v>
      </c>
      <c r="C2661" s="369" t="s">
        <v>429</v>
      </c>
      <c r="D2661" s="370">
        <v>15.1</v>
      </c>
    </row>
    <row r="2662" spans="1:4">
      <c r="A2662" s="368" t="s">
        <v>8926</v>
      </c>
      <c r="B2662" s="369" t="s">
        <v>8927</v>
      </c>
      <c r="C2662" s="369" t="s">
        <v>429</v>
      </c>
      <c r="D2662" s="370">
        <v>23.81</v>
      </c>
    </row>
    <row r="2663" spans="1:4">
      <c r="A2663" s="368" t="s">
        <v>8928</v>
      </c>
      <c r="B2663" s="369" t="s">
        <v>8929</v>
      </c>
      <c r="C2663" s="369" t="s">
        <v>429</v>
      </c>
      <c r="D2663" s="370">
        <v>30.33</v>
      </c>
    </row>
    <row r="2664" spans="1:4">
      <c r="A2664" s="368" t="s">
        <v>8955</v>
      </c>
      <c r="B2664" s="369" t="s">
        <v>8956</v>
      </c>
      <c r="C2664" s="369" t="s">
        <v>429</v>
      </c>
      <c r="D2664" s="370">
        <v>57.36</v>
      </c>
    </row>
    <row r="2665" spans="1:4">
      <c r="A2665" s="368" t="s">
        <v>9067</v>
      </c>
      <c r="B2665" s="369" t="s">
        <v>9068</v>
      </c>
      <c r="C2665" s="369" t="s">
        <v>1436</v>
      </c>
      <c r="D2665" s="370">
        <v>33.79</v>
      </c>
    </row>
    <row r="2666" spans="1:4">
      <c r="A2666" s="368" t="s">
        <v>9431</v>
      </c>
      <c r="B2666" s="369" t="s">
        <v>9432</v>
      </c>
      <c r="C2666" s="369" t="s">
        <v>41</v>
      </c>
      <c r="D2666" s="370">
        <v>11.17</v>
      </c>
    </row>
    <row r="2667" spans="1:4">
      <c r="A2667" s="368" t="s">
        <v>11168</v>
      </c>
      <c r="B2667" s="369" t="s">
        <v>11169</v>
      </c>
      <c r="C2667" s="369" t="s">
        <v>41</v>
      </c>
      <c r="D2667" s="370">
        <v>8.82</v>
      </c>
    </row>
    <row r="2668" spans="1:4">
      <c r="A2668" s="368" t="s">
        <v>11240</v>
      </c>
      <c r="B2668" s="369" t="s">
        <v>11241</v>
      </c>
      <c r="C2668" s="369" t="s">
        <v>41</v>
      </c>
      <c r="D2668" s="370">
        <v>36.799999999999997</v>
      </c>
    </row>
    <row r="2669" spans="1:4">
      <c r="A2669" s="368" t="s">
        <v>11242</v>
      </c>
      <c r="B2669" s="369" t="s">
        <v>11243</v>
      </c>
      <c r="C2669" s="369" t="s">
        <v>41</v>
      </c>
      <c r="D2669" s="370">
        <v>56.61</v>
      </c>
    </row>
    <row r="2670" spans="1:4">
      <c r="A2670" s="368" t="s">
        <v>11258</v>
      </c>
      <c r="B2670" s="369" t="s">
        <v>11259</v>
      </c>
      <c r="C2670" s="369" t="s">
        <v>41</v>
      </c>
      <c r="D2670" s="370">
        <v>2.15</v>
      </c>
    </row>
    <row r="2671" spans="1:4">
      <c r="A2671" s="368" t="s">
        <v>11867</v>
      </c>
      <c r="B2671" s="369" t="s">
        <v>11868</v>
      </c>
      <c r="C2671" s="369" t="s">
        <v>429</v>
      </c>
      <c r="D2671" s="370">
        <v>39.6</v>
      </c>
    </row>
    <row r="2672" spans="1:4">
      <c r="A2672" s="368" t="s">
        <v>11878</v>
      </c>
      <c r="B2672" s="369" t="s">
        <v>11879</v>
      </c>
      <c r="C2672" s="369" t="s">
        <v>6</v>
      </c>
      <c r="D2672" s="370">
        <v>118.39</v>
      </c>
    </row>
    <row r="2673" spans="1:4">
      <c r="A2673" s="368" t="s">
        <v>11880</v>
      </c>
      <c r="B2673" s="369" t="s">
        <v>11881</v>
      </c>
      <c r="C2673" s="369" t="s">
        <v>429</v>
      </c>
      <c r="D2673" s="370">
        <v>30.75</v>
      </c>
    </row>
    <row r="2674" spans="1:4">
      <c r="A2674" s="368" t="s">
        <v>11882</v>
      </c>
      <c r="B2674" s="369" t="s">
        <v>6492</v>
      </c>
      <c r="C2674" s="369" t="s">
        <v>41</v>
      </c>
      <c r="D2674" s="370">
        <v>22.55</v>
      </c>
    </row>
    <row r="2675" spans="1:4">
      <c r="A2675" s="368" t="s">
        <v>11883</v>
      </c>
      <c r="B2675" s="369" t="s">
        <v>11884</v>
      </c>
      <c r="C2675" s="369" t="s">
        <v>6482</v>
      </c>
      <c r="D2675" s="370">
        <v>123.45</v>
      </c>
    </row>
    <row r="2676" spans="1:4">
      <c r="A2676" s="368" t="s">
        <v>11887</v>
      </c>
      <c r="B2676" s="369" t="s">
        <v>11888</v>
      </c>
      <c r="C2676" s="369" t="s">
        <v>6482</v>
      </c>
      <c r="D2676" s="370">
        <v>123.45</v>
      </c>
    </row>
    <row r="2677" spans="1:4">
      <c r="A2677" s="368" t="s">
        <v>12034</v>
      </c>
      <c r="B2677" s="369" t="s">
        <v>12035</v>
      </c>
      <c r="C2677" s="369" t="s">
        <v>6</v>
      </c>
      <c r="D2677" s="370">
        <v>37.4</v>
      </c>
    </row>
    <row r="2678" spans="1:4">
      <c r="A2678" s="368" t="s">
        <v>12168</v>
      </c>
      <c r="B2678" s="369" t="s">
        <v>12169</v>
      </c>
      <c r="C2678" s="369" t="s">
        <v>6</v>
      </c>
      <c r="D2678" s="370">
        <v>43.58</v>
      </c>
    </row>
    <row r="2679" spans="1:4">
      <c r="A2679" s="368" t="s">
        <v>12170</v>
      </c>
      <c r="B2679" s="369" t="s">
        <v>12171</v>
      </c>
      <c r="C2679" s="369" t="s">
        <v>6</v>
      </c>
      <c r="D2679" s="370">
        <v>59.93</v>
      </c>
    </row>
    <row r="2680" spans="1:4">
      <c r="A2680" s="368" t="s">
        <v>12394</v>
      </c>
      <c r="B2680" s="369" t="s">
        <v>12395</v>
      </c>
      <c r="C2680" s="369" t="s">
        <v>429</v>
      </c>
      <c r="D2680" s="370">
        <v>162.83000000000001</v>
      </c>
    </row>
    <row r="2681" spans="1:4">
      <c r="A2681" s="368" t="s">
        <v>12870</v>
      </c>
      <c r="B2681" s="369" t="s">
        <v>12871</v>
      </c>
      <c r="C2681" s="369" t="s">
        <v>41</v>
      </c>
      <c r="D2681" s="370">
        <v>26.78</v>
      </c>
    </row>
    <row r="2682" spans="1:4">
      <c r="A2682" s="368" t="s">
        <v>12872</v>
      </c>
      <c r="B2682" s="369" t="s">
        <v>12873</v>
      </c>
      <c r="C2682" s="369" t="s">
        <v>41</v>
      </c>
      <c r="D2682" s="370">
        <v>18.13</v>
      </c>
    </row>
    <row r="2683" spans="1:4">
      <c r="A2683" s="368" t="s">
        <v>12874</v>
      </c>
      <c r="B2683" s="369" t="s">
        <v>12875</v>
      </c>
      <c r="C2683" s="369" t="s">
        <v>41</v>
      </c>
      <c r="D2683" s="370">
        <v>26.78</v>
      </c>
    </row>
    <row r="2684" spans="1:4">
      <c r="A2684" s="368" t="s">
        <v>12878</v>
      </c>
      <c r="B2684" s="369" t="s">
        <v>12879</v>
      </c>
      <c r="C2684" s="369" t="s">
        <v>41</v>
      </c>
      <c r="D2684" s="370">
        <v>11.9</v>
      </c>
    </row>
    <row r="2685" spans="1:4">
      <c r="A2685" s="368" t="s">
        <v>12880</v>
      </c>
      <c r="B2685" s="369" t="s">
        <v>12881</v>
      </c>
      <c r="C2685" s="369" t="s">
        <v>41</v>
      </c>
      <c r="D2685" s="370">
        <v>18.13</v>
      </c>
    </row>
    <row r="2686" spans="1:4">
      <c r="A2686" s="368" t="s">
        <v>13407</v>
      </c>
      <c r="B2686" s="369" t="s">
        <v>13408</v>
      </c>
      <c r="C2686" s="369" t="s">
        <v>1475</v>
      </c>
      <c r="D2686" s="370">
        <v>2479</v>
      </c>
    </row>
    <row r="2687" spans="1:4">
      <c r="A2687" s="368" t="s">
        <v>13409</v>
      </c>
      <c r="B2687" s="369" t="s">
        <v>13410</v>
      </c>
      <c r="C2687" s="369" t="s">
        <v>1475</v>
      </c>
      <c r="D2687" s="370">
        <v>1831.73</v>
      </c>
    </row>
    <row r="2688" spans="1:4">
      <c r="A2688" s="368" t="s">
        <v>13411</v>
      </c>
      <c r="B2688" s="369" t="s">
        <v>13412</v>
      </c>
      <c r="C2688" s="369" t="s">
        <v>1475</v>
      </c>
      <c r="D2688" s="370">
        <v>1831.73</v>
      </c>
    </row>
    <row r="2689" spans="1:4">
      <c r="A2689" s="368" t="s">
        <v>13413</v>
      </c>
      <c r="B2689" s="369" t="s">
        <v>13414</v>
      </c>
      <c r="C2689" s="369" t="s">
        <v>41</v>
      </c>
      <c r="D2689" s="370">
        <v>28.9</v>
      </c>
    </row>
    <row r="2690" spans="1:4">
      <c r="A2690" s="368" t="s">
        <v>13716</v>
      </c>
      <c r="B2690" s="369" t="s">
        <v>13717</v>
      </c>
      <c r="C2690" s="369" t="s">
        <v>6</v>
      </c>
      <c r="D2690" s="370">
        <v>22.93</v>
      </c>
    </row>
    <row r="2691" spans="1:4">
      <c r="A2691" s="368" t="s">
        <v>14158</v>
      </c>
      <c r="B2691" s="369" t="s">
        <v>14159</v>
      </c>
      <c r="C2691" s="369" t="s">
        <v>429</v>
      </c>
      <c r="D2691" s="370">
        <v>52.76</v>
      </c>
    </row>
    <row r="2692" spans="1:4" ht="22.5">
      <c r="A2692" s="368" t="s">
        <v>14193</v>
      </c>
      <c r="B2692" s="369" t="s">
        <v>14194</v>
      </c>
      <c r="C2692" s="369" t="s">
        <v>6</v>
      </c>
      <c r="D2692" s="370">
        <v>5.32</v>
      </c>
    </row>
    <row r="2693" spans="1:4" ht="22.5">
      <c r="A2693" s="368" t="s">
        <v>14195</v>
      </c>
      <c r="B2693" s="369" t="s">
        <v>14196</v>
      </c>
      <c r="C2693" s="369" t="s">
        <v>6</v>
      </c>
      <c r="D2693" s="370">
        <v>6.02</v>
      </c>
    </row>
    <row r="2694" spans="1:4">
      <c r="A2694" s="368" t="s">
        <v>14475</v>
      </c>
      <c r="B2694" s="369" t="s">
        <v>14476</v>
      </c>
      <c r="C2694" s="369" t="s">
        <v>41</v>
      </c>
      <c r="D2694" s="370">
        <v>86.4</v>
      </c>
    </row>
    <row r="2695" spans="1:4">
      <c r="A2695" s="368" t="s">
        <v>14492</v>
      </c>
      <c r="B2695" s="369" t="s">
        <v>14493</v>
      </c>
      <c r="C2695" s="369" t="s">
        <v>41</v>
      </c>
      <c r="D2695" s="370">
        <v>1.63</v>
      </c>
    </row>
    <row r="2696" spans="1:4">
      <c r="A2696" s="368" t="s">
        <v>14715</v>
      </c>
      <c r="B2696" s="369" t="s">
        <v>14716</v>
      </c>
      <c r="C2696" s="369" t="s">
        <v>41</v>
      </c>
      <c r="D2696" s="370">
        <v>12.61</v>
      </c>
    </row>
    <row r="2697" spans="1:4">
      <c r="A2697" s="368" t="s">
        <v>14717</v>
      </c>
      <c r="B2697" s="369" t="s">
        <v>14718</v>
      </c>
      <c r="C2697" s="369" t="s">
        <v>41</v>
      </c>
      <c r="D2697" s="370">
        <v>17.329999999999998</v>
      </c>
    </row>
    <row r="2698" spans="1:4">
      <c r="A2698" s="368" t="s">
        <v>14752</v>
      </c>
      <c r="B2698" s="369" t="s">
        <v>14753</v>
      </c>
      <c r="C2698" s="369" t="s">
        <v>429</v>
      </c>
      <c r="D2698" s="370">
        <v>268.77999999999997</v>
      </c>
    </row>
    <row r="2699" spans="1:4">
      <c r="A2699" s="368" t="s">
        <v>14756</v>
      </c>
      <c r="B2699" s="369" t="s">
        <v>14757</v>
      </c>
      <c r="C2699" s="369" t="s">
        <v>6</v>
      </c>
      <c r="D2699" s="370">
        <v>361.52</v>
      </c>
    </row>
    <row r="2700" spans="1:4">
      <c r="A2700" s="368" t="s">
        <v>14784</v>
      </c>
      <c r="B2700" s="369" t="s">
        <v>14785</v>
      </c>
      <c r="C2700" s="369" t="s">
        <v>6</v>
      </c>
      <c r="D2700" s="370">
        <v>157.41</v>
      </c>
    </row>
    <row r="2701" spans="1:4">
      <c r="A2701" s="368" t="s">
        <v>14786</v>
      </c>
      <c r="B2701" s="369" t="s">
        <v>14787</v>
      </c>
      <c r="C2701" s="369" t="s">
        <v>6</v>
      </c>
      <c r="D2701" s="370">
        <v>184.1</v>
      </c>
    </row>
    <row r="2702" spans="1:4">
      <c r="A2702" s="368" t="s">
        <v>14788</v>
      </c>
      <c r="B2702" s="369" t="s">
        <v>14789</v>
      </c>
      <c r="C2702" s="369" t="s">
        <v>6</v>
      </c>
      <c r="D2702" s="370">
        <v>210.78</v>
      </c>
    </row>
    <row r="2703" spans="1:4">
      <c r="A2703" s="368" t="s">
        <v>14790</v>
      </c>
      <c r="B2703" s="369" t="s">
        <v>14791</v>
      </c>
      <c r="C2703" s="369" t="s">
        <v>6</v>
      </c>
      <c r="D2703" s="370">
        <v>279.7</v>
      </c>
    </row>
    <row r="2704" spans="1:4">
      <c r="A2704" s="368" t="s">
        <v>14792</v>
      </c>
      <c r="B2704" s="369" t="s">
        <v>14793</v>
      </c>
      <c r="C2704" s="369" t="s">
        <v>6</v>
      </c>
      <c r="D2704" s="370">
        <v>306.79000000000002</v>
      </c>
    </row>
    <row r="2705" spans="1:4">
      <c r="A2705" s="368" t="s">
        <v>14797</v>
      </c>
      <c r="B2705" s="369" t="s">
        <v>14798</v>
      </c>
      <c r="C2705" s="369" t="s">
        <v>6</v>
      </c>
      <c r="D2705" s="370">
        <v>112.7</v>
      </c>
    </row>
    <row r="2706" spans="1:4">
      <c r="A2706" s="368" t="s">
        <v>14799</v>
      </c>
      <c r="B2706" s="369" t="s">
        <v>14800</v>
      </c>
      <c r="C2706" s="369" t="s">
        <v>6</v>
      </c>
      <c r="D2706" s="370">
        <v>121.62</v>
      </c>
    </row>
    <row r="2707" spans="1:4">
      <c r="A2707" s="368" t="s">
        <v>14801</v>
      </c>
      <c r="B2707" s="369" t="s">
        <v>14802</v>
      </c>
      <c r="C2707" s="369" t="s">
        <v>6</v>
      </c>
      <c r="D2707" s="370">
        <v>130.11000000000001</v>
      </c>
    </row>
    <row r="2708" spans="1:4">
      <c r="A2708" s="368" t="s">
        <v>14807</v>
      </c>
      <c r="B2708" s="369" t="s">
        <v>14808</v>
      </c>
      <c r="C2708" s="369" t="s">
        <v>6</v>
      </c>
      <c r="D2708" s="370">
        <v>198.63</v>
      </c>
    </row>
    <row r="2709" spans="1:4">
      <c r="A2709" s="368" t="s">
        <v>14813</v>
      </c>
      <c r="B2709" s="369" t="s">
        <v>14814</v>
      </c>
      <c r="C2709" s="369" t="s">
        <v>429</v>
      </c>
      <c r="D2709" s="370">
        <v>77.44</v>
      </c>
    </row>
    <row r="2710" spans="1:4">
      <c r="A2710" s="368" t="s">
        <v>14892</v>
      </c>
      <c r="B2710" s="369" t="s">
        <v>14893</v>
      </c>
      <c r="C2710" s="369" t="s">
        <v>41</v>
      </c>
      <c r="D2710" s="370">
        <v>17.190000000000001</v>
      </c>
    </row>
    <row r="2711" spans="1:4">
      <c r="A2711" s="368" t="s">
        <v>14894</v>
      </c>
      <c r="B2711" s="369" t="s">
        <v>14895</v>
      </c>
      <c r="C2711" s="369" t="s">
        <v>41</v>
      </c>
      <c r="D2711" s="370">
        <v>27.31</v>
      </c>
    </row>
    <row r="2712" spans="1:4">
      <c r="A2712" s="368" t="s">
        <v>14896</v>
      </c>
      <c r="B2712" s="369" t="s">
        <v>14897</v>
      </c>
      <c r="C2712" s="369" t="s">
        <v>6</v>
      </c>
      <c r="D2712" s="370">
        <v>112.5</v>
      </c>
    </row>
    <row r="2713" spans="1:4">
      <c r="A2713" s="368" t="s">
        <v>14898</v>
      </c>
      <c r="B2713" s="369" t="s">
        <v>14899</v>
      </c>
      <c r="C2713" s="369" t="s">
        <v>6</v>
      </c>
      <c r="D2713" s="370">
        <v>143.08000000000001</v>
      </c>
    </row>
    <row r="2714" spans="1:4">
      <c r="A2714" s="368" t="s">
        <v>14900</v>
      </c>
      <c r="B2714" s="369" t="s">
        <v>14901</v>
      </c>
      <c r="C2714" s="369" t="s">
        <v>1475</v>
      </c>
      <c r="D2714" s="370">
        <v>1831.73</v>
      </c>
    </row>
    <row r="2715" spans="1:4">
      <c r="A2715" s="368" t="s">
        <v>14902</v>
      </c>
      <c r="B2715" s="369" t="s">
        <v>14903</v>
      </c>
      <c r="C2715" s="369" t="s">
        <v>41</v>
      </c>
      <c r="D2715" s="370">
        <v>32.4</v>
      </c>
    </row>
    <row r="2716" spans="1:4">
      <c r="A2716" s="368" t="s">
        <v>16218</v>
      </c>
      <c r="B2716" s="369" t="s">
        <v>16219</v>
      </c>
      <c r="C2716" s="369" t="s">
        <v>41</v>
      </c>
      <c r="D2716" s="370">
        <v>6.77</v>
      </c>
    </row>
    <row r="2717" spans="1:4">
      <c r="A2717" s="368" t="s">
        <v>16306</v>
      </c>
      <c r="B2717" s="369" t="s">
        <v>16307</v>
      </c>
      <c r="C2717" s="369" t="s">
        <v>41</v>
      </c>
      <c r="D2717" s="370">
        <v>1.35</v>
      </c>
    </row>
    <row r="2718" spans="1:4">
      <c r="A2718" s="368" t="s">
        <v>16308</v>
      </c>
      <c r="B2718" s="369" t="s">
        <v>16309</v>
      </c>
      <c r="C2718" s="369" t="s">
        <v>41</v>
      </c>
      <c r="D2718" s="370">
        <v>2.2200000000000002</v>
      </c>
    </row>
    <row r="2719" spans="1:4">
      <c r="A2719" s="368" t="s">
        <v>16310</v>
      </c>
      <c r="B2719" s="369" t="s">
        <v>16311</v>
      </c>
      <c r="C2719" s="369" t="s">
        <v>41</v>
      </c>
      <c r="D2719" s="370">
        <v>3.55</v>
      </c>
    </row>
    <row r="2720" spans="1:4">
      <c r="A2720" s="368" t="s">
        <v>16327</v>
      </c>
      <c r="B2720" s="369" t="s">
        <v>16328</v>
      </c>
      <c r="C2720" s="369" t="s">
        <v>41</v>
      </c>
      <c r="D2720" s="370">
        <v>11.17</v>
      </c>
    </row>
    <row r="2721" spans="1:4">
      <c r="A2721" s="368" t="s">
        <v>16376</v>
      </c>
      <c r="B2721" s="369" t="s">
        <v>16377</v>
      </c>
      <c r="C2721" s="369" t="s">
        <v>41</v>
      </c>
      <c r="D2721" s="370">
        <v>5.13</v>
      </c>
    </row>
    <row r="2722" spans="1:4">
      <c r="A2722" s="368" t="s">
        <v>16378</v>
      </c>
      <c r="B2722" s="369" t="s">
        <v>16379</v>
      </c>
      <c r="C2722" s="369" t="s">
        <v>41</v>
      </c>
      <c r="D2722" s="370">
        <v>3.75</v>
      </c>
    </row>
    <row r="2723" spans="1:4">
      <c r="A2723" s="368" t="s">
        <v>16380</v>
      </c>
      <c r="B2723" s="369" t="s">
        <v>16381</v>
      </c>
      <c r="C2723" s="369" t="s">
        <v>41</v>
      </c>
      <c r="D2723" s="370">
        <v>4.74</v>
      </c>
    </row>
    <row r="2724" spans="1:4">
      <c r="A2724" s="368" t="s">
        <v>16382</v>
      </c>
      <c r="B2724" s="369" t="s">
        <v>16383</v>
      </c>
      <c r="C2724" s="369" t="s">
        <v>41</v>
      </c>
      <c r="D2724" s="370">
        <v>6.77</v>
      </c>
    </row>
    <row r="2725" spans="1:4">
      <c r="A2725" s="368" t="s">
        <v>16661</v>
      </c>
      <c r="B2725" s="369" t="s">
        <v>16662</v>
      </c>
      <c r="C2725" s="369" t="s">
        <v>41</v>
      </c>
      <c r="D2725" s="370">
        <v>5.76</v>
      </c>
    </row>
    <row r="2726" spans="1:4">
      <c r="A2726" s="368" t="s">
        <v>16663</v>
      </c>
      <c r="B2726" s="369" t="s">
        <v>16664</v>
      </c>
      <c r="C2726" s="369" t="s">
        <v>41</v>
      </c>
      <c r="D2726" s="370">
        <v>10.01</v>
      </c>
    </row>
    <row r="2727" spans="1:4">
      <c r="A2727" s="368" t="s">
        <v>16665</v>
      </c>
      <c r="B2727" s="369" t="s">
        <v>16666</v>
      </c>
      <c r="C2727" s="369" t="s">
        <v>429</v>
      </c>
      <c r="D2727" s="370">
        <v>70</v>
      </c>
    </row>
    <row r="2728" spans="1:4">
      <c r="A2728" s="368" t="s">
        <v>16667</v>
      </c>
      <c r="B2728" s="369" t="s">
        <v>16668</v>
      </c>
      <c r="C2728" s="369" t="s">
        <v>429</v>
      </c>
      <c r="D2728" s="370">
        <v>30.25</v>
      </c>
    </row>
    <row r="2729" spans="1:4">
      <c r="A2729" s="368" t="s">
        <v>16669</v>
      </c>
      <c r="B2729" s="369" t="s">
        <v>16670</v>
      </c>
      <c r="C2729" s="369" t="s">
        <v>429</v>
      </c>
      <c r="D2729" s="370">
        <v>28.72</v>
      </c>
    </row>
    <row r="2730" spans="1:4">
      <c r="A2730" s="368" t="s">
        <v>16673</v>
      </c>
      <c r="B2730" s="369" t="s">
        <v>16674</v>
      </c>
      <c r="C2730" s="369" t="s">
        <v>429</v>
      </c>
      <c r="D2730" s="370">
        <v>25.54</v>
      </c>
    </row>
    <row r="2731" spans="1:4">
      <c r="A2731" s="368" t="s">
        <v>16685</v>
      </c>
      <c r="B2731" s="369" t="s">
        <v>16686</v>
      </c>
      <c r="C2731" s="369" t="s">
        <v>429</v>
      </c>
      <c r="D2731" s="370">
        <v>127.69</v>
      </c>
    </row>
    <row r="2732" spans="1:4">
      <c r="A2732" s="368" t="s">
        <v>16687</v>
      </c>
      <c r="B2732" s="369" t="s">
        <v>16688</v>
      </c>
      <c r="C2732" s="369" t="s">
        <v>6</v>
      </c>
      <c r="D2732" s="370">
        <v>1.38</v>
      </c>
    </row>
    <row r="2733" spans="1:4">
      <c r="A2733" s="368" t="s">
        <v>18406</v>
      </c>
      <c r="B2733" s="369" t="s">
        <v>18407</v>
      </c>
      <c r="C2733" s="369" t="s">
        <v>41</v>
      </c>
      <c r="D2733" s="370">
        <v>8.2200000000000006</v>
      </c>
    </row>
    <row r="2734" spans="1:4">
      <c r="A2734" s="368" t="s">
        <v>16671</v>
      </c>
      <c r="B2734" s="369" t="s">
        <v>16672</v>
      </c>
      <c r="C2734" s="369" t="s">
        <v>429</v>
      </c>
      <c r="D2734" s="370">
        <v>87.84</v>
      </c>
    </row>
    <row r="2735" spans="1:4">
      <c r="A2735" s="368" t="s">
        <v>21451</v>
      </c>
      <c r="B2735" s="369" t="s">
        <v>21452</v>
      </c>
      <c r="C2735" s="369" t="s">
        <v>41</v>
      </c>
      <c r="D2735" s="370">
        <v>73.069999999999993</v>
      </c>
    </row>
    <row r="2736" spans="1:4">
      <c r="A2736" s="368" t="s">
        <v>21453</v>
      </c>
      <c r="B2736" s="369" t="s">
        <v>21454</v>
      </c>
      <c r="C2736" s="369" t="s">
        <v>41</v>
      </c>
      <c r="D2736" s="370">
        <v>18.13</v>
      </c>
    </row>
    <row r="2737" spans="1:4" ht="15.75">
      <c r="A2737" s="273" t="s">
        <v>36266</v>
      </c>
      <c r="B2737" s="273"/>
      <c r="C2737" s="273"/>
      <c r="D2737" s="273"/>
    </row>
    <row r="2738" spans="1:4">
      <c r="A2738" s="277" t="s">
        <v>6645</v>
      </c>
      <c r="B2738" s="275" t="s">
        <v>6390</v>
      </c>
      <c r="C2738" s="275" t="s">
        <v>6391</v>
      </c>
      <c r="D2738" s="276" t="s">
        <v>28084</v>
      </c>
    </row>
    <row r="2739" spans="1:4">
      <c r="A2739" s="368" t="s">
        <v>11562</v>
      </c>
      <c r="B2739" s="369" t="s">
        <v>28527</v>
      </c>
      <c r="C2739" s="369" t="s">
        <v>429</v>
      </c>
      <c r="D2739" s="370">
        <v>1.53</v>
      </c>
    </row>
    <row r="2740" spans="1:4" ht="22.5">
      <c r="A2740" s="368" t="s">
        <v>13442</v>
      </c>
      <c r="B2740" s="369" t="s">
        <v>13443</v>
      </c>
      <c r="C2740" s="369" t="s">
        <v>429</v>
      </c>
      <c r="D2740" s="370">
        <v>33.33</v>
      </c>
    </row>
    <row r="2741" spans="1:4" ht="22.5">
      <c r="A2741" s="368" t="s">
        <v>13444</v>
      </c>
      <c r="B2741" s="369" t="s">
        <v>13445</v>
      </c>
      <c r="C2741" s="369" t="s">
        <v>429</v>
      </c>
      <c r="D2741" s="370">
        <v>36.74</v>
      </c>
    </row>
    <row r="2742" spans="1:4" ht="22.5">
      <c r="A2742" s="368" t="s">
        <v>13446</v>
      </c>
      <c r="B2742" s="369" t="s">
        <v>13447</v>
      </c>
      <c r="C2742" s="369" t="s">
        <v>429</v>
      </c>
      <c r="D2742" s="370">
        <v>36.700000000000003</v>
      </c>
    </row>
    <row r="2743" spans="1:4" ht="22.5">
      <c r="A2743" s="368" t="s">
        <v>13448</v>
      </c>
      <c r="B2743" s="369" t="s">
        <v>13449</v>
      </c>
      <c r="C2743" s="369" t="s">
        <v>429</v>
      </c>
      <c r="D2743" s="370">
        <v>41.01</v>
      </c>
    </row>
    <row r="2744" spans="1:4" ht="22.5">
      <c r="A2744" s="368" t="s">
        <v>13450</v>
      </c>
      <c r="B2744" s="369" t="s">
        <v>13451</v>
      </c>
      <c r="C2744" s="369" t="s">
        <v>429</v>
      </c>
      <c r="D2744" s="370">
        <v>29.65</v>
      </c>
    </row>
    <row r="2745" spans="1:4" ht="22.5">
      <c r="A2745" s="368" t="s">
        <v>13452</v>
      </c>
      <c r="B2745" s="369" t="s">
        <v>13453</v>
      </c>
      <c r="C2745" s="369" t="s">
        <v>429</v>
      </c>
      <c r="D2745" s="370">
        <v>31.29</v>
      </c>
    </row>
    <row r="2746" spans="1:4" ht="22.5">
      <c r="A2746" s="368" t="s">
        <v>13454</v>
      </c>
      <c r="B2746" s="369" t="s">
        <v>13455</v>
      </c>
      <c r="C2746" s="369" t="s">
        <v>429</v>
      </c>
      <c r="D2746" s="370">
        <v>33.229999999999997</v>
      </c>
    </row>
    <row r="2747" spans="1:4" ht="22.5">
      <c r="A2747" s="368" t="s">
        <v>13456</v>
      </c>
      <c r="B2747" s="369" t="s">
        <v>13457</v>
      </c>
      <c r="C2747" s="369" t="s">
        <v>429</v>
      </c>
      <c r="D2747" s="370">
        <v>34.770000000000003</v>
      </c>
    </row>
    <row r="2748" spans="1:4" ht="22.5">
      <c r="A2748" s="368" t="s">
        <v>13458</v>
      </c>
      <c r="B2748" s="369" t="s">
        <v>13459</v>
      </c>
      <c r="C2748" s="369" t="s">
        <v>429</v>
      </c>
      <c r="D2748" s="370">
        <v>38.049999999999997</v>
      </c>
    </row>
    <row r="2749" spans="1:4" ht="22.5">
      <c r="A2749" s="368" t="s">
        <v>13460</v>
      </c>
      <c r="B2749" s="369" t="s">
        <v>13461</v>
      </c>
      <c r="C2749" s="369" t="s">
        <v>429</v>
      </c>
      <c r="D2749" s="370">
        <v>42.13</v>
      </c>
    </row>
    <row r="2750" spans="1:4" ht="22.5">
      <c r="A2750" s="368" t="s">
        <v>14934</v>
      </c>
      <c r="B2750" s="369" t="s">
        <v>14935</v>
      </c>
      <c r="C2750" s="369" t="s">
        <v>5694</v>
      </c>
      <c r="D2750" s="370">
        <v>7.77</v>
      </c>
    </row>
    <row r="2751" spans="1:4" ht="15.75">
      <c r="A2751" s="273" t="s">
        <v>36267</v>
      </c>
      <c r="B2751" s="273"/>
      <c r="C2751" s="273"/>
      <c r="D2751" s="273"/>
    </row>
    <row r="2752" spans="1:4">
      <c r="A2752" s="277" t="s">
        <v>6645</v>
      </c>
      <c r="B2752" s="275" t="s">
        <v>6390</v>
      </c>
      <c r="C2752" s="275" t="s">
        <v>6391</v>
      </c>
      <c r="D2752" s="276" t="s">
        <v>28084</v>
      </c>
    </row>
    <row r="2753" spans="1:4">
      <c r="A2753" s="368" t="s">
        <v>6814</v>
      </c>
      <c r="B2753" s="369" t="s">
        <v>6815</v>
      </c>
      <c r="C2753" s="369" t="s">
        <v>227</v>
      </c>
      <c r="D2753" s="370">
        <v>18.63</v>
      </c>
    </row>
    <row r="2754" spans="1:4">
      <c r="A2754" s="368" t="s">
        <v>6816</v>
      </c>
      <c r="B2754" s="369" t="s">
        <v>6817</v>
      </c>
      <c r="C2754" s="369" t="s">
        <v>227</v>
      </c>
      <c r="D2754" s="370">
        <v>18.63</v>
      </c>
    </row>
    <row r="2755" spans="1:4">
      <c r="A2755" s="368" t="s">
        <v>6818</v>
      </c>
      <c r="B2755" s="369" t="s">
        <v>6819</v>
      </c>
      <c r="C2755" s="369" t="s">
        <v>227</v>
      </c>
      <c r="D2755" s="370">
        <v>18.63</v>
      </c>
    </row>
    <row r="2756" spans="1:4">
      <c r="A2756" s="368" t="s">
        <v>6820</v>
      </c>
      <c r="B2756" s="369" t="s">
        <v>6821</v>
      </c>
      <c r="C2756" s="369" t="s">
        <v>227</v>
      </c>
      <c r="D2756" s="370">
        <v>18.63</v>
      </c>
    </row>
    <row r="2757" spans="1:4">
      <c r="A2757" s="368" t="s">
        <v>6822</v>
      </c>
      <c r="B2757" s="369" t="s">
        <v>6407</v>
      </c>
      <c r="C2757" s="369" t="s">
        <v>227</v>
      </c>
      <c r="D2757" s="370">
        <v>18.63</v>
      </c>
    </row>
    <row r="2758" spans="1:4">
      <c r="A2758" s="368" t="s">
        <v>6823</v>
      </c>
      <c r="B2758" s="369" t="s">
        <v>6824</v>
      </c>
      <c r="C2758" s="369" t="s">
        <v>227</v>
      </c>
      <c r="D2758" s="370">
        <v>18.63</v>
      </c>
    </row>
    <row r="2759" spans="1:4">
      <c r="A2759" s="368" t="s">
        <v>6825</v>
      </c>
      <c r="B2759" s="369" t="s">
        <v>6826</v>
      </c>
      <c r="C2759" s="369" t="s">
        <v>227</v>
      </c>
      <c r="D2759" s="370">
        <v>18.63</v>
      </c>
    </row>
    <row r="2760" spans="1:4">
      <c r="A2760" s="368" t="s">
        <v>6827</v>
      </c>
      <c r="B2760" s="369" t="s">
        <v>6408</v>
      </c>
      <c r="C2760" s="369" t="s">
        <v>227</v>
      </c>
      <c r="D2760" s="370">
        <v>18.63</v>
      </c>
    </row>
    <row r="2761" spans="1:4">
      <c r="A2761" s="368" t="s">
        <v>6828</v>
      </c>
      <c r="B2761" s="369" t="s">
        <v>6409</v>
      </c>
      <c r="C2761" s="369" t="s">
        <v>227</v>
      </c>
      <c r="D2761" s="370">
        <v>18.63</v>
      </c>
    </row>
    <row r="2762" spans="1:4">
      <c r="A2762" s="368" t="s">
        <v>6829</v>
      </c>
      <c r="B2762" s="369" t="s">
        <v>6830</v>
      </c>
      <c r="C2762" s="369" t="s">
        <v>227</v>
      </c>
      <c r="D2762" s="370">
        <v>18.63</v>
      </c>
    </row>
    <row r="2763" spans="1:4">
      <c r="A2763" s="368" t="s">
        <v>6885</v>
      </c>
      <c r="B2763" s="369" t="s">
        <v>6886</v>
      </c>
      <c r="C2763" s="369" t="s">
        <v>227</v>
      </c>
      <c r="D2763" s="370">
        <v>17.14</v>
      </c>
    </row>
    <row r="2764" spans="1:4">
      <c r="A2764" s="368" t="s">
        <v>7150</v>
      </c>
      <c r="B2764" s="369" t="s">
        <v>7151</v>
      </c>
      <c r="C2764" s="369" t="s">
        <v>227</v>
      </c>
      <c r="D2764" s="370">
        <v>23.17</v>
      </c>
    </row>
    <row r="2765" spans="1:4">
      <c r="A2765" s="368" t="s">
        <v>7152</v>
      </c>
      <c r="B2765" s="369" t="s">
        <v>7153</v>
      </c>
      <c r="C2765" s="369" t="s">
        <v>227</v>
      </c>
      <c r="D2765" s="370">
        <v>23.17</v>
      </c>
    </row>
    <row r="2766" spans="1:4">
      <c r="A2766" s="368" t="s">
        <v>7242</v>
      </c>
      <c r="B2766" s="369" t="s">
        <v>7243</v>
      </c>
      <c r="C2766" s="369" t="s">
        <v>227</v>
      </c>
      <c r="D2766" s="370">
        <v>23.17</v>
      </c>
    </row>
    <row r="2767" spans="1:4">
      <c r="A2767" s="368" t="s">
        <v>7378</v>
      </c>
      <c r="B2767" s="369" t="s">
        <v>7379</v>
      </c>
      <c r="C2767" s="369" t="s">
        <v>227</v>
      </c>
      <c r="D2767" s="370">
        <v>23.6</v>
      </c>
    </row>
    <row r="2768" spans="1:4">
      <c r="A2768" s="368" t="s">
        <v>7380</v>
      </c>
      <c r="B2768" s="369" t="s">
        <v>7381</v>
      </c>
      <c r="C2768" s="369" t="s">
        <v>227</v>
      </c>
      <c r="D2768" s="370">
        <v>36.25</v>
      </c>
    </row>
    <row r="2769" spans="1:4">
      <c r="A2769" s="368" t="s">
        <v>7382</v>
      </c>
      <c r="B2769" s="369" t="s">
        <v>7383</v>
      </c>
      <c r="C2769" s="369" t="s">
        <v>227</v>
      </c>
      <c r="D2769" s="370">
        <v>18.28</v>
      </c>
    </row>
    <row r="2770" spans="1:4">
      <c r="A2770" s="368" t="s">
        <v>7386</v>
      </c>
      <c r="B2770" s="369" t="s">
        <v>7387</v>
      </c>
      <c r="C2770" s="369" t="s">
        <v>227</v>
      </c>
      <c r="D2770" s="370">
        <v>18.28</v>
      </c>
    </row>
    <row r="2771" spans="1:4">
      <c r="A2771" s="368" t="s">
        <v>7389</v>
      </c>
      <c r="B2771" s="369" t="s">
        <v>7390</v>
      </c>
      <c r="C2771" s="369" t="s">
        <v>227</v>
      </c>
      <c r="D2771" s="370">
        <v>23.17</v>
      </c>
    </row>
    <row r="2772" spans="1:4">
      <c r="A2772" s="368" t="s">
        <v>7547</v>
      </c>
      <c r="B2772" s="369" t="s">
        <v>7548</v>
      </c>
      <c r="C2772" s="369" t="s">
        <v>227</v>
      </c>
      <c r="D2772" s="370">
        <v>22.16</v>
      </c>
    </row>
    <row r="2773" spans="1:4">
      <c r="A2773" s="368" t="s">
        <v>8284</v>
      </c>
      <c r="B2773" s="369" t="s">
        <v>8285</v>
      </c>
      <c r="C2773" s="369" t="s">
        <v>227</v>
      </c>
      <c r="D2773" s="370">
        <v>18.28</v>
      </c>
    </row>
    <row r="2774" spans="1:4">
      <c r="A2774" s="368" t="s">
        <v>8419</v>
      </c>
      <c r="B2774" s="369" t="s">
        <v>8420</v>
      </c>
      <c r="C2774" s="369" t="s">
        <v>227</v>
      </c>
      <c r="D2774" s="370">
        <v>23.17</v>
      </c>
    </row>
    <row r="2775" spans="1:4">
      <c r="A2775" s="368" t="s">
        <v>8423</v>
      </c>
      <c r="B2775" s="369" t="s">
        <v>6414</v>
      </c>
      <c r="C2775" s="369" t="s">
        <v>227</v>
      </c>
      <c r="D2775" s="370">
        <v>23.17</v>
      </c>
    </row>
    <row r="2776" spans="1:4">
      <c r="A2776" s="368" t="s">
        <v>8736</v>
      </c>
      <c r="B2776" s="369" t="s">
        <v>8737</v>
      </c>
      <c r="C2776" s="369" t="s">
        <v>227</v>
      </c>
      <c r="D2776" s="370">
        <v>36.58</v>
      </c>
    </row>
    <row r="2777" spans="1:4">
      <c r="A2777" s="368" t="s">
        <v>8752</v>
      </c>
      <c r="B2777" s="369" t="s">
        <v>8753</v>
      </c>
      <c r="C2777" s="369" t="s">
        <v>227</v>
      </c>
      <c r="D2777" s="370">
        <v>23.17</v>
      </c>
    </row>
    <row r="2778" spans="1:4">
      <c r="A2778" s="368" t="s">
        <v>8875</v>
      </c>
      <c r="B2778" s="369" t="s">
        <v>8876</v>
      </c>
      <c r="C2778" s="369" t="s">
        <v>227</v>
      </c>
      <c r="D2778" s="370">
        <v>17.14</v>
      </c>
    </row>
    <row r="2779" spans="1:4">
      <c r="A2779" s="368" t="s">
        <v>9401</v>
      </c>
      <c r="B2779" s="369" t="s">
        <v>9402</v>
      </c>
      <c r="C2779" s="369" t="s">
        <v>227</v>
      </c>
      <c r="D2779" s="370">
        <v>172.41</v>
      </c>
    </row>
    <row r="2780" spans="1:4">
      <c r="A2780" s="368" t="s">
        <v>10753</v>
      </c>
      <c r="B2780" s="369" t="s">
        <v>10754</v>
      </c>
      <c r="C2780" s="369" t="s">
        <v>227</v>
      </c>
      <c r="D2780" s="370">
        <v>31.26</v>
      </c>
    </row>
    <row r="2781" spans="1:4">
      <c r="A2781" s="368" t="s">
        <v>10755</v>
      </c>
      <c r="B2781" s="369" t="s">
        <v>6419</v>
      </c>
      <c r="C2781" s="369" t="s">
        <v>227</v>
      </c>
      <c r="D2781" s="370">
        <v>22.16</v>
      </c>
    </row>
    <row r="2782" spans="1:4">
      <c r="A2782" s="368" t="s">
        <v>10771</v>
      </c>
      <c r="B2782" s="369" t="s">
        <v>10772</v>
      </c>
      <c r="C2782" s="369" t="s">
        <v>227</v>
      </c>
      <c r="D2782" s="370">
        <v>18.28</v>
      </c>
    </row>
    <row r="2783" spans="1:4">
      <c r="A2783" s="368" t="s">
        <v>11032</v>
      </c>
      <c r="B2783" s="369" t="s">
        <v>6421</v>
      </c>
      <c r="C2783" s="369" t="s">
        <v>227</v>
      </c>
      <c r="D2783" s="370">
        <v>23.17</v>
      </c>
    </row>
    <row r="2784" spans="1:4">
      <c r="A2784" s="368" t="s">
        <v>11095</v>
      </c>
      <c r="B2784" s="369" t="s">
        <v>11096</v>
      </c>
      <c r="C2784" s="369" t="s">
        <v>227</v>
      </c>
      <c r="D2784" s="370">
        <v>30.53</v>
      </c>
    </row>
    <row r="2785" spans="1:4">
      <c r="A2785" s="368" t="s">
        <v>11109</v>
      </c>
      <c r="B2785" s="369" t="s">
        <v>11110</v>
      </c>
      <c r="C2785" s="369" t="s">
        <v>227</v>
      </c>
      <c r="D2785" s="370">
        <v>22.72</v>
      </c>
    </row>
    <row r="2786" spans="1:4">
      <c r="A2786" s="368" t="s">
        <v>11111</v>
      </c>
      <c r="B2786" s="369" t="s">
        <v>11112</v>
      </c>
      <c r="C2786" s="369" t="s">
        <v>227</v>
      </c>
      <c r="D2786" s="370">
        <v>30.93</v>
      </c>
    </row>
    <row r="2787" spans="1:4">
      <c r="A2787" s="368" t="s">
        <v>11113</v>
      </c>
      <c r="B2787" s="369" t="s">
        <v>11114</v>
      </c>
      <c r="C2787" s="369" t="s">
        <v>227</v>
      </c>
      <c r="D2787" s="370">
        <v>30.85</v>
      </c>
    </row>
    <row r="2788" spans="1:4">
      <c r="A2788" s="368" t="s">
        <v>11125</v>
      </c>
      <c r="B2788" s="369" t="s">
        <v>11126</v>
      </c>
      <c r="C2788" s="369" t="s">
        <v>227</v>
      </c>
      <c r="D2788" s="370">
        <v>94.13</v>
      </c>
    </row>
    <row r="2789" spans="1:4">
      <c r="A2789" s="368" t="s">
        <v>11202</v>
      </c>
      <c r="B2789" s="369" t="s">
        <v>11203</v>
      </c>
      <c r="C2789" s="369" t="s">
        <v>227</v>
      </c>
      <c r="D2789" s="370">
        <v>23.17</v>
      </c>
    </row>
    <row r="2790" spans="1:4">
      <c r="A2790" s="368" t="s">
        <v>11270</v>
      </c>
      <c r="B2790" s="369" t="s">
        <v>6423</v>
      </c>
      <c r="C2790" s="369" t="s">
        <v>227</v>
      </c>
      <c r="D2790" s="370">
        <v>23.17</v>
      </c>
    </row>
    <row r="2791" spans="1:4">
      <c r="A2791" s="368" t="s">
        <v>12013</v>
      </c>
      <c r="B2791" s="369" t="s">
        <v>6425</v>
      </c>
      <c r="C2791" s="369" t="s">
        <v>227</v>
      </c>
      <c r="D2791" s="370">
        <v>23.17</v>
      </c>
    </row>
    <row r="2792" spans="1:4">
      <c r="A2792" s="368" t="s">
        <v>12062</v>
      </c>
      <c r="B2792" s="369" t="s">
        <v>12063</v>
      </c>
      <c r="C2792" s="369" t="s">
        <v>227</v>
      </c>
      <c r="D2792" s="370">
        <v>23.17</v>
      </c>
    </row>
    <row r="2793" spans="1:4">
      <c r="A2793" s="368" t="s">
        <v>28528</v>
      </c>
      <c r="B2793" s="369" t="s">
        <v>28529</v>
      </c>
      <c r="C2793" s="369" t="s">
        <v>227</v>
      </c>
      <c r="D2793" s="370">
        <v>35.479999999999997</v>
      </c>
    </row>
    <row r="2794" spans="1:4">
      <c r="A2794" s="368" t="s">
        <v>28530</v>
      </c>
      <c r="B2794" s="369" t="s">
        <v>28531</v>
      </c>
      <c r="C2794" s="369" t="s">
        <v>227</v>
      </c>
      <c r="D2794" s="370">
        <v>35.479999999999997</v>
      </c>
    </row>
    <row r="2795" spans="1:4">
      <c r="A2795" s="368" t="s">
        <v>28532</v>
      </c>
      <c r="B2795" s="369" t="s">
        <v>28533</v>
      </c>
      <c r="C2795" s="369" t="s">
        <v>227</v>
      </c>
      <c r="D2795" s="370">
        <v>95.77</v>
      </c>
    </row>
    <row r="2796" spans="1:4">
      <c r="A2796" s="368" t="s">
        <v>12396</v>
      </c>
      <c r="B2796" s="369" t="s">
        <v>6427</v>
      </c>
      <c r="C2796" s="369" t="s">
        <v>227</v>
      </c>
      <c r="D2796" s="370">
        <v>23.17</v>
      </c>
    </row>
    <row r="2797" spans="1:4">
      <c r="A2797" s="368" t="s">
        <v>12397</v>
      </c>
      <c r="B2797" s="369" t="s">
        <v>12398</v>
      </c>
      <c r="C2797" s="369" t="s">
        <v>227</v>
      </c>
      <c r="D2797" s="370">
        <v>23.17</v>
      </c>
    </row>
    <row r="2798" spans="1:4">
      <c r="A2798" s="368" t="s">
        <v>12750</v>
      </c>
      <c r="B2798" s="369" t="s">
        <v>12751</v>
      </c>
      <c r="C2798" s="369" t="s">
        <v>227</v>
      </c>
      <c r="D2798" s="370">
        <v>23.17</v>
      </c>
    </row>
    <row r="2799" spans="1:4">
      <c r="A2799" s="368" t="s">
        <v>13560</v>
      </c>
      <c r="B2799" s="369" t="s">
        <v>13561</v>
      </c>
      <c r="C2799" s="369" t="s">
        <v>227</v>
      </c>
      <c r="D2799" s="370">
        <v>18.28</v>
      </c>
    </row>
    <row r="2800" spans="1:4">
      <c r="A2800" s="368" t="s">
        <v>13597</v>
      </c>
      <c r="B2800" s="369" t="s">
        <v>13598</v>
      </c>
      <c r="C2800" s="369" t="s">
        <v>227</v>
      </c>
      <c r="D2800" s="370">
        <v>24.55</v>
      </c>
    </row>
    <row r="2801" spans="1:4">
      <c r="A2801" s="368" t="s">
        <v>13644</v>
      </c>
      <c r="B2801" s="369" t="s">
        <v>28534</v>
      </c>
      <c r="C2801" s="369" t="s">
        <v>227</v>
      </c>
      <c r="D2801" s="370">
        <v>24.51</v>
      </c>
    </row>
    <row r="2802" spans="1:4">
      <c r="A2802" s="368" t="s">
        <v>13655</v>
      </c>
      <c r="B2802" s="369" t="s">
        <v>13656</v>
      </c>
      <c r="C2802" s="369" t="s">
        <v>227</v>
      </c>
      <c r="D2802" s="370">
        <v>30.93</v>
      </c>
    </row>
    <row r="2803" spans="1:4">
      <c r="A2803" s="368" t="s">
        <v>13724</v>
      </c>
      <c r="B2803" s="369" t="s">
        <v>13725</v>
      </c>
      <c r="C2803" s="369" t="s">
        <v>227</v>
      </c>
      <c r="D2803" s="370">
        <v>23.17</v>
      </c>
    </row>
    <row r="2804" spans="1:4">
      <c r="A2804" s="368" t="s">
        <v>13746</v>
      </c>
      <c r="B2804" s="369" t="s">
        <v>13747</v>
      </c>
      <c r="C2804" s="369" t="s">
        <v>227</v>
      </c>
      <c r="D2804" s="370">
        <v>21.16</v>
      </c>
    </row>
    <row r="2805" spans="1:4">
      <c r="A2805" s="368" t="s">
        <v>13756</v>
      </c>
      <c r="B2805" s="369" t="s">
        <v>13757</v>
      </c>
      <c r="C2805" s="369" t="s">
        <v>227</v>
      </c>
      <c r="D2805" s="370">
        <v>20.309999999999999</v>
      </c>
    </row>
    <row r="2806" spans="1:4">
      <c r="A2806" s="368" t="s">
        <v>13759</v>
      </c>
      <c r="B2806" s="369" t="s">
        <v>13760</v>
      </c>
      <c r="C2806" s="369" t="s">
        <v>227</v>
      </c>
      <c r="D2806" s="370">
        <v>25.73</v>
      </c>
    </row>
    <row r="2807" spans="1:4">
      <c r="A2807" s="368" t="s">
        <v>28535</v>
      </c>
      <c r="B2807" s="369" t="s">
        <v>28536</v>
      </c>
      <c r="C2807" s="369" t="s">
        <v>227</v>
      </c>
      <c r="D2807" s="370">
        <v>34.65</v>
      </c>
    </row>
    <row r="2808" spans="1:4">
      <c r="A2808" s="368" t="s">
        <v>13815</v>
      </c>
      <c r="B2808" s="369" t="s">
        <v>6431</v>
      </c>
      <c r="C2808" s="369" t="s">
        <v>227</v>
      </c>
      <c r="D2808" s="370">
        <v>27.97</v>
      </c>
    </row>
    <row r="2809" spans="1:4">
      <c r="A2809" s="368" t="s">
        <v>13842</v>
      </c>
      <c r="B2809" s="369" t="s">
        <v>13843</v>
      </c>
      <c r="C2809" s="369" t="s">
        <v>227</v>
      </c>
      <c r="D2809" s="370">
        <v>20.85</v>
      </c>
    </row>
    <row r="2810" spans="1:4">
      <c r="A2810" s="368" t="s">
        <v>13844</v>
      </c>
      <c r="B2810" s="369" t="s">
        <v>13845</v>
      </c>
      <c r="C2810" s="369" t="s">
        <v>227</v>
      </c>
      <c r="D2810" s="370">
        <v>28.44</v>
      </c>
    </row>
    <row r="2811" spans="1:4">
      <c r="A2811" s="368" t="s">
        <v>13846</v>
      </c>
      <c r="B2811" s="369" t="s">
        <v>13847</v>
      </c>
      <c r="C2811" s="369" t="s">
        <v>227</v>
      </c>
      <c r="D2811" s="370">
        <v>20.85</v>
      </c>
    </row>
    <row r="2812" spans="1:4">
      <c r="A2812" s="368" t="s">
        <v>13848</v>
      </c>
      <c r="B2812" s="369" t="s">
        <v>13849</v>
      </c>
      <c r="C2812" s="369" t="s">
        <v>227</v>
      </c>
      <c r="D2812" s="370">
        <v>20.85</v>
      </c>
    </row>
    <row r="2813" spans="1:4">
      <c r="A2813" s="368" t="s">
        <v>13850</v>
      </c>
      <c r="B2813" s="369" t="s">
        <v>13851</v>
      </c>
      <c r="C2813" s="369" t="s">
        <v>227</v>
      </c>
      <c r="D2813" s="370">
        <v>20.85</v>
      </c>
    </row>
    <row r="2814" spans="1:4">
      <c r="A2814" s="368" t="s">
        <v>13852</v>
      </c>
      <c r="B2814" s="369" t="s">
        <v>13853</v>
      </c>
      <c r="C2814" s="369" t="s">
        <v>227</v>
      </c>
      <c r="D2814" s="370">
        <v>28.44</v>
      </c>
    </row>
    <row r="2815" spans="1:4">
      <c r="A2815" s="368" t="s">
        <v>13854</v>
      </c>
      <c r="B2815" s="369" t="s">
        <v>13855</v>
      </c>
      <c r="C2815" s="369" t="s">
        <v>227</v>
      </c>
      <c r="D2815" s="370">
        <v>28.44</v>
      </c>
    </row>
    <row r="2816" spans="1:4">
      <c r="A2816" s="368" t="s">
        <v>13856</v>
      </c>
      <c r="B2816" s="369" t="s">
        <v>13857</v>
      </c>
      <c r="C2816" s="369" t="s">
        <v>227</v>
      </c>
      <c r="D2816" s="370">
        <v>28.44</v>
      </c>
    </row>
    <row r="2817" spans="1:4">
      <c r="A2817" s="368" t="s">
        <v>13858</v>
      </c>
      <c r="B2817" s="369" t="s">
        <v>13859</v>
      </c>
      <c r="C2817" s="369" t="s">
        <v>227</v>
      </c>
      <c r="D2817" s="370">
        <v>20.85</v>
      </c>
    </row>
    <row r="2818" spans="1:4">
      <c r="A2818" s="368" t="s">
        <v>13860</v>
      </c>
      <c r="B2818" s="369" t="s">
        <v>13861</v>
      </c>
      <c r="C2818" s="369" t="s">
        <v>227</v>
      </c>
      <c r="D2818" s="370">
        <v>20.85</v>
      </c>
    </row>
    <row r="2819" spans="1:4">
      <c r="A2819" s="368" t="s">
        <v>13862</v>
      </c>
      <c r="B2819" s="369" t="s">
        <v>13863</v>
      </c>
      <c r="C2819" s="369" t="s">
        <v>227</v>
      </c>
      <c r="D2819" s="370">
        <v>24.51</v>
      </c>
    </row>
    <row r="2820" spans="1:4">
      <c r="A2820" s="368" t="s">
        <v>13864</v>
      </c>
      <c r="B2820" s="369" t="s">
        <v>13865</v>
      </c>
      <c r="C2820" s="369" t="s">
        <v>227</v>
      </c>
      <c r="D2820" s="370">
        <v>28.44</v>
      </c>
    </row>
    <row r="2821" spans="1:4">
      <c r="A2821" s="368" t="s">
        <v>13866</v>
      </c>
      <c r="B2821" s="369" t="s">
        <v>13867</v>
      </c>
      <c r="C2821" s="369" t="s">
        <v>227</v>
      </c>
      <c r="D2821" s="370">
        <v>20.85</v>
      </c>
    </row>
    <row r="2822" spans="1:4">
      <c r="A2822" s="368" t="s">
        <v>13868</v>
      </c>
      <c r="B2822" s="369" t="s">
        <v>13869</v>
      </c>
      <c r="C2822" s="369" t="s">
        <v>227</v>
      </c>
      <c r="D2822" s="370">
        <v>33.85</v>
      </c>
    </row>
    <row r="2823" spans="1:4">
      <c r="A2823" s="368" t="s">
        <v>13870</v>
      </c>
      <c r="B2823" s="369" t="s">
        <v>13871</v>
      </c>
      <c r="C2823" s="369" t="s">
        <v>227</v>
      </c>
      <c r="D2823" s="370">
        <v>20.85</v>
      </c>
    </row>
    <row r="2824" spans="1:4">
      <c r="A2824" s="368" t="s">
        <v>13872</v>
      </c>
      <c r="B2824" s="369" t="s">
        <v>13873</v>
      </c>
      <c r="C2824" s="369" t="s">
        <v>227</v>
      </c>
      <c r="D2824" s="370">
        <v>20.85</v>
      </c>
    </row>
    <row r="2825" spans="1:4">
      <c r="A2825" s="368" t="s">
        <v>13874</v>
      </c>
      <c r="B2825" s="369" t="s">
        <v>13875</v>
      </c>
      <c r="C2825" s="369" t="s">
        <v>227</v>
      </c>
      <c r="D2825" s="370">
        <v>20.85</v>
      </c>
    </row>
    <row r="2826" spans="1:4">
      <c r="A2826" s="368" t="s">
        <v>13876</v>
      </c>
      <c r="B2826" s="369" t="s">
        <v>13877</v>
      </c>
      <c r="C2826" s="369" t="s">
        <v>227</v>
      </c>
      <c r="D2826" s="370">
        <v>20.85</v>
      </c>
    </row>
    <row r="2827" spans="1:4">
      <c r="A2827" s="368" t="s">
        <v>13878</v>
      </c>
      <c r="B2827" s="369" t="s">
        <v>13879</v>
      </c>
      <c r="C2827" s="369" t="s">
        <v>227</v>
      </c>
      <c r="D2827" s="370">
        <v>30.94</v>
      </c>
    </row>
    <row r="2828" spans="1:4">
      <c r="A2828" s="368" t="s">
        <v>13880</v>
      </c>
      <c r="B2828" s="369" t="s">
        <v>6432</v>
      </c>
      <c r="C2828" s="369" t="s">
        <v>227</v>
      </c>
      <c r="D2828" s="370">
        <v>30.94</v>
      </c>
    </row>
    <row r="2829" spans="1:4">
      <c r="A2829" s="368" t="s">
        <v>28537</v>
      </c>
      <c r="B2829" s="369" t="s">
        <v>28538</v>
      </c>
      <c r="C2829" s="369" t="s">
        <v>227</v>
      </c>
      <c r="D2829" s="370">
        <v>31.76</v>
      </c>
    </row>
    <row r="2830" spans="1:4">
      <c r="A2830" s="368" t="s">
        <v>13881</v>
      </c>
      <c r="B2830" s="369" t="s">
        <v>13882</v>
      </c>
      <c r="C2830" s="369" t="s">
        <v>227</v>
      </c>
      <c r="D2830" s="370">
        <v>20.85</v>
      </c>
    </row>
    <row r="2831" spans="1:4">
      <c r="A2831" s="368" t="s">
        <v>13883</v>
      </c>
      <c r="B2831" s="369" t="s">
        <v>13884</v>
      </c>
      <c r="C2831" s="369" t="s">
        <v>227</v>
      </c>
      <c r="D2831" s="370">
        <v>30.94</v>
      </c>
    </row>
    <row r="2832" spans="1:4">
      <c r="A2832" s="368" t="s">
        <v>13885</v>
      </c>
      <c r="B2832" s="369" t="s">
        <v>13886</v>
      </c>
      <c r="C2832" s="369" t="s">
        <v>227</v>
      </c>
      <c r="D2832" s="370">
        <v>28.44</v>
      </c>
    </row>
    <row r="2833" spans="1:4">
      <c r="A2833" s="368" t="s">
        <v>13887</v>
      </c>
      <c r="B2833" s="369" t="s">
        <v>13888</v>
      </c>
      <c r="C2833" s="369" t="s">
        <v>227</v>
      </c>
      <c r="D2833" s="370">
        <v>28.44</v>
      </c>
    </row>
    <row r="2834" spans="1:4">
      <c r="A2834" s="368" t="s">
        <v>13889</v>
      </c>
      <c r="B2834" s="369" t="s">
        <v>13890</v>
      </c>
      <c r="C2834" s="369" t="s">
        <v>227</v>
      </c>
      <c r="D2834" s="370">
        <v>20.85</v>
      </c>
    </row>
    <row r="2835" spans="1:4">
      <c r="A2835" s="368" t="s">
        <v>13891</v>
      </c>
      <c r="B2835" s="369" t="s">
        <v>13892</v>
      </c>
      <c r="C2835" s="369" t="s">
        <v>227</v>
      </c>
      <c r="D2835" s="370">
        <v>28.44</v>
      </c>
    </row>
    <row r="2836" spans="1:4">
      <c r="A2836" s="368" t="s">
        <v>13893</v>
      </c>
      <c r="B2836" s="369" t="s">
        <v>13894</v>
      </c>
      <c r="C2836" s="369" t="s">
        <v>227</v>
      </c>
      <c r="D2836" s="370">
        <v>28.44</v>
      </c>
    </row>
    <row r="2837" spans="1:4">
      <c r="A2837" s="368" t="s">
        <v>13895</v>
      </c>
      <c r="B2837" s="369" t="s">
        <v>13896</v>
      </c>
      <c r="C2837" s="369" t="s">
        <v>227</v>
      </c>
      <c r="D2837" s="370">
        <v>20.85</v>
      </c>
    </row>
    <row r="2838" spans="1:4">
      <c r="A2838" s="368" t="s">
        <v>13897</v>
      </c>
      <c r="B2838" s="369" t="s">
        <v>13898</v>
      </c>
      <c r="C2838" s="369" t="s">
        <v>227</v>
      </c>
      <c r="D2838" s="370">
        <v>28.44</v>
      </c>
    </row>
    <row r="2839" spans="1:4">
      <c r="A2839" s="368" t="s">
        <v>14182</v>
      </c>
      <c r="B2839" s="369" t="s">
        <v>6433</v>
      </c>
      <c r="C2839" s="369" t="s">
        <v>227</v>
      </c>
      <c r="D2839" s="370">
        <v>23.17</v>
      </c>
    </row>
    <row r="2840" spans="1:4">
      <c r="A2840" s="368" t="s">
        <v>14350</v>
      </c>
      <c r="B2840" s="369" t="s">
        <v>6435</v>
      </c>
      <c r="C2840" s="369" t="s">
        <v>227</v>
      </c>
      <c r="D2840" s="370">
        <v>23.17</v>
      </c>
    </row>
    <row r="2841" spans="1:4">
      <c r="A2841" s="368" t="s">
        <v>14491</v>
      </c>
      <c r="B2841" s="369" t="s">
        <v>6437</v>
      </c>
      <c r="C2841" s="369" t="s">
        <v>227</v>
      </c>
      <c r="D2841" s="370">
        <v>23.17</v>
      </c>
    </row>
    <row r="2842" spans="1:4">
      <c r="A2842" s="368" t="s">
        <v>14693</v>
      </c>
      <c r="B2842" s="369" t="s">
        <v>14694</v>
      </c>
      <c r="C2842" s="369" t="s">
        <v>227</v>
      </c>
      <c r="D2842" s="370">
        <v>23.17</v>
      </c>
    </row>
    <row r="2843" spans="1:4">
      <c r="A2843" s="368" t="s">
        <v>15058</v>
      </c>
      <c r="B2843" s="369" t="s">
        <v>15059</v>
      </c>
      <c r="C2843" s="369" t="s">
        <v>227</v>
      </c>
      <c r="D2843" s="370">
        <v>23.17</v>
      </c>
    </row>
    <row r="2844" spans="1:4">
      <c r="A2844" s="368" t="s">
        <v>15064</v>
      </c>
      <c r="B2844" s="369" t="s">
        <v>6439</v>
      </c>
      <c r="C2844" s="369" t="s">
        <v>227</v>
      </c>
      <c r="D2844" s="370">
        <v>18.63</v>
      </c>
    </row>
    <row r="2845" spans="1:4">
      <c r="A2845" s="368" t="s">
        <v>16454</v>
      </c>
      <c r="B2845" s="369" t="s">
        <v>6442</v>
      </c>
      <c r="C2845" s="369" t="s">
        <v>227</v>
      </c>
      <c r="D2845" s="370">
        <v>23.17</v>
      </c>
    </row>
    <row r="2846" spans="1:4">
      <c r="A2846" s="368" t="s">
        <v>16455</v>
      </c>
      <c r="B2846" s="369" t="s">
        <v>16456</v>
      </c>
      <c r="C2846" s="369" t="s">
        <v>227</v>
      </c>
      <c r="D2846" s="370">
        <v>17.14</v>
      </c>
    </row>
    <row r="2847" spans="1:4">
      <c r="A2847" s="368" t="s">
        <v>16502</v>
      </c>
      <c r="B2847" s="369" t="s">
        <v>16503</v>
      </c>
      <c r="C2847" s="369" t="s">
        <v>227</v>
      </c>
      <c r="D2847" s="370">
        <v>23.17</v>
      </c>
    </row>
    <row r="2848" spans="1:4">
      <c r="A2848" s="368" t="s">
        <v>16547</v>
      </c>
      <c r="B2848" s="369" t="s">
        <v>6443</v>
      </c>
      <c r="C2848" s="369" t="s">
        <v>227</v>
      </c>
      <c r="D2848" s="370">
        <v>23.83</v>
      </c>
    </row>
    <row r="2849" spans="1:4">
      <c r="A2849" s="368" t="s">
        <v>28539</v>
      </c>
      <c r="B2849" s="369" t="s">
        <v>28540</v>
      </c>
      <c r="C2849" s="369" t="s">
        <v>227</v>
      </c>
      <c r="D2849" s="370">
        <v>23.83</v>
      </c>
    </row>
    <row r="2850" spans="1:4">
      <c r="A2850" s="368" t="s">
        <v>28541</v>
      </c>
      <c r="B2850" s="369" t="s">
        <v>28542</v>
      </c>
      <c r="C2850" s="369" t="s">
        <v>227</v>
      </c>
      <c r="D2850" s="370">
        <v>26.31</v>
      </c>
    </row>
    <row r="2851" spans="1:4">
      <c r="A2851" s="368" t="s">
        <v>16548</v>
      </c>
      <c r="B2851" s="369" t="s">
        <v>16549</v>
      </c>
      <c r="C2851" s="369" t="s">
        <v>227</v>
      </c>
      <c r="D2851" s="370">
        <v>29.63</v>
      </c>
    </row>
    <row r="2852" spans="1:4">
      <c r="A2852" s="368" t="s">
        <v>16615</v>
      </c>
      <c r="B2852" s="369" t="s">
        <v>16616</v>
      </c>
      <c r="C2852" s="369" t="s">
        <v>227</v>
      </c>
      <c r="D2852" s="370">
        <v>23.17</v>
      </c>
    </row>
    <row r="2853" spans="1:4">
      <c r="A2853" s="368" t="s">
        <v>28543</v>
      </c>
      <c r="B2853" s="369" t="s">
        <v>28544</v>
      </c>
      <c r="C2853" s="369" t="s">
        <v>227</v>
      </c>
      <c r="D2853" s="370">
        <v>31.29</v>
      </c>
    </row>
    <row r="2854" spans="1:4">
      <c r="A2854" s="368" t="s">
        <v>28545</v>
      </c>
      <c r="B2854" s="369" t="s">
        <v>28546</v>
      </c>
      <c r="C2854" s="369" t="s">
        <v>227</v>
      </c>
      <c r="D2854" s="370">
        <v>35.74</v>
      </c>
    </row>
    <row r="2855" spans="1:4">
      <c r="A2855" s="368" t="s">
        <v>16860</v>
      </c>
      <c r="B2855" s="369" t="s">
        <v>16861</v>
      </c>
      <c r="C2855" s="369" t="s">
        <v>227</v>
      </c>
      <c r="D2855" s="370">
        <v>23.17</v>
      </c>
    </row>
    <row r="2856" spans="1:4">
      <c r="A2856" s="368" t="s">
        <v>17857</v>
      </c>
      <c r="B2856" s="369" t="s">
        <v>17858</v>
      </c>
      <c r="C2856" s="369" t="s">
        <v>227</v>
      </c>
      <c r="D2856" s="370">
        <v>30.36</v>
      </c>
    </row>
    <row r="2857" spans="1:4">
      <c r="A2857" s="368" t="s">
        <v>17859</v>
      </c>
      <c r="B2857" s="369" t="s">
        <v>17860</v>
      </c>
      <c r="C2857" s="369" t="s">
        <v>227</v>
      </c>
      <c r="D2857" s="370">
        <v>27.96</v>
      </c>
    </row>
    <row r="2858" spans="1:4">
      <c r="A2858" s="368" t="s">
        <v>17861</v>
      </c>
      <c r="B2858" s="369" t="s">
        <v>17862</v>
      </c>
      <c r="C2858" s="369" t="s">
        <v>227</v>
      </c>
      <c r="D2858" s="370">
        <v>40.19</v>
      </c>
    </row>
    <row r="2859" spans="1:4">
      <c r="A2859" s="368" t="s">
        <v>17863</v>
      </c>
      <c r="B2859" s="369" t="s">
        <v>17864</v>
      </c>
      <c r="C2859" s="369" t="s">
        <v>227</v>
      </c>
      <c r="D2859" s="370">
        <v>31.26</v>
      </c>
    </row>
    <row r="2860" spans="1:4">
      <c r="A2860" s="368" t="s">
        <v>18015</v>
      </c>
      <c r="B2860" s="369" t="s">
        <v>18016</v>
      </c>
      <c r="C2860" s="369" t="s">
        <v>227</v>
      </c>
      <c r="D2860" s="370">
        <v>23.17</v>
      </c>
    </row>
    <row r="2861" spans="1:4">
      <c r="A2861" s="368" t="s">
        <v>18280</v>
      </c>
      <c r="B2861" s="369" t="s">
        <v>6448</v>
      </c>
      <c r="C2861" s="369" t="s">
        <v>227</v>
      </c>
      <c r="D2861" s="370">
        <v>34.31</v>
      </c>
    </row>
    <row r="2862" spans="1:4">
      <c r="A2862" s="368" t="s">
        <v>18332</v>
      </c>
      <c r="B2862" s="369" t="s">
        <v>18333</v>
      </c>
      <c r="C2862" s="369" t="s">
        <v>227</v>
      </c>
      <c r="D2862" s="370">
        <v>23.17</v>
      </c>
    </row>
    <row r="2863" spans="1:4">
      <c r="A2863" s="368" t="s">
        <v>18334</v>
      </c>
      <c r="B2863" s="369" t="s">
        <v>18335</v>
      </c>
      <c r="C2863" s="369" t="s">
        <v>6450</v>
      </c>
      <c r="D2863" s="370">
        <v>30.96</v>
      </c>
    </row>
    <row r="2864" spans="1:4">
      <c r="A2864" s="368" t="s">
        <v>18336</v>
      </c>
      <c r="B2864" s="369" t="s">
        <v>18337</v>
      </c>
      <c r="C2864" s="369" t="s">
        <v>429</v>
      </c>
      <c r="D2864" s="370">
        <v>20.51</v>
      </c>
    </row>
    <row r="2865" spans="1:4">
      <c r="A2865" s="368" t="s">
        <v>18338</v>
      </c>
      <c r="B2865" s="369" t="s">
        <v>18339</v>
      </c>
      <c r="C2865" s="369" t="s">
        <v>429</v>
      </c>
      <c r="D2865" s="370">
        <v>33.08</v>
      </c>
    </row>
    <row r="2866" spans="1:4">
      <c r="A2866" s="368" t="s">
        <v>21455</v>
      </c>
      <c r="B2866" s="369" t="s">
        <v>21456</v>
      </c>
      <c r="C2866" s="369" t="s">
        <v>227</v>
      </c>
      <c r="D2866" s="370">
        <v>18.22</v>
      </c>
    </row>
    <row r="2867" spans="1:4" ht="15.75">
      <c r="A2867" s="273" t="s">
        <v>36268</v>
      </c>
      <c r="B2867" s="273"/>
      <c r="C2867" s="273"/>
      <c r="D2867" s="273"/>
    </row>
    <row r="2868" spans="1:4">
      <c r="A2868" s="277" t="s">
        <v>6645</v>
      </c>
      <c r="B2868" s="275" t="s">
        <v>6390</v>
      </c>
      <c r="C2868" s="275" t="s">
        <v>6391</v>
      </c>
      <c r="D2868" s="276" t="s">
        <v>28084</v>
      </c>
    </row>
    <row r="2869" spans="1:4" ht="22.5">
      <c r="A2869" s="368" t="s">
        <v>7129</v>
      </c>
      <c r="B2869" s="369" t="s">
        <v>7130</v>
      </c>
      <c r="C2869" s="369" t="s">
        <v>6</v>
      </c>
      <c r="D2869" s="370">
        <v>189663.72</v>
      </c>
    </row>
    <row r="2870" spans="1:4" ht="22.5">
      <c r="A2870" s="368" t="s">
        <v>7131</v>
      </c>
      <c r="B2870" s="369" t="s">
        <v>7132</v>
      </c>
      <c r="C2870" s="369" t="s">
        <v>6</v>
      </c>
      <c r="D2870" s="370">
        <v>207248.44</v>
      </c>
    </row>
    <row r="2871" spans="1:4" ht="22.5">
      <c r="A2871" s="368" t="s">
        <v>7133</v>
      </c>
      <c r="B2871" s="369" t="s">
        <v>7134</v>
      </c>
      <c r="C2871" s="369" t="s">
        <v>6</v>
      </c>
      <c r="D2871" s="370">
        <v>232369.46</v>
      </c>
    </row>
    <row r="2872" spans="1:4" ht="22.5">
      <c r="A2872" s="368" t="s">
        <v>7135</v>
      </c>
      <c r="B2872" s="369" t="s">
        <v>7136</v>
      </c>
      <c r="C2872" s="369" t="s">
        <v>6</v>
      </c>
      <c r="D2872" s="370">
        <v>178359.27</v>
      </c>
    </row>
    <row r="2873" spans="1:4">
      <c r="A2873" s="368" t="s">
        <v>7588</v>
      </c>
      <c r="B2873" s="369" t="s">
        <v>7589</v>
      </c>
      <c r="C2873" s="369" t="s">
        <v>6532</v>
      </c>
      <c r="D2873" s="370">
        <v>401.93</v>
      </c>
    </row>
    <row r="2874" spans="1:4">
      <c r="A2874" s="368" t="s">
        <v>7810</v>
      </c>
      <c r="B2874" s="369" t="s">
        <v>7811</v>
      </c>
      <c r="C2874" s="369" t="s">
        <v>6</v>
      </c>
      <c r="D2874" s="370">
        <v>17.61</v>
      </c>
    </row>
    <row r="2875" spans="1:4">
      <c r="A2875" s="368" t="s">
        <v>8291</v>
      </c>
      <c r="B2875" s="369" t="s">
        <v>8292</v>
      </c>
      <c r="C2875" s="369" t="s">
        <v>6</v>
      </c>
      <c r="D2875" s="370">
        <v>573.30999999999995</v>
      </c>
    </row>
    <row r="2876" spans="1:4">
      <c r="A2876" s="368" t="s">
        <v>10969</v>
      </c>
      <c r="B2876" s="369" t="s">
        <v>28547</v>
      </c>
      <c r="C2876" s="369" t="s">
        <v>6</v>
      </c>
      <c r="D2876" s="370">
        <v>213.36</v>
      </c>
    </row>
    <row r="2877" spans="1:4">
      <c r="A2877" s="368" t="s">
        <v>10970</v>
      </c>
      <c r="B2877" s="369" t="s">
        <v>28548</v>
      </c>
      <c r="C2877" s="369" t="s">
        <v>6</v>
      </c>
      <c r="D2877" s="370">
        <v>359.09</v>
      </c>
    </row>
    <row r="2878" spans="1:4">
      <c r="A2878" s="368" t="s">
        <v>10971</v>
      </c>
      <c r="B2878" s="369" t="s">
        <v>28549</v>
      </c>
      <c r="C2878" s="369" t="s">
        <v>6</v>
      </c>
      <c r="D2878" s="370">
        <v>207.48</v>
      </c>
    </row>
    <row r="2879" spans="1:4" ht="22.5">
      <c r="A2879" s="368" t="s">
        <v>11670</v>
      </c>
      <c r="B2879" s="369" t="s">
        <v>11671</v>
      </c>
      <c r="C2879" s="369" t="s">
        <v>11672</v>
      </c>
      <c r="D2879" s="370">
        <v>101.09</v>
      </c>
    </row>
    <row r="2880" spans="1:4">
      <c r="A2880" s="368" t="s">
        <v>11698</v>
      </c>
      <c r="B2880" s="369" t="s">
        <v>11699</v>
      </c>
      <c r="C2880" s="369" t="s">
        <v>6482</v>
      </c>
      <c r="D2880" s="370">
        <v>172.71</v>
      </c>
    </row>
    <row r="2881" spans="1:4">
      <c r="A2881" s="368" t="s">
        <v>11700</v>
      </c>
      <c r="B2881" s="369" t="s">
        <v>11701</v>
      </c>
      <c r="C2881" s="369" t="s">
        <v>6482</v>
      </c>
      <c r="D2881" s="370">
        <v>172.71</v>
      </c>
    </row>
    <row r="2882" spans="1:4">
      <c r="A2882" s="368" t="s">
        <v>11702</v>
      </c>
      <c r="B2882" s="369" t="s">
        <v>11703</v>
      </c>
      <c r="C2882" s="369" t="s">
        <v>6482</v>
      </c>
      <c r="D2882" s="370">
        <v>148.25</v>
      </c>
    </row>
    <row r="2883" spans="1:4">
      <c r="A2883" s="368" t="s">
        <v>11704</v>
      </c>
      <c r="B2883" s="369" t="s">
        <v>11705</v>
      </c>
      <c r="C2883" s="369" t="s">
        <v>6</v>
      </c>
      <c r="D2883" s="370">
        <v>5.12</v>
      </c>
    </row>
    <row r="2884" spans="1:4">
      <c r="A2884" s="368" t="s">
        <v>11874</v>
      </c>
      <c r="B2884" s="369" t="s">
        <v>11875</v>
      </c>
      <c r="C2884" s="369" t="s">
        <v>6532</v>
      </c>
      <c r="D2884" s="370">
        <v>23</v>
      </c>
    </row>
    <row r="2885" spans="1:4">
      <c r="A2885" s="368" t="s">
        <v>11876</v>
      </c>
      <c r="B2885" s="369" t="s">
        <v>11877</v>
      </c>
      <c r="C2885" s="369" t="s">
        <v>6532</v>
      </c>
      <c r="D2885" s="370">
        <v>23</v>
      </c>
    </row>
    <row r="2886" spans="1:4" ht="22.5">
      <c r="A2886" s="368" t="s">
        <v>11978</v>
      </c>
      <c r="B2886" s="369" t="s">
        <v>11979</v>
      </c>
      <c r="C2886" s="369" t="s">
        <v>6482</v>
      </c>
      <c r="D2886" s="370">
        <v>332.35</v>
      </c>
    </row>
    <row r="2887" spans="1:4">
      <c r="A2887" s="368" t="s">
        <v>12016</v>
      </c>
      <c r="B2887" s="369" t="s">
        <v>12017</v>
      </c>
      <c r="C2887" s="369" t="s">
        <v>5694</v>
      </c>
      <c r="D2887" s="370">
        <v>19.329999999999998</v>
      </c>
    </row>
    <row r="2888" spans="1:4">
      <c r="A2888" s="368" t="s">
        <v>12478</v>
      </c>
      <c r="B2888" s="369" t="s">
        <v>12479</v>
      </c>
      <c r="C2888" s="369" t="s">
        <v>12480</v>
      </c>
      <c r="D2888" s="370">
        <v>14143.24</v>
      </c>
    </row>
    <row r="2889" spans="1:4">
      <c r="A2889" s="368" t="s">
        <v>14029</v>
      </c>
      <c r="B2889" s="369" t="s">
        <v>14030</v>
      </c>
      <c r="C2889" s="369" t="s">
        <v>6</v>
      </c>
      <c r="D2889" s="370">
        <v>15.82</v>
      </c>
    </row>
    <row r="2890" spans="1:4">
      <c r="A2890" s="368" t="s">
        <v>14059</v>
      </c>
      <c r="B2890" s="369" t="s">
        <v>14060</v>
      </c>
      <c r="C2890" s="369" t="s">
        <v>6</v>
      </c>
      <c r="D2890" s="370">
        <v>16.55</v>
      </c>
    </row>
    <row r="2891" spans="1:4">
      <c r="A2891" s="368" t="s">
        <v>14172</v>
      </c>
      <c r="B2891" s="369" t="s">
        <v>14173</v>
      </c>
      <c r="C2891" s="369" t="s">
        <v>6</v>
      </c>
      <c r="D2891" s="370">
        <v>4.59</v>
      </c>
    </row>
    <row r="2892" spans="1:4">
      <c r="A2892" s="368" t="s">
        <v>28550</v>
      </c>
      <c r="B2892" s="369" t="s">
        <v>28551</v>
      </c>
      <c r="C2892" s="369" t="s">
        <v>6</v>
      </c>
      <c r="D2892" s="370">
        <v>31.55</v>
      </c>
    </row>
    <row r="2893" spans="1:4">
      <c r="A2893" s="368" t="s">
        <v>14573</v>
      </c>
      <c r="B2893" s="369" t="s">
        <v>28552</v>
      </c>
      <c r="C2893" s="369" t="s">
        <v>6</v>
      </c>
      <c r="D2893" s="370">
        <v>45.79</v>
      </c>
    </row>
    <row r="2894" spans="1:4">
      <c r="A2894" s="368" t="s">
        <v>14727</v>
      </c>
      <c r="B2894" s="369" t="s">
        <v>14728</v>
      </c>
      <c r="C2894" s="369" t="s">
        <v>6</v>
      </c>
      <c r="D2894" s="370">
        <v>206.55</v>
      </c>
    </row>
    <row r="2895" spans="1:4">
      <c r="A2895" s="368" t="s">
        <v>14729</v>
      </c>
      <c r="B2895" s="369" t="s">
        <v>14730</v>
      </c>
      <c r="C2895" s="369" t="s">
        <v>6</v>
      </c>
      <c r="D2895" s="370">
        <v>204.84</v>
      </c>
    </row>
    <row r="2896" spans="1:4">
      <c r="A2896" s="368" t="s">
        <v>15112</v>
      </c>
      <c r="B2896" s="369" t="s">
        <v>15113</v>
      </c>
      <c r="C2896" s="369" t="s">
        <v>6</v>
      </c>
      <c r="D2896" s="370">
        <v>78.099999999999994</v>
      </c>
    </row>
    <row r="2897" spans="1:4">
      <c r="A2897" s="368" t="s">
        <v>16691</v>
      </c>
      <c r="B2897" s="369" t="s">
        <v>28553</v>
      </c>
      <c r="C2897" s="369" t="s">
        <v>6532</v>
      </c>
      <c r="D2897" s="370">
        <v>138.16999999999999</v>
      </c>
    </row>
    <row r="2898" spans="1:4">
      <c r="A2898" s="368" t="s">
        <v>28554</v>
      </c>
      <c r="B2898" s="369" t="s">
        <v>28555</v>
      </c>
      <c r="C2898" s="369" t="s">
        <v>6532</v>
      </c>
      <c r="D2898" s="370">
        <v>389.44</v>
      </c>
    </row>
    <row r="2899" spans="1:4" ht="22.5">
      <c r="A2899" s="368" t="s">
        <v>18414</v>
      </c>
      <c r="B2899" s="369" t="s">
        <v>28556</v>
      </c>
      <c r="C2899" s="369" t="s">
        <v>5134</v>
      </c>
      <c r="D2899" s="370">
        <v>5648.63</v>
      </c>
    </row>
    <row r="2900" spans="1:4" ht="22.5">
      <c r="A2900" s="368" t="s">
        <v>18415</v>
      </c>
      <c r="B2900" s="369" t="s">
        <v>28557</v>
      </c>
      <c r="C2900" s="369" t="s">
        <v>5134</v>
      </c>
      <c r="D2900" s="370">
        <v>6336.12</v>
      </c>
    </row>
    <row r="2901" spans="1:4" ht="15.75">
      <c r="A2901" s="273" t="s">
        <v>36269</v>
      </c>
      <c r="B2901" s="273"/>
      <c r="C2901" s="273"/>
      <c r="D2901" s="273"/>
    </row>
    <row r="2902" spans="1:4">
      <c r="A2902" s="277" t="s">
        <v>6645</v>
      </c>
      <c r="B2902" s="275" t="s">
        <v>6390</v>
      </c>
      <c r="C2902" s="275" t="s">
        <v>6391</v>
      </c>
      <c r="D2902" s="276" t="s">
        <v>28084</v>
      </c>
    </row>
    <row r="2903" spans="1:4">
      <c r="A2903" s="368" t="s">
        <v>28558</v>
      </c>
      <c r="B2903" s="369" t="s">
        <v>28559</v>
      </c>
      <c r="C2903" s="369" t="s">
        <v>6482</v>
      </c>
      <c r="D2903" s="370">
        <v>2.57</v>
      </c>
    </row>
    <row r="2904" spans="1:4">
      <c r="A2904" s="368" t="s">
        <v>28560</v>
      </c>
      <c r="B2904" s="369" t="s">
        <v>28561</v>
      </c>
      <c r="C2904" s="369" t="s">
        <v>6</v>
      </c>
      <c r="D2904" s="370">
        <v>7.0000000000000007E-2</v>
      </c>
    </row>
    <row r="2905" spans="1:4">
      <c r="A2905" s="368" t="s">
        <v>28562</v>
      </c>
      <c r="B2905" s="369" t="s">
        <v>28563</v>
      </c>
      <c r="C2905" s="369" t="s">
        <v>6</v>
      </c>
      <c r="D2905" s="370">
        <v>0.14000000000000001</v>
      </c>
    </row>
    <row r="2906" spans="1:4">
      <c r="A2906" s="368" t="s">
        <v>28564</v>
      </c>
      <c r="B2906" s="369" t="s">
        <v>28565</v>
      </c>
      <c r="C2906" s="369" t="s">
        <v>6</v>
      </c>
      <c r="D2906" s="370">
        <v>2.97</v>
      </c>
    </row>
    <row r="2907" spans="1:4">
      <c r="A2907" s="368" t="s">
        <v>28566</v>
      </c>
      <c r="B2907" s="369" t="s">
        <v>28567</v>
      </c>
      <c r="C2907" s="369" t="s">
        <v>6</v>
      </c>
      <c r="D2907" s="370">
        <v>2.67</v>
      </c>
    </row>
    <row r="2908" spans="1:4">
      <c r="A2908" s="368" t="s">
        <v>6652</v>
      </c>
      <c r="B2908" s="369" t="s">
        <v>6653</v>
      </c>
      <c r="C2908" s="369" t="s">
        <v>6</v>
      </c>
      <c r="D2908" s="370">
        <v>6.63</v>
      </c>
    </row>
    <row r="2909" spans="1:4">
      <c r="A2909" s="368" t="s">
        <v>28568</v>
      </c>
      <c r="B2909" s="369" t="s">
        <v>28569</v>
      </c>
      <c r="C2909" s="369" t="s">
        <v>6</v>
      </c>
      <c r="D2909" s="370">
        <v>0.52</v>
      </c>
    </row>
    <row r="2910" spans="1:4">
      <c r="A2910" s="368" t="s">
        <v>28570</v>
      </c>
      <c r="B2910" s="369" t="s">
        <v>28571</v>
      </c>
      <c r="C2910" s="369" t="s">
        <v>6</v>
      </c>
      <c r="D2910" s="370">
        <v>2.91</v>
      </c>
    </row>
    <row r="2911" spans="1:4">
      <c r="A2911" s="368" t="s">
        <v>6695</v>
      </c>
      <c r="B2911" s="369" t="s">
        <v>6696</v>
      </c>
      <c r="C2911" s="369" t="s">
        <v>6</v>
      </c>
      <c r="D2911" s="370">
        <v>2.0699999999999998</v>
      </c>
    </row>
    <row r="2912" spans="1:4">
      <c r="A2912" s="368" t="s">
        <v>6697</v>
      </c>
      <c r="B2912" s="369" t="s">
        <v>6698</v>
      </c>
      <c r="C2912" s="369" t="s">
        <v>6</v>
      </c>
      <c r="D2912" s="370">
        <v>2.14</v>
      </c>
    </row>
    <row r="2913" spans="1:4">
      <c r="A2913" s="368" t="s">
        <v>6699</v>
      </c>
      <c r="B2913" s="369" t="s">
        <v>6700</v>
      </c>
      <c r="C2913" s="369" t="s">
        <v>6</v>
      </c>
      <c r="D2913" s="370">
        <v>3.55</v>
      </c>
    </row>
    <row r="2914" spans="1:4">
      <c r="A2914" s="368" t="s">
        <v>28572</v>
      </c>
      <c r="B2914" s="369" t="s">
        <v>28573</v>
      </c>
      <c r="C2914" s="369" t="s">
        <v>6</v>
      </c>
      <c r="D2914" s="370">
        <v>253.47</v>
      </c>
    </row>
    <row r="2915" spans="1:4" ht="22.5">
      <c r="A2915" s="368" t="s">
        <v>6701</v>
      </c>
      <c r="B2915" s="369" t="s">
        <v>6702</v>
      </c>
      <c r="C2915" s="369" t="s">
        <v>6</v>
      </c>
      <c r="D2915" s="370">
        <v>17.54</v>
      </c>
    </row>
    <row r="2916" spans="1:4" ht="22.5">
      <c r="A2916" s="368" t="s">
        <v>6703</v>
      </c>
      <c r="B2916" s="369" t="s">
        <v>6704</v>
      </c>
      <c r="C2916" s="369" t="s">
        <v>6</v>
      </c>
      <c r="D2916" s="370">
        <v>42.26</v>
      </c>
    </row>
    <row r="2917" spans="1:4" ht="22.5">
      <c r="A2917" s="368" t="s">
        <v>6705</v>
      </c>
      <c r="B2917" s="369" t="s">
        <v>6706</v>
      </c>
      <c r="C2917" s="369" t="s">
        <v>6</v>
      </c>
      <c r="D2917" s="370">
        <v>58.8</v>
      </c>
    </row>
    <row r="2918" spans="1:4">
      <c r="A2918" s="368" t="s">
        <v>6707</v>
      </c>
      <c r="B2918" s="369" t="s">
        <v>6708</v>
      </c>
      <c r="C2918" s="369" t="s">
        <v>6</v>
      </c>
      <c r="D2918" s="370">
        <v>6.56</v>
      </c>
    </row>
    <row r="2919" spans="1:4">
      <c r="A2919" s="368" t="s">
        <v>6709</v>
      </c>
      <c r="B2919" s="369" t="s">
        <v>6710</v>
      </c>
      <c r="C2919" s="369" t="s">
        <v>6</v>
      </c>
      <c r="D2919" s="370">
        <v>4.82</v>
      </c>
    </row>
    <row r="2920" spans="1:4" ht="22.5">
      <c r="A2920" s="368" t="s">
        <v>6711</v>
      </c>
      <c r="B2920" s="369" t="s">
        <v>6712</v>
      </c>
      <c r="C2920" s="369" t="s">
        <v>6</v>
      </c>
      <c r="D2920" s="370">
        <v>19.739999999999998</v>
      </c>
    </row>
    <row r="2921" spans="1:4" ht="22.5">
      <c r="A2921" s="368" t="s">
        <v>6713</v>
      </c>
      <c r="B2921" s="369" t="s">
        <v>6714</v>
      </c>
      <c r="C2921" s="369" t="s">
        <v>6</v>
      </c>
      <c r="D2921" s="370">
        <v>42.26</v>
      </c>
    </row>
    <row r="2922" spans="1:4" ht="22.5">
      <c r="A2922" s="368" t="s">
        <v>6715</v>
      </c>
      <c r="B2922" s="369" t="s">
        <v>6716</v>
      </c>
      <c r="C2922" s="369" t="s">
        <v>6</v>
      </c>
      <c r="D2922" s="370">
        <v>59.61</v>
      </c>
    </row>
    <row r="2923" spans="1:4" ht="22.5">
      <c r="A2923" s="368" t="s">
        <v>6717</v>
      </c>
      <c r="B2923" s="369" t="s">
        <v>6718</v>
      </c>
      <c r="C2923" s="369" t="s">
        <v>6</v>
      </c>
      <c r="D2923" s="370">
        <v>10.5</v>
      </c>
    </row>
    <row r="2924" spans="1:4" ht="22.5">
      <c r="A2924" s="368" t="s">
        <v>6719</v>
      </c>
      <c r="B2924" s="369" t="s">
        <v>6720</v>
      </c>
      <c r="C2924" s="369" t="s">
        <v>6</v>
      </c>
      <c r="D2924" s="370">
        <v>11.92</v>
      </c>
    </row>
    <row r="2925" spans="1:4" ht="22.5">
      <c r="A2925" s="368" t="s">
        <v>6721</v>
      </c>
      <c r="B2925" s="369" t="s">
        <v>6722</v>
      </c>
      <c r="C2925" s="369" t="s">
        <v>6</v>
      </c>
      <c r="D2925" s="370">
        <v>17.62</v>
      </c>
    </row>
    <row r="2926" spans="1:4">
      <c r="A2926" s="368" t="s">
        <v>6723</v>
      </c>
      <c r="B2926" s="369" t="s">
        <v>6724</v>
      </c>
      <c r="C2926" s="369" t="s">
        <v>6</v>
      </c>
      <c r="D2926" s="370">
        <v>52.71</v>
      </c>
    </row>
    <row r="2927" spans="1:4">
      <c r="A2927" s="368" t="s">
        <v>28574</v>
      </c>
      <c r="B2927" s="369" t="s">
        <v>28575</v>
      </c>
      <c r="C2927" s="369" t="s">
        <v>6</v>
      </c>
      <c r="D2927" s="370">
        <v>980</v>
      </c>
    </row>
    <row r="2928" spans="1:4">
      <c r="A2928" s="368" t="s">
        <v>28576</v>
      </c>
      <c r="B2928" s="369" t="s">
        <v>28577</v>
      </c>
      <c r="C2928" s="369" t="s">
        <v>6</v>
      </c>
      <c r="D2928" s="370">
        <v>2.6</v>
      </c>
    </row>
    <row r="2929" spans="1:4">
      <c r="A2929" s="368" t="s">
        <v>6761</v>
      </c>
      <c r="B2929" s="369" t="s">
        <v>6762</v>
      </c>
      <c r="C2929" s="369" t="s">
        <v>6</v>
      </c>
      <c r="D2929" s="370">
        <v>6.7</v>
      </c>
    </row>
    <row r="2930" spans="1:4">
      <c r="A2930" s="368" t="s">
        <v>28578</v>
      </c>
      <c r="B2930" s="369" t="s">
        <v>28579</v>
      </c>
      <c r="C2930" s="369" t="s">
        <v>6</v>
      </c>
      <c r="D2930" s="370">
        <v>0.7</v>
      </c>
    </row>
    <row r="2931" spans="1:4">
      <c r="A2931" s="368" t="s">
        <v>28580</v>
      </c>
      <c r="B2931" s="369" t="s">
        <v>28581</v>
      </c>
      <c r="C2931" s="369" t="s">
        <v>6</v>
      </c>
      <c r="D2931" s="370">
        <v>9.6</v>
      </c>
    </row>
    <row r="2932" spans="1:4">
      <c r="A2932" s="368" t="s">
        <v>28582</v>
      </c>
      <c r="B2932" s="369" t="s">
        <v>28583</v>
      </c>
      <c r="C2932" s="369" t="s">
        <v>6</v>
      </c>
      <c r="D2932" s="370">
        <v>17.809999999999999</v>
      </c>
    </row>
    <row r="2933" spans="1:4" ht="22.5">
      <c r="A2933" s="368" t="s">
        <v>28584</v>
      </c>
      <c r="B2933" s="369" t="s">
        <v>28585</v>
      </c>
      <c r="C2933" s="369" t="s">
        <v>429</v>
      </c>
      <c r="D2933" s="370">
        <v>13.55</v>
      </c>
    </row>
    <row r="2934" spans="1:4">
      <c r="A2934" s="368" t="s">
        <v>6790</v>
      </c>
      <c r="B2934" s="369" t="s">
        <v>6791</v>
      </c>
      <c r="C2934" s="369" t="s">
        <v>6</v>
      </c>
      <c r="D2934" s="370">
        <v>116594.4</v>
      </c>
    </row>
    <row r="2935" spans="1:4">
      <c r="A2935" s="368" t="s">
        <v>6792</v>
      </c>
      <c r="B2935" s="369" t="s">
        <v>6793</v>
      </c>
      <c r="C2935" s="369" t="s">
        <v>6</v>
      </c>
      <c r="D2935" s="370">
        <v>165904.12</v>
      </c>
    </row>
    <row r="2936" spans="1:4">
      <c r="A2936" s="368" t="s">
        <v>6794</v>
      </c>
      <c r="B2936" s="369" t="s">
        <v>6795</v>
      </c>
      <c r="C2936" s="369" t="s">
        <v>6</v>
      </c>
      <c r="D2936" s="370">
        <v>222743.89</v>
      </c>
    </row>
    <row r="2937" spans="1:4">
      <c r="A2937" s="368" t="s">
        <v>6796</v>
      </c>
      <c r="B2937" s="369" t="s">
        <v>6797</v>
      </c>
      <c r="C2937" s="369" t="s">
        <v>6</v>
      </c>
      <c r="D2937" s="370">
        <v>90117.759999999995</v>
      </c>
    </row>
    <row r="2938" spans="1:4">
      <c r="A2938" s="368" t="s">
        <v>6798</v>
      </c>
      <c r="B2938" s="369" t="s">
        <v>6799</v>
      </c>
      <c r="C2938" s="369" t="s">
        <v>6</v>
      </c>
      <c r="D2938" s="370">
        <v>265252.26</v>
      </c>
    </row>
    <row r="2939" spans="1:4">
      <c r="A2939" s="368" t="s">
        <v>6800</v>
      </c>
      <c r="B2939" s="369" t="s">
        <v>6801</v>
      </c>
      <c r="C2939" s="369" t="s">
        <v>6</v>
      </c>
      <c r="D2939" s="370">
        <v>68742.12</v>
      </c>
    </row>
    <row r="2940" spans="1:4" ht="22.5">
      <c r="A2940" s="368" t="s">
        <v>6891</v>
      </c>
      <c r="B2940" s="369" t="s">
        <v>6892</v>
      </c>
      <c r="C2940" s="369" t="s">
        <v>227</v>
      </c>
      <c r="D2940" s="370">
        <v>0.49</v>
      </c>
    </row>
    <row r="2941" spans="1:4">
      <c r="A2941" s="368" t="s">
        <v>6881</v>
      </c>
      <c r="B2941" s="369" t="s">
        <v>6882</v>
      </c>
      <c r="C2941" s="369" t="s">
        <v>6</v>
      </c>
      <c r="D2941" s="370">
        <v>4.3499999999999996</v>
      </c>
    </row>
    <row r="2942" spans="1:4">
      <c r="A2942" s="368" t="s">
        <v>6883</v>
      </c>
      <c r="B2942" s="369" t="s">
        <v>6884</v>
      </c>
      <c r="C2942" s="369" t="s">
        <v>6</v>
      </c>
      <c r="D2942" s="370">
        <v>23.69</v>
      </c>
    </row>
    <row r="2943" spans="1:4">
      <c r="A2943" s="368" t="s">
        <v>6934</v>
      </c>
      <c r="B2943" s="369" t="s">
        <v>6935</v>
      </c>
      <c r="C2943" s="369" t="s">
        <v>6</v>
      </c>
      <c r="D2943" s="370">
        <v>29.48</v>
      </c>
    </row>
    <row r="2944" spans="1:4">
      <c r="A2944" s="368" t="s">
        <v>6932</v>
      </c>
      <c r="B2944" s="369" t="s">
        <v>6933</v>
      </c>
      <c r="C2944" s="369" t="s">
        <v>6</v>
      </c>
      <c r="D2944" s="370">
        <v>16.77</v>
      </c>
    </row>
    <row r="2945" spans="1:4">
      <c r="A2945" s="368" t="s">
        <v>6938</v>
      </c>
      <c r="B2945" s="369" t="s">
        <v>6939</v>
      </c>
      <c r="C2945" s="369" t="s">
        <v>6</v>
      </c>
      <c r="D2945" s="370">
        <v>1230.52</v>
      </c>
    </row>
    <row r="2946" spans="1:4">
      <c r="A2946" s="368" t="s">
        <v>6936</v>
      </c>
      <c r="B2946" s="369" t="s">
        <v>6937</v>
      </c>
      <c r="C2946" s="369" t="s">
        <v>6</v>
      </c>
      <c r="D2946" s="370">
        <v>524.88</v>
      </c>
    </row>
    <row r="2947" spans="1:4">
      <c r="A2947" s="368" t="s">
        <v>6942</v>
      </c>
      <c r="B2947" s="369" t="s">
        <v>6943</v>
      </c>
      <c r="C2947" s="369" t="s">
        <v>6</v>
      </c>
      <c r="D2947" s="370">
        <v>2488.4</v>
      </c>
    </row>
    <row r="2948" spans="1:4">
      <c r="A2948" s="368" t="s">
        <v>6940</v>
      </c>
      <c r="B2948" s="369" t="s">
        <v>6941</v>
      </c>
      <c r="C2948" s="369" t="s">
        <v>6</v>
      </c>
      <c r="D2948" s="370">
        <v>843.13</v>
      </c>
    </row>
    <row r="2949" spans="1:4">
      <c r="A2949" s="368" t="s">
        <v>6946</v>
      </c>
      <c r="B2949" s="369" t="s">
        <v>6947</v>
      </c>
      <c r="C2949" s="369" t="s">
        <v>6</v>
      </c>
      <c r="D2949" s="370">
        <v>56.43</v>
      </c>
    </row>
    <row r="2950" spans="1:4">
      <c r="A2950" s="368" t="s">
        <v>6944</v>
      </c>
      <c r="B2950" s="369" t="s">
        <v>6945</v>
      </c>
      <c r="C2950" s="369" t="s">
        <v>6</v>
      </c>
      <c r="D2950" s="370">
        <v>15.5</v>
      </c>
    </row>
    <row r="2951" spans="1:4">
      <c r="A2951" s="368" t="s">
        <v>6950</v>
      </c>
      <c r="B2951" s="369" t="s">
        <v>6951</v>
      </c>
      <c r="C2951" s="369" t="s">
        <v>6</v>
      </c>
      <c r="D2951" s="370">
        <v>110.64</v>
      </c>
    </row>
    <row r="2952" spans="1:4">
      <c r="A2952" s="368" t="s">
        <v>6948</v>
      </c>
      <c r="B2952" s="369" t="s">
        <v>6949</v>
      </c>
      <c r="C2952" s="369" t="s">
        <v>6</v>
      </c>
      <c r="D2952" s="370">
        <v>20.010000000000002</v>
      </c>
    </row>
    <row r="2953" spans="1:4">
      <c r="A2953" s="368" t="s">
        <v>6954</v>
      </c>
      <c r="B2953" s="369" t="s">
        <v>6955</v>
      </c>
      <c r="C2953" s="369" t="s">
        <v>6</v>
      </c>
      <c r="D2953" s="370">
        <v>136.69</v>
      </c>
    </row>
    <row r="2954" spans="1:4">
      <c r="A2954" s="368" t="s">
        <v>6952</v>
      </c>
      <c r="B2954" s="369" t="s">
        <v>6953</v>
      </c>
      <c r="C2954" s="369" t="s">
        <v>6</v>
      </c>
      <c r="D2954" s="370">
        <v>38.229999999999997</v>
      </c>
    </row>
    <row r="2955" spans="1:4">
      <c r="A2955" s="368" t="s">
        <v>6958</v>
      </c>
      <c r="B2955" s="369" t="s">
        <v>6959</v>
      </c>
      <c r="C2955" s="369" t="s">
        <v>6</v>
      </c>
      <c r="D2955" s="370">
        <v>152.66999999999999</v>
      </c>
    </row>
    <row r="2956" spans="1:4">
      <c r="A2956" s="368" t="s">
        <v>6956</v>
      </c>
      <c r="B2956" s="369" t="s">
        <v>6957</v>
      </c>
      <c r="C2956" s="369" t="s">
        <v>6</v>
      </c>
      <c r="D2956" s="370">
        <v>47.29</v>
      </c>
    </row>
    <row r="2957" spans="1:4">
      <c r="A2957" s="368" t="s">
        <v>6962</v>
      </c>
      <c r="B2957" s="369" t="s">
        <v>6963</v>
      </c>
      <c r="C2957" s="369" t="s">
        <v>6</v>
      </c>
      <c r="D2957" s="370">
        <v>162.07</v>
      </c>
    </row>
    <row r="2958" spans="1:4">
      <c r="A2958" s="368" t="s">
        <v>6960</v>
      </c>
      <c r="B2958" s="369" t="s">
        <v>6961</v>
      </c>
      <c r="C2958" s="369" t="s">
        <v>6</v>
      </c>
      <c r="D2958" s="370">
        <v>61.15</v>
      </c>
    </row>
    <row r="2959" spans="1:4">
      <c r="A2959" s="368" t="s">
        <v>6966</v>
      </c>
      <c r="B2959" s="369" t="s">
        <v>6967</v>
      </c>
      <c r="C2959" s="369" t="s">
        <v>6</v>
      </c>
      <c r="D2959" s="370">
        <v>196.73</v>
      </c>
    </row>
    <row r="2960" spans="1:4">
      <c r="A2960" s="368" t="s">
        <v>6964</v>
      </c>
      <c r="B2960" s="369" t="s">
        <v>6965</v>
      </c>
      <c r="C2960" s="369" t="s">
        <v>6</v>
      </c>
      <c r="D2960" s="370">
        <v>75.41</v>
      </c>
    </row>
    <row r="2961" spans="1:4">
      <c r="A2961" s="368" t="s">
        <v>6970</v>
      </c>
      <c r="B2961" s="369" t="s">
        <v>6971</v>
      </c>
      <c r="C2961" s="369" t="s">
        <v>6</v>
      </c>
      <c r="D2961" s="370">
        <v>236.1</v>
      </c>
    </row>
    <row r="2962" spans="1:4">
      <c r="A2962" s="368" t="s">
        <v>6968</v>
      </c>
      <c r="B2962" s="369" t="s">
        <v>6969</v>
      </c>
      <c r="C2962" s="369" t="s">
        <v>6</v>
      </c>
      <c r="D2962" s="370">
        <v>117.94</v>
      </c>
    </row>
    <row r="2963" spans="1:4">
      <c r="A2963" s="368" t="s">
        <v>6972</v>
      </c>
      <c r="B2963" s="369" t="s">
        <v>6973</v>
      </c>
      <c r="C2963" s="369" t="s">
        <v>6</v>
      </c>
      <c r="D2963" s="370">
        <v>2.5099999999999998</v>
      </c>
    </row>
    <row r="2964" spans="1:4">
      <c r="A2964" s="368" t="s">
        <v>6976</v>
      </c>
      <c r="B2964" s="369" t="s">
        <v>6977</v>
      </c>
      <c r="C2964" s="369" t="s">
        <v>6</v>
      </c>
      <c r="D2964" s="370">
        <v>308.57</v>
      </c>
    </row>
    <row r="2965" spans="1:4">
      <c r="A2965" s="368" t="s">
        <v>6974</v>
      </c>
      <c r="B2965" s="369" t="s">
        <v>6975</v>
      </c>
      <c r="C2965" s="369" t="s">
        <v>6</v>
      </c>
      <c r="D2965" s="370">
        <v>86.34</v>
      </c>
    </row>
    <row r="2966" spans="1:4">
      <c r="A2966" s="368" t="s">
        <v>6980</v>
      </c>
      <c r="B2966" s="369" t="s">
        <v>6981</v>
      </c>
      <c r="C2966" s="369" t="s">
        <v>6</v>
      </c>
      <c r="D2966" s="370">
        <v>352.09</v>
      </c>
    </row>
    <row r="2967" spans="1:4">
      <c r="A2967" s="368" t="s">
        <v>6978</v>
      </c>
      <c r="B2967" s="369" t="s">
        <v>6979</v>
      </c>
      <c r="C2967" s="369" t="s">
        <v>6</v>
      </c>
      <c r="D2967" s="370">
        <v>148.78</v>
      </c>
    </row>
    <row r="2968" spans="1:4">
      <c r="A2968" s="368" t="s">
        <v>6984</v>
      </c>
      <c r="B2968" s="369" t="s">
        <v>6985</v>
      </c>
      <c r="C2968" s="369" t="s">
        <v>6</v>
      </c>
      <c r="D2968" s="370">
        <v>818.5</v>
      </c>
    </row>
    <row r="2969" spans="1:4">
      <c r="A2969" s="368" t="s">
        <v>6982</v>
      </c>
      <c r="B2969" s="369" t="s">
        <v>6983</v>
      </c>
      <c r="C2969" s="369" t="s">
        <v>6</v>
      </c>
      <c r="D2969" s="370">
        <v>311.39</v>
      </c>
    </row>
    <row r="2970" spans="1:4">
      <c r="A2970" s="368" t="s">
        <v>6988</v>
      </c>
      <c r="B2970" s="369" t="s">
        <v>6989</v>
      </c>
      <c r="C2970" s="369" t="s">
        <v>6</v>
      </c>
      <c r="D2970" s="370">
        <v>22.73</v>
      </c>
    </row>
    <row r="2971" spans="1:4">
      <c r="A2971" s="368" t="s">
        <v>6986</v>
      </c>
      <c r="B2971" s="369" t="s">
        <v>6987</v>
      </c>
      <c r="C2971" s="369" t="s">
        <v>6</v>
      </c>
      <c r="D2971" s="370">
        <v>9.73</v>
      </c>
    </row>
    <row r="2972" spans="1:4">
      <c r="A2972" s="368" t="s">
        <v>6992</v>
      </c>
      <c r="B2972" s="369" t="s">
        <v>6993</v>
      </c>
      <c r="C2972" s="369" t="s">
        <v>6</v>
      </c>
      <c r="D2972" s="370">
        <v>940.53</v>
      </c>
    </row>
    <row r="2973" spans="1:4">
      <c r="A2973" s="368" t="s">
        <v>6990</v>
      </c>
      <c r="B2973" s="369" t="s">
        <v>6991</v>
      </c>
      <c r="C2973" s="369" t="s">
        <v>6</v>
      </c>
      <c r="D2973" s="370">
        <v>361.28</v>
      </c>
    </row>
    <row r="2974" spans="1:4">
      <c r="A2974" s="368" t="s">
        <v>6996</v>
      </c>
      <c r="B2974" s="369" t="s">
        <v>6997</v>
      </c>
      <c r="C2974" s="369" t="s">
        <v>6</v>
      </c>
      <c r="D2974" s="370">
        <v>1122.69</v>
      </c>
    </row>
    <row r="2975" spans="1:4">
      <c r="A2975" s="368" t="s">
        <v>6994</v>
      </c>
      <c r="B2975" s="369" t="s">
        <v>6995</v>
      </c>
      <c r="C2975" s="369" t="s">
        <v>6</v>
      </c>
      <c r="D2975" s="370">
        <v>424.44</v>
      </c>
    </row>
    <row r="2976" spans="1:4">
      <c r="A2976" s="368" t="s">
        <v>6998</v>
      </c>
      <c r="B2976" s="369" t="s">
        <v>6999</v>
      </c>
      <c r="C2976" s="369" t="s">
        <v>6</v>
      </c>
      <c r="D2976" s="370">
        <v>2.64</v>
      </c>
    </row>
    <row r="2977" spans="1:4">
      <c r="A2977" s="368" t="s">
        <v>7000</v>
      </c>
      <c r="B2977" s="369" t="s">
        <v>7001</v>
      </c>
      <c r="C2977" s="369" t="s">
        <v>6</v>
      </c>
      <c r="D2977" s="370">
        <v>3.32</v>
      </c>
    </row>
    <row r="2978" spans="1:4">
      <c r="A2978" s="368" t="s">
        <v>7002</v>
      </c>
      <c r="B2978" s="369" t="s">
        <v>7003</v>
      </c>
      <c r="C2978" s="369" t="s">
        <v>6</v>
      </c>
      <c r="D2978" s="370">
        <v>5.63</v>
      </c>
    </row>
    <row r="2979" spans="1:4">
      <c r="A2979" s="368" t="s">
        <v>7004</v>
      </c>
      <c r="B2979" s="369" t="s">
        <v>7005</v>
      </c>
      <c r="C2979" s="369" t="s">
        <v>6</v>
      </c>
      <c r="D2979" s="370">
        <v>6.79</v>
      </c>
    </row>
    <row r="2980" spans="1:4">
      <c r="A2980" s="368" t="s">
        <v>7006</v>
      </c>
      <c r="B2980" s="369" t="s">
        <v>7007</v>
      </c>
      <c r="C2980" s="369" t="s">
        <v>6</v>
      </c>
      <c r="D2980" s="370">
        <v>13.61</v>
      </c>
    </row>
    <row r="2981" spans="1:4">
      <c r="A2981" s="368" t="s">
        <v>7008</v>
      </c>
      <c r="B2981" s="369" t="s">
        <v>7009</v>
      </c>
      <c r="C2981" s="369" t="s">
        <v>6</v>
      </c>
      <c r="D2981" s="370">
        <v>25.55</v>
      </c>
    </row>
    <row r="2982" spans="1:4">
      <c r="A2982" s="368" t="s">
        <v>7010</v>
      </c>
      <c r="B2982" s="369" t="s">
        <v>7011</v>
      </c>
      <c r="C2982" s="369" t="s">
        <v>6</v>
      </c>
      <c r="D2982" s="370">
        <v>31.35</v>
      </c>
    </row>
    <row r="2983" spans="1:4">
      <c r="A2983" s="368" t="s">
        <v>7012</v>
      </c>
      <c r="B2983" s="369" t="s">
        <v>7013</v>
      </c>
      <c r="C2983" s="369" t="s">
        <v>6</v>
      </c>
      <c r="D2983" s="370">
        <v>36.08</v>
      </c>
    </row>
    <row r="2984" spans="1:4">
      <c r="A2984" s="368" t="s">
        <v>7014</v>
      </c>
      <c r="B2984" s="369" t="s">
        <v>7015</v>
      </c>
      <c r="C2984" s="369" t="s">
        <v>6</v>
      </c>
      <c r="D2984" s="370">
        <v>6.69</v>
      </c>
    </row>
    <row r="2985" spans="1:4">
      <c r="A2985" s="368" t="s">
        <v>7016</v>
      </c>
      <c r="B2985" s="369" t="s">
        <v>7017</v>
      </c>
      <c r="C2985" s="369" t="s">
        <v>6</v>
      </c>
      <c r="D2985" s="370">
        <v>8.99</v>
      </c>
    </row>
    <row r="2986" spans="1:4">
      <c r="A2986" s="368" t="s">
        <v>7018</v>
      </c>
      <c r="B2986" s="369" t="s">
        <v>7019</v>
      </c>
      <c r="C2986" s="369" t="s">
        <v>6</v>
      </c>
      <c r="D2986" s="370">
        <v>17.02</v>
      </c>
    </row>
    <row r="2987" spans="1:4">
      <c r="A2987" s="368" t="s">
        <v>7020</v>
      </c>
      <c r="B2987" s="369" t="s">
        <v>7021</v>
      </c>
      <c r="C2987" s="369" t="s">
        <v>6</v>
      </c>
      <c r="D2987" s="370">
        <v>54.15</v>
      </c>
    </row>
    <row r="2988" spans="1:4">
      <c r="A2988" s="368" t="s">
        <v>7022</v>
      </c>
      <c r="B2988" s="369" t="s">
        <v>7023</v>
      </c>
      <c r="C2988" s="369" t="s">
        <v>6</v>
      </c>
      <c r="D2988" s="370">
        <v>71.010000000000005</v>
      </c>
    </row>
    <row r="2989" spans="1:4">
      <c r="A2989" s="368" t="s">
        <v>7024</v>
      </c>
      <c r="B2989" s="369" t="s">
        <v>7025</v>
      </c>
      <c r="C2989" s="369" t="s">
        <v>6</v>
      </c>
      <c r="D2989" s="370">
        <v>5.03</v>
      </c>
    </row>
    <row r="2990" spans="1:4">
      <c r="A2990" s="368" t="s">
        <v>7026</v>
      </c>
      <c r="B2990" s="369" t="s">
        <v>7027</v>
      </c>
      <c r="C2990" s="369" t="s">
        <v>6</v>
      </c>
      <c r="D2990" s="370">
        <v>1.52</v>
      </c>
    </row>
    <row r="2991" spans="1:4">
      <c r="A2991" s="368" t="s">
        <v>7028</v>
      </c>
      <c r="B2991" s="369" t="s">
        <v>7029</v>
      </c>
      <c r="C2991" s="369" t="s">
        <v>6</v>
      </c>
      <c r="D2991" s="370">
        <v>3.05</v>
      </c>
    </row>
    <row r="2992" spans="1:4">
      <c r="A2992" s="368" t="s">
        <v>7056</v>
      </c>
      <c r="B2992" s="369" t="s">
        <v>7057</v>
      </c>
      <c r="C2992" s="369" t="s">
        <v>6</v>
      </c>
      <c r="D2992" s="370">
        <v>11.51</v>
      </c>
    </row>
    <row r="2993" spans="1:4">
      <c r="A2993" s="368" t="s">
        <v>7058</v>
      </c>
      <c r="B2993" s="369" t="s">
        <v>7059</v>
      </c>
      <c r="C2993" s="369" t="s">
        <v>6</v>
      </c>
      <c r="D2993" s="370">
        <v>39.71</v>
      </c>
    </row>
    <row r="2994" spans="1:4">
      <c r="A2994" s="368" t="s">
        <v>7060</v>
      </c>
      <c r="B2994" s="369" t="s">
        <v>7061</v>
      </c>
      <c r="C2994" s="369" t="s">
        <v>6</v>
      </c>
      <c r="D2994" s="370">
        <v>120.57</v>
      </c>
    </row>
    <row r="2995" spans="1:4">
      <c r="A2995" s="368" t="s">
        <v>28586</v>
      </c>
      <c r="B2995" s="369" t="s">
        <v>28587</v>
      </c>
      <c r="C2995" s="369" t="s">
        <v>6</v>
      </c>
      <c r="D2995" s="370">
        <v>0.7</v>
      </c>
    </row>
    <row r="2996" spans="1:4">
      <c r="A2996" s="368" t="s">
        <v>28588</v>
      </c>
      <c r="B2996" s="369" t="s">
        <v>28589</v>
      </c>
      <c r="C2996" s="369" t="s">
        <v>6</v>
      </c>
      <c r="D2996" s="370">
        <v>1.61</v>
      </c>
    </row>
    <row r="2997" spans="1:4">
      <c r="A2997" s="368" t="s">
        <v>7065</v>
      </c>
      <c r="B2997" s="369" t="s">
        <v>7066</v>
      </c>
      <c r="C2997" s="369" t="s">
        <v>6</v>
      </c>
      <c r="D2997" s="370">
        <v>0.52</v>
      </c>
    </row>
    <row r="2998" spans="1:4">
      <c r="A2998" s="368" t="s">
        <v>7067</v>
      </c>
      <c r="B2998" s="369" t="s">
        <v>7068</v>
      </c>
      <c r="C2998" s="369" t="s">
        <v>6</v>
      </c>
      <c r="D2998" s="370">
        <v>0.96</v>
      </c>
    </row>
    <row r="2999" spans="1:4">
      <c r="A2999" s="368" t="s">
        <v>7069</v>
      </c>
      <c r="B2999" s="369" t="s">
        <v>7070</v>
      </c>
      <c r="C2999" s="369" t="s">
        <v>6</v>
      </c>
      <c r="D2999" s="370">
        <v>1.56</v>
      </c>
    </row>
    <row r="3000" spans="1:4">
      <c r="A3000" s="368" t="s">
        <v>7089</v>
      </c>
      <c r="B3000" s="369" t="s">
        <v>7090</v>
      </c>
      <c r="C3000" s="369" t="s">
        <v>6</v>
      </c>
      <c r="D3000" s="370">
        <v>39.14</v>
      </c>
    </row>
    <row r="3001" spans="1:4">
      <c r="A3001" s="368" t="s">
        <v>7091</v>
      </c>
      <c r="B3001" s="369" t="s">
        <v>7092</v>
      </c>
      <c r="C3001" s="369" t="s">
        <v>6</v>
      </c>
      <c r="D3001" s="370">
        <v>45</v>
      </c>
    </row>
    <row r="3002" spans="1:4">
      <c r="A3002" s="368" t="s">
        <v>7093</v>
      </c>
      <c r="B3002" s="369" t="s">
        <v>7094</v>
      </c>
      <c r="C3002" s="369" t="s">
        <v>6</v>
      </c>
      <c r="D3002" s="370">
        <v>45.37</v>
      </c>
    </row>
    <row r="3003" spans="1:4">
      <c r="A3003" s="368" t="s">
        <v>7095</v>
      </c>
      <c r="B3003" s="369" t="s">
        <v>7096</v>
      </c>
      <c r="C3003" s="369" t="s">
        <v>6</v>
      </c>
      <c r="D3003" s="370">
        <v>117.34</v>
      </c>
    </row>
    <row r="3004" spans="1:4">
      <c r="A3004" s="368" t="s">
        <v>7097</v>
      </c>
      <c r="B3004" s="369" t="s">
        <v>7098</v>
      </c>
      <c r="C3004" s="369" t="s">
        <v>6</v>
      </c>
      <c r="D3004" s="370">
        <v>67.680000000000007</v>
      </c>
    </row>
    <row r="3005" spans="1:4">
      <c r="A3005" s="368" t="s">
        <v>7099</v>
      </c>
      <c r="B3005" s="369" t="s">
        <v>28590</v>
      </c>
      <c r="C3005" s="369" t="s">
        <v>6</v>
      </c>
      <c r="D3005" s="370">
        <v>150</v>
      </c>
    </row>
    <row r="3006" spans="1:4">
      <c r="A3006" s="368" t="s">
        <v>7100</v>
      </c>
      <c r="B3006" s="369" t="s">
        <v>7101</v>
      </c>
      <c r="C3006" s="369" t="s">
        <v>6</v>
      </c>
      <c r="D3006" s="370">
        <v>301.58999999999997</v>
      </c>
    </row>
    <row r="3007" spans="1:4">
      <c r="A3007" s="368" t="s">
        <v>7102</v>
      </c>
      <c r="B3007" s="369" t="s">
        <v>7103</v>
      </c>
      <c r="C3007" s="369" t="s">
        <v>6</v>
      </c>
      <c r="D3007" s="370">
        <v>418.95</v>
      </c>
    </row>
    <row r="3008" spans="1:4">
      <c r="A3008" s="368" t="s">
        <v>7104</v>
      </c>
      <c r="B3008" s="369" t="s">
        <v>7105</v>
      </c>
      <c r="C3008" s="369" t="s">
        <v>6</v>
      </c>
      <c r="D3008" s="370">
        <v>539.30999999999995</v>
      </c>
    </row>
    <row r="3009" spans="1:4">
      <c r="A3009" s="368" t="s">
        <v>7106</v>
      </c>
      <c r="B3009" s="369" t="s">
        <v>7107</v>
      </c>
      <c r="C3009" s="369" t="s">
        <v>6</v>
      </c>
      <c r="D3009" s="370">
        <v>529.73</v>
      </c>
    </row>
    <row r="3010" spans="1:4">
      <c r="A3010" s="368" t="s">
        <v>7108</v>
      </c>
      <c r="B3010" s="369" t="s">
        <v>28591</v>
      </c>
      <c r="C3010" s="369" t="s">
        <v>6</v>
      </c>
      <c r="D3010" s="370">
        <v>558.51</v>
      </c>
    </row>
    <row r="3011" spans="1:4">
      <c r="A3011" s="368" t="s">
        <v>7109</v>
      </c>
      <c r="B3011" s="369" t="s">
        <v>28592</v>
      </c>
      <c r="C3011" s="369" t="s">
        <v>6</v>
      </c>
      <c r="D3011" s="370">
        <v>873.59</v>
      </c>
    </row>
    <row r="3012" spans="1:4">
      <c r="A3012" s="368" t="s">
        <v>28593</v>
      </c>
      <c r="B3012" s="369" t="s">
        <v>28594</v>
      </c>
      <c r="C3012" s="369" t="s">
        <v>6</v>
      </c>
      <c r="D3012" s="370">
        <v>22.9</v>
      </c>
    </row>
    <row r="3013" spans="1:4">
      <c r="A3013" s="368" t="s">
        <v>28595</v>
      </c>
      <c r="B3013" s="369" t="s">
        <v>28596</v>
      </c>
      <c r="C3013" s="369" t="s">
        <v>6</v>
      </c>
      <c r="D3013" s="370">
        <v>3576.58</v>
      </c>
    </row>
    <row r="3014" spans="1:4">
      <c r="A3014" s="368" t="s">
        <v>28597</v>
      </c>
      <c r="B3014" s="369" t="s">
        <v>28598</v>
      </c>
      <c r="C3014" s="369" t="s">
        <v>6</v>
      </c>
      <c r="D3014" s="370">
        <v>3755.41</v>
      </c>
    </row>
    <row r="3015" spans="1:4">
      <c r="A3015" s="368" t="s">
        <v>28599</v>
      </c>
      <c r="B3015" s="369" t="s">
        <v>28600</v>
      </c>
      <c r="C3015" s="369" t="s">
        <v>6</v>
      </c>
      <c r="D3015" s="370">
        <v>844.88</v>
      </c>
    </row>
    <row r="3016" spans="1:4">
      <c r="A3016" s="368" t="s">
        <v>28601</v>
      </c>
      <c r="B3016" s="369" t="s">
        <v>28602</v>
      </c>
      <c r="C3016" s="369" t="s">
        <v>6</v>
      </c>
      <c r="D3016" s="370">
        <v>575.29999999999995</v>
      </c>
    </row>
    <row r="3017" spans="1:4">
      <c r="A3017" s="368" t="s">
        <v>7203</v>
      </c>
      <c r="B3017" s="369" t="s">
        <v>28603</v>
      </c>
      <c r="C3017" s="369" t="s">
        <v>1475</v>
      </c>
      <c r="D3017" s="370">
        <v>1060.99</v>
      </c>
    </row>
    <row r="3018" spans="1:4">
      <c r="A3018" s="368" t="s">
        <v>7216</v>
      </c>
      <c r="B3018" s="369" t="s">
        <v>7217</v>
      </c>
      <c r="C3018" s="369" t="s">
        <v>1436</v>
      </c>
      <c r="D3018" s="370">
        <v>2.54</v>
      </c>
    </row>
    <row r="3019" spans="1:4">
      <c r="A3019" s="368" t="s">
        <v>7236</v>
      </c>
      <c r="B3019" s="369" t="s">
        <v>7237</v>
      </c>
      <c r="C3019" s="369" t="s">
        <v>6</v>
      </c>
      <c r="D3019" s="370">
        <v>20.91</v>
      </c>
    </row>
    <row r="3020" spans="1:4">
      <c r="A3020" s="368" t="s">
        <v>7252</v>
      </c>
      <c r="B3020" s="369" t="s">
        <v>7253</v>
      </c>
      <c r="C3020" s="369" t="s">
        <v>6</v>
      </c>
      <c r="D3020" s="370">
        <v>56.26</v>
      </c>
    </row>
    <row r="3021" spans="1:4">
      <c r="A3021" s="368" t="s">
        <v>7250</v>
      </c>
      <c r="B3021" s="369" t="s">
        <v>7251</v>
      </c>
      <c r="C3021" s="369" t="s">
        <v>6</v>
      </c>
      <c r="D3021" s="370">
        <v>35.22</v>
      </c>
    </row>
    <row r="3022" spans="1:4">
      <c r="A3022" s="368" t="s">
        <v>7256</v>
      </c>
      <c r="B3022" s="369" t="s">
        <v>7257</v>
      </c>
      <c r="C3022" s="369" t="s">
        <v>6</v>
      </c>
      <c r="D3022" s="370">
        <v>2483.5100000000002</v>
      </c>
    </row>
    <row r="3023" spans="1:4">
      <c r="A3023" s="368" t="s">
        <v>7254</v>
      </c>
      <c r="B3023" s="369" t="s">
        <v>7255</v>
      </c>
      <c r="C3023" s="369" t="s">
        <v>6</v>
      </c>
      <c r="D3023" s="370">
        <v>1202.47</v>
      </c>
    </row>
    <row r="3024" spans="1:4">
      <c r="A3024" s="368" t="s">
        <v>7260</v>
      </c>
      <c r="B3024" s="369" t="s">
        <v>7261</v>
      </c>
      <c r="C3024" s="369" t="s">
        <v>6</v>
      </c>
      <c r="D3024" s="370">
        <v>2762.02</v>
      </c>
    </row>
    <row r="3025" spans="1:4">
      <c r="A3025" s="368" t="s">
        <v>7258</v>
      </c>
      <c r="B3025" s="369" t="s">
        <v>7259</v>
      </c>
      <c r="C3025" s="369" t="s">
        <v>6</v>
      </c>
      <c r="D3025" s="370">
        <v>1404.8</v>
      </c>
    </row>
    <row r="3026" spans="1:4">
      <c r="A3026" s="368" t="s">
        <v>7264</v>
      </c>
      <c r="B3026" s="369" t="s">
        <v>7265</v>
      </c>
      <c r="C3026" s="369" t="s">
        <v>6</v>
      </c>
      <c r="D3026" s="370">
        <v>113.53</v>
      </c>
    </row>
    <row r="3027" spans="1:4">
      <c r="A3027" s="368" t="s">
        <v>7262</v>
      </c>
      <c r="B3027" s="369" t="s">
        <v>7263</v>
      </c>
      <c r="C3027" s="369" t="s">
        <v>6</v>
      </c>
      <c r="D3027" s="370">
        <v>43.22</v>
      </c>
    </row>
    <row r="3028" spans="1:4">
      <c r="A3028" s="368" t="s">
        <v>7268</v>
      </c>
      <c r="B3028" s="369" t="s">
        <v>7269</v>
      </c>
      <c r="C3028" s="369" t="s">
        <v>6</v>
      </c>
      <c r="D3028" s="370">
        <v>136.26</v>
      </c>
    </row>
    <row r="3029" spans="1:4">
      <c r="A3029" s="368" t="s">
        <v>7266</v>
      </c>
      <c r="B3029" s="369" t="s">
        <v>7267</v>
      </c>
      <c r="C3029" s="369" t="s">
        <v>6</v>
      </c>
      <c r="D3029" s="370">
        <v>59.3</v>
      </c>
    </row>
    <row r="3030" spans="1:4">
      <c r="A3030" s="368" t="s">
        <v>7272</v>
      </c>
      <c r="B3030" s="369" t="s">
        <v>7273</v>
      </c>
      <c r="C3030" s="369" t="s">
        <v>6</v>
      </c>
      <c r="D3030" s="370">
        <v>157.63999999999999</v>
      </c>
    </row>
    <row r="3031" spans="1:4">
      <c r="A3031" s="368" t="s">
        <v>7270</v>
      </c>
      <c r="B3031" s="369" t="s">
        <v>7271</v>
      </c>
      <c r="C3031" s="369" t="s">
        <v>6</v>
      </c>
      <c r="D3031" s="370">
        <v>107.25</v>
      </c>
    </row>
    <row r="3032" spans="1:4">
      <c r="A3032" s="368" t="s">
        <v>7276</v>
      </c>
      <c r="B3032" s="369" t="s">
        <v>7277</v>
      </c>
      <c r="C3032" s="369" t="s">
        <v>6</v>
      </c>
      <c r="D3032" s="370">
        <v>160.35</v>
      </c>
    </row>
    <row r="3033" spans="1:4">
      <c r="A3033" s="368" t="s">
        <v>7274</v>
      </c>
      <c r="B3033" s="369" t="s">
        <v>7275</v>
      </c>
      <c r="C3033" s="369" t="s">
        <v>6</v>
      </c>
      <c r="D3033" s="370">
        <v>134.47</v>
      </c>
    </row>
    <row r="3034" spans="1:4">
      <c r="A3034" s="368" t="s">
        <v>7280</v>
      </c>
      <c r="B3034" s="369" t="s">
        <v>7281</v>
      </c>
      <c r="C3034" s="369" t="s">
        <v>6</v>
      </c>
      <c r="D3034" s="370">
        <v>197.35</v>
      </c>
    </row>
    <row r="3035" spans="1:4">
      <c r="A3035" s="368" t="s">
        <v>7278</v>
      </c>
      <c r="B3035" s="369" t="s">
        <v>7279</v>
      </c>
      <c r="C3035" s="369" t="s">
        <v>6</v>
      </c>
      <c r="D3035" s="370">
        <v>143.72</v>
      </c>
    </row>
    <row r="3036" spans="1:4">
      <c r="A3036" s="368" t="s">
        <v>7284</v>
      </c>
      <c r="B3036" s="369" t="s">
        <v>7285</v>
      </c>
      <c r="C3036" s="369" t="s">
        <v>6</v>
      </c>
      <c r="D3036" s="370">
        <v>278.56</v>
      </c>
    </row>
    <row r="3037" spans="1:4">
      <c r="A3037" s="368" t="s">
        <v>7282</v>
      </c>
      <c r="B3037" s="369" t="s">
        <v>7283</v>
      </c>
      <c r="C3037" s="369" t="s">
        <v>6</v>
      </c>
      <c r="D3037" s="370">
        <v>148.85</v>
      </c>
    </row>
    <row r="3038" spans="1:4">
      <c r="A3038" s="368" t="s">
        <v>28604</v>
      </c>
      <c r="B3038" s="369" t="s">
        <v>28605</v>
      </c>
      <c r="C3038" s="369" t="s">
        <v>6</v>
      </c>
      <c r="D3038" s="370">
        <v>54.67</v>
      </c>
    </row>
    <row r="3039" spans="1:4">
      <c r="A3039" s="368" t="s">
        <v>7288</v>
      </c>
      <c r="B3039" s="369" t="s">
        <v>7289</v>
      </c>
      <c r="C3039" s="369" t="s">
        <v>6</v>
      </c>
      <c r="D3039" s="370">
        <v>308.68</v>
      </c>
    </row>
    <row r="3040" spans="1:4">
      <c r="A3040" s="368" t="s">
        <v>7286</v>
      </c>
      <c r="B3040" s="369" t="s">
        <v>7287</v>
      </c>
      <c r="C3040" s="369" t="s">
        <v>6</v>
      </c>
      <c r="D3040" s="370">
        <v>146.69</v>
      </c>
    </row>
    <row r="3041" spans="1:4">
      <c r="A3041" s="368" t="s">
        <v>7292</v>
      </c>
      <c r="B3041" s="369" t="s">
        <v>7293</v>
      </c>
      <c r="C3041" s="369" t="s">
        <v>6</v>
      </c>
      <c r="D3041" s="370">
        <v>21.31</v>
      </c>
    </row>
    <row r="3042" spans="1:4">
      <c r="A3042" s="368" t="s">
        <v>7290</v>
      </c>
      <c r="B3042" s="369" t="s">
        <v>7291</v>
      </c>
      <c r="C3042" s="369" t="s">
        <v>6</v>
      </c>
      <c r="D3042" s="370">
        <v>19.059999999999999</v>
      </c>
    </row>
    <row r="3043" spans="1:4">
      <c r="A3043" s="368" t="s">
        <v>7296</v>
      </c>
      <c r="B3043" s="369" t="s">
        <v>7297</v>
      </c>
      <c r="C3043" s="369" t="s">
        <v>6</v>
      </c>
      <c r="D3043" s="370">
        <v>350.55</v>
      </c>
    </row>
    <row r="3044" spans="1:4">
      <c r="A3044" s="368" t="s">
        <v>7294</v>
      </c>
      <c r="B3044" s="369" t="s">
        <v>7295</v>
      </c>
      <c r="C3044" s="369" t="s">
        <v>6</v>
      </c>
      <c r="D3044" s="370">
        <v>303.95</v>
      </c>
    </row>
    <row r="3045" spans="1:4">
      <c r="A3045" s="368" t="s">
        <v>7300</v>
      </c>
      <c r="B3045" s="369" t="s">
        <v>7301</v>
      </c>
      <c r="C3045" s="369" t="s">
        <v>6</v>
      </c>
      <c r="D3045" s="370">
        <v>999.09</v>
      </c>
    </row>
    <row r="3046" spans="1:4">
      <c r="A3046" s="368" t="s">
        <v>7298</v>
      </c>
      <c r="B3046" s="369" t="s">
        <v>7299</v>
      </c>
      <c r="C3046" s="369" t="s">
        <v>6</v>
      </c>
      <c r="D3046" s="370">
        <v>734.08</v>
      </c>
    </row>
    <row r="3047" spans="1:4">
      <c r="A3047" s="368" t="s">
        <v>7304</v>
      </c>
      <c r="B3047" s="369" t="s">
        <v>7305</v>
      </c>
      <c r="C3047" s="369" t="s">
        <v>6</v>
      </c>
      <c r="D3047" s="370">
        <v>933.98</v>
      </c>
    </row>
    <row r="3048" spans="1:4">
      <c r="A3048" s="368" t="s">
        <v>7302</v>
      </c>
      <c r="B3048" s="369" t="s">
        <v>7303</v>
      </c>
      <c r="C3048" s="369" t="s">
        <v>6</v>
      </c>
      <c r="D3048" s="370">
        <v>1055.73</v>
      </c>
    </row>
    <row r="3049" spans="1:4">
      <c r="A3049" s="368" t="s">
        <v>7308</v>
      </c>
      <c r="B3049" s="369" t="s">
        <v>7309</v>
      </c>
      <c r="C3049" s="369" t="s">
        <v>6</v>
      </c>
      <c r="D3049" s="370">
        <v>21.05</v>
      </c>
    </row>
    <row r="3050" spans="1:4">
      <c r="A3050" s="368" t="s">
        <v>7306</v>
      </c>
      <c r="B3050" s="369" t="s">
        <v>7307</v>
      </c>
      <c r="C3050" s="369" t="s">
        <v>6</v>
      </c>
      <c r="D3050" s="370">
        <v>25.02</v>
      </c>
    </row>
    <row r="3051" spans="1:4">
      <c r="A3051" s="368" t="s">
        <v>7312</v>
      </c>
      <c r="B3051" s="369" t="s">
        <v>7313</v>
      </c>
      <c r="C3051" s="369" t="s">
        <v>6</v>
      </c>
      <c r="D3051" s="370">
        <v>29.69</v>
      </c>
    </row>
    <row r="3052" spans="1:4">
      <c r="A3052" s="368" t="s">
        <v>7310</v>
      </c>
      <c r="B3052" s="369" t="s">
        <v>7311</v>
      </c>
      <c r="C3052" s="369" t="s">
        <v>6</v>
      </c>
      <c r="D3052" s="370">
        <v>25.02</v>
      </c>
    </row>
    <row r="3053" spans="1:4">
      <c r="A3053" s="368" t="s">
        <v>7316</v>
      </c>
      <c r="B3053" s="369" t="s">
        <v>7317</v>
      </c>
      <c r="C3053" s="369" t="s">
        <v>6</v>
      </c>
      <c r="D3053" s="370">
        <v>1115.9000000000001</v>
      </c>
    </row>
    <row r="3054" spans="1:4">
      <c r="A3054" s="368" t="s">
        <v>7314</v>
      </c>
      <c r="B3054" s="369" t="s">
        <v>7315</v>
      </c>
      <c r="C3054" s="369" t="s">
        <v>6</v>
      </c>
      <c r="D3054" s="370">
        <v>918.14</v>
      </c>
    </row>
    <row r="3055" spans="1:4">
      <c r="A3055" s="368" t="s">
        <v>7320</v>
      </c>
      <c r="B3055" s="369" t="s">
        <v>7321</v>
      </c>
      <c r="C3055" s="369" t="s">
        <v>6</v>
      </c>
      <c r="D3055" s="370">
        <v>1236.7</v>
      </c>
    </row>
    <row r="3056" spans="1:4">
      <c r="A3056" s="368" t="s">
        <v>7318</v>
      </c>
      <c r="B3056" s="369" t="s">
        <v>7319</v>
      </c>
      <c r="C3056" s="369" t="s">
        <v>6</v>
      </c>
      <c r="D3056" s="370">
        <v>1088.93</v>
      </c>
    </row>
    <row r="3057" spans="1:4">
      <c r="A3057" s="368" t="s">
        <v>28606</v>
      </c>
      <c r="B3057" s="369" t="s">
        <v>28607</v>
      </c>
      <c r="C3057" s="369" t="s">
        <v>6</v>
      </c>
      <c r="D3057" s="370">
        <v>275.48</v>
      </c>
    </row>
    <row r="3058" spans="1:4">
      <c r="A3058" s="368" t="s">
        <v>7322</v>
      </c>
      <c r="B3058" s="369" t="s">
        <v>7323</v>
      </c>
      <c r="C3058" s="369" t="s">
        <v>6</v>
      </c>
      <c r="D3058" s="370">
        <v>0.67</v>
      </c>
    </row>
    <row r="3059" spans="1:4">
      <c r="A3059" s="368" t="s">
        <v>28608</v>
      </c>
      <c r="B3059" s="369" t="s">
        <v>28609</v>
      </c>
      <c r="C3059" s="369" t="s">
        <v>6</v>
      </c>
      <c r="D3059" s="370">
        <v>0.08</v>
      </c>
    </row>
    <row r="3060" spans="1:4">
      <c r="A3060" s="368" t="s">
        <v>28610</v>
      </c>
      <c r="B3060" s="369" t="s">
        <v>28611</v>
      </c>
      <c r="C3060" s="369" t="s">
        <v>6</v>
      </c>
      <c r="D3060" s="370">
        <v>0.06</v>
      </c>
    </row>
    <row r="3061" spans="1:4">
      <c r="A3061" s="368" t="s">
        <v>7354</v>
      </c>
      <c r="B3061" s="369" t="s">
        <v>7355</v>
      </c>
      <c r="C3061" s="369" t="s">
        <v>6</v>
      </c>
      <c r="D3061" s="370">
        <v>0.79</v>
      </c>
    </row>
    <row r="3062" spans="1:4">
      <c r="A3062" s="368" t="s">
        <v>7358</v>
      </c>
      <c r="B3062" s="369" t="s">
        <v>7359</v>
      </c>
      <c r="C3062" s="369" t="s">
        <v>6</v>
      </c>
      <c r="D3062" s="370">
        <v>0.55000000000000004</v>
      </c>
    </row>
    <row r="3063" spans="1:4">
      <c r="A3063" s="368" t="s">
        <v>7367</v>
      </c>
      <c r="B3063" s="369" t="s">
        <v>7368</v>
      </c>
      <c r="C3063" s="369" t="s">
        <v>1436</v>
      </c>
      <c r="D3063" s="370">
        <v>4.92</v>
      </c>
    </row>
    <row r="3064" spans="1:4">
      <c r="A3064" s="368" t="s">
        <v>28612</v>
      </c>
      <c r="B3064" s="369" t="s">
        <v>28613</v>
      </c>
      <c r="C3064" s="369" t="s">
        <v>6</v>
      </c>
      <c r="D3064" s="370">
        <v>12.85</v>
      </c>
    </row>
    <row r="3065" spans="1:4">
      <c r="A3065" s="368" t="s">
        <v>28614</v>
      </c>
      <c r="B3065" s="369" t="s">
        <v>28615</v>
      </c>
      <c r="C3065" s="369" t="s">
        <v>6</v>
      </c>
      <c r="D3065" s="370">
        <v>1294.6500000000001</v>
      </c>
    </row>
    <row r="3066" spans="1:4">
      <c r="A3066" s="368" t="s">
        <v>28616</v>
      </c>
      <c r="B3066" s="369" t="s">
        <v>28617</v>
      </c>
      <c r="C3066" s="369" t="s">
        <v>6</v>
      </c>
      <c r="D3066" s="370">
        <v>2477.9</v>
      </c>
    </row>
    <row r="3067" spans="1:4">
      <c r="A3067" s="368" t="s">
        <v>28618</v>
      </c>
      <c r="B3067" s="369" t="s">
        <v>28619</v>
      </c>
      <c r="C3067" s="369" t="s">
        <v>6</v>
      </c>
      <c r="D3067" s="370">
        <v>2477.9</v>
      </c>
    </row>
    <row r="3068" spans="1:4">
      <c r="A3068" s="368" t="s">
        <v>28620</v>
      </c>
      <c r="B3068" s="369" t="s">
        <v>28621</v>
      </c>
      <c r="C3068" s="369" t="s">
        <v>6</v>
      </c>
      <c r="D3068" s="370">
        <v>4079.25</v>
      </c>
    </row>
    <row r="3069" spans="1:4">
      <c r="A3069" s="368" t="s">
        <v>28622</v>
      </c>
      <c r="B3069" s="369" t="s">
        <v>28623</v>
      </c>
      <c r="C3069" s="369" t="s">
        <v>6</v>
      </c>
      <c r="D3069" s="370">
        <v>14967</v>
      </c>
    </row>
    <row r="3070" spans="1:4">
      <c r="A3070" s="368" t="s">
        <v>28624</v>
      </c>
      <c r="B3070" s="369" t="s">
        <v>28625</v>
      </c>
      <c r="C3070" s="369" t="s">
        <v>6</v>
      </c>
      <c r="D3070" s="370">
        <v>6175.97</v>
      </c>
    </row>
    <row r="3071" spans="1:4">
      <c r="A3071" s="368" t="s">
        <v>7444</v>
      </c>
      <c r="B3071" s="369" t="s">
        <v>7445</v>
      </c>
      <c r="C3071" s="369" t="s">
        <v>6</v>
      </c>
      <c r="D3071" s="370">
        <v>58.83</v>
      </c>
    </row>
    <row r="3072" spans="1:4">
      <c r="A3072" s="368" t="s">
        <v>28626</v>
      </c>
      <c r="B3072" s="369" t="s">
        <v>28627</v>
      </c>
      <c r="C3072" s="369" t="s">
        <v>6</v>
      </c>
      <c r="D3072" s="370">
        <v>59.13</v>
      </c>
    </row>
    <row r="3073" spans="1:4">
      <c r="A3073" s="368" t="s">
        <v>28628</v>
      </c>
      <c r="B3073" s="369" t="s">
        <v>28629</v>
      </c>
      <c r="C3073" s="369" t="s">
        <v>6</v>
      </c>
      <c r="D3073" s="370">
        <v>359.89</v>
      </c>
    </row>
    <row r="3074" spans="1:4">
      <c r="A3074" s="368" t="s">
        <v>7598</v>
      </c>
      <c r="B3074" s="369" t="s">
        <v>7599</v>
      </c>
      <c r="C3074" s="369" t="s">
        <v>6</v>
      </c>
      <c r="D3074" s="370">
        <v>6.08</v>
      </c>
    </row>
    <row r="3075" spans="1:4" ht="22.5">
      <c r="A3075" s="368" t="s">
        <v>7682</v>
      </c>
      <c r="B3075" s="369" t="s">
        <v>7683</v>
      </c>
      <c r="C3075" s="369" t="s">
        <v>6</v>
      </c>
      <c r="D3075" s="370">
        <v>9758.19</v>
      </c>
    </row>
    <row r="3076" spans="1:4" ht="22.5">
      <c r="A3076" s="368" t="s">
        <v>7684</v>
      </c>
      <c r="B3076" s="369" t="s">
        <v>7685</v>
      </c>
      <c r="C3076" s="369" t="s">
        <v>6</v>
      </c>
      <c r="D3076" s="370">
        <v>14452.34</v>
      </c>
    </row>
    <row r="3077" spans="1:4" ht="22.5">
      <c r="A3077" s="368" t="s">
        <v>7686</v>
      </c>
      <c r="B3077" s="369" t="s">
        <v>7687</v>
      </c>
      <c r="C3077" s="369" t="s">
        <v>6</v>
      </c>
      <c r="D3077" s="370">
        <v>15657.2</v>
      </c>
    </row>
    <row r="3078" spans="1:4">
      <c r="A3078" s="368" t="s">
        <v>28630</v>
      </c>
      <c r="B3078" s="369" t="s">
        <v>28631</v>
      </c>
      <c r="C3078" s="369" t="s">
        <v>6</v>
      </c>
      <c r="D3078" s="370">
        <v>2.84</v>
      </c>
    </row>
    <row r="3079" spans="1:4">
      <c r="A3079" s="368" t="s">
        <v>28632</v>
      </c>
      <c r="B3079" s="369" t="s">
        <v>28633</v>
      </c>
      <c r="C3079" s="369" t="s">
        <v>6</v>
      </c>
      <c r="D3079" s="370">
        <v>2.99</v>
      </c>
    </row>
    <row r="3080" spans="1:4">
      <c r="A3080" s="368" t="s">
        <v>28634</v>
      </c>
      <c r="B3080" s="369" t="s">
        <v>28635</v>
      </c>
      <c r="C3080" s="369" t="s">
        <v>6</v>
      </c>
      <c r="D3080" s="370">
        <v>28.27</v>
      </c>
    </row>
    <row r="3081" spans="1:4">
      <c r="A3081" s="368" t="s">
        <v>28636</v>
      </c>
      <c r="B3081" s="369" t="s">
        <v>28637</v>
      </c>
      <c r="C3081" s="369" t="s">
        <v>6</v>
      </c>
      <c r="D3081" s="370">
        <v>6.3</v>
      </c>
    </row>
    <row r="3082" spans="1:4">
      <c r="A3082" s="368" t="s">
        <v>28638</v>
      </c>
      <c r="B3082" s="369" t="s">
        <v>28639</v>
      </c>
      <c r="C3082" s="369" t="s">
        <v>6</v>
      </c>
      <c r="D3082" s="370">
        <v>7.29</v>
      </c>
    </row>
    <row r="3083" spans="1:4">
      <c r="A3083" s="368" t="s">
        <v>7690</v>
      </c>
      <c r="B3083" s="369" t="s">
        <v>7691</v>
      </c>
      <c r="C3083" s="369" t="s">
        <v>1436</v>
      </c>
      <c r="D3083" s="370">
        <v>3.23</v>
      </c>
    </row>
    <row r="3084" spans="1:4">
      <c r="A3084" s="368" t="s">
        <v>28640</v>
      </c>
      <c r="B3084" s="369" t="s">
        <v>28641</v>
      </c>
      <c r="C3084" s="369" t="s">
        <v>6</v>
      </c>
      <c r="D3084" s="370">
        <v>12.9</v>
      </c>
    </row>
    <row r="3085" spans="1:4">
      <c r="A3085" s="368" t="s">
        <v>28642</v>
      </c>
      <c r="B3085" s="369" t="s">
        <v>28643</v>
      </c>
      <c r="C3085" s="369" t="s">
        <v>6</v>
      </c>
      <c r="D3085" s="370">
        <v>12.9</v>
      </c>
    </row>
    <row r="3086" spans="1:4">
      <c r="A3086" s="368" t="s">
        <v>28644</v>
      </c>
      <c r="B3086" s="369" t="s">
        <v>28645</v>
      </c>
      <c r="C3086" s="369" t="s">
        <v>6</v>
      </c>
      <c r="D3086" s="370">
        <v>61.71</v>
      </c>
    </row>
    <row r="3087" spans="1:4">
      <c r="A3087" s="368" t="s">
        <v>7698</v>
      </c>
      <c r="B3087" s="369" t="s">
        <v>7699</v>
      </c>
      <c r="C3087" s="369" t="s">
        <v>6</v>
      </c>
      <c r="D3087" s="370">
        <v>5.43</v>
      </c>
    </row>
    <row r="3088" spans="1:4">
      <c r="A3088" s="368" t="s">
        <v>7702</v>
      </c>
      <c r="B3088" s="369" t="s">
        <v>7703</v>
      </c>
      <c r="C3088" s="369" t="s">
        <v>6</v>
      </c>
      <c r="D3088" s="370">
        <v>2.58</v>
      </c>
    </row>
    <row r="3089" spans="1:4">
      <c r="A3089" s="368" t="s">
        <v>7706</v>
      </c>
      <c r="B3089" s="369" t="s">
        <v>7707</v>
      </c>
      <c r="C3089" s="369" t="s">
        <v>6</v>
      </c>
      <c r="D3089" s="370">
        <v>2.31</v>
      </c>
    </row>
    <row r="3090" spans="1:4">
      <c r="A3090" s="368" t="s">
        <v>28646</v>
      </c>
      <c r="B3090" s="369" t="s">
        <v>28647</v>
      </c>
      <c r="C3090" s="369" t="s">
        <v>6</v>
      </c>
      <c r="D3090" s="370">
        <v>29.21</v>
      </c>
    </row>
    <row r="3091" spans="1:4">
      <c r="A3091" s="368" t="s">
        <v>7735</v>
      </c>
      <c r="B3091" s="369" t="s">
        <v>7736</v>
      </c>
      <c r="C3091" s="369" t="s">
        <v>6</v>
      </c>
      <c r="D3091" s="370">
        <v>0.86</v>
      </c>
    </row>
    <row r="3092" spans="1:4">
      <c r="A3092" s="368" t="s">
        <v>28648</v>
      </c>
      <c r="B3092" s="369" t="s">
        <v>28649</v>
      </c>
      <c r="C3092" s="369" t="s">
        <v>6</v>
      </c>
      <c r="D3092" s="370">
        <v>282.11</v>
      </c>
    </row>
    <row r="3093" spans="1:4">
      <c r="A3093" s="368" t="s">
        <v>28650</v>
      </c>
      <c r="B3093" s="369" t="s">
        <v>28651</v>
      </c>
      <c r="C3093" s="369" t="s">
        <v>6</v>
      </c>
      <c r="D3093" s="370">
        <v>3.38</v>
      </c>
    </row>
    <row r="3094" spans="1:4">
      <c r="A3094" s="368" t="s">
        <v>28652</v>
      </c>
      <c r="B3094" s="369" t="s">
        <v>28653</v>
      </c>
      <c r="C3094" s="369" t="s">
        <v>6</v>
      </c>
      <c r="D3094" s="370">
        <v>3.42</v>
      </c>
    </row>
    <row r="3095" spans="1:4">
      <c r="A3095" s="368" t="s">
        <v>28654</v>
      </c>
      <c r="B3095" s="369" t="s">
        <v>28655</v>
      </c>
      <c r="C3095" s="369" t="s">
        <v>6</v>
      </c>
      <c r="D3095" s="370">
        <v>0.99</v>
      </c>
    </row>
    <row r="3096" spans="1:4">
      <c r="A3096" s="368" t="s">
        <v>28656</v>
      </c>
      <c r="B3096" s="369" t="s">
        <v>28657</v>
      </c>
      <c r="C3096" s="369" t="s">
        <v>6</v>
      </c>
      <c r="D3096" s="370">
        <v>0.56000000000000005</v>
      </c>
    </row>
    <row r="3097" spans="1:4">
      <c r="A3097" s="368" t="s">
        <v>7602</v>
      </c>
      <c r="B3097" s="369" t="s">
        <v>7603</v>
      </c>
      <c r="C3097" s="369" t="s">
        <v>6</v>
      </c>
      <c r="D3097" s="370">
        <v>253.89</v>
      </c>
    </row>
    <row r="3098" spans="1:4">
      <c r="A3098" s="368" t="s">
        <v>7604</v>
      </c>
      <c r="B3098" s="369" t="s">
        <v>7605</v>
      </c>
      <c r="C3098" s="369" t="s">
        <v>6</v>
      </c>
      <c r="D3098" s="370">
        <v>35.270000000000003</v>
      </c>
    </row>
    <row r="3099" spans="1:4">
      <c r="A3099" s="368" t="s">
        <v>7831</v>
      </c>
      <c r="B3099" s="369" t="s">
        <v>7832</v>
      </c>
      <c r="C3099" s="369" t="s">
        <v>41</v>
      </c>
      <c r="D3099" s="370">
        <v>18.079999999999998</v>
      </c>
    </row>
    <row r="3100" spans="1:4">
      <c r="A3100" s="368" t="s">
        <v>7833</v>
      </c>
      <c r="B3100" s="369" t="s">
        <v>7834</v>
      </c>
      <c r="C3100" s="369" t="s">
        <v>41</v>
      </c>
      <c r="D3100" s="370">
        <v>156.63</v>
      </c>
    </row>
    <row r="3101" spans="1:4">
      <c r="A3101" s="368" t="s">
        <v>7835</v>
      </c>
      <c r="B3101" s="369" t="s">
        <v>7836</v>
      </c>
      <c r="C3101" s="369" t="s">
        <v>41</v>
      </c>
      <c r="D3101" s="370">
        <v>197.65</v>
      </c>
    </row>
    <row r="3102" spans="1:4">
      <c r="A3102" s="368" t="s">
        <v>7837</v>
      </c>
      <c r="B3102" s="369" t="s">
        <v>7838</v>
      </c>
      <c r="C3102" s="369" t="s">
        <v>41</v>
      </c>
      <c r="D3102" s="370">
        <v>26.74</v>
      </c>
    </row>
    <row r="3103" spans="1:4">
      <c r="A3103" s="368" t="s">
        <v>7839</v>
      </c>
      <c r="B3103" s="369" t="s">
        <v>7840</v>
      </c>
      <c r="C3103" s="369" t="s">
        <v>41</v>
      </c>
      <c r="D3103" s="370">
        <v>228.86</v>
      </c>
    </row>
    <row r="3104" spans="1:4">
      <c r="A3104" s="368" t="s">
        <v>7841</v>
      </c>
      <c r="B3104" s="369" t="s">
        <v>7842</v>
      </c>
      <c r="C3104" s="369" t="s">
        <v>41</v>
      </c>
      <c r="D3104" s="370">
        <v>3.92</v>
      </c>
    </row>
    <row r="3105" spans="1:4">
      <c r="A3105" s="368" t="s">
        <v>7843</v>
      </c>
      <c r="B3105" s="369" t="s">
        <v>7844</v>
      </c>
      <c r="C3105" s="369" t="s">
        <v>41</v>
      </c>
      <c r="D3105" s="370">
        <v>278.54000000000002</v>
      </c>
    </row>
    <row r="3106" spans="1:4">
      <c r="A3106" s="368" t="s">
        <v>7845</v>
      </c>
      <c r="B3106" s="369" t="s">
        <v>7846</v>
      </c>
      <c r="C3106" s="369" t="s">
        <v>41</v>
      </c>
      <c r="D3106" s="370">
        <v>36.4</v>
      </c>
    </row>
    <row r="3107" spans="1:4">
      <c r="A3107" s="368" t="s">
        <v>7847</v>
      </c>
      <c r="B3107" s="369" t="s">
        <v>7848</v>
      </c>
      <c r="C3107" s="369" t="s">
        <v>41</v>
      </c>
      <c r="D3107" s="370">
        <v>46.74</v>
      </c>
    </row>
    <row r="3108" spans="1:4">
      <c r="A3108" s="368" t="s">
        <v>7849</v>
      </c>
      <c r="B3108" s="369" t="s">
        <v>7850</v>
      </c>
      <c r="C3108" s="369" t="s">
        <v>41</v>
      </c>
      <c r="D3108" s="370">
        <v>9.39</v>
      </c>
    </row>
    <row r="3109" spans="1:4">
      <c r="A3109" s="368" t="s">
        <v>7851</v>
      </c>
      <c r="B3109" s="369" t="s">
        <v>7852</v>
      </c>
      <c r="C3109" s="369" t="s">
        <v>41</v>
      </c>
      <c r="D3109" s="370">
        <v>66.91</v>
      </c>
    </row>
    <row r="3110" spans="1:4">
      <c r="A3110" s="368" t="s">
        <v>7853</v>
      </c>
      <c r="B3110" s="369" t="s">
        <v>7854</v>
      </c>
      <c r="C3110" s="369" t="s">
        <v>41</v>
      </c>
      <c r="D3110" s="370">
        <v>12.21</v>
      </c>
    </row>
    <row r="3111" spans="1:4">
      <c r="A3111" s="368" t="s">
        <v>7855</v>
      </c>
      <c r="B3111" s="369" t="s">
        <v>7856</v>
      </c>
      <c r="C3111" s="369" t="s">
        <v>41</v>
      </c>
      <c r="D3111" s="370">
        <v>96.01</v>
      </c>
    </row>
    <row r="3112" spans="1:4">
      <c r="A3112" s="368" t="s">
        <v>7857</v>
      </c>
      <c r="B3112" s="369" t="s">
        <v>7858</v>
      </c>
      <c r="C3112" s="369" t="s">
        <v>41</v>
      </c>
      <c r="D3112" s="370">
        <v>122.32</v>
      </c>
    </row>
    <row r="3113" spans="1:4">
      <c r="A3113" s="368" t="s">
        <v>7859</v>
      </c>
      <c r="B3113" s="369" t="s">
        <v>7860</v>
      </c>
      <c r="C3113" s="369" t="s">
        <v>41</v>
      </c>
      <c r="D3113" s="370">
        <v>1.71</v>
      </c>
    </row>
    <row r="3114" spans="1:4">
      <c r="A3114" s="368" t="s">
        <v>7861</v>
      </c>
      <c r="B3114" s="369" t="s">
        <v>7862</v>
      </c>
      <c r="C3114" s="369" t="s">
        <v>41</v>
      </c>
      <c r="D3114" s="370">
        <v>2.39</v>
      </c>
    </row>
    <row r="3115" spans="1:4">
      <c r="A3115" s="368" t="s">
        <v>7863</v>
      </c>
      <c r="B3115" s="369" t="s">
        <v>7864</v>
      </c>
      <c r="C3115" s="369" t="s">
        <v>41</v>
      </c>
      <c r="D3115" s="370">
        <v>3.58</v>
      </c>
    </row>
    <row r="3116" spans="1:4">
      <c r="A3116" s="368" t="s">
        <v>7865</v>
      </c>
      <c r="B3116" s="369" t="s">
        <v>7866</v>
      </c>
      <c r="C3116" s="369" t="s">
        <v>41</v>
      </c>
      <c r="D3116" s="370">
        <v>17.37</v>
      </c>
    </row>
    <row r="3117" spans="1:4">
      <c r="A3117" s="368" t="s">
        <v>7867</v>
      </c>
      <c r="B3117" s="369" t="s">
        <v>7868</v>
      </c>
      <c r="C3117" s="369" t="s">
        <v>41</v>
      </c>
      <c r="D3117" s="370">
        <v>27.15</v>
      </c>
    </row>
    <row r="3118" spans="1:4">
      <c r="A3118" s="368" t="s">
        <v>7869</v>
      </c>
      <c r="B3118" s="369" t="s">
        <v>7870</v>
      </c>
      <c r="C3118" s="369" t="s">
        <v>41</v>
      </c>
      <c r="D3118" s="370">
        <v>4.6500000000000004</v>
      </c>
    </row>
    <row r="3119" spans="1:4">
      <c r="A3119" s="368" t="s">
        <v>7871</v>
      </c>
      <c r="B3119" s="369" t="s">
        <v>7872</v>
      </c>
      <c r="C3119" s="369" t="s">
        <v>41</v>
      </c>
      <c r="D3119" s="370">
        <v>40.340000000000003</v>
      </c>
    </row>
    <row r="3120" spans="1:4">
      <c r="A3120" s="368" t="s">
        <v>7873</v>
      </c>
      <c r="B3120" s="369" t="s">
        <v>7874</v>
      </c>
      <c r="C3120" s="369" t="s">
        <v>41</v>
      </c>
      <c r="D3120" s="370">
        <v>57.46</v>
      </c>
    </row>
    <row r="3121" spans="1:4">
      <c r="A3121" s="368" t="s">
        <v>7875</v>
      </c>
      <c r="B3121" s="369" t="s">
        <v>7876</v>
      </c>
      <c r="C3121" s="369" t="s">
        <v>41</v>
      </c>
      <c r="D3121" s="370">
        <v>10.32</v>
      </c>
    </row>
    <row r="3122" spans="1:4">
      <c r="A3122" s="368" t="s">
        <v>7877</v>
      </c>
      <c r="B3122" s="369" t="s">
        <v>7878</v>
      </c>
      <c r="C3122" s="369" t="s">
        <v>41</v>
      </c>
      <c r="D3122" s="370">
        <v>146.16999999999999</v>
      </c>
    </row>
    <row r="3123" spans="1:4">
      <c r="A3123" s="368" t="s">
        <v>7879</v>
      </c>
      <c r="B3123" s="369" t="s">
        <v>7880</v>
      </c>
      <c r="C3123" s="369" t="s">
        <v>41</v>
      </c>
      <c r="D3123" s="370">
        <v>201.28</v>
      </c>
    </row>
    <row r="3124" spans="1:4">
      <c r="A3124" s="368" t="s">
        <v>28658</v>
      </c>
      <c r="B3124" s="369" t="s">
        <v>28659</v>
      </c>
      <c r="C3124" s="369" t="s">
        <v>41</v>
      </c>
      <c r="D3124" s="370">
        <v>12.69</v>
      </c>
    </row>
    <row r="3125" spans="1:4">
      <c r="A3125" s="368" t="s">
        <v>28660</v>
      </c>
      <c r="B3125" s="369" t="s">
        <v>28661</v>
      </c>
      <c r="C3125" s="369" t="s">
        <v>41</v>
      </c>
      <c r="D3125" s="370">
        <v>0.64</v>
      </c>
    </row>
    <row r="3126" spans="1:4">
      <c r="A3126" s="368" t="s">
        <v>7916</v>
      </c>
      <c r="B3126" s="369" t="s">
        <v>7917</v>
      </c>
      <c r="C3126" s="369" t="s">
        <v>41</v>
      </c>
      <c r="D3126" s="370">
        <v>1.57</v>
      </c>
    </row>
    <row r="3127" spans="1:4">
      <c r="A3127" s="368" t="s">
        <v>7918</v>
      </c>
      <c r="B3127" s="369" t="s">
        <v>7919</v>
      </c>
      <c r="C3127" s="369" t="s">
        <v>41</v>
      </c>
      <c r="D3127" s="370">
        <v>11.68</v>
      </c>
    </row>
    <row r="3128" spans="1:4">
      <c r="A3128" s="368" t="s">
        <v>7920</v>
      </c>
      <c r="B3128" s="369" t="s">
        <v>7921</v>
      </c>
      <c r="C3128" s="369" t="s">
        <v>41</v>
      </c>
      <c r="D3128" s="370">
        <v>13.9</v>
      </c>
    </row>
    <row r="3129" spans="1:4">
      <c r="A3129" s="368" t="s">
        <v>7922</v>
      </c>
      <c r="B3129" s="369" t="s">
        <v>7923</v>
      </c>
      <c r="C3129" s="369" t="s">
        <v>41</v>
      </c>
      <c r="D3129" s="370">
        <v>2.0099999999999998</v>
      </c>
    </row>
    <row r="3130" spans="1:4">
      <c r="A3130" s="368" t="s">
        <v>7924</v>
      </c>
      <c r="B3130" s="369" t="s">
        <v>7925</v>
      </c>
      <c r="C3130" s="369" t="s">
        <v>41</v>
      </c>
      <c r="D3130" s="370">
        <v>17.989999999999998</v>
      </c>
    </row>
    <row r="3131" spans="1:4">
      <c r="A3131" s="368" t="s">
        <v>7926</v>
      </c>
      <c r="B3131" s="369" t="s">
        <v>7927</v>
      </c>
      <c r="C3131" s="369" t="s">
        <v>41</v>
      </c>
      <c r="D3131" s="370">
        <v>22.98</v>
      </c>
    </row>
    <row r="3132" spans="1:4">
      <c r="A3132" s="368" t="s">
        <v>7928</v>
      </c>
      <c r="B3132" s="369" t="s">
        <v>7929</v>
      </c>
      <c r="C3132" s="369" t="s">
        <v>41</v>
      </c>
      <c r="D3132" s="370">
        <v>2.99</v>
      </c>
    </row>
    <row r="3133" spans="1:4">
      <c r="A3133" s="368" t="s">
        <v>7930</v>
      </c>
      <c r="B3133" s="369" t="s">
        <v>7931</v>
      </c>
      <c r="C3133" s="369" t="s">
        <v>41</v>
      </c>
      <c r="D3133" s="370">
        <v>38.35</v>
      </c>
    </row>
    <row r="3134" spans="1:4">
      <c r="A3134" s="368" t="s">
        <v>7932</v>
      </c>
      <c r="B3134" s="369" t="s">
        <v>7933</v>
      </c>
      <c r="C3134" s="369" t="s">
        <v>41</v>
      </c>
      <c r="D3134" s="370">
        <v>3.65</v>
      </c>
    </row>
    <row r="3135" spans="1:4">
      <c r="A3135" s="368" t="s">
        <v>7934</v>
      </c>
      <c r="B3135" s="369" t="s">
        <v>7935</v>
      </c>
      <c r="C3135" s="369" t="s">
        <v>41</v>
      </c>
      <c r="D3135" s="370">
        <v>5.04</v>
      </c>
    </row>
    <row r="3136" spans="1:4">
      <c r="A3136" s="368" t="s">
        <v>7936</v>
      </c>
      <c r="B3136" s="369" t="s">
        <v>7937</v>
      </c>
      <c r="C3136" s="369" t="s">
        <v>41</v>
      </c>
      <c r="D3136" s="370">
        <v>7.02</v>
      </c>
    </row>
    <row r="3137" spans="1:4">
      <c r="A3137" s="368" t="s">
        <v>7938</v>
      </c>
      <c r="B3137" s="369" t="s">
        <v>7939</v>
      </c>
      <c r="C3137" s="369" t="s">
        <v>41</v>
      </c>
      <c r="D3137" s="370">
        <v>10.01</v>
      </c>
    </row>
    <row r="3138" spans="1:4">
      <c r="A3138" s="368" t="s">
        <v>7942</v>
      </c>
      <c r="B3138" s="369" t="s">
        <v>7943</v>
      </c>
      <c r="C3138" s="369" t="s">
        <v>41</v>
      </c>
      <c r="D3138" s="370">
        <v>2.0699999999999998</v>
      </c>
    </row>
    <row r="3139" spans="1:4">
      <c r="A3139" s="368" t="s">
        <v>7944</v>
      </c>
      <c r="B3139" s="369" t="s">
        <v>7945</v>
      </c>
      <c r="C3139" s="369" t="s">
        <v>41</v>
      </c>
      <c r="D3139" s="370">
        <v>2.89</v>
      </c>
    </row>
    <row r="3140" spans="1:4">
      <c r="A3140" s="368" t="s">
        <v>7946</v>
      </c>
      <c r="B3140" s="369" t="s">
        <v>7947</v>
      </c>
      <c r="C3140" s="369" t="s">
        <v>41</v>
      </c>
      <c r="D3140" s="370">
        <v>4.43</v>
      </c>
    </row>
    <row r="3141" spans="1:4">
      <c r="A3141" s="368" t="s">
        <v>7948</v>
      </c>
      <c r="B3141" s="369" t="s">
        <v>7949</v>
      </c>
      <c r="C3141" s="369" t="s">
        <v>41</v>
      </c>
      <c r="D3141" s="370">
        <v>6.99</v>
      </c>
    </row>
    <row r="3142" spans="1:4">
      <c r="A3142" s="368" t="s">
        <v>7950</v>
      </c>
      <c r="B3142" s="369" t="s">
        <v>7951</v>
      </c>
      <c r="C3142" s="369" t="s">
        <v>41</v>
      </c>
      <c r="D3142" s="370">
        <v>3.27</v>
      </c>
    </row>
    <row r="3143" spans="1:4">
      <c r="A3143" s="368" t="s">
        <v>7952</v>
      </c>
      <c r="B3143" s="369" t="s">
        <v>7953</v>
      </c>
      <c r="C3143" s="369" t="s">
        <v>41</v>
      </c>
      <c r="D3143" s="370">
        <v>4.04</v>
      </c>
    </row>
    <row r="3144" spans="1:4">
      <c r="A3144" s="368" t="s">
        <v>7954</v>
      </c>
      <c r="B3144" s="369" t="s">
        <v>7955</v>
      </c>
      <c r="C3144" s="369" t="s">
        <v>41</v>
      </c>
      <c r="D3144" s="370">
        <v>6.82</v>
      </c>
    </row>
    <row r="3145" spans="1:4">
      <c r="A3145" s="368" t="s">
        <v>7956</v>
      </c>
      <c r="B3145" s="369" t="s">
        <v>7957</v>
      </c>
      <c r="C3145" s="369" t="s">
        <v>41</v>
      </c>
      <c r="D3145" s="370">
        <v>10.24</v>
      </c>
    </row>
    <row r="3146" spans="1:4">
      <c r="A3146" s="368" t="s">
        <v>7958</v>
      </c>
      <c r="B3146" s="369" t="s">
        <v>7959</v>
      </c>
      <c r="C3146" s="369" t="s">
        <v>41</v>
      </c>
      <c r="D3146" s="370">
        <v>13.94</v>
      </c>
    </row>
    <row r="3147" spans="1:4">
      <c r="A3147" s="368" t="s">
        <v>7960</v>
      </c>
      <c r="B3147" s="369" t="s">
        <v>7961</v>
      </c>
      <c r="C3147" s="369" t="s">
        <v>41</v>
      </c>
      <c r="D3147" s="370">
        <v>19.559999999999999</v>
      </c>
    </row>
    <row r="3148" spans="1:4">
      <c r="A3148" s="368" t="s">
        <v>7962</v>
      </c>
      <c r="B3148" s="369" t="s">
        <v>7963</v>
      </c>
      <c r="C3148" s="369" t="s">
        <v>41</v>
      </c>
      <c r="D3148" s="370">
        <v>4.47</v>
      </c>
    </row>
    <row r="3149" spans="1:4">
      <c r="A3149" s="368" t="s">
        <v>122</v>
      </c>
      <c r="B3149" s="369" t="s">
        <v>7964</v>
      </c>
      <c r="C3149" s="369" t="s">
        <v>41</v>
      </c>
      <c r="D3149" s="370">
        <v>38.86</v>
      </c>
    </row>
    <row r="3150" spans="1:4">
      <c r="A3150" s="368" t="s">
        <v>7965</v>
      </c>
      <c r="B3150" s="369" t="s">
        <v>7966</v>
      </c>
      <c r="C3150" s="369" t="s">
        <v>41</v>
      </c>
      <c r="D3150" s="370">
        <v>6.45</v>
      </c>
    </row>
    <row r="3151" spans="1:4">
      <c r="A3151" s="368" t="s">
        <v>7967</v>
      </c>
      <c r="B3151" s="369" t="s">
        <v>7968</v>
      </c>
      <c r="C3151" s="369" t="s">
        <v>41</v>
      </c>
      <c r="D3151" s="370">
        <v>9.26</v>
      </c>
    </row>
    <row r="3152" spans="1:4">
      <c r="A3152" s="368" t="s">
        <v>128</v>
      </c>
      <c r="B3152" s="369" t="s">
        <v>7969</v>
      </c>
      <c r="C3152" s="369" t="s">
        <v>41</v>
      </c>
      <c r="D3152" s="370">
        <v>13.48</v>
      </c>
    </row>
    <row r="3153" spans="1:4">
      <c r="A3153" s="368" t="s">
        <v>7970</v>
      </c>
      <c r="B3153" s="369" t="s">
        <v>7971</v>
      </c>
      <c r="C3153" s="369" t="s">
        <v>41</v>
      </c>
      <c r="D3153" s="370">
        <v>18.54</v>
      </c>
    </row>
    <row r="3154" spans="1:4">
      <c r="A3154" s="368" t="s">
        <v>125</v>
      </c>
      <c r="B3154" s="369" t="s">
        <v>7972</v>
      </c>
      <c r="C3154" s="369" t="s">
        <v>41</v>
      </c>
      <c r="D3154" s="370">
        <v>26.11</v>
      </c>
    </row>
    <row r="3155" spans="1:4">
      <c r="A3155" s="368" t="s">
        <v>7973</v>
      </c>
      <c r="B3155" s="369" t="s">
        <v>7974</v>
      </c>
      <c r="C3155" s="369" t="s">
        <v>41</v>
      </c>
      <c r="D3155" s="370">
        <v>33.14</v>
      </c>
    </row>
    <row r="3156" spans="1:4">
      <c r="A3156" s="368" t="s">
        <v>58</v>
      </c>
      <c r="B3156" s="369" t="s">
        <v>7975</v>
      </c>
      <c r="C3156" s="369" t="s">
        <v>41</v>
      </c>
      <c r="D3156" s="370">
        <v>6.12</v>
      </c>
    </row>
    <row r="3157" spans="1:4">
      <c r="A3157" s="368" t="s">
        <v>100</v>
      </c>
      <c r="B3157" s="369" t="s">
        <v>7976</v>
      </c>
      <c r="C3157" s="369" t="s">
        <v>41</v>
      </c>
      <c r="D3157" s="370">
        <v>7.09</v>
      </c>
    </row>
    <row r="3158" spans="1:4">
      <c r="A3158" s="368" t="s">
        <v>7977</v>
      </c>
      <c r="B3158" s="369" t="s">
        <v>7978</v>
      </c>
      <c r="C3158" s="369" t="s">
        <v>41</v>
      </c>
      <c r="D3158" s="370">
        <v>14.61</v>
      </c>
    </row>
    <row r="3159" spans="1:4">
      <c r="A3159" s="368" t="s">
        <v>7979</v>
      </c>
      <c r="B3159" s="369" t="s">
        <v>7980</v>
      </c>
      <c r="C3159" s="369" t="s">
        <v>41</v>
      </c>
      <c r="D3159" s="370">
        <v>17.72</v>
      </c>
    </row>
    <row r="3160" spans="1:4">
      <c r="A3160" s="368" t="s">
        <v>7981</v>
      </c>
      <c r="B3160" s="369" t="s">
        <v>7982</v>
      </c>
      <c r="C3160" s="369" t="s">
        <v>41</v>
      </c>
      <c r="D3160" s="370">
        <v>20.64</v>
      </c>
    </row>
    <row r="3161" spans="1:4">
      <c r="A3161" s="368" t="s">
        <v>7983</v>
      </c>
      <c r="B3161" s="369" t="s">
        <v>7984</v>
      </c>
      <c r="C3161" s="369" t="s">
        <v>41</v>
      </c>
      <c r="D3161" s="370">
        <v>26.54</v>
      </c>
    </row>
    <row r="3162" spans="1:4">
      <c r="A3162" s="368" t="s">
        <v>7985</v>
      </c>
      <c r="B3162" s="369" t="s">
        <v>7986</v>
      </c>
      <c r="C3162" s="369" t="s">
        <v>41</v>
      </c>
      <c r="D3162" s="370">
        <v>41.29</v>
      </c>
    </row>
    <row r="3163" spans="1:4">
      <c r="A3163" s="368" t="s">
        <v>7987</v>
      </c>
      <c r="B3163" s="369" t="s">
        <v>7988</v>
      </c>
      <c r="C3163" s="369" t="s">
        <v>41</v>
      </c>
      <c r="D3163" s="370">
        <v>9.24</v>
      </c>
    </row>
    <row r="3164" spans="1:4">
      <c r="A3164" s="368" t="s">
        <v>7989</v>
      </c>
      <c r="B3164" s="369" t="s">
        <v>7990</v>
      </c>
      <c r="C3164" s="369" t="s">
        <v>41</v>
      </c>
      <c r="D3164" s="370">
        <v>11.7</v>
      </c>
    </row>
    <row r="3165" spans="1:4">
      <c r="A3165" s="368" t="s">
        <v>7991</v>
      </c>
      <c r="B3165" s="369" t="s">
        <v>7992</v>
      </c>
      <c r="C3165" s="369" t="s">
        <v>41</v>
      </c>
      <c r="D3165" s="370">
        <v>17.72</v>
      </c>
    </row>
    <row r="3166" spans="1:4">
      <c r="A3166" s="368" t="s">
        <v>7993</v>
      </c>
      <c r="B3166" s="369" t="s">
        <v>7994</v>
      </c>
      <c r="C3166" s="369" t="s">
        <v>41</v>
      </c>
      <c r="D3166" s="370">
        <v>20.64</v>
      </c>
    </row>
    <row r="3167" spans="1:4">
      <c r="A3167" s="368" t="s">
        <v>7995</v>
      </c>
      <c r="B3167" s="369" t="s">
        <v>7996</v>
      </c>
      <c r="C3167" s="369" t="s">
        <v>41</v>
      </c>
      <c r="D3167" s="370">
        <v>8.9600000000000009</v>
      </c>
    </row>
    <row r="3168" spans="1:4">
      <c r="A3168" s="368" t="s">
        <v>7997</v>
      </c>
      <c r="B3168" s="369" t="s">
        <v>7998</v>
      </c>
      <c r="C3168" s="369" t="s">
        <v>41</v>
      </c>
      <c r="D3168" s="370">
        <v>10.57</v>
      </c>
    </row>
    <row r="3169" spans="1:4">
      <c r="A3169" s="368" t="s">
        <v>7999</v>
      </c>
      <c r="B3169" s="369" t="s">
        <v>8000</v>
      </c>
      <c r="C3169" s="369" t="s">
        <v>41</v>
      </c>
      <c r="D3169" s="370">
        <v>13.79</v>
      </c>
    </row>
    <row r="3170" spans="1:4">
      <c r="A3170" s="368" t="s">
        <v>8001</v>
      </c>
      <c r="B3170" s="369" t="s">
        <v>8002</v>
      </c>
      <c r="C3170" s="369" t="s">
        <v>41</v>
      </c>
      <c r="D3170" s="370">
        <v>16.97</v>
      </c>
    </row>
    <row r="3171" spans="1:4">
      <c r="A3171" s="368" t="s">
        <v>8017</v>
      </c>
      <c r="B3171" s="369" t="s">
        <v>8018</v>
      </c>
      <c r="C3171" s="369" t="s">
        <v>41</v>
      </c>
      <c r="D3171" s="370">
        <v>5.81</v>
      </c>
    </row>
    <row r="3172" spans="1:4">
      <c r="A3172" s="368" t="s">
        <v>8019</v>
      </c>
      <c r="B3172" s="369" t="s">
        <v>8020</v>
      </c>
      <c r="C3172" s="369" t="s">
        <v>41</v>
      </c>
      <c r="D3172" s="370">
        <v>1.84</v>
      </c>
    </row>
    <row r="3173" spans="1:4">
      <c r="A3173" s="368" t="s">
        <v>8021</v>
      </c>
      <c r="B3173" s="369" t="s">
        <v>8022</v>
      </c>
      <c r="C3173" s="369" t="s">
        <v>1436</v>
      </c>
      <c r="D3173" s="370">
        <v>8.92</v>
      </c>
    </row>
    <row r="3174" spans="1:4" ht="22.5">
      <c r="A3174" s="368" t="s">
        <v>8023</v>
      </c>
      <c r="B3174" s="369" t="s">
        <v>8024</v>
      </c>
      <c r="C3174" s="369" t="s">
        <v>41</v>
      </c>
      <c r="D3174" s="370">
        <v>3.88</v>
      </c>
    </row>
    <row r="3175" spans="1:4">
      <c r="A3175" s="368" t="s">
        <v>8083</v>
      </c>
      <c r="B3175" s="369" t="s">
        <v>8084</v>
      </c>
      <c r="C3175" s="369" t="s">
        <v>41</v>
      </c>
      <c r="D3175" s="370">
        <v>2.1</v>
      </c>
    </row>
    <row r="3176" spans="1:4">
      <c r="A3176" s="368" t="s">
        <v>8085</v>
      </c>
      <c r="B3176" s="369" t="s">
        <v>8086</v>
      </c>
      <c r="C3176" s="369" t="s">
        <v>41</v>
      </c>
      <c r="D3176" s="370">
        <v>37.46</v>
      </c>
    </row>
    <row r="3177" spans="1:4">
      <c r="A3177" s="368" t="s">
        <v>8087</v>
      </c>
      <c r="B3177" s="369" t="s">
        <v>8088</v>
      </c>
      <c r="C3177" s="369" t="s">
        <v>41</v>
      </c>
      <c r="D3177" s="370">
        <v>22.8</v>
      </c>
    </row>
    <row r="3178" spans="1:4">
      <c r="A3178" s="368" t="s">
        <v>8089</v>
      </c>
      <c r="B3178" s="369" t="s">
        <v>8090</v>
      </c>
      <c r="C3178" s="369" t="s">
        <v>41</v>
      </c>
      <c r="D3178" s="370">
        <v>2.57</v>
      </c>
    </row>
    <row r="3179" spans="1:4">
      <c r="A3179" s="368" t="s">
        <v>8091</v>
      </c>
      <c r="B3179" s="369" t="s">
        <v>8092</v>
      </c>
      <c r="C3179" s="369" t="s">
        <v>41</v>
      </c>
      <c r="D3179" s="370">
        <v>12.69</v>
      </c>
    </row>
    <row r="3180" spans="1:4">
      <c r="A3180" s="368" t="s">
        <v>8093</v>
      </c>
      <c r="B3180" s="369" t="s">
        <v>8094</v>
      </c>
      <c r="C3180" s="369" t="s">
        <v>41</v>
      </c>
      <c r="D3180" s="370">
        <v>158.38999999999999</v>
      </c>
    </row>
    <row r="3181" spans="1:4">
      <c r="A3181" s="368" t="s">
        <v>8095</v>
      </c>
      <c r="B3181" s="369" t="s">
        <v>8096</v>
      </c>
      <c r="C3181" s="369" t="s">
        <v>41</v>
      </c>
      <c r="D3181" s="370">
        <v>197.11</v>
      </c>
    </row>
    <row r="3182" spans="1:4">
      <c r="A3182" s="368" t="s">
        <v>8097</v>
      </c>
      <c r="B3182" s="369" t="s">
        <v>8098</v>
      </c>
      <c r="C3182" s="369" t="s">
        <v>41</v>
      </c>
      <c r="D3182" s="370">
        <v>20.13</v>
      </c>
    </row>
    <row r="3183" spans="1:4">
      <c r="A3183" s="368" t="s">
        <v>8099</v>
      </c>
      <c r="B3183" s="369" t="s">
        <v>8100</v>
      </c>
      <c r="C3183" s="369" t="s">
        <v>41</v>
      </c>
      <c r="D3183" s="370">
        <v>236.69</v>
      </c>
    </row>
    <row r="3184" spans="1:4">
      <c r="A3184" s="368" t="s">
        <v>8101</v>
      </c>
      <c r="B3184" s="369" t="s">
        <v>8102</v>
      </c>
      <c r="C3184" s="369" t="s">
        <v>41</v>
      </c>
      <c r="D3184" s="370">
        <v>3.73</v>
      </c>
    </row>
    <row r="3185" spans="1:4">
      <c r="A3185" s="368" t="s">
        <v>8103</v>
      </c>
      <c r="B3185" s="369" t="s">
        <v>8104</v>
      </c>
      <c r="C3185" s="369" t="s">
        <v>41</v>
      </c>
      <c r="D3185" s="370">
        <v>312.51</v>
      </c>
    </row>
    <row r="3186" spans="1:4">
      <c r="A3186" s="368" t="s">
        <v>8105</v>
      </c>
      <c r="B3186" s="369" t="s">
        <v>8106</v>
      </c>
      <c r="C3186" s="369" t="s">
        <v>41</v>
      </c>
      <c r="D3186" s="370">
        <v>31.05</v>
      </c>
    </row>
    <row r="3187" spans="1:4">
      <c r="A3187" s="368" t="s">
        <v>8107</v>
      </c>
      <c r="B3187" s="369" t="s">
        <v>8108</v>
      </c>
      <c r="C3187" s="369" t="s">
        <v>41</v>
      </c>
      <c r="D3187" s="370">
        <v>43.96</v>
      </c>
    </row>
    <row r="3188" spans="1:4">
      <c r="A3188" s="368" t="s">
        <v>8109</v>
      </c>
      <c r="B3188" s="369" t="s">
        <v>8110</v>
      </c>
      <c r="C3188" s="369" t="s">
        <v>41</v>
      </c>
      <c r="D3188" s="370">
        <v>5.72</v>
      </c>
    </row>
    <row r="3189" spans="1:4">
      <c r="A3189" s="368" t="s">
        <v>8111</v>
      </c>
      <c r="B3189" s="369" t="s">
        <v>8112</v>
      </c>
      <c r="C3189" s="369" t="s">
        <v>41</v>
      </c>
      <c r="D3189" s="370">
        <v>67.66</v>
      </c>
    </row>
    <row r="3190" spans="1:4">
      <c r="A3190" s="368" t="s">
        <v>8113</v>
      </c>
      <c r="B3190" s="369" t="s">
        <v>8114</v>
      </c>
      <c r="C3190" s="369" t="s">
        <v>41</v>
      </c>
      <c r="D3190" s="370">
        <v>7.69</v>
      </c>
    </row>
    <row r="3191" spans="1:4">
      <c r="A3191" s="368" t="s">
        <v>8115</v>
      </c>
      <c r="B3191" s="369" t="s">
        <v>8116</v>
      </c>
      <c r="C3191" s="369" t="s">
        <v>41</v>
      </c>
      <c r="D3191" s="370">
        <v>90.42</v>
      </c>
    </row>
    <row r="3192" spans="1:4">
      <c r="A3192" s="368" t="s">
        <v>8117</v>
      </c>
      <c r="B3192" s="369" t="s">
        <v>8118</v>
      </c>
      <c r="C3192" s="369" t="s">
        <v>41</v>
      </c>
      <c r="D3192" s="370">
        <v>114.88</v>
      </c>
    </row>
    <row r="3193" spans="1:4">
      <c r="A3193" s="368" t="s">
        <v>8119</v>
      </c>
      <c r="B3193" s="369" t="s">
        <v>8120</v>
      </c>
      <c r="C3193" s="369" t="s">
        <v>41</v>
      </c>
      <c r="D3193" s="370">
        <v>7</v>
      </c>
    </row>
    <row r="3194" spans="1:4">
      <c r="A3194" s="368" t="s">
        <v>8121</v>
      </c>
      <c r="B3194" s="369" t="s">
        <v>8122</v>
      </c>
      <c r="C3194" s="369" t="s">
        <v>41</v>
      </c>
      <c r="D3194" s="370">
        <v>11.3</v>
      </c>
    </row>
    <row r="3195" spans="1:4">
      <c r="A3195" s="368" t="s">
        <v>8123</v>
      </c>
      <c r="B3195" s="369" t="s">
        <v>8124</v>
      </c>
      <c r="C3195" s="369" t="s">
        <v>41</v>
      </c>
      <c r="D3195" s="370">
        <v>15.3</v>
      </c>
    </row>
    <row r="3196" spans="1:4">
      <c r="A3196" s="368" t="s">
        <v>8125</v>
      </c>
      <c r="B3196" s="369" t="s">
        <v>8126</v>
      </c>
      <c r="C3196" s="369" t="s">
        <v>41</v>
      </c>
      <c r="D3196" s="370">
        <v>32.270000000000003</v>
      </c>
    </row>
    <row r="3197" spans="1:4">
      <c r="A3197" s="368" t="s">
        <v>8127</v>
      </c>
      <c r="B3197" s="369" t="s">
        <v>8128</v>
      </c>
      <c r="C3197" s="369" t="s">
        <v>41</v>
      </c>
      <c r="D3197" s="370">
        <v>13.47</v>
      </c>
    </row>
    <row r="3198" spans="1:4">
      <c r="A3198" s="368" t="s">
        <v>8129</v>
      </c>
      <c r="B3198" s="369" t="s">
        <v>8130</v>
      </c>
      <c r="C3198" s="369" t="s">
        <v>41</v>
      </c>
      <c r="D3198" s="370">
        <v>18.27</v>
      </c>
    </row>
    <row r="3199" spans="1:4">
      <c r="A3199" s="368" t="s">
        <v>8131</v>
      </c>
      <c r="B3199" s="369" t="s">
        <v>8132</v>
      </c>
      <c r="C3199" s="369" t="s">
        <v>41</v>
      </c>
      <c r="D3199" s="370">
        <v>26.9</v>
      </c>
    </row>
    <row r="3200" spans="1:4">
      <c r="A3200" s="368" t="s">
        <v>8133</v>
      </c>
      <c r="B3200" s="369" t="s">
        <v>8134</v>
      </c>
      <c r="C3200" s="369" t="s">
        <v>41</v>
      </c>
      <c r="D3200" s="370">
        <v>39.5</v>
      </c>
    </row>
    <row r="3201" spans="1:4">
      <c r="A3201" s="368" t="s">
        <v>8135</v>
      </c>
      <c r="B3201" s="369" t="s">
        <v>8136</v>
      </c>
      <c r="C3201" s="369" t="s">
        <v>41</v>
      </c>
      <c r="D3201" s="370">
        <v>4.05</v>
      </c>
    </row>
    <row r="3202" spans="1:4">
      <c r="A3202" s="368" t="s">
        <v>8137</v>
      </c>
      <c r="B3202" s="369" t="s">
        <v>8138</v>
      </c>
      <c r="C3202" s="369" t="s">
        <v>41</v>
      </c>
      <c r="D3202" s="370">
        <v>16.62</v>
      </c>
    </row>
    <row r="3203" spans="1:4">
      <c r="A3203" s="368" t="s">
        <v>8139</v>
      </c>
      <c r="B3203" s="369" t="s">
        <v>8140</v>
      </c>
      <c r="C3203" s="369" t="s">
        <v>41</v>
      </c>
      <c r="D3203" s="370">
        <v>17.61</v>
      </c>
    </row>
    <row r="3204" spans="1:4">
      <c r="A3204" s="368" t="s">
        <v>8141</v>
      </c>
      <c r="B3204" s="369" t="s">
        <v>8142</v>
      </c>
      <c r="C3204" s="369" t="s">
        <v>41</v>
      </c>
      <c r="D3204" s="370">
        <v>24.42</v>
      </c>
    </row>
    <row r="3205" spans="1:4">
      <c r="A3205" s="368" t="s">
        <v>8143</v>
      </c>
      <c r="B3205" s="369" t="s">
        <v>8144</v>
      </c>
      <c r="C3205" s="369" t="s">
        <v>41</v>
      </c>
      <c r="D3205" s="370">
        <v>50.62</v>
      </c>
    </row>
    <row r="3206" spans="1:4">
      <c r="A3206" s="368" t="s">
        <v>8145</v>
      </c>
      <c r="B3206" s="369" t="s">
        <v>8146</v>
      </c>
      <c r="C3206" s="369" t="s">
        <v>41</v>
      </c>
      <c r="D3206" s="370">
        <v>19.95</v>
      </c>
    </row>
    <row r="3207" spans="1:4">
      <c r="A3207" s="368" t="s">
        <v>8147</v>
      </c>
      <c r="B3207" s="369" t="s">
        <v>8148</v>
      </c>
      <c r="C3207" s="369" t="s">
        <v>41</v>
      </c>
      <c r="D3207" s="370">
        <v>27.53</v>
      </c>
    </row>
    <row r="3208" spans="1:4">
      <c r="A3208" s="368" t="s">
        <v>8149</v>
      </c>
      <c r="B3208" s="369" t="s">
        <v>8150</v>
      </c>
      <c r="C3208" s="369" t="s">
        <v>41</v>
      </c>
      <c r="D3208" s="370">
        <v>29.74</v>
      </c>
    </row>
    <row r="3209" spans="1:4">
      <c r="A3209" s="368" t="s">
        <v>8151</v>
      </c>
      <c r="B3209" s="369" t="s">
        <v>8152</v>
      </c>
      <c r="C3209" s="369" t="s">
        <v>41</v>
      </c>
      <c r="D3209" s="370">
        <v>61.82</v>
      </c>
    </row>
    <row r="3210" spans="1:4">
      <c r="A3210" s="368" t="s">
        <v>8153</v>
      </c>
      <c r="B3210" s="369" t="s">
        <v>8154</v>
      </c>
      <c r="C3210" s="369" t="s">
        <v>41</v>
      </c>
      <c r="D3210" s="370">
        <v>4.67</v>
      </c>
    </row>
    <row r="3211" spans="1:4">
      <c r="A3211" s="368" t="s">
        <v>8155</v>
      </c>
      <c r="B3211" s="369" t="s">
        <v>8156</v>
      </c>
      <c r="C3211" s="369" t="s">
        <v>41</v>
      </c>
      <c r="D3211" s="370">
        <v>6.89</v>
      </c>
    </row>
    <row r="3212" spans="1:4">
      <c r="A3212" s="368" t="s">
        <v>8157</v>
      </c>
      <c r="B3212" s="369" t="s">
        <v>8158</v>
      </c>
      <c r="C3212" s="369" t="s">
        <v>41</v>
      </c>
      <c r="D3212" s="370">
        <v>7.38</v>
      </c>
    </row>
    <row r="3213" spans="1:4">
      <c r="A3213" s="368" t="s">
        <v>8159</v>
      </c>
      <c r="B3213" s="369" t="s">
        <v>8160</v>
      </c>
      <c r="C3213" s="369" t="s">
        <v>41</v>
      </c>
      <c r="D3213" s="370">
        <v>6.19</v>
      </c>
    </row>
    <row r="3214" spans="1:4">
      <c r="A3214" s="368" t="s">
        <v>8161</v>
      </c>
      <c r="B3214" s="369" t="s">
        <v>8162</v>
      </c>
      <c r="C3214" s="369" t="s">
        <v>41</v>
      </c>
      <c r="D3214" s="370">
        <v>7.62</v>
      </c>
    </row>
    <row r="3215" spans="1:4">
      <c r="A3215" s="368" t="s">
        <v>8163</v>
      </c>
      <c r="B3215" s="369" t="s">
        <v>8164</v>
      </c>
      <c r="C3215" s="369" t="s">
        <v>41</v>
      </c>
      <c r="D3215" s="370">
        <v>9.23</v>
      </c>
    </row>
    <row r="3216" spans="1:4">
      <c r="A3216" s="368" t="s">
        <v>8165</v>
      </c>
      <c r="B3216" s="369" t="s">
        <v>8166</v>
      </c>
      <c r="C3216" s="369" t="s">
        <v>41</v>
      </c>
      <c r="D3216" s="370">
        <v>4.51</v>
      </c>
    </row>
    <row r="3217" spans="1:4">
      <c r="A3217" s="368" t="s">
        <v>8167</v>
      </c>
      <c r="B3217" s="369" t="s">
        <v>8168</v>
      </c>
      <c r="C3217" s="369" t="s">
        <v>41</v>
      </c>
      <c r="D3217" s="370">
        <v>7.46</v>
      </c>
    </row>
    <row r="3218" spans="1:4">
      <c r="A3218" s="368" t="s">
        <v>8169</v>
      </c>
      <c r="B3218" s="369" t="s">
        <v>8170</v>
      </c>
      <c r="C3218" s="369" t="s">
        <v>41</v>
      </c>
      <c r="D3218" s="370">
        <v>9.86</v>
      </c>
    </row>
    <row r="3219" spans="1:4">
      <c r="A3219" s="368" t="s">
        <v>8171</v>
      </c>
      <c r="B3219" s="369" t="s">
        <v>8172</v>
      </c>
      <c r="C3219" s="369" t="s">
        <v>41</v>
      </c>
      <c r="D3219" s="370">
        <v>12.17</v>
      </c>
    </row>
    <row r="3220" spans="1:4">
      <c r="A3220" s="368" t="s">
        <v>8173</v>
      </c>
      <c r="B3220" s="369" t="s">
        <v>8174</v>
      </c>
      <c r="C3220" s="369" t="s">
        <v>41</v>
      </c>
      <c r="D3220" s="370">
        <v>5.47</v>
      </c>
    </row>
    <row r="3221" spans="1:4">
      <c r="A3221" s="368" t="s">
        <v>8175</v>
      </c>
      <c r="B3221" s="369" t="s">
        <v>8176</v>
      </c>
      <c r="C3221" s="369" t="s">
        <v>41</v>
      </c>
      <c r="D3221" s="370">
        <v>9.2899999999999991</v>
      </c>
    </row>
    <row r="3222" spans="1:4">
      <c r="A3222" s="368" t="s">
        <v>8177</v>
      </c>
      <c r="B3222" s="369" t="s">
        <v>8178</v>
      </c>
      <c r="C3222" s="369" t="s">
        <v>41</v>
      </c>
      <c r="D3222" s="370">
        <v>12.36</v>
      </c>
    </row>
    <row r="3223" spans="1:4">
      <c r="A3223" s="368" t="s">
        <v>8179</v>
      </c>
      <c r="B3223" s="369" t="s">
        <v>8180</v>
      </c>
      <c r="C3223" s="369" t="s">
        <v>41</v>
      </c>
      <c r="D3223" s="370">
        <v>26.95</v>
      </c>
    </row>
    <row r="3224" spans="1:4">
      <c r="A3224" s="368" t="s">
        <v>28662</v>
      </c>
      <c r="B3224" s="369" t="s">
        <v>28663</v>
      </c>
      <c r="C3224" s="369" t="s">
        <v>6</v>
      </c>
      <c r="D3224" s="370">
        <v>98</v>
      </c>
    </row>
    <row r="3225" spans="1:4">
      <c r="A3225" s="368" t="s">
        <v>28664</v>
      </c>
      <c r="B3225" s="369" t="s">
        <v>28665</v>
      </c>
      <c r="C3225" s="369" t="s">
        <v>41</v>
      </c>
      <c r="D3225" s="370">
        <v>3.89</v>
      </c>
    </row>
    <row r="3226" spans="1:4">
      <c r="A3226" s="368" t="s">
        <v>8306</v>
      </c>
      <c r="B3226" s="369" t="s">
        <v>8307</v>
      </c>
      <c r="C3226" s="369" t="s">
        <v>6</v>
      </c>
      <c r="D3226" s="370">
        <v>1000.16</v>
      </c>
    </row>
    <row r="3227" spans="1:4">
      <c r="A3227" s="368" t="s">
        <v>8308</v>
      </c>
      <c r="B3227" s="369" t="s">
        <v>8309</v>
      </c>
      <c r="C3227" s="369" t="s">
        <v>6</v>
      </c>
      <c r="D3227" s="370">
        <v>324.36</v>
      </c>
    </row>
    <row r="3228" spans="1:4">
      <c r="A3228" s="368" t="s">
        <v>8310</v>
      </c>
      <c r="B3228" s="369" t="s">
        <v>8311</v>
      </c>
      <c r="C3228" s="369" t="s">
        <v>6</v>
      </c>
      <c r="D3228" s="370">
        <v>2132.2800000000002</v>
      </c>
    </row>
    <row r="3229" spans="1:4">
      <c r="A3229" s="368" t="s">
        <v>8314</v>
      </c>
      <c r="B3229" s="369" t="s">
        <v>8315</v>
      </c>
      <c r="C3229" s="369" t="s">
        <v>6</v>
      </c>
      <c r="D3229" s="370">
        <v>428.25</v>
      </c>
    </row>
    <row r="3230" spans="1:4" ht="33.75">
      <c r="A3230" s="368" t="s">
        <v>28666</v>
      </c>
      <c r="B3230" s="369" t="s">
        <v>28667</v>
      </c>
      <c r="C3230" s="369" t="s">
        <v>6</v>
      </c>
      <c r="D3230" s="370">
        <v>102900</v>
      </c>
    </row>
    <row r="3231" spans="1:4" ht="33.75">
      <c r="A3231" s="368" t="s">
        <v>28668</v>
      </c>
      <c r="B3231" s="369" t="s">
        <v>28669</v>
      </c>
      <c r="C3231" s="369" t="s">
        <v>6</v>
      </c>
      <c r="D3231" s="370">
        <v>185508.28</v>
      </c>
    </row>
    <row r="3232" spans="1:4" ht="33.75">
      <c r="A3232" s="368" t="s">
        <v>28670</v>
      </c>
      <c r="B3232" s="369" t="s">
        <v>28671</v>
      </c>
      <c r="C3232" s="369" t="s">
        <v>6</v>
      </c>
      <c r="D3232" s="370">
        <v>151200</v>
      </c>
    </row>
    <row r="3233" spans="1:4" ht="33.75">
      <c r="A3233" s="368" t="s">
        <v>28672</v>
      </c>
      <c r="B3233" s="369" t="s">
        <v>28673</v>
      </c>
      <c r="C3233" s="369" t="s">
        <v>6</v>
      </c>
      <c r="D3233" s="370">
        <v>197200</v>
      </c>
    </row>
    <row r="3234" spans="1:4">
      <c r="A3234" s="368" t="s">
        <v>8332</v>
      </c>
      <c r="B3234" s="369" t="s">
        <v>8333</v>
      </c>
      <c r="C3234" s="369" t="s">
        <v>6</v>
      </c>
      <c r="D3234" s="370">
        <v>2.93</v>
      </c>
    </row>
    <row r="3235" spans="1:4">
      <c r="A3235" s="368" t="s">
        <v>8334</v>
      </c>
      <c r="B3235" s="369" t="s">
        <v>8335</v>
      </c>
      <c r="C3235" s="369" t="s">
        <v>6</v>
      </c>
      <c r="D3235" s="370">
        <v>1.75</v>
      </c>
    </row>
    <row r="3236" spans="1:4">
      <c r="A3236" s="368" t="s">
        <v>8338</v>
      </c>
      <c r="B3236" s="369" t="s">
        <v>8339</v>
      </c>
      <c r="C3236" s="369" t="s">
        <v>6</v>
      </c>
      <c r="D3236" s="370">
        <v>3.47</v>
      </c>
    </row>
    <row r="3237" spans="1:4">
      <c r="A3237" s="368" t="s">
        <v>8340</v>
      </c>
      <c r="B3237" s="369" t="s">
        <v>8341</v>
      </c>
      <c r="C3237" s="369" t="s">
        <v>6</v>
      </c>
      <c r="D3237" s="370">
        <v>209.1</v>
      </c>
    </row>
    <row r="3238" spans="1:4">
      <c r="A3238" s="368" t="s">
        <v>8342</v>
      </c>
      <c r="B3238" s="369" t="s">
        <v>8343</v>
      </c>
      <c r="C3238" s="369" t="s">
        <v>6</v>
      </c>
      <c r="D3238" s="370">
        <v>385</v>
      </c>
    </row>
    <row r="3239" spans="1:4">
      <c r="A3239" s="368" t="s">
        <v>28674</v>
      </c>
      <c r="B3239" s="369" t="s">
        <v>28675</v>
      </c>
      <c r="C3239" s="369" t="s">
        <v>6</v>
      </c>
      <c r="D3239" s="370">
        <v>261</v>
      </c>
    </row>
    <row r="3240" spans="1:4">
      <c r="A3240" s="368" t="s">
        <v>8347</v>
      </c>
      <c r="B3240" s="369" t="s">
        <v>6533</v>
      </c>
      <c r="C3240" s="369" t="s">
        <v>6</v>
      </c>
      <c r="D3240" s="370">
        <v>22.14</v>
      </c>
    </row>
    <row r="3241" spans="1:4">
      <c r="A3241" s="368" t="s">
        <v>28676</v>
      </c>
      <c r="B3241" s="369" t="s">
        <v>28677</v>
      </c>
      <c r="C3241" s="369" t="s">
        <v>6</v>
      </c>
      <c r="D3241" s="370">
        <v>63</v>
      </c>
    </row>
    <row r="3242" spans="1:4" ht="22.5">
      <c r="A3242" s="368" t="s">
        <v>8350</v>
      </c>
      <c r="B3242" s="369" t="s">
        <v>8351</v>
      </c>
      <c r="C3242" s="369" t="s">
        <v>6</v>
      </c>
      <c r="D3242" s="370">
        <v>76.27</v>
      </c>
    </row>
    <row r="3243" spans="1:4">
      <c r="A3243" s="368" t="s">
        <v>28678</v>
      </c>
      <c r="B3243" s="369" t="s">
        <v>28679</v>
      </c>
      <c r="C3243" s="369" t="s">
        <v>6</v>
      </c>
      <c r="D3243" s="370">
        <v>21.97</v>
      </c>
    </row>
    <row r="3244" spans="1:4">
      <c r="A3244" s="368" t="s">
        <v>8320</v>
      </c>
      <c r="B3244" s="369" t="s">
        <v>8321</v>
      </c>
      <c r="C3244" s="369" t="s">
        <v>6</v>
      </c>
      <c r="D3244" s="370">
        <v>154.22</v>
      </c>
    </row>
    <row r="3245" spans="1:4">
      <c r="A3245" s="368" t="s">
        <v>8322</v>
      </c>
      <c r="B3245" s="369" t="s">
        <v>8323</v>
      </c>
      <c r="C3245" s="369" t="s">
        <v>6</v>
      </c>
      <c r="D3245" s="370">
        <v>261.25</v>
      </c>
    </row>
    <row r="3246" spans="1:4">
      <c r="A3246" s="368" t="s">
        <v>8356</v>
      </c>
      <c r="B3246" s="369" t="s">
        <v>8357</v>
      </c>
      <c r="C3246" s="369" t="s">
        <v>6</v>
      </c>
      <c r="D3246" s="370">
        <v>44.28</v>
      </c>
    </row>
    <row r="3247" spans="1:4">
      <c r="A3247" s="368" t="s">
        <v>8372</v>
      </c>
      <c r="B3247" s="369" t="s">
        <v>8373</v>
      </c>
      <c r="C3247" s="369" t="s">
        <v>6</v>
      </c>
      <c r="D3247" s="370">
        <v>146.30000000000001</v>
      </c>
    </row>
    <row r="3248" spans="1:4">
      <c r="A3248" s="368" t="s">
        <v>8374</v>
      </c>
      <c r="B3248" s="369" t="s">
        <v>8375</v>
      </c>
      <c r="C3248" s="369" t="s">
        <v>6</v>
      </c>
      <c r="D3248" s="370">
        <v>146.30000000000001</v>
      </c>
    </row>
    <row r="3249" spans="1:4">
      <c r="A3249" s="368" t="s">
        <v>28680</v>
      </c>
      <c r="B3249" s="369" t="s">
        <v>28681</v>
      </c>
      <c r="C3249" s="369" t="s">
        <v>6</v>
      </c>
      <c r="D3249" s="370">
        <v>88.36</v>
      </c>
    </row>
    <row r="3250" spans="1:4" ht="22.5">
      <c r="A3250" s="368" t="s">
        <v>28682</v>
      </c>
      <c r="B3250" s="369" t="s">
        <v>28683</v>
      </c>
      <c r="C3250" s="369" t="s">
        <v>6</v>
      </c>
      <c r="D3250" s="370">
        <v>3151.25</v>
      </c>
    </row>
    <row r="3251" spans="1:4">
      <c r="A3251" s="368" t="s">
        <v>8444</v>
      </c>
      <c r="B3251" s="369" t="s">
        <v>8445</v>
      </c>
      <c r="C3251" s="369" t="s">
        <v>6</v>
      </c>
      <c r="D3251" s="370">
        <v>9320.08</v>
      </c>
    </row>
    <row r="3252" spans="1:4">
      <c r="A3252" s="368" t="s">
        <v>8446</v>
      </c>
      <c r="B3252" s="369" t="s">
        <v>8447</v>
      </c>
      <c r="C3252" s="369" t="s">
        <v>6</v>
      </c>
      <c r="D3252" s="370">
        <v>1830.38</v>
      </c>
    </row>
    <row r="3253" spans="1:4">
      <c r="A3253" s="368" t="s">
        <v>8448</v>
      </c>
      <c r="B3253" s="369" t="s">
        <v>8449</v>
      </c>
      <c r="C3253" s="369" t="s">
        <v>6</v>
      </c>
      <c r="D3253" s="370">
        <v>2426.56</v>
      </c>
    </row>
    <row r="3254" spans="1:4">
      <c r="A3254" s="368" t="s">
        <v>8450</v>
      </c>
      <c r="B3254" s="369" t="s">
        <v>8451</v>
      </c>
      <c r="C3254" s="369" t="s">
        <v>6</v>
      </c>
      <c r="D3254" s="370">
        <v>4177.97</v>
      </c>
    </row>
    <row r="3255" spans="1:4">
      <c r="A3255" s="368" t="s">
        <v>8436</v>
      </c>
      <c r="B3255" s="369" t="s">
        <v>8437</v>
      </c>
      <c r="C3255" s="369" t="s">
        <v>6</v>
      </c>
      <c r="D3255" s="370">
        <v>9320.08</v>
      </c>
    </row>
    <row r="3256" spans="1:4">
      <c r="A3256" s="368" t="s">
        <v>8438</v>
      </c>
      <c r="B3256" s="369" t="s">
        <v>8439</v>
      </c>
      <c r="C3256" s="369" t="s">
        <v>6</v>
      </c>
      <c r="D3256" s="370">
        <v>1830.38</v>
      </c>
    </row>
    <row r="3257" spans="1:4">
      <c r="A3257" s="368" t="s">
        <v>8440</v>
      </c>
      <c r="B3257" s="369" t="s">
        <v>8441</v>
      </c>
      <c r="C3257" s="369" t="s">
        <v>6</v>
      </c>
      <c r="D3257" s="370">
        <v>2426.56</v>
      </c>
    </row>
    <row r="3258" spans="1:4">
      <c r="A3258" s="368" t="s">
        <v>8442</v>
      </c>
      <c r="B3258" s="369" t="s">
        <v>8443</v>
      </c>
      <c r="C3258" s="369" t="s">
        <v>6</v>
      </c>
      <c r="D3258" s="370">
        <v>4177.97</v>
      </c>
    </row>
    <row r="3259" spans="1:4">
      <c r="A3259" s="368" t="s">
        <v>28684</v>
      </c>
      <c r="B3259" s="369" t="s">
        <v>28685</v>
      </c>
      <c r="C3259" s="369" t="s">
        <v>6</v>
      </c>
      <c r="D3259" s="370">
        <v>9030</v>
      </c>
    </row>
    <row r="3260" spans="1:4">
      <c r="A3260" s="368" t="s">
        <v>8452</v>
      </c>
      <c r="B3260" s="369" t="s">
        <v>8453</v>
      </c>
      <c r="C3260" s="369" t="s">
        <v>6</v>
      </c>
      <c r="D3260" s="370">
        <v>274.95999999999998</v>
      </c>
    </row>
    <row r="3261" spans="1:4">
      <c r="A3261" s="368" t="s">
        <v>28686</v>
      </c>
      <c r="B3261" s="369" t="s">
        <v>28687</v>
      </c>
      <c r="C3261" s="369" t="s">
        <v>6</v>
      </c>
      <c r="D3261" s="370">
        <v>12.77</v>
      </c>
    </row>
    <row r="3262" spans="1:4">
      <c r="A3262" s="368" t="s">
        <v>28688</v>
      </c>
      <c r="B3262" s="369" t="s">
        <v>28689</v>
      </c>
      <c r="C3262" s="369" t="s">
        <v>6</v>
      </c>
      <c r="D3262" s="370">
        <v>250.47</v>
      </c>
    </row>
    <row r="3263" spans="1:4">
      <c r="A3263" s="368" t="s">
        <v>8614</v>
      </c>
      <c r="B3263" s="369" t="s">
        <v>8615</v>
      </c>
      <c r="C3263" s="369" t="s">
        <v>6</v>
      </c>
      <c r="D3263" s="370">
        <v>1644.89</v>
      </c>
    </row>
    <row r="3264" spans="1:4">
      <c r="A3264" s="368" t="s">
        <v>8616</v>
      </c>
      <c r="B3264" s="369" t="s">
        <v>8617</v>
      </c>
      <c r="C3264" s="369" t="s">
        <v>6</v>
      </c>
      <c r="D3264" s="370">
        <v>2002.43</v>
      </c>
    </row>
    <row r="3265" spans="1:4">
      <c r="A3265" s="368" t="s">
        <v>8618</v>
      </c>
      <c r="B3265" s="369" t="s">
        <v>8619</v>
      </c>
      <c r="C3265" s="369" t="s">
        <v>6</v>
      </c>
      <c r="D3265" s="370">
        <v>2461.4299999999998</v>
      </c>
    </row>
    <row r="3266" spans="1:4">
      <c r="A3266" s="368" t="s">
        <v>8620</v>
      </c>
      <c r="B3266" s="369" t="s">
        <v>8621</v>
      </c>
      <c r="C3266" s="369" t="s">
        <v>6</v>
      </c>
      <c r="D3266" s="370">
        <v>3736.51</v>
      </c>
    </row>
    <row r="3267" spans="1:4">
      <c r="A3267" s="368" t="s">
        <v>8622</v>
      </c>
      <c r="B3267" s="369" t="s">
        <v>8623</v>
      </c>
      <c r="C3267" s="369" t="s">
        <v>6</v>
      </c>
      <c r="D3267" s="370">
        <v>6751.42</v>
      </c>
    </row>
    <row r="3268" spans="1:4">
      <c r="A3268" s="368" t="s">
        <v>8638</v>
      </c>
      <c r="B3268" s="369" t="s">
        <v>8639</v>
      </c>
      <c r="C3268" s="369" t="s">
        <v>6</v>
      </c>
      <c r="D3268" s="370">
        <v>1026.82</v>
      </c>
    </row>
    <row r="3269" spans="1:4">
      <c r="A3269" s="368" t="s">
        <v>8646</v>
      </c>
      <c r="B3269" s="369" t="s">
        <v>8647</v>
      </c>
      <c r="C3269" s="369" t="s">
        <v>6</v>
      </c>
      <c r="D3269" s="370">
        <v>70.319999999999993</v>
      </c>
    </row>
    <row r="3270" spans="1:4">
      <c r="A3270" s="368" t="s">
        <v>8624</v>
      </c>
      <c r="B3270" s="369" t="s">
        <v>8625</v>
      </c>
      <c r="C3270" s="369" t="s">
        <v>6</v>
      </c>
      <c r="D3270" s="370">
        <v>85.26</v>
      </c>
    </row>
    <row r="3271" spans="1:4">
      <c r="A3271" s="368" t="s">
        <v>8626</v>
      </c>
      <c r="B3271" s="369" t="s">
        <v>8627</v>
      </c>
      <c r="C3271" s="369" t="s">
        <v>6</v>
      </c>
      <c r="D3271" s="370">
        <v>137.07</v>
      </c>
    </row>
    <row r="3272" spans="1:4">
      <c r="A3272" s="368" t="s">
        <v>8628</v>
      </c>
      <c r="B3272" s="369" t="s">
        <v>8629</v>
      </c>
      <c r="C3272" s="369" t="s">
        <v>6</v>
      </c>
      <c r="D3272" s="370">
        <v>222.56</v>
      </c>
    </row>
    <row r="3273" spans="1:4">
      <c r="A3273" s="368" t="s">
        <v>8630</v>
      </c>
      <c r="B3273" s="369" t="s">
        <v>8631</v>
      </c>
      <c r="C3273" s="369" t="s">
        <v>6</v>
      </c>
      <c r="D3273" s="370">
        <v>349.12</v>
      </c>
    </row>
    <row r="3274" spans="1:4">
      <c r="A3274" s="368" t="s">
        <v>8632</v>
      </c>
      <c r="B3274" s="369" t="s">
        <v>8633</v>
      </c>
      <c r="C3274" s="369" t="s">
        <v>6</v>
      </c>
      <c r="D3274" s="370">
        <v>704</v>
      </c>
    </row>
    <row r="3275" spans="1:4">
      <c r="A3275" s="368" t="s">
        <v>8634</v>
      </c>
      <c r="B3275" s="369" t="s">
        <v>8635</v>
      </c>
      <c r="C3275" s="369" t="s">
        <v>6</v>
      </c>
      <c r="D3275" s="370">
        <v>904.51</v>
      </c>
    </row>
    <row r="3276" spans="1:4">
      <c r="A3276" s="368" t="s">
        <v>8636</v>
      </c>
      <c r="B3276" s="369" t="s">
        <v>8637</v>
      </c>
      <c r="C3276" s="369" t="s">
        <v>6</v>
      </c>
      <c r="D3276" s="370">
        <v>925.19</v>
      </c>
    </row>
    <row r="3277" spans="1:4">
      <c r="A3277" s="368" t="s">
        <v>8640</v>
      </c>
      <c r="B3277" s="369" t="s">
        <v>8641</v>
      </c>
      <c r="C3277" s="369" t="s">
        <v>6</v>
      </c>
      <c r="D3277" s="370">
        <v>1447.69</v>
      </c>
    </row>
    <row r="3278" spans="1:4">
      <c r="A3278" s="368" t="s">
        <v>8642</v>
      </c>
      <c r="B3278" s="369" t="s">
        <v>8643</v>
      </c>
      <c r="C3278" s="369" t="s">
        <v>6</v>
      </c>
      <c r="D3278" s="370">
        <v>4452.2</v>
      </c>
    </row>
    <row r="3279" spans="1:4">
      <c r="A3279" s="368" t="s">
        <v>8644</v>
      </c>
      <c r="B3279" s="369" t="s">
        <v>8645</v>
      </c>
      <c r="C3279" s="369" t="s">
        <v>6</v>
      </c>
      <c r="D3279" s="370">
        <v>84.77</v>
      </c>
    </row>
    <row r="3280" spans="1:4">
      <c r="A3280" s="368" t="s">
        <v>8648</v>
      </c>
      <c r="B3280" s="369" t="s">
        <v>8649</v>
      </c>
      <c r="C3280" s="369" t="s">
        <v>6</v>
      </c>
      <c r="D3280" s="370">
        <v>17.13</v>
      </c>
    </row>
    <row r="3281" spans="1:4">
      <c r="A3281" s="368" t="s">
        <v>8650</v>
      </c>
      <c r="B3281" s="369" t="s">
        <v>8651</v>
      </c>
      <c r="C3281" s="369" t="s">
        <v>6</v>
      </c>
      <c r="D3281" s="370">
        <v>4.24</v>
      </c>
    </row>
    <row r="3282" spans="1:4">
      <c r="A3282" s="368" t="s">
        <v>8652</v>
      </c>
      <c r="B3282" s="369" t="s">
        <v>8653</v>
      </c>
      <c r="C3282" s="369" t="s">
        <v>6</v>
      </c>
      <c r="D3282" s="370">
        <v>9.33</v>
      </c>
    </row>
    <row r="3283" spans="1:4">
      <c r="A3283" s="368" t="s">
        <v>8654</v>
      </c>
      <c r="B3283" s="369" t="s">
        <v>8655</v>
      </c>
      <c r="C3283" s="369" t="s">
        <v>6</v>
      </c>
      <c r="D3283" s="370">
        <v>109.99</v>
      </c>
    </row>
    <row r="3284" spans="1:4">
      <c r="A3284" s="368" t="s">
        <v>8656</v>
      </c>
      <c r="B3284" s="369" t="s">
        <v>8657</v>
      </c>
      <c r="C3284" s="369" t="s">
        <v>6</v>
      </c>
      <c r="D3284" s="370">
        <v>119.84</v>
      </c>
    </row>
    <row r="3285" spans="1:4">
      <c r="A3285" s="368" t="s">
        <v>8658</v>
      </c>
      <c r="B3285" s="369" t="s">
        <v>8659</v>
      </c>
      <c r="C3285" s="369" t="s">
        <v>6</v>
      </c>
      <c r="D3285" s="370">
        <v>157.05000000000001</v>
      </c>
    </row>
    <row r="3286" spans="1:4">
      <c r="A3286" s="368" t="s">
        <v>8660</v>
      </c>
      <c r="B3286" s="369" t="s">
        <v>8661</v>
      </c>
      <c r="C3286" s="369" t="s">
        <v>6</v>
      </c>
      <c r="D3286" s="370">
        <v>78.87</v>
      </c>
    </row>
    <row r="3287" spans="1:4">
      <c r="A3287" s="368" t="s">
        <v>8662</v>
      </c>
      <c r="B3287" s="369" t="s">
        <v>8663</v>
      </c>
      <c r="C3287" s="369" t="s">
        <v>6</v>
      </c>
      <c r="D3287" s="370">
        <v>119.18</v>
      </c>
    </row>
    <row r="3288" spans="1:4">
      <c r="A3288" s="368" t="s">
        <v>8664</v>
      </c>
      <c r="B3288" s="369" t="s">
        <v>8665</v>
      </c>
      <c r="C3288" s="369" t="s">
        <v>6</v>
      </c>
      <c r="D3288" s="370">
        <v>155.21</v>
      </c>
    </row>
    <row r="3289" spans="1:4">
      <c r="A3289" s="368" t="s">
        <v>8666</v>
      </c>
      <c r="B3289" s="369" t="s">
        <v>8667</v>
      </c>
      <c r="C3289" s="369" t="s">
        <v>6</v>
      </c>
      <c r="D3289" s="370">
        <v>204.21</v>
      </c>
    </row>
    <row r="3290" spans="1:4">
      <c r="A3290" s="368" t="s">
        <v>8668</v>
      </c>
      <c r="B3290" s="369" t="s">
        <v>8669</v>
      </c>
      <c r="C3290" s="369" t="s">
        <v>6</v>
      </c>
      <c r="D3290" s="370">
        <v>293.8</v>
      </c>
    </row>
    <row r="3291" spans="1:4">
      <c r="A3291" s="368" t="s">
        <v>8670</v>
      </c>
      <c r="B3291" s="369" t="s">
        <v>8671</v>
      </c>
      <c r="C3291" s="369" t="s">
        <v>6</v>
      </c>
      <c r="D3291" s="370">
        <v>63.87</v>
      </c>
    </row>
    <row r="3292" spans="1:4">
      <c r="A3292" s="368" t="s">
        <v>8672</v>
      </c>
      <c r="B3292" s="369" t="s">
        <v>8673</v>
      </c>
      <c r="C3292" s="369" t="s">
        <v>6</v>
      </c>
      <c r="D3292" s="370">
        <v>71.12</v>
      </c>
    </row>
    <row r="3293" spans="1:4">
      <c r="A3293" s="368" t="s">
        <v>8674</v>
      </c>
      <c r="B3293" s="369" t="s">
        <v>8675</v>
      </c>
      <c r="C3293" s="369" t="s">
        <v>6</v>
      </c>
      <c r="D3293" s="370">
        <v>121.73</v>
      </c>
    </row>
    <row r="3294" spans="1:4">
      <c r="A3294" s="368" t="s">
        <v>8676</v>
      </c>
      <c r="B3294" s="369" t="s">
        <v>8677</v>
      </c>
      <c r="C3294" s="369" t="s">
        <v>6</v>
      </c>
      <c r="D3294" s="370">
        <v>39.67</v>
      </c>
    </row>
    <row r="3295" spans="1:4">
      <c r="A3295" s="368" t="s">
        <v>8678</v>
      </c>
      <c r="B3295" s="369" t="s">
        <v>8679</v>
      </c>
      <c r="C3295" s="369" t="s">
        <v>6</v>
      </c>
      <c r="D3295" s="370">
        <v>69.7</v>
      </c>
    </row>
    <row r="3296" spans="1:4">
      <c r="A3296" s="368" t="s">
        <v>8680</v>
      </c>
      <c r="B3296" s="369" t="s">
        <v>8681</v>
      </c>
      <c r="C3296" s="369" t="s">
        <v>6</v>
      </c>
      <c r="D3296" s="370">
        <v>109.09</v>
      </c>
    </row>
    <row r="3297" spans="1:4">
      <c r="A3297" s="368" t="s">
        <v>8682</v>
      </c>
      <c r="B3297" s="369" t="s">
        <v>8683</v>
      </c>
      <c r="C3297" s="369" t="s">
        <v>6</v>
      </c>
      <c r="D3297" s="370">
        <v>141.03</v>
      </c>
    </row>
    <row r="3298" spans="1:4">
      <c r="A3298" s="368" t="s">
        <v>8684</v>
      </c>
      <c r="B3298" s="369" t="s">
        <v>8685</v>
      </c>
      <c r="C3298" s="369" t="s">
        <v>6</v>
      </c>
      <c r="D3298" s="370">
        <v>192.7</v>
      </c>
    </row>
    <row r="3299" spans="1:4">
      <c r="A3299" s="368" t="s">
        <v>28690</v>
      </c>
      <c r="B3299" s="369" t="s">
        <v>28691</v>
      </c>
      <c r="C3299" s="369" t="s">
        <v>6</v>
      </c>
      <c r="D3299" s="370">
        <v>36.4</v>
      </c>
    </row>
    <row r="3300" spans="1:4">
      <c r="A3300" s="368" t="s">
        <v>28692</v>
      </c>
      <c r="B3300" s="369" t="s">
        <v>28693</v>
      </c>
      <c r="C3300" s="369" t="s">
        <v>6</v>
      </c>
      <c r="D3300" s="370">
        <v>12.43</v>
      </c>
    </row>
    <row r="3301" spans="1:4">
      <c r="A3301" s="368" t="s">
        <v>8686</v>
      </c>
      <c r="B3301" s="369" t="s">
        <v>8687</v>
      </c>
      <c r="C3301" s="369" t="s">
        <v>6</v>
      </c>
      <c r="D3301" s="370">
        <v>275.06</v>
      </c>
    </row>
    <row r="3302" spans="1:4">
      <c r="A3302" s="368" t="s">
        <v>8720</v>
      </c>
      <c r="B3302" s="369" t="s">
        <v>8721</v>
      </c>
      <c r="C3302" s="369" t="s">
        <v>6</v>
      </c>
      <c r="D3302" s="370">
        <v>274.48</v>
      </c>
    </row>
    <row r="3303" spans="1:4">
      <c r="A3303" s="368" t="s">
        <v>8722</v>
      </c>
      <c r="B3303" s="369" t="s">
        <v>8723</v>
      </c>
      <c r="C3303" s="369" t="s">
        <v>6</v>
      </c>
      <c r="D3303" s="370">
        <v>72.930000000000007</v>
      </c>
    </row>
    <row r="3304" spans="1:4">
      <c r="A3304" s="368" t="s">
        <v>8724</v>
      </c>
      <c r="B3304" s="369" t="s">
        <v>8725</v>
      </c>
      <c r="C3304" s="369" t="s">
        <v>6</v>
      </c>
      <c r="D3304" s="370">
        <v>88.79</v>
      </c>
    </row>
    <row r="3305" spans="1:4">
      <c r="A3305" s="368" t="s">
        <v>8726</v>
      </c>
      <c r="B3305" s="369" t="s">
        <v>8727</v>
      </c>
      <c r="C3305" s="369" t="s">
        <v>6</v>
      </c>
      <c r="D3305" s="370">
        <v>540.47</v>
      </c>
    </row>
    <row r="3306" spans="1:4">
      <c r="A3306" s="368" t="s">
        <v>8728</v>
      </c>
      <c r="B3306" s="369" t="s">
        <v>8729</v>
      </c>
      <c r="C3306" s="369" t="s">
        <v>6</v>
      </c>
      <c r="D3306" s="370">
        <v>138.97</v>
      </c>
    </row>
    <row r="3307" spans="1:4">
      <c r="A3307" s="368" t="s">
        <v>8730</v>
      </c>
      <c r="B3307" s="369" t="s">
        <v>8731</v>
      </c>
      <c r="C3307" s="369" t="s">
        <v>6</v>
      </c>
      <c r="D3307" s="370">
        <v>194.9</v>
      </c>
    </row>
    <row r="3308" spans="1:4">
      <c r="A3308" s="368" t="s">
        <v>8732</v>
      </c>
      <c r="B3308" s="369" t="s">
        <v>8733</v>
      </c>
      <c r="C3308" s="369" t="s">
        <v>6</v>
      </c>
      <c r="D3308" s="370">
        <v>267.7</v>
      </c>
    </row>
    <row r="3309" spans="1:4">
      <c r="A3309" s="368" t="s">
        <v>8734</v>
      </c>
      <c r="B3309" s="369" t="s">
        <v>8735</v>
      </c>
      <c r="C3309" s="369" t="s">
        <v>6</v>
      </c>
      <c r="D3309" s="370">
        <v>2025.8</v>
      </c>
    </row>
    <row r="3310" spans="1:4">
      <c r="A3310" s="368" t="s">
        <v>8768</v>
      </c>
      <c r="B3310" s="369" t="s">
        <v>8769</v>
      </c>
      <c r="C3310" s="369" t="s">
        <v>6</v>
      </c>
      <c r="D3310" s="370">
        <v>676.15</v>
      </c>
    </row>
    <row r="3311" spans="1:4">
      <c r="A3311" s="368" t="s">
        <v>8770</v>
      </c>
      <c r="B3311" s="369" t="s">
        <v>8771</v>
      </c>
      <c r="C3311" s="369" t="s">
        <v>6</v>
      </c>
      <c r="D3311" s="370">
        <v>11914.48</v>
      </c>
    </row>
    <row r="3312" spans="1:4">
      <c r="A3312" s="368" t="s">
        <v>8772</v>
      </c>
      <c r="B3312" s="369" t="s">
        <v>8773</v>
      </c>
      <c r="C3312" s="369" t="s">
        <v>6</v>
      </c>
      <c r="D3312" s="370">
        <v>15078.48</v>
      </c>
    </row>
    <row r="3313" spans="1:4">
      <c r="A3313" s="368" t="s">
        <v>8774</v>
      </c>
      <c r="B3313" s="369" t="s">
        <v>8775</v>
      </c>
      <c r="C3313" s="369" t="s">
        <v>6</v>
      </c>
      <c r="D3313" s="370">
        <v>885.88</v>
      </c>
    </row>
    <row r="3314" spans="1:4">
      <c r="A3314" s="368" t="s">
        <v>8776</v>
      </c>
      <c r="B3314" s="369" t="s">
        <v>8777</v>
      </c>
      <c r="C3314" s="369" t="s">
        <v>6</v>
      </c>
      <c r="D3314" s="370">
        <v>984.17</v>
      </c>
    </row>
    <row r="3315" spans="1:4">
      <c r="A3315" s="368" t="s">
        <v>8778</v>
      </c>
      <c r="B3315" s="369" t="s">
        <v>8779</v>
      </c>
      <c r="C3315" s="369" t="s">
        <v>6</v>
      </c>
      <c r="D3315" s="370">
        <v>1464.75</v>
      </c>
    </row>
    <row r="3316" spans="1:4">
      <c r="A3316" s="368" t="s">
        <v>8780</v>
      </c>
      <c r="B3316" s="369" t="s">
        <v>8781</v>
      </c>
      <c r="C3316" s="369" t="s">
        <v>6</v>
      </c>
      <c r="D3316" s="370">
        <v>1584.05</v>
      </c>
    </row>
    <row r="3317" spans="1:4">
      <c r="A3317" s="368" t="s">
        <v>8782</v>
      </c>
      <c r="B3317" s="369" t="s">
        <v>8783</v>
      </c>
      <c r="C3317" s="369" t="s">
        <v>6</v>
      </c>
      <c r="D3317" s="370">
        <v>2044.48</v>
      </c>
    </row>
    <row r="3318" spans="1:4">
      <c r="A3318" s="368" t="s">
        <v>8784</v>
      </c>
      <c r="B3318" s="369" t="s">
        <v>8785</v>
      </c>
      <c r="C3318" s="369" t="s">
        <v>6</v>
      </c>
      <c r="D3318" s="370">
        <v>2164.25</v>
      </c>
    </row>
    <row r="3319" spans="1:4">
      <c r="A3319" s="368" t="s">
        <v>8786</v>
      </c>
      <c r="B3319" s="369" t="s">
        <v>8787</v>
      </c>
      <c r="C3319" s="369" t="s">
        <v>6</v>
      </c>
      <c r="D3319" s="370">
        <v>3008.48</v>
      </c>
    </row>
    <row r="3320" spans="1:4">
      <c r="A3320" s="368" t="s">
        <v>8788</v>
      </c>
      <c r="B3320" s="369" t="s">
        <v>8789</v>
      </c>
      <c r="C3320" s="369" t="s">
        <v>6</v>
      </c>
      <c r="D3320" s="370">
        <v>6363.37</v>
      </c>
    </row>
    <row r="3321" spans="1:4">
      <c r="A3321" s="368" t="s">
        <v>8790</v>
      </c>
      <c r="B3321" s="369" t="s">
        <v>8791</v>
      </c>
      <c r="C3321" s="369" t="s">
        <v>6</v>
      </c>
      <c r="D3321" s="370">
        <v>8320.7999999999993</v>
      </c>
    </row>
    <row r="3322" spans="1:4">
      <c r="A3322" s="368" t="s">
        <v>8792</v>
      </c>
      <c r="B3322" s="369" t="s">
        <v>8793</v>
      </c>
      <c r="C3322" s="369" t="s">
        <v>6</v>
      </c>
      <c r="D3322" s="370">
        <v>372.78</v>
      </c>
    </row>
    <row r="3323" spans="1:4">
      <c r="A3323" s="368" t="s">
        <v>8794</v>
      </c>
      <c r="B3323" s="369" t="s">
        <v>8795</v>
      </c>
      <c r="C3323" s="369" t="s">
        <v>6</v>
      </c>
      <c r="D3323" s="370">
        <v>372.78</v>
      </c>
    </row>
    <row r="3324" spans="1:4">
      <c r="A3324" s="368" t="s">
        <v>8796</v>
      </c>
      <c r="B3324" s="369" t="s">
        <v>8797</v>
      </c>
      <c r="C3324" s="369" t="s">
        <v>6</v>
      </c>
      <c r="D3324" s="370">
        <v>9985.26</v>
      </c>
    </row>
    <row r="3325" spans="1:4">
      <c r="A3325" s="368" t="s">
        <v>8798</v>
      </c>
      <c r="B3325" s="369" t="s">
        <v>8799</v>
      </c>
      <c r="C3325" s="369" t="s">
        <v>6</v>
      </c>
      <c r="D3325" s="370">
        <v>11295.37</v>
      </c>
    </row>
    <row r="3326" spans="1:4">
      <c r="A3326" s="368" t="s">
        <v>8800</v>
      </c>
      <c r="B3326" s="369" t="s">
        <v>8801</v>
      </c>
      <c r="C3326" s="369" t="s">
        <v>6</v>
      </c>
      <c r="D3326" s="370">
        <v>289.79000000000002</v>
      </c>
    </row>
    <row r="3327" spans="1:4">
      <c r="A3327" s="368" t="s">
        <v>8802</v>
      </c>
      <c r="B3327" s="369" t="s">
        <v>8803</v>
      </c>
      <c r="C3327" s="369" t="s">
        <v>6</v>
      </c>
      <c r="D3327" s="370">
        <v>6443.83</v>
      </c>
    </row>
    <row r="3328" spans="1:4">
      <c r="A3328" s="368" t="s">
        <v>8804</v>
      </c>
      <c r="B3328" s="369" t="s">
        <v>8805</v>
      </c>
      <c r="C3328" s="369" t="s">
        <v>6</v>
      </c>
      <c r="D3328" s="370">
        <v>6980.2</v>
      </c>
    </row>
    <row r="3329" spans="1:4">
      <c r="A3329" s="368" t="s">
        <v>8806</v>
      </c>
      <c r="B3329" s="369" t="s">
        <v>8807</v>
      </c>
      <c r="C3329" s="369" t="s">
        <v>6</v>
      </c>
      <c r="D3329" s="370">
        <v>491.9</v>
      </c>
    </row>
    <row r="3330" spans="1:4">
      <c r="A3330" s="368" t="s">
        <v>8808</v>
      </c>
      <c r="B3330" s="369" t="s">
        <v>8809</v>
      </c>
      <c r="C3330" s="369" t="s">
        <v>6</v>
      </c>
      <c r="D3330" s="370">
        <v>578.02</v>
      </c>
    </row>
    <row r="3331" spans="1:4">
      <c r="A3331" s="368" t="s">
        <v>8810</v>
      </c>
      <c r="B3331" s="369" t="s">
        <v>8811</v>
      </c>
      <c r="C3331" s="369" t="s">
        <v>6</v>
      </c>
      <c r="D3331" s="370">
        <v>862.2</v>
      </c>
    </row>
    <row r="3332" spans="1:4">
      <c r="A3332" s="368" t="s">
        <v>8812</v>
      </c>
      <c r="B3332" s="369" t="s">
        <v>8813</v>
      </c>
      <c r="C3332" s="369" t="s">
        <v>6</v>
      </c>
      <c r="D3332" s="370">
        <v>908.05</v>
      </c>
    </row>
    <row r="3333" spans="1:4">
      <c r="A3333" s="368" t="s">
        <v>8814</v>
      </c>
      <c r="B3333" s="369" t="s">
        <v>8815</v>
      </c>
      <c r="C3333" s="369" t="s">
        <v>6</v>
      </c>
      <c r="D3333" s="370">
        <v>1136.72</v>
      </c>
    </row>
    <row r="3334" spans="1:4">
      <c r="A3334" s="368" t="s">
        <v>8816</v>
      </c>
      <c r="B3334" s="369" t="s">
        <v>8817</v>
      </c>
      <c r="C3334" s="369" t="s">
        <v>6</v>
      </c>
      <c r="D3334" s="370">
        <v>1211.17</v>
      </c>
    </row>
    <row r="3335" spans="1:4">
      <c r="A3335" s="368" t="s">
        <v>8818</v>
      </c>
      <c r="B3335" s="369" t="s">
        <v>8819</v>
      </c>
      <c r="C3335" s="369" t="s">
        <v>6</v>
      </c>
      <c r="D3335" s="370">
        <v>1862.76</v>
      </c>
    </row>
    <row r="3336" spans="1:4">
      <c r="A3336" s="368" t="s">
        <v>8820</v>
      </c>
      <c r="B3336" s="369" t="s">
        <v>8821</v>
      </c>
      <c r="C3336" s="369" t="s">
        <v>6</v>
      </c>
      <c r="D3336" s="370">
        <v>3664.64</v>
      </c>
    </row>
    <row r="3337" spans="1:4">
      <c r="A3337" s="368" t="s">
        <v>8822</v>
      </c>
      <c r="B3337" s="369" t="s">
        <v>8823</v>
      </c>
      <c r="C3337" s="369" t="s">
        <v>6</v>
      </c>
      <c r="D3337" s="370">
        <v>4511.05</v>
      </c>
    </row>
    <row r="3338" spans="1:4">
      <c r="A3338" s="368" t="s">
        <v>8824</v>
      </c>
      <c r="B3338" s="369" t="s">
        <v>8825</v>
      </c>
      <c r="C3338" s="369" t="s">
        <v>6</v>
      </c>
      <c r="D3338" s="370">
        <v>178.72</v>
      </c>
    </row>
    <row r="3339" spans="1:4">
      <c r="A3339" s="368" t="s">
        <v>8826</v>
      </c>
      <c r="B3339" s="369" t="s">
        <v>8827</v>
      </c>
      <c r="C3339" s="369" t="s">
        <v>6</v>
      </c>
      <c r="D3339" s="370">
        <v>178.72</v>
      </c>
    </row>
    <row r="3340" spans="1:4">
      <c r="A3340" s="368" t="s">
        <v>8828</v>
      </c>
      <c r="B3340" s="369" t="s">
        <v>8829</v>
      </c>
      <c r="C3340" s="369" t="s">
        <v>6</v>
      </c>
      <c r="D3340" s="370">
        <v>4958.0200000000004</v>
      </c>
    </row>
    <row r="3341" spans="1:4">
      <c r="A3341" s="368" t="s">
        <v>8830</v>
      </c>
      <c r="B3341" s="369" t="s">
        <v>8831</v>
      </c>
      <c r="C3341" s="369" t="s">
        <v>6</v>
      </c>
      <c r="D3341" s="370">
        <v>5202.78</v>
      </c>
    </row>
    <row r="3342" spans="1:4">
      <c r="A3342" s="368" t="s">
        <v>8854</v>
      </c>
      <c r="B3342" s="369" t="s">
        <v>8855</v>
      </c>
      <c r="C3342" s="369" t="s">
        <v>6</v>
      </c>
      <c r="D3342" s="370">
        <v>10.71</v>
      </c>
    </row>
    <row r="3343" spans="1:4">
      <c r="A3343" s="368" t="s">
        <v>8856</v>
      </c>
      <c r="B3343" s="369" t="s">
        <v>8857</v>
      </c>
      <c r="C3343" s="369" t="s">
        <v>6</v>
      </c>
      <c r="D3343" s="370">
        <v>8.6199999999999992</v>
      </c>
    </row>
    <row r="3344" spans="1:4">
      <c r="A3344" s="368" t="s">
        <v>28694</v>
      </c>
      <c r="B3344" s="369" t="s">
        <v>28695</v>
      </c>
      <c r="C3344" s="369" t="s">
        <v>6</v>
      </c>
      <c r="D3344" s="370">
        <v>2371.7800000000002</v>
      </c>
    </row>
    <row r="3345" spans="1:4">
      <c r="A3345" s="368" t="s">
        <v>28696</v>
      </c>
      <c r="B3345" s="369" t="s">
        <v>28697</v>
      </c>
      <c r="C3345" s="369" t="s">
        <v>6</v>
      </c>
      <c r="D3345" s="370">
        <v>2447.5500000000002</v>
      </c>
    </row>
    <row r="3346" spans="1:4">
      <c r="A3346" s="368" t="s">
        <v>28698</v>
      </c>
      <c r="B3346" s="369" t="s">
        <v>28699</v>
      </c>
      <c r="C3346" s="369" t="s">
        <v>6</v>
      </c>
      <c r="D3346" s="370">
        <v>1085.8699999999999</v>
      </c>
    </row>
    <row r="3347" spans="1:4">
      <c r="A3347" s="368" t="s">
        <v>28700</v>
      </c>
      <c r="B3347" s="369" t="s">
        <v>28701</v>
      </c>
      <c r="C3347" s="369" t="s">
        <v>6</v>
      </c>
      <c r="D3347" s="370">
        <v>1423.76</v>
      </c>
    </row>
    <row r="3348" spans="1:4">
      <c r="A3348" s="368" t="s">
        <v>7114</v>
      </c>
      <c r="B3348" s="369" t="s">
        <v>28702</v>
      </c>
      <c r="C3348" s="369" t="s">
        <v>1475</v>
      </c>
      <c r="D3348" s="370">
        <v>4600.33</v>
      </c>
    </row>
    <row r="3349" spans="1:4">
      <c r="A3349" s="368" t="s">
        <v>28703</v>
      </c>
      <c r="B3349" s="369" t="s">
        <v>28704</v>
      </c>
      <c r="C3349" s="369" t="s">
        <v>6</v>
      </c>
      <c r="D3349" s="370">
        <v>362.23</v>
      </c>
    </row>
    <row r="3350" spans="1:4">
      <c r="A3350" s="368" t="s">
        <v>8889</v>
      </c>
      <c r="B3350" s="369" t="s">
        <v>8890</v>
      </c>
      <c r="C3350" s="369" t="s">
        <v>6</v>
      </c>
      <c r="D3350" s="370">
        <v>6105.6</v>
      </c>
    </row>
    <row r="3351" spans="1:4">
      <c r="A3351" s="368" t="s">
        <v>8891</v>
      </c>
      <c r="B3351" s="369" t="s">
        <v>8892</v>
      </c>
      <c r="C3351" s="369" t="s">
        <v>6</v>
      </c>
      <c r="D3351" s="370">
        <v>6868.8</v>
      </c>
    </row>
    <row r="3352" spans="1:4" ht="33.75">
      <c r="A3352" s="368" t="s">
        <v>8899</v>
      </c>
      <c r="B3352" s="369" t="s">
        <v>8900</v>
      </c>
      <c r="C3352" s="369" t="s">
        <v>6</v>
      </c>
      <c r="D3352" s="370">
        <v>43826.38</v>
      </c>
    </row>
    <row r="3353" spans="1:4" ht="33.75">
      <c r="A3353" s="368" t="s">
        <v>8901</v>
      </c>
      <c r="B3353" s="369" t="s">
        <v>8902</v>
      </c>
      <c r="C3353" s="369" t="s">
        <v>6</v>
      </c>
      <c r="D3353" s="370">
        <v>24701.98</v>
      </c>
    </row>
    <row r="3354" spans="1:4" ht="22.5">
      <c r="A3354" s="368" t="s">
        <v>8903</v>
      </c>
      <c r="B3354" s="369" t="s">
        <v>8904</v>
      </c>
      <c r="C3354" s="369" t="s">
        <v>6</v>
      </c>
      <c r="D3354" s="370">
        <v>39218.15</v>
      </c>
    </row>
    <row r="3355" spans="1:4">
      <c r="A3355" s="368" t="s">
        <v>28705</v>
      </c>
      <c r="B3355" s="369" t="s">
        <v>28706</v>
      </c>
      <c r="C3355" s="369" t="s">
        <v>6</v>
      </c>
      <c r="D3355" s="370">
        <v>39.200000000000003</v>
      </c>
    </row>
    <row r="3356" spans="1:4">
      <c r="A3356" s="368" t="s">
        <v>28707</v>
      </c>
      <c r="B3356" s="369" t="s">
        <v>28708</v>
      </c>
      <c r="C3356" s="369" t="s">
        <v>6</v>
      </c>
      <c r="D3356" s="370">
        <v>71.66</v>
      </c>
    </row>
    <row r="3357" spans="1:4">
      <c r="A3357" s="368" t="s">
        <v>28709</v>
      </c>
      <c r="B3357" s="369" t="s">
        <v>28710</v>
      </c>
      <c r="C3357" s="369" t="s">
        <v>6</v>
      </c>
      <c r="D3357" s="370">
        <v>118.25</v>
      </c>
    </row>
    <row r="3358" spans="1:4">
      <c r="A3358" s="368" t="s">
        <v>8971</v>
      </c>
      <c r="B3358" s="369" t="s">
        <v>8972</v>
      </c>
      <c r="C3358" s="369" t="s">
        <v>6</v>
      </c>
      <c r="D3358" s="370">
        <v>176.35</v>
      </c>
    </row>
    <row r="3359" spans="1:4">
      <c r="A3359" s="368" t="s">
        <v>28711</v>
      </c>
      <c r="B3359" s="369" t="s">
        <v>28712</v>
      </c>
      <c r="C3359" s="369" t="s">
        <v>6</v>
      </c>
      <c r="D3359" s="370">
        <v>66.150000000000006</v>
      </c>
    </row>
    <row r="3360" spans="1:4">
      <c r="A3360" s="368" t="s">
        <v>9006</v>
      </c>
      <c r="B3360" s="369" t="s">
        <v>9007</v>
      </c>
      <c r="C3360" s="369" t="s">
        <v>6</v>
      </c>
      <c r="D3360" s="370">
        <v>1.1000000000000001</v>
      </c>
    </row>
    <row r="3361" spans="1:4">
      <c r="A3361" s="368" t="s">
        <v>28713</v>
      </c>
      <c r="B3361" s="369" t="s">
        <v>28714</v>
      </c>
      <c r="C3361" s="369" t="s">
        <v>6</v>
      </c>
      <c r="D3361" s="370">
        <v>11.72</v>
      </c>
    </row>
    <row r="3362" spans="1:4">
      <c r="A3362" s="368" t="s">
        <v>28715</v>
      </c>
      <c r="B3362" s="369" t="s">
        <v>28716</v>
      </c>
      <c r="C3362" s="369" t="s">
        <v>6</v>
      </c>
      <c r="D3362" s="370">
        <v>215565</v>
      </c>
    </row>
    <row r="3363" spans="1:4" ht="22.5">
      <c r="A3363" s="368" t="s">
        <v>9043</v>
      </c>
      <c r="B3363" s="369" t="s">
        <v>9044</v>
      </c>
      <c r="C3363" s="369" t="s">
        <v>6</v>
      </c>
      <c r="D3363" s="370">
        <v>2919.28</v>
      </c>
    </row>
    <row r="3364" spans="1:4">
      <c r="A3364" s="368" t="s">
        <v>9045</v>
      </c>
      <c r="B3364" s="369" t="s">
        <v>9046</v>
      </c>
      <c r="C3364" s="369" t="s">
        <v>6</v>
      </c>
      <c r="D3364" s="370">
        <v>1962.14</v>
      </c>
    </row>
    <row r="3365" spans="1:4">
      <c r="A3365" s="368" t="s">
        <v>9047</v>
      </c>
      <c r="B3365" s="369" t="s">
        <v>9048</v>
      </c>
      <c r="C3365" s="369" t="s">
        <v>6</v>
      </c>
      <c r="D3365" s="370">
        <v>2469.21</v>
      </c>
    </row>
    <row r="3366" spans="1:4">
      <c r="A3366" s="368" t="s">
        <v>9049</v>
      </c>
      <c r="B3366" s="369" t="s">
        <v>9050</v>
      </c>
      <c r="C3366" s="369" t="s">
        <v>6</v>
      </c>
      <c r="D3366" s="370">
        <v>2116.46</v>
      </c>
    </row>
    <row r="3367" spans="1:4">
      <c r="A3367" s="368" t="s">
        <v>28717</v>
      </c>
      <c r="B3367" s="369" t="s">
        <v>28718</v>
      </c>
      <c r="C3367" s="369" t="s">
        <v>6</v>
      </c>
      <c r="D3367" s="370">
        <v>3704.9</v>
      </c>
    </row>
    <row r="3368" spans="1:4">
      <c r="A3368" s="368" t="s">
        <v>28719</v>
      </c>
      <c r="B3368" s="369" t="s">
        <v>28720</v>
      </c>
      <c r="C3368" s="369" t="s">
        <v>6</v>
      </c>
      <c r="D3368" s="370">
        <v>3704.9</v>
      </c>
    </row>
    <row r="3369" spans="1:4">
      <c r="A3369" s="368" t="s">
        <v>28721</v>
      </c>
      <c r="B3369" s="369" t="s">
        <v>28722</v>
      </c>
      <c r="C3369" s="369" t="s">
        <v>429</v>
      </c>
      <c r="D3369" s="370">
        <v>11.04</v>
      </c>
    </row>
    <row r="3370" spans="1:4">
      <c r="A3370" s="368" t="s">
        <v>9073</v>
      </c>
      <c r="B3370" s="369" t="s">
        <v>9074</v>
      </c>
      <c r="C3370" s="369" t="s">
        <v>6</v>
      </c>
      <c r="D3370" s="370">
        <v>13.3</v>
      </c>
    </row>
    <row r="3371" spans="1:4">
      <c r="A3371" s="368" t="s">
        <v>9095</v>
      </c>
      <c r="B3371" s="369" t="s">
        <v>9096</v>
      </c>
      <c r="C3371" s="369" t="s">
        <v>6</v>
      </c>
      <c r="D3371" s="370">
        <v>42.74</v>
      </c>
    </row>
    <row r="3372" spans="1:4">
      <c r="A3372" s="368" t="s">
        <v>9097</v>
      </c>
      <c r="B3372" s="369" t="s">
        <v>9098</v>
      </c>
      <c r="C3372" s="369" t="s">
        <v>6</v>
      </c>
      <c r="D3372" s="370">
        <v>53.23</v>
      </c>
    </row>
    <row r="3373" spans="1:4">
      <c r="A3373" s="368" t="s">
        <v>9099</v>
      </c>
      <c r="B3373" s="369" t="s">
        <v>9100</v>
      </c>
      <c r="C3373" s="369" t="s">
        <v>6</v>
      </c>
      <c r="D3373" s="370">
        <v>53.23</v>
      </c>
    </row>
    <row r="3374" spans="1:4">
      <c r="A3374" s="368" t="s">
        <v>9101</v>
      </c>
      <c r="B3374" s="369" t="s">
        <v>9102</v>
      </c>
      <c r="C3374" s="369" t="s">
        <v>6</v>
      </c>
      <c r="D3374" s="370">
        <v>83.65</v>
      </c>
    </row>
    <row r="3375" spans="1:4">
      <c r="A3375" s="368" t="s">
        <v>9103</v>
      </c>
      <c r="B3375" s="369" t="s">
        <v>9104</v>
      </c>
      <c r="C3375" s="369" t="s">
        <v>6</v>
      </c>
      <c r="D3375" s="370">
        <v>83.65</v>
      </c>
    </row>
    <row r="3376" spans="1:4">
      <c r="A3376" s="368" t="s">
        <v>9105</v>
      </c>
      <c r="B3376" s="369" t="s">
        <v>9106</v>
      </c>
      <c r="C3376" s="369" t="s">
        <v>6</v>
      </c>
      <c r="D3376" s="370">
        <v>93.29</v>
      </c>
    </row>
    <row r="3377" spans="1:4">
      <c r="A3377" s="368" t="s">
        <v>9107</v>
      </c>
      <c r="B3377" s="369" t="s">
        <v>9108</v>
      </c>
      <c r="C3377" s="369" t="s">
        <v>6</v>
      </c>
      <c r="D3377" s="370">
        <v>93.29</v>
      </c>
    </row>
    <row r="3378" spans="1:4">
      <c r="A3378" s="368" t="s">
        <v>9109</v>
      </c>
      <c r="B3378" s="369" t="s">
        <v>9110</v>
      </c>
      <c r="C3378" s="369" t="s">
        <v>6</v>
      </c>
      <c r="D3378" s="370">
        <v>103.91</v>
      </c>
    </row>
    <row r="3379" spans="1:4">
      <c r="A3379" s="368" t="s">
        <v>9111</v>
      </c>
      <c r="B3379" s="369" t="s">
        <v>9112</v>
      </c>
      <c r="C3379" s="369" t="s">
        <v>6</v>
      </c>
      <c r="D3379" s="370">
        <v>103.91</v>
      </c>
    </row>
    <row r="3380" spans="1:4">
      <c r="A3380" s="368" t="s">
        <v>9113</v>
      </c>
      <c r="B3380" s="369" t="s">
        <v>9114</v>
      </c>
      <c r="C3380" s="369" t="s">
        <v>6</v>
      </c>
      <c r="D3380" s="370">
        <v>30.36</v>
      </c>
    </row>
    <row r="3381" spans="1:4">
      <c r="A3381" s="368" t="s">
        <v>9115</v>
      </c>
      <c r="B3381" s="369" t="s">
        <v>9116</v>
      </c>
      <c r="C3381" s="369" t="s">
        <v>6</v>
      </c>
      <c r="D3381" s="370">
        <v>33.64</v>
      </c>
    </row>
    <row r="3382" spans="1:4">
      <c r="A3382" s="368" t="s">
        <v>9117</v>
      </c>
      <c r="B3382" s="369" t="s">
        <v>9118</v>
      </c>
      <c r="C3382" s="369" t="s">
        <v>6</v>
      </c>
      <c r="D3382" s="370">
        <v>22.88</v>
      </c>
    </row>
    <row r="3383" spans="1:4">
      <c r="A3383" s="368" t="s">
        <v>9119</v>
      </c>
      <c r="B3383" s="369" t="s">
        <v>9120</v>
      </c>
      <c r="C3383" s="369" t="s">
        <v>6</v>
      </c>
      <c r="D3383" s="370">
        <v>22.88</v>
      </c>
    </row>
    <row r="3384" spans="1:4">
      <c r="A3384" s="368" t="s">
        <v>9121</v>
      </c>
      <c r="B3384" s="369" t="s">
        <v>9122</v>
      </c>
      <c r="C3384" s="369" t="s">
        <v>6</v>
      </c>
      <c r="D3384" s="370">
        <v>28.5</v>
      </c>
    </row>
    <row r="3385" spans="1:4">
      <c r="A3385" s="368" t="s">
        <v>9123</v>
      </c>
      <c r="B3385" s="369" t="s">
        <v>9124</v>
      </c>
      <c r="C3385" s="369" t="s">
        <v>6</v>
      </c>
      <c r="D3385" s="370">
        <v>24.8</v>
      </c>
    </row>
    <row r="3386" spans="1:4">
      <c r="A3386" s="368" t="s">
        <v>9125</v>
      </c>
      <c r="B3386" s="369" t="s">
        <v>9126</v>
      </c>
      <c r="C3386" s="369" t="s">
        <v>6</v>
      </c>
      <c r="D3386" s="370">
        <v>44.79</v>
      </c>
    </row>
    <row r="3387" spans="1:4">
      <c r="A3387" s="368" t="s">
        <v>9127</v>
      </c>
      <c r="B3387" s="369" t="s">
        <v>9128</v>
      </c>
      <c r="C3387" s="369" t="s">
        <v>6</v>
      </c>
      <c r="D3387" s="370">
        <v>44.79</v>
      </c>
    </row>
    <row r="3388" spans="1:4">
      <c r="A3388" s="368" t="s">
        <v>9129</v>
      </c>
      <c r="B3388" s="369" t="s">
        <v>9130</v>
      </c>
      <c r="C3388" s="369" t="s">
        <v>6</v>
      </c>
      <c r="D3388" s="370">
        <v>49.2</v>
      </c>
    </row>
    <row r="3389" spans="1:4">
      <c r="A3389" s="368" t="s">
        <v>9131</v>
      </c>
      <c r="B3389" s="369" t="s">
        <v>9132</v>
      </c>
      <c r="C3389" s="369" t="s">
        <v>6</v>
      </c>
      <c r="D3389" s="370">
        <v>50.4</v>
      </c>
    </row>
    <row r="3390" spans="1:4">
      <c r="A3390" s="368" t="s">
        <v>9133</v>
      </c>
      <c r="B3390" s="369" t="s">
        <v>9134</v>
      </c>
      <c r="C3390" s="369" t="s">
        <v>6</v>
      </c>
      <c r="D3390" s="370">
        <v>55.64</v>
      </c>
    </row>
    <row r="3391" spans="1:4">
      <c r="A3391" s="368" t="s">
        <v>9135</v>
      </c>
      <c r="B3391" s="369" t="s">
        <v>9136</v>
      </c>
      <c r="C3391" s="369" t="s">
        <v>6</v>
      </c>
      <c r="D3391" s="370">
        <v>63.2</v>
      </c>
    </row>
    <row r="3392" spans="1:4">
      <c r="A3392" s="368" t="s">
        <v>9137</v>
      </c>
      <c r="B3392" s="369" t="s">
        <v>9138</v>
      </c>
      <c r="C3392" s="369" t="s">
        <v>6</v>
      </c>
      <c r="D3392" s="370">
        <v>7.93</v>
      </c>
    </row>
    <row r="3393" spans="1:4">
      <c r="A3393" s="368" t="s">
        <v>9139</v>
      </c>
      <c r="B3393" s="369" t="s">
        <v>9140</v>
      </c>
      <c r="C3393" s="369" t="s">
        <v>6</v>
      </c>
      <c r="D3393" s="370">
        <v>7.81</v>
      </c>
    </row>
    <row r="3394" spans="1:4">
      <c r="A3394" s="368" t="s">
        <v>9141</v>
      </c>
      <c r="B3394" s="369" t="s">
        <v>9142</v>
      </c>
      <c r="C3394" s="369" t="s">
        <v>6</v>
      </c>
      <c r="D3394" s="370">
        <v>5.47</v>
      </c>
    </row>
    <row r="3395" spans="1:4">
      <c r="A3395" s="368" t="s">
        <v>9143</v>
      </c>
      <c r="B3395" s="369" t="s">
        <v>9144</v>
      </c>
      <c r="C3395" s="369" t="s">
        <v>6</v>
      </c>
      <c r="D3395" s="370">
        <v>5.28</v>
      </c>
    </row>
    <row r="3396" spans="1:4">
      <c r="A3396" s="368" t="s">
        <v>9145</v>
      </c>
      <c r="B3396" s="369" t="s">
        <v>9146</v>
      </c>
      <c r="C3396" s="369" t="s">
        <v>6</v>
      </c>
      <c r="D3396" s="370">
        <v>3.73</v>
      </c>
    </row>
    <row r="3397" spans="1:4">
      <c r="A3397" s="368" t="s">
        <v>9147</v>
      </c>
      <c r="B3397" s="369" t="s">
        <v>9148</v>
      </c>
      <c r="C3397" s="369" t="s">
        <v>6</v>
      </c>
      <c r="D3397" s="370">
        <v>3.49</v>
      </c>
    </row>
    <row r="3398" spans="1:4">
      <c r="A3398" s="368" t="s">
        <v>9149</v>
      </c>
      <c r="B3398" s="369" t="s">
        <v>9150</v>
      </c>
      <c r="C3398" s="369" t="s">
        <v>6</v>
      </c>
      <c r="D3398" s="370">
        <v>7.25</v>
      </c>
    </row>
    <row r="3399" spans="1:4">
      <c r="A3399" s="368" t="s">
        <v>9151</v>
      </c>
      <c r="B3399" s="369" t="s">
        <v>9152</v>
      </c>
      <c r="C3399" s="369" t="s">
        <v>6</v>
      </c>
      <c r="D3399" s="370">
        <v>7.11</v>
      </c>
    </row>
    <row r="3400" spans="1:4">
      <c r="A3400" s="368" t="s">
        <v>9153</v>
      </c>
      <c r="B3400" s="369" t="s">
        <v>9154</v>
      </c>
      <c r="C3400" s="369" t="s">
        <v>6</v>
      </c>
      <c r="D3400" s="370">
        <v>9.99</v>
      </c>
    </row>
    <row r="3401" spans="1:4">
      <c r="A3401" s="368" t="s">
        <v>9155</v>
      </c>
      <c r="B3401" s="369" t="s">
        <v>9156</v>
      </c>
      <c r="C3401" s="369" t="s">
        <v>6</v>
      </c>
      <c r="D3401" s="370">
        <v>9.99</v>
      </c>
    </row>
    <row r="3402" spans="1:4">
      <c r="A3402" s="368" t="s">
        <v>9157</v>
      </c>
      <c r="B3402" s="369" t="s">
        <v>9158</v>
      </c>
      <c r="C3402" s="369" t="s">
        <v>6</v>
      </c>
      <c r="D3402" s="370">
        <v>5.27</v>
      </c>
    </row>
    <row r="3403" spans="1:4">
      <c r="A3403" s="368" t="s">
        <v>9159</v>
      </c>
      <c r="B3403" s="369" t="s">
        <v>9160</v>
      </c>
      <c r="C3403" s="369" t="s">
        <v>6</v>
      </c>
      <c r="D3403" s="370">
        <v>5.27</v>
      </c>
    </row>
    <row r="3404" spans="1:4">
      <c r="A3404" s="368" t="s">
        <v>9161</v>
      </c>
      <c r="B3404" s="369" t="s">
        <v>9162</v>
      </c>
      <c r="C3404" s="369" t="s">
        <v>6</v>
      </c>
      <c r="D3404" s="370">
        <v>5.92</v>
      </c>
    </row>
    <row r="3405" spans="1:4">
      <c r="A3405" s="368" t="s">
        <v>9163</v>
      </c>
      <c r="B3405" s="369" t="s">
        <v>9164</v>
      </c>
      <c r="C3405" s="369" t="s">
        <v>6</v>
      </c>
      <c r="D3405" s="370">
        <v>5.92</v>
      </c>
    </row>
    <row r="3406" spans="1:4">
      <c r="A3406" s="368" t="s">
        <v>9165</v>
      </c>
      <c r="B3406" s="369" t="s">
        <v>9166</v>
      </c>
      <c r="C3406" s="369" t="s">
        <v>6</v>
      </c>
      <c r="D3406" s="370">
        <v>8.0299999999999994</v>
      </c>
    </row>
    <row r="3407" spans="1:4">
      <c r="A3407" s="368" t="s">
        <v>9167</v>
      </c>
      <c r="B3407" s="369" t="s">
        <v>9168</v>
      </c>
      <c r="C3407" s="369" t="s">
        <v>6</v>
      </c>
      <c r="D3407" s="370">
        <v>8.32</v>
      </c>
    </row>
    <row r="3408" spans="1:4">
      <c r="A3408" s="368" t="s">
        <v>9169</v>
      </c>
      <c r="B3408" s="369" t="s">
        <v>9170</v>
      </c>
      <c r="C3408" s="369" t="s">
        <v>6</v>
      </c>
      <c r="D3408" s="370">
        <v>15.15</v>
      </c>
    </row>
    <row r="3409" spans="1:4">
      <c r="A3409" s="368" t="s">
        <v>9171</v>
      </c>
      <c r="B3409" s="369" t="s">
        <v>9172</v>
      </c>
      <c r="C3409" s="369" t="s">
        <v>6</v>
      </c>
      <c r="D3409" s="370">
        <v>15.15</v>
      </c>
    </row>
    <row r="3410" spans="1:4">
      <c r="A3410" s="368" t="s">
        <v>9173</v>
      </c>
      <c r="B3410" s="369" t="s">
        <v>9174</v>
      </c>
      <c r="C3410" s="369" t="s">
        <v>6</v>
      </c>
      <c r="D3410" s="370">
        <v>10.050000000000001</v>
      </c>
    </row>
    <row r="3411" spans="1:4">
      <c r="A3411" s="368" t="s">
        <v>9175</v>
      </c>
      <c r="B3411" s="369" t="s">
        <v>9176</v>
      </c>
      <c r="C3411" s="369" t="s">
        <v>6</v>
      </c>
      <c r="D3411" s="370">
        <v>10.050000000000001</v>
      </c>
    </row>
    <row r="3412" spans="1:4">
      <c r="A3412" s="368" t="s">
        <v>9177</v>
      </c>
      <c r="B3412" s="369" t="s">
        <v>9178</v>
      </c>
      <c r="C3412" s="369" t="s">
        <v>6</v>
      </c>
      <c r="D3412" s="370">
        <v>13.3</v>
      </c>
    </row>
    <row r="3413" spans="1:4">
      <c r="A3413" s="368" t="s">
        <v>28723</v>
      </c>
      <c r="B3413" s="369" t="s">
        <v>28724</v>
      </c>
      <c r="C3413" s="369" t="s">
        <v>6</v>
      </c>
      <c r="D3413" s="370">
        <v>1324</v>
      </c>
    </row>
    <row r="3414" spans="1:4">
      <c r="A3414" s="368" t="s">
        <v>28725</v>
      </c>
      <c r="B3414" s="369" t="s">
        <v>28726</v>
      </c>
      <c r="C3414" s="369" t="s">
        <v>6</v>
      </c>
      <c r="D3414" s="370">
        <v>263.44</v>
      </c>
    </row>
    <row r="3415" spans="1:4">
      <c r="A3415" s="368" t="s">
        <v>28727</v>
      </c>
      <c r="B3415" s="369" t="s">
        <v>28728</v>
      </c>
      <c r="C3415" s="369" t="s">
        <v>6</v>
      </c>
      <c r="D3415" s="370">
        <v>1586.97</v>
      </c>
    </row>
    <row r="3416" spans="1:4">
      <c r="A3416" s="368" t="s">
        <v>28729</v>
      </c>
      <c r="B3416" s="369" t="s">
        <v>28730</v>
      </c>
      <c r="C3416" s="369" t="s">
        <v>6</v>
      </c>
      <c r="D3416" s="370">
        <v>5267.96</v>
      </c>
    </row>
    <row r="3417" spans="1:4">
      <c r="A3417" s="368" t="s">
        <v>9179</v>
      </c>
      <c r="B3417" s="369" t="s">
        <v>9180</v>
      </c>
      <c r="C3417" s="369" t="s">
        <v>6</v>
      </c>
      <c r="D3417" s="370">
        <v>157</v>
      </c>
    </row>
    <row r="3418" spans="1:4">
      <c r="A3418" s="368" t="s">
        <v>9181</v>
      </c>
      <c r="B3418" s="369" t="s">
        <v>9182</v>
      </c>
      <c r="C3418" s="369" t="s">
        <v>6</v>
      </c>
      <c r="D3418" s="370">
        <v>277.18</v>
      </c>
    </row>
    <row r="3419" spans="1:4">
      <c r="A3419" s="368" t="s">
        <v>9183</v>
      </c>
      <c r="B3419" s="369" t="s">
        <v>9184</v>
      </c>
      <c r="C3419" s="369" t="s">
        <v>6</v>
      </c>
      <c r="D3419" s="370">
        <v>85.21</v>
      </c>
    </row>
    <row r="3420" spans="1:4">
      <c r="A3420" s="368" t="s">
        <v>9185</v>
      </c>
      <c r="B3420" s="369" t="s">
        <v>9186</v>
      </c>
      <c r="C3420" s="369" t="s">
        <v>6</v>
      </c>
      <c r="D3420" s="370">
        <v>127.08</v>
      </c>
    </row>
    <row r="3421" spans="1:4">
      <c r="A3421" s="368" t="s">
        <v>28731</v>
      </c>
      <c r="B3421" s="369" t="s">
        <v>28732</v>
      </c>
      <c r="C3421" s="369" t="s">
        <v>6</v>
      </c>
      <c r="D3421" s="370">
        <v>263.44</v>
      </c>
    </row>
    <row r="3422" spans="1:4">
      <c r="A3422" s="368" t="s">
        <v>28733</v>
      </c>
      <c r="B3422" s="369" t="s">
        <v>28734</v>
      </c>
      <c r="C3422" s="369" t="s">
        <v>6</v>
      </c>
      <c r="D3422" s="370">
        <v>1393.76</v>
      </c>
    </row>
    <row r="3423" spans="1:4">
      <c r="A3423" s="368" t="s">
        <v>28735</v>
      </c>
      <c r="B3423" s="369" t="s">
        <v>28736</v>
      </c>
      <c r="C3423" s="369" t="s">
        <v>6</v>
      </c>
      <c r="D3423" s="370">
        <v>6338.95</v>
      </c>
    </row>
    <row r="3424" spans="1:4">
      <c r="A3424" s="368" t="s">
        <v>28737</v>
      </c>
      <c r="B3424" s="369" t="s">
        <v>28738</v>
      </c>
      <c r="C3424" s="369" t="s">
        <v>6</v>
      </c>
      <c r="D3424" s="370">
        <v>11522.71</v>
      </c>
    </row>
    <row r="3425" spans="1:4">
      <c r="A3425" s="368" t="s">
        <v>28739</v>
      </c>
      <c r="B3425" s="369" t="s">
        <v>28740</v>
      </c>
      <c r="C3425" s="369" t="s">
        <v>6</v>
      </c>
      <c r="D3425" s="370">
        <v>9574.7999999999993</v>
      </c>
    </row>
    <row r="3426" spans="1:4">
      <c r="A3426" s="368" t="s">
        <v>28741</v>
      </c>
      <c r="B3426" s="369" t="s">
        <v>28742</v>
      </c>
      <c r="C3426" s="369" t="s">
        <v>6</v>
      </c>
      <c r="D3426" s="370">
        <v>10312.16</v>
      </c>
    </row>
    <row r="3427" spans="1:4">
      <c r="A3427" s="368" t="s">
        <v>28743</v>
      </c>
      <c r="B3427" s="369" t="s">
        <v>28744</v>
      </c>
      <c r="C3427" s="369" t="s">
        <v>6</v>
      </c>
      <c r="D3427" s="370">
        <v>11048.31</v>
      </c>
    </row>
    <row r="3428" spans="1:4">
      <c r="A3428" s="368" t="s">
        <v>28745</v>
      </c>
      <c r="B3428" s="369" t="s">
        <v>28746</v>
      </c>
      <c r="C3428" s="369" t="s">
        <v>6</v>
      </c>
      <c r="D3428" s="370">
        <v>11988.48</v>
      </c>
    </row>
    <row r="3429" spans="1:4">
      <c r="A3429" s="368" t="s">
        <v>28747</v>
      </c>
      <c r="B3429" s="369" t="s">
        <v>28748</v>
      </c>
      <c r="C3429" s="369" t="s">
        <v>6</v>
      </c>
      <c r="D3429" s="370">
        <v>13821.76</v>
      </c>
    </row>
    <row r="3430" spans="1:4">
      <c r="A3430" s="368" t="s">
        <v>9231</v>
      </c>
      <c r="B3430" s="369" t="s">
        <v>9232</v>
      </c>
      <c r="C3430" s="369" t="s">
        <v>6</v>
      </c>
      <c r="D3430" s="370">
        <v>57123.98</v>
      </c>
    </row>
    <row r="3431" spans="1:4">
      <c r="A3431" s="368" t="s">
        <v>9233</v>
      </c>
      <c r="B3431" s="369" t="s">
        <v>9234</v>
      </c>
      <c r="C3431" s="369" t="s">
        <v>6</v>
      </c>
      <c r="D3431" s="370">
        <v>59132.63</v>
      </c>
    </row>
    <row r="3432" spans="1:4">
      <c r="A3432" s="368" t="s">
        <v>9235</v>
      </c>
      <c r="B3432" s="369" t="s">
        <v>9236</v>
      </c>
      <c r="C3432" s="369" t="s">
        <v>6</v>
      </c>
      <c r="D3432" s="370">
        <v>70655.08</v>
      </c>
    </row>
    <row r="3433" spans="1:4">
      <c r="A3433" s="368" t="s">
        <v>9237</v>
      </c>
      <c r="B3433" s="369" t="s">
        <v>9238</v>
      </c>
      <c r="C3433" s="369" t="s">
        <v>6</v>
      </c>
      <c r="D3433" s="370">
        <v>73236.42</v>
      </c>
    </row>
    <row r="3434" spans="1:4">
      <c r="A3434" s="368" t="s">
        <v>9239</v>
      </c>
      <c r="B3434" s="369" t="s">
        <v>9240</v>
      </c>
      <c r="C3434" s="369" t="s">
        <v>6</v>
      </c>
      <c r="D3434" s="370">
        <v>9492.5</v>
      </c>
    </row>
    <row r="3435" spans="1:4">
      <c r="A3435" s="368" t="s">
        <v>9241</v>
      </c>
      <c r="B3435" s="369" t="s">
        <v>9242</v>
      </c>
      <c r="C3435" s="369" t="s">
        <v>6</v>
      </c>
      <c r="D3435" s="370">
        <v>15247.61</v>
      </c>
    </row>
    <row r="3436" spans="1:4">
      <c r="A3436" s="368" t="s">
        <v>9243</v>
      </c>
      <c r="B3436" s="369" t="s">
        <v>9244</v>
      </c>
      <c r="C3436" s="369" t="s">
        <v>6</v>
      </c>
      <c r="D3436" s="370">
        <v>14151.71</v>
      </c>
    </row>
    <row r="3437" spans="1:4">
      <c r="A3437" s="368" t="s">
        <v>9245</v>
      </c>
      <c r="B3437" s="369" t="s">
        <v>9246</v>
      </c>
      <c r="C3437" s="369" t="s">
        <v>6</v>
      </c>
      <c r="D3437" s="370">
        <v>18613.419999999998</v>
      </c>
    </row>
    <row r="3438" spans="1:4">
      <c r="A3438" s="368" t="s">
        <v>9247</v>
      </c>
      <c r="B3438" s="369" t="s">
        <v>9248</v>
      </c>
      <c r="C3438" s="369" t="s">
        <v>6</v>
      </c>
      <c r="D3438" s="370">
        <v>21281.46</v>
      </c>
    </row>
    <row r="3439" spans="1:4">
      <c r="A3439" s="368" t="s">
        <v>9249</v>
      </c>
      <c r="B3439" s="369" t="s">
        <v>9250</v>
      </c>
      <c r="C3439" s="369" t="s">
        <v>6</v>
      </c>
      <c r="D3439" s="370">
        <v>31831.67</v>
      </c>
    </row>
    <row r="3440" spans="1:4">
      <c r="A3440" s="368" t="s">
        <v>9251</v>
      </c>
      <c r="B3440" s="369" t="s">
        <v>9252</v>
      </c>
      <c r="C3440" s="369" t="s">
        <v>6</v>
      </c>
      <c r="D3440" s="370">
        <v>39626.85</v>
      </c>
    </row>
    <row r="3441" spans="1:4">
      <c r="A3441" s="368" t="s">
        <v>9253</v>
      </c>
      <c r="B3441" s="369" t="s">
        <v>9254</v>
      </c>
      <c r="C3441" s="369" t="s">
        <v>6</v>
      </c>
      <c r="D3441" s="370">
        <v>44623.19</v>
      </c>
    </row>
    <row r="3442" spans="1:4">
      <c r="A3442" s="368" t="s">
        <v>9257</v>
      </c>
      <c r="B3442" s="369" t="s">
        <v>9258</v>
      </c>
      <c r="C3442" s="369" t="s">
        <v>6</v>
      </c>
      <c r="D3442" s="370">
        <v>56487.39</v>
      </c>
    </row>
    <row r="3443" spans="1:4">
      <c r="A3443" s="368" t="s">
        <v>9259</v>
      </c>
      <c r="B3443" s="369" t="s">
        <v>9260</v>
      </c>
      <c r="C3443" s="369" t="s">
        <v>6</v>
      </c>
      <c r="D3443" s="370">
        <v>59051.03</v>
      </c>
    </row>
    <row r="3444" spans="1:4">
      <c r="A3444" s="368" t="s">
        <v>9261</v>
      </c>
      <c r="B3444" s="369" t="s">
        <v>9262</v>
      </c>
      <c r="C3444" s="369" t="s">
        <v>6</v>
      </c>
      <c r="D3444" s="370">
        <v>70372.12</v>
      </c>
    </row>
    <row r="3445" spans="1:4">
      <c r="A3445" s="368" t="s">
        <v>9263</v>
      </c>
      <c r="B3445" s="369" t="s">
        <v>9264</v>
      </c>
      <c r="C3445" s="369" t="s">
        <v>6</v>
      </c>
      <c r="D3445" s="370">
        <v>73197.73</v>
      </c>
    </row>
    <row r="3446" spans="1:4">
      <c r="A3446" s="368" t="s">
        <v>9265</v>
      </c>
      <c r="B3446" s="369" t="s">
        <v>9266</v>
      </c>
      <c r="C3446" s="369" t="s">
        <v>6</v>
      </c>
      <c r="D3446" s="370">
        <v>9626.7199999999993</v>
      </c>
    </row>
    <row r="3447" spans="1:4">
      <c r="A3447" s="368" t="s">
        <v>9267</v>
      </c>
      <c r="B3447" s="369" t="s">
        <v>9268</v>
      </c>
      <c r="C3447" s="369" t="s">
        <v>6</v>
      </c>
      <c r="D3447" s="370">
        <v>15247.61</v>
      </c>
    </row>
    <row r="3448" spans="1:4">
      <c r="A3448" s="368" t="s">
        <v>9269</v>
      </c>
      <c r="B3448" s="369" t="s">
        <v>9270</v>
      </c>
      <c r="C3448" s="369" t="s">
        <v>6</v>
      </c>
      <c r="D3448" s="370">
        <v>13675.04</v>
      </c>
    </row>
    <row r="3449" spans="1:4">
      <c r="A3449" s="368" t="s">
        <v>9271</v>
      </c>
      <c r="B3449" s="369" t="s">
        <v>9272</v>
      </c>
      <c r="C3449" s="369" t="s">
        <v>6</v>
      </c>
      <c r="D3449" s="370">
        <v>18637.77</v>
      </c>
    </row>
    <row r="3450" spans="1:4">
      <c r="A3450" s="368" t="s">
        <v>9273</v>
      </c>
      <c r="B3450" s="369" t="s">
        <v>9274</v>
      </c>
      <c r="C3450" s="369" t="s">
        <v>6</v>
      </c>
      <c r="D3450" s="370">
        <v>20824.61</v>
      </c>
    </row>
    <row r="3451" spans="1:4">
      <c r="A3451" s="368" t="s">
        <v>9275</v>
      </c>
      <c r="B3451" s="369" t="s">
        <v>9276</v>
      </c>
      <c r="C3451" s="369" t="s">
        <v>6</v>
      </c>
      <c r="D3451" s="370">
        <v>30505.759999999998</v>
      </c>
    </row>
    <row r="3452" spans="1:4">
      <c r="A3452" s="368" t="s">
        <v>9277</v>
      </c>
      <c r="B3452" s="369" t="s">
        <v>9278</v>
      </c>
      <c r="C3452" s="369" t="s">
        <v>6</v>
      </c>
      <c r="D3452" s="370">
        <v>38480.199999999997</v>
      </c>
    </row>
    <row r="3453" spans="1:4">
      <c r="A3453" s="368" t="s">
        <v>9279</v>
      </c>
      <c r="B3453" s="369" t="s">
        <v>9280</v>
      </c>
      <c r="C3453" s="369" t="s">
        <v>6</v>
      </c>
      <c r="D3453" s="370">
        <v>44623.19</v>
      </c>
    </row>
    <row r="3454" spans="1:4" ht="22.5">
      <c r="A3454" s="368" t="s">
        <v>28749</v>
      </c>
      <c r="B3454" s="369" t="s">
        <v>28750</v>
      </c>
      <c r="C3454" s="369" t="s">
        <v>6</v>
      </c>
      <c r="D3454" s="370">
        <v>52338.92</v>
      </c>
    </row>
    <row r="3455" spans="1:4" ht="22.5">
      <c r="A3455" s="368" t="s">
        <v>28751</v>
      </c>
      <c r="B3455" s="369" t="s">
        <v>28752</v>
      </c>
      <c r="C3455" s="369" t="s">
        <v>6</v>
      </c>
      <c r="D3455" s="370">
        <v>60301.5</v>
      </c>
    </row>
    <row r="3456" spans="1:4" ht="33.75">
      <c r="A3456" s="368" t="s">
        <v>28753</v>
      </c>
      <c r="B3456" s="369" t="s">
        <v>28754</v>
      </c>
      <c r="C3456" s="369" t="s">
        <v>6</v>
      </c>
      <c r="D3456" s="370">
        <v>2068.44</v>
      </c>
    </row>
    <row r="3457" spans="1:4" ht="33.75">
      <c r="A3457" s="368" t="s">
        <v>9309</v>
      </c>
      <c r="B3457" s="369" t="s">
        <v>9310</v>
      </c>
      <c r="C3457" s="369" t="s">
        <v>6</v>
      </c>
      <c r="D3457" s="370">
        <v>534.63</v>
      </c>
    </row>
    <row r="3458" spans="1:4" ht="22.5">
      <c r="A3458" s="368" t="s">
        <v>9311</v>
      </c>
      <c r="B3458" s="369" t="s">
        <v>9312</v>
      </c>
      <c r="C3458" s="369" t="s">
        <v>6</v>
      </c>
      <c r="D3458" s="370">
        <v>472.04</v>
      </c>
    </row>
    <row r="3459" spans="1:4">
      <c r="A3459" s="368" t="s">
        <v>28755</v>
      </c>
      <c r="B3459" s="369" t="s">
        <v>28756</v>
      </c>
      <c r="C3459" s="369" t="s">
        <v>41</v>
      </c>
      <c r="D3459" s="370">
        <v>25</v>
      </c>
    </row>
    <row r="3460" spans="1:4" ht="22.5">
      <c r="A3460" s="368" t="s">
        <v>9327</v>
      </c>
      <c r="B3460" s="369" t="s">
        <v>9328</v>
      </c>
      <c r="C3460" s="369" t="s">
        <v>41</v>
      </c>
      <c r="D3460" s="370">
        <v>18.38</v>
      </c>
    </row>
    <row r="3461" spans="1:4">
      <c r="A3461" s="368" t="s">
        <v>9363</v>
      </c>
      <c r="B3461" s="369" t="s">
        <v>9364</v>
      </c>
      <c r="C3461" s="369" t="s">
        <v>6</v>
      </c>
      <c r="D3461" s="370">
        <v>17.22</v>
      </c>
    </row>
    <row r="3462" spans="1:4">
      <c r="A3462" s="368" t="s">
        <v>28757</v>
      </c>
      <c r="B3462" s="369" t="s">
        <v>28758</v>
      </c>
      <c r="C3462" s="369" t="s">
        <v>6</v>
      </c>
      <c r="D3462" s="370">
        <v>184.5</v>
      </c>
    </row>
    <row r="3463" spans="1:4">
      <c r="A3463" s="368" t="s">
        <v>9366</v>
      </c>
      <c r="B3463" s="369" t="s">
        <v>9367</v>
      </c>
      <c r="C3463" s="369" t="s">
        <v>6</v>
      </c>
      <c r="D3463" s="370">
        <v>16.7</v>
      </c>
    </row>
    <row r="3464" spans="1:4">
      <c r="A3464" s="368" t="s">
        <v>28759</v>
      </c>
      <c r="B3464" s="369" t="s">
        <v>28760</v>
      </c>
      <c r="C3464" s="369" t="s">
        <v>6</v>
      </c>
      <c r="D3464" s="370">
        <v>23.95</v>
      </c>
    </row>
    <row r="3465" spans="1:4">
      <c r="A3465" s="368" t="s">
        <v>28761</v>
      </c>
      <c r="B3465" s="369" t="s">
        <v>28762</v>
      </c>
      <c r="C3465" s="369" t="s">
        <v>6</v>
      </c>
      <c r="D3465" s="370">
        <v>9790</v>
      </c>
    </row>
    <row r="3466" spans="1:4">
      <c r="A3466" s="368" t="s">
        <v>28763</v>
      </c>
      <c r="B3466" s="369" t="s">
        <v>28764</v>
      </c>
      <c r="C3466" s="369" t="s">
        <v>6</v>
      </c>
      <c r="D3466" s="370">
        <v>11438.55</v>
      </c>
    </row>
    <row r="3467" spans="1:4">
      <c r="A3467" s="368" t="s">
        <v>28765</v>
      </c>
      <c r="B3467" s="369" t="s">
        <v>28766</v>
      </c>
      <c r="C3467" s="369" t="s">
        <v>6</v>
      </c>
      <c r="D3467" s="370">
        <v>13776.14</v>
      </c>
    </row>
    <row r="3468" spans="1:4">
      <c r="A3468" s="368" t="s">
        <v>28767</v>
      </c>
      <c r="B3468" s="369" t="s">
        <v>28768</v>
      </c>
      <c r="C3468" s="369" t="s">
        <v>6</v>
      </c>
      <c r="D3468" s="370">
        <v>21370.02</v>
      </c>
    </row>
    <row r="3469" spans="1:4" ht="22.5">
      <c r="A3469" s="368" t="s">
        <v>28769</v>
      </c>
      <c r="B3469" s="369" t="s">
        <v>28770</v>
      </c>
      <c r="C3469" s="369" t="s">
        <v>6</v>
      </c>
      <c r="D3469" s="370">
        <v>28769.54</v>
      </c>
    </row>
    <row r="3470" spans="1:4" ht="22.5">
      <c r="A3470" s="368" t="s">
        <v>28771</v>
      </c>
      <c r="B3470" s="369" t="s">
        <v>28772</v>
      </c>
      <c r="C3470" s="369" t="s">
        <v>6</v>
      </c>
      <c r="D3470" s="370">
        <v>4990.67</v>
      </c>
    </row>
    <row r="3471" spans="1:4" ht="22.5">
      <c r="A3471" s="368" t="s">
        <v>28773</v>
      </c>
      <c r="B3471" s="369" t="s">
        <v>28774</v>
      </c>
      <c r="C3471" s="369" t="s">
        <v>6</v>
      </c>
      <c r="D3471" s="370">
        <v>50973.34</v>
      </c>
    </row>
    <row r="3472" spans="1:4">
      <c r="A3472" s="368" t="s">
        <v>28775</v>
      </c>
      <c r="B3472" s="369" t="s">
        <v>28776</v>
      </c>
      <c r="C3472" s="369" t="s">
        <v>6</v>
      </c>
      <c r="D3472" s="370">
        <v>5512</v>
      </c>
    </row>
    <row r="3473" spans="1:4">
      <c r="A3473" s="368" t="s">
        <v>28777</v>
      </c>
      <c r="B3473" s="369" t="s">
        <v>28778</v>
      </c>
      <c r="C3473" s="369" t="s">
        <v>6</v>
      </c>
      <c r="D3473" s="370">
        <v>1706</v>
      </c>
    </row>
    <row r="3474" spans="1:4">
      <c r="A3474" s="368" t="s">
        <v>28779</v>
      </c>
      <c r="B3474" s="369" t="s">
        <v>28780</v>
      </c>
      <c r="C3474" s="369" t="s">
        <v>6</v>
      </c>
      <c r="D3474" s="370">
        <v>2601</v>
      </c>
    </row>
    <row r="3475" spans="1:4">
      <c r="A3475" s="368" t="s">
        <v>28781</v>
      </c>
      <c r="B3475" s="369" t="s">
        <v>28782</v>
      </c>
      <c r="C3475" s="369" t="s">
        <v>6</v>
      </c>
      <c r="D3475" s="370">
        <v>2838</v>
      </c>
    </row>
    <row r="3476" spans="1:4">
      <c r="A3476" s="368" t="s">
        <v>28783</v>
      </c>
      <c r="B3476" s="369" t="s">
        <v>28784</v>
      </c>
      <c r="C3476" s="369" t="s">
        <v>6</v>
      </c>
      <c r="D3476" s="370">
        <v>3329.58</v>
      </c>
    </row>
    <row r="3477" spans="1:4">
      <c r="A3477" s="368" t="s">
        <v>28785</v>
      </c>
      <c r="B3477" s="369" t="s">
        <v>28786</v>
      </c>
      <c r="C3477" s="369" t="s">
        <v>6</v>
      </c>
      <c r="D3477" s="370">
        <v>3645</v>
      </c>
    </row>
    <row r="3478" spans="1:4">
      <c r="A3478" s="368" t="s">
        <v>28787</v>
      </c>
      <c r="B3478" s="369" t="s">
        <v>28788</v>
      </c>
      <c r="C3478" s="369" t="s">
        <v>6</v>
      </c>
      <c r="D3478" s="370">
        <v>4323.76</v>
      </c>
    </row>
    <row r="3479" spans="1:4">
      <c r="A3479" s="368" t="s">
        <v>28789</v>
      </c>
      <c r="B3479" s="369" t="s">
        <v>28790</v>
      </c>
      <c r="C3479" s="369" t="s">
        <v>6</v>
      </c>
      <c r="D3479" s="370">
        <v>4928</v>
      </c>
    </row>
    <row r="3480" spans="1:4">
      <c r="A3480" s="368" t="s">
        <v>28791</v>
      </c>
      <c r="B3480" s="369" t="s">
        <v>28792</v>
      </c>
      <c r="C3480" s="369" t="s">
        <v>6</v>
      </c>
      <c r="D3480" s="370">
        <v>5317.94</v>
      </c>
    </row>
    <row r="3481" spans="1:4">
      <c r="A3481" s="368" t="s">
        <v>28793</v>
      </c>
      <c r="B3481" s="369" t="s">
        <v>28794</v>
      </c>
      <c r="C3481" s="369" t="s">
        <v>6</v>
      </c>
      <c r="D3481" s="370">
        <v>5815.03</v>
      </c>
    </row>
    <row r="3482" spans="1:4">
      <c r="A3482" s="368" t="s">
        <v>28795</v>
      </c>
      <c r="B3482" s="369" t="s">
        <v>28796</v>
      </c>
      <c r="C3482" s="369" t="s">
        <v>6</v>
      </c>
      <c r="D3482" s="370">
        <v>10553.73</v>
      </c>
    </row>
    <row r="3483" spans="1:4">
      <c r="A3483" s="368" t="s">
        <v>28797</v>
      </c>
      <c r="B3483" s="369" t="s">
        <v>28798</v>
      </c>
      <c r="C3483" s="369" t="s">
        <v>6</v>
      </c>
      <c r="D3483" s="370">
        <v>13556.87</v>
      </c>
    </row>
    <row r="3484" spans="1:4">
      <c r="A3484" s="368" t="s">
        <v>28799</v>
      </c>
      <c r="B3484" s="369" t="s">
        <v>28800</v>
      </c>
      <c r="C3484" s="369" t="s">
        <v>6</v>
      </c>
      <c r="D3484" s="370">
        <v>16560</v>
      </c>
    </row>
    <row r="3485" spans="1:4">
      <c r="A3485" s="368" t="s">
        <v>28801</v>
      </c>
      <c r="B3485" s="369" t="s">
        <v>28802</v>
      </c>
      <c r="C3485" s="369" t="s">
        <v>6</v>
      </c>
      <c r="D3485" s="370">
        <v>17080</v>
      </c>
    </row>
    <row r="3486" spans="1:4">
      <c r="A3486" s="368" t="s">
        <v>28803</v>
      </c>
      <c r="B3486" s="369" t="s">
        <v>28804</v>
      </c>
      <c r="C3486" s="369" t="s">
        <v>6</v>
      </c>
      <c r="D3486" s="370">
        <v>17600</v>
      </c>
    </row>
    <row r="3487" spans="1:4">
      <c r="A3487" s="368" t="s">
        <v>28805</v>
      </c>
      <c r="B3487" s="369" t="s">
        <v>28806</v>
      </c>
      <c r="C3487" s="369" t="s">
        <v>6</v>
      </c>
      <c r="D3487" s="370">
        <v>18120</v>
      </c>
    </row>
    <row r="3488" spans="1:4">
      <c r="A3488" s="368" t="s">
        <v>28807</v>
      </c>
      <c r="B3488" s="369" t="s">
        <v>28808</v>
      </c>
      <c r="C3488" s="369" t="s">
        <v>6</v>
      </c>
      <c r="D3488" s="370">
        <v>18555</v>
      </c>
    </row>
    <row r="3489" spans="1:4">
      <c r="A3489" s="368" t="s">
        <v>28809</v>
      </c>
      <c r="B3489" s="369" t="s">
        <v>28810</v>
      </c>
      <c r="C3489" s="369" t="s">
        <v>6</v>
      </c>
      <c r="D3489" s="370">
        <v>18990</v>
      </c>
    </row>
    <row r="3490" spans="1:4">
      <c r="A3490" s="368" t="s">
        <v>28811</v>
      </c>
      <c r="B3490" s="369" t="s">
        <v>28812</v>
      </c>
      <c r="C3490" s="369" t="s">
        <v>6</v>
      </c>
      <c r="D3490" s="370">
        <v>20887.5</v>
      </c>
    </row>
    <row r="3491" spans="1:4">
      <c r="A3491" s="368" t="s">
        <v>28813</v>
      </c>
      <c r="B3491" s="369" t="s">
        <v>28814</v>
      </c>
      <c r="C3491" s="369" t="s">
        <v>6</v>
      </c>
      <c r="D3491" s="370">
        <v>21836.25</v>
      </c>
    </row>
    <row r="3492" spans="1:4">
      <c r="A3492" s="368" t="s">
        <v>28815</v>
      </c>
      <c r="B3492" s="369" t="s">
        <v>28816</v>
      </c>
      <c r="C3492" s="369" t="s">
        <v>6</v>
      </c>
      <c r="D3492" s="370">
        <v>22785</v>
      </c>
    </row>
    <row r="3493" spans="1:4">
      <c r="A3493" s="368" t="s">
        <v>28817</v>
      </c>
      <c r="B3493" s="369" t="s">
        <v>28818</v>
      </c>
      <c r="C3493" s="369" t="s">
        <v>6</v>
      </c>
      <c r="D3493" s="370">
        <v>28596</v>
      </c>
    </row>
    <row r="3494" spans="1:4">
      <c r="A3494" s="368" t="s">
        <v>28819</v>
      </c>
      <c r="B3494" s="369" t="s">
        <v>28820</v>
      </c>
      <c r="C3494" s="369" t="s">
        <v>6</v>
      </c>
      <c r="D3494" s="370">
        <v>29348.67</v>
      </c>
    </row>
    <row r="3495" spans="1:4">
      <c r="A3495" s="368" t="s">
        <v>28821</v>
      </c>
      <c r="B3495" s="369" t="s">
        <v>28822</v>
      </c>
      <c r="C3495" s="369" t="s">
        <v>6</v>
      </c>
      <c r="D3495" s="370">
        <v>30101.33</v>
      </c>
    </row>
    <row r="3496" spans="1:4">
      <c r="A3496" s="368" t="s">
        <v>28823</v>
      </c>
      <c r="B3496" s="369" t="s">
        <v>28824</v>
      </c>
      <c r="C3496" s="369" t="s">
        <v>6</v>
      </c>
      <c r="D3496" s="370">
        <v>30854</v>
      </c>
    </row>
    <row r="3497" spans="1:4">
      <c r="A3497" s="368" t="s">
        <v>28825</v>
      </c>
      <c r="B3497" s="369" t="s">
        <v>28826</v>
      </c>
      <c r="C3497" s="369" t="s">
        <v>6</v>
      </c>
      <c r="D3497" s="370">
        <v>35512.99</v>
      </c>
    </row>
    <row r="3498" spans="1:4">
      <c r="A3498" s="368" t="s">
        <v>28827</v>
      </c>
      <c r="B3498" s="369" t="s">
        <v>28828</v>
      </c>
      <c r="C3498" s="369" t="s">
        <v>6</v>
      </c>
      <c r="D3498" s="370">
        <v>40252.1</v>
      </c>
    </row>
    <row r="3499" spans="1:4">
      <c r="A3499" s="368" t="s">
        <v>28829</v>
      </c>
      <c r="B3499" s="369" t="s">
        <v>28830</v>
      </c>
      <c r="C3499" s="369" t="s">
        <v>6</v>
      </c>
      <c r="D3499" s="370">
        <v>44048.63</v>
      </c>
    </row>
    <row r="3500" spans="1:4">
      <c r="A3500" s="368" t="s">
        <v>28831</v>
      </c>
      <c r="B3500" s="369" t="s">
        <v>28832</v>
      </c>
      <c r="C3500" s="369" t="s">
        <v>6</v>
      </c>
      <c r="D3500" s="370">
        <v>47845.15</v>
      </c>
    </row>
    <row r="3501" spans="1:4">
      <c r="A3501" s="368" t="s">
        <v>28833</v>
      </c>
      <c r="B3501" s="369" t="s">
        <v>28834</v>
      </c>
      <c r="C3501" s="369" t="s">
        <v>6</v>
      </c>
      <c r="D3501" s="370">
        <v>55207.5</v>
      </c>
    </row>
    <row r="3502" spans="1:4">
      <c r="A3502" s="368" t="s">
        <v>28835</v>
      </c>
      <c r="B3502" s="369" t="s">
        <v>28836</v>
      </c>
      <c r="C3502" s="369" t="s">
        <v>6</v>
      </c>
      <c r="D3502" s="370">
        <v>66983.67</v>
      </c>
    </row>
    <row r="3503" spans="1:4">
      <c r="A3503" s="368" t="s">
        <v>28837</v>
      </c>
      <c r="B3503" s="369" t="s">
        <v>28838</v>
      </c>
      <c r="C3503" s="369" t="s">
        <v>6</v>
      </c>
      <c r="D3503" s="370">
        <v>78759.83</v>
      </c>
    </row>
    <row r="3504" spans="1:4">
      <c r="A3504" s="368" t="s">
        <v>28839</v>
      </c>
      <c r="B3504" s="369" t="s">
        <v>28840</v>
      </c>
      <c r="C3504" s="369" t="s">
        <v>6</v>
      </c>
      <c r="D3504" s="370">
        <v>90536</v>
      </c>
    </row>
    <row r="3505" spans="1:4">
      <c r="A3505" s="368" t="s">
        <v>9386</v>
      </c>
      <c r="B3505" s="369" t="s">
        <v>9387</v>
      </c>
      <c r="C3505" s="369" t="s">
        <v>6</v>
      </c>
      <c r="D3505" s="370">
        <v>67.66</v>
      </c>
    </row>
    <row r="3506" spans="1:4">
      <c r="A3506" s="368" t="s">
        <v>28841</v>
      </c>
      <c r="B3506" s="369" t="s">
        <v>28842</v>
      </c>
      <c r="C3506" s="369" t="s">
        <v>6</v>
      </c>
      <c r="D3506" s="370">
        <v>8.9</v>
      </c>
    </row>
    <row r="3507" spans="1:4">
      <c r="A3507" s="368" t="s">
        <v>28843</v>
      </c>
      <c r="B3507" s="369" t="s">
        <v>28844</v>
      </c>
      <c r="C3507" s="369" t="s">
        <v>6</v>
      </c>
      <c r="D3507" s="370">
        <v>17.91</v>
      </c>
    </row>
    <row r="3508" spans="1:4">
      <c r="A3508" s="368" t="s">
        <v>28845</v>
      </c>
      <c r="B3508" s="369" t="s">
        <v>28846</v>
      </c>
      <c r="C3508" s="369" t="s">
        <v>6</v>
      </c>
      <c r="D3508" s="370">
        <v>7776.2</v>
      </c>
    </row>
    <row r="3509" spans="1:4" ht="33.75">
      <c r="A3509" s="368" t="s">
        <v>28847</v>
      </c>
      <c r="B3509" s="369" t="s">
        <v>28848</v>
      </c>
      <c r="C3509" s="369" t="s">
        <v>6</v>
      </c>
      <c r="D3509" s="370">
        <v>1764.67</v>
      </c>
    </row>
    <row r="3510" spans="1:4">
      <c r="A3510" s="368" t="s">
        <v>28849</v>
      </c>
      <c r="B3510" s="369" t="s">
        <v>28850</v>
      </c>
      <c r="C3510" s="369" t="s">
        <v>6</v>
      </c>
      <c r="D3510" s="370">
        <v>491.45</v>
      </c>
    </row>
    <row r="3511" spans="1:4" ht="22.5">
      <c r="A3511" s="368" t="s">
        <v>9411</v>
      </c>
      <c r="B3511" s="369" t="s">
        <v>9412</v>
      </c>
      <c r="C3511" s="369" t="s">
        <v>6</v>
      </c>
      <c r="D3511" s="370">
        <v>14289.05</v>
      </c>
    </row>
    <row r="3512" spans="1:4">
      <c r="A3512" s="368" t="s">
        <v>28851</v>
      </c>
      <c r="B3512" s="369" t="s">
        <v>28852</v>
      </c>
      <c r="C3512" s="369" t="s">
        <v>6</v>
      </c>
      <c r="D3512" s="370">
        <v>1950</v>
      </c>
    </row>
    <row r="3513" spans="1:4" ht="22.5">
      <c r="A3513" s="368" t="s">
        <v>28853</v>
      </c>
      <c r="B3513" s="369" t="s">
        <v>28854</v>
      </c>
      <c r="C3513" s="369" t="s">
        <v>6</v>
      </c>
      <c r="D3513" s="370">
        <v>1443.34</v>
      </c>
    </row>
    <row r="3514" spans="1:4">
      <c r="A3514" s="368" t="s">
        <v>9437</v>
      </c>
      <c r="B3514" s="369" t="s">
        <v>9438</v>
      </c>
      <c r="C3514" s="369" t="s">
        <v>6</v>
      </c>
      <c r="D3514" s="370">
        <v>12.91</v>
      </c>
    </row>
    <row r="3515" spans="1:4">
      <c r="A3515" s="368" t="s">
        <v>9439</v>
      </c>
      <c r="B3515" s="369" t="s">
        <v>9440</v>
      </c>
      <c r="C3515" s="369" t="s">
        <v>6</v>
      </c>
      <c r="D3515" s="370">
        <v>20.92</v>
      </c>
    </row>
    <row r="3516" spans="1:4">
      <c r="A3516" s="368" t="s">
        <v>28855</v>
      </c>
      <c r="B3516" s="369" t="s">
        <v>28856</v>
      </c>
      <c r="C3516" s="369" t="s">
        <v>6</v>
      </c>
      <c r="D3516" s="370">
        <v>72.77</v>
      </c>
    </row>
    <row r="3517" spans="1:4">
      <c r="A3517" s="368" t="s">
        <v>28857</v>
      </c>
      <c r="B3517" s="369" t="s">
        <v>28858</v>
      </c>
      <c r="C3517" s="369" t="s">
        <v>6</v>
      </c>
      <c r="D3517" s="370">
        <v>259.08999999999997</v>
      </c>
    </row>
    <row r="3518" spans="1:4">
      <c r="A3518" s="368" t="s">
        <v>28859</v>
      </c>
      <c r="B3518" s="369" t="s">
        <v>28860</v>
      </c>
      <c r="C3518" s="369" t="s">
        <v>6</v>
      </c>
      <c r="D3518" s="370">
        <v>82.54</v>
      </c>
    </row>
    <row r="3519" spans="1:4">
      <c r="A3519" s="368" t="s">
        <v>28861</v>
      </c>
      <c r="B3519" s="369" t="s">
        <v>28862</v>
      </c>
      <c r="C3519" s="369" t="s">
        <v>6</v>
      </c>
      <c r="D3519" s="370">
        <v>215.25</v>
      </c>
    </row>
    <row r="3520" spans="1:4">
      <c r="A3520" s="368" t="s">
        <v>28863</v>
      </c>
      <c r="B3520" s="369" t="s">
        <v>28864</v>
      </c>
      <c r="C3520" s="369" t="s">
        <v>6</v>
      </c>
      <c r="D3520" s="370">
        <v>50.05</v>
      </c>
    </row>
    <row r="3521" spans="1:4" ht="22.5">
      <c r="A3521" s="368" t="s">
        <v>28865</v>
      </c>
      <c r="B3521" s="369" t="s">
        <v>28866</v>
      </c>
      <c r="C3521" s="369" t="s">
        <v>6</v>
      </c>
      <c r="D3521" s="370">
        <v>4688.63</v>
      </c>
    </row>
    <row r="3522" spans="1:4">
      <c r="A3522" s="368" t="s">
        <v>9525</v>
      </c>
      <c r="B3522" s="369" t="s">
        <v>9526</v>
      </c>
      <c r="C3522" s="369" t="s">
        <v>6</v>
      </c>
      <c r="D3522" s="370">
        <v>247.24</v>
      </c>
    </row>
    <row r="3523" spans="1:4">
      <c r="A3523" s="368" t="s">
        <v>9527</v>
      </c>
      <c r="B3523" s="369" t="s">
        <v>9528</v>
      </c>
      <c r="C3523" s="369" t="s">
        <v>6</v>
      </c>
      <c r="D3523" s="370">
        <v>414.52</v>
      </c>
    </row>
    <row r="3524" spans="1:4">
      <c r="A3524" s="368" t="s">
        <v>9529</v>
      </c>
      <c r="B3524" s="369" t="s">
        <v>9530</v>
      </c>
      <c r="C3524" s="369" t="s">
        <v>6</v>
      </c>
      <c r="D3524" s="370">
        <v>563.35</v>
      </c>
    </row>
    <row r="3525" spans="1:4">
      <c r="A3525" s="368" t="s">
        <v>9531</v>
      </c>
      <c r="B3525" s="369" t="s">
        <v>9532</v>
      </c>
      <c r="C3525" s="369" t="s">
        <v>6</v>
      </c>
      <c r="D3525" s="370">
        <v>661.76</v>
      </c>
    </row>
    <row r="3526" spans="1:4">
      <c r="A3526" s="368" t="s">
        <v>9533</v>
      </c>
      <c r="B3526" s="369" t="s">
        <v>9534</v>
      </c>
      <c r="C3526" s="369" t="s">
        <v>6</v>
      </c>
      <c r="D3526" s="370">
        <v>960.65</v>
      </c>
    </row>
    <row r="3527" spans="1:4">
      <c r="A3527" s="368" t="s">
        <v>9535</v>
      </c>
      <c r="B3527" s="369" t="s">
        <v>9536</v>
      </c>
      <c r="C3527" s="369" t="s">
        <v>6</v>
      </c>
      <c r="D3527" s="370">
        <v>1159.92</v>
      </c>
    </row>
    <row r="3528" spans="1:4">
      <c r="A3528" s="368" t="s">
        <v>9537</v>
      </c>
      <c r="B3528" s="369" t="s">
        <v>9538</v>
      </c>
      <c r="C3528" s="369" t="s">
        <v>6</v>
      </c>
      <c r="D3528" s="370">
        <v>1655.63</v>
      </c>
    </row>
    <row r="3529" spans="1:4">
      <c r="A3529" s="368" t="s">
        <v>9539</v>
      </c>
      <c r="B3529" s="369" t="s">
        <v>9540</v>
      </c>
      <c r="C3529" s="369" t="s">
        <v>6</v>
      </c>
      <c r="D3529" s="370">
        <v>1987.73</v>
      </c>
    </row>
    <row r="3530" spans="1:4">
      <c r="A3530" s="368" t="s">
        <v>9541</v>
      </c>
      <c r="B3530" s="369" t="s">
        <v>9542</v>
      </c>
      <c r="C3530" s="369" t="s">
        <v>6</v>
      </c>
      <c r="D3530" s="370">
        <v>2317.38</v>
      </c>
    </row>
    <row r="3531" spans="1:4">
      <c r="A3531" s="368" t="s">
        <v>9543</v>
      </c>
      <c r="B3531" s="369" t="s">
        <v>9544</v>
      </c>
      <c r="C3531" s="369" t="s">
        <v>6</v>
      </c>
      <c r="D3531" s="370">
        <v>3075.08</v>
      </c>
    </row>
    <row r="3532" spans="1:4">
      <c r="A3532" s="368" t="s">
        <v>9545</v>
      </c>
      <c r="B3532" s="369" t="s">
        <v>9546</v>
      </c>
      <c r="C3532" s="369" t="s">
        <v>6</v>
      </c>
      <c r="D3532" s="370">
        <v>199.27</v>
      </c>
    </row>
    <row r="3533" spans="1:4">
      <c r="A3533" s="368" t="s">
        <v>28867</v>
      </c>
      <c r="B3533" s="369" t="s">
        <v>28868</v>
      </c>
      <c r="C3533" s="369" t="s">
        <v>6</v>
      </c>
      <c r="D3533" s="370">
        <v>92.4</v>
      </c>
    </row>
    <row r="3534" spans="1:4">
      <c r="A3534" s="368" t="s">
        <v>28869</v>
      </c>
      <c r="B3534" s="369" t="s">
        <v>28870</v>
      </c>
      <c r="C3534" s="369" t="s">
        <v>6</v>
      </c>
      <c r="D3534" s="370">
        <v>565.66</v>
      </c>
    </row>
    <row r="3535" spans="1:4">
      <c r="A3535" s="368" t="s">
        <v>53</v>
      </c>
      <c r="B3535" s="369" t="s">
        <v>9555</v>
      </c>
      <c r="C3535" s="369" t="s">
        <v>6</v>
      </c>
      <c r="D3535" s="370">
        <v>42.5</v>
      </c>
    </row>
    <row r="3536" spans="1:4">
      <c r="A3536" s="368" t="s">
        <v>9556</v>
      </c>
      <c r="B3536" s="369" t="s">
        <v>9557</v>
      </c>
      <c r="C3536" s="369" t="s">
        <v>6</v>
      </c>
      <c r="D3536" s="370">
        <v>34.869999999999997</v>
      </c>
    </row>
    <row r="3537" spans="1:4">
      <c r="A3537" s="368" t="s">
        <v>9558</v>
      </c>
      <c r="B3537" s="369" t="s">
        <v>9559</v>
      </c>
      <c r="C3537" s="369" t="s">
        <v>6</v>
      </c>
      <c r="D3537" s="370">
        <v>41.76</v>
      </c>
    </row>
    <row r="3538" spans="1:4">
      <c r="A3538" s="368" t="s">
        <v>9560</v>
      </c>
      <c r="B3538" s="369" t="s">
        <v>9561</v>
      </c>
      <c r="C3538" s="369" t="s">
        <v>6</v>
      </c>
      <c r="D3538" s="370">
        <v>21.3</v>
      </c>
    </row>
    <row r="3539" spans="1:4">
      <c r="A3539" s="368" t="s">
        <v>28871</v>
      </c>
      <c r="B3539" s="369" t="s">
        <v>28872</v>
      </c>
      <c r="C3539" s="369" t="s">
        <v>6</v>
      </c>
      <c r="D3539" s="370">
        <v>692.7</v>
      </c>
    </row>
    <row r="3540" spans="1:4">
      <c r="A3540" s="368" t="s">
        <v>9564</v>
      </c>
      <c r="B3540" s="369" t="s">
        <v>9565</v>
      </c>
      <c r="C3540" s="369" t="s">
        <v>6</v>
      </c>
      <c r="D3540" s="370">
        <v>9349.06</v>
      </c>
    </row>
    <row r="3541" spans="1:4">
      <c r="A3541" s="368" t="s">
        <v>9566</v>
      </c>
      <c r="B3541" s="369" t="s">
        <v>9567</v>
      </c>
      <c r="C3541" s="369" t="s">
        <v>6</v>
      </c>
      <c r="D3541" s="370">
        <v>9563.0499999999993</v>
      </c>
    </row>
    <row r="3542" spans="1:4">
      <c r="A3542" s="368" t="s">
        <v>9568</v>
      </c>
      <c r="B3542" s="369" t="s">
        <v>9569</v>
      </c>
      <c r="C3542" s="369" t="s">
        <v>6</v>
      </c>
      <c r="D3542" s="370">
        <v>12463.25</v>
      </c>
    </row>
    <row r="3543" spans="1:4">
      <c r="A3543" s="368" t="s">
        <v>9570</v>
      </c>
      <c r="B3543" s="369" t="s">
        <v>9571</v>
      </c>
      <c r="C3543" s="369" t="s">
        <v>6</v>
      </c>
      <c r="D3543" s="370">
        <v>11220.11</v>
      </c>
    </row>
    <row r="3544" spans="1:4">
      <c r="A3544" s="368" t="s">
        <v>9572</v>
      </c>
      <c r="B3544" s="369" t="s">
        <v>9573</v>
      </c>
      <c r="C3544" s="369" t="s">
        <v>6</v>
      </c>
      <c r="D3544" s="370">
        <v>12907.08</v>
      </c>
    </row>
    <row r="3545" spans="1:4">
      <c r="A3545" s="368" t="s">
        <v>9574</v>
      </c>
      <c r="B3545" s="369" t="s">
        <v>9575</v>
      </c>
      <c r="C3545" s="369" t="s">
        <v>6</v>
      </c>
      <c r="D3545" s="370">
        <v>15564.47</v>
      </c>
    </row>
    <row r="3546" spans="1:4">
      <c r="A3546" s="368" t="s">
        <v>9580</v>
      </c>
      <c r="B3546" s="369" t="s">
        <v>9581</v>
      </c>
      <c r="C3546" s="369" t="s">
        <v>6</v>
      </c>
      <c r="D3546" s="370">
        <v>653.44000000000005</v>
      </c>
    </row>
    <row r="3547" spans="1:4">
      <c r="A3547" s="368" t="s">
        <v>9588</v>
      </c>
      <c r="B3547" s="369" t="s">
        <v>9589</v>
      </c>
      <c r="C3547" s="369" t="s">
        <v>6</v>
      </c>
      <c r="D3547" s="370">
        <v>631.17999999999995</v>
      </c>
    </row>
    <row r="3548" spans="1:4">
      <c r="A3548" s="368" t="s">
        <v>9592</v>
      </c>
      <c r="B3548" s="369" t="s">
        <v>9593</v>
      </c>
      <c r="C3548" s="369" t="s">
        <v>6</v>
      </c>
      <c r="D3548" s="370">
        <v>1221.6400000000001</v>
      </c>
    </row>
    <row r="3549" spans="1:4">
      <c r="A3549" s="368" t="s">
        <v>9598</v>
      </c>
      <c r="B3549" s="369" t="s">
        <v>9599</v>
      </c>
      <c r="C3549" s="369" t="s">
        <v>6</v>
      </c>
      <c r="D3549" s="370">
        <v>853.25</v>
      </c>
    </row>
    <row r="3550" spans="1:4">
      <c r="A3550" s="368" t="s">
        <v>9606</v>
      </c>
      <c r="B3550" s="369" t="s">
        <v>9607</v>
      </c>
      <c r="C3550" s="369" t="s">
        <v>6</v>
      </c>
      <c r="D3550" s="370">
        <v>778.8</v>
      </c>
    </row>
    <row r="3551" spans="1:4">
      <c r="A3551" s="368" t="s">
        <v>9616</v>
      </c>
      <c r="B3551" s="369" t="s">
        <v>9617</v>
      </c>
      <c r="C3551" s="369" t="s">
        <v>6</v>
      </c>
      <c r="D3551" s="370">
        <v>916.26</v>
      </c>
    </row>
    <row r="3552" spans="1:4">
      <c r="A3552" s="368" t="s">
        <v>9634</v>
      </c>
      <c r="B3552" s="369" t="s">
        <v>9635</v>
      </c>
      <c r="C3552" s="369" t="s">
        <v>6</v>
      </c>
      <c r="D3552" s="370">
        <v>1775.26</v>
      </c>
    </row>
    <row r="3553" spans="1:4">
      <c r="A3553" s="368" t="s">
        <v>9658</v>
      </c>
      <c r="B3553" s="369" t="s">
        <v>9659</v>
      </c>
      <c r="C3553" s="369" t="s">
        <v>6</v>
      </c>
      <c r="D3553" s="370">
        <v>400.87</v>
      </c>
    </row>
    <row r="3554" spans="1:4">
      <c r="A3554" s="368" t="s">
        <v>9576</v>
      </c>
      <c r="B3554" s="369" t="s">
        <v>9577</v>
      </c>
      <c r="C3554" s="369" t="s">
        <v>6</v>
      </c>
      <c r="D3554" s="370">
        <v>495.05</v>
      </c>
    </row>
    <row r="3555" spans="1:4">
      <c r="A3555" s="368" t="s">
        <v>9578</v>
      </c>
      <c r="B3555" s="369" t="s">
        <v>9579</v>
      </c>
      <c r="C3555" s="369" t="s">
        <v>6</v>
      </c>
      <c r="D3555" s="370">
        <v>653.44000000000005</v>
      </c>
    </row>
    <row r="3556" spans="1:4">
      <c r="A3556" s="368" t="s">
        <v>9582</v>
      </c>
      <c r="B3556" s="369" t="s">
        <v>9583</v>
      </c>
      <c r="C3556" s="369" t="s">
        <v>6</v>
      </c>
      <c r="D3556" s="370">
        <v>687.9</v>
      </c>
    </row>
    <row r="3557" spans="1:4">
      <c r="A3557" s="368" t="s">
        <v>9584</v>
      </c>
      <c r="B3557" s="369" t="s">
        <v>9585</v>
      </c>
      <c r="C3557" s="369" t="s">
        <v>6</v>
      </c>
      <c r="D3557" s="370">
        <v>647.48</v>
      </c>
    </row>
    <row r="3558" spans="1:4">
      <c r="A3558" s="368" t="s">
        <v>9586</v>
      </c>
      <c r="B3558" s="369" t="s">
        <v>9587</v>
      </c>
      <c r="C3558" s="369" t="s">
        <v>6</v>
      </c>
      <c r="D3558" s="370">
        <v>631.17999999999995</v>
      </c>
    </row>
    <row r="3559" spans="1:4">
      <c r="A3559" s="368" t="s">
        <v>9590</v>
      </c>
      <c r="B3559" s="369" t="s">
        <v>9591</v>
      </c>
      <c r="C3559" s="369" t="s">
        <v>6</v>
      </c>
      <c r="D3559" s="370">
        <v>1207.1099999999999</v>
      </c>
    </row>
    <row r="3560" spans="1:4">
      <c r="A3560" s="368" t="s">
        <v>9594</v>
      </c>
      <c r="B3560" s="369" t="s">
        <v>9595</v>
      </c>
      <c r="C3560" s="369" t="s">
        <v>6</v>
      </c>
      <c r="D3560" s="370">
        <v>1259.6099999999999</v>
      </c>
    </row>
    <row r="3561" spans="1:4">
      <c r="A3561" s="368" t="s">
        <v>9596</v>
      </c>
      <c r="B3561" s="369" t="s">
        <v>9597</v>
      </c>
      <c r="C3561" s="369" t="s">
        <v>6</v>
      </c>
      <c r="D3561" s="370">
        <v>853.25</v>
      </c>
    </row>
    <row r="3562" spans="1:4">
      <c r="A3562" s="368" t="s">
        <v>9600</v>
      </c>
      <c r="B3562" s="369" t="s">
        <v>9601</v>
      </c>
      <c r="C3562" s="369" t="s">
        <v>6</v>
      </c>
      <c r="D3562" s="370">
        <v>1384.41</v>
      </c>
    </row>
    <row r="3563" spans="1:4">
      <c r="A3563" s="368" t="s">
        <v>9602</v>
      </c>
      <c r="B3563" s="369" t="s">
        <v>9603</v>
      </c>
      <c r="C3563" s="369" t="s">
        <v>6</v>
      </c>
      <c r="D3563" s="370">
        <v>1400.96</v>
      </c>
    </row>
    <row r="3564" spans="1:4">
      <c r="A3564" s="368" t="s">
        <v>9604</v>
      </c>
      <c r="B3564" s="369" t="s">
        <v>9605</v>
      </c>
      <c r="C3564" s="369" t="s">
        <v>6</v>
      </c>
      <c r="D3564" s="370">
        <v>778.8</v>
      </c>
    </row>
    <row r="3565" spans="1:4">
      <c r="A3565" s="368" t="s">
        <v>9608</v>
      </c>
      <c r="B3565" s="369" t="s">
        <v>9609</v>
      </c>
      <c r="C3565" s="369" t="s">
        <v>6</v>
      </c>
      <c r="D3565" s="370">
        <v>1052.07</v>
      </c>
    </row>
    <row r="3566" spans="1:4">
      <c r="A3566" s="368" t="s">
        <v>9610</v>
      </c>
      <c r="B3566" s="369" t="s">
        <v>9611</v>
      </c>
      <c r="C3566" s="369" t="s">
        <v>6</v>
      </c>
      <c r="D3566" s="370">
        <v>1546.99</v>
      </c>
    </row>
    <row r="3567" spans="1:4">
      <c r="A3567" s="368" t="s">
        <v>9612</v>
      </c>
      <c r="B3567" s="369" t="s">
        <v>9613</v>
      </c>
      <c r="C3567" s="369" t="s">
        <v>6</v>
      </c>
      <c r="D3567" s="370">
        <v>1890.66</v>
      </c>
    </row>
    <row r="3568" spans="1:4">
      <c r="A3568" s="368" t="s">
        <v>9614</v>
      </c>
      <c r="B3568" s="369" t="s">
        <v>9615</v>
      </c>
      <c r="C3568" s="369" t="s">
        <v>6</v>
      </c>
      <c r="D3568" s="370">
        <v>916.26</v>
      </c>
    </row>
    <row r="3569" spans="1:4">
      <c r="A3569" s="368" t="s">
        <v>9618</v>
      </c>
      <c r="B3569" s="369" t="s">
        <v>9619</v>
      </c>
      <c r="C3569" s="369" t="s">
        <v>6</v>
      </c>
      <c r="D3569" s="370">
        <v>1541.98</v>
      </c>
    </row>
    <row r="3570" spans="1:4">
      <c r="A3570" s="368" t="s">
        <v>9620</v>
      </c>
      <c r="B3570" s="369" t="s">
        <v>9621</v>
      </c>
      <c r="C3570" s="369" t="s">
        <v>6</v>
      </c>
      <c r="D3570" s="370">
        <v>1872.94</v>
      </c>
    </row>
    <row r="3571" spans="1:4">
      <c r="A3571" s="368" t="s">
        <v>9622</v>
      </c>
      <c r="B3571" s="369" t="s">
        <v>9623</v>
      </c>
      <c r="C3571" s="369" t="s">
        <v>6</v>
      </c>
      <c r="D3571" s="370">
        <v>2021.46</v>
      </c>
    </row>
    <row r="3572" spans="1:4">
      <c r="A3572" s="368" t="s">
        <v>9624</v>
      </c>
      <c r="B3572" s="369" t="s">
        <v>9625</v>
      </c>
      <c r="C3572" s="369" t="s">
        <v>6</v>
      </c>
      <c r="D3572" s="370">
        <v>1821.9</v>
      </c>
    </row>
    <row r="3573" spans="1:4">
      <c r="A3573" s="368" t="s">
        <v>9626</v>
      </c>
      <c r="B3573" s="369" t="s">
        <v>9627</v>
      </c>
      <c r="C3573" s="369" t="s">
        <v>6</v>
      </c>
      <c r="D3573" s="370">
        <v>4905.24</v>
      </c>
    </row>
    <row r="3574" spans="1:4">
      <c r="A3574" s="368" t="s">
        <v>9628</v>
      </c>
      <c r="B3574" s="369" t="s">
        <v>9629</v>
      </c>
      <c r="C3574" s="369" t="s">
        <v>6</v>
      </c>
      <c r="D3574" s="370">
        <v>4951.62</v>
      </c>
    </row>
    <row r="3575" spans="1:4">
      <c r="A3575" s="368" t="s">
        <v>9630</v>
      </c>
      <c r="B3575" s="369" t="s">
        <v>9631</v>
      </c>
      <c r="C3575" s="369" t="s">
        <v>6</v>
      </c>
      <c r="D3575" s="370">
        <v>5139.67</v>
      </c>
    </row>
    <row r="3576" spans="1:4">
      <c r="A3576" s="368" t="s">
        <v>9632</v>
      </c>
      <c r="B3576" s="369" t="s">
        <v>9633</v>
      </c>
      <c r="C3576" s="369" t="s">
        <v>6</v>
      </c>
      <c r="D3576" s="370">
        <v>1775.26</v>
      </c>
    </row>
    <row r="3577" spans="1:4">
      <c r="A3577" s="368" t="s">
        <v>9636</v>
      </c>
      <c r="B3577" s="369" t="s">
        <v>9637</v>
      </c>
      <c r="C3577" s="369" t="s">
        <v>6</v>
      </c>
      <c r="D3577" s="370">
        <v>2480.94</v>
      </c>
    </row>
    <row r="3578" spans="1:4">
      <c r="A3578" s="368" t="s">
        <v>9638</v>
      </c>
      <c r="B3578" s="369" t="s">
        <v>9639</v>
      </c>
      <c r="C3578" s="369" t="s">
        <v>6</v>
      </c>
      <c r="D3578" s="370">
        <v>4953.41</v>
      </c>
    </row>
    <row r="3579" spans="1:4">
      <c r="A3579" s="368" t="s">
        <v>9640</v>
      </c>
      <c r="B3579" s="369" t="s">
        <v>9641</v>
      </c>
      <c r="C3579" s="369" t="s">
        <v>6</v>
      </c>
      <c r="D3579" s="370">
        <v>5092.7</v>
      </c>
    </row>
    <row r="3580" spans="1:4">
      <c r="A3580" s="368" t="s">
        <v>9642</v>
      </c>
      <c r="B3580" s="369" t="s">
        <v>9643</v>
      </c>
      <c r="C3580" s="369" t="s">
        <v>6</v>
      </c>
      <c r="D3580" s="370">
        <v>6282.42</v>
      </c>
    </row>
    <row r="3581" spans="1:4">
      <c r="A3581" s="368" t="s">
        <v>9644</v>
      </c>
      <c r="B3581" s="369" t="s">
        <v>9645</v>
      </c>
      <c r="C3581" s="369" t="s">
        <v>6</v>
      </c>
      <c r="D3581" s="370">
        <v>2466.41</v>
      </c>
    </row>
    <row r="3582" spans="1:4">
      <c r="A3582" s="368" t="s">
        <v>9646</v>
      </c>
      <c r="B3582" s="369" t="s">
        <v>9647</v>
      </c>
      <c r="C3582" s="369" t="s">
        <v>6</v>
      </c>
      <c r="D3582" s="370">
        <v>4908.3599999999997</v>
      </c>
    </row>
    <row r="3583" spans="1:4">
      <c r="A3583" s="368" t="s">
        <v>9648</v>
      </c>
      <c r="B3583" s="369" t="s">
        <v>9649</v>
      </c>
      <c r="C3583" s="369" t="s">
        <v>6</v>
      </c>
      <c r="D3583" s="370">
        <v>5211.83</v>
      </c>
    </row>
    <row r="3584" spans="1:4">
      <c r="A3584" s="368" t="s">
        <v>9650</v>
      </c>
      <c r="B3584" s="369" t="s">
        <v>9651</v>
      </c>
      <c r="C3584" s="369" t="s">
        <v>6</v>
      </c>
      <c r="D3584" s="370">
        <v>6068.15</v>
      </c>
    </row>
    <row r="3585" spans="1:4">
      <c r="A3585" s="368" t="s">
        <v>9652</v>
      </c>
      <c r="B3585" s="369" t="s">
        <v>9653</v>
      </c>
      <c r="C3585" s="369" t="s">
        <v>6</v>
      </c>
      <c r="D3585" s="370">
        <v>7229.02</v>
      </c>
    </row>
    <row r="3586" spans="1:4">
      <c r="A3586" s="368" t="s">
        <v>9654</v>
      </c>
      <c r="B3586" s="369" t="s">
        <v>9655</v>
      </c>
      <c r="C3586" s="369" t="s">
        <v>6</v>
      </c>
      <c r="D3586" s="370">
        <v>12478.84</v>
      </c>
    </row>
    <row r="3587" spans="1:4">
      <c r="A3587" s="368" t="s">
        <v>9656</v>
      </c>
      <c r="B3587" s="369" t="s">
        <v>9657</v>
      </c>
      <c r="C3587" s="369" t="s">
        <v>6</v>
      </c>
      <c r="D3587" s="370">
        <v>531.25</v>
      </c>
    </row>
    <row r="3588" spans="1:4">
      <c r="A3588" s="368" t="s">
        <v>9660</v>
      </c>
      <c r="B3588" s="369" t="s">
        <v>9661</v>
      </c>
      <c r="C3588" s="369" t="s">
        <v>6</v>
      </c>
      <c r="D3588" s="370">
        <v>477.73</v>
      </c>
    </row>
    <row r="3589" spans="1:4">
      <c r="A3589" s="368" t="s">
        <v>9662</v>
      </c>
      <c r="B3589" s="369" t="s">
        <v>9663</v>
      </c>
      <c r="C3589" s="369" t="s">
        <v>6</v>
      </c>
      <c r="D3589" s="370">
        <v>803.88</v>
      </c>
    </row>
    <row r="3590" spans="1:4">
      <c r="A3590" s="368" t="s">
        <v>9664</v>
      </c>
      <c r="B3590" s="369" t="s">
        <v>9665</v>
      </c>
      <c r="C3590" s="369" t="s">
        <v>6</v>
      </c>
      <c r="D3590" s="370">
        <v>939.68</v>
      </c>
    </row>
    <row r="3591" spans="1:4">
      <c r="A3591" s="368" t="s">
        <v>9666</v>
      </c>
      <c r="B3591" s="369" t="s">
        <v>9667</v>
      </c>
      <c r="C3591" s="369" t="s">
        <v>6</v>
      </c>
      <c r="D3591" s="370">
        <v>769.05</v>
      </c>
    </row>
    <row r="3592" spans="1:4">
      <c r="A3592" s="368" t="s">
        <v>9668</v>
      </c>
      <c r="B3592" s="369" t="s">
        <v>9669</v>
      </c>
      <c r="C3592" s="369" t="s">
        <v>6</v>
      </c>
      <c r="D3592" s="370">
        <v>792.45</v>
      </c>
    </row>
    <row r="3593" spans="1:4">
      <c r="A3593" s="368" t="s">
        <v>9670</v>
      </c>
      <c r="B3593" s="369" t="s">
        <v>9671</v>
      </c>
      <c r="C3593" s="369" t="s">
        <v>6</v>
      </c>
      <c r="D3593" s="370">
        <v>1408.95</v>
      </c>
    </row>
    <row r="3594" spans="1:4">
      <c r="A3594" s="368" t="s">
        <v>9672</v>
      </c>
      <c r="B3594" s="369" t="s">
        <v>9673</v>
      </c>
      <c r="C3594" s="369" t="s">
        <v>6</v>
      </c>
      <c r="D3594" s="370">
        <v>981.86</v>
      </c>
    </row>
    <row r="3595" spans="1:4">
      <c r="A3595" s="368" t="s">
        <v>9674</v>
      </c>
      <c r="B3595" s="369" t="s">
        <v>9675</v>
      </c>
      <c r="C3595" s="369" t="s">
        <v>6</v>
      </c>
      <c r="D3595" s="370">
        <v>1009.13</v>
      </c>
    </row>
    <row r="3596" spans="1:4">
      <c r="A3596" s="368" t="s">
        <v>9676</v>
      </c>
      <c r="B3596" s="369" t="s">
        <v>9677</v>
      </c>
      <c r="C3596" s="369" t="s">
        <v>6</v>
      </c>
      <c r="D3596" s="370">
        <v>1588.09</v>
      </c>
    </row>
    <row r="3597" spans="1:4">
      <c r="A3597" s="368" t="s">
        <v>9678</v>
      </c>
      <c r="B3597" s="369" t="s">
        <v>9679</v>
      </c>
      <c r="C3597" s="369" t="s">
        <v>6</v>
      </c>
      <c r="D3597" s="370">
        <v>903.16</v>
      </c>
    </row>
    <row r="3598" spans="1:4">
      <c r="A3598" s="368" t="s">
        <v>9680</v>
      </c>
      <c r="B3598" s="369" t="s">
        <v>9681</v>
      </c>
      <c r="C3598" s="369" t="s">
        <v>6</v>
      </c>
      <c r="D3598" s="370">
        <v>949.3</v>
      </c>
    </row>
    <row r="3599" spans="1:4">
      <c r="A3599" s="368" t="s">
        <v>9682</v>
      </c>
      <c r="B3599" s="369" t="s">
        <v>9683</v>
      </c>
      <c r="C3599" s="369" t="s">
        <v>6</v>
      </c>
      <c r="D3599" s="370">
        <v>69.69</v>
      </c>
    </row>
    <row r="3600" spans="1:4">
      <c r="A3600" s="368" t="s">
        <v>9684</v>
      </c>
      <c r="B3600" s="369" t="s">
        <v>9685</v>
      </c>
      <c r="C3600" s="369" t="s">
        <v>6</v>
      </c>
      <c r="D3600" s="370">
        <v>15.17</v>
      </c>
    </row>
    <row r="3601" spans="1:4">
      <c r="A3601" s="368" t="s">
        <v>9686</v>
      </c>
      <c r="B3601" s="369" t="s">
        <v>9687</v>
      </c>
      <c r="C3601" s="369" t="s">
        <v>6</v>
      </c>
      <c r="D3601" s="370">
        <v>38.020000000000003</v>
      </c>
    </row>
    <row r="3602" spans="1:4">
      <c r="A3602" s="368" t="s">
        <v>28873</v>
      </c>
      <c r="B3602" s="369" t="s">
        <v>28874</v>
      </c>
      <c r="C3602" s="369" t="s">
        <v>6</v>
      </c>
      <c r="D3602" s="370">
        <v>380.1</v>
      </c>
    </row>
    <row r="3603" spans="1:4">
      <c r="A3603" s="368" t="s">
        <v>28875</v>
      </c>
      <c r="B3603" s="369" t="s">
        <v>28876</v>
      </c>
      <c r="C3603" s="369" t="s">
        <v>6</v>
      </c>
      <c r="D3603" s="370">
        <v>1299.3</v>
      </c>
    </row>
    <row r="3604" spans="1:4">
      <c r="A3604" s="368" t="s">
        <v>28877</v>
      </c>
      <c r="B3604" s="369" t="s">
        <v>28878</v>
      </c>
      <c r="C3604" s="369" t="s">
        <v>6</v>
      </c>
      <c r="D3604" s="370">
        <v>386.59</v>
      </c>
    </row>
    <row r="3605" spans="1:4">
      <c r="A3605" s="368" t="s">
        <v>9750</v>
      </c>
      <c r="B3605" s="369" t="s">
        <v>9751</v>
      </c>
      <c r="C3605" s="369" t="s">
        <v>6</v>
      </c>
      <c r="D3605" s="370">
        <v>2313.91</v>
      </c>
    </row>
    <row r="3606" spans="1:4">
      <c r="A3606" s="368" t="s">
        <v>9752</v>
      </c>
      <c r="B3606" s="369" t="s">
        <v>9753</v>
      </c>
      <c r="C3606" s="369" t="s">
        <v>6</v>
      </c>
      <c r="D3606" s="370">
        <v>1574.13</v>
      </c>
    </row>
    <row r="3607" spans="1:4">
      <c r="A3607" s="368" t="s">
        <v>9756</v>
      </c>
      <c r="B3607" s="369" t="s">
        <v>9757</v>
      </c>
      <c r="C3607" s="369" t="s">
        <v>6</v>
      </c>
      <c r="D3607" s="370">
        <v>225.41</v>
      </c>
    </row>
    <row r="3608" spans="1:4">
      <c r="A3608" s="368" t="s">
        <v>9788</v>
      </c>
      <c r="B3608" s="369" t="s">
        <v>9789</v>
      </c>
      <c r="C3608" s="369" t="s">
        <v>6</v>
      </c>
      <c r="D3608" s="370">
        <v>144.22</v>
      </c>
    </row>
    <row r="3609" spans="1:4">
      <c r="A3609" s="368" t="s">
        <v>9754</v>
      </c>
      <c r="B3609" s="369" t="s">
        <v>9755</v>
      </c>
      <c r="C3609" s="369" t="s">
        <v>6</v>
      </c>
      <c r="D3609" s="370">
        <v>225.41</v>
      </c>
    </row>
    <row r="3610" spans="1:4">
      <c r="A3610" s="368" t="s">
        <v>9758</v>
      </c>
      <c r="B3610" s="369" t="s">
        <v>9759</v>
      </c>
      <c r="C3610" s="369" t="s">
        <v>6</v>
      </c>
      <c r="D3610" s="370">
        <v>261.11</v>
      </c>
    </row>
    <row r="3611" spans="1:4">
      <c r="A3611" s="368" t="s">
        <v>9760</v>
      </c>
      <c r="B3611" s="369" t="s">
        <v>9761</v>
      </c>
      <c r="C3611" s="369" t="s">
        <v>6</v>
      </c>
      <c r="D3611" s="370">
        <v>483.54</v>
      </c>
    </row>
    <row r="3612" spans="1:4">
      <c r="A3612" s="368" t="s">
        <v>9762</v>
      </c>
      <c r="B3612" s="369" t="s">
        <v>9763</v>
      </c>
      <c r="C3612" s="369" t="s">
        <v>6</v>
      </c>
      <c r="D3612" s="370">
        <v>953.4</v>
      </c>
    </row>
    <row r="3613" spans="1:4">
      <c r="A3613" s="368" t="s">
        <v>9764</v>
      </c>
      <c r="B3613" s="369" t="s">
        <v>9765</v>
      </c>
      <c r="C3613" s="369" t="s">
        <v>6</v>
      </c>
      <c r="D3613" s="370">
        <v>1074.17</v>
      </c>
    </row>
    <row r="3614" spans="1:4">
      <c r="A3614" s="368" t="s">
        <v>9766</v>
      </c>
      <c r="B3614" s="369" t="s">
        <v>9767</v>
      </c>
      <c r="C3614" s="369" t="s">
        <v>6</v>
      </c>
      <c r="D3614" s="370">
        <v>1235.75</v>
      </c>
    </row>
    <row r="3615" spans="1:4">
      <c r="A3615" s="368" t="s">
        <v>9768</v>
      </c>
      <c r="B3615" s="369" t="s">
        <v>9769</v>
      </c>
      <c r="C3615" s="369" t="s">
        <v>6</v>
      </c>
      <c r="D3615" s="370">
        <v>1548.53</v>
      </c>
    </row>
    <row r="3616" spans="1:4">
      <c r="A3616" s="368" t="s">
        <v>9770</v>
      </c>
      <c r="B3616" s="369" t="s">
        <v>9771</v>
      </c>
      <c r="C3616" s="369" t="s">
        <v>6</v>
      </c>
      <c r="D3616" s="370">
        <v>1886.25</v>
      </c>
    </row>
    <row r="3617" spans="1:4">
      <c r="A3617" s="368" t="s">
        <v>9772</v>
      </c>
      <c r="B3617" s="369" t="s">
        <v>9773</v>
      </c>
      <c r="C3617" s="369" t="s">
        <v>6</v>
      </c>
      <c r="D3617" s="370">
        <v>2555.9</v>
      </c>
    </row>
    <row r="3618" spans="1:4">
      <c r="A3618" s="368" t="s">
        <v>9774</v>
      </c>
      <c r="B3618" s="369" t="s">
        <v>9775</v>
      </c>
      <c r="C3618" s="369" t="s">
        <v>6</v>
      </c>
      <c r="D3618" s="370">
        <v>5590.51</v>
      </c>
    </row>
    <row r="3619" spans="1:4">
      <c r="A3619" s="368" t="s">
        <v>9776</v>
      </c>
      <c r="B3619" s="369" t="s">
        <v>9777</v>
      </c>
      <c r="C3619" s="369" t="s">
        <v>6</v>
      </c>
      <c r="D3619" s="370">
        <v>7466.12</v>
      </c>
    </row>
    <row r="3620" spans="1:4">
      <c r="A3620" s="368" t="s">
        <v>9778</v>
      </c>
      <c r="B3620" s="369" t="s">
        <v>9779</v>
      </c>
      <c r="C3620" s="369" t="s">
        <v>6</v>
      </c>
      <c r="D3620" s="370">
        <v>10485.08</v>
      </c>
    </row>
    <row r="3621" spans="1:4">
      <c r="A3621" s="368" t="s">
        <v>9780</v>
      </c>
      <c r="B3621" s="369" t="s">
        <v>9781</v>
      </c>
      <c r="C3621" s="369" t="s">
        <v>6</v>
      </c>
      <c r="D3621" s="370">
        <v>10673.07</v>
      </c>
    </row>
    <row r="3622" spans="1:4">
      <c r="A3622" s="368" t="s">
        <v>9782</v>
      </c>
      <c r="B3622" s="369" t="s">
        <v>9783</v>
      </c>
      <c r="C3622" s="369" t="s">
        <v>6</v>
      </c>
      <c r="D3622" s="370">
        <v>13223.07</v>
      </c>
    </row>
    <row r="3623" spans="1:4">
      <c r="A3623" s="368" t="s">
        <v>9784</v>
      </c>
      <c r="B3623" s="369" t="s">
        <v>9785</v>
      </c>
      <c r="C3623" s="369" t="s">
        <v>6</v>
      </c>
      <c r="D3623" s="370">
        <v>18006.3</v>
      </c>
    </row>
    <row r="3624" spans="1:4">
      <c r="A3624" s="368" t="s">
        <v>9786</v>
      </c>
      <c r="B3624" s="369" t="s">
        <v>9787</v>
      </c>
      <c r="C3624" s="369" t="s">
        <v>6</v>
      </c>
      <c r="D3624" s="370">
        <v>172.93</v>
      </c>
    </row>
    <row r="3625" spans="1:4">
      <c r="A3625" s="368" t="s">
        <v>9790</v>
      </c>
      <c r="B3625" s="369" t="s">
        <v>9791</v>
      </c>
      <c r="C3625" s="369" t="s">
        <v>6</v>
      </c>
      <c r="D3625" s="370">
        <v>167.92</v>
      </c>
    </row>
    <row r="3626" spans="1:4">
      <c r="A3626" s="368" t="s">
        <v>9792</v>
      </c>
      <c r="B3626" s="369" t="s">
        <v>9793</v>
      </c>
      <c r="C3626" s="369" t="s">
        <v>6</v>
      </c>
      <c r="D3626" s="370">
        <v>292.10000000000002</v>
      </c>
    </row>
    <row r="3627" spans="1:4">
      <c r="A3627" s="368" t="s">
        <v>9794</v>
      </c>
      <c r="B3627" s="369" t="s">
        <v>9795</v>
      </c>
      <c r="C3627" s="369" t="s">
        <v>6</v>
      </c>
      <c r="D3627" s="370">
        <v>521.54</v>
      </c>
    </row>
    <row r="3628" spans="1:4">
      <c r="A3628" s="368" t="s">
        <v>9796</v>
      </c>
      <c r="B3628" s="369" t="s">
        <v>9797</v>
      </c>
      <c r="C3628" s="369" t="s">
        <v>6</v>
      </c>
      <c r="D3628" s="370">
        <v>623.5</v>
      </c>
    </row>
    <row r="3629" spans="1:4">
      <c r="A3629" s="368" t="s">
        <v>9798</v>
      </c>
      <c r="B3629" s="369" t="s">
        <v>9799</v>
      </c>
      <c r="C3629" s="369" t="s">
        <v>6</v>
      </c>
      <c r="D3629" s="370">
        <v>700.24</v>
      </c>
    </row>
    <row r="3630" spans="1:4">
      <c r="A3630" s="368" t="s">
        <v>9800</v>
      </c>
      <c r="B3630" s="369" t="s">
        <v>9801</v>
      </c>
      <c r="C3630" s="369" t="s">
        <v>6</v>
      </c>
      <c r="D3630" s="370">
        <v>1087.48</v>
      </c>
    </row>
    <row r="3631" spans="1:4">
      <c r="A3631" s="368" t="s">
        <v>9802</v>
      </c>
      <c r="B3631" s="369" t="s">
        <v>9803</v>
      </c>
      <c r="C3631" s="369" t="s">
        <v>6</v>
      </c>
      <c r="D3631" s="370">
        <v>1207.05</v>
      </c>
    </row>
    <row r="3632" spans="1:4">
      <c r="A3632" s="368" t="s">
        <v>9804</v>
      </c>
      <c r="B3632" s="369" t="s">
        <v>9805</v>
      </c>
      <c r="C3632" s="369" t="s">
        <v>6</v>
      </c>
      <c r="D3632" s="370">
        <v>1775.63</v>
      </c>
    </row>
    <row r="3633" spans="1:4">
      <c r="A3633" s="368" t="s">
        <v>9806</v>
      </c>
      <c r="B3633" s="369" t="s">
        <v>9807</v>
      </c>
      <c r="C3633" s="369" t="s">
        <v>6</v>
      </c>
      <c r="D3633" s="370">
        <v>4305.24</v>
      </c>
    </row>
    <row r="3634" spans="1:4">
      <c r="A3634" s="368" t="s">
        <v>9808</v>
      </c>
      <c r="B3634" s="369" t="s">
        <v>9809</v>
      </c>
      <c r="C3634" s="369" t="s">
        <v>6</v>
      </c>
      <c r="D3634" s="370">
        <v>5705.93</v>
      </c>
    </row>
    <row r="3635" spans="1:4">
      <c r="A3635" s="368" t="s">
        <v>9810</v>
      </c>
      <c r="B3635" s="369" t="s">
        <v>9811</v>
      </c>
      <c r="C3635" s="369" t="s">
        <v>6</v>
      </c>
      <c r="D3635" s="370">
        <v>7962.61</v>
      </c>
    </row>
    <row r="3636" spans="1:4">
      <c r="A3636" s="368" t="s">
        <v>9812</v>
      </c>
      <c r="B3636" s="369" t="s">
        <v>9813</v>
      </c>
      <c r="C3636" s="369" t="s">
        <v>6</v>
      </c>
      <c r="D3636" s="370">
        <v>8064.28</v>
      </c>
    </row>
    <row r="3637" spans="1:4">
      <c r="A3637" s="368" t="s">
        <v>9814</v>
      </c>
      <c r="B3637" s="369" t="s">
        <v>9815</v>
      </c>
      <c r="C3637" s="369" t="s">
        <v>6</v>
      </c>
      <c r="D3637" s="370">
        <v>10168.99</v>
      </c>
    </row>
    <row r="3638" spans="1:4">
      <c r="A3638" s="368" t="s">
        <v>9816</v>
      </c>
      <c r="B3638" s="369" t="s">
        <v>9817</v>
      </c>
      <c r="C3638" s="369" t="s">
        <v>6</v>
      </c>
      <c r="D3638" s="370">
        <v>13891.5</v>
      </c>
    </row>
    <row r="3639" spans="1:4">
      <c r="A3639" s="368" t="s">
        <v>9820</v>
      </c>
      <c r="B3639" s="369" t="s">
        <v>9821</v>
      </c>
      <c r="C3639" s="369" t="s">
        <v>6</v>
      </c>
      <c r="D3639" s="370">
        <v>215.46</v>
      </c>
    </row>
    <row r="3640" spans="1:4">
      <c r="A3640" s="368" t="s">
        <v>9854</v>
      </c>
      <c r="B3640" s="369" t="s">
        <v>9855</v>
      </c>
      <c r="C3640" s="369" t="s">
        <v>6</v>
      </c>
      <c r="D3640" s="370">
        <v>139.51</v>
      </c>
    </row>
    <row r="3641" spans="1:4">
      <c r="A3641" s="368" t="s">
        <v>9818</v>
      </c>
      <c r="B3641" s="369" t="s">
        <v>9819</v>
      </c>
      <c r="C3641" s="369" t="s">
        <v>6</v>
      </c>
      <c r="D3641" s="370">
        <v>215.46</v>
      </c>
    </row>
    <row r="3642" spans="1:4">
      <c r="A3642" s="368" t="s">
        <v>9822</v>
      </c>
      <c r="B3642" s="369" t="s">
        <v>9823</v>
      </c>
      <c r="C3642" s="369" t="s">
        <v>6</v>
      </c>
      <c r="D3642" s="370">
        <v>238.34</v>
      </c>
    </row>
    <row r="3643" spans="1:4">
      <c r="A3643" s="368" t="s">
        <v>9824</v>
      </c>
      <c r="B3643" s="369" t="s">
        <v>9825</v>
      </c>
      <c r="C3643" s="369" t="s">
        <v>6</v>
      </c>
      <c r="D3643" s="370">
        <v>508.7</v>
      </c>
    </row>
    <row r="3644" spans="1:4">
      <c r="A3644" s="368" t="s">
        <v>9826</v>
      </c>
      <c r="B3644" s="369" t="s">
        <v>9827</v>
      </c>
      <c r="C3644" s="369" t="s">
        <v>6</v>
      </c>
      <c r="D3644" s="370">
        <v>575.66</v>
      </c>
    </row>
    <row r="3645" spans="1:4">
      <c r="A3645" s="368" t="s">
        <v>9828</v>
      </c>
      <c r="B3645" s="369" t="s">
        <v>9829</v>
      </c>
      <c r="C3645" s="369" t="s">
        <v>6</v>
      </c>
      <c r="D3645" s="370">
        <v>845.21</v>
      </c>
    </row>
    <row r="3646" spans="1:4">
      <c r="A3646" s="368" t="s">
        <v>9830</v>
      </c>
      <c r="B3646" s="369" t="s">
        <v>9831</v>
      </c>
      <c r="C3646" s="369" t="s">
        <v>6</v>
      </c>
      <c r="D3646" s="370">
        <v>1129.4000000000001</v>
      </c>
    </row>
    <row r="3647" spans="1:4">
      <c r="A3647" s="368" t="s">
        <v>9832</v>
      </c>
      <c r="B3647" s="369" t="s">
        <v>9833</v>
      </c>
      <c r="C3647" s="369" t="s">
        <v>6</v>
      </c>
      <c r="D3647" s="370">
        <v>1657.53</v>
      </c>
    </row>
    <row r="3648" spans="1:4">
      <c r="A3648" s="368" t="s">
        <v>9834</v>
      </c>
      <c r="B3648" s="369" t="s">
        <v>9835</v>
      </c>
      <c r="C3648" s="369" t="s">
        <v>6</v>
      </c>
      <c r="D3648" s="370">
        <v>2038.81</v>
      </c>
    </row>
    <row r="3649" spans="1:4">
      <c r="A3649" s="368" t="s">
        <v>9836</v>
      </c>
      <c r="B3649" s="369" t="s">
        <v>9837</v>
      </c>
      <c r="C3649" s="369" t="s">
        <v>6</v>
      </c>
      <c r="D3649" s="370">
        <v>2548.92</v>
      </c>
    </row>
    <row r="3650" spans="1:4">
      <c r="A3650" s="368" t="s">
        <v>9838</v>
      </c>
      <c r="B3650" s="369" t="s">
        <v>9839</v>
      </c>
      <c r="C3650" s="369" t="s">
        <v>6</v>
      </c>
      <c r="D3650" s="370">
        <v>2733.71</v>
      </c>
    </row>
    <row r="3651" spans="1:4">
      <c r="A3651" s="368" t="s">
        <v>9840</v>
      </c>
      <c r="B3651" s="369" t="s">
        <v>9841</v>
      </c>
      <c r="C3651" s="369" t="s">
        <v>6</v>
      </c>
      <c r="D3651" s="370">
        <v>6644</v>
      </c>
    </row>
    <row r="3652" spans="1:4">
      <c r="A3652" s="368" t="s">
        <v>9842</v>
      </c>
      <c r="B3652" s="369" t="s">
        <v>9843</v>
      </c>
      <c r="C3652" s="369" t="s">
        <v>6</v>
      </c>
      <c r="D3652" s="370">
        <v>8497.83</v>
      </c>
    </row>
    <row r="3653" spans="1:4">
      <c r="A3653" s="368" t="s">
        <v>9844</v>
      </c>
      <c r="B3653" s="369" t="s">
        <v>9845</v>
      </c>
      <c r="C3653" s="369" t="s">
        <v>6</v>
      </c>
      <c r="D3653" s="370">
        <v>10168.68</v>
      </c>
    </row>
    <row r="3654" spans="1:4">
      <c r="A3654" s="368" t="s">
        <v>9846</v>
      </c>
      <c r="B3654" s="369" t="s">
        <v>9847</v>
      </c>
      <c r="C3654" s="369" t="s">
        <v>6</v>
      </c>
      <c r="D3654" s="370">
        <v>11827.93</v>
      </c>
    </row>
    <row r="3655" spans="1:4">
      <c r="A3655" s="368" t="s">
        <v>9848</v>
      </c>
      <c r="B3655" s="369" t="s">
        <v>9849</v>
      </c>
      <c r="C3655" s="369" t="s">
        <v>6</v>
      </c>
      <c r="D3655" s="370">
        <v>15742.56</v>
      </c>
    </row>
    <row r="3656" spans="1:4">
      <c r="A3656" s="368" t="s">
        <v>9850</v>
      </c>
      <c r="B3656" s="369" t="s">
        <v>9851</v>
      </c>
      <c r="C3656" s="369" t="s">
        <v>6</v>
      </c>
      <c r="D3656" s="370">
        <v>18628.75</v>
      </c>
    </row>
    <row r="3657" spans="1:4">
      <c r="A3657" s="368" t="s">
        <v>9852</v>
      </c>
      <c r="B3657" s="369" t="s">
        <v>9853</v>
      </c>
      <c r="C3657" s="369" t="s">
        <v>6</v>
      </c>
      <c r="D3657" s="370">
        <v>162.19999999999999</v>
      </c>
    </row>
    <row r="3658" spans="1:4">
      <c r="A3658" s="368" t="s">
        <v>9856</v>
      </c>
      <c r="B3658" s="369" t="s">
        <v>9857</v>
      </c>
      <c r="C3658" s="369" t="s">
        <v>6</v>
      </c>
      <c r="D3658" s="370">
        <v>159.16999999999999</v>
      </c>
    </row>
    <row r="3659" spans="1:4">
      <c r="A3659" s="368" t="s">
        <v>9858</v>
      </c>
      <c r="B3659" s="369" t="s">
        <v>9859</v>
      </c>
      <c r="C3659" s="369" t="s">
        <v>6</v>
      </c>
      <c r="D3659" s="370">
        <v>290.39</v>
      </c>
    </row>
    <row r="3660" spans="1:4">
      <c r="A3660" s="368" t="s">
        <v>9860</v>
      </c>
      <c r="B3660" s="369" t="s">
        <v>9861</v>
      </c>
      <c r="C3660" s="369" t="s">
        <v>6</v>
      </c>
      <c r="D3660" s="370">
        <v>350.32</v>
      </c>
    </row>
    <row r="3661" spans="1:4">
      <c r="A3661" s="368" t="s">
        <v>9862</v>
      </c>
      <c r="B3661" s="369" t="s">
        <v>9863</v>
      </c>
      <c r="C3661" s="369" t="s">
        <v>6</v>
      </c>
      <c r="D3661" s="370">
        <v>528.91</v>
      </c>
    </row>
    <row r="3662" spans="1:4">
      <c r="A3662" s="368" t="s">
        <v>9864</v>
      </c>
      <c r="B3662" s="369" t="s">
        <v>9865</v>
      </c>
      <c r="C3662" s="369" t="s">
        <v>6</v>
      </c>
      <c r="D3662" s="370">
        <v>676.79</v>
      </c>
    </row>
    <row r="3663" spans="1:4">
      <c r="A3663" s="368" t="s">
        <v>9866</v>
      </c>
      <c r="B3663" s="369" t="s">
        <v>9867</v>
      </c>
      <c r="C3663" s="369" t="s">
        <v>6</v>
      </c>
      <c r="D3663" s="370">
        <v>1182</v>
      </c>
    </row>
    <row r="3664" spans="1:4">
      <c r="A3664" s="368" t="s">
        <v>9868</v>
      </c>
      <c r="B3664" s="369" t="s">
        <v>9869</v>
      </c>
      <c r="C3664" s="369" t="s">
        <v>6</v>
      </c>
      <c r="D3664" s="370">
        <v>1444.12</v>
      </c>
    </row>
    <row r="3665" spans="1:4">
      <c r="A3665" s="368" t="s">
        <v>9870</v>
      </c>
      <c r="B3665" s="369" t="s">
        <v>9871</v>
      </c>
      <c r="C3665" s="369" t="s">
        <v>6</v>
      </c>
      <c r="D3665" s="370">
        <v>1735</v>
      </c>
    </row>
    <row r="3666" spans="1:4">
      <c r="A3666" s="368" t="s">
        <v>9872</v>
      </c>
      <c r="B3666" s="369" t="s">
        <v>9873</v>
      </c>
      <c r="C3666" s="369" t="s">
        <v>6</v>
      </c>
      <c r="D3666" s="370">
        <v>1935.69</v>
      </c>
    </row>
    <row r="3667" spans="1:4">
      <c r="A3667" s="368" t="s">
        <v>9874</v>
      </c>
      <c r="B3667" s="369" t="s">
        <v>9875</v>
      </c>
      <c r="C3667" s="369" t="s">
        <v>6</v>
      </c>
      <c r="D3667" s="370">
        <v>5039.32</v>
      </c>
    </row>
    <row r="3668" spans="1:4">
      <c r="A3668" s="368" t="s">
        <v>9876</v>
      </c>
      <c r="B3668" s="369" t="s">
        <v>9877</v>
      </c>
      <c r="C3668" s="369" t="s">
        <v>6</v>
      </c>
      <c r="D3668" s="370">
        <v>6475.45</v>
      </c>
    </row>
    <row r="3669" spans="1:4">
      <c r="A3669" s="368" t="s">
        <v>9878</v>
      </c>
      <c r="B3669" s="369" t="s">
        <v>9879</v>
      </c>
      <c r="C3669" s="369" t="s">
        <v>6</v>
      </c>
      <c r="D3669" s="370">
        <v>7792.17</v>
      </c>
    </row>
    <row r="3670" spans="1:4">
      <c r="A3670" s="368" t="s">
        <v>9880</v>
      </c>
      <c r="B3670" s="369" t="s">
        <v>9881</v>
      </c>
      <c r="C3670" s="369" t="s">
        <v>6</v>
      </c>
      <c r="D3670" s="370">
        <v>9100.2900000000009</v>
      </c>
    </row>
    <row r="3671" spans="1:4">
      <c r="A3671" s="368" t="s">
        <v>9882</v>
      </c>
      <c r="B3671" s="369" t="s">
        <v>9883</v>
      </c>
      <c r="C3671" s="369" t="s">
        <v>6</v>
      </c>
      <c r="D3671" s="370">
        <v>11881.06</v>
      </c>
    </row>
    <row r="3672" spans="1:4">
      <c r="A3672" s="368" t="s">
        <v>9884</v>
      </c>
      <c r="B3672" s="369" t="s">
        <v>9885</v>
      </c>
      <c r="C3672" s="369" t="s">
        <v>6</v>
      </c>
      <c r="D3672" s="370">
        <v>14196.63</v>
      </c>
    </row>
    <row r="3673" spans="1:4">
      <c r="A3673" s="368" t="s">
        <v>9886</v>
      </c>
      <c r="B3673" s="369" t="s">
        <v>9887</v>
      </c>
      <c r="C3673" s="369" t="s">
        <v>6</v>
      </c>
      <c r="D3673" s="370">
        <v>11.59</v>
      </c>
    </row>
    <row r="3674" spans="1:4">
      <c r="A3674" s="368" t="s">
        <v>9888</v>
      </c>
      <c r="B3674" s="369" t="s">
        <v>9889</v>
      </c>
      <c r="C3674" s="369" t="s">
        <v>6</v>
      </c>
      <c r="D3674" s="370">
        <v>36.58</v>
      </c>
    </row>
    <row r="3675" spans="1:4">
      <c r="A3675" s="368" t="s">
        <v>9890</v>
      </c>
      <c r="B3675" s="369" t="s">
        <v>9891</v>
      </c>
      <c r="C3675" s="369" t="s">
        <v>6</v>
      </c>
      <c r="D3675" s="370">
        <v>60.34</v>
      </c>
    </row>
    <row r="3676" spans="1:4">
      <c r="A3676" s="368" t="s">
        <v>28879</v>
      </c>
      <c r="B3676" s="369" t="s">
        <v>28880</v>
      </c>
      <c r="C3676" s="369" t="s">
        <v>6</v>
      </c>
      <c r="D3676" s="370">
        <v>9888</v>
      </c>
    </row>
    <row r="3677" spans="1:4">
      <c r="A3677" s="368" t="s">
        <v>28881</v>
      </c>
      <c r="B3677" s="369" t="s">
        <v>28882</v>
      </c>
      <c r="C3677" s="369" t="s">
        <v>6</v>
      </c>
      <c r="D3677" s="370">
        <v>22325.35</v>
      </c>
    </row>
    <row r="3678" spans="1:4">
      <c r="A3678" s="368" t="s">
        <v>28883</v>
      </c>
      <c r="B3678" s="369" t="s">
        <v>28884</v>
      </c>
      <c r="C3678" s="369" t="s">
        <v>6</v>
      </c>
      <c r="D3678" s="370">
        <v>6167.57</v>
      </c>
    </row>
    <row r="3679" spans="1:4">
      <c r="A3679" s="368" t="s">
        <v>9894</v>
      </c>
      <c r="B3679" s="369" t="s">
        <v>9895</v>
      </c>
      <c r="C3679" s="369" t="s">
        <v>6</v>
      </c>
      <c r="D3679" s="370">
        <v>224.62</v>
      </c>
    </row>
    <row r="3680" spans="1:4">
      <c r="A3680" s="368" t="s">
        <v>9910</v>
      </c>
      <c r="B3680" s="369" t="s">
        <v>9911</v>
      </c>
      <c r="C3680" s="369" t="s">
        <v>6</v>
      </c>
      <c r="D3680" s="370">
        <v>6096.63</v>
      </c>
    </row>
    <row r="3681" spans="1:4">
      <c r="A3681" s="368" t="s">
        <v>9928</v>
      </c>
      <c r="B3681" s="369" t="s">
        <v>9929</v>
      </c>
      <c r="C3681" s="369" t="s">
        <v>6</v>
      </c>
      <c r="D3681" s="370">
        <v>137.4</v>
      </c>
    </row>
    <row r="3682" spans="1:4">
      <c r="A3682" s="368" t="s">
        <v>9944</v>
      </c>
      <c r="B3682" s="369" t="s">
        <v>9945</v>
      </c>
      <c r="C3682" s="369" t="s">
        <v>6</v>
      </c>
      <c r="D3682" s="370">
        <v>3650.49</v>
      </c>
    </row>
    <row r="3683" spans="1:4">
      <c r="A3683" s="368" t="s">
        <v>9892</v>
      </c>
      <c r="B3683" s="369" t="s">
        <v>9893</v>
      </c>
      <c r="C3683" s="369" t="s">
        <v>6</v>
      </c>
      <c r="D3683" s="370">
        <v>224.62</v>
      </c>
    </row>
    <row r="3684" spans="1:4">
      <c r="A3684" s="368" t="s">
        <v>9896</v>
      </c>
      <c r="B3684" s="369" t="s">
        <v>9897</v>
      </c>
      <c r="C3684" s="369" t="s">
        <v>6</v>
      </c>
      <c r="D3684" s="370">
        <v>282.86</v>
      </c>
    </row>
    <row r="3685" spans="1:4">
      <c r="A3685" s="368" t="s">
        <v>9898</v>
      </c>
      <c r="B3685" s="369" t="s">
        <v>9899</v>
      </c>
      <c r="C3685" s="369" t="s">
        <v>6</v>
      </c>
      <c r="D3685" s="370">
        <v>464.09</v>
      </c>
    </row>
    <row r="3686" spans="1:4">
      <c r="A3686" s="368" t="s">
        <v>9900</v>
      </c>
      <c r="B3686" s="369" t="s">
        <v>9901</v>
      </c>
      <c r="C3686" s="369" t="s">
        <v>6</v>
      </c>
      <c r="D3686" s="370">
        <v>644.91999999999996</v>
      </c>
    </row>
    <row r="3687" spans="1:4">
      <c r="A3687" s="368" t="s">
        <v>9902</v>
      </c>
      <c r="B3687" s="369" t="s">
        <v>9903</v>
      </c>
      <c r="C3687" s="369" t="s">
        <v>6</v>
      </c>
      <c r="D3687" s="370">
        <v>902.75</v>
      </c>
    </row>
    <row r="3688" spans="1:4">
      <c r="A3688" s="368" t="s">
        <v>9904</v>
      </c>
      <c r="B3688" s="369" t="s">
        <v>9905</v>
      </c>
      <c r="C3688" s="369" t="s">
        <v>6</v>
      </c>
      <c r="D3688" s="370">
        <v>1174.53</v>
      </c>
    </row>
    <row r="3689" spans="1:4">
      <c r="A3689" s="368" t="s">
        <v>9906</v>
      </c>
      <c r="B3689" s="369" t="s">
        <v>9907</v>
      </c>
      <c r="C3689" s="369" t="s">
        <v>6</v>
      </c>
      <c r="D3689" s="370">
        <v>1847.79</v>
      </c>
    </row>
    <row r="3690" spans="1:4">
      <c r="A3690" s="368" t="s">
        <v>9908</v>
      </c>
      <c r="B3690" s="369" t="s">
        <v>9909</v>
      </c>
      <c r="C3690" s="369" t="s">
        <v>6</v>
      </c>
      <c r="D3690" s="370">
        <v>2435.21</v>
      </c>
    </row>
    <row r="3691" spans="1:4">
      <c r="A3691" s="368" t="s">
        <v>9912</v>
      </c>
      <c r="B3691" s="369" t="s">
        <v>9913</v>
      </c>
      <c r="C3691" s="369" t="s">
        <v>6</v>
      </c>
      <c r="D3691" s="370">
        <v>6520.98</v>
      </c>
    </row>
    <row r="3692" spans="1:4">
      <c r="A3692" s="368" t="s">
        <v>9914</v>
      </c>
      <c r="B3692" s="369" t="s">
        <v>9915</v>
      </c>
      <c r="C3692" s="369" t="s">
        <v>6</v>
      </c>
      <c r="D3692" s="370">
        <v>7004</v>
      </c>
    </row>
    <row r="3693" spans="1:4">
      <c r="A3693" s="368" t="s">
        <v>9916</v>
      </c>
      <c r="B3693" s="369" t="s">
        <v>9917</v>
      </c>
      <c r="C3693" s="369" t="s">
        <v>6</v>
      </c>
      <c r="D3693" s="370">
        <v>9749.31</v>
      </c>
    </row>
    <row r="3694" spans="1:4">
      <c r="A3694" s="368" t="s">
        <v>9918</v>
      </c>
      <c r="B3694" s="369" t="s">
        <v>9919</v>
      </c>
      <c r="C3694" s="369" t="s">
        <v>6</v>
      </c>
      <c r="D3694" s="370">
        <v>13977.95</v>
      </c>
    </row>
    <row r="3695" spans="1:4">
      <c r="A3695" s="368" t="s">
        <v>9920</v>
      </c>
      <c r="B3695" s="369" t="s">
        <v>9921</v>
      </c>
      <c r="C3695" s="369" t="s">
        <v>6</v>
      </c>
      <c r="D3695" s="370">
        <v>15181.06</v>
      </c>
    </row>
    <row r="3696" spans="1:4">
      <c r="A3696" s="368" t="s">
        <v>9922</v>
      </c>
      <c r="B3696" s="369" t="s">
        <v>9923</v>
      </c>
      <c r="C3696" s="369" t="s">
        <v>6</v>
      </c>
      <c r="D3696" s="370">
        <v>22105.200000000001</v>
      </c>
    </row>
    <row r="3697" spans="1:4">
      <c r="A3697" s="368" t="s">
        <v>9924</v>
      </c>
      <c r="B3697" s="369" t="s">
        <v>9925</v>
      </c>
      <c r="C3697" s="369" t="s">
        <v>6</v>
      </c>
      <c r="D3697" s="370">
        <v>28413.42</v>
      </c>
    </row>
    <row r="3698" spans="1:4">
      <c r="A3698" s="368" t="s">
        <v>9926</v>
      </c>
      <c r="B3698" s="369" t="s">
        <v>9927</v>
      </c>
      <c r="C3698" s="369" t="s">
        <v>6</v>
      </c>
      <c r="D3698" s="370">
        <v>170.71</v>
      </c>
    </row>
    <row r="3699" spans="1:4">
      <c r="A3699" s="368" t="s">
        <v>9930</v>
      </c>
      <c r="B3699" s="369" t="s">
        <v>9931</v>
      </c>
      <c r="C3699" s="369" t="s">
        <v>6</v>
      </c>
      <c r="D3699" s="370">
        <v>172.42</v>
      </c>
    </row>
    <row r="3700" spans="1:4">
      <c r="A3700" s="368" t="s">
        <v>9932</v>
      </c>
      <c r="B3700" s="369" t="s">
        <v>9933</v>
      </c>
      <c r="C3700" s="369" t="s">
        <v>6</v>
      </c>
      <c r="D3700" s="370">
        <v>271.27</v>
      </c>
    </row>
    <row r="3701" spans="1:4">
      <c r="A3701" s="368" t="s">
        <v>9934</v>
      </c>
      <c r="B3701" s="369" t="s">
        <v>9935</v>
      </c>
      <c r="C3701" s="369" t="s">
        <v>6</v>
      </c>
      <c r="D3701" s="370">
        <v>389.64</v>
      </c>
    </row>
    <row r="3702" spans="1:4">
      <c r="A3702" s="368" t="s">
        <v>9936</v>
      </c>
      <c r="B3702" s="369" t="s">
        <v>9937</v>
      </c>
      <c r="C3702" s="369" t="s">
        <v>6</v>
      </c>
      <c r="D3702" s="370">
        <v>590.67999999999995</v>
      </c>
    </row>
    <row r="3703" spans="1:4">
      <c r="A3703" s="368" t="s">
        <v>9938</v>
      </c>
      <c r="B3703" s="369" t="s">
        <v>9939</v>
      </c>
      <c r="C3703" s="369" t="s">
        <v>6</v>
      </c>
      <c r="D3703" s="370">
        <v>737</v>
      </c>
    </row>
    <row r="3704" spans="1:4">
      <c r="A3704" s="368" t="s">
        <v>9940</v>
      </c>
      <c r="B3704" s="369" t="s">
        <v>9941</v>
      </c>
      <c r="C3704" s="369" t="s">
        <v>6</v>
      </c>
      <c r="D3704" s="370">
        <v>1310.1400000000001</v>
      </c>
    </row>
    <row r="3705" spans="1:4">
      <c r="A3705" s="368" t="s">
        <v>9942</v>
      </c>
      <c r="B3705" s="369" t="s">
        <v>9943</v>
      </c>
      <c r="C3705" s="369" t="s">
        <v>6</v>
      </c>
      <c r="D3705" s="370">
        <v>1692.33</v>
      </c>
    </row>
    <row r="3706" spans="1:4">
      <c r="A3706" s="368" t="s">
        <v>9946</v>
      </c>
      <c r="B3706" s="369" t="s">
        <v>9947</v>
      </c>
      <c r="C3706" s="369" t="s">
        <v>6</v>
      </c>
      <c r="D3706" s="370">
        <v>3590.75</v>
      </c>
    </row>
    <row r="3707" spans="1:4">
      <c r="A3707" s="368" t="s">
        <v>9948</v>
      </c>
      <c r="B3707" s="369" t="s">
        <v>9949</v>
      </c>
      <c r="C3707" s="369" t="s">
        <v>6</v>
      </c>
      <c r="D3707" s="370">
        <v>5345.95</v>
      </c>
    </row>
    <row r="3708" spans="1:4">
      <c r="A3708" s="368" t="s">
        <v>9950</v>
      </c>
      <c r="B3708" s="369" t="s">
        <v>9951</v>
      </c>
      <c r="C3708" s="369" t="s">
        <v>6</v>
      </c>
      <c r="D3708" s="370">
        <v>7464.32</v>
      </c>
    </row>
    <row r="3709" spans="1:4">
      <c r="A3709" s="368" t="s">
        <v>9952</v>
      </c>
      <c r="B3709" s="369" t="s">
        <v>9953</v>
      </c>
      <c r="C3709" s="369" t="s">
        <v>6</v>
      </c>
      <c r="D3709" s="370">
        <v>10629.8</v>
      </c>
    </row>
    <row r="3710" spans="1:4">
      <c r="A3710" s="368" t="s">
        <v>9954</v>
      </c>
      <c r="B3710" s="369" t="s">
        <v>9955</v>
      </c>
      <c r="C3710" s="369" t="s">
        <v>6</v>
      </c>
      <c r="D3710" s="370">
        <v>11438.39</v>
      </c>
    </row>
    <row r="3711" spans="1:4">
      <c r="A3711" s="368" t="s">
        <v>9956</v>
      </c>
      <c r="B3711" s="369" t="s">
        <v>9957</v>
      </c>
      <c r="C3711" s="369" t="s">
        <v>6</v>
      </c>
      <c r="D3711" s="370">
        <v>16642.16</v>
      </c>
    </row>
    <row r="3712" spans="1:4">
      <c r="A3712" s="368" t="s">
        <v>9958</v>
      </c>
      <c r="B3712" s="369" t="s">
        <v>9959</v>
      </c>
      <c r="C3712" s="369" t="s">
        <v>6</v>
      </c>
      <c r="D3712" s="370">
        <v>21667.62</v>
      </c>
    </row>
    <row r="3713" spans="1:4">
      <c r="A3713" s="368" t="s">
        <v>9960</v>
      </c>
      <c r="B3713" s="369" t="s">
        <v>9961</v>
      </c>
      <c r="C3713" s="369" t="s">
        <v>6</v>
      </c>
      <c r="D3713" s="370">
        <v>16.940000000000001</v>
      </c>
    </row>
    <row r="3714" spans="1:4">
      <c r="A3714" s="368" t="s">
        <v>9962</v>
      </c>
      <c r="B3714" s="369" t="s">
        <v>9963</v>
      </c>
      <c r="C3714" s="369" t="s">
        <v>6</v>
      </c>
      <c r="D3714" s="370">
        <v>9.4</v>
      </c>
    </row>
    <row r="3715" spans="1:4">
      <c r="A3715" s="368" t="s">
        <v>9964</v>
      </c>
      <c r="B3715" s="369" t="s">
        <v>9965</v>
      </c>
      <c r="C3715" s="369" t="s">
        <v>6</v>
      </c>
      <c r="D3715" s="370">
        <v>63.71</v>
      </c>
    </row>
    <row r="3716" spans="1:4">
      <c r="A3716" s="368" t="s">
        <v>9966</v>
      </c>
      <c r="B3716" s="369" t="s">
        <v>9967</v>
      </c>
      <c r="C3716" s="369" t="s">
        <v>6</v>
      </c>
      <c r="D3716" s="370">
        <v>111.68</v>
      </c>
    </row>
    <row r="3717" spans="1:4">
      <c r="A3717" s="368" t="s">
        <v>9968</v>
      </c>
      <c r="B3717" s="369" t="s">
        <v>9969</v>
      </c>
      <c r="C3717" s="369" t="s">
        <v>6</v>
      </c>
      <c r="D3717" s="370">
        <v>245.98</v>
      </c>
    </row>
    <row r="3718" spans="1:4">
      <c r="A3718" s="368" t="s">
        <v>9970</v>
      </c>
      <c r="B3718" s="369" t="s">
        <v>9971</v>
      </c>
      <c r="C3718" s="369" t="s">
        <v>6</v>
      </c>
      <c r="D3718" s="370">
        <v>404.62</v>
      </c>
    </row>
    <row r="3719" spans="1:4">
      <c r="A3719" s="368" t="s">
        <v>9972</v>
      </c>
      <c r="B3719" s="369" t="s">
        <v>9973</v>
      </c>
      <c r="C3719" s="369" t="s">
        <v>6</v>
      </c>
      <c r="D3719" s="370">
        <v>796.8</v>
      </c>
    </row>
    <row r="3720" spans="1:4">
      <c r="A3720" s="368" t="s">
        <v>9974</v>
      </c>
      <c r="B3720" s="369" t="s">
        <v>9975</v>
      </c>
      <c r="C3720" s="369" t="s">
        <v>6</v>
      </c>
      <c r="D3720" s="370">
        <v>1158.75</v>
      </c>
    </row>
    <row r="3721" spans="1:4">
      <c r="A3721" s="368" t="s">
        <v>9976</v>
      </c>
      <c r="B3721" s="369" t="s">
        <v>9977</v>
      </c>
      <c r="C3721" s="369" t="s">
        <v>6</v>
      </c>
      <c r="D3721" s="370">
        <v>1439.55</v>
      </c>
    </row>
    <row r="3722" spans="1:4">
      <c r="A3722" s="368" t="s">
        <v>9980</v>
      </c>
      <c r="B3722" s="369" t="s">
        <v>9981</v>
      </c>
      <c r="C3722" s="369" t="s">
        <v>6</v>
      </c>
      <c r="D3722" s="370">
        <v>30.39</v>
      </c>
    </row>
    <row r="3723" spans="1:4">
      <c r="A3723" s="368" t="s">
        <v>9994</v>
      </c>
      <c r="B3723" s="369" t="s">
        <v>9995</v>
      </c>
      <c r="C3723" s="369" t="s">
        <v>6</v>
      </c>
      <c r="D3723" s="370">
        <v>11.12</v>
      </c>
    </row>
    <row r="3724" spans="1:4">
      <c r="A3724" s="368" t="s">
        <v>9996</v>
      </c>
      <c r="B3724" s="369" t="s">
        <v>9997</v>
      </c>
      <c r="C3724" s="369" t="s">
        <v>6</v>
      </c>
      <c r="D3724" s="370">
        <v>27.95</v>
      </c>
    </row>
    <row r="3725" spans="1:4">
      <c r="A3725" s="368" t="s">
        <v>9998</v>
      </c>
      <c r="B3725" s="369" t="s">
        <v>9999</v>
      </c>
      <c r="C3725" s="369" t="s">
        <v>6</v>
      </c>
      <c r="D3725" s="370">
        <v>56.98</v>
      </c>
    </row>
    <row r="3726" spans="1:4">
      <c r="A3726" s="368" t="s">
        <v>10008</v>
      </c>
      <c r="B3726" s="369" t="s">
        <v>10009</v>
      </c>
      <c r="C3726" s="369" t="s">
        <v>6</v>
      </c>
      <c r="D3726" s="370">
        <v>114.52</v>
      </c>
    </row>
    <row r="3727" spans="1:4">
      <c r="A3727" s="368" t="s">
        <v>9978</v>
      </c>
      <c r="B3727" s="369" t="s">
        <v>9979</v>
      </c>
      <c r="C3727" s="369" t="s">
        <v>6</v>
      </c>
      <c r="D3727" s="370">
        <v>16.940000000000001</v>
      </c>
    </row>
    <row r="3728" spans="1:4">
      <c r="A3728" s="368" t="s">
        <v>9982</v>
      </c>
      <c r="B3728" s="369" t="s">
        <v>9983</v>
      </c>
      <c r="C3728" s="369" t="s">
        <v>6</v>
      </c>
      <c r="D3728" s="370">
        <v>69.52</v>
      </c>
    </row>
    <row r="3729" spans="1:4">
      <c r="A3729" s="368" t="s">
        <v>9984</v>
      </c>
      <c r="B3729" s="369" t="s">
        <v>9985</v>
      </c>
      <c r="C3729" s="369" t="s">
        <v>6</v>
      </c>
      <c r="D3729" s="370">
        <v>125.89</v>
      </c>
    </row>
    <row r="3730" spans="1:4">
      <c r="A3730" s="368" t="s">
        <v>9986</v>
      </c>
      <c r="B3730" s="369" t="s">
        <v>9987</v>
      </c>
      <c r="C3730" s="369" t="s">
        <v>6</v>
      </c>
      <c r="D3730" s="370">
        <v>398.69</v>
      </c>
    </row>
    <row r="3731" spans="1:4">
      <c r="A3731" s="368" t="s">
        <v>9988</v>
      </c>
      <c r="B3731" s="369" t="s">
        <v>9989</v>
      </c>
      <c r="C3731" s="369" t="s">
        <v>6</v>
      </c>
      <c r="D3731" s="370">
        <v>760.38</v>
      </c>
    </row>
    <row r="3732" spans="1:4">
      <c r="A3732" s="368" t="s">
        <v>9990</v>
      </c>
      <c r="B3732" s="369" t="s">
        <v>9991</v>
      </c>
      <c r="C3732" s="369" t="s">
        <v>6</v>
      </c>
      <c r="D3732" s="370">
        <v>957.9</v>
      </c>
    </row>
    <row r="3733" spans="1:4">
      <c r="A3733" s="368" t="s">
        <v>9992</v>
      </c>
      <c r="B3733" s="369" t="s">
        <v>9993</v>
      </c>
      <c r="C3733" s="369" t="s">
        <v>6</v>
      </c>
      <c r="D3733" s="370">
        <v>1216.17</v>
      </c>
    </row>
    <row r="3734" spans="1:4">
      <c r="A3734" s="368" t="s">
        <v>10000</v>
      </c>
      <c r="B3734" s="369" t="s">
        <v>10001</v>
      </c>
      <c r="C3734" s="369" t="s">
        <v>6</v>
      </c>
      <c r="D3734" s="370">
        <v>297.24</v>
      </c>
    </row>
    <row r="3735" spans="1:4">
      <c r="A3735" s="368" t="s">
        <v>10002</v>
      </c>
      <c r="B3735" s="369" t="s">
        <v>10003</v>
      </c>
      <c r="C3735" s="369" t="s">
        <v>6</v>
      </c>
      <c r="D3735" s="370">
        <v>501.81</v>
      </c>
    </row>
    <row r="3736" spans="1:4">
      <c r="A3736" s="368" t="s">
        <v>10004</v>
      </c>
      <c r="B3736" s="369" t="s">
        <v>10005</v>
      </c>
      <c r="C3736" s="369" t="s">
        <v>6</v>
      </c>
      <c r="D3736" s="370">
        <v>656.63</v>
      </c>
    </row>
    <row r="3737" spans="1:4">
      <c r="A3737" s="368" t="s">
        <v>10006</v>
      </c>
      <c r="B3737" s="369" t="s">
        <v>10007</v>
      </c>
      <c r="C3737" s="369" t="s">
        <v>6</v>
      </c>
      <c r="D3737" s="370">
        <v>1042.4100000000001</v>
      </c>
    </row>
    <row r="3738" spans="1:4">
      <c r="A3738" s="368" t="s">
        <v>28885</v>
      </c>
      <c r="B3738" s="369" t="s">
        <v>28886</v>
      </c>
      <c r="C3738" s="369" t="s">
        <v>6</v>
      </c>
      <c r="D3738" s="370">
        <v>1252</v>
      </c>
    </row>
    <row r="3739" spans="1:4">
      <c r="A3739" s="368" t="s">
        <v>28887</v>
      </c>
      <c r="B3739" s="369" t="s">
        <v>28888</v>
      </c>
      <c r="C3739" s="369" t="s">
        <v>6</v>
      </c>
      <c r="D3739" s="370">
        <v>32.1</v>
      </c>
    </row>
    <row r="3740" spans="1:4">
      <c r="A3740" s="368" t="s">
        <v>28889</v>
      </c>
      <c r="B3740" s="369" t="s">
        <v>28890</v>
      </c>
      <c r="C3740" s="369" t="s">
        <v>6</v>
      </c>
      <c r="D3740" s="370">
        <v>87.74</v>
      </c>
    </row>
    <row r="3741" spans="1:4">
      <c r="A3741" s="368" t="s">
        <v>28891</v>
      </c>
      <c r="B3741" s="369" t="s">
        <v>28892</v>
      </c>
      <c r="C3741" s="369" t="s">
        <v>6</v>
      </c>
      <c r="D3741" s="370">
        <v>175.51</v>
      </c>
    </row>
    <row r="3742" spans="1:4">
      <c r="A3742" s="368" t="s">
        <v>28893</v>
      </c>
      <c r="B3742" s="369" t="s">
        <v>28894</v>
      </c>
      <c r="C3742" s="369" t="s">
        <v>6</v>
      </c>
      <c r="D3742" s="370">
        <v>15020.25</v>
      </c>
    </row>
    <row r="3743" spans="1:4">
      <c r="A3743" s="368" t="s">
        <v>28895</v>
      </c>
      <c r="B3743" s="369" t="s">
        <v>28896</v>
      </c>
      <c r="C3743" s="369" t="s">
        <v>6</v>
      </c>
      <c r="D3743" s="370">
        <v>21588</v>
      </c>
    </row>
    <row r="3744" spans="1:4">
      <c r="A3744" s="368" t="s">
        <v>28897</v>
      </c>
      <c r="B3744" s="369" t="s">
        <v>28898</v>
      </c>
      <c r="C3744" s="369" t="s">
        <v>6</v>
      </c>
      <c r="D3744" s="370">
        <v>180.81</v>
      </c>
    </row>
    <row r="3745" spans="1:4">
      <c r="A3745" s="368" t="s">
        <v>28899</v>
      </c>
      <c r="B3745" s="369" t="s">
        <v>28900</v>
      </c>
      <c r="C3745" s="369" t="s">
        <v>6</v>
      </c>
      <c r="D3745" s="370">
        <v>117.23</v>
      </c>
    </row>
    <row r="3746" spans="1:4">
      <c r="A3746" s="368" t="s">
        <v>28901</v>
      </c>
      <c r="B3746" s="369" t="s">
        <v>28902</v>
      </c>
      <c r="C3746" s="369" t="s">
        <v>6</v>
      </c>
      <c r="D3746" s="370">
        <v>125.75</v>
      </c>
    </row>
    <row r="3747" spans="1:4">
      <c r="A3747" s="368" t="s">
        <v>28903</v>
      </c>
      <c r="B3747" s="369" t="s">
        <v>28904</v>
      </c>
      <c r="C3747" s="369" t="s">
        <v>6</v>
      </c>
      <c r="D3747" s="370">
        <v>80</v>
      </c>
    </row>
    <row r="3748" spans="1:4">
      <c r="A3748" s="368" t="s">
        <v>28905</v>
      </c>
      <c r="B3748" s="369" t="s">
        <v>28906</v>
      </c>
      <c r="C3748" s="369" t="s">
        <v>6</v>
      </c>
      <c r="D3748" s="370">
        <v>76</v>
      </c>
    </row>
    <row r="3749" spans="1:4">
      <c r="A3749" s="368" t="s">
        <v>28907</v>
      </c>
      <c r="B3749" s="369" t="s">
        <v>28908</v>
      </c>
      <c r="C3749" s="369" t="s">
        <v>6</v>
      </c>
      <c r="D3749" s="370">
        <v>19801.66</v>
      </c>
    </row>
    <row r="3750" spans="1:4">
      <c r="A3750" s="368" t="s">
        <v>28909</v>
      </c>
      <c r="B3750" s="369" t="s">
        <v>28910</v>
      </c>
      <c r="C3750" s="369" t="s">
        <v>6</v>
      </c>
      <c r="D3750" s="370">
        <v>9320.9</v>
      </c>
    </row>
    <row r="3751" spans="1:4">
      <c r="A3751" s="368" t="s">
        <v>28911</v>
      </c>
      <c r="B3751" s="369" t="s">
        <v>28912</v>
      </c>
      <c r="C3751" s="369" t="s">
        <v>6</v>
      </c>
      <c r="D3751" s="370">
        <v>132.16</v>
      </c>
    </row>
    <row r="3752" spans="1:4">
      <c r="A3752" s="368" t="s">
        <v>10059</v>
      </c>
      <c r="B3752" s="369" t="s">
        <v>10060</v>
      </c>
      <c r="C3752" s="369" t="s">
        <v>6</v>
      </c>
      <c r="D3752" s="370">
        <v>1.36</v>
      </c>
    </row>
    <row r="3753" spans="1:4">
      <c r="A3753" s="368" t="s">
        <v>10063</v>
      </c>
      <c r="B3753" s="369" t="s">
        <v>10064</v>
      </c>
      <c r="C3753" s="369" t="s">
        <v>6</v>
      </c>
      <c r="D3753" s="370">
        <v>311.85000000000002</v>
      </c>
    </row>
    <row r="3754" spans="1:4">
      <c r="A3754" s="368" t="s">
        <v>10087</v>
      </c>
      <c r="B3754" s="369" t="s">
        <v>10088</v>
      </c>
      <c r="C3754" s="369" t="s">
        <v>6</v>
      </c>
      <c r="D3754" s="370">
        <v>182.27</v>
      </c>
    </row>
    <row r="3755" spans="1:4">
      <c r="A3755" s="368" t="s">
        <v>10061</v>
      </c>
      <c r="B3755" s="369" t="s">
        <v>10062</v>
      </c>
      <c r="C3755" s="369" t="s">
        <v>6</v>
      </c>
      <c r="D3755" s="370">
        <v>311.85000000000002</v>
      </c>
    </row>
    <row r="3756" spans="1:4">
      <c r="A3756" s="368" t="s">
        <v>10065</v>
      </c>
      <c r="B3756" s="369" t="s">
        <v>10066</v>
      </c>
      <c r="C3756" s="369" t="s">
        <v>6</v>
      </c>
      <c r="D3756" s="370">
        <v>337.06</v>
      </c>
    </row>
    <row r="3757" spans="1:4">
      <c r="A3757" s="368" t="s">
        <v>10067</v>
      </c>
      <c r="B3757" s="369" t="s">
        <v>10068</v>
      </c>
      <c r="C3757" s="369" t="s">
        <v>6</v>
      </c>
      <c r="D3757" s="370">
        <v>531.94000000000005</v>
      </c>
    </row>
    <row r="3758" spans="1:4">
      <c r="A3758" s="368" t="s">
        <v>10069</v>
      </c>
      <c r="B3758" s="369" t="s">
        <v>10070</v>
      </c>
      <c r="C3758" s="369" t="s">
        <v>6</v>
      </c>
      <c r="D3758" s="370">
        <v>807.82</v>
      </c>
    </row>
    <row r="3759" spans="1:4">
      <c r="A3759" s="368" t="s">
        <v>10071</v>
      </c>
      <c r="B3759" s="369" t="s">
        <v>10072</v>
      </c>
      <c r="C3759" s="369" t="s">
        <v>6</v>
      </c>
      <c r="D3759" s="370">
        <v>1191.8800000000001</v>
      </c>
    </row>
    <row r="3760" spans="1:4">
      <c r="A3760" s="368" t="s">
        <v>10073</v>
      </c>
      <c r="B3760" s="369" t="s">
        <v>10074</v>
      </c>
      <c r="C3760" s="369" t="s">
        <v>6</v>
      </c>
      <c r="D3760" s="370">
        <v>1825.76</v>
      </c>
    </row>
    <row r="3761" spans="1:4">
      <c r="A3761" s="368" t="s">
        <v>10075</v>
      </c>
      <c r="B3761" s="369" t="s">
        <v>10076</v>
      </c>
      <c r="C3761" s="369" t="s">
        <v>6</v>
      </c>
      <c r="D3761" s="370">
        <v>5490.29</v>
      </c>
    </row>
    <row r="3762" spans="1:4">
      <c r="A3762" s="368" t="s">
        <v>10077</v>
      </c>
      <c r="B3762" s="369" t="s">
        <v>10078</v>
      </c>
      <c r="C3762" s="369" t="s">
        <v>6</v>
      </c>
      <c r="D3762" s="370">
        <v>5986.38</v>
      </c>
    </row>
    <row r="3763" spans="1:4">
      <c r="A3763" s="368" t="s">
        <v>10079</v>
      </c>
      <c r="B3763" s="369" t="s">
        <v>10080</v>
      </c>
      <c r="C3763" s="369" t="s">
        <v>6</v>
      </c>
      <c r="D3763" s="370">
        <v>6754.13</v>
      </c>
    </row>
    <row r="3764" spans="1:4">
      <c r="A3764" s="368" t="s">
        <v>10081</v>
      </c>
      <c r="B3764" s="369" t="s">
        <v>10082</v>
      </c>
      <c r="C3764" s="369" t="s">
        <v>6</v>
      </c>
      <c r="D3764" s="370">
        <v>6848.19</v>
      </c>
    </row>
    <row r="3765" spans="1:4">
      <c r="A3765" s="368" t="s">
        <v>10083</v>
      </c>
      <c r="B3765" s="369" t="s">
        <v>10084</v>
      </c>
      <c r="C3765" s="369" t="s">
        <v>6</v>
      </c>
      <c r="D3765" s="370">
        <v>9397.82</v>
      </c>
    </row>
    <row r="3766" spans="1:4">
      <c r="A3766" s="368" t="s">
        <v>10085</v>
      </c>
      <c r="B3766" s="369" t="s">
        <v>10086</v>
      </c>
      <c r="C3766" s="369" t="s">
        <v>6</v>
      </c>
      <c r="D3766" s="370">
        <v>234.93</v>
      </c>
    </row>
    <row r="3767" spans="1:4">
      <c r="A3767" s="368" t="s">
        <v>10089</v>
      </c>
      <c r="B3767" s="369" t="s">
        <v>10090</v>
      </c>
      <c r="C3767" s="369" t="s">
        <v>6</v>
      </c>
      <c r="D3767" s="370">
        <v>198.81</v>
      </c>
    </row>
    <row r="3768" spans="1:4">
      <c r="A3768" s="368" t="s">
        <v>10091</v>
      </c>
      <c r="B3768" s="369" t="s">
        <v>10092</v>
      </c>
      <c r="C3768" s="369" t="s">
        <v>6</v>
      </c>
      <c r="D3768" s="370">
        <v>232.43</v>
      </c>
    </row>
    <row r="3769" spans="1:4">
      <c r="A3769" s="368" t="s">
        <v>10093</v>
      </c>
      <c r="B3769" s="369" t="s">
        <v>10094</v>
      </c>
      <c r="C3769" s="369" t="s">
        <v>6</v>
      </c>
      <c r="D3769" s="370">
        <v>332.38</v>
      </c>
    </row>
    <row r="3770" spans="1:4">
      <c r="A3770" s="368" t="s">
        <v>10095</v>
      </c>
      <c r="B3770" s="369" t="s">
        <v>10096</v>
      </c>
      <c r="C3770" s="369" t="s">
        <v>6</v>
      </c>
      <c r="D3770" s="370">
        <v>731.56</v>
      </c>
    </row>
    <row r="3771" spans="1:4">
      <c r="A3771" s="368" t="s">
        <v>10097</v>
      </c>
      <c r="B3771" s="369" t="s">
        <v>10098</v>
      </c>
      <c r="C3771" s="369" t="s">
        <v>6</v>
      </c>
      <c r="D3771" s="370">
        <v>1100.22</v>
      </c>
    </row>
    <row r="3772" spans="1:4">
      <c r="A3772" s="368" t="s">
        <v>10099</v>
      </c>
      <c r="B3772" s="369" t="s">
        <v>10100</v>
      </c>
      <c r="C3772" s="369" t="s">
        <v>6</v>
      </c>
      <c r="D3772" s="370">
        <v>3106.14</v>
      </c>
    </row>
    <row r="3773" spans="1:4">
      <c r="A3773" s="368" t="s">
        <v>10101</v>
      </c>
      <c r="B3773" s="369" t="s">
        <v>10102</v>
      </c>
      <c r="C3773" s="369" t="s">
        <v>6</v>
      </c>
      <c r="D3773" s="370">
        <v>3562.75</v>
      </c>
    </row>
    <row r="3774" spans="1:4">
      <c r="A3774" s="368" t="s">
        <v>10103</v>
      </c>
      <c r="B3774" s="369" t="s">
        <v>10104</v>
      </c>
      <c r="C3774" s="369" t="s">
        <v>6</v>
      </c>
      <c r="D3774" s="370">
        <v>4301.54</v>
      </c>
    </row>
    <row r="3775" spans="1:4">
      <c r="A3775" s="368" t="s">
        <v>10105</v>
      </c>
      <c r="B3775" s="369" t="s">
        <v>10106</v>
      </c>
      <c r="C3775" s="369" t="s">
        <v>6</v>
      </c>
      <c r="D3775" s="370">
        <v>4820.2700000000004</v>
      </c>
    </row>
    <row r="3776" spans="1:4">
      <c r="A3776" s="368" t="s">
        <v>10107</v>
      </c>
      <c r="B3776" s="369" t="s">
        <v>10108</v>
      </c>
      <c r="C3776" s="369" t="s">
        <v>6</v>
      </c>
      <c r="D3776" s="370">
        <v>7177.03</v>
      </c>
    </row>
    <row r="3777" spans="1:4">
      <c r="A3777" s="368" t="s">
        <v>10109</v>
      </c>
      <c r="B3777" s="369" t="s">
        <v>10110</v>
      </c>
      <c r="C3777" s="369" t="s">
        <v>6</v>
      </c>
      <c r="D3777" s="370">
        <v>52.55</v>
      </c>
    </row>
    <row r="3778" spans="1:4">
      <c r="A3778" s="368" t="s">
        <v>10111</v>
      </c>
      <c r="B3778" s="369" t="s">
        <v>10112</v>
      </c>
      <c r="C3778" s="369" t="s">
        <v>6</v>
      </c>
      <c r="D3778" s="370">
        <v>96.35</v>
      </c>
    </row>
    <row r="3779" spans="1:4">
      <c r="A3779" s="368" t="s">
        <v>10113</v>
      </c>
      <c r="B3779" s="369" t="s">
        <v>10114</v>
      </c>
      <c r="C3779" s="369" t="s">
        <v>6</v>
      </c>
      <c r="D3779" s="370">
        <v>23.05</v>
      </c>
    </row>
    <row r="3780" spans="1:4">
      <c r="A3780" s="368" t="s">
        <v>10115</v>
      </c>
      <c r="B3780" s="369" t="s">
        <v>10116</v>
      </c>
      <c r="C3780" s="369" t="s">
        <v>6</v>
      </c>
      <c r="D3780" s="370">
        <v>24.49</v>
      </c>
    </row>
    <row r="3781" spans="1:4">
      <c r="A3781" s="368" t="s">
        <v>10117</v>
      </c>
      <c r="B3781" s="369" t="s">
        <v>10118</v>
      </c>
      <c r="C3781" s="369" t="s">
        <v>6</v>
      </c>
      <c r="D3781" s="370">
        <v>65.569999999999993</v>
      </c>
    </row>
    <row r="3782" spans="1:4">
      <c r="A3782" s="368" t="s">
        <v>10119</v>
      </c>
      <c r="B3782" s="369" t="s">
        <v>10120</v>
      </c>
      <c r="C3782" s="369" t="s">
        <v>6</v>
      </c>
      <c r="D3782" s="370">
        <v>82.04</v>
      </c>
    </row>
    <row r="3783" spans="1:4">
      <c r="A3783" s="368" t="s">
        <v>10121</v>
      </c>
      <c r="B3783" s="369" t="s">
        <v>10122</v>
      </c>
      <c r="C3783" s="369" t="s">
        <v>6</v>
      </c>
      <c r="D3783" s="370">
        <v>307.64999999999998</v>
      </c>
    </row>
    <row r="3784" spans="1:4">
      <c r="A3784" s="368" t="s">
        <v>10123</v>
      </c>
      <c r="B3784" s="369" t="s">
        <v>10124</v>
      </c>
      <c r="C3784" s="369" t="s">
        <v>6</v>
      </c>
      <c r="D3784" s="370">
        <v>454.8</v>
      </c>
    </row>
    <row r="3785" spans="1:4">
      <c r="A3785" s="368" t="s">
        <v>10125</v>
      </c>
      <c r="B3785" s="369" t="s">
        <v>10126</v>
      </c>
      <c r="C3785" s="369" t="s">
        <v>6</v>
      </c>
      <c r="D3785" s="370">
        <v>1006.8</v>
      </c>
    </row>
    <row r="3786" spans="1:4">
      <c r="A3786" s="368" t="s">
        <v>10127</v>
      </c>
      <c r="B3786" s="369" t="s">
        <v>10128</v>
      </c>
      <c r="C3786" s="369" t="s">
        <v>6</v>
      </c>
      <c r="D3786" s="370">
        <v>380.46</v>
      </c>
    </row>
    <row r="3787" spans="1:4">
      <c r="A3787" s="368" t="s">
        <v>10129</v>
      </c>
      <c r="B3787" s="369" t="s">
        <v>10130</v>
      </c>
      <c r="C3787" s="369" t="s">
        <v>6</v>
      </c>
      <c r="D3787" s="370">
        <v>1426.26</v>
      </c>
    </row>
    <row r="3788" spans="1:4">
      <c r="A3788" s="368" t="s">
        <v>10133</v>
      </c>
      <c r="B3788" s="369" t="s">
        <v>10134</v>
      </c>
      <c r="C3788" s="369" t="s">
        <v>6</v>
      </c>
      <c r="D3788" s="370">
        <v>28.43</v>
      </c>
    </row>
    <row r="3789" spans="1:4">
      <c r="A3789" s="368" t="s">
        <v>10147</v>
      </c>
      <c r="B3789" s="369" t="s">
        <v>10148</v>
      </c>
      <c r="C3789" s="369" t="s">
        <v>6</v>
      </c>
      <c r="D3789" s="370">
        <v>14.47</v>
      </c>
    </row>
    <row r="3790" spans="1:4">
      <c r="A3790" s="368" t="s">
        <v>10149</v>
      </c>
      <c r="B3790" s="369" t="s">
        <v>10150</v>
      </c>
      <c r="C3790" s="369" t="s">
        <v>6</v>
      </c>
      <c r="D3790" s="370">
        <v>41.63</v>
      </c>
    </row>
    <row r="3791" spans="1:4">
      <c r="A3791" s="368" t="s">
        <v>10151</v>
      </c>
      <c r="B3791" s="369" t="s">
        <v>10152</v>
      </c>
      <c r="C3791" s="369" t="s">
        <v>6</v>
      </c>
      <c r="D3791" s="370">
        <v>62.28</v>
      </c>
    </row>
    <row r="3792" spans="1:4">
      <c r="A3792" s="368" t="s">
        <v>10131</v>
      </c>
      <c r="B3792" s="369" t="s">
        <v>10132</v>
      </c>
      <c r="C3792" s="369" t="s">
        <v>6</v>
      </c>
      <c r="D3792" s="370">
        <v>23.05</v>
      </c>
    </row>
    <row r="3793" spans="1:4">
      <c r="A3793" s="368" t="s">
        <v>10135</v>
      </c>
      <c r="B3793" s="369" t="s">
        <v>10136</v>
      </c>
      <c r="C3793" s="369" t="s">
        <v>6</v>
      </c>
      <c r="D3793" s="370">
        <v>112.47</v>
      </c>
    </row>
    <row r="3794" spans="1:4">
      <c r="A3794" s="368" t="s">
        <v>10137</v>
      </c>
      <c r="B3794" s="369" t="s">
        <v>10138</v>
      </c>
      <c r="C3794" s="369" t="s">
        <v>6</v>
      </c>
      <c r="D3794" s="370">
        <v>307.64999999999998</v>
      </c>
    </row>
    <row r="3795" spans="1:4">
      <c r="A3795" s="368" t="s">
        <v>10139</v>
      </c>
      <c r="B3795" s="369" t="s">
        <v>10140</v>
      </c>
      <c r="C3795" s="369" t="s">
        <v>6</v>
      </c>
      <c r="D3795" s="370">
        <v>454.8</v>
      </c>
    </row>
    <row r="3796" spans="1:4">
      <c r="A3796" s="368" t="s">
        <v>10141</v>
      </c>
      <c r="B3796" s="369" t="s">
        <v>10142</v>
      </c>
      <c r="C3796" s="369" t="s">
        <v>6</v>
      </c>
      <c r="D3796" s="370">
        <v>1006.8</v>
      </c>
    </row>
    <row r="3797" spans="1:4">
      <c r="A3797" s="368" t="s">
        <v>10143</v>
      </c>
      <c r="B3797" s="369" t="s">
        <v>10144</v>
      </c>
      <c r="C3797" s="369" t="s">
        <v>6</v>
      </c>
      <c r="D3797" s="370">
        <v>380.46</v>
      </c>
    </row>
    <row r="3798" spans="1:4">
      <c r="A3798" s="368" t="s">
        <v>10145</v>
      </c>
      <c r="B3798" s="369" t="s">
        <v>10146</v>
      </c>
      <c r="C3798" s="369" t="s">
        <v>6</v>
      </c>
      <c r="D3798" s="370">
        <v>1283.0999999999999</v>
      </c>
    </row>
    <row r="3799" spans="1:4">
      <c r="A3799" s="368" t="s">
        <v>10153</v>
      </c>
      <c r="B3799" s="369" t="s">
        <v>10154</v>
      </c>
      <c r="C3799" s="369" t="s">
        <v>6</v>
      </c>
      <c r="D3799" s="370">
        <v>323.88</v>
      </c>
    </row>
    <row r="3800" spans="1:4">
      <c r="A3800" s="368" t="s">
        <v>10155</v>
      </c>
      <c r="B3800" s="369" t="s">
        <v>10156</v>
      </c>
      <c r="C3800" s="369" t="s">
        <v>6</v>
      </c>
      <c r="D3800" s="370">
        <v>558.05999999999995</v>
      </c>
    </row>
    <row r="3801" spans="1:4">
      <c r="A3801" s="368" t="s">
        <v>10157</v>
      </c>
      <c r="B3801" s="369" t="s">
        <v>10158</v>
      </c>
      <c r="C3801" s="369" t="s">
        <v>6</v>
      </c>
      <c r="D3801" s="370">
        <v>736.58</v>
      </c>
    </row>
    <row r="3802" spans="1:4">
      <c r="A3802" s="368" t="s">
        <v>10159</v>
      </c>
      <c r="B3802" s="369" t="s">
        <v>10160</v>
      </c>
      <c r="C3802" s="369" t="s">
        <v>6</v>
      </c>
      <c r="D3802" s="370">
        <v>1210.0999999999999</v>
      </c>
    </row>
    <row r="3803" spans="1:4">
      <c r="A3803" s="368" t="s">
        <v>10161</v>
      </c>
      <c r="B3803" s="369" t="s">
        <v>10162</v>
      </c>
      <c r="C3803" s="369" t="s">
        <v>6</v>
      </c>
      <c r="D3803" s="370">
        <v>177.05</v>
      </c>
    </row>
    <row r="3804" spans="1:4">
      <c r="A3804" s="368" t="s">
        <v>28913</v>
      </c>
      <c r="B3804" s="369" t="s">
        <v>28914</v>
      </c>
      <c r="C3804" s="369" t="s">
        <v>6</v>
      </c>
      <c r="D3804" s="370">
        <v>2717</v>
      </c>
    </row>
    <row r="3805" spans="1:4">
      <c r="A3805" s="368" t="s">
        <v>28915</v>
      </c>
      <c r="B3805" s="369" t="s">
        <v>28916</v>
      </c>
      <c r="C3805" s="369" t="s">
        <v>6</v>
      </c>
      <c r="D3805" s="370">
        <v>19873.349999999999</v>
      </c>
    </row>
    <row r="3806" spans="1:4">
      <c r="A3806" s="368" t="s">
        <v>28917</v>
      </c>
      <c r="B3806" s="369" t="s">
        <v>28918</v>
      </c>
      <c r="C3806" s="369" t="s">
        <v>6</v>
      </c>
      <c r="D3806" s="370">
        <v>58.41</v>
      </c>
    </row>
    <row r="3807" spans="1:4">
      <c r="A3807" s="368" t="s">
        <v>28919</v>
      </c>
      <c r="B3807" s="369" t="s">
        <v>28920</v>
      </c>
      <c r="C3807" s="369" t="s">
        <v>6</v>
      </c>
      <c r="D3807" s="370">
        <v>131.65</v>
      </c>
    </row>
    <row r="3808" spans="1:4">
      <c r="A3808" s="368" t="s">
        <v>28921</v>
      </c>
      <c r="B3808" s="369" t="s">
        <v>28922</v>
      </c>
      <c r="C3808" s="369" t="s">
        <v>6</v>
      </c>
      <c r="D3808" s="370">
        <v>2495</v>
      </c>
    </row>
    <row r="3809" spans="1:4">
      <c r="A3809" s="368" t="s">
        <v>28923</v>
      </c>
      <c r="B3809" s="369" t="s">
        <v>28924</v>
      </c>
      <c r="C3809" s="369" t="s">
        <v>6</v>
      </c>
      <c r="D3809" s="370">
        <v>75.599999999999994</v>
      </c>
    </row>
    <row r="3810" spans="1:4">
      <c r="A3810" s="368" t="s">
        <v>28925</v>
      </c>
      <c r="B3810" s="369" t="s">
        <v>28926</v>
      </c>
      <c r="C3810" s="369" t="s">
        <v>6</v>
      </c>
      <c r="D3810" s="370">
        <v>91</v>
      </c>
    </row>
    <row r="3811" spans="1:4">
      <c r="A3811" s="368" t="s">
        <v>28927</v>
      </c>
      <c r="B3811" s="369" t="s">
        <v>28928</v>
      </c>
      <c r="C3811" s="369" t="s">
        <v>6</v>
      </c>
      <c r="D3811" s="370">
        <v>200</v>
      </c>
    </row>
    <row r="3812" spans="1:4">
      <c r="A3812" s="368" t="s">
        <v>28929</v>
      </c>
      <c r="B3812" s="369" t="s">
        <v>28930</v>
      </c>
      <c r="C3812" s="369" t="s">
        <v>6</v>
      </c>
      <c r="D3812" s="370">
        <v>2205</v>
      </c>
    </row>
    <row r="3813" spans="1:4">
      <c r="A3813" s="368" t="s">
        <v>28931</v>
      </c>
      <c r="B3813" s="369" t="s">
        <v>28932</v>
      </c>
      <c r="C3813" s="369" t="s">
        <v>6</v>
      </c>
      <c r="D3813" s="370">
        <v>58.4</v>
      </c>
    </row>
    <row r="3814" spans="1:4">
      <c r="A3814" s="368" t="s">
        <v>28933</v>
      </c>
      <c r="B3814" s="369" t="s">
        <v>28934</v>
      </c>
      <c r="C3814" s="369" t="s">
        <v>6</v>
      </c>
      <c r="D3814" s="370">
        <v>120.75</v>
      </c>
    </row>
    <row r="3815" spans="1:4">
      <c r="A3815" s="368" t="s">
        <v>28935</v>
      </c>
      <c r="B3815" s="369" t="s">
        <v>28936</v>
      </c>
      <c r="C3815" s="369" t="s">
        <v>6</v>
      </c>
      <c r="D3815" s="370">
        <v>238.79</v>
      </c>
    </row>
    <row r="3816" spans="1:4">
      <c r="A3816" s="368" t="s">
        <v>28937</v>
      </c>
      <c r="B3816" s="369" t="s">
        <v>28938</v>
      </c>
      <c r="C3816" s="369" t="s">
        <v>6</v>
      </c>
      <c r="D3816" s="370">
        <v>25.58</v>
      </c>
    </row>
    <row r="3817" spans="1:4">
      <c r="A3817" s="368" t="s">
        <v>28939</v>
      </c>
      <c r="B3817" s="369" t="s">
        <v>28940</v>
      </c>
      <c r="C3817" s="369" t="s">
        <v>6</v>
      </c>
      <c r="D3817" s="370">
        <v>38.69</v>
      </c>
    </row>
    <row r="3818" spans="1:4">
      <c r="A3818" s="368" t="s">
        <v>28941</v>
      </c>
      <c r="B3818" s="369" t="s">
        <v>28942</v>
      </c>
      <c r="C3818" s="369" t="s">
        <v>6</v>
      </c>
      <c r="D3818" s="370">
        <v>96.79</v>
      </c>
    </row>
    <row r="3819" spans="1:4">
      <c r="A3819" s="368" t="s">
        <v>28943</v>
      </c>
      <c r="B3819" s="369" t="s">
        <v>28944</v>
      </c>
      <c r="C3819" s="369" t="s">
        <v>6</v>
      </c>
      <c r="D3819" s="370">
        <v>188.38</v>
      </c>
    </row>
    <row r="3820" spans="1:4">
      <c r="A3820" s="368" t="s">
        <v>28945</v>
      </c>
      <c r="B3820" s="369" t="s">
        <v>28946</v>
      </c>
      <c r="C3820" s="369" t="s">
        <v>6</v>
      </c>
      <c r="D3820" s="370">
        <v>835.7</v>
      </c>
    </row>
    <row r="3821" spans="1:4">
      <c r="A3821" s="368" t="s">
        <v>28947</v>
      </c>
      <c r="B3821" s="369" t="s">
        <v>28948</v>
      </c>
      <c r="C3821" s="369" t="s">
        <v>6</v>
      </c>
      <c r="D3821" s="370">
        <v>1052.46</v>
      </c>
    </row>
    <row r="3822" spans="1:4">
      <c r="A3822" s="368" t="s">
        <v>28949</v>
      </c>
      <c r="B3822" s="369" t="s">
        <v>28950</v>
      </c>
      <c r="C3822" s="369" t="s">
        <v>6</v>
      </c>
      <c r="D3822" s="370">
        <v>243.38</v>
      </c>
    </row>
    <row r="3823" spans="1:4">
      <c r="A3823" s="368" t="s">
        <v>28951</v>
      </c>
      <c r="B3823" s="369" t="s">
        <v>28952</v>
      </c>
      <c r="C3823" s="369" t="s">
        <v>6</v>
      </c>
      <c r="D3823" s="370">
        <v>117.17</v>
      </c>
    </row>
    <row r="3824" spans="1:4">
      <c r="A3824" s="368" t="s">
        <v>28953</v>
      </c>
      <c r="B3824" s="369" t="s">
        <v>28954</v>
      </c>
      <c r="C3824" s="369" t="s">
        <v>6</v>
      </c>
      <c r="D3824" s="370">
        <v>45.5</v>
      </c>
    </row>
    <row r="3825" spans="1:4">
      <c r="A3825" s="368" t="s">
        <v>28955</v>
      </c>
      <c r="B3825" s="369" t="s">
        <v>28956</v>
      </c>
      <c r="C3825" s="369" t="s">
        <v>6</v>
      </c>
      <c r="D3825" s="370">
        <v>90</v>
      </c>
    </row>
    <row r="3826" spans="1:4">
      <c r="A3826" s="368" t="s">
        <v>28957</v>
      </c>
      <c r="B3826" s="369" t="s">
        <v>28958</v>
      </c>
      <c r="C3826" s="369" t="s">
        <v>6</v>
      </c>
      <c r="D3826" s="370">
        <v>45.5</v>
      </c>
    </row>
    <row r="3827" spans="1:4">
      <c r="A3827" s="368" t="s">
        <v>28959</v>
      </c>
      <c r="B3827" s="369" t="s">
        <v>28960</v>
      </c>
      <c r="C3827" s="369" t="s">
        <v>6</v>
      </c>
      <c r="D3827" s="370">
        <v>90</v>
      </c>
    </row>
    <row r="3828" spans="1:4">
      <c r="A3828" s="368" t="s">
        <v>28961</v>
      </c>
      <c r="B3828" s="369" t="s">
        <v>28962</v>
      </c>
      <c r="C3828" s="369" t="s">
        <v>6</v>
      </c>
      <c r="D3828" s="370">
        <v>24217.74</v>
      </c>
    </row>
    <row r="3829" spans="1:4">
      <c r="A3829" s="368" t="s">
        <v>28963</v>
      </c>
      <c r="B3829" s="369" t="s">
        <v>28964</v>
      </c>
      <c r="C3829" s="369" t="s">
        <v>6</v>
      </c>
      <c r="D3829" s="370">
        <v>13105.35</v>
      </c>
    </row>
    <row r="3830" spans="1:4">
      <c r="A3830" s="368" t="s">
        <v>28965</v>
      </c>
      <c r="B3830" s="369" t="s">
        <v>28966</v>
      </c>
      <c r="C3830" s="369" t="s">
        <v>6</v>
      </c>
      <c r="D3830" s="370">
        <v>202.38</v>
      </c>
    </row>
    <row r="3831" spans="1:4">
      <c r="A3831" s="368" t="s">
        <v>28967</v>
      </c>
      <c r="B3831" s="369" t="s">
        <v>28968</v>
      </c>
      <c r="C3831" s="369" t="s">
        <v>6</v>
      </c>
      <c r="D3831" s="370">
        <v>1282.05</v>
      </c>
    </row>
    <row r="3832" spans="1:4">
      <c r="A3832" s="368" t="s">
        <v>28969</v>
      </c>
      <c r="B3832" s="369" t="s">
        <v>28970</v>
      </c>
      <c r="C3832" s="369" t="s">
        <v>6</v>
      </c>
      <c r="D3832" s="370">
        <v>190.61</v>
      </c>
    </row>
    <row r="3833" spans="1:4">
      <c r="A3833" s="368" t="s">
        <v>28971</v>
      </c>
      <c r="B3833" s="369" t="s">
        <v>28972</v>
      </c>
      <c r="C3833" s="369" t="s">
        <v>6</v>
      </c>
      <c r="D3833" s="370">
        <v>61.22</v>
      </c>
    </row>
    <row r="3834" spans="1:4">
      <c r="A3834" s="368" t="s">
        <v>28973</v>
      </c>
      <c r="B3834" s="369" t="s">
        <v>28974</v>
      </c>
      <c r="C3834" s="369" t="s">
        <v>6</v>
      </c>
      <c r="D3834" s="370">
        <v>29.4</v>
      </c>
    </row>
    <row r="3835" spans="1:4">
      <c r="A3835" s="368" t="s">
        <v>28975</v>
      </c>
      <c r="B3835" s="369" t="s">
        <v>28976</v>
      </c>
      <c r="C3835" s="369" t="s">
        <v>6</v>
      </c>
      <c r="D3835" s="370">
        <v>166.74</v>
      </c>
    </row>
    <row r="3836" spans="1:4">
      <c r="A3836" s="368" t="s">
        <v>28977</v>
      </c>
      <c r="B3836" s="369" t="s">
        <v>28978</v>
      </c>
      <c r="C3836" s="369" t="s">
        <v>6</v>
      </c>
      <c r="D3836" s="370">
        <v>326.33999999999997</v>
      </c>
    </row>
    <row r="3837" spans="1:4">
      <c r="A3837" s="368" t="s">
        <v>10249</v>
      </c>
      <c r="B3837" s="369" t="s">
        <v>10250</v>
      </c>
      <c r="C3837" s="369" t="s">
        <v>6</v>
      </c>
      <c r="D3837" s="370">
        <v>340.11</v>
      </c>
    </row>
    <row r="3838" spans="1:4">
      <c r="A3838" s="368" t="s">
        <v>10251</v>
      </c>
      <c r="B3838" s="369" t="s">
        <v>10252</v>
      </c>
      <c r="C3838" s="369" t="s">
        <v>6</v>
      </c>
      <c r="D3838" s="370">
        <v>340.11</v>
      </c>
    </row>
    <row r="3839" spans="1:4">
      <c r="A3839" s="368" t="s">
        <v>10253</v>
      </c>
      <c r="B3839" s="369" t="s">
        <v>10254</v>
      </c>
      <c r="C3839" s="369" t="s">
        <v>6</v>
      </c>
      <c r="D3839" s="370">
        <v>391.82</v>
      </c>
    </row>
    <row r="3840" spans="1:4">
      <c r="A3840" s="368" t="s">
        <v>10255</v>
      </c>
      <c r="B3840" s="369" t="s">
        <v>10256</v>
      </c>
      <c r="C3840" s="369" t="s">
        <v>6</v>
      </c>
      <c r="D3840" s="370">
        <v>705.73</v>
      </c>
    </row>
    <row r="3841" spans="1:4">
      <c r="A3841" s="368" t="s">
        <v>10257</v>
      </c>
      <c r="B3841" s="369" t="s">
        <v>10258</v>
      </c>
      <c r="C3841" s="369" t="s">
        <v>6</v>
      </c>
      <c r="D3841" s="370">
        <v>1014.93</v>
      </c>
    </row>
    <row r="3842" spans="1:4">
      <c r="A3842" s="368" t="s">
        <v>10259</v>
      </c>
      <c r="B3842" s="369" t="s">
        <v>10260</v>
      </c>
      <c r="C3842" s="369" t="s">
        <v>6</v>
      </c>
      <c r="D3842" s="370">
        <v>1829.5</v>
      </c>
    </row>
    <row r="3843" spans="1:4">
      <c r="A3843" s="368" t="s">
        <v>10261</v>
      </c>
      <c r="B3843" s="369" t="s">
        <v>10262</v>
      </c>
      <c r="C3843" s="369" t="s">
        <v>6</v>
      </c>
      <c r="D3843" s="370">
        <v>2088.66</v>
      </c>
    </row>
    <row r="3844" spans="1:4">
      <c r="A3844" s="368" t="s">
        <v>10263</v>
      </c>
      <c r="B3844" s="369" t="s">
        <v>10264</v>
      </c>
      <c r="C3844" s="369" t="s">
        <v>6</v>
      </c>
      <c r="D3844" s="370">
        <v>3691</v>
      </c>
    </row>
    <row r="3845" spans="1:4">
      <c r="A3845" s="368" t="s">
        <v>10265</v>
      </c>
      <c r="B3845" s="369" t="s">
        <v>10266</v>
      </c>
      <c r="C3845" s="369" t="s">
        <v>6</v>
      </c>
      <c r="D3845" s="370">
        <v>9895.86</v>
      </c>
    </row>
    <row r="3846" spans="1:4">
      <c r="A3846" s="368" t="s">
        <v>10267</v>
      </c>
      <c r="B3846" s="369" t="s">
        <v>10268</v>
      </c>
      <c r="C3846" s="369" t="s">
        <v>6</v>
      </c>
      <c r="D3846" s="370">
        <v>18022.099999999999</v>
      </c>
    </row>
    <row r="3847" spans="1:4">
      <c r="A3847" s="368" t="s">
        <v>10269</v>
      </c>
      <c r="B3847" s="369" t="s">
        <v>10270</v>
      </c>
      <c r="C3847" s="369" t="s">
        <v>6</v>
      </c>
      <c r="D3847" s="370">
        <v>25000.67</v>
      </c>
    </row>
    <row r="3848" spans="1:4">
      <c r="A3848" s="368" t="s">
        <v>10271</v>
      </c>
      <c r="B3848" s="369" t="s">
        <v>10272</v>
      </c>
      <c r="C3848" s="369" t="s">
        <v>6</v>
      </c>
      <c r="D3848" s="370">
        <v>220.92</v>
      </c>
    </row>
    <row r="3849" spans="1:4">
      <c r="A3849" s="368" t="s">
        <v>10273</v>
      </c>
      <c r="B3849" s="369" t="s">
        <v>10274</v>
      </c>
      <c r="C3849" s="369" t="s">
        <v>6</v>
      </c>
      <c r="D3849" s="370">
        <v>220.92</v>
      </c>
    </row>
    <row r="3850" spans="1:4">
      <c r="A3850" s="368" t="s">
        <v>10275</v>
      </c>
      <c r="B3850" s="369" t="s">
        <v>10276</v>
      </c>
      <c r="C3850" s="369" t="s">
        <v>6</v>
      </c>
      <c r="D3850" s="370">
        <v>339.83</v>
      </c>
    </row>
    <row r="3851" spans="1:4">
      <c r="A3851" s="368" t="s">
        <v>10277</v>
      </c>
      <c r="B3851" s="369" t="s">
        <v>10278</v>
      </c>
      <c r="C3851" s="369" t="s">
        <v>6</v>
      </c>
      <c r="D3851" s="370">
        <v>440.35</v>
      </c>
    </row>
    <row r="3852" spans="1:4">
      <c r="A3852" s="368" t="s">
        <v>10279</v>
      </c>
      <c r="B3852" s="369" t="s">
        <v>10280</v>
      </c>
      <c r="C3852" s="369" t="s">
        <v>6</v>
      </c>
      <c r="D3852" s="370">
        <v>514.62</v>
      </c>
    </row>
    <row r="3853" spans="1:4">
      <c r="A3853" s="368" t="s">
        <v>10281</v>
      </c>
      <c r="B3853" s="369" t="s">
        <v>10282</v>
      </c>
      <c r="C3853" s="369" t="s">
        <v>6</v>
      </c>
      <c r="D3853" s="370">
        <v>1171.4100000000001</v>
      </c>
    </row>
    <row r="3854" spans="1:4">
      <c r="A3854" s="368" t="s">
        <v>10283</v>
      </c>
      <c r="B3854" s="369" t="s">
        <v>10284</v>
      </c>
      <c r="C3854" s="369" t="s">
        <v>6</v>
      </c>
      <c r="D3854" s="370">
        <v>1598.56</v>
      </c>
    </row>
    <row r="3855" spans="1:4">
      <c r="A3855" s="368" t="s">
        <v>10285</v>
      </c>
      <c r="B3855" s="369" t="s">
        <v>10286</v>
      </c>
      <c r="C3855" s="369" t="s">
        <v>6</v>
      </c>
      <c r="D3855" s="370">
        <v>1885.64</v>
      </c>
    </row>
    <row r="3856" spans="1:4">
      <c r="A3856" s="368" t="s">
        <v>10287</v>
      </c>
      <c r="B3856" s="369" t="s">
        <v>10288</v>
      </c>
      <c r="C3856" s="369" t="s">
        <v>6</v>
      </c>
      <c r="D3856" s="370">
        <v>4274.13</v>
      </c>
    </row>
    <row r="3857" spans="1:4">
      <c r="A3857" s="368" t="s">
        <v>10289</v>
      </c>
      <c r="B3857" s="369" t="s">
        <v>10290</v>
      </c>
      <c r="C3857" s="369" t="s">
        <v>6</v>
      </c>
      <c r="D3857" s="370">
        <v>5712.98</v>
      </c>
    </row>
    <row r="3858" spans="1:4">
      <c r="A3858" s="368" t="s">
        <v>10291</v>
      </c>
      <c r="B3858" s="369" t="s">
        <v>10292</v>
      </c>
      <c r="C3858" s="369" t="s">
        <v>6</v>
      </c>
      <c r="D3858" s="370">
        <v>7161.46</v>
      </c>
    </row>
    <row r="3859" spans="1:4">
      <c r="A3859" s="368" t="s">
        <v>10293</v>
      </c>
      <c r="B3859" s="369" t="s">
        <v>10294</v>
      </c>
      <c r="C3859" s="369" t="s">
        <v>6</v>
      </c>
      <c r="D3859" s="370">
        <v>9447.4699999999993</v>
      </c>
    </row>
    <row r="3860" spans="1:4" ht="33.75">
      <c r="A3860" s="368" t="s">
        <v>28979</v>
      </c>
      <c r="B3860" s="369" t="s">
        <v>28980</v>
      </c>
      <c r="C3860" s="369" t="s">
        <v>6</v>
      </c>
      <c r="D3860" s="370">
        <v>17019</v>
      </c>
    </row>
    <row r="3861" spans="1:4" ht="22.5">
      <c r="A3861" s="368" t="s">
        <v>28981</v>
      </c>
      <c r="B3861" s="369" t="s">
        <v>28982</v>
      </c>
      <c r="C3861" s="369" t="s">
        <v>6</v>
      </c>
      <c r="D3861" s="370">
        <v>21588</v>
      </c>
    </row>
    <row r="3862" spans="1:4">
      <c r="A3862" s="368" t="s">
        <v>10313</v>
      </c>
      <c r="B3862" s="369" t="s">
        <v>6506</v>
      </c>
      <c r="C3862" s="369" t="s">
        <v>6</v>
      </c>
      <c r="D3862" s="370">
        <v>29.41</v>
      </c>
    </row>
    <row r="3863" spans="1:4">
      <c r="A3863" s="368" t="s">
        <v>10314</v>
      </c>
      <c r="B3863" s="369" t="s">
        <v>10315</v>
      </c>
      <c r="C3863" s="369" t="s">
        <v>6</v>
      </c>
      <c r="D3863" s="370">
        <v>4013.94</v>
      </c>
    </row>
    <row r="3864" spans="1:4">
      <c r="A3864" s="368" t="s">
        <v>10316</v>
      </c>
      <c r="B3864" s="369" t="s">
        <v>10317</v>
      </c>
      <c r="C3864" s="369" t="s">
        <v>6</v>
      </c>
      <c r="D3864" s="370">
        <v>4831.3599999999997</v>
      </c>
    </row>
    <row r="3865" spans="1:4">
      <c r="A3865" s="368" t="s">
        <v>10318</v>
      </c>
      <c r="B3865" s="369" t="s">
        <v>10319</v>
      </c>
      <c r="C3865" s="369" t="s">
        <v>6</v>
      </c>
      <c r="D3865" s="370">
        <v>5806.54</v>
      </c>
    </row>
    <row r="3866" spans="1:4">
      <c r="A3866" s="368" t="s">
        <v>10320</v>
      </c>
      <c r="B3866" s="369" t="s">
        <v>10321</v>
      </c>
      <c r="C3866" s="369" t="s">
        <v>6</v>
      </c>
      <c r="D3866" s="370">
        <v>8397.17</v>
      </c>
    </row>
    <row r="3867" spans="1:4">
      <c r="A3867" s="368" t="s">
        <v>10322</v>
      </c>
      <c r="B3867" s="369" t="s">
        <v>10323</v>
      </c>
      <c r="C3867" s="369" t="s">
        <v>6</v>
      </c>
      <c r="D3867" s="370">
        <v>11696.32</v>
      </c>
    </row>
    <row r="3868" spans="1:4">
      <c r="A3868" s="368" t="s">
        <v>10324</v>
      </c>
      <c r="B3868" s="369" t="s">
        <v>10325</v>
      </c>
      <c r="C3868" s="369" t="s">
        <v>6</v>
      </c>
      <c r="D3868" s="370">
        <v>22501.06</v>
      </c>
    </row>
    <row r="3869" spans="1:4">
      <c r="A3869" s="368" t="s">
        <v>10326</v>
      </c>
      <c r="B3869" s="369" t="s">
        <v>10327</v>
      </c>
      <c r="C3869" s="369" t="s">
        <v>6</v>
      </c>
      <c r="D3869" s="370">
        <v>26468.87</v>
      </c>
    </row>
    <row r="3870" spans="1:4">
      <c r="A3870" s="368" t="s">
        <v>10328</v>
      </c>
      <c r="B3870" s="369" t="s">
        <v>10329</v>
      </c>
      <c r="C3870" s="369" t="s">
        <v>6</v>
      </c>
      <c r="D3870" s="370">
        <v>28640.74</v>
      </c>
    </row>
    <row r="3871" spans="1:4">
      <c r="A3871" s="368" t="s">
        <v>10330</v>
      </c>
      <c r="B3871" s="369" t="s">
        <v>10331</v>
      </c>
      <c r="C3871" s="369" t="s">
        <v>6</v>
      </c>
      <c r="D3871" s="370">
        <v>41253.97</v>
      </c>
    </row>
    <row r="3872" spans="1:4">
      <c r="A3872" s="368" t="s">
        <v>10332</v>
      </c>
      <c r="B3872" s="369" t="s">
        <v>10333</v>
      </c>
      <c r="C3872" s="369" t="s">
        <v>6</v>
      </c>
      <c r="D3872" s="370">
        <v>45271.24</v>
      </c>
    </row>
    <row r="3873" spans="1:4">
      <c r="A3873" s="368" t="s">
        <v>10334</v>
      </c>
      <c r="B3873" s="369" t="s">
        <v>10335</v>
      </c>
      <c r="C3873" s="369" t="s">
        <v>6</v>
      </c>
      <c r="D3873" s="370">
        <v>3050.64</v>
      </c>
    </row>
    <row r="3874" spans="1:4">
      <c r="A3874" s="368" t="s">
        <v>10336</v>
      </c>
      <c r="B3874" s="369" t="s">
        <v>10337</v>
      </c>
      <c r="C3874" s="369" t="s">
        <v>6</v>
      </c>
      <c r="D3874" s="370">
        <v>3665.31</v>
      </c>
    </row>
    <row r="3875" spans="1:4">
      <c r="A3875" s="368" t="s">
        <v>10338</v>
      </c>
      <c r="B3875" s="369" t="s">
        <v>10339</v>
      </c>
      <c r="C3875" s="369" t="s">
        <v>6</v>
      </c>
      <c r="D3875" s="370">
        <v>4451.09</v>
      </c>
    </row>
    <row r="3876" spans="1:4">
      <c r="A3876" s="368" t="s">
        <v>10340</v>
      </c>
      <c r="B3876" s="369" t="s">
        <v>10341</v>
      </c>
      <c r="C3876" s="369" t="s">
        <v>6</v>
      </c>
      <c r="D3876" s="370">
        <v>6397.16</v>
      </c>
    </row>
    <row r="3877" spans="1:4">
      <c r="A3877" s="368" t="s">
        <v>10342</v>
      </c>
      <c r="B3877" s="369" t="s">
        <v>10343</v>
      </c>
      <c r="C3877" s="369" t="s">
        <v>6</v>
      </c>
      <c r="D3877" s="370">
        <v>8938.06</v>
      </c>
    </row>
    <row r="3878" spans="1:4">
      <c r="A3878" s="368" t="s">
        <v>10344</v>
      </c>
      <c r="B3878" s="369" t="s">
        <v>10345</v>
      </c>
      <c r="C3878" s="369" t="s">
        <v>6</v>
      </c>
      <c r="D3878" s="370">
        <v>17323.71</v>
      </c>
    </row>
    <row r="3879" spans="1:4">
      <c r="A3879" s="368" t="s">
        <v>10346</v>
      </c>
      <c r="B3879" s="369" t="s">
        <v>10347</v>
      </c>
      <c r="C3879" s="369" t="s">
        <v>6</v>
      </c>
      <c r="D3879" s="370">
        <v>20043.27</v>
      </c>
    </row>
    <row r="3880" spans="1:4">
      <c r="A3880" s="368" t="s">
        <v>10348</v>
      </c>
      <c r="B3880" s="369" t="s">
        <v>10349</v>
      </c>
      <c r="C3880" s="369" t="s">
        <v>6</v>
      </c>
      <c r="D3880" s="370">
        <v>21833</v>
      </c>
    </row>
    <row r="3881" spans="1:4">
      <c r="A3881" s="368" t="s">
        <v>10350</v>
      </c>
      <c r="B3881" s="369" t="s">
        <v>10351</v>
      </c>
      <c r="C3881" s="369" t="s">
        <v>6</v>
      </c>
      <c r="D3881" s="370">
        <v>31674.3</v>
      </c>
    </row>
    <row r="3882" spans="1:4">
      <c r="A3882" s="368" t="s">
        <v>10352</v>
      </c>
      <c r="B3882" s="369" t="s">
        <v>10353</v>
      </c>
      <c r="C3882" s="369" t="s">
        <v>6</v>
      </c>
      <c r="D3882" s="370">
        <v>34172.800000000003</v>
      </c>
    </row>
    <row r="3883" spans="1:4">
      <c r="A3883" s="368" t="s">
        <v>10354</v>
      </c>
      <c r="B3883" s="369" t="s">
        <v>10355</v>
      </c>
      <c r="C3883" s="369" t="s">
        <v>6</v>
      </c>
      <c r="D3883" s="370">
        <v>263.57</v>
      </c>
    </row>
    <row r="3884" spans="1:4">
      <c r="A3884" s="368" t="s">
        <v>10356</v>
      </c>
      <c r="B3884" s="369" t="s">
        <v>10357</v>
      </c>
      <c r="C3884" s="369" t="s">
        <v>6</v>
      </c>
      <c r="D3884" s="370">
        <v>263.57</v>
      </c>
    </row>
    <row r="3885" spans="1:4">
      <c r="A3885" s="368" t="s">
        <v>10358</v>
      </c>
      <c r="B3885" s="369" t="s">
        <v>10359</v>
      </c>
      <c r="C3885" s="369" t="s">
        <v>6</v>
      </c>
      <c r="D3885" s="370">
        <v>290.58</v>
      </c>
    </row>
    <row r="3886" spans="1:4">
      <c r="A3886" s="368" t="s">
        <v>10360</v>
      </c>
      <c r="B3886" s="369" t="s">
        <v>10361</v>
      </c>
      <c r="C3886" s="369" t="s">
        <v>6</v>
      </c>
      <c r="D3886" s="370">
        <v>452.14</v>
      </c>
    </row>
    <row r="3887" spans="1:4">
      <c r="A3887" s="368" t="s">
        <v>10362</v>
      </c>
      <c r="B3887" s="369" t="s">
        <v>10363</v>
      </c>
      <c r="C3887" s="369" t="s">
        <v>6</v>
      </c>
      <c r="D3887" s="370">
        <v>641.19000000000005</v>
      </c>
    </row>
    <row r="3888" spans="1:4">
      <c r="A3888" s="368" t="s">
        <v>10364</v>
      </c>
      <c r="B3888" s="369" t="s">
        <v>10365</v>
      </c>
      <c r="C3888" s="369" t="s">
        <v>6</v>
      </c>
      <c r="D3888" s="370">
        <v>845.58</v>
      </c>
    </row>
    <row r="3889" spans="1:4">
      <c r="A3889" s="368" t="s">
        <v>10366</v>
      </c>
      <c r="B3889" s="369" t="s">
        <v>10367</v>
      </c>
      <c r="C3889" s="369" t="s">
        <v>6</v>
      </c>
      <c r="D3889" s="370">
        <v>1250.57</v>
      </c>
    </row>
    <row r="3890" spans="1:4">
      <c r="A3890" s="368" t="s">
        <v>10368</v>
      </c>
      <c r="B3890" s="369" t="s">
        <v>10369</v>
      </c>
      <c r="C3890" s="369" t="s">
        <v>6</v>
      </c>
      <c r="D3890" s="370">
        <v>2442.7600000000002</v>
      </c>
    </row>
    <row r="3891" spans="1:4">
      <c r="A3891" s="368" t="s">
        <v>10370</v>
      </c>
      <c r="B3891" s="369" t="s">
        <v>10371</v>
      </c>
      <c r="C3891" s="369" t="s">
        <v>6</v>
      </c>
      <c r="D3891" s="370">
        <v>7511.88</v>
      </c>
    </row>
    <row r="3892" spans="1:4">
      <c r="A3892" s="368" t="s">
        <v>10372</v>
      </c>
      <c r="B3892" s="369" t="s">
        <v>10373</v>
      </c>
      <c r="C3892" s="369" t="s">
        <v>6</v>
      </c>
      <c r="D3892" s="370">
        <v>8866.5400000000009</v>
      </c>
    </row>
    <row r="3893" spans="1:4">
      <c r="A3893" s="368" t="s">
        <v>10374</v>
      </c>
      <c r="B3893" s="369" t="s">
        <v>10375</v>
      </c>
      <c r="C3893" s="369" t="s">
        <v>6</v>
      </c>
      <c r="D3893" s="370">
        <v>10257.27</v>
      </c>
    </row>
    <row r="3894" spans="1:4">
      <c r="A3894" s="368" t="s">
        <v>10376</v>
      </c>
      <c r="B3894" s="369" t="s">
        <v>10377</v>
      </c>
      <c r="C3894" s="369" t="s">
        <v>6</v>
      </c>
      <c r="D3894" s="370">
        <v>13750.3</v>
      </c>
    </row>
    <row r="3895" spans="1:4">
      <c r="A3895" s="368" t="s">
        <v>10378</v>
      </c>
      <c r="B3895" s="369" t="s">
        <v>10379</v>
      </c>
      <c r="C3895" s="369" t="s">
        <v>6</v>
      </c>
      <c r="D3895" s="370">
        <v>14868.68</v>
      </c>
    </row>
    <row r="3896" spans="1:4">
      <c r="A3896" s="368" t="s">
        <v>10380</v>
      </c>
      <c r="B3896" s="369" t="s">
        <v>10381</v>
      </c>
      <c r="C3896" s="369" t="s">
        <v>6</v>
      </c>
      <c r="D3896" s="370">
        <v>23300.29</v>
      </c>
    </row>
    <row r="3897" spans="1:4">
      <c r="A3897" s="368" t="s">
        <v>10382</v>
      </c>
      <c r="B3897" s="369" t="s">
        <v>10383</v>
      </c>
      <c r="C3897" s="369" t="s">
        <v>6</v>
      </c>
      <c r="D3897" s="370">
        <v>32325.43</v>
      </c>
    </row>
    <row r="3898" spans="1:4">
      <c r="A3898" s="368" t="s">
        <v>10384</v>
      </c>
      <c r="B3898" s="369" t="s">
        <v>10385</v>
      </c>
      <c r="C3898" s="369" t="s">
        <v>6</v>
      </c>
      <c r="D3898" s="370">
        <v>36926.89</v>
      </c>
    </row>
    <row r="3899" spans="1:4">
      <c r="A3899" s="368" t="s">
        <v>10386</v>
      </c>
      <c r="B3899" s="369" t="s">
        <v>10387</v>
      </c>
      <c r="C3899" s="369" t="s">
        <v>6</v>
      </c>
      <c r="D3899" s="370">
        <v>217.52</v>
      </c>
    </row>
    <row r="3900" spans="1:4">
      <c r="A3900" s="368" t="s">
        <v>10388</v>
      </c>
      <c r="B3900" s="369" t="s">
        <v>10389</v>
      </c>
      <c r="C3900" s="369" t="s">
        <v>6</v>
      </c>
      <c r="D3900" s="370">
        <v>217.52</v>
      </c>
    </row>
    <row r="3901" spans="1:4">
      <c r="A3901" s="368" t="s">
        <v>10390</v>
      </c>
      <c r="B3901" s="369" t="s">
        <v>10391</v>
      </c>
      <c r="C3901" s="369" t="s">
        <v>6</v>
      </c>
      <c r="D3901" s="370">
        <v>378.48</v>
      </c>
    </row>
    <row r="3902" spans="1:4">
      <c r="A3902" s="368" t="s">
        <v>10392</v>
      </c>
      <c r="B3902" s="369" t="s">
        <v>10393</v>
      </c>
      <c r="C3902" s="369" t="s">
        <v>6</v>
      </c>
      <c r="D3902" s="370">
        <v>505.68</v>
      </c>
    </row>
    <row r="3903" spans="1:4">
      <c r="A3903" s="368" t="s">
        <v>10394</v>
      </c>
      <c r="B3903" s="369" t="s">
        <v>10395</v>
      </c>
      <c r="C3903" s="369" t="s">
        <v>6</v>
      </c>
      <c r="D3903" s="370">
        <v>672.88</v>
      </c>
    </row>
    <row r="3904" spans="1:4">
      <c r="A3904" s="368" t="s">
        <v>10396</v>
      </c>
      <c r="B3904" s="369" t="s">
        <v>10397</v>
      </c>
      <c r="C3904" s="369" t="s">
        <v>6</v>
      </c>
      <c r="D3904" s="370">
        <v>1009.32</v>
      </c>
    </row>
    <row r="3905" spans="1:4">
      <c r="A3905" s="368" t="s">
        <v>10398</v>
      </c>
      <c r="B3905" s="369" t="s">
        <v>10399</v>
      </c>
      <c r="C3905" s="369" t="s">
        <v>6</v>
      </c>
      <c r="D3905" s="370">
        <v>3725.04</v>
      </c>
    </row>
    <row r="3906" spans="1:4">
      <c r="A3906" s="368" t="s">
        <v>10400</v>
      </c>
      <c r="B3906" s="369" t="s">
        <v>10401</v>
      </c>
      <c r="C3906" s="369" t="s">
        <v>6</v>
      </c>
      <c r="D3906" s="370">
        <v>2082.21</v>
      </c>
    </row>
    <row r="3907" spans="1:4">
      <c r="A3907" s="368" t="s">
        <v>10402</v>
      </c>
      <c r="B3907" s="369" t="s">
        <v>10403</v>
      </c>
      <c r="C3907" s="369" t="s">
        <v>6</v>
      </c>
      <c r="D3907" s="370">
        <v>7203.07</v>
      </c>
    </row>
    <row r="3908" spans="1:4">
      <c r="A3908" s="368" t="s">
        <v>10404</v>
      </c>
      <c r="B3908" s="369" t="s">
        <v>10405</v>
      </c>
      <c r="C3908" s="369" t="s">
        <v>6</v>
      </c>
      <c r="D3908" s="370">
        <v>8519.86</v>
      </c>
    </row>
    <row r="3909" spans="1:4">
      <c r="A3909" s="368" t="s">
        <v>10406</v>
      </c>
      <c r="B3909" s="369" t="s">
        <v>10407</v>
      </c>
      <c r="C3909" s="369" t="s">
        <v>6</v>
      </c>
      <c r="D3909" s="370">
        <v>9858.67</v>
      </c>
    </row>
    <row r="3910" spans="1:4">
      <c r="A3910" s="368" t="s">
        <v>10408</v>
      </c>
      <c r="B3910" s="369" t="s">
        <v>10409</v>
      </c>
      <c r="C3910" s="369" t="s">
        <v>6</v>
      </c>
      <c r="D3910" s="370">
        <v>13127.07</v>
      </c>
    </row>
    <row r="3911" spans="1:4">
      <c r="A3911" s="368" t="s">
        <v>10410</v>
      </c>
      <c r="B3911" s="369" t="s">
        <v>10411</v>
      </c>
      <c r="C3911" s="369" t="s">
        <v>6</v>
      </c>
      <c r="D3911" s="370">
        <v>14428.17</v>
      </c>
    </row>
    <row r="3912" spans="1:4">
      <c r="A3912" s="368" t="s">
        <v>10412</v>
      </c>
      <c r="B3912" s="369" t="s">
        <v>10413</v>
      </c>
      <c r="C3912" s="369" t="s">
        <v>6</v>
      </c>
      <c r="D3912" s="370">
        <v>22237.73</v>
      </c>
    </row>
    <row r="3913" spans="1:4">
      <c r="A3913" s="368" t="s">
        <v>10414</v>
      </c>
      <c r="B3913" s="369" t="s">
        <v>10415</v>
      </c>
      <c r="C3913" s="369" t="s">
        <v>6</v>
      </c>
      <c r="D3913" s="370">
        <v>30915.55</v>
      </c>
    </row>
    <row r="3914" spans="1:4">
      <c r="A3914" s="368" t="s">
        <v>10416</v>
      </c>
      <c r="B3914" s="369" t="s">
        <v>10417</v>
      </c>
      <c r="C3914" s="369" t="s">
        <v>6</v>
      </c>
      <c r="D3914" s="370">
        <v>35364.61</v>
      </c>
    </row>
    <row r="3915" spans="1:4">
      <c r="A3915" s="368" t="s">
        <v>10418</v>
      </c>
      <c r="B3915" s="369" t="s">
        <v>10419</v>
      </c>
      <c r="C3915" s="369" t="s">
        <v>6</v>
      </c>
      <c r="D3915" s="370">
        <v>239.59</v>
      </c>
    </row>
    <row r="3916" spans="1:4">
      <c r="A3916" s="368" t="s">
        <v>10420</v>
      </c>
      <c r="B3916" s="369" t="s">
        <v>10421</v>
      </c>
      <c r="C3916" s="369" t="s">
        <v>6</v>
      </c>
      <c r="D3916" s="370">
        <v>632.19000000000005</v>
      </c>
    </row>
    <row r="3917" spans="1:4">
      <c r="A3917" s="368" t="s">
        <v>10422</v>
      </c>
      <c r="B3917" s="369" t="s">
        <v>10423</v>
      </c>
      <c r="C3917" s="369" t="s">
        <v>6</v>
      </c>
      <c r="D3917" s="370">
        <v>726.6</v>
      </c>
    </row>
    <row r="3918" spans="1:4">
      <c r="A3918" s="368" t="s">
        <v>10424</v>
      </c>
      <c r="B3918" s="369" t="s">
        <v>10425</v>
      </c>
      <c r="C3918" s="369" t="s">
        <v>6</v>
      </c>
      <c r="D3918" s="370">
        <v>1209.1300000000001</v>
      </c>
    </row>
    <row r="3919" spans="1:4">
      <c r="A3919" s="368" t="s">
        <v>10426</v>
      </c>
      <c r="B3919" s="369" t="s">
        <v>10427</v>
      </c>
      <c r="C3919" s="369" t="s">
        <v>6</v>
      </c>
      <c r="D3919" s="370">
        <v>1583.99</v>
      </c>
    </row>
    <row r="3920" spans="1:4">
      <c r="A3920" s="368" t="s">
        <v>10428</v>
      </c>
      <c r="B3920" s="369" t="s">
        <v>10429</v>
      </c>
      <c r="C3920" s="369" t="s">
        <v>6</v>
      </c>
      <c r="D3920" s="370">
        <v>2950.21</v>
      </c>
    </row>
    <row r="3921" spans="1:4">
      <c r="A3921" s="368" t="s">
        <v>10430</v>
      </c>
      <c r="B3921" s="369" t="s">
        <v>10431</v>
      </c>
      <c r="C3921" s="369" t="s">
        <v>6</v>
      </c>
      <c r="D3921" s="370">
        <v>23535.73</v>
      </c>
    </row>
    <row r="3922" spans="1:4">
      <c r="A3922" s="368" t="s">
        <v>10432</v>
      </c>
      <c r="B3922" s="369" t="s">
        <v>10433</v>
      </c>
      <c r="C3922" s="369" t="s">
        <v>6</v>
      </c>
      <c r="D3922" s="370">
        <v>27022.97</v>
      </c>
    </row>
    <row r="3923" spans="1:4">
      <c r="A3923" s="368" t="s">
        <v>10434</v>
      </c>
      <c r="B3923" s="369" t="s">
        <v>10435</v>
      </c>
      <c r="C3923" s="369" t="s">
        <v>6</v>
      </c>
      <c r="D3923" s="370">
        <v>29956.59</v>
      </c>
    </row>
    <row r="3924" spans="1:4">
      <c r="A3924" s="368" t="s">
        <v>10436</v>
      </c>
      <c r="B3924" s="369" t="s">
        <v>10437</v>
      </c>
      <c r="C3924" s="369" t="s">
        <v>6</v>
      </c>
      <c r="D3924" s="370">
        <v>43621.64</v>
      </c>
    </row>
    <row r="3925" spans="1:4">
      <c r="A3925" s="368" t="s">
        <v>10438</v>
      </c>
      <c r="B3925" s="369" t="s">
        <v>10439</v>
      </c>
      <c r="C3925" s="369" t="s">
        <v>6</v>
      </c>
      <c r="D3925" s="370">
        <v>46150.53</v>
      </c>
    </row>
    <row r="3926" spans="1:4">
      <c r="A3926" s="368" t="s">
        <v>10440</v>
      </c>
      <c r="B3926" s="369" t="s">
        <v>10441</v>
      </c>
      <c r="C3926" s="369" t="s">
        <v>6</v>
      </c>
      <c r="D3926" s="370">
        <v>2848.89</v>
      </c>
    </row>
    <row r="3927" spans="1:4">
      <c r="A3927" s="368" t="s">
        <v>10442</v>
      </c>
      <c r="B3927" s="369" t="s">
        <v>10443</v>
      </c>
      <c r="C3927" s="369" t="s">
        <v>6</v>
      </c>
      <c r="D3927" s="370">
        <v>3601.72</v>
      </c>
    </row>
    <row r="3928" spans="1:4">
      <c r="A3928" s="368" t="s">
        <v>10444</v>
      </c>
      <c r="B3928" s="369" t="s">
        <v>10445</v>
      </c>
      <c r="C3928" s="369" t="s">
        <v>6</v>
      </c>
      <c r="D3928" s="370">
        <v>4341.43</v>
      </c>
    </row>
    <row r="3929" spans="1:4">
      <c r="A3929" s="368" t="s">
        <v>10446</v>
      </c>
      <c r="B3929" s="369" t="s">
        <v>10447</v>
      </c>
      <c r="C3929" s="369" t="s">
        <v>6</v>
      </c>
      <c r="D3929" s="370">
        <v>6112.36</v>
      </c>
    </row>
    <row r="3930" spans="1:4">
      <c r="A3930" s="368" t="s">
        <v>10448</v>
      </c>
      <c r="B3930" s="369" t="s">
        <v>10449</v>
      </c>
      <c r="C3930" s="369" t="s">
        <v>6</v>
      </c>
      <c r="D3930" s="370">
        <v>9331.19</v>
      </c>
    </row>
    <row r="3931" spans="1:4">
      <c r="A3931" s="368" t="s">
        <v>10450</v>
      </c>
      <c r="B3931" s="369" t="s">
        <v>10451</v>
      </c>
      <c r="C3931" s="369" t="s">
        <v>6</v>
      </c>
      <c r="D3931" s="370">
        <v>17287.990000000002</v>
      </c>
    </row>
    <row r="3932" spans="1:4">
      <c r="A3932" s="368" t="s">
        <v>10452</v>
      </c>
      <c r="B3932" s="369" t="s">
        <v>10453</v>
      </c>
      <c r="C3932" s="369" t="s">
        <v>6</v>
      </c>
      <c r="D3932" s="370">
        <v>19461.259999999998</v>
      </c>
    </row>
    <row r="3933" spans="1:4">
      <c r="A3933" s="368" t="s">
        <v>10454</v>
      </c>
      <c r="B3933" s="369" t="s">
        <v>10455</v>
      </c>
      <c r="C3933" s="369" t="s">
        <v>6</v>
      </c>
      <c r="D3933" s="370">
        <v>22007.77</v>
      </c>
    </row>
    <row r="3934" spans="1:4">
      <c r="A3934" s="368" t="s">
        <v>10456</v>
      </c>
      <c r="B3934" s="369" t="s">
        <v>10457</v>
      </c>
      <c r="C3934" s="369" t="s">
        <v>6</v>
      </c>
      <c r="D3934" s="370">
        <v>31385.33</v>
      </c>
    </row>
    <row r="3935" spans="1:4">
      <c r="A3935" s="368" t="s">
        <v>10458</v>
      </c>
      <c r="B3935" s="369" t="s">
        <v>10459</v>
      </c>
      <c r="C3935" s="369" t="s">
        <v>6</v>
      </c>
      <c r="D3935" s="370">
        <v>33106.230000000003</v>
      </c>
    </row>
    <row r="3936" spans="1:4">
      <c r="A3936" s="368" t="s">
        <v>10460</v>
      </c>
      <c r="B3936" s="369" t="s">
        <v>10461</v>
      </c>
      <c r="C3936" s="369" t="s">
        <v>6</v>
      </c>
      <c r="D3936" s="370">
        <v>243.94</v>
      </c>
    </row>
    <row r="3937" spans="1:4">
      <c r="A3937" s="368" t="s">
        <v>10462</v>
      </c>
      <c r="B3937" s="369" t="s">
        <v>10463</v>
      </c>
      <c r="C3937" s="369" t="s">
        <v>6</v>
      </c>
      <c r="D3937" s="370">
        <v>243.94</v>
      </c>
    </row>
    <row r="3938" spans="1:4">
      <c r="A3938" s="368" t="s">
        <v>10464</v>
      </c>
      <c r="B3938" s="369" t="s">
        <v>10465</v>
      </c>
      <c r="C3938" s="369" t="s">
        <v>6</v>
      </c>
      <c r="D3938" s="370">
        <v>286.87</v>
      </c>
    </row>
    <row r="3939" spans="1:4">
      <c r="A3939" s="368" t="s">
        <v>10466</v>
      </c>
      <c r="B3939" s="369" t="s">
        <v>10467</v>
      </c>
      <c r="C3939" s="369" t="s">
        <v>6</v>
      </c>
      <c r="D3939" s="370">
        <v>458.14</v>
      </c>
    </row>
    <row r="3940" spans="1:4">
      <c r="A3940" s="368" t="s">
        <v>10468</v>
      </c>
      <c r="B3940" s="369" t="s">
        <v>10469</v>
      </c>
      <c r="C3940" s="369" t="s">
        <v>6</v>
      </c>
      <c r="D3940" s="370">
        <v>628.25</v>
      </c>
    </row>
    <row r="3941" spans="1:4">
      <c r="A3941" s="368" t="s">
        <v>10470</v>
      </c>
      <c r="B3941" s="369" t="s">
        <v>10471</v>
      </c>
      <c r="C3941" s="369" t="s">
        <v>6</v>
      </c>
      <c r="D3941" s="370">
        <v>1037.58</v>
      </c>
    </row>
    <row r="3942" spans="1:4">
      <c r="A3942" s="368" t="s">
        <v>10472</v>
      </c>
      <c r="B3942" s="369" t="s">
        <v>10473</v>
      </c>
      <c r="C3942" s="369" t="s">
        <v>6</v>
      </c>
      <c r="D3942" s="370">
        <v>1463.63</v>
      </c>
    </row>
    <row r="3943" spans="1:4">
      <c r="A3943" s="368" t="s">
        <v>10474</v>
      </c>
      <c r="B3943" s="369" t="s">
        <v>10475</v>
      </c>
      <c r="C3943" s="369" t="s">
        <v>6</v>
      </c>
      <c r="D3943" s="370">
        <v>2531</v>
      </c>
    </row>
    <row r="3944" spans="1:4">
      <c r="A3944" s="368" t="s">
        <v>10476</v>
      </c>
      <c r="B3944" s="369" t="s">
        <v>10477</v>
      </c>
      <c r="C3944" s="369" t="s">
        <v>6</v>
      </c>
      <c r="D3944" s="370">
        <v>2751.07</v>
      </c>
    </row>
    <row r="3945" spans="1:4">
      <c r="A3945" s="368" t="s">
        <v>10478</v>
      </c>
      <c r="B3945" s="369" t="s">
        <v>10479</v>
      </c>
      <c r="C3945" s="369" t="s">
        <v>6</v>
      </c>
      <c r="D3945" s="370">
        <v>9334.11</v>
      </c>
    </row>
    <row r="3946" spans="1:4">
      <c r="A3946" s="368" t="s">
        <v>10480</v>
      </c>
      <c r="B3946" s="369" t="s">
        <v>10481</v>
      </c>
      <c r="C3946" s="369" t="s">
        <v>6</v>
      </c>
      <c r="D3946" s="370">
        <v>10210.9</v>
      </c>
    </row>
    <row r="3947" spans="1:4">
      <c r="A3947" s="368" t="s">
        <v>10482</v>
      </c>
      <c r="B3947" s="369" t="s">
        <v>10483</v>
      </c>
      <c r="C3947" s="369" t="s">
        <v>6</v>
      </c>
      <c r="D3947" s="370">
        <v>15884.75</v>
      </c>
    </row>
    <row r="3948" spans="1:4">
      <c r="A3948" s="368" t="s">
        <v>10484</v>
      </c>
      <c r="B3948" s="369" t="s">
        <v>10485</v>
      </c>
      <c r="C3948" s="369" t="s">
        <v>6</v>
      </c>
      <c r="D3948" s="370">
        <v>18555.240000000002</v>
      </c>
    </row>
    <row r="3949" spans="1:4">
      <c r="A3949" s="368" t="s">
        <v>10486</v>
      </c>
      <c r="B3949" s="369" t="s">
        <v>10487</v>
      </c>
      <c r="C3949" s="369" t="s">
        <v>6</v>
      </c>
      <c r="D3949" s="370">
        <v>21730.22</v>
      </c>
    </row>
    <row r="3950" spans="1:4">
      <c r="A3950" s="368" t="s">
        <v>10488</v>
      </c>
      <c r="B3950" s="369" t="s">
        <v>10489</v>
      </c>
      <c r="C3950" s="369" t="s">
        <v>6</v>
      </c>
      <c r="D3950" s="370">
        <v>30358.38</v>
      </c>
    </row>
    <row r="3951" spans="1:4">
      <c r="A3951" s="368" t="s">
        <v>10490</v>
      </c>
      <c r="B3951" s="369" t="s">
        <v>10491</v>
      </c>
      <c r="C3951" s="369" t="s">
        <v>6</v>
      </c>
      <c r="D3951" s="370">
        <v>37533.339999999997</v>
      </c>
    </row>
    <row r="3952" spans="1:4">
      <c r="A3952" s="368" t="s">
        <v>10492</v>
      </c>
      <c r="B3952" s="369" t="s">
        <v>10493</v>
      </c>
      <c r="C3952" s="369" t="s">
        <v>6</v>
      </c>
      <c r="D3952" s="370">
        <v>49632.33</v>
      </c>
    </row>
    <row r="3953" spans="1:4">
      <c r="A3953" s="368" t="s">
        <v>10494</v>
      </c>
      <c r="B3953" s="369" t="s">
        <v>10495</v>
      </c>
      <c r="C3953" s="369" t="s">
        <v>6</v>
      </c>
      <c r="D3953" s="370">
        <v>202.78</v>
      </c>
    </row>
    <row r="3954" spans="1:4">
      <c r="A3954" s="368" t="s">
        <v>10496</v>
      </c>
      <c r="B3954" s="369" t="s">
        <v>10497</v>
      </c>
      <c r="C3954" s="369" t="s">
        <v>6</v>
      </c>
      <c r="D3954" s="370">
        <v>202.78</v>
      </c>
    </row>
    <row r="3955" spans="1:4">
      <c r="A3955" s="368" t="s">
        <v>10498</v>
      </c>
      <c r="B3955" s="369" t="s">
        <v>10499</v>
      </c>
      <c r="C3955" s="369" t="s">
        <v>6</v>
      </c>
      <c r="D3955" s="370">
        <v>236.84</v>
      </c>
    </row>
    <row r="3956" spans="1:4">
      <c r="A3956" s="368" t="s">
        <v>10500</v>
      </c>
      <c r="B3956" s="369" t="s">
        <v>10501</v>
      </c>
      <c r="C3956" s="369" t="s">
        <v>6</v>
      </c>
      <c r="D3956" s="370">
        <v>386.18</v>
      </c>
    </row>
    <row r="3957" spans="1:4">
      <c r="A3957" s="368" t="s">
        <v>10502</v>
      </c>
      <c r="B3957" s="369" t="s">
        <v>10503</v>
      </c>
      <c r="C3957" s="369" t="s">
        <v>6</v>
      </c>
      <c r="D3957" s="370">
        <v>496.21</v>
      </c>
    </row>
    <row r="3958" spans="1:4">
      <c r="A3958" s="368" t="s">
        <v>10504</v>
      </c>
      <c r="B3958" s="369" t="s">
        <v>10505</v>
      </c>
      <c r="C3958" s="369" t="s">
        <v>6</v>
      </c>
      <c r="D3958" s="370">
        <v>826.39</v>
      </c>
    </row>
    <row r="3959" spans="1:4">
      <c r="A3959" s="368" t="s">
        <v>10506</v>
      </c>
      <c r="B3959" s="369" t="s">
        <v>10507</v>
      </c>
      <c r="C3959" s="369" t="s">
        <v>6</v>
      </c>
      <c r="D3959" s="370">
        <v>1214.08</v>
      </c>
    </row>
    <row r="3960" spans="1:4">
      <c r="A3960" s="368" t="s">
        <v>10508</v>
      </c>
      <c r="B3960" s="369" t="s">
        <v>10509</v>
      </c>
      <c r="C3960" s="369" t="s">
        <v>6</v>
      </c>
      <c r="D3960" s="370">
        <v>2160.36</v>
      </c>
    </row>
    <row r="3961" spans="1:4">
      <c r="A3961" s="368" t="s">
        <v>10510</v>
      </c>
      <c r="B3961" s="369" t="s">
        <v>10511</v>
      </c>
      <c r="C3961" s="369" t="s">
        <v>6</v>
      </c>
      <c r="D3961" s="370">
        <v>2378.15</v>
      </c>
    </row>
    <row r="3962" spans="1:4">
      <c r="A3962" s="368" t="s">
        <v>10512</v>
      </c>
      <c r="B3962" s="369" t="s">
        <v>10513</v>
      </c>
      <c r="C3962" s="369" t="s">
        <v>6</v>
      </c>
      <c r="D3962" s="370">
        <v>8973.9599999999991</v>
      </c>
    </row>
    <row r="3963" spans="1:4">
      <c r="A3963" s="368" t="s">
        <v>10514</v>
      </c>
      <c r="B3963" s="369" t="s">
        <v>10515</v>
      </c>
      <c r="C3963" s="369" t="s">
        <v>6</v>
      </c>
      <c r="D3963" s="370">
        <v>9802.4</v>
      </c>
    </row>
    <row r="3964" spans="1:4">
      <c r="A3964" s="368" t="s">
        <v>10516</v>
      </c>
      <c r="B3964" s="369" t="s">
        <v>10517</v>
      </c>
      <c r="C3964" s="369" t="s">
        <v>6</v>
      </c>
      <c r="D3964" s="370">
        <v>15262.65</v>
      </c>
    </row>
    <row r="3965" spans="1:4">
      <c r="A3965" s="368" t="s">
        <v>10518</v>
      </c>
      <c r="B3965" s="369" t="s">
        <v>10519</v>
      </c>
      <c r="C3965" s="369" t="s">
        <v>6</v>
      </c>
      <c r="D3965" s="370">
        <v>17730.5</v>
      </c>
    </row>
    <row r="3966" spans="1:4">
      <c r="A3966" s="368" t="s">
        <v>10520</v>
      </c>
      <c r="B3966" s="369" t="s">
        <v>10521</v>
      </c>
      <c r="C3966" s="369" t="s">
        <v>6</v>
      </c>
      <c r="D3966" s="370">
        <v>20361.810000000001</v>
      </c>
    </row>
    <row r="3967" spans="1:4">
      <c r="A3967" s="368" t="s">
        <v>10522</v>
      </c>
      <c r="B3967" s="369" t="s">
        <v>10523</v>
      </c>
      <c r="C3967" s="369" t="s">
        <v>6</v>
      </c>
      <c r="D3967" s="370">
        <v>28995.63</v>
      </c>
    </row>
    <row r="3968" spans="1:4">
      <c r="A3968" s="368" t="s">
        <v>10524</v>
      </c>
      <c r="B3968" s="369" t="s">
        <v>10525</v>
      </c>
      <c r="C3968" s="369" t="s">
        <v>6</v>
      </c>
      <c r="D3968" s="370">
        <v>35845.53</v>
      </c>
    </row>
    <row r="3969" spans="1:4">
      <c r="A3969" s="368" t="s">
        <v>10526</v>
      </c>
      <c r="B3969" s="369" t="s">
        <v>10527</v>
      </c>
      <c r="C3969" s="369" t="s">
        <v>6</v>
      </c>
      <c r="D3969" s="370">
        <v>47446.26</v>
      </c>
    </row>
    <row r="3970" spans="1:4">
      <c r="A3970" s="368" t="s">
        <v>10528</v>
      </c>
      <c r="B3970" s="369" t="s">
        <v>10529</v>
      </c>
      <c r="C3970" s="369" t="s">
        <v>6</v>
      </c>
      <c r="D3970" s="370">
        <v>416.53</v>
      </c>
    </row>
    <row r="3971" spans="1:4">
      <c r="A3971" s="368" t="s">
        <v>10530</v>
      </c>
      <c r="B3971" s="369" t="s">
        <v>10531</v>
      </c>
      <c r="C3971" s="369" t="s">
        <v>6</v>
      </c>
      <c r="D3971" s="370">
        <v>416.53</v>
      </c>
    </row>
    <row r="3972" spans="1:4">
      <c r="A3972" s="368" t="s">
        <v>10532</v>
      </c>
      <c r="B3972" s="369" t="s">
        <v>10533</v>
      </c>
      <c r="C3972" s="369" t="s">
        <v>6</v>
      </c>
      <c r="D3972" s="370">
        <v>355.27</v>
      </c>
    </row>
    <row r="3973" spans="1:4">
      <c r="A3973" s="368" t="s">
        <v>10534</v>
      </c>
      <c r="B3973" s="369" t="s">
        <v>10535</v>
      </c>
      <c r="C3973" s="369" t="s">
        <v>6</v>
      </c>
      <c r="D3973" s="370">
        <v>506.94</v>
      </c>
    </row>
    <row r="3974" spans="1:4">
      <c r="A3974" s="368" t="s">
        <v>10536</v>
      </c>
      <c r="B3974" s="369" t="s">
        <v>10537</v>
      </c>
      <c r="C3974" s="369" t="s">
        <v>6</v>
      </c>
      <c r="D3974" s="370">
        <v>684.85</v>
      </c>
    </row>
    <row r="3975" spans="1:4">
      <c r="A3975" s="368" t="s">
        <v>10538</v>
      </c>
      <c r="B3975" s="369" t="s">
        <v>10539</v>
      </c>
      <c r="C3975" s="369" t="s">
        <v>6</v>
      </c>
      <c r="D3975" s="370">
        <v>1946.99</v>
      </c>
    </row>
    <row r="3976" spans="1:4">
      <c r="A3976" s="368" t="s">
        <v>10540</v>
      </c>
      <c r="B3976" s="369" t="s">
        <v>10541</v>
      </c>
      <c r="C3976" s="369" t="s">
        <v>6</v>
      </c>
      <c r="D3976" s="370">
        <v>2347.6</v>
      </c>
    </row>
    <row r="3977" spans="1:4">
      <c r="A3977" s="368" t="s">
        <v>10542</v>
      </c>
      <c r="B3977" s="369" t="s">
        <v>10543</v>
      </c>
      <c r="C3977" s="369" t="s">
        <v>6</v>
      </c>
      <c r="D3977" s="370">
        <v>3092.28</v>
      </c>
    </row>
    <row r="3978" spans="1:4">
      <c r="A3978" s="368" t="s">
        <v>10544</v>
      </c>
      <c r="B3978" s="369" t="s">
        <v>10545</v>
      </c>
      <c r="C3978" s="369" t="s">
        <v>6</v>
      </c>
      <c r="D3978" s="370">
        <v>3007.78</v>
      </c>
    </row>
    <row r="3979" spans="1:4">
      <c r="A3979" s="368" t="s">
        <v>10546</v>
      </c>
      <c r="B3979" s="369" t="s">
        <v>10547</v>
      </c>
      <c r="C3979" s="369" t="s">
        <v>6</v>
      </c>
      <c r="D3979" s="370">
        <v>4301.55</v>
      </c>
    </row>
    <row r="3980" spans="1:4">
      <c r="A3980" s="368" t="s">
        <v>10548</v>
      </c>
      <c r="B3980" s="369" t="s">
        <v>10549</v>
      </c>
      <c r="C3980" s="369" t="s">
        <v>6</v>
      </c>
      <c r="D3980" s="370">
        <v>9898.17</v>
      </c>
    </row>
    <row r="3981" spans="1:4">
      <c r="A3981" s="368" t="s">
        <v>10550</v>
      </c>
      <c r="B3981" s="369" t="s">
        <v>10551</v>
      </c>
      <c r="C3981" s="369" t="s">
        <v>6</v>
      </c>
      <c r="D3981" s="370">
        <v>15793.34</v>
      </c>
    </row>
    <row r="3982" spans="1:4">
      <c r="A3982" s="368" t="s">
        <v>10552</v>
      </c>
      <c r="B3982" s="369" t="s">
        <v>10553</v>
      </c>
      <c r="C3982" s="369" t="s">
        <v>6</v>
      </c>
      <c r="D3982" s="370">
        <v>21396.35</v>
      </c>
    </row>
    <row r="3983" spans="1:4">
      <c r="A3983" s="368" t="s">
        <v>10554</v>
      </c>
      <c r="B3983" s="369" t="s">
        <v>10555</v>
      </c>
      <c r="C3983" s="369" t="s">
        <v>6</v>
      </c>
      <c r="D3983" s="370">
        <v>22610.07</v>
      </c>
    </row>
    <row r="3984" spans="1:4">
      <c r="A3984" s="368" t="s">
        <v>10556</v>
      </c>
      <c r="B3984" s="369" t="s">
        <v>10557</v>
      </c>
      <c r="C3984" s="369" t="s">
        <v>6</v>
      </c>
      <c r="D3984" s="370">
        <v>30101.83</v>
      </c>
    </row>
    <row r="3985" spans="1:4">
      <c r="A3985" s="368" t="s">
        <v>10558</v>
      </c>
      <c r="B3985" s="369" t="s">
        <v>10559</v>
      </c>
      <c r="C3985" s="369" t="s">
        <v>6</v>
      </c>
      <c r="D3985" s="370">
        <v>40457.360000000001</v>
      </c>
    </row>
    <row r="3986" spans="1:4">
      <c r="A3986" s="368" t="s">
        <v>10560</v>
      </c>
      <c r="B3986" s="369" t="s">
        <v>10561</v>
      </c>
      <c r="C3986" s="369" t="s">
        <v>6</v>
      </c>
      <c r="D3986" s="370">
        <v>52597.84</v>
      </c>
    </row>
    <row r="3987" spans="1:4">
      <c r="A3987" s="368" t="s">
        <v>10562</v>
      </c>
      <c r="B3987" s="369" t="s">
        <v>10563</v>
      </c>
      <c r="C3987" s="369" t="s">
        <v>6</v>
      </c>
      <c r="D3987" s="370">
        <v>209.99</v>
      </c>
    </row>
    <row r="3988" spans="1:4">
      <c r="A3988" s="368" t="s">
        <v>10564</v>
      </c>
      <c r="B3988" s="369" t="s">
        <v>10565</v>
      </c>
      <c r="C3988" s="369" t="s">
        <v>6</v>
      </c>
      <c r="D3988" s="370">
        <v>209.99</v>
      </c>
    </row>
    <row r="3989" spans="1:4">
      <c r="A3989" s="368" t="s">
        <v>10566</v>
      </c>
      <c r="B3989" s="369" t="s">
        <v>10567</v>
      </c>
      <c r="C3989" s="369" t="s">
        <v>6</v>
      </c>
      <c r="D3989" s="370">
        <v>298.57</v>
      </c>
    </row>
    <row r="3990" spans="1:4">
      <c r="A3990" s="368" t="s">
        <v>10568</v>
      </c>
      <c r="B3990" s="369" t="s">
        <v>10569</v>
      </c>
      <c r="C3990" s="369" t="s">
        <v>6</v>
      </c>
      <c r="D3990" s="370">
        <v>403.55</v>
      </c>
    </row>
    <row r="3991" spans="1:4">
      <c r="A3991" s="368" t="s">
        <v>10570</v>
      </c>
      <c r="B3991" s="369" t="s">
        <v>10571</v>
      </c>
      <c r="C3991" s="369" t="s">
        <v>6</v>
      </c>
      <c r="D3991" s="370">
        <v>539.77</v>
      </c>
    </row>
    <row r="3992" spans="1:4">
      <c r="A3992" s="368" t="s">
        <v>10572</v>
      </c>
      <c r="B3992" s="369" t="s">
        <v>10573</v>
      </c>
      <c r="C3992" s="369" t="s">
        <v>6</v>
      </c>
      <c r="D3992" s="370">
        <v>1669.48</v>
      </c>
    </row>
    <row r="3993" spans="1:4">
      <c r="A3993" s="368" t="s">
        <v>10574</v>
      </c>
      <c r="B3993" s="369" t="s">
        <v>10575</v>
      </c>
      <c r="C3993" s="369" t="s">
        <v>6</v>
      </c>
      <c r="D3993" s="370">
        <v>2004.35</v>
      </c>
    </row>
    <row r="3994" spans="1:4">
      <c r="A3994" s="368" t="s">
        <v>10576</v>
      </c>
      <c r="B3994" s="369" t="s">
        <v>10577</v>
      </c>
      <c r="C3994" s="369" t="s">
        <v>6</v>
      </c>
      <c r="D3994" s="370">
        <v>2637.39</v>
      </c>
    </row>
    <row r="3995" spans="1:4">
      <c r="A3995" s="368" t="s">
        <v>10578</v>
      </c>
      <c r="B3995" s="369" t="s">
        <v>10579</v>
      </c>
      <c r="C3995" s="369" t="s">
        <v>6</v>
      </c>
      <c r="D3995" s="370">
        <v>2587.79</v>
      </c>
    </row>
    <row r="3996" spans="1:4">
      <c r="A3996" s="368" t="s">
        <v>10580</v>
      </c>
      <c r="B3996" s="369" t="s">
        <v>10581</v>
      </c>
      <c r="C3996" s="369" t="s">
        <v>6</v>
      </c>
      <c r="D3996" s="370">
        <v>3603.22</v>
      </c>
    </row>
    <row r="3997" spans="1:4">
      <c r="A3997" s="368" t="s">
        <v>10582</v>
      </c>
      <c r="B3997" s="369" t="s">
        <v>10583</v>
      </c>
      <c r="C3997" s="369" t="s">
        <v>6</v>
      </c>
      <c r="D3997" s="370">
        <v>9496.74</v>
      </c>
    </row>
    <row r="3998" spans="1:4">
      <c r="A3998" s="368" t="s">
        <v>10584</v>
      </c>
      <c r="B3998" s="369" t="s">
        <v>10585</v>
      </c>
      <c r="C3998" s="369" t="s">
        <v>6</v>
      </c>
      <c r="D3998" s="370">
        <v>15186.28</v>
      </c>
    </row>
    <row r="3999" spans="1:4">
      <c r="A3999" s="368" t="s">
        <v>10586</v>
      </c>
      <c r="B3999" s="369" t="s">
        <v>10587</v>
      </c>
      <c r="C3999" s="369" t="s">
        <v>6</v>
      </c>
      <c r="D3999" s="370">
        <v>20504.09</v>
      </c>
    </row>
    <row r="4000" spans="1:4">
      <c r="A4000" s="368" t="s">
        <v>10588</v>
      </c>
      <c r="B4000" s="369" t="s">
        <v>10589</v>
      </c>
      <c r="C4000" s="369" t="s">
        <v>6</v>
      </c>
      <c r="D4000" s="370">
        <v>21851.16</v>
      </c>
    </row>
    <row r="4001" spans="1:4">
      <c r="A4001" s="368" t="s">
        <v>10590</v>
      </c>
      <c r="B4001" s="369" t="s">
        <v>10591</v>
      </c>
      <c r="C4001" s="369" t="s">
        <v>6</v>
      </c>
      <c r="D4001" s="370">
        <v>28792.080000000002</v>
      </c>
    </row>
    <row r="4002" spans="1:4">
      <c r="A4002" s="368" t="s">
        <v>10592</v>
      </c>
      <c r="B4002" s="369" t="s">
        <v>10593</v>
      </c>
      <c r="C4002" s="369" t="s">
        <v>6</v>
      </c>
      <c r="D4002" s="370">
        <v>38726.79</v>
      </c>
    </row>
    <row r="4003" spans="1:4">
      <c r="A4003" s="368" t="s">
        <v>10594</v>
      </c>
      <c r="B4003" s="369" t="s">
        <v>10595</v>
      </c>
      <c r="C4003" s="369" t="s">
        <v>6</v>
      </c>
      <c r="D4003" s="370">
        <v>50373.599999999999</v>
      </c>
    </row>
    <row r="4004" spans="1:4">
      <c r="A4004" s="368" t="s">
        <v>10596</v>
      </c>
      <c r="B4004" s="369" t="s">
        <v>10597</v>
      </c>
      <c r="C4004" s="369" t="s">
        <v>6</v>
      </c>
      <c r="D4004" s="370">
        <v>3927.69</v>
      </c>
    </row>
    <row r="4005" spans="1:4">
      <c r="A4005" s="368" t="s">
        <v>10598</v>
      </c>
      <c r="B4005" s="369" t="s">
        <v>10599</v>
      </c>
      <c r="C4005" s="369" t="s">
        <v>6</v>
      </c>
      <c r="D4005" s="370">
        <v>5142.96</v>
      </c>
    </row>
    <row r="4006" spans="1:4">
      <c r="A4006" s="368" t="s">
        <v>10600</v>
      </c>
      <c r="B4006" s="369" t="s">
        <v>10601</v>
      </c>
      <c r="C4006" s="369" t="s">
        <v>6</v>
      </c>
      <c r="D4006" s="370">
        <v>6329.97</v>
      </c>
    </row>
    <row r="4007" spans="1:4">
      <c r="A4007" s="368" t="s">
        <v>10602</v>
      </c>
      <c r="B4007" s="369" t="s">
        <v>10603</v>
      </c>
      <c r="C4007" s="369" t="s">
        <v>6</v>
      </c>
      <c r="D4007" s="370">
        <v>11690.98</v>
      </c>
    </row>
    <row r="4008" spans="1:4">
      <c r="A4008" s="368" t="s">
        <v>10604</v>
      </c>
      <c r="B4008" s="369" t="s">
        <v>10605</v>
      </c>
      <c r="C4008" s="369" t="s">
        <v>6</v>
      </c>
      <c r="D4008" s="370">
        <v>13172.81</v>
      </c>
    </row>
    <row r="4009" spans="1:4">
      <c r="A4009" s="368" t="s">
        <v>10606</v>
      </c>
      <c r="B4009" s="369" t="s">
        <v>10607</v>
      </c>
      <c r="C4009" s="369" t="s">
        <v>6</v>
      </c>
      <c r="D4009" s="370">
        <v>24874.04</v>
      </c>
    </row>
    <row r="4010" spans="1:4">
      <c r="A4010" s="368" t="s">
        <v>10608</v>
      </c>
      <c r="B4010" s="369" t="s">
        <v>10609</v>
      </c>
      <c r="C4010" s="369" t="s">
        <v>6</v>
      </c>
      <c r="D4010" s="370">
        <v>30654.19</v>
      </c>
    </row>
    <row r="4011" spans="1:4">
      <c r="A4011" s="368" t="s">
        <v>10610</v>
      </c>
      <c r="B4011" s="369" t="s">
        <v>10611</v>
      </c>
      <c r="C4011" s="369" t="s">
        <v>6</v>
      </c>
      <c r="D4011" s="370">
        <v>33312.43</v>
      </c>
    </row>
    <row r="4012" spans="1:4">
      <c r="A4012" s="368" t="s">
        <v>10612</v>
      </c>
      <c r="B4012" s="369" t="s">
        <v>10613</v>
      </c>
      <c r="C4012" s="369" t="s">
        <v>6</v>
      </c>
      <c r="D4012" s="370">
        <v>50231.65</v>
      </c>
    </row>
    <row r="4013" spans="1:4">
      <c r="A4013" s="368" t="s">
        <v>10614</v>
      </c>
      <c r="B4013" s="369" t="s">
        <v>10615</v>
      </c>
      <c r="C4013" s="369" t="s">
        <v>6</v>
      </c>
      <c r="D4013" s="370">
        <v>55670.82</v>
      </c>
    </row>
    <row r="4014" spans="1:4">
      <c r="A4014" s="368" t="s">
        <v>10616</v>
      </c>
      <c r="B4014" s="369" t="s">
        <v>10617</v>
      </c>
      <c r="C4014" s="369" t="s">
        <v>6</v>
      </c>
      <c r="D4014" s="370">
        <v>2977.1</v>
      </c>
    </row>
    <row r="4015" spans="1:4">
      <c r="A4015" s="368" t="s">
        <v>10618</v>
      </c>
      <c r="B4015" s="369" t="s">
        <v>10619</v>
      </c>
      <c r="C4015" s="369" t="s">
        <v>6</v>
      </c>
      <c r="D4015" s="370">
        <v>3905.83</v>
      </c>
    </row>
    <row r="4016" spans="1:4">
      <c r="A4016" s="368" t="s">
        <v>10620</v>
      </c>
      <c r="B4016" s="369" t="s">
        <v>10621</v>
      </c>
      <c r="C4016" s="369" t="s">
        <v>6</v>
      </c>
      <c r="D4016" s="370">
        <v>4860.1400000000003</v>
      </c>
    </row>
    <row r="4017" spans="1:4">
      <c r="A4017" s="368" t="s">
        <v>10622</v>
      </c>
      <c r="B4017" s="369" t="s">
        <v>10623</v>
      </c>
      <c r="C4017" s="369" t="s">
        <v>6</v>
      </c>
      <c r="D4017" s="370">
        <v>8836.35</v>
      </c>
    </row>
    <row r="4018" spans="1:4">
      <c r="A4018" s="368" t="s">
        <v>10624</v>
      </c>
      <c r="B4018" s="369" t="s">
        <v>10625</v>
      </c>
      <c r="C4018" s="369" t="s">
        <v>6</v>
      </c>
      <c r="D4018" s="370">
        <v>9978.19</v>
      </c>
    </row>
    <row r="4019" spans="1:4">
      <c r="A4019" s="368" t="s">
        <v>10626</v>
      </c>
      <c r="B4019" s="369" t="s">
        <v>10627</v>
      </c>
      <c r="C4019" s="369" t="s">
        <v>6</v>
      </c>
      <c r="D4019" s="370">
        <v>18881.900000000001</v>
      </c>
    </row>
    <row r="4020" spans="1:4">
      <c r="A4020" s="368" t="s">
        <v>10628</v>
      </c>
      <c r="B4020" s="369" t="s">
        <v>10629</v>
      </c>
      <c r="C4020" s="369" t="s">
        <v>6</v>
      </c>
      <c r="D4020" s="370">
        <v>23579.95</v>
      </c>
    </row>
    <row r="4021" spans="1:4">
      <c r="A4021" s="368" t="s">
        <v>10630</v>
      </c>
      <c r="B4021" s="369" t="s">
        <v>10631</v>
      </c>
      <c r="C4021" s="369" t="s">
        <v>6</v>
      </c>
      <c r="D4021" s="370">
        <v>25170.15</v>
      </c>
    </row>
    <row r="4022" spans="1:4">
      <c r="A4022" s="368" t="s">
        <v>10632</v>
      </c>
      <c r="B4022" s="369" t="s">
        <v>10633</v>
      </c>
      <c r="C4022" s="369" t="s">
        <v>6</v>
      </c>
      <c r="D4022" s="370">
        <v>38067.910000000003</v>
      </c>
    </row>
    <row r="4023" spans="1:4">
      <c r="A4023" s="368" t="s">
        <v>10634</v>
      </c>
      <c r="B4023" s="369" t="s">
        <v>10635</v>
      </c>
      <c r="C4023" s="369" t="s">
        <v>6</v>
      </c>
      <c r="D4023" s="370">
        <v>42701.14</v>
      </c>
    </row>
    <row r="4024" spans="1:4">
      <c r="A4024" s="368" t="s">
        <v>10636</v>
      </c>
      <c r="B4024" s="369" t="s">
        <v>10637</v>
      </c>
      <c r="C4024" s="369" t="s">
        <v>6</v>
      </c>
      <c r="D4024" s="370">
        <v>158.80000000000001</v>
      </c>
    </row>
    <row r="4025" spans="1:4">
      <c r="A4025" s="368" t="s">
        <v>10638</v>
      </c>
      <c r="B4025" s="369" t="s">
        <v>10639</v>
      </c>
      <c r="C4025" s="369" t="s">
        <v>6</v>
      </c>
      <c r="D4025" s="370">
        <v>214.63</v>
      </c>
    </row>
    <row r="4026" spans="1:4">
      <c r="A4026" s="368" t="s">
        <v>10640</v>
      </c>
      <c r="B4026" s="369" t="s">
        <v>10641</v>
      </c>
      <c r="C4026" s="369" t="s">
        <v>6</v>
      </c>
      <c r="D4026" s="370">
        <v>214.63</v>
      </c>
    </row>
    <row r="4027" spans="1:4">
      <c r="A4027" s="368" t="s">
        <v>10642</v>
      </c>
      <c r="B4027" s="369" t="s">
        <v>10643</v>
      </c>
      <c r="C4027" s="369" t="s">
        <v>6</v>
      </c>
      <c r="D4027" s="370">
        <v>293.95999999999998</v>
      </c>
    </row>
    <row r="4028" spans="1:4">
      <c r="A4028" s="368" t="s">
        <v>10644</v>
      </c>
      <c r="B4028" s="369" t="s">
        <v>10645</v>
      </c>
      <c r="C4028" s="369" t="s">
        <v>6</v>
      </c>
      <c r="D4028" s="370">
        <v>471.66</v>
      </c>
    </row>
    <row r="4029" spans="1:4">
      <c r="A4029" s="368" t="s">
        <v>10646</v>
      </c>
      <c r="B4029" s="369" t="s">
        <v>10647</v>
      </c>
      <c r="C4029" s="369" t="s">
        <v>6</v>
      </c>
      <c r="D4029" s="370">
        <v>697.16</v>
      </c>
    </row>
    <row r="4030" spans="1:4">
      <c r="A4030" s="368" t="s">
        <v>10648</v>
      </c>
      <c r="B4030" s="369" t="s">
        <v>10649</v>
      </c>
      <c r="C4030" s="369" t="s">
        <v>6</v>
      </c>
      <c r="D4030" s="370">
        <v>1193.1500000000001</v>
      </c>
    </row>
    <row r="4031" spans="1:4">
      <c r="A4031" s="368" t="s">
        <v>10650</v>
      </c>
      <c r="B4031" s="369" t="s">
        <v>10651</v>
      </c>
      <c r="C4031" s="369" t="s">
        <v>6</v>
      </c>
      <c r="D4031" s="370">
        <v>1726.79</v>
      </c>
    </row>
    <row r="4032" spans="1:4">
      <c r="A4032" s="368" t="s">
        <v>10652</v>
      </c>
      <c r="B4032" s="369" t="s">
        <v>10653</v>
      </c>
      <c r="C4032" s="369" t="s">
        <v>6</v>
      </c>
      <c r="D4032" s="370">
        <v>2648.77</v>
      </c>
    </row>
    <row r="4033" spans="1:4">
      <c r="A4033" s="368" t="s">
        <v>10654</v>
      </c>
      <c r="B4033" s="369" t="s">
        <v>10655</v>
      </c>
      <c r="C4033" s="369" t="s">
        <v>6</v>
      </c>
      <c r="D4033" s="370">
        <v>8447.1</v>
      </c>
    </row>
    <row r="4034" spans="1:4">
      <c r="A4034" s="368" t="s">
        <v>10656</v>
      </c>
      <c r="B4034" s="369" t="s">
        <v>10657</v>
      </c>
      <c r="C4034" s="369" t="s">
        <v>6</v>
      </c>
      <c r="D4034" s="370">
        <v>10774.54</v>
      </c>
    </row>
    <row r="4035" spans="1:4">
      <c r="A4035" s="368" t="s">
        <v>10658</v>
      </c>
      <c r="B4035" s="369" t="s">
        <v>10659</v>
      </c>
      <c r="C4035" s="369" t="s">
        <v>6</v>
      </c>
      <c r="D4035" s="370">
        <v>11802.78</v>
      </c>
    </row>
    <row r="4036" spans="1:4">
      <c r="A4036" s="368" t="s">
        <v>10660</v>
      </c>
      <c r="B4036" s="369" t="s">
        <v>10661</v>
      </c>
      <c r="C4036" s="369" t="s">
        <v>6</v>
      </c>
      <c r="D4036" s="370">
        <v>18963.650000000001</v>
      </c>
    </row>
    <row r="4037" spans="1:4">
      <c r="A4037" s="368" t="s">
        <v>10662</v>
      </c>
      <c r="B4037" s="369" t="s">
        <v>10663</v>
      </c>
      <c r="C4037" s="369" t="s">
        <v>6</v>
      </c>
      <c r="D4037" s="370">
        <v>26511.69</v>
      </c>
    </row>
    <row r="4038" spans="1:4">
      <c r="A4038" s="368" t="s">
        <v>10664</v>
      </c>
      <c r="B4038" s="369" t="s">
        <v>10665</v>
      </c>
      <c r="C4038" s="369" t="s">
        <v>6</v>
      </c>
      <c r="D4038" s="370">
        <v>31537.93</v>
      </c>
    </row>
    <row r="4039" spans="1:4">
      <c r="A4039" s="368" t="s">
        <v>10666</v>
      </c>
      <c r="B4039" s="369" t="s">
        <v>10667</v>
      </c>
      <c r="C4039" s="369" t="s">
        <v>6</v>
      </c>
      <c r="D4039" s="370">
        <v>41384.129999999997</v>
      </c>
    </row>
    <row r="4040" spans="1:4">
      <c r="A4040" s="368" t="s">
        <v>10668</v>
      </c>
      <c r="B4040" s="369" t="s">
        <v>10669</v>
      </c>
      <c r="C4040" s="369" t="s">
        <v>6</v>
      </c>
      <c r="D4040" s="370">
        <v>56383.79</v>
      </c>
    </row>
    <row r="4041" spans="1:4">
      <c r="A4041" s="368" t="s">
        <v>10670</v>
      </c>
      <c r="B4041" s="369" t="s">
        <v>10671</v>
      </c>
      <c r="C4041" s="369" t="s">
        <v>6</v>
      </c>
      <c r="D4041" s="370">
        <v>88377.11</v>
      </c>
    </row>
    <row r="4042" spans="1:4">
      <c r="A4042" s="368" t="s">
        <v>10672</v>
      </c>
      <c r="B4042" s="369" t="s">
        <v>10673</v>
      </c>
      <c r="C4042" s="369" t="s">
        <v>6</v>
      </c>
      <c r="D4042" s="370">
        <v>127.54</v>
      </c>
    </row>
    <row r="4043" spans="1:4">
      <c r="A4043" s="368" t="s">
        <v>10674</v>
      </c>
      <c r="B4043" s="369" t="s">
        <v>10675</v>
      </c>
      <c r="C4043" s="369" t="s">
        <v>6</v>
      </c>
      <c r="D4043" s="370">
        <v>252.67</v>
      </c>
    </row>
    <row r="4044" spans="1:4">
      <c r="A4044" s="368" t="s">
        <v>10676</v>
      </c>
      <c r="B4044" s="369" t="s">
        <v>10677</v>
      </c>
      <c r="C4044" s="369" t="s">
        <v>6</v>
      </c>
      <c r="D4044" s="370">
        <v>252.67</v>
      </c>
    </row>
    <row r="4045" spans="1:4">
      <c r="A4045" s="368" t="s">
        <v>10678</v>
      </c>
      <c r="B4045" s="369" t="s">
        <v>10679</v>
      </c>
      <c r="C4045" s="369" t="s">
        <v>6</v>
      </c>
      <c r="D4045" s="370">
        <v>294.70999999999998</v>
      </c>
    </row>
    <row r="4046" spans="1:4">
      <c r="A4046" s="368" t="s">
        <v>10680</v>
      </c>
      <c r="B4046" s="369" t="s">
        <v>10681</v>
      </c>
      <c r="C4046" s="369" t="s">
        <v>6</v>
      </c>
      <c r="D4046" s="370">
        <v>489.37</v>
      </c>
    </row>
    <row r="4047" spans="1:4">
      <c r="A4047" s="368" t="s">
        <v>10682</v>
      </c>
      <c r="B4047" s="369" t="s">
        <v>10683</v>
      </c>
      <c r="C4047" s="369" t="s">
        <v>6</v>
      </c>
      <c r="D4047" s="370">
        <v>603.55999999999995</v>
      </c>
    </row>
    <row r="4048" spans="1:4">
      <c r="A4048" s="368" t="s">
        <v>10684</v>
      </c>
      <c r="B4048" s="369" t="s">
        <v>10685</v>
      </c>
      <c r="C4048" s="369" t="s">
        <v>6</v>
      </c>
      <c r="D4048" s="370">
        <v>1151.77</v>
      </c>
    </row>
    <row r="4049" spans="1:4">
      <c r="A4049" s="368" t="s">
        <v>10686</v>
      </c>
      <c r="B4049" s="369" t="s">
        <v>10687</v>
      </c>
      <c r="C4049" s="369" t="s">
        <v>6</v>
      </c>
      <c r="D4049" s="370">
        <v>1411.7</v>
      </c>
    </row>
    <row r="4050" spans="1:4">
      <c r="A4050" s="368" t="s">
        <v>10688</v>
      </c>
      <c r="B4050" s="369" t="s">
        <v>10689</v>
      </c>
      <c r="C4050" s="369" t="s">
        <v>6</v>
      </c>
      <c r="D4050" s="370">
        <v>2233.09</v>
      </c>
    </row>
    <row r="4051" spans="1:4">
      <c r="A4051" s="368" t="s">
        <v>10690</v>
      </c>
      <c r="B4051" s="369" t="s">
        <v>10691</v>
      </c>
      <c r="C4051" s="369" t="s">
        <v>6</v>
      </c>
      <c r="D4051" s="370">
        <v>8116.53</v>
      </c>
    </row>
    <row r="4052" spans="1:4">
      <c r="A4052" s="368" t="s">
        <v>10692</v>
      </c>
      <c r="B4052" s="369" t="s">
        <v>10693</v>
      </c>
      <c r="C4052" s="369" t="s">
        <v>6</v>
      </c>
      <c r="D4052" s="370">
        <v>10349</v>
      </c>
    </row>
    <row r="4053" spans="1:4">
      <c r="A4053" s="368" t="s">
        <v>10694</v>
      </c>
      <c r="B4053" s="369" t="s">
        <v>10695</v>
      </c>
      <c r="C4053" s="369" t="s">
        <v>6</v>
      </c>
      <c r="D4053" s="370">
        <v>11337.82</v>
      </c>
    </row>
    <row r="4054" spans="1:4">
      <c r="A4054" s="368" t="s">
        <v>10696</v>
      </c>
      <c r="B4054" s="369" t="s">
        <v>10697</v>
      </c>
      <c r="C4054" s="369" t="s">
        <v>6</v>
      </c>
      <c r="D4054" s="370">
        <v>18224.12</v>
      </c>
    </row>
    <row r="4055" spans="1:4">
      <c r="A4055" s="368" t="s">
        <v>10698</v>
      </c>
      <c r="B4055" s="369" t="s">
        <v>10699</v>
      </c>
      <c r="C4055" s="369" t="s">
        <v>6</v>
      </c>
      <c r="D4055" s="370">
        <v>25293.93</v>
      </c>
    </row>
    <row r="4056" spans="1:4">
      <c r="A4056" s="368" t="s">
        <v>10700</v>
      </c>
      <c r="B4056" s="369" t="s">
        <v>10701</v>
      </c>
      <c r="C4056" s="369" t="s">
        <v>6</v>
      </c>
      <c r="D4056" s="370">
        <v>30412.52</v>
      </c>
    </row>
    <row r="4057" spans="1:4">
      <c r="A4057" s="368" t="s">
        <v>10702</v>
      </c>
      <c r="B4057" s="369" t="s">
        <v>10703</v>
      </c>
      <c r="C4057" s="369" t="s">
        <v>6</v>
      </c>
      <c r="D4057" s="370">
        <v>39610.03</v>
      </c>
    </row>
    <row r="4058" spans="1:4">
      <c r="A4058" s="368" t="s">
        <v>10704</v>
      </c>
      <c r="B4058" s="369" t="s">
        <v>10705</v>
      </c>
      <c r="C4058" s="369" t="s">
        <v>6</v>
      </c>
      <c r="D4058" s="370">
        <v>54123.34</v>
      </c>
    </row>
    <row r="4059" spans="1:4">
      <c r="A4059" s="368" t="s">
        <v>10706</v>
      </c>
      <c r="B4059" s="369" t="s">
        <v>10707</v>
      </c>
      <c r="C4059" s="369" t="s">
        <v>6</v>
      </c>
      <c r="D4059" s="370">
        <v>84817.06</v>
      </c>
    </row>
    <row r="4060" spans="1:4">
      <c r="A4060" s="368" t="s">
        <v>10708</v>
      </c>
      <c r="B4060" s="369" t="s">
        <v>10709</v>
      </c>
      <c r="C4060" s="369" t="s">
        <v>6</v>
      </c>
      <c r="D4060" s="370">
        <v>4562.43</v>
      </c>
    </row>
    <row r="4061" spans="1:4">
      <c r="A4061" s="368" t="s">
        <v>10710</v>
      </c>
      <c r="B4061" s="369" t="s">
        <v>10711</v>
      </c>
      <c r="C4061" s="369" t="s">
        <v>6</v>
      </c>
      <c r="D4061" s="370">
        <v>8458.61</v>
      </c>
    </row>
    <row r="4062" spans="1:4">
      <c r="A4062" s="368" t="s">
        <v>10712</v>
      </c>
      <c r="B4062" s="369" t="s">
        <v>10713</v>
      </c>
      <c r="C4062" s="369" t="s">
        <v>6</v>
      </c>
      <c r="D4062" s="370">
        <v>9639.01</v>
      </c>
    </row>
    <row r="4063" spans="1:4">
      <c r="A4063" s="368" t="s">
        <v>10714</v>
      </c>
      <c r="B4063" s="369" t="s">
        <v>10715</v>
      </c>
      <c r="C4063" s="369" t="s">
        <v>6</v>
      </c>
      <c r="D4063" s="370">
        <v>12047.78</v>
      </c>
    </row>
    <row r="4064" spans="1:4">
      <c r="A4064" s="368" t="s">
        <v>10716</v>
      </c>
      <c r="B4064" s="369" t="s">
        <v>10717</v>
      </c>
      <c r="C4064" s="369" t="s">
        <v>6</v>
      </c>
      <c r="D4064" s="370">
        <v>14969.66</v>
      </c>
    </row>
    <row r="4065" spans="1:4">
      <c r="A4065" s="368" t="s">
        <v>10718</v>
      </c>
      <c r="B4065" s="369" t="s">
        <v>10719</v>
      </c>
      <c r="C4065" s="369" t="s">
        <v>6</v>
      </c>
      <c r="D4065" s="370">
        <v>3483.29</v>
      </c>
    </row>
    <row r="4066" spans="1:4">
      <c r="A4066" s="368" t="s">
        <v>10720</v>
      </c>
      <c r="B4066" s="369" t="s">
        <v>10721</v>
      </c>
      <c r="C4066" s="369" t="s">
        <v>6</v>
      </c>
      <c r="D4066" s="370">
        <v>6515.42</v>
      </c>
    </row>
    <row r="4067" spans="1:4">
      <c r="A4067" s="368" t="s">
        <v>10722</v>
      </c>
      <c r="B4067" s="369" t="s">
        <v>10723</v>
      </c>
      <c r="C4067" s="369" t="s">
        <v>6</v>
      </c>
      <c r="D4067" s="370">
        <v>7354.33</v>
      </c>
    </row>
    <row r="4068" spans="1:4">
      <c r="A4068" s="368" t="s">
        <v>10724</v>
      </c>
      <c r="B4068" s="369" t="s">
        <v>10725</v>
      </c>
      <c r="C4068" s="369" t="s">
        <v>6</v>
      </c>
      <c r="D4068" s="370">
        <v>9164.57</v>
      </c>
    </row>
    <row r="4069" spans="1:4">
      <c r="A4069" s="368" t="s">
        <v>10726</v>
      </c>
      <c r="B4069" s="369" t="s">
        <v>10727</v>
      </c>
      <c r="C4069" s="369" t="s">
        <v>6</v>
      </c>
      <c r="D4069" s="370">
        <v>11554.93</v>
      </c>
    </row>
    <row r="4070" spans="1:4">
      <c r="A4070" s="368" t="s">
        <v>28983</v>
      </c>
      <c r="B4070" s="369" t="s">
        <v>28984</v>
      </c>
      <c r="C4070" s="369" t="s">
        <v>6</v>
      </c>
      <c r="D4070" s="370">
        <v>7.36</v>
      </c>
    </row>
    <row r="4071" spans="1:4">
      <c r="A4071" s="368" t="s">
        <v>8456</v>
      </c>
      <c r="B4071" s="369" t="s">
        <v>8457</v>
      </c>
      <c r="C4071" s="369" t="s">
        <v>6</v>
      </c>
      <c r="D4071" s="370">
        <v>18946.59</v>
      </c>
    </row>
    <row r="4072" spans="1:4">
      <c r="A4072" s="368" t="s">
        <v>8458</v>
      </c>
      <c r="B4072" s="369" t="s">
        <v>8459</v>
      </c>
      <c r="C4072" s="369" t="s">
        <v>6</v>
      </c>
      <c r="D4072" s="370">
        <v>31577.65</v>
      </c>
    </row>
    <row r="4073" spans="1:4">
      <c r="A4073" s="368" t="s">
        <v>8460</v>
      </c>
      <c r="B4073" s="369" t="s">
        <v>8461</v>
      </c>
      <c r="C4073" s="369" t="s">
        <v>6</v>
      </c>
      <c r="D4073" s="370">
        <v>37164.47</v>
      </c>
    </row>
    <row r="4074" spans="1:4">
      <c r="A4074" s="368" t="s">
        <v>8462</v>
      </c>
      <c r="B4074" s="369" t="s">
        <v>8463</v>
      </c>
      <c r="C4074" s="369" t="s">
        <v>6</v>
      </c>
      <c r="D4074" s="370">
        <v>76272.17</v>
      </c>
    </row>
    <row r="4075" spans="1:4">
      <c r="A4075" s="368" t="s">
        <v>8464</v>
      </c>
      <c r="B4075" s="369" t="s">
        <v>8465</v>
      </c>
      <c r="C4075" s="369" t="s">
        <v>6</v>
      </c>
      <c r="D4075" s="370">
        <v>103720.44</v>
      </c>
    </row>
    <row r="4076" spans="1:4">
      <c r="A4076" s="368" t="s">
        <v>8466</v>
      </c>
      <c r="B4076" s="369" t="s">
        <v>8467</v>
      </c>
      <c r="C4076" s="369" t="s">
        <v>6</v>
      </c>
      <c r="D4076" s="370">
        <v>781.23</v>
      </c>
    </row>
    <row r="4077" spans="1:4">
      <c r="A4077" s="368" t="s">
        <v>8468</v>
      </c>
      <c r="B4077" s="369" t="s">
        <v>8469</v>
      </c>
      <c r="C4077" s="369" t="s">
        <v>6</v>
      </c>
      <c r="D4077" s="370">
        <v>1141.7</v>
      </c>
    </row>
    <row r="4078" spans="1:4">
      <c r="A4078" s="368" t="s">
        <v>8470</v>
      </c>
      <c r="B4078" s="369" t="s">
        <v>8471</v>
      </c>
      <c r="C4078" s="369" t="s">
        <v>6</v>
      </c>
      <c r="D4078" s="370">
        <v>1291.93</v>
      </c>
    </row>
    <row r="4079" spans="1:4">
      <c r="A4079" s="368" t="s">
        <v>8472</v>
      </c>
      <c r="B4079" s="369" t="s">
        <v>8473</v>
      </c>
      <c r="C4079" s="369" t="s">
        <v>6</v>
      </c>
      <c r="D4079" s="370">
        <v>1411.84</v>
      </c>
    </row>
    <row r="4080" spans="1:4">
      <c r="A4080" s="368" t="s">
        <v>8474</v>
      </c>
      <c r="B4080" s="369" t="s">
        <v>8475</v>
      </c>
      <c r="C4080" s="369" t="s">
        <v>6</v>
      </c>
      <c r="D4080" s="370">
        <v>1924.38</v>
      </c>
    </row>
    <row r="4081" spans="1:4" ht="33.75">
      <c r="A4081" s="368" t="s">
        <v>28985</v>
      </c>
      <c r="B4081" s="369" t="s">
        <v>28986</v>
      </c>
      <c r="C4081" s="369" t="s">
        <v>6</v>
      </c>
      <c r="D4081" s="370">
        <v>130200</v>
      </c>
    </row>
    <row r="4082" spans="1:4" ht="22.5">
      <c r="A4082" s="368" t="s">
        <v>10756</v>
      </c>
      <c r="B4082" s="369" t="s">
        <v>10757</v>
      </c>
      <c r="C4082" s="369" t="s">
        <v>1436</v>
      </c>
      <c r="D4082" s="370">
        <v>15.88</v>
      </c>
    </row>
    <row r="4083" spans="1:4">
      <c r="A4083" s="368" t="s">
        <v>10760</v>
      </c>
      <c r="B4083" s="369" t="s">
        <v>10761</v>
      </c>
      <c r="C4083" s="369" t="s">
        <v>6</v>
      </c>
      <c r="D4083" s="370">
        <v>4364.96</v>
      </c>
    </row>
    <row r="4084" spans="1:4">
      <c r="A4084" s="368" t="s">
        <v>28987</v>
      </c>
      <c r="B4084" s="369" t="s">
        <v>28988</v>
      </c>
      <c r="C4084" s="369" t="s">
        <v>6</v>
      </c>
      <c r="D4084" s="370">
        <v>132</v>
      </c>
    </row>
    <row r="4085" spans="1:4">
      <c r="A4085" s="368" t="s">
        <v>10817</v>
      </c>
      <c r="B4085" s="369" t="s">
        <v>10818</v>
      </c>
      <c r="C4085" s="369" t="s">
        <v>6</v>
      </c>
      <c r="D4085" s="370">
        <v>31.35</v>
      </c>
    </row>
    <row r="4086" spans="1:4">
      <c r="A4086" s="368" t="s">
        <v>10823</v>
      </c>
      <c r="B4086" s="369" t="s">
        <v>10824</v>
      </c>
      <c r="C4086" s="369" t="s">
        <v>6</v>
      </c>
      <c r="D4086" s="370">
        <v>31.35</v>
      </c>
    </row>
    <row r="4087" spans="1:4">
      <c r="A4087" s="368" t="s">
        <v>10827</v>
      </c>
      <c r="B4087" s="369" t="s">
        <v>10828</v>
      </c>
      <c r="C4087" s="369" t="s">
        <v>6</v>
      </c>
      <c r="D4087" s="370">
        <v>23.52</v>
      </c>
    </row>
    <row r="4088" spans="1:4">
      <c r="A4088" s="368" t="s">
        <v>28989</v>
      </c>
      <c r="B4088" s="369" t="s">
        <v>28990</v>
      </c>
      <c r="C4088" s="369" t="s">
        <v>6</v>
      </c>
      <c r="D4088" s="370">
        <v>227.95</v>
      </c>
    </row>
    <row r="4089" spans="1:4">
      <c r="A4089" s="368" t="s">
        <v>28991</v>
      </c>
      <c r="B4089" s="369" t="s">
        <v>28992</v>
      </c>
      <c r="C4089" s="369" t="s">
        <v>6</v>
      </c>
      <c r="D4089" s="370">
        <v>911.8</v>
      </c>
    </row>
    <row r="4090" spans="1:4">
      <c r="A4090" s="368" t="s">
        <v>28993</v>
      </c>
      <c r="B4090" s="369" t="s">
        <v>28994</v>
      </c>
      <c r="C4090" s="369" t="s">
        <v>6</v>
      </c>
      <c r="D4090" s="370">
        <v>578.75</v>
      </c>
    </row>
    <row r="4091" spans="1:4">
      <c r="A4091" s="368" t="s">
        <v>10892</v>
      </c>
      <c r="B4091" s="369" t="s">
        <v>10893</v>
      </c>
      <c r="C4091" s="369" t="s">
        <v>6</v>
      </c>
      <c r="D4091" s="370">
        <v>157.22999999999999</v>
      </c>
    </row>
    <row r="4092" spans="1:4">
      <c r="A4092" s="368" t="s">
        <v>10894</v>
      </c>
      <c r="B4092" s="369" t="s">
        <v>10895</v>
      </c>
      <c r="C4092" s="369" t="s">
        <v>6</v>
      </c>
      <c r="D4092" s="370">
        <v>2708.17</v>
      </c>
    </row>
    <row r="4093" spans="1:4">
      <c r="A4093" s="368" t="s">
        <v>10896</v>
      </c>
      <c r="B4093" s="369" t="s">
        <v>10897</v>
      </c>
      <c r="C4093" s="369" t="s">
        <v>6</v>
      </c>
      <c r="D4093" s="370">
        <v>72.55</v>
      </c>
    </row>
    <row r="4094" spans="1:4">
      <c r="A4094" s="368" t="s">
        <v>10898</v>
      </c>
      <c r="B4094" s="369" t="s">
        <v>10899</v>
      </c>
      <c r="C4094" s="369" t="s">
        <v>6</v>
      </c>
      <c r="D4094" s="370">
        <v>699.22</v>
      </c>
    </row>
    <row r="4095" spans="1:4">
      <c r="A4095" s="368" t="s">
        <v>10972</v>
      </c>
      <c r="B4095" s="369" t="s">
        <v>10973</v>
      </c>
      <c r="C4095" s="369" t="s">
        <v>6</v>
      </c>
      <c r="D4095" s="370">
        <v>4035.52</v>
      </c>
    </row>
    <row r="4096" spans="1:4">
      <c r="A4096" s="368" t="s">
        <v>28995</v>
      </c>
      <c r="B4096" s="369" t="s">
        <v>28996</v>
      </c>
      <c r="C4096" s="369" t="s">
        <v>6</v>
      </c>
      <c r="D4096" s="370">
        <v>417.34</v>
      </c>
    </row>
    <row r="4097" spans="1:4">
      <c r="A4097" s="368" t="s">
        <v>11035</v>
      </c>
      <c r="B4097" s="369" t="s">
        <v>11036</v>
      </c>
      <c r="C4097" s="369" t="s">
        <v>6</v>
      </c>
      <c r="D4097" s="370">
        <v>13.84</v>
      </c>
    </row>
    <row r="4098" spans="1:4">
      <c r="A4098" s="368" t="s">
        <v>11083</v>
      </c>
      <c r="B4098" s="369" t="s">
        <v>11084</v>
      </c>
      <c r="C4098" s="369" t="s">
        <v>41</v>
      </c>
      <c r="D4098" s="370">
        <v>7.44</v>
      </c>
    </row>
    <row r="4099" spans="1:4">
      <c r="A4099" s="368" t="s">
        <v>11085</v>
      </c>
      <c r="B4099" s="369" t="s">
        <v>11086</v>
      </c>
      <c r="C4099" s="369" t="s">
        <v>41</v>
      </c>
      <c r="D4099" s="370">
        <v>5.74</v>
      </c>
    </row>
    <row r="4100" spans="1:4">
      <c r="A4100" s="368" t="s">
        <v>11140</v>
      </c>
      <c r="B4100" s="369" t="s">
        <v>11141</v>
      </c>
      <c r="C4100" s="369" t="s">
        <v>6</v>
      </c>
      <c r="D4100" s="370">
        <v>907.87</v>
      </c>
    </row>
    <row r="4101" spans="1:4">
      <c r="A4101" s="368" t="s">
        <v>11142</v>
      </c>
      <c r="B4101" s="369" t="s">
        <v>11143</v>
      </c>
      <c r="C4101" s="369" t="s">
        <v>1436</v>
      </c>
      <c r="D4101" s="370">
        <v>35.99</v>
      </c>
    </row>
    <row r="4102" spans="1:4">
      <c r="A4102" s="368" t="s">
        <v>28997</v>
      </c>
      <c r="B4102" s="369" t="s">
        <v>28998</v>
      </c>
      <c r="C4102" s="369" t="s">
        <v>41</v>
      </c>
      <c r="D4102" s="370">
        <v>609</v>
      </c>
    </row>
    <row r="4103" spans="1:4" ht="22.5">
      <c r="A4103" s="368" t="s">
        <v>11148</v>
      </c>
      <c r="B4103" s="369" t="s">
        <v>6628</v>
      </c>
      <c r="C4103" s="369" t="s">
        <v>41</v>
      </c>
      <c r="D4103" s="370">
        <v>1677.17</v>
      </c>
    </row>
    <row r="4104" spans="1:4" ht="22.5">
      <c r="A4104" s="368" t="s">
        <v>11149</v>
      </c>
      <c r="B4104" s="369" t="s">
        <v>6629</v>
      </c>
      <c r="C4104" s="369" t="s">
        <v>41</v>
      </c>
      <c r="D4104" s="370">
        <v>1311.77</v>
      </c>
    </row>
    <row r="4105" spans="1:4" ht="78.75">
      <c r="A4105" s="368" t="s">
        <v>11244</v>
      </c>
      <c r="B4105" s="369" t="s">
        <v>11245</v>
      </c>
      <c r="C4105" s="369" t="s">
        <v>6</v>
      </c>
      <c r="D4105" s="370">
        <v>164246.24</v>
      </c>
    </row>
    <row r="4106" spans="1:4" ht="78.75">
      <c r="A4106" s="368" t="s">
        <v>11246</v>
      </c>
      <c r="B4106" s="369" t="s">
        <v>11247</v>
      </c>
      <c r="C4106" s="369" t="s">
        <v>6</v>
      </c>
      <c r="D4106" s="370">
        <v>182985.75</v>
      </c>
    </row>
    <row r="4107" spans="1:4" ht="78.75">
      <c r="A4107" s="368" t="s">
        <v>11248</v>
      </c>
      <c r="B4107" s="369" t="s">
        <v>11249</v>
      </c>
      <c r="C4107" s="369" t="s">
        <v>6</v>
      </c>
      <c r="D4107" s="370">
        <v>207236.87</v>
      </c>
    </row>
    <row r="4108" spans="1:4" ht="22.5">
      <c r="A4108" s="368" t="s">
        <v>28999</v>
      </c>
      <c r="B4108" s="369" t="s">
        <v>29000</v>
      </c>
      <c r="C4108" s="369" t="s">
        <v>6</v>
      </c>
      <c r="D4108" s="370">
        <v>59225</v>
      </c>
    </row>
    <row r="4109" spans="1:4">
      <c r="A4109" s="368" t="s">
        <v>29001</v>
      </c>
      <c r="B4109" s="369" t="s">
        <v>29002</v>
      </c>
      <c r="C4109" s="369" t="s">
        <v>429</v>
      </c>
      <c r="D4109" s="370">
        <v>195.6</v>
      </c>
    </row>
    <row r="4110" spans="1:4">
      <c r="A4110" s="368" t="s">
        <v>29003</v>
      </c>
      <c r="B4110" s="369" t="s">
        <v>29004</v>
      </c>
      <c r="C4110" s="369" t="s">
        <v>6</v>
      </c>
      <c r="D4110" s="370">
        <v>178.5</v>
      </c>
    </row>
    <row r="4111" spans="1:4" ht="22.5">
      <c r="A4111" s="368" t="s">
        <v>29005</v>
      </c>
      <c r="B4111" s="369" t="s">
        <v>29006</v>
      </c>
      <c r="C4111" s="369" t="s">
        <v>6</v>
      </c>
      <c r="D4111" s="370">
        <v>2488.13</v>
      </c>
    </row>
    <row r="4112" spans="1:4">
      <c r="A4112" s="368" t="s">
        <v>11280</v>
      </c>
      <c r="B4112" s="369" t="s">
        <v>11281</v>
      </c>
      <c r="C4112" s="369" t="s">
        <v>6</v>
      </c>
      <c r="D4112" s="370">
        <v>130.4</v>
      </c>
    </row>
    <row r="4113" spans="1:4">
      <c r="A4113" s="368" t="s">
        <v>11282</v>
      </c>
      <c r="B4113" s="369" t="s">
        <v>11283</v>
      </c>
      <c r="C4113" s="369" t="s">
        <v>6</v>
      </c>
      <c r="D4113" s="370">
        <v>156.75</v>
      </c>
    </row>
    <row r="4114" spans="1:4">
      <c r="A4114" s="368" t="s">
        <v>11287</v>
      </c>
      <c r="B4114" s="369" t="s">
        <v>11288</v>
      </c>
      <c r="C4114" s="369" t="s">
        <v>6</v>
      </c>
      <c r="D4114" s="370">
        <v>136.77000000000001</v>
      </c>
    </row>
    <row r="4115" spans="1:4">
      <c r="A4115" s="368" t="s">
        <v>11289</v>
      </c>
      <c r="B4115" s="369" t="s">
        <v>11290</v>
      </c>
      <c r="C4115" s="369" t="s">
        <v>6</v>
      </c>
      <c r="D4115" s="370">
        <v>136.77000000000001</v>
      </c>
    </row>
    <row r="4116" spans="1:4">
      <c r="A4116" s="368" t="s">
        <v>11291</v>
      </c>
      <c r="B4116" s="369" t="s">
        <v>11292</v>
      </c>
      <c r="C4116" s="369" t="s">
        <v>6</v>
      </c>
      <c r="D4116" s="370">
        <v>151.97999999999999</v>
      </c>
    </row>
    <row r="4117" spans="1:4">
      <c r="A4117" s="368" t="s">
        <v>11293</v>
      </c>
      <c r="B4117" s="369" t="s">
        <v>11294</v>
      </c>
      <c r="C4117" s="369" t="s">
        <v>6</v>
      </c>
      <c r="D4117" s="370">
        <v>210.24</v>
      </c>
    </row>
    <row r="4118" spans="1:4">
      <c r="A4118" s="368" t="s">
        <v>11295</v>
      </c>
      <c r="B4118" s="369" t="s">
        <v>11296</v>
      </c>
      <c r="C4118" s="369" t="s">
        <v>6</v>
      </c>
      <c r="D4118" s="370">
        <v>314.54000000000002</v>
      </c>
    </row>
    <row r="4119" spans="1:4">
      <c r="A4119" s="368" t="s">
        <v>11297</v>
      </c>
      <c r="B4119" s="369" t="s">
        <v>11298</v>
      </c>
      <c r="C4119" s="369" t="s">
        <v>6</v>
      </c>
      <c r="D4119" s="370">
        <v>418.43</v>
      </c>
    </row>
    <row r="4120" spans="1:4">
      <c r="A4120" s="368" t="s">
        <v>11299</v>
      </c>
      <c r="B4120" s="369" t="s">
        <v>11300</v>
      </c>
      <c r="C4120" s="369" t="s">
        <v>6</v>
      </c>
      <c r="D4120" s="370">
        <v>580.58000000000004</v>
      </c>
    </row>
    <row r="4121" spans="1:4">
      <c r="A4121" s="368" t="s">
        <v>11301</v>
      </c>
      <c r="B4121" s="369" t="s">
        <v>11302</v>
      </c>
      <c r="C4121" s="369" t="s">
        <v>6</v>
      </c>
      <c r="D4121" s="370">
        <v>929.53</v>
      </c>
    </row>
    <row r="4122" spans="1:4">
      <c r="A4122" s="368" t="s">
        <v>11303</v>
      </c>
      <c r="B4122" s="369" t="s">
        <v>11304</v>
      </c>
      <c r="C4122" s="369" t="s">
        <v>6</v>
      </c>
      <c r="D4122" s="370">
        <v>1208.0999999999999</v>
      </c>
    </row>
    <row r="4123" spans="1:4">
      <c r="A4123" s="368" t="s">
        <v>11305</v>
      </c>
      <c r="B4123" s="369" t="s">
        <v>11306</v>
      </c>
      <c r="C4123" s="369" t="s">
        <v>6</v>
      </c>
      <c r="D4123" s="370">
        <v>1227.74</v>
      </c>
    </row>
    <row r="4124" spans="1:4">
      <c r="A4124" s="368" t="s">
        <v>11307</v>
      </c>
      <c r="B4124" s="369" t="s">
        <v>11308</v>
      </c>
      <c r="C4124" s="369" t="s">
        <v>6</v>
      </c>
      <c r="D4124" s="370">
        <v>1524.82</v>
      </c>
    </row>
    <row r="4125" spans="1:4">
      <c r="A4125" s="368" t="s">
        <v>11309</v>
      </c>
      <c r="B4125" s="369" t="s">
        <v>11310</v>
      </c>
      <c r="C4125" s="369" t="s">
        <v>6</v>
      </c>
      <c r="D4125" s="370">
        <v>3784.28</v>
      </c>
    </row>
    <row r="4126" spans="1:4">
      <c r="A4126" s="368" t="s">
        <v>11311</v>
      </c>
      <c r="B4126" s="369" t="s">
        <v>11312</v>
      </c>
      <c r="C4126" s="369" t="s">
        <v>6</v>
      </c>
      <c r="D4126" s="370">
        <v>4501.8999999999996</v>
      </c>
    </row>
    <row r="4127" spans="1:4">
      <c r="A4127" s="368" t="s">
        <v>11313</v>
      </c>
      <c r="B4127" s="369" t="s">
        <v>11314</v>
      </c>
      <c r="C4127" s="369" t="s">
        <v>6</v>
      </c>
      <c r="D4127" s="370">
        <v>5488.57</v>
      </c>
    </row>
    <row r="4128" spans="1:4">
      <c r="A4128" s="368" t="s">
        <v>11315</v>
      </c>
      <c r="B4128" s="369" t="s">
        <v>11316</v>
      </c>
      <c r="C4128" s="369" t="s">
        <v>6</v>
      </c>
      <c r="D4128" s="370">
        <v>6630.35</v>
      </c>
    </row>
    <row r="4129" spans="1:4">
      <c r="A4129" s="368" t="s">
        <v>11317</v>
      </c>
      <c r="B4129" s="369" t="s">
        <v>11318</v>
      </c>
      <c r="C4129" s="369" t="s">
        <v>6</v>
      </c>
      <c r="D4129" s="370">
        <v>7276.99</v>
      </c>
    </row>
    <row r="4130" spans="1:4">
      <c r="A4130" s="368" t="s">
        <v>11319</v>
      </c>
      <c r="B4130" s="369" t="s">
        <v>11320</v>
      </c>
      <c r="C4130" s="369" t="s">
        <v>6</v>
      </c>
      <c r="D4130" s="370">
        <v>9279.2099999999991</v>
      </c>
    </row>
    <row r="4131" spans="1:4">
      <c r="A4131" s="368" t="s">
        <v>11321</v>
      </c>
      <c r="B4131" s="369" t="s">
        <v>11322</v>
      </c>
      <c r="C4131" s="369" t="s">
        <v>6</v>
      </c>
      <c r="D4131" s="370">
        <v>1007.91</v>
      </c>
    </row>
    <row r="4132" spans="1:4">
      <c r="A4132" s="368" t="s">
        <v>11323</v>
      </c>
      <c r="B4132" s="369" t="s">
        <v>11324</v>
      </c>
      <c r="C4132" s="369" t="s">
        <v>6</v>
      </c>
      <c r="D4132" s="370">
        <v>1051.32</v>
      </c>
    </row>
    <row r="4133" spans="1:4">
      <c r="A4133" s="368" t="s">
        <v>11325</v>
      </c>
      <c r="B4133" s="369" t="s">
        <v>11326</v>
      </c>
      <c r="C4133" s="369" t="s">
        <v>6</v>
      </c>
      <c r="D4133" s="370">
        <v>1104.3699999999999</v>
      </c>
    </row>
    <row r="4134" spans="1:4">
      <c r="A4134" s="368" t="s">
        <v>11327</v>
      </c>
      <c r="B4134" s="369" t="s">
        <v>11328</v>
      </c>
      <c r="C4134" s="369" t="s">
        <v>6</v>
      </c>
      <c r="D4134" s="370">
        <v>1661.92</v>
      </c>
    </row>
    <row r="4135" spans="1:4">
      <c r="A4135" s="368" t="s">
        <v>11329</v>
      </c>
      <c r="B4135" s="369" t="s">
        <v>11330</v>
      </c>
      <c r="C4135" s="369" t="s">
        <v>6</v>
      </c>
      <c r="D4135" s="370">
        <v>1866.88</v>
      </c>
    </row>
    <row r="4136" spans="1:4">
      <c r="A4136" s="368" t="s">
        <v>11331</v>
      </c>
      <c r="B4136" s="369" t="s">
        <v>11332</v>
      </c>
      <c r="C4136" s="369" t="s">
        <v>6</v>
      </c>
      <c r="D4136" s="370">
        <v>1937.03</v>
      </c>
    </row>
    <row r="4137" spans="1:4">
      <c r="A4137" s="368" t="s">
        <v>11333</v>
      </c>
      <c r="B4137" s="369" t="s">
        <v>11334</v>
      </c>
      <c r="C4137" s="369" t="s">
        <v>6</v>
      </c>
      <c r="D4137" s="370">
        <v>2285.1999999999998</v>
      </c>
    </row>
    <row r="4138" spans="1:4">
      <c r="A4138" s="368" t="s">
        <v>11335</v>
      </c>
      <c r="B4138" s="369" t="s">
        <v>11336</v>
      </c>
      <c r="C4138" s="369" t="s">
        <v>6</v>
      </c>
      <c r="D4138" s="370">
        <v>2323.2199999999998</v>
      </c>
    </row>
    <row r="4139" spans="1:4">
      <c r="A4139" s="368" t="s">
        <v>11337</v>
      </c>
      <c r="B4139" s="369" t="s">
        <v>11338</v>
      </c>
      <c r="C4139" s="369" t="s">
        <v>6</v>
      </c>
      <c r="D4139" s="370">
        <v>2533.58</v>
      </c>
    </row>
    <row r="4140" spans="1:4">
      <c r="A4140" s="368" t="s">
        <v>11339</v>
      </c>
      <c r="B4140" s="369" t="s">
        <v>11340</v>
      </c>
      <c r="C4140" s="369" t="s">
        <v>6</v>
      </c>
      <c r="D4140" s="370">
        <v>3068.25</v>
      </c>
    </row>
    <row r="4141" spans="1:4">
      <c r="A4141" s="368" t="s">
        <v>11341</v>
      </c>
      <c r="B4141" s="369" t="s">
        <v>11342</v>
      </c>
      <c r="C4141" s="369" t="s">
        <v>6</v>
      </c>
      <c r="D4141" s="370">
        <v>3035.25</v>
      </c>
    </row>
    <row r="4142" spans="1:4">
      <c r="A4142" s="368" t="s">
        <v>11343</v>
      </c>
      <c r="B4142" s="369" t="s">
        <v>11344</v>
      </c>
      <c r="C4142" s="369" t="s">
        <v>6</v>
      </c>
      <c r="D4142" s="370">
        <v>3344.06</v>
      </c>
    </row>
    <row r="4143" spans="1:4">
      <c r="A4143" s="368" t="s">
        <v>11345</v>
      </c>
      <c r="B4143" s="369" t="s">
        <v>11346</v>
      </c>
      <c r="C4143" s="369" t="s">
        <v>6</v>
      </c>
      <c r="D4143" s="370">
        <v>3503.33</v>
      </c>
    </row>
    <row r="4144" spans="1:4">
      <c r="A4144" s="368" t="s">
        <v>11347</v>
      </c>
      <c r="B4144" s="369" t="s">
        <v>11348</v>
      </c>
      <c r="C4144" s="369" t="s">
        <v>6</v>
      </c>
      <c r="D4144" s="370">
        <v>10272.32</v>
      </c>
    </row>
    <row r="4145" spans="1:4">
      <c r="A4145" s="368" t="s">
        <v>11349</v>
      </c>
      <c r="B4145" s="369" t="s">
        <v>11350</v>
      </c>
      <c r="C4145" s="369" t="s">
        <v>6</v>
      </c>
      <c r="D4145" s="370">
        <v>10925.73</v>
      </c>
    </row>
    <row r="4146" spans="1:4">
      <c r="A4146" s="368" t="s">
        <v>11351</v>
      </c>
      <c r="B4146" s="369" t="s">
        <v>11352</v>
      </c>
      <c r="C4146" s="369" t="s">
        <v>6</v>
      </c>
      <c r="D4146" s="370">
        <v>12170.08</v>
      </c>
    </row>
    <row r="4147" spans="1:4">
      <c r="A4147" s="368" t="s">
        <v>11353</v>
      </c>
      <c r="B4147" s="369" t="s">
        <v>11354</v>
      </c>
      <c r="C4147" s="369" t="s">
        <v>6</v>
      </c>
      <c r="D4147" s="370">
        <v>12254.6</v>
      </c>
    </row>
    <row r="4148" spans="1:4">
      <c r="A4148" s="368" t="s">
        <v>11355</v>
      </c>
      <c r="B4148" s="369" t="s">
        <v>11356</v>
      </c>
      <c r="C4148" s="369" t="s">
        <v>6</v>
      </c>
      <c r="D4148" s="370">
        <v>12835.39</v>
      </c>
    </row>
    <row r="4149" spans="1:4">
      <c r="A4149" s="368" t="s">
        <v>11357</v>
      </c>
      <c r="B4149" s="369" t="s">
        <v>11358</v>
      </c>
      <c r="C4149" s="369" t="s">
        <v>6</v>
      </c>
      <c r="D4149" s="370">
        <v>13059.06</v>
      </c>
    </row>
    <row r="4150" spans="1:4">
      <c r="A4150" s="368" t="s">
        <v>11359</v>
      </c>
      <c r="B4150" s="369" t="s">
        <v>11360</v>
      </c>
      <c r="C4150" s="369" t="s">
        <v>6</v>
      </c>
      <c r="D4150" s="370">
        <v>13114.64</v>
      </c>
    </row>
    <row r="4151" spans="1:4">
      <c r="A4151" s="368" t="s">
        <v>11361</v>
      </c>
      <c r="B4151" s="369" t="s">
        <v>11362</v>
      </c>
      <c r="C4151" s="369" t="s">
        <v>6</v>
      </c>
      <c r="D4151" s="370">
        <v>13359.77</v>
      </c>
    </row>
    <row r="4152" spans="1:4">
      <c r="A4152" s="368" t="s">
        <v>11363</v>
      </c>
      <c r="B4152" s="369" t="s">
        <v>11364</v>
      </c>
      <c r="C4152" s="369" t="s">
        <v>6</v>
      </c>
      <c r="D4152" s="370">
        <v>14645.99</v>
      </c>
    </row>
    <row r="4153" spans="1:4">
      <c r="A4153" s="368" t="s">
        <v>11365</v>
      </c>
      <c r="B4153" s="369" t="s">
        <v>11366</v>
      </c>
      <c r="C4153" s="369" t="s">
        <v>6</v>
      </c>
      <c r="D4153" s="370">
        <v>16525.2</v>
      </c>
    </row>
    <row r="4154" spans="1:4">
      <c r="A4154" s="368" t="s">
        <v>11367</v>
      </c>
      <c r="B4154" s="369" t="s">
        <v>11368</v>
      </c>
      <c r="C4154" s="369" t="s">
        <v>6</v>
      </c>
      <c r="D4154" s="370">
        <v>16580.2</v>
      </c>
    </row>
    <row r="4155" spans="1:4">
      <c r="A4155" s="368" t="s">
        <v>11369</v>
      </c>
      <c r="B4155" s="369" t="s">
        <v>11370</v>
      </c>
      <c r="C4155" s="369" t="s">
        <v>6</v>
      </c>
      <c r="D4155" s="370">
        <v>17582.060000000001</v>
      </c>
    </row>
    <row r="4156" spans="1:4">
      <c r="A4156" s="368" t="s">
        <v>11371</v>
      </c>
      <c r="B4156" s="369" t="s">
        <v>11372</v>
      </c>
      <c r="C4156" s="369" t="s">
        <v>6</v>
      </c>
      <c r="D4156" s="370">
        <v>17755.63</v>
      </c>
    </row>
    <row r="4157" spans="1:4">
      <c r="A4157" s="368" t="s">
        <v>11373</v>
      </c>
      <c r="B4157" s="369" t="s">
        <v>11374</v>
      </c>
      <c r="C4157" s="369" t="s">
        <v>6</v>
      </c>
      <c r="D4157" s="370">
        <v>18672.18</v>
      </c>
    </row>
    <row r="4158" spans="1:4">
      <c r="A4158" s="368" t="s">
        <v>11375</v>
      </c>
      <c r="B4158" s="369" t="s">
        <v>11376</v>
      </c>
      <c r="C4158" s="369" t="s">
        <v>6</v>
      </c>
      <c r="D4158" s="370">
        <v>20706.45</v>
      </c>
    </row>
    <row r="4159" spans="1:4">
      <c r="A4159" s="368" t="s">
        <v>11377</v>
      </c>
      <c r="B4159" s="369" t="s">
        <v>11378</v>
      </c>
      <c r="C4159" s="369" t="s">
        <v>6</v>
      </c>
      <c r="D4159" s="370">
        <v>26421.62</v>
      </c>
    </row>
    <row r="4160" spans="1:4">
      <c r="A4160" s="368" t="s">
        <v>11379</v>
      </c>
      <c r="B4160" s="369" t="s">
        <v>11380</v>
      </c>
      <c r="C4160" s="369" t="s">
        <v>6</v>
      </c>
      <c r="D4160" s="370">
        <v>27215.08</v>
      </c>
    </row>
    <row r="4161" spans="1:4">
      <c r="A4161" s="368" t="s">
        <v>11381</v>
      </c>
      <c r="B4161" s="369" t="s">
        <v>11382</v>
      </c>
      <c r="C4161" s="369" t="s">
        <v>6</v>
      </c>
      <c r="D4161" s="370">
        <v>29338.52</v>
      </c>
    </row>
    <row r="4162" spans="1:4">
      <c r="A4162" s="368" t="s">
        <v>11383</v>
      </c>
      <c r="B4162" s="369" t="s">
        <v>11384</v>
      </c>
      <c r="C4162" s="369" t="s">
        <v>6</v>
      </c>
      <c r="D4162" s="370">
        <v>835.52</v>
      </c>
    </row>
    <row r="4163" spans="1:4">
      <c r="A4163" s="368" t="s">
        <v>11385</v>
      </c>
      <c r="B4163" s="369" t="s">
        <v>11386</v>
      </c>
      <c r="C4163" s="369" t="s">
        <v>6</v>
      </c>
      <c r="D4163" s="370">
        <v>1068.97</v>
      </c>
    </row>
    <row r="4164" spans="1:4">
      <c r="A4164" s="368" t="s">
        <v>11387</v>
      </c>
      <c r="B4164" s="369" t="s">
        <v>11388</v>
      </c>
      <c r="C4164" s="369" t="s">
        <v>6</v>
      </c>
      <c r="D4164" s="370">
        <v>1213.8499999999999</v>
      </c>
    </row>
    <row r="4165" spans="1:4">
      <c r="A4165" s="368" t="s">
        <v>11389</v>
      </c>
      <c r="B4165" s="369" t="s">
        <v>11390</v>
      </c>
      <c r="C4165" s="369" t="s">
        <v>6</v>
      </c>
      <c r="D4165" s="370">
        <v>1931.5</v>
      </c>
    </row>
    <row r="4166" spans="1:4">
      <c r="A4166" s="368" t="s">
        <v>11391</v>
      </c>
      <c r="B4166" s="369" t="s">
        <v>11392</v>
      </c>
      <c r="C4166" s="369" t="s">
        <v>6</v>
      </c>
      <c r="D4166" s="370">
        <v>3477.06</v>
      </c>
    </row>
    <row r="4167" spans="1:4">
      <c r="A4167" s="368" t="s">
        <v>11393</v>
      </c>
      <c r="B4167" s="369" t="s">
        <v>11394</v>
      </c>
      <c r="C4167" s="369" t="s">
        <v>6</v>
      </c>
      <c r="D4167" s="370">
        <v>3891.56</v>
      </c>
    </row>
    <row r="4168" spans="1:4">
      <c r="A4168" s="368" t="s">
        <v>11395</v>
      </c>
      <c r="B4168" s="369" t="s">
        <v>11396</v>
      </c>
      <c r="C4168" s="369" t="s">
        <v>6</v>
      </c>
      <c r="D4168" s="370">
        <v>4742.51</v>
      </c>
    </row>
    <row r="4169" spans="1:4">
      <c r="A4169" s="368" t="s">
        <v>11397</v>
      </c>
      <c r="B4169" s="369" t="s">
        <v>11398</v>
      </c>
      <c r="C4169" s="369" t="s">
        <v>6</v>
      </c>
      <c r="D4169" s="370">
        <v>5098.12</v>
      </c>
    </row>
    <row r="4170" spans="1:4">
      <c r="A4170" s="368" t="s">
        <v>11399</v>
      </c>
      <c r="B4170" s="369" t="s">
        <v>11400</v>
      </c>
      <c r="C4170" s="369" t="s">
        <v>6</v>
      </c>
      <c r="D4170" s="370">
        <v>6051.81</v>
      </c>
    </row>
    <row r="4171" spans="1:4">
      <c r="A4171" s="368" t="s">
        <v>11401</v>
      </c>
      <c r="B4171" s="369" t="s">
        <v>11402</v>
      </c>
      <c r="C4171" s="369" t="s">
        <v>6</v>
      </c>
      <c r="D4171" s="370">
        <v>6931.47</v>
      </c>
    </row>
    <row r="4172" spans="1:4">
      <c r="A4172" s="368" t="s">
        <v>11403</v>
      </c>
      <c r="B4172" s="369" t="s">
        <v>11404</v>
      </c>
      <c r="C4172" s="369" t="s">
        <v>6</v>
      </c>
      <c r="D4172" s="370">
        <v>7661.07</v>
      </c>
    </row>
    <row r="4173" spans="1:4">
      <c r="A4173" s="368" t="s">
        <v>11405</v>
      </c>
      <c r="B4173" s="369" t="s">
        <v>11406</v>
      </c>
      <c r="C4173" s="369" t="s">
        <v>6</v>
      </c>
      <c r="D4173" s="370">
        <v>256.70999999999998</v>
      </c>
    </row>
    <row r="4174" spans="1:4">
      <c r="A4174" s="368" t="s">
        <v>11407</v>
      </c>
      <c r="B4174" s="369" t="s">
        <v>11408</v>
      </c>
      <c r="C4174" s="369" t="s">
        <v>6</v>
      </c>
      <c r="D4174" s="370">
        <v>256.70999999999998</v>
      </c>
    </row>
    <row r="4175" spans="1:4">
      <c r="A4175" s="368" t="s">
        <v>11409</v>
      </c>
      <c r="B4175" s="369" t="s">
        <v>11410</v>
      </c>
      <c r="C4175" s="369" t="s">
        <v>6</v>
      </c>
      <c r="D4175" s="370">
        <v>164.29</v>
      </c>
    </row>
    <row r="4176" spans="1:4">
      <c r="A4176" s="368" t="s">
        <v>11411</v>
      </c>
      <c r="B4176" s="369" t="s">
        <v>11412</v>
      </c>
      <c r="C4176" s="369" t="s">
        <v>6</v>
      </c>
      <c r="D4176" s="370">
        <v>309.64999999999998</v>
      </c>
    </row>
    <row r="4177" spans="1:4">
      <c r="A4177" s="368" t="s">
        <v>11413</v>
      </c>
      <c r="B4177" s="369" t="s">
        <v>11414</v>
      </c>
      <c r="C4177" s="369" t="s">
        <v>6</v>
      </c>
      <c r="D4177" s="370">
        <v>415.55</v>
      </c>
    </row>
    <row r="4178" spans="1:4">
      <c r="A4178" s="368" t="s">
        <v>11415</v>
      </c>
      <c r="B4178" s="369" t="s">
        <v>11416</v>
      </c>
      <c r="C4178" s="369" t="s">
        <v>6</v>
      </c>
      <c r="D4178" s="370">
        <v>525.79999999999995</v>
      </c>
    </row>
    <row r="4179" spans="1:4">
      <c r="A4179" s="368" t="s">
        <v>11417</v>
      </c>
      <c r="B4179" s="369" t="s">
        <v>11418</v>
      </c>
      <c r="C4179" s="369" t="s">
        <v>6</v>
      </c>
      <c r="D4179" s="370">
        <v>746.7</v>
      </c>
    </row>
    <row r="4180" spans="1:4">
      <c r="A4180" s="368" t="s">
        <v>11419</v>
      </c>
      <c r="B4180" s="369" t="s">
        <v>11420</v>
      </c>
      <c r="C4180" s="369" t="s">
        <v>6</v>
      </c>
      <c r="D4180" s="370">
        <v>942.74</v>
      </c>
    </row>
    <row r="4181" spans="1:4">
      <c r="A4181" s="368" t="s">
        <v>11421</v>
      </c>
      <c r="B4181" s="369" t="s">
        <v>11422</v>
      </c>
      <c r="C4181" s="369" t="s">
        <v>6</v>
      </c>
      <c r="D4181" s="370">
        <v>1802.14</v>
      </c>
    </row>
    <row r="4182" spans="1:4">
      <c r="A4182" s="368" t="s">
        <v>11423</v>
      </c>
      <c r="B4182" s="369" t="s">
        <v>11424</v>
      </c>
      <c r="C4182" s="369" t="s">
        <v>6</v>
      </c>
      <c r="D4182" s="370">
        <v>2209.9699999999998</v>
      </c>
    </row>
    <row r="4183" spans="1:4">
      <c r="A4183" s="368" t="s">
        <v>11425</v>
      </c>
      <c r="B4183" s="369" t="s">
        <v>11426</v>
      </c>
      <c r="C4183" s="369" t="s">
        <v>6</v>
      </c>
      <c r="D4183" s="370">
        <v>5065.8</v>
      </c>
    </row>
    <row r="4184" spans="1:4">
      <c r="A4184" s="368" t="s">
        <v>11427</v>
      </c>
      <c r="B4184" s="369" t="s">
        <v>11428</v>
      </c>
      <c r="C4184" s="369" t="s">
        <v>6</v>
      </c>
      <c r="D4184" s="370">
        <v>2916.43</v>
      </c>
    </row>
    <row r="4185" spans="1:4">
      <c r="A4185" s="368" t="s">
        <v>11429</v>
      </c>
      <c r="B4185" s="369" t="s">
        <v>11430</v>
      </c>
      <c r="C4185" s="369" t="s">
        <v>6</v>
      </c>
      <c r="D4185" s="370">
        <v>10198.19</v>
      </c>
    </row>
    <row r="4186" spans="1:4">
      <c r="A4186" s="368" t="s">
        <v>11431</v>
      </c>
      <c r="B4186" s="369" t="s">
        <v>11432</v>
      </c>
      <c r="C4186" s="369" t="s">
        <v>6</v>
      </c>
      <c r="D4186" s="370">
        <v>12142.81</v>
      </c>
    </row>
    <row r="4187" spans="1:4">
      <c r="A4187" s="368" t="s">
        <v>11433</v>
      </c>
      <c r="B4187" s="369" t="s">
        <v>11434</v>
      </c>
      <c r="C4187" s="369" t="s">
        <v>6</v>
      </c>
      <c r="D4187" s="370">
        <v>12991.14</v>
      </c>
    </row>
    <row r="4188" spans="1:4">
      <c r="A4188" s="368" t="s">
        <v>11435</v>
      </c>
      <c r="B4188" s="369" t="s">
        <v>11436</v>
      </c>
      <c r="C4188" s="369" t="s">
        <v>6</v>
      </c>
      <c r="D4188" s="370">
        <v>16428.740000000002</v>
      </c>
    </row>
    <row r="4189" spans="1:4">
      <c r="A4189" s="368" t="s">
        <v>11437</v>
      </c>
      <c r="B4189" s="369" t="s">
        <v>11438</v>
      </c>
      <c r="C4189" s="369" t="s">
        <v>6</v>
      </c>
      <c r="D4189" s="370">
        <v>17791.39</v>
      </c>
    </row>
    <row r="4190" spans="1:4">
      <c r="A4190" s="368" t="s">
        <v>11439</v>
      </c>
      <c r="B4190" s="369" t="s">
        <v>11440</v>
      </c>
      <c r="C4190" s="369" t="s">
        <v>6</v>
      </c>
      <c r="D4190" s="370">
        <v>25312.29</v>
      </c>
    </row>
    <row r="4191" spans="1:4">
      <c r="A4191" s="368" t="s">
        <v>11441</v>
      </c>
      <c r="B4191" s="369" t="s">
        <v>11442</v>
      </c>
      <c r="C4191" s="369" t="s">
        <v>6</v>
      </c>
      <c r="D4191" s="370">
        <v>50.08</v>
      </c>
    </row>
    <row r="4192" spans="1:4">
      <c r="A4192" s="368" t="s">
        <v>11443</v>
      </c>
      <c r="B4192" s="369" t="s">
        <v>11444</v>
      </c>
      <c r="C4192" s="369" t="s">
        <v>6</v>
      </c>
      <c r="D4192" s="370">
        <v>89.08</v>
      </c>
    </row>
    <row r="4193" spans="1:4">
      <c r="A4193" s="368" t="s">
        <v>11445</v>
      </c>
      <c r="B4193" s="369" t="s">
        <v>11446</v>
      </c>
      <c r="C4193" s="369" t="s">
        <v>6</v>
      </c>
      <c r="D4193" s="370">
        <v>125.33</v>
      </c>
    </row>
    <row r="4194" spans="1:4">
      <c r="A4194" s="368" t="s">
        <v>11447</v>
      </c>
      <c r="B4194" s="369" t="s">
        <v>11448</v>
      </c>
      <c r="C4194" s="369" t="s">
        <v>6</v>
      </c>
      <c r="D4194" s="370">
        <v>52.55</v>
      </c>
    </row>
    <row r="4195" spans="1:4">
      <c r="A4195" s="368" t="s">
        <v>11449</v>
      </c>
      <c r="B4195" s="369" t="s">
        <v>11450</v>
      </c>
      <c r="C4195" s="369" t="s">
        <v>6</v>
      </c>
      <c r="D4195" s="370">
        <v>75.23</v>
      </c>
    </row>
    <row r="4196" spans="1:4">
      <c r="A4196" s="368" t="s">
        <v>11451</v>
      </c>
      <c r="B4196" s="369" t="s">
        <v>11452</v>
      </c>
      <c r="C4196" s="369" t="s">
        <v>6</v>
      </c>
      <c r="D4196" s="370">
        <v>104.17</v>
      </c>
    </row>
    <row r="4197" spans="1:4">
      <c r="A4197" s="368" t="s">
        <v>11453</v>
      </c>
      <c r="B4197" s="369" t="s">
        <v>11454</v>
      </c>
      <c r="C4197" s="369" t="s">
        <v>6</v>
      </c>
      <c r="D4197" s="370">
        <v>381.73</v>
      </c>
    </row>
    <row r="4198" spans="1:4">
      <c r="A4198" s="368" t="s">
        <v>11455</v>
      </c>
      <c r="B4198" s="369" t="s">
        <v>11456</v>
      </c>
      <c r="C4198" s="369" t="s">
        <v>6</v>
      </c>
      <c r="D4198" s="370">
        <v>381.73</v>
      </c>
    </row>
    <row r="4199" spans="1:4">
      <c r="A4199" s="368" t="s">
        <v>11457</v>
      </c>
      <c r="B4199" s="369" t="s">
        <v>11458</v>
      </c>
      <c r="C4199" s="369" t="s">
        <v>6</v>
      </c>
      <c r="D4199" s="370">
        <v>428.19</v>
      </c>
    </row>
    <row r="4200" spans="1:4">
      <c r="A4200" s="368" t="s">
        <v>11459</v>
      </c>
      <c r="B4200" s="369" t="s">
        <v>11460</v>
      </c>
      <c r="C4200" s="369" t="s">
        <v>6</v>
      </c>
      <c r="D4200" s="370">
        <v>535.65</v>
      </c>
    </row>
    <row r="4201" spans="1:4">
      <c r="A4201" s="368" t="s">
        <v>11461</v>
      </c>
      <c r="B4201" s="369" t="s">
        <v>11462</v>
      </c>
      <c r="C4201" s="369" t="s">
        <v>6</v>
      </c>
      <c r="D4201" s="370">
        <v>783.79</v>
      </c>
    </row>
    <row r="4202" spans="1:4">
      <c r="A4202" s="368" t="s">
        <v>11463</v>
      </c>
      <c r="B4202" s="369" t="s">
        <v>11464</v>
      </c>
      <c r="C4202" s="369" t="s">
        <v>6</v>
      </c>
      <c r="D4202" s="370">
        <v>1211.8599999999999</v>
      </c>
    </row>
    <row r="4203" spans="1:4">
      <c r="A4203" s="368" t="s">
        <v>11465</v>
      </c>
      <c r="B4203" s="369" t="s">
        <v>11466</v>
      </c>
      <c r="C4203" s="369" t="s">
        <v>6</v>
      </c>
      <c r="D4203" s="370">
        <v>1979.12</v>
      </c>
    </row>
    <row r="4204" spans="1:4">
      <c r="A4204" s="368" t="s">
        <v>11467</v>
      </c>
      <c r="B4204" s="369" t="s">
        <v>11468</v>
      </c>
      <c r="C4204" s="369" t="s">
        <v>6</v>
      </c>
      <c r="D4204" s="370">
        <v>2271.6</v>
      </c>
    </row>
    <row r="4205" spans="1:4">
      <c r="A4205" s="368" t="s">
        <v>11469</v>
      </c>
      <c r="B4205" s="369" t="s">
        <v>11470</v>
      </c>
      <c r="C4205" s="369" t="s">
        <v>6</v>
      </c>
      <c r="D4205" s="370">
        <v>2809.16</v>
      </c>
    </row>
    <row r="4206" spans="1:4">
      <c r="A4206" s="368" t="s">
        <v>11471</v>
      </c>
      <c r="B4206" s="369" t="s">
        <v>11472</v>
      </c>
      <c r="C4206" s="369" t="s">
        <v>6</v>
      </c>
      <c r="D4206" s="370">
        <v>8187.64</v>
      </c>
    </row>
    <row r="4207" spans="1:4">
      <c r="A4207" s="368" t="s">
        <v>11473</v>
      </c>
      <c r="B4207" s="369" t="s">
        <v>11474</v>
      </c>
      <c r="C4207" s="369" t="s">
        <v>6</v>
      </c>
      <c r="D4207" s="370">
        <v>9321.06</v>
      </c>
    </row>
    <row r="4208" spans="1:4">
      <c r="A4208" s="368" t="s">
        <v>11475</v>
      </c>
      <c r="B4208" s="369" t="s">
        <v>11476</v>
      </c>
      <c r="C4208" s="369" t="s">
        <v>6</v>
      </c>
      <c r="D4208" s="370">
        <v>11437.68</v>
      </c>
    </row>
    <row r="4209" spans="1:4">
      <c r="A4209" s="368" t="s">
        <v>11477</v>
      </c>
      <c r="B4209" s="369" t="s">
        <v>11478</v>
      </c>
      <c r="C4209" s="369" t="s">
        <v>6</v>
      </c>
      <c r="D4209" s="370">
        <v>12941.15</v>
      </c>
    </row>
    <row r="4210" spans="1:4">
      <c r="A4210" s="368" t="s">
        <v>11479</v>
      </c>
      <c r="B4210" s="369" t="s">
        <v>11480</v>
      </c>
      <c r="C4210" s="369" t="s">
        <v>6</v>
      </c>
      <c r="D4210" s="370">
        <v>15060.24</v>
      </c>
    </row>
    <row r="4211" spans="1:4">
      <c r="A4211" s="368" t="s">
        <v>11481</v>
      </c>
      <c r="B4211" s="369" t="s">
        <v>11482</v>
      </c>
      <c r="C4211" s="369" t="s">
        <v>6</v>
      </c>
      <c r="D4211" s="370">
        <v>18046.759999999998</v>
      </c>
    </row>
    <row r="4212" spans="1:4">
      <c r="A4212" s="368" t="s">
        <v>11483</v>
      </c>
      <c r="B4212" s="369" t="s">
        <v>11484</v>
      </c>
      <c r="C4212" s="369" t="s">
        <v>6</v>
      </c>
      <c r="D4212" s="370">
        <v>23568.51</v>
      </c>
    </row>
    <row r="4213" spans="1:4">
      <c r="A4213" s="368" t="s">
        <v>11485</v>
      </c>
      <c r="B4213" s="369" t="s">
        <v>11486</v>
      </c>
      <c r="C4213" s="369" t="s">
        <v>6</v>
      </c>
      <c r="D4213" s="370">
        <v>29414.14</v>
      </c>
    </row>
    <row r="4214" spans="1:4">
      <c r="A4214" s="368" t="s">
        <v>29007</v>
      </c>
      <c r="B4214" s="369" t="s">
        <v>29008</v>
      </c>
      <c r="C4214" s="369" t="s">
        <v>6</v>
      </c>
      <c r="D4214" s="370">
        <v>3333.39</v>
      </c>
    </row>
    <row r="4215" spans="1:4">
      <c r="A4215" s="368" t="s">
        <v>29009</v>
      </c>
      <c r="B4215" s="369" t="s">
        <v>29010</v>
      </c>
      <c r="C4215" s="369" t="s">
        <v>429</v>
      </c>
      <c r="D4215" s="370">
        <v>4.6100000000000003</v>
      </c>
    </row>
    <row r="4216" spans="1:4">
      <c r="A4216" s="368" t="s">
        <v>11540</v>
      </c>
      <c r="B4216" s="369" t="s">
        <v>11541</v>
      </c>
      <c r="C4216" s="369" t="s">
        <v>6</v>
      </c>
      <c r="D4216" s="370">
        <v>179.09</v>
      </c>
    </row>
    <row r="4217" spans="1:4">
      <c r="A4217" s="368" t="s">
        <v>11542</v>
      </c>
      <c r="B4217" s="369" t="s">
        <v>11543</v>
      </c>
      <c r="C4217" s="369" t="s">
        <v>6</v>
      </c>
      <c r="D4217" s="370">
        <v>122.61</v>
      </c>
    </row>
    <row r="4218" spans="1:4">
      <c r="A4218" s="368" t="s">
        <v>11563</v>
      </c>
      <c r="B4218" s="369" t="s">
        <v>11564</v>
      </c>
      <c r="C4218" s="369" t="s">
        <v>6</v>
      </c>
      <c r="D4218" s="370">
        <v>26008.78</v>
      </c>
    </row>
    <row r="4219" spans="1:4">
      <c r="A4219" s="368" t="s">
        <v>11565</v>
      </c>
      <c r="B4219" s="369" t="s">
        <v>11566</v>
      </c>
      <c r="C4219" s="369" t="s">
        <v>6</v>
      </c>
      <c r="D4219" s="370">
        <v>50633.5</v>
      </c>
    </row>
    <row r="4220" spans="1:4">
      <c r="A4220" s="368" t="s">
        <v>11567</v>
      </c>
      <c r="B4220" s="369" t="s">
        <v>11568</v>
      </c>
      <c r="C4220" s="369" t="s">
        <v>6</v>
      </c>
      <c r="D4220" s="370">
        <v>110729.79</v>
      </c>
    </row>
    <row r="4221" spans="1:4">
      <c r="A4221" s="368" t="s">
        <v>29011</v>
      </c>
      <c r="B4221" s="369" t="s">
        <v>29012</v>
      </c>
      <c r="C4221" s="369" t="s">
        <v>6</v>
      </c>
      <c r="D4221" s="370">
        <v>45.87</v>
      </c>
    </row>
    <row r="4222" spans="1:4">
      <c r="A4222" s="368" t="s">
        <v>29013</v>
      </c>
      <c r="B4222" s="369" t="s">
        <v>29014</v>
      </c>
      <c r="C4222" s="369" t="s">
        <v>6</v>
      </c>
      <c r="D4222" s="370">
        <v>268</v>
      </c>
    </row>
    <row r="4223" spans="1:4" ht="22.5">
      <c r="A4223" s="368" t="s">
        <v>11569</v>
      </c>
      <c r="B4223" s="369" t="s">
        <v>11570</v>
      </c>
      <c r="C4223" s="369" t="s">
        <v>6</v>
      </c>
      <c r="D4223" s="370">
        <v>471635.56</v>
      </c>
    </row>
    <row r="4224" spans="1:4" ht="22.5">
      <c r="A4224" s="368" t="s">
        <v>11571</v>
      </c>
      <c r="B4224" s="369" t="s">
        <v>11572</v>
      </c>
      <c r="C4224" s="369" t="s">
        <v>6</v>
      </c>
      <c r="D4224" s="370">
        <v>83099.67</v>
      </c>
    </row>
    <row r="4225" spans="1:4" ht="22.5">
      <c r="A4225" s="368" t="s">
        <v>11573</v>
      </c>
      <c r="B4225" s="369" t="s">
        <v>11574</v>
      </c>
      <c r="C4225" s="369" t="s">
        <v>6</v>
      </c>
      <c r="D4225" s="370">
        <v>106493.29</v>
      </c>
    </row>
    <row r="4226" spans="1:4" ht="22.5">
      <c r="A4226" s="368" t="s">
        <v>11575</v>
      </c>
      <c r="B4226" s="369" t="s">
        <v>11576</v>
      </c>
      <c r="C4226" s="369" t="s">
        <v>6</v>
      </c>
      <c r="D4226" s="370">
        <v>24553.96</v>
      </c>
    </row>
    <row r="4227" spans="1:4" ht="22.5">
      <c r="A4227" s="368" t="s">
        <v>11577</v>
      </c>
      <c r="B4227" s="369" t="s">
        <v>11578</v>
      </c>
      <c r="C4227" s="369" t="s">
        <v>6</v>
      </c>
      <c r="D4227" s="370">
        <v>33025.74</v>
      </c>
    </row>
    <row r="4228" spans="1:4" ht="22.5">
      <c r="A4228" s="368" t="s">
        <v>11579</v>
      </c>
      <c r="B4228" s="369" t="s">
        <v>11580</v>
      </c>
      <c r="C4228" s="369" t="s">
        <v>6</v>
      </c>
      <c r="D4228" s="370">
        <v>140554.18</v>
      </c>
    </row>
    <row r="4229" spans="1:4" ht="22.5">
      <c r="A4229" s="368" t="s">
        <v>11581</v>
      </c>
      <c r="B4229" s="369" t="s">
        <v>11582</v>
      </c>
      <c r="C4229" s="369" t="s">
        <v>6</v>
      </c>
      <c r="D4229" s="370">
        <v>60257.26</v>
      </c>
    </row>
    <row r="4230" spans="1:4" ht="22.5">
      <c r="A4230" s="368" t="s">
        <v>11583</v>
      </c>
      <c r="B4230" s="369" t="s">
        <v>11584</v>
      </c>
      <c r="C4230" s="369" t="s">
        <v>6</v>
      </c>
      <c r="D4230" s="370">
        <v>191620.28</v>
      </c>
    </row>
    <row r="4231" spans="1:4" ht="22.5">
      <c r="A4231" s="368" t="s">
        <v>11585</v>
      </c>
      <c r="B4231" s="369" t="s">
        <v>11586</v>
      </c>
      <c r="C4231" s="369" t="s">
        <v>6</v>
      </c>
      <c r="D4231" s="370">
        <v>238185.17</v>
      </c>
    </row>
    <row r="4232" spans="1:4" ht="22.5">
      <c r="A4232" s="368" t="s">
        <v>11587</v>
      </c>
      <c r="B4232" s="369" t="s">
        <v>11588</v>
      </c>
      <c r="C4232" s="369" t="s">
        <v>6</v>
      </c>
      <c r="D4232" s="370">
        <v>302670.84000000003</v>
      </c>
    </row>
    <row r="4233" spans="1:4">
      <c r="A4233" s="368" t="s">
        <v>11591</v>
      </c>
      <c r="B4233" s="369" t="s">
        <v>11592</v>
      </c>
      <c r="C4233" s="369" t="s">
        <v>6</v>
      </c>
      <c r="D4233" s="370">
        <v>26008.78</v>
      </c>
    </row>
    <row r="4234" spans="1:4">
      <c r="A4234" s="368" t="s">
        <v>11593</v>
      </c>
      <c r="B4234" s="369" t="s">
        <v>11594</v>
      </c>
      <c r="C4234" s="369" t="s">
        <v>6</v>
      </c>
      <c r="D4234" s="370">
        <v>96742.87</v>
      </c>
    </row>
    <row r="4235" spans="1:4">
      <c r="A4235" s="368" t="s">
        <v>11595</v>
      </c>
      <c r="B4235" s="369" t="s">
        <v>11596</v>
      </c>
      <c r="C4235" s="369" t="s">
        <v>6</v>
      </c>
      <c r="D4235" s="370">
        <v>13677.69</v>
      </c>
    </row>
    <row r="4236" spans="1:4">
      <c r="A4236" s="368" t="s">
        <v>11597</v>
      </c>
      <c r="B4236" s="369" t="s">
        <v>11598</v>
      </c>
      <c r="C4236" s="369" t="s">
        <v>6</v>
      </c>
      <c r="D4236" s="370">
        <v>449.77</v>
      </c>
    </row>
    <row r="4237" spans="1:4">
      <c r="A4237" s="368" t="s">
        <v>11599</v>
      </c>
      <c r="B4237" s="369" t="s">
        <v>11600</v>
      </c>
      <c r="C4237" s="369" t="s">
        <v>6</v>
      </c>
      <c r="D4237" s="370">
        <v>449.77</v>
      </c>
    </row>
    <row r="4238" spans="1:4">
      <c r="A4238" s="368" t="s">
        <v>11601</v>
      </c>
      <c r="B4238" s="369" t="s">
        <v>11602</v>
      </c>
      <c r="C4238" s="369" t="s">
        <v>6</v>
      </c>
      <c r="D4238" s="370">
        <v>563.17999999999995</v>
      </c>
    </row>
    <row r="4239" spans="1:4">
      <c r="A4239" s="368" t="s">
        <v>11603</v>
      </c>
      <c r="B4239" s="369" t="s">
        <v>11604</v>
      </c>
      <c r="C4239" s="369" t="s">
        <v>6</v>
      </c>
      <c r="D4239" s="370">
        <v>563.17999999999995</v>
      </c>
    </row>
    <row r="4240" spans="1:4">
      <c r="A4240" s="368" t="s">
        <v>11605</v>
      </c>
      <c r="B4240" s="369" t="s">
        <v>11606</v>
      </c>
      <c r="C4240" s="369" t="s">
        <v>6</v>
      </c>
      <c r="D4240" s="370">
        <v>1130.3399999999999</v>
      </c>
    </row>
    <row r="4241" spans="1:4">
      <c r="A4241" s="368" t="s">
        <v>11607</v>
      </c>
      <c r="B4241" s="369" t="s">
        <v>11608</v>
      </c>
      <c r="C4241" s="369" t="s">
        <v>6</v>
      </c>
      <c r="D4241" s="370">
        <v>899.53</v>
      </c>
    </row>
    <row r="4242" spans="1:4">
      <c r="A4242" s="368" t="s">
        <v>11609</v>
      </c>
      <c r="B4242" s="369" t="s">
        <v>11610</v>
      </c>
      <c r="C4242" s="369" t="s">
        <v>6</v>
      </c>
      <c r="D4242" s="370">
        <v>1079.8499999999999</v>
      </c>
    </row>
    <row r="4243" spans="1:4">
      <c r="A4243" s="368" t="s">
        <v>11611</v>
      </c>
      <c r="B4243" s="369" t="s">
        <v>11612</v>
      </c>
      <c r="C4243" s="369" t="s">
        <v>6</v>
      </c>
      <c r="D4243" s="370">
        <v>1079.8499999999999</v>
      </c>
    </row>
    <row r="4244" spans="1:4">
      <c r="A4244" s="368" t="s">
        <v>11613</v>
      </c>
      <c r="B4244" s="369" t="s">
        <v>11614</v>
      </c>
      <c r="C4244" s="369" t="s">
        <v>6</v>
      </c>
      <c r="D4244" s="370">
        <v>209.88</v>
      </c>
    </row>
    <row r="4245" spans="1:4">
      <c r="A4245" s="368" t="s">
        <v>11615</v>
      </c>
      <c r="B4245" s="369" t="s">
        <v>11616</v>
      </c>
      <c r="C4245" s="369" t="s">
        <v>6</v>
      </c>
      <c r="D4245" s="370">
        <v>209.88</v>
      </c>
    </row>
    <row r="4246" spans="1:4">
      <c r="A4246" s="368" t="s">
        <v>11617</v>
      </c>
      <c r="B4246" s="369" t="s">
        <v>11618</v>
      </c>
      <c r="C4246" s="369" t="s">
        <v>6</v>
      </c>
      <c r="D4246" s="370">
        <v>209.58</v>
      </c>
    </row>
    <row r="4247" spans="1:4">
      <c r="A4247" s="368" t="s">
        <v>11619</v>
      </c>
      <c r="B4247" s="369" t="s">
        <v>11620</v>
      </c>
      <c r="C4247" s="369" t="s">
        <v>6</v>
      </c>
      <c r="D4247" s="370">
        <v>251.05</v>
      </c>
    </row>
    <row r="4248" spans="1:4">
      <c r="A4248" s="368" t="s">
        <v>11621</v>
      </c>
      <c r="B4248" s="369" t="s">
        <v>11622</v>
      </c>
      <c r="C4248" s="369" t="s">
        <v>6</v>
      </c>
      <c r="D4248" s="370">
        <v>419.92</v>
      </c>
    </row>
    <row r="4249" spans="1:4">
      <c r="A4249" s="368" t="s">
        <v>11623</v>
      </c>
      <c r="B4249" s="369" t="s">
        <v>11624</v>
      </c>
      <c r="C4249" s="369" t="s">
        <v>6</v>
      </c>
      <c r="D4249" s="370">
        <v>419.92</v>
      </c>
    </row>
    <row r="4250" spans="1:4">
      <c r="A4250" s="368" t="s">
        <v>11625</v>
      </c>
      <c r="B4250" s="369" t="s">
        <v>11626</v>
      </c>
      <c r="C4250" s="369" t="s">
        <v>6</v>
      </c>
      <c r="D4250" s="370">
        <v>421.56</v>
      </c>
    </row>
    <row r="4251" spans="1:4">
      <c r="A4251" s="368" t="s">
        <v>11627</v>
      </c>
      <c r="B4251" s="369" t="s">
        <v>11628</v>
      </c>
      <c r="C4251" s="369" t="s">
        <v>6</v>
      </c>
      <c r="D4251" s="370">
        <v>511.87</v>
      </c>
    </row>
    <row r="4252" spans="1:4">
      <c r="A4252" s="368" t="s">
        <v>11629</v>
      </c>
      <c r="B4252" s="369" t="s">
        <v>11630</v>
      </c>
      <c r="C4252" s="369" t="s">
        <v>6</v>
      </c>
      <c r="D4252" s="370">
        <v>408.34</v>
      </c>
    </row>
    <row r="4253" spans="1:4">
      <c r="A4253" s="368" t="s">
        <v>11631</v>
      </c>
      <c r="B4253" s="369" t="s">
        <v>11632</v>
      </c>
      <c r="C4253" s="369" t="s">
        <v>6</v>
      </c>
      <c r="D4253" s="370">
        <v>408.35</v>
      </c>
    </row>
    <row r="4254" spans="1:4">
      <c r="A4254" s="368" t="s">
        <v>11633</v>
      </c>
      <c r="B4254" s="369" t="s">
        <v>11634</v>
      </c>
      <c r="C4254" s="369" t="s">
        <v>6</v>
      </c>
      <c r="D4254" s="370">
        <v>408.35</v>
      </c>
    </row>
    <row r="4255" spans="1:4">
      <c r="A4255" s="368" t="s">
        <v>11635</v>
      </c>
      <c r="B4255" s="369" t="s">
        <v>11636</v>
      </c>
      <c r="C4255" s="369" t="s">
        <v>6</v>
      </c>
      <c r="D4255" s="370">
        <v>520.07000000000005</v>
      </c>
    </row>
    <row r="4256" spans="1:4">
      <c r="A4256" s="368" t="s">
        <v>11637</v>
      </c>
      <c r="B4256" s="369" t="s">
        <v>11638</v>
      </c>
      <c r="C4256" s="369" t="s">
        <v>6</v>
      </c>
      <c r="D4256" s="370">
        <v>816.67</v>
      </c>
    </row>
    <row r="4257" spans="1:4">
      <c r="A4257" s="368" t="s">
        <v>11639</v>
      </c>
      <c r="B4257" s="369" t="s">
        <v>11640</v>
      </c>
      <c r="C4257" s="369" t="s">
        <v>6</v>
      </c>
      <c r="D4257" s="370">
        <v>816.72</v>
      </c>
    </row>
    <row r="4258" spans="1:4">
      <c r="A4258" s="368" t="s">
        <v>29015</v>
      </c>
      <c r="B4258" s="369" t="s">
        <v>29016</v>
      </c>
      <c r="C4258" s="369" t="s">
        <v>6</v>
      </c>
      <c r="D4258" s="370">
        <v>720</v>
      </c>
    </row>
    <row r="4259" spans="1:4">
      <c r="A4259" s="368" t="s">
        <v>29017</v>
      </c>
      <c r="B4259" s="369" t="s">
        <v>29018</v>
      </c>
      <c r="C4259" s="369" t="s">
        <v>6</v>
      </c>
      <c r="D4259" s="370">
        <v>890</v>
      </c>
    </row>
    <row r="4260" spans="1:4">
      <c r="A4260" s="368" t="s">
        <v>29019</v>
      </c>
      <c r="B4260" s="369" t="s">
        <v>29020</v>
      </c>
      <c r="C4260" s="369" t="s">
        <v>6</v>
      </c>
      <c r="D4260" s="370">
        <v>850.82</v>
      </c>
    </row>
    <row r="4261" spans="1:4">
      <c r="A4261" s="368" t="s">
        <v>29021</v>
      </c>
      <c r="B4261" s="369" t="s">
        <v>29022</v>
      </c>
      <c r="C4261" s="369" t="s">
        <v>6</v>
      </c>
      <c r="D4261" s="370">
        <v>2051.2800000000002</v>
      </c>
    </row>
    <row r="4262" spans="1:4">
      <c r="A4262" s="368" t="s">
        <v>29023</v>
      </c>
      <c r="B4262" s="369" t="s">
        <v>29024</v>
      </c>
      <c r="C4262" s="369" t="s">
        <v>6</v>
      </c>
      <c r="D4262" s="370">
        <v>4347.32</v>
      </c>
    </row>
    <row r="4263" spans="1:4">
      <c r="A4263" s="368" t="s">
        <v>29025</v>
      </c>
      <c r="B4263" s="369" t="s">
        <v>29026</v>
      </c>
      <c r="C4263" s="369" t="s">
        <v>6</v>
      </c>
      <c r="D4263" s="370">
        <v>7365.27</v>
      </c>
    </row>
    <row r="4264" spans="1:4">
      <c r="A4264" s="368" t="s">
        <v>29027</v>
      </c>
      <c r="B4264" s="369" t="s">
        <v>29028</v>
      </c>
      <c r="C4264" s="369" t="s">
        <v>6</v>
      </c>
      <c r="D4264" s="370">
        <v>12004.65</v>
      </c>
    </row>
    <row r="4265" spans="1:4">
      <c r="A4265" s="368" t="s">
        <v>29029</v>
      </c>
      <c r="B4265" s="369" t="s">
        <v>29030</v>
      </c>
      <c r="C4265" s="369" t="s">
        <v>6</v>
      </c>
      <c r="D4265" s="370">
        <v>0.81</v>
      </c>
    </row>
    <row r="4266" spans="1:4">
      <c r="A4266" s="368" t="s">
        <v>29031</v>
      </c>
      <c r="B4266" s="369" t="s">
        <v>29032</v>
      </c>
      <c r="C4266" s="369" t="s">
        <v>6</v>
      </c>
      <c r="D4266" s="370">
        <v>0.36</v>
      </c>
    </row>
    <row r="4267" spans="1:4">
      <c r="A4267" s="368" t="s">
        <v>29033</v>
      </c>
      <c r="B4267" s="369" t="s">
        <v>29034</v>
      </c>
      <c r="C4267" s="369" t="s">
        <v>6</v>
      </c>
      <c r="D4267" s="370">
        <v>1.44</v>
      </c>
    </row>
    <row r="4268" spans="1:4">
      <c r="A4268" s="368" t="s">
        <v>11643</v>
      </c>
      <c r="B4268" s="369" t="s">
        <v>11644</v>
      </c>
      <c r="C4268" s="369" t="s">
        <v>1436</v>
      </c>
      <c r="D4268" s="370">
        <v>53.55</v>
      </c>
    </row>
    <row r="4269" spans="1:4">
      <c r="A4269" s="368" t="s">
        <v>11675</v>
      </c>
      <c r="B4269" s="369" t="s">
        <v>11676</v>
      </c>
      <c r="C4269" s="369" t="s">
        <v>6</v>
      </c>
      <c r="D4269" s="370">
        <v>8.98</v>
      </c>
    </row>
    <row r="4270" spans="1:4">
      <c r="A4270" s="368" t="s">
        <v>11681</v>
      </c>
      <c r="B4270" s="369" t="s">
        <v>11682</v>
      </c>
      <c r="C4270" s="369" t="s">
        <v>41</v>
      </c>
      <c r="D4270" s="370">
        <v>2.75</v>
      </c>
    </row>
    <row r="4271" spans="1:4">
      <c r="A4271" s="368" t="s">
        <v>29035</v>
      </c>
      <c r="B4271" s="369" t="s">
        <v>29036</v>
      </c>
      <c r="C4271" s="369" t="s">
        <v>41</v>
      </c>
      <c r="D4271" s="370">
        <v>0.41</v>
      </c>
    </row>
    <row r="4272" spans="1:4">
      <c r="A4272" s="368" t="s">
        <v>29037</v>
      </c>
      <c r="B4272" s="369" t="s">
        <v>29038</v>
      </c>
      <c r="C4272" s="369" t="s">
        <v>6</v>
      </c>
      <c r="D4272" s="370">
        <v>8524</v>
      </c>
    </row>
    <row r="4273" spans="1:4">
      <c r="A4273" s="368" t="s">
        <v>29039</v>
      </c>
      <c r="B4273" s="369" t="s">
        <v>29040</v>
      </c>
      <c r="C4273" s="369" t="s">
        <v>6</v>
      </c>
      <c r="D4273" s="370">
        <v>9471</v>
      </c>
    </row>
    <row r="4274" spans="1:4">
      <c r="A4274" s="368" t="s">
        <v>29041</v>
      </c>
      <c r="B4274" s="369" t="s">
        <v>29042</v>
      </c>
      <c r="C4274" s="369" t="s">
        <v>6</v>
      </c>
      <c r="D4274" s="370">
        <v>422.1</v>
      </c>
    </row>
    <row r="4275" spans="1:4">
      <c r="A4275" s="368" t="s">
        <v>29043</v>
      </c>
      <c r="B4275" s="369" t="s">
        <v>29044</v>
      </c>
      <c r="C4275" s="369" t="s">
        <v>6</v>
      </c>
      <c r="D4275" s="370">
        <v>74.73</v>
      </c>
    </row>
    <row r="4276" spans="1:4">
      <c r="A4276" s="368" t="s">
        <v>11720</v>
      </c>
      <c r="B4276" s="369" t="s">
        <v>11721</v>
      </c>
      <c r="C4276" s="369" t="s">
        <v>6</v>
      </c>
      <c r="D4276" s="370">
        <v>82.74</v>
      </c>
    </row>
    <row r="4277" spans="1:4">
      <c r="A4277" s="368" t="s">
        <v>11722</v>
      </c>
      <c r="B4277" s="369" t="s">
        <v>11723</v>
      </c>
      <c r="C4277" s="369" t="s">
        <v>6</v>
      </c>
      <c r="D4277" s="370">
        <v>4850.2299999999996</v>
      </c>
    </row>
    <row r="4278" spans="1:4">
      <c r="A4278" s="368" t="s">
        <v>11724</v>
      </c>
      <c r="B4278" s="369" t="s">
        <v>11725</v>
      </c>
      <c r="C4278" s="369" t="s">
        <v>6</v>
      </c>
      <c r="D4278" s="370">
        <v>6952.31</v>
      </c>
    </row>
    <row r="4279" spans="1:4">
      <c r="A4279" s="368" t="s">
        <v>11726</v>
      </c>
      <c r="B4279" s="369" t="s">
        <v>11727</v>
      </c>
      <c r="C4279" s="369" t="s">
        <v>6</v>
      </c>
      <c r="D4279" s="370">
        <v>112.68</v>
      </c>
    </row>
    <row r="4280" spans="1:4">
      <c r="A4280" s="368" t="s">
        <v>11728</v>
      </c>
      <c r="B4280" s="369" t="s">
        <v>11729</v>
      </c>
      <c r="C4280" s="369" t="s">
        <v>6</v>
      </c>
      <c r="D4280" s="370">
        <v>153.44999999999999</v>
      </c>
    </row>
    <row r="4281" spans="1:4">
      <c r="A4281" s="368" t="s">
        <v>11730</v>
      </c>
      <c r="B4281" s="369" t="s">
        <v>11731</v>
      </c>
      <c r="C4281" s="369" t="s">
        <v>6</v>
      </c>
      <c r="D4281" s="370">
        <v>233.94</v>
      </c>
    </row>
    <row r="4282" spans="1:4">
      <c r="A4282" s="368" t="s">
        <v>11732</v>
      </c>
      <c r="B4282" s="369" t="s">
        <v>11733</v>
      </c>
      <c r="C4282" s="369" t="s">
        <v>6</v>
      </c>
      <c r="D4282" s="370">
        <v>277.07</v>
      </c>
    </row>
    <row r="4283" spans="1:4">
      <c r="A4283" s="368" t="s">
        <v>11734</v>
      </c>
      <c r="B4283" s="369" t="s">
        <v>11735</v>
      </c>
      <c r="C4283" s="369" t="s">
        <v>6</v>
      </c>
      <c r="D4283" s="370">
        <v>450.31</v>
      </c>
    </row>
    <row r="4284" spans="1:4">
      <c r="A4284" s="368" t="s">
        <v>11736</v>
      </c>
      <c r="B4284" s="369" t="s">
        <v>11737</v>
      </c>
      <c r="C4284" s="369" t="s">
        <v>6</v>
      </c>
      <c r="D4284" s="370">
        <v>486.05</v>
      </c>
    </row>
    <row r="4285" spans="1:4">
      <c r="A4285" s="368" t="s">
        <v>11738</v>
      </c>
      <c r="B4285" s="369" t="s">
        <v>11739</v>
      </c>
      <c r="C4285" s="369" t="s">
        <v>6</v>
      </c>
      <c r="D4285" s="370">
        <v>754.14</v>
      </c>
    </row>
    <row r="4286" spans="1:4">
      <c r="A4286" s="368" t="s">
        <v>11740</v>
      </c>
      <c r="B4286" s="369" t="s">
        <v>11741</v>
      </c>
      <c r="C4286" s="369" t="s">
        <v>6</v>
      </c>
      <c r="D4286" s="370">
        <v>775.51</v>
      </c>
    </row>
    <row r="4287" spans="1:4">
      <c r="A4287" s="368" t="s">
        <v>11742</v>
      </c>
      <c r="B4287" s="369" t="s">
        <v>11743</v>
      </c>
      <c r="C4287" s="369" t="s">
        <v>6</v>
      </c>
      <c r="D4287" s="370">
        <v>809.18</v>
      </c>
    </row>
    <row r="4288" spans="1:4">
      <c r="A4288" s="368" t="s">
        <v>11744</v>
      </c>
      <c r="B4288" s="369" t="s">
        <v>11745</v>
      </c>
      <c r="C4288" s="369" t="s">
        <v>6</v>
      </c>
      <c r="D4288" s="370">
        <v>1657.23</v>
      </c>
    </row>
    <row r="4289" spans="1:4">
      <c r="A4289" s="368" t="s">
        <v>11746</v>
      </c>
      <c r="B4289" s="369" t="s">
        <v>11747</v>
      </c>
      <c r="C4289" s="369" t="s">
        <v>6</v>
      </c>
      <c r="D4289" s="370">
        <v>75.83</v>
      </c>
    </row>
    <row r="4290" spans="1:4">
      <c r="A4290" s="368" t="s">
        <v>11748</v>
      </c>
      <c r="B4290" s="369" t="s">
        <v>11749</v>
      </c>
      <c r="C4290" s="369" t="s">
        <v>6</v>
      </c>
      <c r="D4290" s="370">
        <v>75.83</v>
      </c>
    </row>
    <row r="4291" spans="1:4">
      <c r="A4291" s="368" t="s">
        <v>11750</v>
      </c>
      <c r="B4291" s="369" t="s">
        <v>11751</v>
      </c>
      <c r="C4291" s="369" t="s">
        <v>6</v>
      </c>
      <c r="D4291" s="370">
        <v>1835.03</v>
      </c>
    </row>
    <row r="4292" spans="1:4">
      <c r="A4292" s="368" t="s">
        <v>11752</v>
      </c>
      <c r="B4292" s="369" t="s">
        <v>11753</v>
      </c>
      <c r="C4292" s="369" t="s">
        <v>6</v>
      </c>
      <c r="D4292" s="370">
        <v>4581.04</v>
      </c>
    </row>
    <row r="4293" spans="1:4">
      <c r="A4293" s="368" t="s">
        <v>29045</v>
      </c>
      <c r="B4293" s="369" t="s">
        <v>29046</v>
      </c>
      <c r="C4293" s="369" t="s">
        <v>6</v>
      </c>
      <c r="D4293" s="370">
        <v>256.86</v>
      </c>
    </row>
    <row r="4294" spans="1:4">
      <c r="A4294" s="368" t="s">
        <v>29047</v>
      </c>
      <c r="B4294" s="369" t="s">
        <v>29048</v>
      </c>
      <c r="C4294" s="369" t="s">
        <v>6</v>
      </c>
      <c r="D4294" s="370">
        <v>5921</v>
      </c>
    </row>
    <row r="4295" spans="1:4">
      <c r="A4295" s="368" t="s">
        <v>29049</v>
      </c>
      <c r="B4295" s="369" t="s">
        <v>29050</v>
      </c>
      <c r="C4295" s="369" t="s">
        <v>6</v>
      </c>
      <c r="D4295" s="370">
        <v>392.33</v>
      </c>
    </row>
    <row r="4296" spans="1:4">
      <c r="A4296" s="368" t="s">
        <v>29051</v>
      </c>
      <c r="B4296" s="369" t="s">
        <v>29052</v>
      </c>
      <c r="C4296" s="369" t="s">
        <v>6</v>
      </c>
      <c r="D4296" s="370">
        <v>2919.49</v>
      </c>
    </row>
    <row r="4297" spans="1:4">
      <c r="A4297" s="368" t="s">
        <v>29053</v>
      </c>
      <c r="B4297" s="369" t="s">
        <v>29054</v>
      </c>
      <c r="C4297" s="369" t="s">
        <v>6</v>
      </c>
      <c r="D4297" s="370">
        <v>6153</v>
      </c>
    </row>
    <row r="4298" spans="1:4">
      <c r="A4298" s="368" t="s">
        <v>29055</v>
      </c>
      <c r="B4298" s="369" t="s">
        <v>29056</v>
      </c>
      <c r="C4298" s="369" t="s">
        <v>6</v>
      </c>
      <c r="D4298" s="370">
        <v>12168.45</v>
      </c>
    </row>
    <row r="4299" spans="1:4">
      <c r="A4299" s="368" t="s">
        <v>29057</v>
      </c>
      <c r="B4299" s="369" t="s">
        <v>29058</v>
      </c>
      <c r="C4299" s="369" t="s">
        <v>6</v>
      </c>
      <c r="D4299" s="370">
        <v>18942</v>
      </c>
    </row>
    <row r="4300" spans="1:4">
      <c r="A4300" s="368" t="s">
        <v>29059</v>
      </c>
      <c r="B4300" s="369" t="s">
        <v>29060</v>
      </c>
      <c r="C4300" s="369" t="s">
        <v>6</v>
      </c>
      <c r="D4300" s="370">
        <v>28921.200000000001</v>
      </c>
    </row>
    <row r="4301" spans="1:4">
      <c r="A4301" s="368" t="s">
        <v>29061</v>
      </c>
      <c r="B4301" s="369" t="s">
        <v>29062</v>
      </c>
      <c r="C4301" s="369" t="s">
        <v>6</v>
      </c>
      <c r="D4301" s="370">
        <v>3200</v>
      </c>
    </row>
    <row r="4302" spans="1:4">
      <c r="A4302" s="368" t="s">
        <v>29063</v>
      </c>
      <c r="B4302" s="369" t="s">
        <v>29064</v>
      </c>
      <c r="C4302" s="369" t="s">
        <v>6</v>
      </c>
      <c r="D4302" s="370">
        <v>4900</v>
      </c>
    </row>
    <row r="4303" spans="1:4">
      <c r="A4303" s="368" t="s">
        <v>29065</v>
      </c>
      <c r="B4303" s="369" t="s">
        <v>29066</v>
      </c>
      <c r="C4303" s="369" t="s">
        <v>6</v>
      </c>
      <c r="D4303" s="370">
        <v>242.59</v>
      </c>
    </row>
    <row r="4304" spans="1:4">
      <c r="A4304" s="368" t="s">
        <v>11776</v>
      </c>
      <c r="B4304" s="369" t="s">
        <v>11777</v>
      </c>
      <c r="C4304" s="369" t="s">
        <v>6</v>
      </c>
      <c r="D4304" s="370">
        <v>62</v>
      </c>
    </row>
    <row r="4305" spans="1:4">
      <c r="A4305" s="368" t="s">
        <v>29067</v>
      </c>
      <c r="B4305" s="369" t="s">
        <v>29068</v>
      </c>
      <c r="C4305" s="369" t="s">
        <v>6</v>
      </c>
      <c r="D4305" s="370">
        <v>3633.55</v>
      </c>
    </row>
    <row r="4306" spans="1:4">
      <c r="A4306" s="368" t="s">
        <v>29069</v>
      </c>
      <c r="B4306" s="369" t="s">
        <v>29070</v>
      </c>
      <c r="C4306" s="369" t="s">
        <v>6</v>
      </c>
      <c r="D4306" s="370">
        <v>4106.92</v>
      </c>
    </row>
    <row r="4307" spans="1:4">
      <c r="A4307" s="368" t="s">
        <v>11778</v>
      </c>
      <c r="B4307" s="369" t="s">
        <v>11779</v>
      </c>
      <c r="C4307" s="369" t="s">
        <v>6</v>
      </c>
      <c r="D4307" s="370">
        <v>78.010000000000005</v>
      </c>
    </row>
    <row r="4308" spans="1:4">
      <c r="A4308" s="368" t="s">
        <v>11780</v>
      </c>
      <c r="B4308" s="369" t="s">
        <v>11781</v>
      </c>
      <c r="C4308" s="369" t="s">
        <v>6</v>
      </c>
      <c r="D4308" s="370">
        <v>6756.06</v>
      </c>
    </row>
    <row r="4309" spans="1:4">
      <c r="A4309" s="368" t="s">
        <v>11782</v>
      </c>
      <c r="B4309" s="369" t="s">
        <v>11783</v>
      </c>
      <c r="C4309" s="369" t="s">
        <v>6</v>
      </c>
      <c r="D4309" s="370">
        <v>7624.46</v>
      </c>
    </row>
    <row r="4310" spans="1:4">
      <c r="A4310" s="368" t="s">
        <v>11784</v>
      </c>
      <c r="B4310" s="369" t="s">
        <v>11785</v>
      </c>
      <c r="C4310" s="369" t="s">
        <v>6</v>
      </c>
      <c r="D4310" s="370">
        <v>117.26</v>
      </c>
    </row>
    <row r="4311" spans="1:4">
      <c r="A4311" s="368" t="s">
        <v>11786</v>
      </c>
      <c r="B4311" s="369" t="s">
        <v>11787</v>
      </c>
      <c r="C4311" s="369" t="s">
        <v>6</v>
      </c>
      <c r="D4311" s="370">
        <v>143.6</v>
      </c>
    </row>
    <row r="4312" spans="1:4">
      <c r="A4312" s="368" t="s">
        <v>11788</v>
      </c>
      <c r="B4312" s="369" t="s">
        <v>11789</v>
      </c>
      <c r="C4312" s="369" t="s">
        <v>6</v>
      </c>
      <c r="D4312" s="370">
        <v>225.12</v>
      </c>
    </row>
    <row r="4313" spans="1:4">
      <c r="A4313" s="368" t="s">
        <v>11790</v>
      </c>
      <c r="B4313" s="369" t="s">
        <v>11791</v>
      </c>
      <c r="C4313" s="369" t="s">
        <v>6</v>
      </c>
      <c r="D4313" s="370">
        <v>443.34</v>
      </c>
    </row>
    <row r="4314" spans="1:4">
      <c r="A4314" s="368" t="s">
        <v>11792</v>
      </c>
      <c r="B4314" s="369" t="s">
        <v>11793</v>
      </c>
      <c r="C4314" s="369" t="s">
        <v>6</v>
      </c>
      <c r="D4314" s="370">
        <v>533.39</v>
      </c>
    </row>
    <row r="4315" spans="1:4">
      <c r="A4315" s="368" t="s">
        <v>11794</v>
      </c>
      <c r="B4315" s="369" t="s">
        <v>11795</v>
      </c>
      <c r="C4315" s="369" t="s">
        <v>6</v>
      </c>
      <c r="D4315" s="370">
        <v>578.91999999999996</v>
      </c>
    </row>
    <row r="4316" spans="1:4">
      <c r="A4316" s="368" t="s">
        <v>11796</v>
      </c>
      <c r="B4316" s="369" t="s">
        <v>11797</v>
      </c>
      <c r="C4316" s="369" t="s">
        <v>6</v>
      </c>
      <c r="D4316" s="370">
        <v>867.22</v>
      </c>
    </row>
    <row r="4317" spans="1:4">
      <c r="A4317" s="368" t="s">
        <v>11798</v>
      </c>
      <c r="B4317" s="369" t="s">
        <v>11799</v>
      </c>
      <c r="C4317" s="369" t="s">
        <v>6</v>
      </c>
      <c r="D4317" s="370">
        <v>38.56</v>
      </c>
    </row>
    <row r="4318" spans="1:4">
      <c r="A4318" s="368" t="s">
        <v>11800</v>
      </c>
      <c r="B4318" s="369" t="s">
        <v>11801</v>
      </c>
      <c r="C4318" s="369" t="s">
        <v>6</v>
      </c>
      <c r="D4318" s="370">
        <v>907.55</v>
      </c>
    </row>
    <row r="4319" spans="1:4">
      <c r="A4319" s="368" t="s">
        <v>11802</v>
      </c>
      <c r="B4319" s="369" t="s">
        <v>11803</v>
      </c>
      <c r="C4319" s="369" t="s">
        <v>6</v>
      </c>
      <c r="D4319" s="370">
        <v>1356.64</v>
      </c>
    </row>
    <row r="4320" spans="1:4">
      <c r="A4320" s="368" t="s">
        <v>11804</v>
      </c>
      <c r="B4320" s="369" t="s">
        <v>11805</v>
      </c>
      <c r="C4320" s="369" t="s">
        <v>6</v>
      </c>
      <c r="D4320" s="370">
        <v>4036.84</v>
      </c>
    </row>
    <row r="4321" spans="1:4">
      <c r="A4321" s="368" t="s">
        <v>11806</v>
      </c>
      <c r="B4321" s="369" t="s">
        <v>11807</v>
      </c>
      <c r="C4321" s="369" t="s">
        <v>6</v>
      </c>
      <c r="D4321" s="370">
        <v>62.28</v>
      </c>
    </row>
    <row r="4322" spans="1:4">
      <c r="A4322" s="368" t="s">
        <v>11808</v>
      </c>
      <c r="B4322" s="369" t="s">
        <v>11809</v>
      </c>
      <c r="C4322" s="369" t="s">
        <v>6</v>
      </c>
      <c r="D4322" s="370">
        <v>4946.96</v>
      </c>
    </row>
    <row r="4323" spans="1:4">
      <c r="A4323" s="368" t="s">
        <v>11810</v>
      </c>
      <c r="B4323" s="369" t="s">
        <v>11811</v>
      </c>
      <c r="C4323" s="369" t="s">
        <v>6</v>
      </c>
      <c r="D4323" s="370">
        <v>5266.82</v>
      </c>
    </row>
    <row r="4324" spans="1:4">
      <c r="A4324" s="368" t="s">
        <v>11835</v>
      </c>
      <c r="B4324" s="369" t="s">
        <v>11836</v>
      </c>
      <c r="C4324" s="369" t="s">
        <v>6</v>
      </c>
      <c r="D4324" s="370">
        <v>137.37</v>
      </c>
    </row>
    <row r="4325" spans="1:4">
      <c r="A4325" s="368" t="s">
        <v>11837</v>
      </c>
      <c r="B4325" s="369" t="s">
        <v>11838</v>
      </c>
      <c r="C4325" s="369" t="s">
        <v>6</v>
      </c>
      <c r="D4325" s="370">
        <v>70.13</v>
      </c>
    </row>
    <row r="4326" spans="1:4">
      <c r="A4326" s="368" t="s">
        <v>11839</v>
      </c>
      <c r="B4326" s="369" t="s">
        <v>11840</v>
      </c>
      <c r="C4326" s="369" t="s">
        <v>6</v>
      </c>
      <c r="D4326" s="370">
        <v>78.48</v>
      </c>
    </row>
    <row r="4327" spans="1:4">
      <c r="A4327" s="368" t="s">
        <v>11841</v>
      </c>
      <c r="B4327" s="369" t="s">
        <v>11842</v>
      </c>
      <c r="C4327" s="369" t="s">
        <v>6</v>
      </c>
      <c r="D4327" s="370">
        <v>125.31</v>
      </c>
    </row>
    <row r="4328" spans="1:4">
      <c r="A4328" s="368" t="s">
        <v>11843</v>
      </c>
      <c r="B4328" s="369" t="s">
        <v>11844</v>
      </c>
      <c r="C4328" s="369" t="s">
        <v>6</v>
      </c>
      <c r="D4328" s="370">
        <v>152.96</v>
      </c>
    </row>
    <row r="4329" spans="1:4">
      <c r="A4329" s="368" t="s">
        <v>11845</v>
      </c>
      <c r="B4329" s="369" t="s">
        <v>11846</v>
      </c>
      <c r="C4329" s="369" t="s">
        <v>6</v>
      </c>
      <c r="D4329" s="370">
        <v>70.13</v>
      </c>
    </row>
    <row r="4330" spans="1:4">
      <c r="A4330" s="368" t="s">
        <v>11847</v>
      </c>
      <c r="B4330" s="369" t="s">
        <v>11848</v>
      </c>
      <c r="C4330" s="369" t="s">
        <v>6</v>
      </c>
      <c r="D4330" s="370">
        <v>78.48</v>
      </c>
    </row>
    <row r="4331" spans="1:4">
      <c r="A4331" s="368" t="s">
        <v>11849</v>
      </c>
      <c r="B4331" s="369" t="s">
        <v>11850</v>
      </c>
      <c r="C4331" s="369" t="s">
        <v>6</v>
      </c>
      <c r="D4331" s="370">
        <v>135.41999999999999</v>
      </c>
    </row>
    <row r="4332" spans="1:4">
      <c r="A4332" s="368" t="s">
        <v>11851</v>
      </c>
      <c r="B4332" s="369" t="s">
        <v>11852</v>
      </c>
      <c r="C4332" s="369" t="s">
        <v>6</v>
      </c>
      <c r="D4332" s="370">
        <v>119.15</v>
      </c>
    </row>
    <row r="4333" spans="1:4">
      <c r="A4333" s="368" t="s">
        <v>11853</v>
      </c>
      <c r="B4333" s="369" t="s">
        <v>11854</v>
      </c>
      <c r="C4333" s="369" t="s">
        <v>6</v>
      </c>
      <c r="D4333" s="370">
        <v>118.46</v>
      </c>
    </row>
    <row r="4334" spans="1:4">
      <c r="A4334" s="368" t="s">
        <v>11855</v>
      </c>
      <c r="B4334" s="369" t="s">
        <v>11856</v>
      </c>
      <c r="C4334" s="369" t="s">
        <v>6</v>
      </c>
      <c r="D4334" s="370">
        <v>66.27</v>
      </c>
    </row>
    <row r="4335" spans="1:4">
      <c r="A4335" s="368" t="s">
        <v>11857</v>
      </c>
      <c r="B4335" s="369" t="s">
        <v>11858</v>
      </c>
      <c r="C4335" s="369" t="s">
        <v>6</v>
      </c>
      <c r="D4335" s="370">
        <v>101.19</v>
      </c>
    </row>
    <row r="4336" spans="1:4">
      <c r="A4336" s="368" t="s">
        <v>29071</v>
      </c>
      <c r="B4336" s="369" t="s">
        <v>29072</v>
      </c>
      <c r="C4336" s="369" t="s">
        <v>6</v>
      </c>
      <c r="D4336" s="370">
        <v>299.25</v>
      </c>
    </row>
    <row r="4337" spans="1:4">
      <c r="A4337" s="368" t="s">
        <v>11861</v>
      </c>
      <c r="B4337" s="369" t="s">
        <v>11862</v>
      </c>
      <c r="C4337" s="369" t="s">
        <v>6</v>
      </c>
      <c r="D4337" s="370">
        <v>1003.66</v>
      </c>
    </row>
    <row r="4338" spans="1:4">
      <c r="A4338" s="368" t="s">
        <v>11863</v>
      </c>
      <c r="B4338" s="369" t="s">
        <v>11864</v>
      </c>
      <c r="C4338" s="369" t="s">
        <v>6</v>
      </c>
      <c r="D4338" s="370">
        <v>7283.55</v>
      </c>
    </row>
    <row r="4339" spans="1:4">
      <c r="A4339" s="368" t="s">
        <v>29073</v>
      </c>
      <c r="B4339" s="369" t="s">
        <v>29074</v>
      </c>
      <c r="C4339" s="369" t="s">
        <v>6</v>
      </c>
      <c r="D4339" s="370">
        <v>414.8</v>
      </c>
    </row>
    <row r="4340" spans="1:4">
      <c r="A4340" s="368" t="s">
        <v>29075</v>
      </c>
      <c r="B4340" s="369" t="s">
        <v>29076</v>
      </c>
      <c r="C4340" s="369" t="s">
        <v>6</v>
      </c>
      <c r="D4340" s="370">
        <v>1034.08</v>
      </c>
    </row>
    <row r="4341" spans="1:4">
      <c r="A4341" s="368" t="s">
        <v>29077</v>
      </c>
      <c r="B4341" s="369" t="s">
        <v>29078</v>
      </c>
      <c r="C4341" s="369" t="s">
        <v>429</v>
      </c>
      <c r="D4341" s="370">
        <v>510.6</v>
      </c>
    </row>
    <row r="4342" spans="1:4">
      <c r="A4342" s="368" t="s">
        <v>29079</v>
      </c>
      <c r="B4342" s="369" t="s">
        <v>29080</v>
      </c>
      <c r="C4342" s="369" t="s">
        <v>429</v>
      </c>
      <c r="D4342" s="370">
        <v>500</v>
      </c>
    </row>
    <row r="4343" spans="1:4">
      <c r="A4343" s="368" t="s">
        <v>29081</v>
      </c>
      <c r="B4343" s="369" t="s">
        <v>29082</v>
      </c>
      <c r="C4343" s="369" t="s">
        <v>6</v>
      </c>
      <c r="D4343" s="370">
        <v>700</v>
      </c>
    </row>
    <row r="4344" spans="1:4">
      <c r="A4344" s="368" t="s">
        <v>29083</v>
      </c>
      <c r="B4344" s="369" t="s">
        <v>29084</v>
      </c>
      <c r="C4344" s="369" t="s">
        <v>6</v>
      </c>
      <c r="D4344" s="370">
        <v>54.07</v>
      </c>
    </row>
    <row r="4345" spans="1:4" ht="33.75">
      <c r="A4345" s="368" t="s">
        <v>11489</v>
      </c>
      <c r="B4345" s="369" t="s">
        <v>11490</v>
      </c>
      <c r="C4345" s="369" t="s">
        <v>6</v>
      </c>
      <c r="D4345" s="370">
        <v>46950.29</v>
      </c>
    </row>
    <row r="4346" spans="1:4" ht="33.75">
      <c r="A4346" s="368" t="s">
        <v>11491</v>
      </c>
      <c r="B4346" s="369" t="s">
        <v>11492</v>
      </c>
      <c r="C4346" s="369" t="s">
        <v>6</v>
      </c>
      <c r="D4346" s="370">
        <v>71734.38</v>
      </c>
    </row>
    <row r="4347" spans="1:4">
      <c r="A4347" s="368" t="s">
        <v>11495</v>
      </c>
      <c r="B4347" s="369" t="s">
        <v>11494</v>
      </c>
      <c r="C4347" s="369" t="s">
        <v>6</v>
      </c>
      <c r="D4347" s="370">
        <v>27171.35</v>
      </c>
    </row>
    <row r="4348" spans="1:4">
      <c r="A4348" s="368" t="s">
        <v>11493</v>
      </c>
      <c r="B4348" s="369" t="s">
        <v>11494</v>
      </c>
      <c r="C4348" s="369" t="s">
        <v>6</v>
      </c>
      <c r="D4348" s="370">
        <v>27171.35</v>
      </c>
    </row>
    <row r="4349" spans="1:4">
      <c r="A4349" s="368" t="s">
        <v>11991</v>
      </c>
      <c r="B4349" s="369" t="s">
        <v>11990</v>
      </c>
      <c r="C4349" s="369" t="s">
        <v>6</v>
      </c>
      <c r="D4349" s="370">
        <v>8.35</v>
      </c>
    </row>
    <row r="4350" spans="1:4">
      <c r="A4350" s="368" t="s">
        <v>29085</v>
      </c>
      <c r="B4350" s="369" t="s">
        <v>29086</v>
      </c>
      <c r="C4350" s="369" t="s">
        <v>6</v>
      </c>
      <c r="D4350" s="370">
        <v>0.75</v>
      </c>
    </row>
    <row r="4351" spans="1:4">
      <c r="A4351" s="368" t="s">
        <v>29087</v>
      </c>
      <c r="B4351" s="369" t="s">
        <v>29088</v>
      </c>
      <c r="C4351" s="369" t="s">
        <v>429</v>
      </c>
      <c r="D4351" s="370">
        <v>455.18</v>
      </c>
    </row>
    <row r="4352" spans="1:4">
      <c r="A4352" s="368" t="s">
        <v>12050</v>
      </c>
      <c r="B4352" s="369" t="s">
        <v>12051</v>
      </c>
      <c r="C4352" s="369" t="s">
        <v>6</v>
      </c>
      <c r="D4352" s="370">
        <v>0.85</v>
      </c>
    </row>
    <row r="4353" spans="1:4" ht="22.5">
      <c r="A4353" s="368" t="s">
        <v>12145</v>
      </c>
      <c r="B4353" s="369" t="s">
        <v>12146</v>
      </c>
      <c r="C4353" s="369" t="s">
        <v>6</v>
      </c>
      <c r="D4353" s="370">
        <v>122114.32</v>
      </c>
    </row>
    <row r="4354" spans="1:4" ht="22.5">
      <c r="A4354" s="368" t="s">
        <v>12147</v>
      </c>
      <c r="B4354" s="369" t="s">
        <v>12148</v>
      </c>
      <c r="C4354" s="369" t="s">
        <v>6</v>
      </c>
      <c r="D4354" s="370">
        <v>50177.78</v>
      </c>
    </row>
    <row r="4355" spans="1:4" ht="22.5">
      <c r="A4355" s="368" t="s">
        <v>12149</v>
      </c>
      <c r="B4355" s="369" t="s">
        <v>12150</v>
      </c>
      <c r="C4355" s="369" t="s">
        <v>6</v>
      </c>
      <c r="D4355" s="370">
        <v>28739.79</v>
      </c>
    </row>
    <row r="4356" spans="1:4" ht="22.5">
      <c r="A4356" s="368" t="s">
        <v>12151</v>
      </c>
      <c r="B4356" s="369" t="s">
        <v>12152</v>
      </c>
      <c r="C4356" s="369" t="s">
        <v>6</v>
      </c>
      <c r="D4356" s="370">
        <v>55998.05</v>
      </c>
    </row>
    <row r="4357" spans="1:4" ht="22.5">
      <c r="A4357" s="368" t="s">
        <v>12153</v>
      </c>
      <c r="B4357" s="369" t="s">
        <v>12154</v>
      </c>
      <c r="C4357" s="369" t="s">
        <v>6</v>
      </c>
      <c r="D4357" s="370">
        <v>56058.68</v>
      </c>
    </row>
    <row r="4358" spans="1:4" ht="22.5">
      <c r="A4358" s="368" t="s">
        <v>12155</v>
      </c>
      <c r="B4358" s="369" t="s">
        <v>12156</v>
      </c>
      <c r="C4358" s="369" t="s">
        <v>6</v>
      </c>
      <c r="D4358" s="370">
        <v>51129.08</v>
      </c>
    </row>
    <row r="4359" spans="1:4" ht="22.5">
      <c r="A4359" s="368" t="s">
        <v>12157</v>
      </c>
      <c r="B4359" s="369" t="s">
        <v>12158</v>
      </c>
      <c r="C4359" s="369" t="s">
        <v>6</v>
      </c>
      <c r="D4359" s="370">
        <v>72478.89</v>
      </c>
    </row>
    <row r="4360" spans="1:4" ht="22.5">
      <c r="A4360" s="368" t="s">
        <v>12159</v>
      </c>
      <c r="B4360" s="369" t="s">
        <v>12160</v>
      </c>
      <c r="C4360" s="369" t="s">
        <v>6</v>
      </c>
      <c r="D4360" s="370">
        <v>77283.92</v>
      </c>
    </row>
    <row r="4361" spans="1:4" ht="22.5">
      <c r="A4361" s="368" t="s">
        <v>12161</v>
      </c>
      <c r="B4361" s="369" t="s">
        <v>12162</v>
      </c>
      <c r="C4361" s="369" t="s">
        <v>6</v>
      </c>
      <c r="D4361" s="370">
        <v>47100.09</v>
      </c>
    </row>
    <row r="4362" spans="1:4" ht="22.5">
      <c r="A4362" s="368" t="s">
        <v>12163</v>
      </c>
      <c r="B4362" s="369" t="s">
        <v>12164</v>
      </c>
      <c r="C4362" s="369" t="s">
        <v>6</v>
      </c>
      <c r="D4362" s="370">
        <v>87682.14</v>
      </c>
    </row>
    <row r="4363" spans="1:4" ht="22.5">
      <c r="A4363" s="368" t="s">
        <v>12165</v>
      </c>
      <c r="B4363" s="369" t="s">
        <v>6631</v>
      </c>
      <c r="C4363" s="369" t="s">
        <v>41</v>
      </c>
      <c r="D4363" s="370">
        <v>481.83</v>
      </c>
    </row>
    <row r="4364" spans="1:4">
      <c r="A4364" s="368" t="s">
        <v>12166</v>
      </c>
      <c r="B4364" s="369" t="s">
        <v>12167</v>
      </c>
      <c r="C4364" s="369" t="s">
        <v>6</v>
      </c>
      <c r="D4364" s="370">
        <v>0.25</v>
      </c>
    </row>
    <row r="4365" spans="1:4">
      <c r="A4365" s="368" t="s">
        <v>29089</v>
      </c>
      <c r="B4365" s="369" t="s">
        <v>29090</v>
      </c>
      <c r="C4365" s="369" t="s">
        <v>41</v>
      </c>
      <c r="D4365" s="370">
        <v>311.98</v>
      </c>
    </row>
    <row r="4366" spans="1:4">
      <c r="A4366" s="368" t="s">
        <v>12216</v>
      </c>
      <c r="B4366" s="369" t="s">
        <v>12217</v>
      </c>
      <c r="C4366" s="369" t="s">
        <v>6</v>
      </c>
      <c r="D4366" s="370">
        <v>22.86</v>
      </c>
    </row>
    <row r="4367" spans="1:4">
      <c r="A4367" s="368" t="s">
        <v>12220</v>
      </c>
      <c r="B4367" s="369" t="s">
        <v>12221</v>
      </c>
      <c r="C4367" s="369" t="s">
        <v>6</v>
      </c>
      <c r="D4367" s="370">
        <v>1224.4100000000001</v>
      </c>
    </row>
    <row r="4368" spans="1:4">
      <c r="A4368" s="368" t="s">
        <v>12222</v>
      </c>
      <c r="B4368" s="369" t="s">
        <v>12223</v>
      </c>
      <c r="C4368" s="369" t="s">
        <v>6</v>
      </c>
      <c r="D4368" s="370">
        <v>1513.71</v>
      </c>
    </row>
    <row r="4369" spans="1:4">
      <c r="A4369" s="368" t="s">
        <v>12224</v>
      </c>
      <c r="B4369" s="369" t="s">
        <v>12225</v>
      </c>
      <c r="C4369" s="369" t="s">
        <v>6</v>
      </c>
      <c r="D4369" s="370">
        <v>1667.11</v>
      </c>
    </row>
    <row r="4370" spans="1:4">
      <c r="A4370" s="368" t="s">
        <v>12226</v>
      </c>
      <c r="B4370" s="369" t="s">
        <v>12227</v>
      </c>
      <c r="C4370" s="369" t="s">
        <v>6</v>
      </c>
      <c r="D4370" s="370">
        <v>1819.66</v>
      </c>
    </row>
    <row r="4371" spans="1:4">
      <c r="A4371" s="368" t="s">
        <v>12228</v>
      </c>
      <c r="B4371" s="369" t="s">
        <v>12229</v>
      </c>
      <c r="C4371" s="369" t="s">
        <v>6</v>
      </c>
      <c r="D4371" s="370">
        <v>2013.26</v>
      </c>
    </row>
    <row r="4372" spans="1:4">
      <c r="A4372" s="368" t="s">
        <v>12230</v>
      </c>
      <c r="B4372" s="369" t="s">
        <v>12231</v>
      </c>
      <c r="C4372" s="369" t="s">
        <v>6</v>
      </c>
      <c r="D4372" s="370">
        <v>2778.71</v>
      </c>
    </row>
    <row r="4373" spans="1:4">
      <c r="A4373" s="368" t="s">
        <v>12232</v>
      </c>
      <c r="B4373" s="369" t="s">
        <v>12233</v>
      </c>
      <c r="C4373" s="369" t="s">
        <v>6</v>
      </c>
      <c r="D4373" s="370">
        <v>3216.13</v>
      </c>
    </row>
    <row r="4374" spans="1:4">
      <c r="A4374" s="368" t="s">
        <v>12234</v>
      </c>
      <c r="B4374" s="369" t="s">
        <v>12235</v>
      </c>
      <c r="C4374" s="369" t="s">
        <v>6</v>
      </c>
      <c r="D4374" s="370">
        <v>3612.32</v>
      </c>
    </row>
    <row r="4375" spans="1:4">
      <c r="A4375" s="368" t="s">
        <v>12236</v>
      </c>
      <c r="B4375" s="369" t="s">
        <v>12237</v>
      </c>
      <c r="C4375" s="369" t="s">
        <v>6</v>
      </c>
      <c r="D4375" s="370">
        <v>3241.51</v>
      </c>
    </row>
    <row r="4376" spans="1:4">
      <c r="A4376" s="368" t="s">
        <v>12238</v>
      </c>
      <c r="B4376" s="369" t="s">
        <v>12239</v>
      </c>
      <c r="C4376" s="369" t="s">
        <v>6</v>
      </c>
      <c r="D4376" s="370">
        <v>3645.38</v>
      </c>
    </row>
    <row r="4377" spans="1:4">
      <c r="A4377" s="368" t="s">
        <v>12240</v>
      </c>
      <c r="B4377" s="369" t="s">
        <v>12241</v>
      </c>
      <c r="C4377" s="369" t="s">
        <v>6</v>
      </c>
      <c r="D4377" s="370">
        <v>3910.94</v>
      </c>
    </row>
    <row r="4378" spans="1:4">
      <c r="A4378" s="368" t="s">
        <v>12242</v>
      </c>
      <c r="B4378" s="369" t="s">
        <v>12243</v>
      </c>
      <c r="C4378" s="369" t="s">
        <v>6</v>
      </c>
      <c r="D4378" s="370">
        <v>4273.1899999999996</v>
      </c>
    </row>
    <row r="4379" spans="1:4">
      <c r="A4379" s="368" t="s">
        <v>12250</v>
      </c>
      <c r="B4379" s="369" t="s">
        <v>12251</v>
      </c>
      <c r="C4379" s="369" t="s">
        <v>6</v>
      </c>
      <c r="D4379" s="370">
        <v>5025.8599999999997</v>
      </c>
    </row>
    <row r="4380" spans="1:4">
      <c r="A4380" s="368" t="s">
        <v>12252</v>
      </c>
      <c r="B4380" s="369" t="s">
        <v>12253</v>
      </c>
      <c r="C4380" s="369" t="s">
        <v>6</v>
      </c>
      <c r="D4380" s="370">
        <v>5025.22</v>
      </c>
    </row>
    <row r="4381" spans="1:4">
      <c r="A4381" s="368" t="s">
        <v>12254</v>
      </c>
      <c r="B4381" s="369" t="s">
        <v>12255</v>
      </c>
      <c r="C4381" s="369" t="s">
        <v>6</v>
      </c>
      <c r="D4381" s="370">
        <v>5025.22</v>
      </c>
    </row>
    <row r="4382" spans="1:4">
      <c r="A4382" s="368" t="s">
        <v>12256</v>
      </c>
      <c r="B4382" s="369" t="s">
        <v>12257</v>
      </c>
      <c r="C4382" s="369" t="s">
        <v>6</v>
      </c>
      <c r="D4382" s="370">
        <v>5925.99</v>
      </c>
    </row>
    <row r="4383" spans="1:4">
      <c r="A4383" s="368" t="s">
        <v>12258</v>
      </c>
      <c r="B4383" s="369" t="s">
        <v>12259</v>
      </c>
      <c r="C4383" s="369" t="s">
        <v>6</v>
      </c>
      <c r="D4383" s="370">
        <v>5822.87</v>
      </c>
    </row>
    <row r="4384" spans="1:4">
      <c r="A4384" s="368" t="s">
        <v>12260</v>
      </c>
      <c r="B4384" s="369" t="s">
        <v>12261</v>
      </c>
      <c r="C4384" s="369" t="s">
        <v>6</v>
      </c>
      <c r="D4384" s="370">
        <v>8449.77</v>
      </c>
    </row>
    <row r="4385" spans="1:4">
      <c r="A4385" s="368" t="s">
        <v>12262</v>
      </c>
      <c r="B4385" s="369" t="s">
        <v>12263</v>
      </c>
      <c r="C4385" s="369" t="s">
        <v>6</v>
      </c>
      <c r="D4385" s="370">
        <v>3134.1</v>
      </c>
    </row>
    <row r="4386" spans="1:4">
      <c r="A4386" s="368" t="s">
        <v>12265</v>
      </c>
      <c r="B4386" s="369" t="s">
        <v>12266</v>
      </c>
      <c r="C4386" s="369" t="s">
        <v>6</v>
      </c>
      <c r="D4386" s="370">
        <v>1779.34</v>
      </c>
    </row>
    <row r="4387" spans="1:4">
      <c r="A4387" s="368" t="s">
        <v>12267</v>
      </c>
      <c r="B4387" s="369" t="s">
        <v>12268</v>
      </c>
      <c r="C4387" s="369" t="s">
        <v>6</v>
      </c>
      <c r="D4387" s="370">
        <v>2038.83</v>
      </c>
    </row>
    <row r="4388" spans="1:4">
      <c r="A4388" s="368" t="s">
        <v>12269</v>
      </c>
      <c r="B4388" s="369" t="s">
        <v>12270</v>
      </c>
      <c r="C4388" s="369" t="s">
        <v>6</v>
      </c>
      <c r="D4388" s="370">
        <v>2409.52</v>
      </c>
    </row>
    <row r="4389" spans="1:4">
      <c r="A4389" s="368" t="s">
        <v>12271</v>
      </c>
      <c r="B4389" s="369" t="s">
        <v>12272</v>
      </c>
      <c r="C4389" s="369" t="s">
        <v>6</v>
      </c>
      <c r="D4389" s="370">
        <v>2557.81</v>
      </c>
    </row>
    <row r="4390" spans="1:4">
      <c r="A4390" s="368" t="s">
        <v>12273</v>
      </c>
      <c r="B4390" s="369" t="s">
        <v>12274</v>
      </c>
      <c r="C4390" s="369" t="s">
        <v>6</v>
      </c>
      <c r="D4390" s="370">
        <v>580.73</v>
      </c>
    </row>
    <row r="4391" spans="1:4">
      <c r="A4391" s="368" t="s">
        <v>12275</v>
      </c>
      <c r="B4391" s="369" t="s">
        <v>12276</v>
      </c>
      <c r="C4391" s="369" t="s">
        <v>6</v>
      </c>
      <c r="D4391" s="370">
        <v>231.49</v>
      </c>
    </row>
    <row r="4392" spans="1:4">
      <c r="A4392" s="368" t="s">
        <v>12277</v>
      </c>
      <c r="B4392" s="369" t="s">
        <v>12278</v>
      </c>
      <c r="C4392" s="369" t="s">
        <v>6</v>
      </c>
      <c r="D4392" s="370">
        <v>410.06</v>
      </c>
    </row>
    <row r="4393" spans="1:4">
      <c r="A4393" s="368" t="s">
        <v>12279</v>
      </c>
      <c r="B4393" s="369" t="s">
        <v>12280</v>
      </c>
      <c r="C4393" s="369" t="s">
        <v>6</v>
      </c>
      <c r="D4393" s="370">
        <v>209.44</v>
      </c>
    </row>
    <row r="4394" spans="1:4">
      <c r="A4394" s="368" t="s">
        <v>12281</v>
      </c>
      <c r="B4394" s="369" t="s">
        <v>12282</v>
      </c>
      <c r="C4394" s="369" t="s">
        <v>6</v>
      </c>
      <c r="D4394" s="370">
        <v>75.290000000000006</v>
      </c>
    </row>
    <row r="4395" spans="1:4">
      <c r="A4395" s="368" t="s">
        <v>12283</v>
      </c>
      <c r="B4395" s="369" t="s">
        <v>12284</v>
      </c>
      <c r="C4395" s="369" t="s">
        <v>6</v>
      </c>
      <c r="D4395" s="370">
        <v>86.95</v>
      </c>
    </row>
    <row r="4396" spans="1:4">
      <c r="A4396" s="368" t="s">
        <v>12285</v>
      </c>
      <c r="B4396" s="369" t="s">
        <v>12286</v>
      </c>
      <c r="C4396" s="369" t="s">
        <v>6</v>
      </c>
      <c r="D4396" s="370">
        <v>6272.22</v>
      </c>
    </row>
    <row r="4397" spans="1:4">
      <c r="A4397" s="368" t="s">
        <v>12287</v>
      </c>
      <c r="B4397" s="369" t="s">
        <v>12288</v>
      </c>
      <c r="C4397" s="369" t="s">
        <v>6</v>
      </c>
      <c r="D4397" s="370">
        <v>3020.37</v>
      </c>
    </row>
    <row r="4398" spans="1:4">
      <c r="A4398" s="368" t="s">
        <v>12289</v>
      </c>
      <c r="B4398" s="369" t="s">
        <v>12290</v>
      </c>
      <c r="C4398" s="369" t="s">
        <v>6</v>
      </c>
      <c r="D4398" s="370">
        <v>3373.11</v>
      </c>
    </row>
    <row r="4399" spans="1:4">
      <c r="A4399" s="368" t="s">
        <v>29091</v>
      </c>
      <c r="B4399" s="369" t="s">
        <v>29092</v>
      </c>
      <c r="C4399" s="369" t="s">
        <v>6</v>
      </c>
      <c r="D4399" s="370">
        <v>4919.1000000000004</v>
      </c>
    </row>
    <row r="4400" spans="1:4">
      <c r="A4400" s="368" t="s">
        <v>29093</v>
      </c>
      <c r="B4400" s="369" t="s">
        <v>29094</v>
      </c>
      <c r="C4400" s="369" t="s">
        <v>6</v>
      </c>
      <c r="D4400" s="370">
        <v>2971.56</v>
      </c>
    </row>
    <row r="4401" spans="1:4">
      <c r="A4401" s="368" t="s">
        <v>29095</v>
      </c>
      <c r="B4401" s="369" t="s">
        <v>29096</v>
      </c>
      <c r="C4401" s="369" t="s">
        <v>6</v>
      </c>
      <c r="D4401" s="370">
        <v>2690.6</v>
      </c>
    </row>
    <row r="4402" spans="1:4" ht="22.5">
      <c r="A4402" s="368" t="s">
        <v>29097</v>
      </c>
      <c r="B4402" s="369" t="s">
        <v>29098</v>
      </c>
      <c r="C4402" s="369" t="s">
        <v>6</v>
      </c>
      <c r="D4402" s="370">
        <v>1363.73</v>
      </c>
    </row>
    <row r="4403" spans="1:4">
      <c r="A4403" s="368" t="s">
        <v>29099</v>
      </c>
      <c r="B4403" s="369" t="s">
        <v>29100</v>
      </c>
      <c r="C4403" s="369" t="s">
        <v>6</v>
      </c>
      <c r="D4403" s="370">
        <v>80</v>
      </c>
    </row>
    <row r="4404" spans="1:4" ht="22.5">
      <c r="A4404" s="368" t="s">
        <v>29101</v>
      </c>
      <c r="B4404" s="369" t="s">
        <v>29102</v>
      </c>
      <c r="C4404" s="369" t="s">
        <v>6</v>
      </c>
      <c r="D4404" s="370">
        <v>46190.6</v>
      </c>
    </row>
    <row r="4405" spans="1:4" ht="22.5">
      <c r="A4405" s="368" t="s">
        <v>29103</v>
      </c>
      <c r="B4405" s="369" t="s">
        <v>29104</v>
      </c>
      <c r="C4405" s="369" t="s">
        <v>6</v>
      </c>
      <c r="D4405" s="370">
        <v>58008.7</v>
      </c>
    </row>
    <row r="4406" spans="1:4" ht="22.5">
      <c r="A4406" s="368" t="s">
        <v>29105</v>
      </c>
      <c r="B4406" s="369" t="s">
        <v>29106</v>
      </c>
      <c r="C4406" s="369" t="s">
        <v>6</v>
      </c>
      <c r="D4406" s="370">
        <v>36177.08</v>
      </c>
    </row>
    <row r="4407" spans="1:4" ht="22.5">
      <c r="A4407" s="368" t="s">
        <v>29107</v>
      </c>
      <c r="B4407" s="369" t="s">
        <v>29108</v>
      </c>
      <c r="C4407" s="369" t="s">
        <v>6</v>
      </c>
      <c r="D4407" s="370">
        <v>25641</v>
      </c>
    </row>
    <row r="4408" spans="1:4">
      <c r="A4408" s="368" t="s">
        <v>29109</v>
      </c>
      <c r="B4408" s="369" t="s">
        <v>29110</v>
      </c>
      <c r="C4408" s="369" t="s">
        <v>6</v>
      </c>
      <c r="D4408" s="370">
        <v>2835</v>
      </c>
    </row>
    <row r="4409" spans="1:4">
      <c r="A4409" s="368" t="s">
        <v>29111</v>
      </c>
      <c r="B4409" s="369" t="s">
        <v>29112</v>
      </c>
      <c r="C4409" s="369" t="s">
        <v>6</v>
      </c>
      <c r="D4409" s="370">
        <v>0.69</v>
      </c>
    </row>
    <row r="4410" spans="1:4">
      <c r="A4410" s="368" t="s">
        <v>29113</v>
      </c>
      <c r="B4410" s="369" t="s">
        <v>29114</v>
      </c>
      <c r="C4410" s="369" t="s">
        <v>6</v>
      </c>
      <c r="D4410" s="370">
        <v>0.9</v>
      </c>
    </row>
    <row r="4411" spans="1:4">
      <c r="A4411" s="368" t="s">
        <v>12366</v>
      </c>
      <c r="B4411" s="369" t="s">
        <v>12367</v>
      </c>
      <c r="C4411" s="369" t="s">
        <v>6</v>
      </c>
      <c r="D4411" s="370">
        <v>1891.69</v>
      </c>
    </row>
    <row r="4412" spans="1:4">
      <c r="A4412" s="368" t="s">
        <v>12368</v>
      </c>
      <c r="B4412" s="369" t="s">
        <v>12369</v>
      </c>
      <c r="C4412" s="369" t="s">
        <v>6</v>
      </c>
      <c r="D4412" s="370">
        <v>57.86</v>
      </c>
    </row>
    <row r="4413" spans="1:4">
      <c r="A4413" s="368" t="s">
        <v>12373</v>
      </c>
      <c r="B4413" s="369" t="s">
        <v>12374</v>
      </c>
      <c r="C4413" s="369" t="s">
        <v>6</v>
      </c>
      <c r="D4413" s="370">
        <v>2.95</v>
      </c>
    </row>
    <row r="4414" spans="1:4">
      <c r="A4414" s="368" t="s">
        <v>12375</v>
      </c>
      <c r="B4414" s="369" t="s">
        <v>12376</v>
      </c>
      <c r="C4414" s="369" t="s">
        <v>6</v>
      </c>
      <c r="D4414" s="370">
        <v>1.98</v>
      </c>
    </row>
    <row r="4415" spans="1:4">
      <c r="A4415" s="368" t="s">
        <v>12377</v>
      </c>
      <c r="B4415" s="369" t="s">
        <v>12378</v>
      </c>
      <c r="C4415" s="369" t="s">
        <v>6</v>
      </c>
      <c r="D4415" s="370">
        <v>4.0599999999999996</v>
      </c>
    </row>
    <row r="4416" spans="1:4">
      <c r="A4416" s="368" t="s">
        <v>12379</v>
      </c>
      <c r="B4416" s="369" t="s">
        <v>12380</v>
      </c>
      <c r="C4416" s="369" t="s">
        <v>6</v>
      </c>
      <c r="D4416" s="370">
        <v>7.01</v>
      </c>
    </row>
    <row r="4417" spans="1:4">
      <c r="A4417" s="368" t="s">
        <v>29115</v>
      </c>
      <c r="B4417" s="369" t="s">
        <v>29116</v>
      </c>
      <c r="C4417" s="369" t="s">
        <v>6</v>
      </c>
      <c r="D4417" s="370">
        <v>4.21</v>
      </c>
    </row>
    <row r="4418" spans="1:4">
      <c r="A4418" s="368" t="s">
        <v>12404</v>
      </c>
      <c r="B4418" s="369" t="s">
        <v>12405</v>
      </c>
      <c r="C4418" s="369" t="s">
        <v>6</v>
      </c>
      <c r="D4418" s="370">
        <v>262</v>
      </c>
    </row>
    <row r="4419" spans="1:4">
      <c r="A4419" s="368" t="s">
        <v>29117</v>
      </c>
      <c r="B4419" s="369" t="s">
        <v>29118</v>
      </c>
      <c r="C4419" s="369" t="s">
        <v>6</v>
      </c>
      <c r="D4419" s="370">
        <v>699.3</v>
      </c>
    </row>
    <row r="4420" spans="1:4">
      <c r="A4420" s="368" t="s">
        <v>29119</v>
      </c>
      <c r="B4420" s="369" t="s">
        <v>29120</v>
      </c>
      <c r="C4420" s="369" t="s">
        <v>6</v>
      </c>
      <c r="D4420" s="370">
        <v>4.5</v>
      </c>
    </row>
    <row r="4421" spans="1:4">
      <c r="A4421" s="368" t="s">
        <v>29121</v>
      </c>
      <c r="B4421" s="369" t="s">
        <v>29122</v>
      </c>
      <c r="C4421" s="369" t="s">
        <v>6</v>
      </c>
      <c r="D4421" s="370">
        <v>46.2</v>
      </c>
    </row>
    <row r="4422" spans="1:4">
      <c r="A4422" s="368" t="s">
        <v>12422</v>
      </c>
      <c r="B4422" s="369" t="s">
        <v>12423</v>
      </c>
      <c r="C4422" s="369" t="s">
        <v>6</v>
      </c>
      <c r="D4422" s="370">
        <v>372.76</v>
      </c>
    </row>
    <row r="4423" spans="1:4">
      <c r="A4423" s="368" t="s">
        <v>12430</v>
      </c>
      <c r="B4423" s="369" t="s">
        <v>12431</v>
      </c>
      <c r="C4423" s="369" t="s">
        <v>6</v>
      </c>
      <c r="D4423" s="370">
        <v>5.08</v>
      </c>
    </row>
    <row r="4424" spans="1:4">
      <c r="A4424" s="368" t="s">
        <v>29123</v>
      </c>
      <c r="B4424" s="369" t="s">
        <v>29124</v>
      </c>
      <c r="C4424" s="369" t="s">
        <v>6</v>
      </c>
      <c r="D4424" s="370">
        <v>88.2</v>
      </c>
    </row>
    <row r="4425" spans="1:4">
      <c r="A4425" s="368" t="s">
        <v>29125</v>
      </c>
      <c r="B4425" s="369" t="s">
        <v>29126</v>
      </c>
      <c r="C4425" s="369" t="s">
        <v>6</v>
      </c>
      <c r="D4425" s="370">
        <v>1970.85</v>
      </c>
    </row>
    <row r="4426" spans="1:4">
      <c r="A4426" s="368" t="s">
        <v>29127</v>
      </c>
      <c r="B4426" s="369" t="s">
        <v>29128</v>
      </c>
      <c r="C4426" s="369" t="s">
        <v>6</v>
      </c>
      <c r="D4426" s="370">
        <v>2432.85</v>
      </c>
    </row>
    <row r="4427" spans="1:4">
      <c r="A4427" s="368" t="s">
        <v>29129</v>
      </c>
      <c r="B4427" s="369" t="s">
        <v>29130</v>
      </c>
      <c r="C4427" s="369" t="s">
        <v>6</v>
      </c>
      <c r="D4427" s="370">
        <v>889.16</v>
      </c>
    </row>
    <row r="4428" spans="1:4">
      <c r="A4428" s="368" t="s">
        <v>29131</v>
      </c>
      <c r="B4428" s="369" t="s">
        <v>29132</v>
      </c>
      <c r="C4428" s="369" t="s">
        <v>6</v>
      </c>
      <c r="D4428" s="370">
        <v>1014.39</v>
      </c>
    </row>
    <row r="4429" spans="1:4">
      <c r="A4429" s="368" t="s">
        <v>29133</v>
      </c>
      <c r="B4429" s="369" t="s">
        <v>29134</v>
      </c>
      <c r="C4429" s="369" t="s">
        <v>6</v>
      </c>
      <c r="D4429" s="370">
        <v>2478.5</v>
      </c>
    </row>
    <row r="4430" spans="1:4">
      <c r="A4430" s="368" t="s">
        <v>12575</v>
      </c>
      <c r="B4430" s="369" t="s">
        <v>12576</v>
      </c>
      <c r="C4430" s="369" t="s">
        <v>6</v>
      </c>
      <c r="D4430" s="370">
        <v>2078.23</v>
      </c>
    </row>
    <row r="4431" spans="1:4">
      <c r="A4431" s="368" t="s">
        <v>12577</v>
      </c>
      <c r="B4431" s="369" t="s">
        <v>12578</v>
      </c>
      <c r="C4431" s="369" t="s">
        <v>6</v>
      </c>
      <c r="D4431" s="370">
        <v>2378.54</v>
      </c>
    </row>
    <row r="4432" spans="1:4">
      <c r="A4432" s="368" t="s">
        <v>12579</v>
      </c>
      <c r="B4432" s="369" t="s">
        <v>12580</v>
      </c>
      <c r="C4432" s="369" t="s">
        <v>6</v>
      </c>
      <c r="D4432" s="370">
        <v>1980.68</v>
      </c>
    </row>
    <row r="4433" spans="1:4">
      <c r="A4433" s="368" t="s">
        <v>12581</v>
      </c>
      <c r="B4433" s="369" t="s">
        <v>12582</v>
      </c>
      <c r="C4433" s="369" t="s">
        <v>6</v>
      </c>
      <c r="D4433" s="370">
        <v>2478.5</v>
      </c>
    </row>
    <row r="4434" spans="1:4">
      <c r="A4434" s="368" t="s">
        <v>12583</v>
      </c>
      <c r="B4434" s="369" t="s">
        <v>12584</v>
      </c>
      <c r="C4434" s="369" t="s">
        <v>6</v>
      </c>
      <c r="D4434" s="370">
        <v>2748.91</v>
      </c>
    </row>
    <row r="4435" spans="1:4">
      <c r="A4435" s="368" t="s">
        <v>29135</v>
      </c>
      <c r="B4435" s="369" t="s">
        <v>29136</v>
      </c>
      <c r="C4435" s="369" t="s">
        <v>6</v>
      </c>
      <c r="D4435" s="370">
        <v>5518.58</v>
      </c>
    </row>
    <row r="4436" spans="1:4">
      <c r="A4436" s="368" t="s">
        <v>29137</v>
      </c>
      <c r="B4436" s="369" t="s">
        <v>29138</v>
      </c>
      <c r="C4436" s="369" t="s">
        <v>6</v>
      </c>
      <c r="D4436" s="370">
        <v>13200.3</v>
      </c>
    </row>
    <row r="4437" spans="1:4">
      <c r="A4437" s="368" t="s">
        <v>12585</v>
      </c>
      <c r="B4437" s="369" t="s">
        <v>12586</v>
      </c>
      <c r="C4437" s="369" t="s">
        <v>6</v>
      </c>
      <c r="D4437" s="370">
        <v>1140.32</v>
      </c>
    </row>
    <row r="4438" spans="1:4">
      <c r="A4438" s="368" t="s">
        <v>12587</v>
      </c>
      <c r="B4438" s="369" t="s">
        <v>12588</v>
      </c>
      <c r="C4438" s="369" t="s">
        <v>6</v>
      </c>
      <c r="D4438" s="370">
        <v>1539.43</v>
      </c>
    </row>
    <row r="4439" spans="1:4">
      <c r="A4439" s="368" t="s">
        <v>12589</v>
      </c>
      <c r="B4439" s="369" t="s">
        <v>12590</v>
      </c>
      <c r="C4439" s="369" t="s">
        <v>6</v>
      </c>
      <c r="D4439" s="370">
        <v>2182.14</v>
      </c>
    </row>
    <row r="4440" spans="1:4">
      <c r="A4440" s="368" t="s">
        <v>12591</v>
      </c>
      <c r="B4440" s="369" t="s">
        <v>12592</v>
      </c>
      <c r="C4440" s="369" t="s">
        <v>6</v>
      </c>
      <c r="D4440" s="370">
        <v>2497.46</v>
      </c>
    </row>
    <row r="4441" spans="1:4">
      <c r="A4441" s="368" t="s">
        <v>12593</v>
      </c>
      <c r="B4441" s="369" t="s">
        <v>12594</v>
      </c>
      <c r="C4441" s="369" t="s">
        <v>6</v>
      </c>
      <c r="D4441" s="370">
        <v>2040.57</v>
      </c>
    </row>
    <row r="4442" spans="1:4">
      <c r="A4442" s="368" t="s">
        <v>12595</v>
      </c>
      <c r="B4442" s="369" t="s">
        <v>12596</v>
      </c>
      <c r="C4442" s="369" t="s">
        <v>6</v>
      </c>
      <c r="D4442" s="370">
        <v>2437.38</v>
      </c>
    </row>
    <row r="4443" spans="1:4">
      <c r="A4443" s="368" t="s">
        <v>12597</v>
      </c>
      <c r="B4443" s="369" t="s">
        <v>12598</v>
      </c>
      <c r="C4443" s="369" t="s">
        <v>6</v>
      </c>
      <c r="D4443" s="370">
        <v>3126.93</v>
      </c>
    </row>
    <row r="4444" spans="1:4">
      <c r="A4444" s="368" t="s">
        <v>29139</v>
      </c>
      <c r="B4444" s="369" t="s">
        <v>29140</v>
      </c>
      <c r="C4444" s="369" t="s">
        <v>6</v>
      </c>
      <c r="D4444" s="370">
        <v>530</v>
      </c>
    </row>
    <row r="4445" spans="1:4">
      <c r="A4445" s="368" t="s">
        <v>29141</v>
      </c>
      <c r="B4445" s="369" t="s">
        <v>29142</v>
      </c>
      <c r="C4445" s="369" t="s">
        <v>6</v>
      </c>
      <c r="D4445" s="370">
        <v>1521.45</v>
      </c>
    </row>
    <row r="4446" spans="1:4">
      <c r="A4446" s="368" t="s">
        <v>29143</v>
      </c>
      <c r="B4446" s="369" t="s">
        <v>29144</v>
      </c>
      <c r="C4446" s="369" t="s">
        <v>6</v>
      </c>
      <c r="D4446" s="370">
        <v>666.75</v>
      </c>
    </row>
    <row r="4447" spans="1:4">
      <c r="A4447" s="368" t="s">
        <v>29145</v>
      </c>
      <c r="B4447" s="369" t="s">
        <v>29146</v>
      </c>
      <c r="C4447" s="369" t="s">
        <v>6</v>
      </c>
      <c r="D4447" s="370">
        <v>972.25</v>
      </c>
    </row>
    <row r="4448" spans="1:4">
      <c r="A4448" s="368" t="s">
        <v>29147</v>
      </c>
      <c r="B4448" s="369" t="s">
        <v>29148</v>
      </c>
      <c r="C4448" s="369" t="s">
        <v>6</v>
      </c>
      <c r="D4448" s="370">
        <v>1449</v>
      </c>
    </row>
    <row r="4449" spans="1:4">
      <c r="A4449" s="368" t="s">
        <v>29149</v>
      </c>
      <c r="B4449" s="369" t="s">
        <v>29150</v>
      </c>
      <c r="C4449" s="369" t="s">
        <v>6</v>
      </c>
      <c r="D4449" s="370">
        <v>2245.69</v>
      </c>
    </row>
    <row r="4450" spans="1:4">
      <c r="A4450" s="368" t="s">
        <v>29151</v>
      </c>
      <c r="B4450" s="369" t="s">
        <v>29152</v>
      </c>
      <c r="C4450" s="369" t="s">
        <v>6</v>
      </c>
      <c r="D4450" s="370">
        <v>2450</v>
      </c>
    </row>
    <row r="4451" spans="1:4" ht="33.75">
      <c r="A4451" s="368" t="s">
        <v>12605</v>
      </c>
      <c r="B4451" s="369" t="s">
        <v>12606</v>
      </c>
      <c r="C4451" s="369" t="s">
        <v>6</v>
      </c>
      <c r="D4451" s="370">
        <v>3238.3</v>
      </c>
    </row>
    <row r="4452" spans="1:4" ht="33.75">
      <c r="A4452" s="368" t="s">
        <v>12607</v>
      </c>
      <c r="B4452" s="369" t="s">
        <v>12608</v>
      </c>
      <c r="C4452" s="369" t="s">
        <v>6</v>
      </c>
      <c r="D4452" s="370">
        <v>3408.35</v>
      </c>
    </row>
    <row r="4453" spans="1:4" ht="33.75">
      <c r="A4453" s="368" t="s">
        <v>12609</v>
      </c>
      <c r="B4453" s="369" t="s">
        <v>12610</v>
      </c>
      <c r="C4453" s="369" t="s">
        <v>6</v>
      </c>
      <c r="D4453" s="370">
        <v>4169.87</v>
      </c>
    </row>
    <row r="4454" spans="1:4" ht="33.75">
      <c r="A4454" s="368" t="s">
        <v>12611</v>
      </c>
      <c r="B4454" s="369" t="s">
        <v>12612</v>
      </c>
      <c r="C4454" s="369" t="s">
        <v>6</v>
      </c>
      <c r="D4454" s="370">
        <v>4813.1000000000004</v>
      </c>
    </row>
    <row r="4455" spans="1:4" ht="33.75">
      <c r="A4455" s="368" t="s">
        <v>12613</v>
      </c>
      <c r="B4455" s="369" t="s">
        <v>12614</v>
      </c>
      <c r="C4455" s="369" t="s">
        <v>6</v>
      </c>
      <c r="D4455" s="370">
        <v>5123.6099999999997</v>
      </c>
    </row>
    <row r="4456" spans="1:4" ht="33.75">
      <c r="A4456" s="368" t="s">
        <v>12615</v>
      </c>
      <c r="B4456" s="369" t="s">
        <v>12616</v>
      </c>
      <c r="C4456" s="369" t="s">
        <v>6</v>
      </c>
      <c r="D4456" s="370">
        <v>5286.27</v>
      </c>
    </row>
    <row r="4457" spans="1:4" ht="33.75">
      <c r="A4457" s="368" t="s">
        <v>12617</v>
      </c>
      <c r="B4457" s="369" t="s">
        <v>12618</v>
      </c>
      <c r="C4457" s="369" t="s">
        <v>6</v>
      </c>
      <c r="D4457" s="370">
        <v>7223.35</v>
      </c>
    </row>
    <row r="4458" spans="1:4" ht="33.75">
      <c r="A4458" s="368" t="s">
        <v>12619</v>
      </c>
      <c r="B4458" s="369" t="s">
        <v>12620</v>
      </c>
      <c r="C4458" s="369" t="s">
        <v>6</v>
      </c>
      <c r="D4458" s="370">
        <v>10853.49</v>
      </c>
    </row>
    <row r="4459" spans="1:4">
      <c r="A4459" s="368" t="s">
        <v>12621</v>
      </c>
      <c r="B4459" s="369" t="s">
        <v>12622</v>
      </c>
      <c r="C4459" s="369" t="s">
        <v>6</v>
      </c>
      <c r="D4459" s="370">
        <v>89.7</v>
      </c>
    </row>
    <row r="4460" spans="1:4">
      <c r="A4460" s="368" t="s">
        <v>12623</v>
      </c>
      <c r="B4460" s="369" t="s">
        <v>12624</v>
      </c>
      <c r="C4460" s="369" t="s">
        <v>6</v>
      </c>
      <c r="D4460" s="370">
        <v>135.19999999999999</v>
      </c>
    </row>
    <row r="4461" spans="1:4">
      <c r="A4461" s="368" t="s">
        <v>12625</v>
      </c>
      <c r="B4461" s="369" t="s">
        <v>12626</v>
      </c>
      <c r="C4461" s="369" t="s">
        <v>6</v>
      </c>
      <c r="D4461" s="370">
        <v>203.74</v>
      </c>
    </row>
    <row r="4462" spans="1:4">
      <c r="A4462" s="368" t="s">
        <v>12627</v>
      </c>
      <c r="B4462" s="369" t="s">
        <v>12628</v>
      </c>
      <c r="C4462" s="369" t="s">
        <v>6</v>
      </c>
      <c r="D4462" s="370">
        <v>263.18</v>
      </c>
    </row>
    <row r="4463" spans="1:4">
      <c r="A4463" s="368" t="s">
        <v>12629</v>
      </c>
      <c r="B4463" s="369" t="s">
        <v>12630</v>
      </c>
      <c r="C4463" s="369" t="s">
        <v>6</v>
      </c>
      <c r="D4463" s="370">
        <v>518.36</v>
      </c>
    </row>
    <row r="4464" spans="1:4">
      <c r="A4464" s="368" t="s">
        <v>12631</v>
      </c>
      <c r="B4464" s="369" t="s">
        <v>12632</v>
      </c>
      <c r="C4464" s="369" t="s">
        <v>6</v>
      </c>
      <c r="D4464" s="370">
        <v>847.66</v>
      </c>
    </row>
    <row r="4465" spans="1:4">
      <c r="A4465" s="368" t="s">
        <v>12633</v>
      </c>
      <c r="B4465" s="369" t="s">
        <v>12634</v>
      </c>
      <c r="C4465" s="369" t="s">
        <v>6</v>
      </c>
      <c r="D4465" s="370">
        <v>951.05</v>
      </c>
    </row>
    <row r="4466" spans="1:4">
      <c r="A4466" s="368" t="s">
        <v>12635</v>
      </c>
      <c r="B4466" s="369" t="s">
        <v>12636</v>
      </c>
      <c r="C4466" s="369" t="s">
        <v>6</v>
      </c>
      <c r="D4466" s="370">
        <v>2003.31</v>
      </c>
    </row>
    <row r="4467" spans="1:4">
      <c r="A4467" s="368" t="s">
        <v>12637</v>
      </c>
      <c r="B4467" s="369" t="s">
        <v>12638</v>
      </c>
      <c r="C4467" s="369" t="s">
        <v>6</v>
      </c>
      <c r="D4467" s="370">
        <v>101.68</v>
      </c>
    </row>
    <row r="4468" spans="1:4">
      <c r="A4468" s="368" t="s">
        <v>12639</v>
      </c>
      <c r="B4468" s="369" t="s">
        <v>12640</v>
      </c>
      <c r="C4468" s="369" t="s">
        <v>6</v>
      </c>
      <c r="D4468" s="370">
        <v>1414.37</v>
      </c>
    </row>
    <row r="4469" spans="1:4">
      <c r="A4469" s="368" t="s">
        <v>12641</v>
      </c>
      <c r="B4469" s="369" t="s">
        <v>12642</v>
      </c>
      <c r="C4469" s="369" t="s">
        <v>6</v>
      </c>
      <c r="D4469" s="370">
        <v>2546.17</v>
      </c>
    </row>
    <row r="4470" spans="1:4">
      <c r="A4470" s="368" t="s">
        <v>12643</v>
      </c>
      <c r="B4470" s="369" t="s">
        <v>12644</v>
      </c>
      <c r="C4470" s="369" t="s">
        <v>6</v>
      </c>
      <c r="D4470" s="370">
        <v>163.02000000000001</v>
      </c>
    </row>
    <row r="4471" spans="1:4">
      <c r="A4471" s="368" t="s">
        <v>12645</v>
      </c>
      <c r="B4471" s="369" t="s">
        <v>12646</v>
      </c>
      <c r="C4471" s="369" t="s">
        <v>6</v>
      </c>
      <c r="D4471" s="370">
        <v>120.81</v>
      </c>
    </row>
    <row r="4472" spans="1:4">
      <c r="A4472" s="368" t="s">
        <v>29153</v>
      </c>
      <c r="B4472" s="369" t="s">
        <v>29154</v>
      </c>
      <c r="C4472" s="369" t="s">
        <v>6</v>
      </c>
      <c r="D4472" s="370">
        <v>45632.12</v>
      </c>
    </row>
    <row r="4473" spans="1:4" ht="22.5">
      <c r="A4473" s="368" t="s">
        <v>29155</v>
      </c>
      <c r="B4473" s="369" t="s">
        <v>29156</v>
      </c>
      <c r="C4473" s="369" t="s">
        <v>6</v>
      </c>
      <c r="D4473" s="370">
        <v>49800</v>
      </c>
    </row>
    <row r="4474" spans="1:4" ht="22.5">
      <c r="A4474" s="368" t="s">
        <v>29157</v>
      </c>
      <c r="B4474" s="369" t="s">
        <v>29158</v>
      </c>
      <c r="C4474" s="369" t="s">
        <v>6</v>
      </c>
      <c r="D4474" s="370">
        <v>49708.58</v>
      </c>
    </row>
    <row r="4475" spans="1:4" ht="22.5">
      <c r="A4475" s="368" t="s">
        <v>29159</v>
      </c>
      <c r="B4475" s="369" t="s">
        <v>29160</v>
      </c>
      <c r="C4475" s="369" t="s">
        <v>6</v>
      </c>
      <c r="D4475" s="370">
        <v>61500</v>
      </c>
    </row>
    <row r="4476" spans="1:4">
      <c r="A4476" s="368" t="s">
        <v>12483</v>
      </c>
      <c r="B4476" s="369" t="s">
        <v>12484</v>
      </c>
      <c r="C4476" s="369" t="s">
        <v>6</v>
      </c>
      <c r="D4476" s="370">
        <v>329.57</v>
      </c>
    </row>
    <row r="4477" spans="1:4">
      <c r="A4477" s="368" t="s">
        <v>12485</v>
      </c>
      <c r="B4477" s="369" t="s">
        <v>12486</v>
      </c>
      <c r="C4477" s="369" t="s">
        <v>6</v>
      </c>
      <c r="D4477" s="370">
        <v>314.08999999999997</v>
      </c>
    </row>
    <row r="4478" spans="1:4">
      <c r="A4478" s="368" t="s">
        <v>12487</v>
      </c>
      <c r="B4478" s="369" t="s">
        <v>12488</v>
      </c>
      <c r="C4478" s="369" t="s">
        <v>6</v>
      </c>
      <c r="D4478" s="370">
        <v>317.75</v>
      </c>
    </row>
    <row r="4479" spans="1:4">
      <c r="A4479" s="368" t="s">
        <v>12489</v>
      </c>
      <c r="B4479" s="369" t="s">
        <v>12490</v>
      </c>
      <c r="C4479" s="369" t="s">
        <v>6</v>
      </c>
      <c r="D4479" s="370">
        <v>552.9</v>
      </c>
    </row>
    <row r="4480" spans="1:4">
      <c r="A4480" s="368" t="s">
        <v>12491</v>
      </c>
      <c r="B4480" s="369" t="s">
        <v>12492</v>
      </c>
      <c r="C4480" s="369" t="s">
        <v>6</v>
      </c>
      <c r="D4480" s="370">
        <v>763.29</v>
      </c>
    </row>
    <row r="4481" spans="1:4">
      <c r="A4481" s="368" t="s">
        <v>12493</v>
      </c>
      <c r="B4481" s="369" t="s">
        <v>12494</v>
      </c>
      <c r="C4481" s="369" t="s">
        <v>6</v>
      </c>
      <c r="D4481" s="370">
        <v>793.17</v>
      </c>
    </row>
    <row r="4482" spans="1:4">
      <c r="A4482" s="368" t="s">
        <v>12495</v>
      </c>
      <c r="B4482" s="369" t="s">
        <v>12496</v>
      </c>
      <c r="C4482" s="369" t="s">
        <v>6</v>
      </c>
      <c r="D4482" s="370">
        <v>896.25</v>
      </c>
    </row>
    <row r="4483" spans="1:4">
      <c r="A4483" s="368" t="s">
        <v>12497</v>
      </c>
      <c r="B4483" s="369" t="s">
        <v>12498</v>
      </c>
      <c r="C4483" s="369" t="s">
        <v>6</v>
      </c>
      <c r="D4483" s="370">
        <v>957.5</v>
      </c>
    </row>
    <row r="4484" spans="1:4">
      <c r="A4484" s="368" t="s">
        <v>12499</v>
      </c>
      <c r="B4484" s="369" t="s">
        <v>12500</v>
      </c>
      <c r="C4484" s="369" t="s">
        <v>6</v>
      </c>
      <c r="D4484" s="370">
        <v>1394.67</v>
      </c>
    </row>
    <row r="4485" spans="1:4">
      <c r="A4485" s="368" t="s">
        <v>12501</v>
      </c>
      <c r="B4485" s="369" t="s">
        <v>12502</v>
      </c>
      <c r="C4485" s="369" t="s">
        <v>6</v>
      </c>
      <c r="D4485" s="370">
        <v>1325.99</v>
      </c>
    </row>
    <row r="4486" spans="1:4">
      <c r="A4486" s="368" t="s">
        <v>12503</v>
      </c>
      <c r="B4486" s="369" t="s">
        <v>12504</v>
      </c>
      <c r="C4486" s="369" t="s">
        <v>6</v>
      </c>
      <c r="D4486" s="370">
        <v>1606.69</v>
      </c>
    </row>
    <row r="4487" spans="1:4">
      <c r="A4487" s="368" t="s">
        <v>12505</v>
      </c>
      <c r="B4487" s="369" t="s">
        <v>12506</v>
      </c>
      <c r="C4487" s="369" t="s">
        <v>6</v>
      </c>
      <c r="D4487" s="370">
        <v>1863.06</v>
      </c>
    </row>
    <row r="4488" spans="1:4">
      <c r="A4488" s="368" t="s">
        <v>12507</v>
      </c>
      <c r="B4488" s="369" t="s">
        <v>12508</v>
      </c>
      <c r="C4488" s="369" t="s">
        <v>6</v>
      </c>
      <c r="D4488" s="370">
        <v>2178.37</v>
      </c>
    </row>
    <row r="4489" spans="1:4">
      <c r="A4489" s="368" t="s">
        <v>12509</v>
      </c>
      <c r="B4489" s="369" t="s">
        <v>12510</v>
      </c>
      <c r="C4489" s="369" t="s">
        <v>6</v>
      </c>
      <c r="D4489" s="370">
        <v>2186.75</v>
      </c>
    </row>
    <row r="4490" spans="1:4">
      <c r="A4490" s="368" t="s">
        <v>12511</v>
      </c>
      <c r="B4490" s="369" t="s">
        <v>12512</v>
      </c>
      <c r="C4490" s="369" t="s">
        <v>6</v>
      </c>
      <c r="D4490" s="370">
        <v>4113.78</v>
      </c>
    </row>
    <row r="4491" spans="1:4">
      <c r="A4491" s="368" t="s">
        <v>12513</v>
      </c>
      <c r="B4491" s="369" t="s">
        <v>12514</v>
      </c>
      <c r="C4491" s="369" t="s">
        <v>6</v>
      </c>
      <c r="D4491" s="370">
        <v>4710.78</v>
      </c>
    </row>
    <row r="4492" spans="1:4">
      <c r="A4492" s="368" t="s">
        <v>12515</v>
      </c>
      <c r="B4492" s="369" t="s">
        <v>12516</v>
      </c>
      <c r="C4492" s="369" t="s">
        <v>6</v>
      </c>
      <c r="D4492" s="370">
        <v>4646.21</v>
      </c>
    </row>
    <row r="4493" spans="1:4">
      <c r="A4493" s="368" t="s">
        <v>12517</v>
      </c>
      <c r="B4493" s="369" t="s">
        <v>12518</v>
      </c>
      <c r="C4493" s="369" t="s">
        <v>6</v>
      </c>
      <c r="D4493" s="370">
        <v>276.81</v>
      </c>
    </row>
    <row r="4494" spans="1:4">
      <c r="A4494" s="368" t="s">
        <v>12519</v>
      </c>
      <c r="B4494" s="369" t="s">
        <v>12520</v>
      </c>
      <c r="C4494" s="369" t="s">
        <v>6</v>
      </c>
      <c r="D4494" s="370">
        <v>275.72000000000003</v>
      </c>
    </row>
    <row r="4495" spans="1:4">
      <c r="A4495" s="368" t="s">
        <v>12521</v>
      </c>
      <c r="B4495" s="369" t="s">
        <v>12522</v>
      </c>
      <c r="C4495" s="369" t="s">
        <v>6</v>
      </c>
      <c r="D4495" s="370">
        <v>140.19</v>
      </c>
    </row>
    <row r="4496" spans="1:4">
      <c r="A4496" s="368" t="s">
        <v>12523</v>
      </c>
      <c r="B4496" s="369" t="s">
        <v>12524</v>
      </c>
      <c r="C4496" s="369" t="s">
        <v>6</v>
      </c>
      <c r="D4496" s="370">
        <v>358.94</v>
      </c>
    </row>
    <row r="4497" spans="1:4">
      <c r="A4497" s="368" t="s">
        <v>12525</v>
      </c>
      <c r="B4497" s="369" t="s">
        <v>12526</v>
      </c>
      <c r="C4497" s="369" t="s">
        <v>6</v>
      </c>
      <c r="D4497" s="370">
        <v>540.55999999999995</v>
      </c>
    </row>
    <row r="4498" spans="1:4">
      <c r="A4498" s="368" t="s">
        <v>12527</v>
      </c>
      <c r="B4498" s="369" t="s">
        <v>12528</v>
      </c>
      <c r="C4498" s="369" t="s">
        <v>6</v>
      </c>
      <c r="D4498" s="370">
        <v>752.99</v>
      </c>
    </row>
    <row r="4499" spans="1:4">
      <c r="A4499" s="368" t="s">
        <v>12529</v>
      </c>
      <c r="B4499" s="369" t="s">
        <v>12530</v>
      </c>
      <c r="C4499" s="369" t="s">
        <v>6</v>
      </c>
      <c r="D4499" s="370">
        <v>1642.6</v>
      </c>
    </row>
    <row r="4500" spans="1:4">
      <c r="A4500" s="368" t="s">
        <v>12531</v>
      </c>
      <c r="B4500" s="369" t="s">
        <v>12532</v>
      </c>
      <c r="C4500" s="369" t="s">
        <v>6</v>
      </c>
      <c r="D4500" s="370">
        <v>2674.32</v>
      </c>
    </row>
    <row r="4501" spans="1:4">
      <c r="A4501" s="368" t="s">
        <v>12533</v>
      </c>
      <c r="B4501" s="369" t="s">
        <v>12534</v>
      </c>
      <c r="C4501" s="369" t="s">
        <v>6</v>
      </c>
      <c r="D4501" s="370">
        <v>3070.88</v>
      </c>
    </row>
    <row r="4502" spans="1:4">
      <c r="A4502" s="368" t="s">
        <v>12549</v>
      </c>
      <c r="B4502" s="369" t="s">
        <v>12550</v>
      </c>
      <c r="C4502" s="369" t="s">
        <v>6</v>
      </c>
      <c r="D4502" s="370">
        <v>31.44</v>
      </c>
    </row>
    <row r="4503" spans="1:4">
      <c r="A4503" s="368" t="s">
        <v>12535</v>
      </c>
      <c r="B4503" s="369" t="s">
        <v>12536</v>
      </c>
      <c r="C4503" s="369" t="s">
        <v>6</v>
      </c>
      <c r="D4503" s="370">
        <v>137.86000000000001</v>
      </c>
    </row>
    <row r="4504" spans="1:4">
      <c r="A4504" s="368" t="s">
        <v>12537</v>
      </c>
      <c r="B4504" s="369" t="s">
        <v>12538</v>
      </c>
      <c r="C4504" s="369" t="s">
        <v>6</v>
      </c>
      <c r="D4504" s="370">
        <v>198.1</v>
      </c>
    </row>
    <row r="4505" spans="1:4">
      <c r="A4505" s="368" t="s">
        <v>12539</v>
      </c>
      <c r="B4505" s="369" t="s">
        <v>12540</v>
      </c>
      <c r="C4505" s="369" t="s">
        <v>6</v>
      </c>
      <c r="D4505" s="370">
        <v>296.08</v>
      </c>
    </row>
    <row r="4506" spans="1:4">
      <c r="A4506" s="368" t="s">
        <v>12541</v>
      </c>
      <c r="B4506" s="369" t="s">
        <v>12542</v>
      </c>
      <c r="C4506" s="369" t="s">
        <v>6</v>
      </c>
      <c r="D4506" s="370">
        <v>579.63</v>
      </c>
    </row>
    <row r="4507" spans="1:4">
      <c r="A4507" s="368" t="s">
        <v>12543</v>
      </c>
      <c r="B4507" s="369" t="s">
        <v>12544</v>
      </c>
      <c r="C4507" s="369" t="s">
        <v>6</v>
      </c>
      <c r="D4507" s="370">
        <v>1158.6099999999999</v>
      </c>
    </row>
    <row r="4508" spans="1:4">
      <c r="A4508" s="368" t="s">
        <v>12545</v>
      </c>
      <c r="B4508" s="369" t="s">
        <v>12546</v>
      </c>
      <c r="C4508" s="369" t="s">
        <v>6</v>
      </c>
      <c r="D4508" s="370">
        <v>2270</v>
      </c>
    </row>
    <row r="4509" spans="1:4">
      <c r="A4509" s="368" t="s">
        <v>12547</v>
      </c>
      <c r="B4509" s="369" t="s">
        <v>12548</v>
      </c>
      <c r="C4509" s="369" t="s">
        <v>6</v>
      </c>
      <c r="D4509" s="370">
        <v>2290.7800000000002</v>
      </c>
    </row>
    <row r="4510" spans="1:4" ht="22.5">
      <c r="A4510" s="368" t="s">
        <v>12665</v>
      </c>
      <c r="B4510" s="369" t="s">
        <v>12666</v>
      </c>
      <c r="C4510" s="369" t="s">
        <v>6</v>
      </c>
      <c r="D4510" s="370">
        <v>13536.25</v>
      </c>
    </row>
    <row r="4511" spans="1:4" ht="22.5">
      <c r="A4511" s="368" t="s">
        <v>29161</v>
      </c>
      <c r="B4511" s="369" t="s">
        <v>29162</v>
      </c>
      <c r="C4511" s="369" t="s">
        <v>6</v>
      </c>
      <c r="D4511" s="370">
        <v>9214.5</v>
      </c>
    </row>
    <row r="4512" spans="1:4" ht="22.5">
      <c r="A4512" s="368" t="s">
        <v>29163</v>
      </c>
      <c r="B4512" s="369" t="s">
        <v>29164</v>
      </c>
      <c r="C4512" s="369" t="s">
        <v>6</v>
      </c>
      <c r="D4512" s="370">
        <v>26630</v>
      </c>
    </row>
    <row r="4513" spans="1:4">
      <c r="A4513" s="368" t="s">
        <v>12667</v>
      </c>
      <c r="B4513" s="369" t="s">
        <v>12668</v>
      </c>
      <c r="C4513" s="369" t="s">
        <v>6</v>
      </c>
      <c r="D4513" s="370">
        <v>33.130000000000003</v>
      </c>
    </row>
    <row r="4514" spans="1:4">
      <c r="A4514" s="368" t="s">
        <v>12669</v>
      </c>
      <c r="B4514" s="369" t="s">
        <v>12670</v>
      </c>
      <c r="C4514" s="369" t="s">
        <v>6</v>
      </c>
      <c r="D4514" s="370">
        <v>42.74</v>
      </c>
    </row>
    <row r="4515" spans="1:4">
      <c r="A4515" s="368" t="s">
        <v>12671</v>
      </c>
      <c r="B4515" s="369" t="s">
        <v>12672</v>
      </c>
      <c r="C4515" s="369" t="s">
        <v>6</v>
      </c>
      <c r="D4515" s="370">
        <v>51.04</v>
      </c>
    </row>
    <row r="4516" spans="1:4">
      <c r="A4516" s="368" t="s">
        <v>12673</v>
      </c>
      <c r="B4516" s="369" t="s">
        <v>12674</v>
      </c>
      <c r="C4516" s="369" t="s">
        <v>6</v>
      </c>
      <c r="D4516" s="370">
        <v>13.68</v>
      </c>
    </row>
    <row r="4517" spans="1:4">
      <c r="A4517" s="368" t="s">
        <v>12675</v>
      </c>
      <c r="B4517" s="369" t="s">
        <v>12676</v>
      </c>
      <c r="C4517" s="369" t="s">
        <v>6</v>
      </c>
      <c r="D4517" s="370">
        <v>18.37</v>
      </c>
    </row>
    <row r="4518" spans="1:4">
      <c r="A4518" s="368" t="s">
        <v>12677</v>
      </c>
      <c r="B4518" s="369" t="s">
        <v>12678</v>
      </c>
      <c r="C4518" s="369" t="s">
        <v>6</v>
      </c>
      <c r="D4518" s="370">
        <v>27.27</v>
      </c>
    </row>
    <row r="4519" spans="1:4">
      <c r="A4519" s="368" t="s">
        <v>12680</v>
      </c>
      <c r="B4519" s="369" t="s">
        <v>12681</v>
      </c>
      <c r="C4519" s="369" t="s">
        <v>6</v>
      </c>
      <c r="D4519" s="370">
        <v>22758.33</v>
      </c>
    </row>
    <row r="4520" spans="1:4">
      <c r="A4520" s="368" t="s">
        <v>12682</v>
      </c>
      <c r="B4520" s="369" t="s">
        <v>12683</v>
      </c>
      <c r="C4520" s="369" t="s">
        <v>6</v>
      </c>
      <c r="D4520" s="370">
        <v>26682.18</v>
      </c>
    </row>
    <row r="4521" spans="1:4">
      <c r="A4521" s="368" t="s">
        <v>12684</v>
      </c>
      <c r="B4521" s="369" t="s">
        <v>12685</v>
      </c>
      <c r="C4521" s="369" t="s">
        <v>6</v>
      </c>
      <c r="D4521" s="370">
        <v>29559.67</v>
      </c>
    </row>
    <row r="4522" spans="1:4">
      <c r="A4522" s="368" t="s">
        <v>12686</v>
      </c>
      <c r="B4522" s="369" t="s">
        <v>12687</v>
      </c>
      <c r="C4522" s="369" t="s">
        <v>6</v>
      </c>
      <c r="D4522" s="370">
        <v>14125.86</v>
      </c>
    </row>
    <row r="4523" spans="1:4">
      <c r="A4523" s="368" t="s">
        <v>12688</v>
      </c>
      <c r="B4523" s="369" t="s">
        <v>12689</v>
      </c>
      <c r="C4523" s="369" t="s">
        <v>6</v>
      </c>
      <c r="D4523" s="370">
        <v>38715.32</v>
      </c>
    </row>
    <row r="4524" spans="1:4">
      <c r="A4524" s="368" t="s">
        <v>12690</v>
      </c>
      <c r="B4524" s="369" t="s">
        <v>12691</v>
      </c>
      <c r="C4524" s="369" t="s">
        <v>6</v>
      </c>
      <c r="D4524" s="370">
        <v>14125.86</v>
      </c>
    </row>
    <row r="4525" spans="1:4">
      <c r="A4525" s="368" t="s">
        <v>12692</v>
      </c>
      <c r="B4525" s="369" t="s">
        <v>12693</v>
      </c>
      <c r="C4525" s="369" t="s">
        <v>6</v>
      </c>
      <c r="D4525" s="370">
        <v>57811.39</v>
      </c>
    </row>
    <row r="4526" spans="1:4">
      <c r="A4526" s="368" t="s">
        <v>12694</v>
      </c>
      <c r="B4526" s="369" t="s">
        <v>12695</v>
      </c>
      <c r="C4526" s="369" t="s">
        <v>6</v>
      </c>
      <c r="D4526" s="370">
        <v>9940.42</v>
      </c>
    </row>
    <row r="4527" spans="1:4">
      <c r="A4527" s="368" t="s">
        <v>12696</v>
      </c>
      <c r="B4527" s="369" t="s">
        <v>12697</v>
      </c>
      <c r="C4527" s="369" t="s">
        <v>6</v>
      </c>
      <c r="D4527" s="370">
        <v>25897.41</v>
      </c>
    </row>
    <row r="4528" spans="1:4" ht="22.5">
      <c r="A4528" s="368" t="s">
        <v>12698</v>
      </c>
      <c r="B4528" s="369" t="s">
        <v>12699</v>
      </c>
      <c r="C4528" s="369" t="s">
        <v>6</v>
      </c>
      <c r="D4528" s="370">
        <v>20945.89</v>
      </c>
    </row>
    <row r="4529" spans="1:4" ht="22.5">
      <c r="A4529" s="368" t="s">
        <v>12700</v>
      </c>
      <c r="B4529" s="369" t="s">
        <v>12701</v>
      </c>
      <c r="C4529" s="369" t="s">
        <v>6</v>
      </c>
      <c r="D4529" s="370">
        <v>24776.31</v>
      </c>
    </row>
    <row r="4530" spans="1:4" ht="22.5">
      <c r="A4530" s="368" t="s">
        <v>12702</v>
      </c>
      <c r="B4530" s="369" t="s">
        <v>12703</v>
      </c>
      <c r="C4530" s="369" t="s">
        <v>6</v>
      </c>
      <c r="D4530" s="370">
        <v>27448.27</v>
      </c>
    </row>
    <row r="4531" spans="1:4" ht="22.5">
      <c r="A4531" s="368" t="s">
        <v>12704</v>
      </c>
      <c r="B4531" s="369" t="s">
        <v>12705</v>
      </c>
      <c r="C4531" s="369" t="s">
        <v>6</v>
      </c>
      <c r="D4531" s="370">
        <v>13116.87</v>
      </c>
    </row>
    <row r="4532" spans="1:4" ht="22.5">
      <c r="A4532" s="368" t="s">
        <v>12706</v>
      </c>
      <c r="B4532" s="369" t="s">
        <v>12707</v>
      </c>
      <c r="C4532" s="369" t="s">
        <v>6</v>
      </c>
      <c r="D4532" s="370">
        <v>35949.94</v>
      </c>
    </row>
    <row r="4533" spans="1:4" ht="22.5">
      <c r="A4533" s="368" t="s">
        <v>12708</v>
      </c>
      <c r="B4533" s="369" t="s">
        <v>12709</v>
      </c>
      <c r="C4533" s="369" t="s">
        <v>6</v>
      </c>
      <c r="D4533" s="370">
        <v>13116.87</v>
      </c>
    </row>
    <row r="4534" spans="1:4" ht="22.5">
      <c r="A4534" s="368" t="s">
        <v>12710</v>
      </c>
      <c r="B4534" s="369" t="s">
        <v>12711</v>
      </c>
      <c r="C4534" s="369" t="s">
        <v>6</v>
      </c>
      <c r="D4534" s="370">
        <v>53682.01</v>
      </c>
    </row>
    <row r="4535" spans="1:4" ht="22.5">
      <c r="A4535" s="368" t="s">
        <v>12712</v>
      </c>
      <c r="B4535" s="369" t="s">
        <v>12713</v>
      </c>
      <c r="C4535" s="369" t="s">
        <v>6</v>
      </c>
      <c r="D4535" s="370">
        <v>9230.39</v>
      </c>
    </row>
    <row r="4536" spans="1:4" ht="22.5">
      <c r="A4536" s="368" t="s">
        <v>12714</v>
      </c>
      <c r="B4536" s="369" t="s">
        <v>12715</v>
      </c>
      <c r="C4536" s="369" t="s">
        <v>6</v>
      </c>
      <c r="D4536" s="370">
        <v>24047.599999999999</v>
      </c>
    </row>
    <row r="4537" spans="1:4">
      <c r="A4537" s="368" t="s">
        <v>29165</v>
      </c>
      <c r="B4537" s="369" t="s">
        <v>29166</v>
      </c>
      <c r="C4537" s="369" t="s">
        <v>6</v>
      </c>
      <c r="D4537" s="370">
        <v>113.7</v>
      </c>
    </row>
    <row r="4538" spans="1:4">
      <c r="A4538" s="368" t="s">
        <v>12716</v>
      </c>
      <c r="B4538" s="369" t="s">
        <v>12717</v>
      </c>
      <c r="C4538" s="369" t="s">
        <v>6</v>
      </c>
      <c r="D4538" s="370">
        <v>2.7</v>
      </c>
    </row>
    <row r="4539" spans="1:4">
      <c r="A4539" s="368" t="s">
        <v>12718</v>
      </c>
      <c r="B4539" s="369" t="s">
        <v>12719</v>
      </c>
      <c r="C4539" s="369" t="s">
        <v>6</v>
      </c>
      <c r="D4539" s="370">
        <v>5.8</v>
      </c>
    </row>
    <row r="4540" spans="1:4">
      <c r="A4540" s="368" t="s">
        <v>12732</v>
      </c>
      <c r="B4540" s="369" t="s">
        <v>12733</v>
      </c>
      <c r="C4540" s="369" t="s">
        <v>6</v>
      </c>
      <c r="D4540" s="370">
        <v>54.83</v>
      </c>
    </row>
    <row r="4541" spans="1:4">
      <c r="A4541" s="368" t="s">
        <v>29167</v>
      </c>
      <c r="B4541" s="369" t="s">
        <v>29168</v>
      </c>
      <c r="C4541" s="369" t="s">
        <v>6</v>
      </c>
      <c r="D4541" s="370">
        <v>36.75</v>
      </c>
    </row>
    <row r="4542" spans="1:4">
      <c r="A4542" s="368" t="s">
        <v>12747</v>
      </c>
      <c r="B4542" s="369" t="s">
        <v>12748</v>
      </c>
      <c r="C4542" s="369" t="s">
        <v>12749</v>
      </c>
      <c r="D4542" s="370">
        <v>205.75</v>
      </c>
    </row>
    <row r="4543" spans="1:4">
      <c r="A4543" s="368" t="s">
        <v>29169</v>
      </c>
      <c r="B4543" s="369" t="s">
        <v>29170</v>
      </c>
      <c r="C4543" s="369" t="s">
        <v>6455</v>
      </c>
      <c r="D4543" s="370">
        <v>450</v>
      </c>
    </row>
    <row r="4544" spans="1:4">
      <c r="A4544" s="368" t="s">
        <v>29171</v>
      </c>
      <c r="B4544" s="369" t="s">
        <v>29172</v>
      </c>
      <c r="C4544" s="369" t="s">
        <v>6</v>
      </c>
      <c r="D4544" s="370">
        <v>70.900000000000006</v>
      </c>
    </row>
    <row r="4545" spans="1:4">
      <c r="A4545" s="368" t="s">
        <v>29173</v>
      </c>
      <c r="B4545" s="369" t="s">
        <v>29174</v>
      </c>
      <c r="C4545" s="369" t="s">
        <v>6</v>
      </c>
      <c r="D4545" s="370">
        <v>1456.06</v>
      </c>
    </row>
    <row r="4546" spans="1:4">
      <c r="A4546" s="368" t="s">
        <v>29175</v>
      </c>
      <c r="B4546" s="369" t="s">
        <v>29176</v>
      </c>
      <c r="C4546" s="369" t="s">
        <v>6</v>
      </c>
      <c r="D4546" s="370">
        <v>1879.26</v>
      </c>
    </row>
    <row r="4547" spans="1:4">
      <c r="A4547" s="368" t="s">
        <v>29177</v>
      </c>
      <c r="B4547" s="369" t="s">
        <v>29178</v>
      </c>
      <c r="C4547" s="369" t="s">
        <v>6</v>
      </c>
      <c r="D4547" s="370">
        <v>2321.9</v>
      </c>
    </row>
    <row r="4548" spans="1:4">
      <c r="A4548" s="368" t="s">
        <v>29179</v>
      </c>
      <c r="B4548" s="369" t="s">
        <v>29180</v>
      </c>
      <c r="C4548" s="369" t="s">
        <v>6</v>
      </c>
      <c r="D4548" s="370">
        <v>2875.04</v>
      </c>
    </row>
    <row r="4549" spans="1:4">
      <c r="A4549" s="368" t="s">
        <v>29181</v>
      </c>
      <c r="B4549" s="369" t="s">
        <v>29182</v>
      </c>
      <c r="C4549" s="369" t="s">
        <v>6</v>
      </c>
      <c r="D4549" s="370">
        <v>3249</v>
      </c>
    </row>
    <row r="4550" spans="1:4">
      <c r="A4550" s="368" t="s">
        <v>29183</v>
      </c>
      <c r="B4550" s="369" t="s">
        <v>29184</v>
      </c>
      <c r="C4550" s="369" t="s">
        <v>6</v>
      </c>
      <c r="D4550" s="370">
        <v>4033.79</v>
      </c>
    </row>
    <row r="4551" spans="1:4">
      <c r="A4551" s="368" t="s">
        <v>13029</v>
      </c>
      <c r="B4551" s="369" t="s">
        <v>13030</v>
      </c>
      <c r="C4551" s="369" t="s">
        <v>6</v>
      </c>
      <c r="D4551" s="370">
        <v>416.6</v>
      </c>
    </row>
    <row r="4552" spans="1:4">
      <c r="A4552" s="368" t="s">
        <v>13031</v>
      </c>
      <c r="B4552" s="369" t="s">
        <v>13032</v>
      </c>
      <c r="C4552" s="369" t="s">
        <v>6</v>
      </c>
      <c r="D4552" s="370">
        <v>22384.22</v>
      </c>
    </row>
    <row r="4553" spans="1:4">
      <c r="A4553" s="368" t="s">
        <v>13033</v>
      </c>
      <c r="B4553" s="369" t="s">
        <v>13034</v>
      </c>
      <c r="C4553" s="369" t="s">
        <v>6</v>
      </c>
      <c r="D4553" s="370">
        <v>26320.52</v>
      </c>
    </row>
    <row r="4554" spans="1:4">
      <c r="A4554" s="368" t="s">
        <v>13035</v>
      </c>
      <c r="B4554" s="369" t="s">
        <v>13036</v>
      </c>
      <c r="C4554" s="369" t="s">
        <v>6</v>
      </c>
      <c r="D4554" s="370">
        <v>466.66</v>
      </c>
    </row>
    <row r="4555" spans="1:4">
      <c r="A4555" s="368" t="s">
        <v>13037</v>
      </c>
      <c r="B4555" s="369" t="s">
        <v>13038</v>
      </c>
      <c r="C4555" s="369" t="s">
        <v>6</v>
      </c>
      <c r="D4555" s="370">
        <v>671.66</v>
      </c>
    </row>
    <row r="4556" spans="1:4">
      <c r="A4556" s="368" t="s">
        <v>13039</v>
      </c>
      <c r="B4556" s="369" t="s">
        <v>13040</v>
      </c>
      <c r="C4556" s="369" t="s">
        <v>6</v>
      </c>
      <c r="D4556" s="370">
        <v>1027.1300000000001</v>
      </c>
    </row>
    <row r="4557" spans="1:4">
      <c r="A4557" s="368" t="s">
        <v>13041</v>
      </c>
      <c r="B4557" s="369" t="s">
        <v>13042</v>
      </c>
      <c r="C4557" s="369" t="s">
        <v>6</v>
      </c>
      <c r="D4557" s="370">
        <v>1405.33</v>
      </c>
    </row>
    <row r="4558" spans="1:4">
      <c r="A4558" s="368" t="s">
        <v>13043</v>
      </c>
      <c r="B4558" s="369" t="s">
        <v>13044</v>
      </c>
      <c r="C4558" s="369" t="s">
        <v>6</v>
      </c>
      <c r="D4558" s="370">
        <v>2207.7600000000002</v>
      </c>
    </row>
    <row r="4559" spans="1:4">
      <c r="A4559" s="368" t="s">
        <v>13045</v>
      </c>
      <c r="B4559" s="369" t="s">
        <v>13046</v>
      </c>
      <c r="C4559" s="369" t="s">
        <v>6</v>
      </c>
      <c r="D4559" s="370">
        <v>2264.86</v>
      </c>
    </row>
    <row r="4560" spans="1:4">
      <c r="A4560" s="368" t="s">
        <v>13047</v>
      </c>
      <c r="B4560" s="369" t="s">
        <v>13048</v>
      </c>
      <c r="C4560" s="369" t="s">
        <v>6</v>
      </c>
      <c r="D4560" s="370">
        <v>3803.82</v>
      </c>
    </row>
    <row r="4561" spans="1:4">
      <c r="A4561" s="368" t="s">
        <v>13049</v>
      </c>
      <c r="B4561" s="369" t="s">
        <v>13050</v>
      </c>
      <c r="C4561" s="369" t="s">
        <v>6</v>
      </c>
      <c r="D4561" s="370">
        <v>265.77</v>
      </c>
    </row>
    <row r="4562" spans="1:4">
      <c r="A4562" s="368" t="s">
        <v>13051</v>
      </c>
      <c r="B4562" s="369" t="s">
        <v>13052</v>
      </c>
      <c r="C4562" s="369" t="s">
        <v>6</v>
      </c>
      <c r="D4562" s="370">
        <v>4685.09</v>
      </c>
    </row>
    <row r="4563" spans="1:4">
      <c r="A4563" s="368" t="s">
        <v>13053</v>
      </c>
      <c r="B4563" s="369" t="s">
        <v>13054</v>
      </c>
      <c r="C4563" s="369" t="s">
        <v>6</v>
      </c>
      <c r="D4563" s="370">
        <v>6818.04</v>
      </c>
    </row>
    <row r="4564" spans="1:4">
      <c r="A4564" s="368" t="s">
        <v>13055</v>
      </c>
      <c r="B4564" s="369" t="s">
        <v>13056</v>
      </c>
      <c r="C4564" s="369" t="s">
        <v>6</v>
      </c>
      <c r="D4564" s="370">
        <v>13040.34</v>
      </c>
    </row>
    <row r="4565" spans="1:4">
      <c r="A4565" s="368" t="s">
        <v>13057</v>
      </c>
      <c r="B4565" s="369" t="s">
        <v>13058</v>
      </c>
      <c r="C4565" s="369" t="s">
        <v>6</v>
      </c>
      <c r="D4565" s="370">
        <v>381.73</v>
      </c>
    </row>
    <row r="4566" spans="1:4">
      <c r="A4566" s="368" t="s">
        <v>13059</v>
      </c>
      <c r="B4566" s="369" t="s">
        <v>13060</v>
      </c>
      <c r="C4566" s="369" t="s">
        <v>6</v>
      </c>
      <c r="D4566" s="370">
        <v>388.41</v>
      </c>
    </row>
    <row r="4567" spans="1:4">
      <c r="A4567" s="368" t="s">
        <v>13061</v>
      </c>
      <c r="B4567" s="369" t="s">
        <v>13062</v>
      </c>
      <c r="C4567" s="369" t="s">
        <v>6</v>
      </c>
      <c r="D4567" s="370">
        <v>13211.12</v>
      </c>
    </row>
    <row r="4568" spans="1:4">
      <c r="A4568" s="368" t="s">
        <v>13063</v>
      </c>
      <c r="B4568" s="369" t="s">
        <v>13064</v>
      </c>
      <c r="C4568" s="369" t="s">
        <v>6</v>
      </c>
      <c r="D4568" s="370">
        <v>17920.599999999999</v>
      </c>
    </row>
    <row r="4569" spans="1:4">
      <c r="A4569" s="368" t="s">
        <v>13065</v>
      </c>
      <c r="B4569" s="369" t="s">
        <v>13066</v>
      </c>
      <c r="C4569" s="369" t="s">
        <v>6</v>
      </c>
      <c r="D4569" s="370">
        <v>678.84</v>
      </c>
    </row>
    <row r="4570" spans="1:4">
      <c r="A4570" s="368" t="s">
        <v>13067</v>
      </c>
      <c r="B4570" s="369" t="s">
        <v>13068</v>
      </c>
      <c r="C4570" s="369" t="s">
        <v>6</v>
      </c>
      <c r="D4570" s="370">
        <v>727.3</v>
      </c>
    </row>
    <row r="4571" spans="1:4">
      <c r="A4571" s="368" t="s">
        <v>13069</v>
      </c>
      <c r="B4571" s="369" t="s">
        <v>13070</v>
      </c>
      <c r="C4571" s="369" t="s">
        <v>6</v>
      </c>
      <c r="D4571" s="370">
        <v>922.42</v>
      </c>
    </row>
    <row r="4572" spans="1:4">
      <c r="A4572" s="368" t="s">
        <v>13071</v>
      </c>
      <c r="B4572" s="369" t="s">
        <v>13072</v>
      </c>
      <c r="C4572" s="369" t="s">
        <v>6</v>
      </c>
      <c r="D4572" s="370">
        <v>913.52</v>
      </c>
    </row>
    <row r="4573" spans="1:4">
      <c r="A4573" s="368" t="s">
        <v>13078</v>
      </c>
      <c r="B4573" s="369" t="s">
        <v>13079</v>
      </c>
      <c r="C4573" s="369" t="s">
        <v>6</v>
      </c>
      <c r="D4573" s="370">
        <v>36.119999999999997</v>
      </c>
    </row>
    <row r="4574" spans="1:4">
      <c r="A4574" s="368" t="s">
        <v>13089</v>
      </c>
      <c r="B4574" s="369" t="s">
        <v>13090</v>
      </c>
      <c r="C4574" s="369" t="s">
        <v>6</v>
      </c>
      <c r="D4574" s="370">
        <v>1121.99</v>
      </c>
    </row>
    <row r="4575" spans="1:4">
      <c r="A4575" s="368" t="s">
        <v>13091</v>
      </c>
      <c r="B4575" s="369" t="s">
        <v>13092</v>
      </c>
      <c r="C4575" s="369" t="s">
        <v>6</v>
      </c>
      <c r="D4575" s="370">
        <v>2711.37</v>
      </c>
    </row>
    <row r="4576" spans="1:4">
      <c r="A4576" s="368" t="s">
        <v>13093</v>
      </c>
      <c r="B4576" s="369" t="s">
        <v>13094</v>
      </c>
      <c r="C4576" s="369" t="s">
        <v>6</v>
      </c>
      <c r="D4576" s="370">
        <v>3690.93</v>
      </c>
    </row>
    <row r="4577" spans="1:4">
      <c r="A4577" s="368" t="s">
        <v>13095</v>
      </c>
      <c r="B4577" s="369" t="s">
        <v>13096</v>
      </c>
      <c r="C4577" s="369" t="s">
        <v>6</v>
      </c>
      <c r="D4577" s="370">
        <v>4284.6899999999996</v>
      </c>
    </row>
    <row r="4578" spans="1:4">
      <c r="A4578" s="368" t="s">
        <v>13097</v>
      </c>
      <c r="B4578" s="369" t="s">
        <v>13098</v>
      </c>
      <c r="C4578" s="369" t="s">
        <v>6</v>
      </c>
      <c r="D4578" s="370">
        <v>5539.5</v>
      </c>
    </row>
    <row r="4579" spans="1:4">
      <c r="A4579" s="368" t="s">
        <v>13099</v>
      </c>
      <c r="B4579" s="369" t="s">
        <v>13100</v>
      </c>
      <c r="C4579" s="369" t="s">
        <v>6</v>
      </c>
      <c r="D4579" s="370">
        <v>5801.86</v>
      </c>
    </row>
    <row r="4580" spans="1:4">
      <c r="A4580" s="368" t="s">
        <v>13101</v>
      </c>
      <c r="B4580" s="369" t="s">
        <v>13102</v>
      </c>
      <c r="C4580" s="369" t="s">
        <v>6</v>
      </c>
      <c r="D4580" s="370">
        <v>5817.31</v>
      </c>
    </row>
    <row r="4581" spans="1:4">
      <c r="A4581" s="368" t="s">
        <v>13103</v>
      </c>
      <c r="B4581" s="369" t="s">
        <v>13104</v>
      </c>
      <c r="C4581" s="369" t="s">
        <v>6</v>
      </c>
      <c r="D4581" s="370">
        <v>7395.26</v>
      </c>
    </row>
    <row r="4582" spans="1:4">
      <c r="A4582" s="368" t="s">
        <v>29185</v>
      </c>
      <c r="B4582" s="369" t="s">
        <v>29186</v>
      </c>
      <c r="C4582" s="369" t="s">
        <v>6</v>
      </c>
      <c r="D4582" s="370">
        <v>399</v>
      </c>
    </row>
    <row r="4583" spans="1:4">
      <c r="A4583" s="368" t="s">
        <v>13113</v>
      </c>
      <c r="B4583" s="369" t="s">
        <v>13114</v>
      </c>
      <c r="C4583" s="369" t="s">
        <v>6</v>
      </c>
      <c r="D4583" s="370">
        <v>13.16</v>
      </c>
    </row>
    <row r="4584" spans="1:4">
      <c r="A4584" s="368" t="s">
        <v>13115</v>
      </c>
      <c r="B4584" s="369" t="s">
        <v>13116</v>
      </c>
      <c r="C4584" s="369" t="s">
        <v>6</v>
      </c>
      <c r="D4584" s="370">
        <v>47.92</v>
      </c>
    </row>
    <row r="4585" spans="1:4">
      <c r="A4585" s="368" t="s">
        <v>13117</v>
      </c>
      <c r="B4585" s="369" t="s">
        <v>13118</v>
      </c>
      <c r="C4585" s="369" t="s">
        <v>6</v>
      </c>
      <c r="D4585" s="370">
        <v>46.08</v>
      </c>
    </row>
    <row r="4586" spans="1:4">
      <c r="A4586" s="368" t="s">
        <v>13119</v>
      </c>
      <c r="B4586" s="369" t="s">
        <v>13120</v>
      </c>
      <c r="C4586" s="369" t="s">
        <v>6</v>
      </c>
      <c r="D4586" s="370">
        <v>128.18</v>
      </c>
    </row>
    <row r="4587" spans="1:4">
      <c r="A4587" s="368" t="s">
        <v>13121</v>
      </c>
      <c r="B4587" s="369" t="s">
        <v>13122</v>
      </c>
      <c r="C4587" s="369" t="s">
        <v>6</v>
      </c>
      <c r="D4587" s="370">
        <v>229.18</v>
      </c>
    </row>
    <row r="4588" spans="1:4">
      <c r="A4588" s="368" t="s">
        <v>13123</v>
      </c>
      <c r="B4588" s="369" t="s">
        <v>13124</v>
      </c>
      <c r="C4588" s="369" t="s">
        <v>6</v>
      </c>
      <c r="D4588" s="370">
        <v>323.5</v>
      </c>
    </row>
    <row r="4589" spans="1:4">
      <c r="A4589" s="368" t="s">
        <v>13125</v>
      </c>
      <c r="B4589" s="369" t="s">
        <v>13126</v>
      </c>
      <c r="C4589" s="369" t="s">
        <v>6</v>
      </c>
      <c r="D4589" s="370">
        <v>388.83</v>
      </c>
    </row>
    <row r="4590" spans="1:4">
      <c r="A4590" s="368" t="s">
        <v>13127</v>
      </c>
      <c r="B4590" s="369" t="s">
        <v>13128</v>
      </c>
      <c r="C4590" s="369" t="s">
        <v>6</v>
      </c>
      <c r="D4590" s="370">
        <v>452.55</v>
      </c>
    </row>
    <row r="4591" spans="1:4">
      <c r="A4591" s="368" t="s">
        <v>13129</v>
      </c>
      <c r="B4591" s="369" t="s">
        <v>13130</v>
      </c>
      <c r="C4591" s="369" t="s">
        <v>6</v>
      </c>
      <c r="D4591" s="370">
        <v>11.21</v>
      </c>
    </row>
    <row r="4592" spans="1:4">
      <c r="A4592" s="368" t="s">
        <v>13131</v>
      </c>
      <c r="B4592" s="369" t="s">
        <v>13132</v>
      </c>
      <c r="C4592" s="369" t="s">
        <v>6</v>
      </c>
      <c r="D4592" s="370">
        <v>24.91</v>
      </c>
    </row>
    <row r="4593" spans="1:4">
      <c r="A4593" s="368" t="s">
        <v>13133</v>
      </c>
      <c r="B4593" s="369" t="s">
        <v>13134</v>
      </c>
      <c r="C4593" s="369" t="s">
        <v>6</v>
      </c>
      <c r="D4593" s="370">
        <v>82.06</v>
      </c>
    </row>
    <row r="4594" spans="1:4">
      <c r="A4594" s="368" t="s">
        <v>13135</v>
      </c>
      <c r="B4594" s="369" t="s">
        <v>13136</v>
      </c>
      <c r="C4594" s="369" t="s">
        <v>6</v>
      </c>
      <c r="D4594" s="370">
        <v>141.47999999999999</v>
      </c>
    </row>
    <row r="4595" spans="1:4">
      <c r="A4595" s="368" t="s">
        <v>13137</v>
      </c>
      <c r="B4595" s="369" t="s">
        <v>13138</v>
      </c>
      <c r="C4595" s="369" t="s">
        <v>6</v>
      </c>
      <c r="D4595" s="370">
        <v>204.17</v>
      </c>
    </row>
    <row r="4596" spans="1:4">
      <c r="A4596" s="368" t="s">
        <v>13139</v>
      </c>
      <c r="B4596" s="369" t="s">
        <v>13140</v>
      </c>
      <c r="C4596" s="369" t="s">
        <v>6</v>
      </c>
      <c r="D4596" s="370">
        <v>270.06</v>
      </c>
    </row>
    <row r="4597" spans="1:4">
      <c r="A4597" s="368" t="s">
        <v>13141</v>
      </c>
      <c r="B4597" s="369" t="s">
        <v>13142</v>
      </c>
      <c r="C4597" s="369" t="s">
        <v>6</v>
      </c>
      <c r="D4597" s="370">
        <v>319.01</v>
      </c>
    </row>
    <row r="4598" spans="1:4">
      <c r="A4598" s="368" t="s">
        <v>13143</v>
      </c>
      <c r="B4598" s="369" t="s">
        <v>13144</v>
      </c>
      <c r="C4598" s="369" t="s">
        <v>6</v>
      </c>
      <c r="D4598" s="370">
        <v>25.46</v>
      </c>
    </row>
    <row r="4599" spans="1:4">
      <c r="A4599" s="368" t="s">
        <v>13145</v>
      </c>
      <c r="B4599" s="369" t="s">
        <v>13146</v>
      </c>
      <c r="C4599" s="369" t="s">
        <v>6</v>
      </c>
      <c r="D4599" s="370">
        <v>6.42</v>
      </c>
    </row>
    <row r="4600" spans="1:4">
      <c r="A4600" s="368" t="s">
        <v>13147</v>
      </c>
      <c r="B4600" s="369" t="s">
        <v>13148</v>
      </c>
      <c r="C4600" s="369" t="s">
        <v>6</v>
      </c>
      <c r="D4600" s="370">
        <v>14.16</v>
      </c>
    </row>
    <row r="4601" spans="1:4">
      <c r="A4601" s="368" t="s">
        <v>13149</v>
      </c>
      <c r="B4601" s="369" t="s">
        <v>13150</v>
      </c>
      <c r="C4601" s="369" t="s">
        <v>6</v>
      </c>
      <c r="D4601" s="370">
        <v>30.22</v>
      </c>
    </row>
    <row r="4602" spans="1:4">
      <c r="A4602" s="368" t="s">
        <v>13151</v>
      </c>
      <c r="B4602" s="369" t="s">
        <v>13152</v>
      </c>
      <c r="C4602" s="369" t="s">
        <v>6</v>
      </c>
      <c r="D4602" s="370">
        <v>67.14</v>
      </c>
    </row>
    <row r="4603" spans="1:4">
      <c r="A4603" s="368" t="s">
        <v>13153</v>
      </c>
      <c r="B4603" s="369" t="s">
        <v>13154</v>
      </c>
      <c r="C4603" s="369" t="s">
        <v>6</v>
      </c>
      <c r="D4603" s="370">
        <v>115.09</v>
      </c>
    </row>
    <row r="4604" spans="1:4">
      <c r="A4604" s="368" t="s">
        <v>13155</v>
      </c>
      <c r="B4604" s="369" t="s">
        <v>13156</v>
      </c>
      <c r="C4604" s="369" t="s">
        <v>6</v>
      </c>
      <c r="D4604" s="370">
        <v>207.36</v>
      </c>
    </row>
    <row r="4605" spans="1:4">
      <c r="A4605" s="368" t="s">
        <v>13157</v>
      </c>
      <c r="B4605" s="369" t="s">
        <v>13158</v>
      </c>
      <c r="C4605" s="369" t="s">
        <v>6</v>
      </c>
      <c r="D4605" s="370">
        <v>308.58</v>
      </c>
    </row>
    <row r="4606" spans="1:4">
      <c r="A4606" s="368" t="s">
        <v>29187</v>
      </c>
      <c r="B4606" s="369" t="s">
        <v>29188</v>
      </c>
      <c r="C4606" s="369" t="s">
        <v>6</v>
      </c>
      <c r="D4606" s="370">
        <v>0.81</v>
      </c>
    </row>
    <row r="4607" spans="1:4">
      <c r="A4607" s="368" t="s">
        <v>29189</v>
      </c>
      <c r="B4607" s="369" t="s">
        <v>29190</v>
      </c>
      <c r="C4607" s="369" t="s">
        <v>6</v>
      </c>
      <c r="D4607" s="370">
        <v>1.44</v>
      </c>
    </row>
    <row r="4608" spans="1:4">
      <c r="A4608" s="368" t="s">
        <v>29191</v>
      </c>
      <c r="B4608" s="369" t="s">
        <v>29192</v>
      </c>
      <c r="C4608" s="369" t="s">
        <v>6</v>
      </c>
      <c r="D4608" s="370">
        <v>2.34</v>
      </c>
    </row>
    <row r="4609" spans="1:4">
      <c r="A4609" s="368" t="s">
        <v>13183</v>
      </c>
      <c r="B4609" s="369" t="s">
        <v>13184</v>
      </c>
      <c r="C4609" s="369" t="s">
        <v>6</v>
      </c>
      <c r="D4609" s="370">
        <v>38</v>
      </c>
    </row>
    <row r="4610" spans="1:4">
      <c r="A4610" s="368" t="s">
        <v>13185</v>
      </c>
      <c r="B4610" s="369" t="s">
        <v>13186</v>
      </c>
      <c r="C4610" s="369" t="s">
        <v>6</v>
      </c>
      <c r="D4610" s="370">
        <v>8.27</v>
      </c>
    </row>
    <row r="4611" spans="1:4">
      <c r="A4611" s="368" t="s">
        <v>13201</v>
      </c>
      <c r="B4611" s="369" t="s">
        <v>13202</v>
      </c>
      <c r="C4611" s="369" t="s">
        <v>6</v>
      </c>
      <c r="D4611" s="370">
        <v>41.01</v>
      </c>
    </row>
    <row r="4612" spans="1:4">
      <c r="A4612" s="368" t="s">
        <v>13203</v>
      </c>
      <c r="B4612" s="369" t="s">
        <v>13204</v>
      </c>
      <c r="C4612" s="369" t="s">
        <v>6</v>
      </c>
      <c r="D4612" s="370">
        <v>43.78</v>
      </c>
    </row>
    <row r="4613" spans="1:4">
      <c r="A4613" s="368" t="s">
        <v>29193</v>
      </c>
      <c r="B4613" s="369" t="s">
        <v>29194</v>
      </c>
      <c r="C4613" s="369" t="s">
        <v>6</v>
      </c>
      <c r="D4613" s="370">
        <v>10.87</v>
      </c>
    </row>
    <row r="4614" spans="1:4">
      <c r="A4614" s="368" t="s">
        <v>29195</v>
      </c>
      <c r="B4614" s="369" t="s">
        <v>29196</v>
      </c>
      <c r="C4614" s="369" t="s">
        <v>6</v>
      </c>
      <c r="D4614" s="370">
        <v>36.28</v>
      </c>
    </row>
    <row r="4615" spans="1:4">
      <c r="A4615" s="368" t="s">
        <v>29197</v>
      </c>
      <c r="B4615" s="369" t="s">
        <v>29198</v>
      </c>
      <c r="C4615" s="369" t="s">
        <v>6</v>
      </c>
      <c r="D4615" s="370">
        <v>205.53</v>
      </c>
    </row>
    <row r="4616" spans="1:4">
      <c r="A4616" s="368" t="s">
        <v>13211</v>
      </c>
      <c r="B4616" s="369" t="s">
        <v>13212</v>
      </c>
      <c r="C4616" s="369" t="s">
        <v>6</v>
      </c>
      <c r="D4616" s="370">
        <v>88.86</v>
      </c>
    </row>
    <row r="4617" spans="1:4">
      <c r="A4617" s="368" t="s">
        <v>13213</v>
      </c>
      <c r="B4617" s="369" t="s">
        <v>13214</v>
      </c>
      <c r="C4617" s="369" t="s">
        <v>6</v>
      </c>
      <c r="D4617" s="370">
        <v>113.02</v>
      </c>
    </row>
    <row r="4618" spans="1:4">
      <c r="A4618" s="368" t="s">
        <v>13220</v>
      </c>
      <c r="B4618" s="369" t="s">
        <v>13221</v>
      </c>
      <c r="C4618" s="369" t="s">
        <v>6</v>
      </c>
      <c r="D4618" s="370">
        <v>58.04</v>
      </c>
    </row>
    <row r="4619" spans="1:4">
      <c r="A4619" s="368" t="s">
        <v>13273</v>
      </c>
      <c r="B4619" s="369" t="s">
        <v>13274</v>
      </c>
      <c r="C4619" s="369" t="s">
        <v>6</v>
      </c>
      <c r="D4619" s="370">
        <v>70.59</v>
      </c>
    </row>
    <row r="4620" spans="1:4">
      <c r="A4620" s="368" t="s">
        <v>13299</v>
      </c>
      <c r="B4620" s="369" t="s">
        <v>13300</v>
      </c>
      <c r="C4620" s="369" t="s">
        <v>6</v>
      </c>
      <c r="D4620" s="370">
        <v>4.58</v>
      </c>
    </row>
    <row r="4621" spans="1:4">
      <c r="A4621" s="368" t="s">
        <v>13301</v>
      </c>
      <c r="B4621" s="369" t="s">
        <v>13302</v>
      </c>
      <c r="C4621" s="369" t="s">
        <v>6</v>
      </c>
      <c r="D4621" s="370">
        <v>1.44</v>
      </c>
    </row>
    <row r="4622" spans="1:4">
      <c r="A4622" s="368" t="s">
        <v>13309</v>
      </c>
      <c r="B4622" s="369" t="s">
        <v>13310</v>
      </c>
      <c r="C4622" s="369" t="s">
        <v>6</v>
      </c>
      <c r="D4622" s="370">
        <v>30495.27</v>
      </c>
    </row>
    <row r="4623" spans="1:4">
      <c r="A4623" s="368" t="s">
        <v>13311</v>
      </c>
      <c r="B4623" s="369" t="s">
        <v>13312</v>
      </c>
      <c r="C4623" s="369" t="s">
        <v>6</v>
      </c>
      <c r="D4623" s="370">
        <v>32164.240000000002</v>
      </c>
    </row>
    <row r="4624" spans="1:4">
      <c r="A4624" s="368" t="s">
        <v>13313</v>
      </c>
      <c r="B4624" s="369" t="s">
        <v>13314</v>
      </c>
      <c r="C4624" s="369" t="s">
        <v>6</v>
      </c>
      <c r="D4624" s="370">
        <v>2788.64</v>
      </c>
    </row>
    <row r="4625" spans="1:4">
      <c r="A4625" s="368" t="s">
        <v>13315</v>
      </c>
      <c r="B4625" s="369" t="s">
        <v>13316</v>
      </c>
      <c r="C4625" s="369" t="s">
        <v>6</v>
      </c>
      <c r="D4625" s="370">
        <v>3637.04</v>
      </c>
    </row>
    <row r="4626" spans="1:4">
      <c r="A4626" s="368" t="s">
        <v>13317</v>
      </c>
      <c r="B4626" s="369" t="s">
        <v>13318</v>
      </c>
      <c r="C4626" s="369" t="s">
        <v>6</v>
      </c>
      <c r="D4626" s="370">
        <v>4763.51</v>
      </c>
    </row>
    <row r="4627" spans="1:4">
      <c r="A4627" s="368" t="s">
        <v>13319</v>
      </c>
      <c r="B4627" s="369" t="s">
        <v>13320</v>
      </c>
      <c r="C4627" s="369" t="s">
        <v>6</v>
      </c>
      <c r="D4627" s="370">
        <v>6428.97</v>
      </c>
    </row>
    <row r="4628" spans="1:4">
      <c r="A4628" s="368" t="s">
        <v>13321</v>
      </c>
      <c r="B4628" s="369" t="s">
        <v>13322</v>
      </c>
      <c r="C4628" s="369" t="s">
        <v>6</v>
      </c>
      <c r="D4628" s="370">
        <v>9515.48</v>
      </c>
    </row>
    <row r="4629" spans="1:4">
      <c r="A4629" s="368" t="s">
        <v>13323</v>
      </c>
      <c r="B4629" s="369" t="s">
        <v>13324</v>
      </c>
      <c r="C4629" s="369" t="s">
        <v>6</v>
      </c>
      <c r="D4629" s="370">
        <v>17028.16</v>
      </c>
    </row>
    <row r="4630" spans="1:4">
      <c r="A4630" s="368" t="s">
        <v>13325</v>
      </c>
      <c r="B4630" s="369" t="s">
        <v>13326</v>
      </c>
      <c r="C4630" s="369" t="s">
        <v>6</v>
      </c>
      <c r="D4630" s="370">
        <v>20197.64</v>
      </c>
    </row>
    <row r="4631" spans="1:4">
      <c r="A4631" s="368" t="s">
        <v>13327</v>
      </c>
      <c r="B4631" s="369" t="s">
        <v>13328</v>
      </c>
      <c r="C4631" s="369" t="s">
        <v>6</v>
      </c>
      <c r="D4631" s="370">
        <v>178.52</v>
      </c>
    </row>
    <row r="4632" spans="1:4">
      <c r="A4632" s="368" t="s">
        <v>13329</v>
      </c>
      <c r="B4632" s="369" t="s">
        <v>13330</v>
      </c>
      <c r="C4632" s="369" t="s">
        <v>6</v>
      </c>
      <c r="D4632" s="370">
        <v>10543.05</v>
      </c>
    </row>
    <row r="4633" spans="1:4">
      <c r="A4633" s="368" t="s">
        <v>13331</v>
      </c>
      <c r="B4633" s="369" t="s">
        <v>13332</v>
      </c>
      <c r="C4633" s="369" t="s">
        <v>6</v>
      </c>
      <c r="D4633" s="370">
        <v>11398.9</v>
      </c>
    </row>
    <row r="4634" spans="1:4">
      <c r="A4634" s="368" t="s">
        <v>13333</v>
      </c>
      <c r="B4634" s="369" t="s">
        <v>13334</v>
      </c>
      <c r="C4634" s="369" t="s">
        <v>6</v>
      </c>
      <c r="D4634" s="370">
        <v>262.77999999999997</v>
      </c>
    </row>
    <row r="4635" spans="1:4">
      <c r="A4635" s="368" t="s">
        <v>13335</v>
      </c>
      <c r="B4635" s="369" t="s">
        <v>13336</v>
      </c>
      <c r="C4635" s="369" t="s">
        <v>6</v>
      </c>
      <c r="D4635" s="370">
        <v>369.58</v>
      </c>
    </row>
    <row r="4636" spans="1:4">
      <c r="A4636" s="368" t="s">
        <v>13337</v>
      </c>
      <c r="B4636" s="369" t="s">
        <v>13338</v>
      </c>
      <c r="C4636" s="369" t="s">
        <v>6</v>
      </c>
      <c r="D4636" s="370">
        <v>483.19</v>
      </c>
    </row>
    <row r="4637" spans="1:4">
      <c r="A4637" s="368" t="s">
        <v>13339</v>
      </c>
      <c r="B4637" s="369" t="s">
        <v>13340</v>
      </c>
      <c r="C4637" s="369" t="s">
        <v>6</v>
      </c>
      <c r="D4637" s="370">
        <v>600.98</v>
      </c>
    </row>
    <row r="4638" spans="1:4">
      <c r="A4638" s="368" t="s">
        <v>13341</v>
      </c>
      <c r="B4638" s="369" t="s">
        <v>13342</v>
      </c>
      <c r="C4638" s="369" t="s">
        <v>6</v>
      </c>
      <c r="D4638" s="370">
        <v>1067.99</v>
      </c>
    </row>
    <row r="4639" spans="1:4">
      <c r="A4639" s="368" t="s">
        <v>13343</v>
      </c>
      <c r="B4639" s="369" t="s">
        <v>13344</v>
      </c>
      <c r="C4639" s="369" t="s">
        <v>6</v>
      </c>
      <c r="D4639" s="370">
        <v>1294.06</v>
      </c>
    </row>
    <row r="4640" spans="1:4">
      <c r="A4640" s="368" t="s">
        <v>13347</v>
      </c>
      <c r="B4640" s="369" t="s">
        <v>13348</v>
      </c>
      <c r="C4640" s="369" t="s">
        <v>6</v>
      </c>
      <c r="D4640" s="370">
        <v>74.739999999999995</v>
      </c>
    </row>
    <row r="4641" spans="1:4">
      <c r="A4641" s="368" t="s">
        <v>13349</v>
      </c>
      <c r="B4641" s="369" t="s">
        <v>13350</v>
      </c>
      <c r="C4641" s="369" t="s">
        <v>6</v>
      </c>
      <c r="D4641" s="370">
        <v>1944.82</v>
      </c>
    </row>
    <row r="4642" spans="1:4">
      <c r="A4642" s="368" t="s">
        <v>13351</v>
      </c>
      <c r="B4642" s="369" t="s">
        <v>13352</v>
      </c>
      <c r="C4642" s="369" t="s">
        <v>6</v>
      </c>
      <c r="D4642" s="370">
        <v>4751.3</v>
      </c>
    </row>
    <row r="4643" spans="1:4">
      <c r="A4643" s="368" t="s">
        <v>13353</v>
      </c>
      <c r="B4643" s="369" t="s">
        <v>13354</v>
      </c>
      <c r="C4643" s="369" t="s">
        <v>6</v>
      </c>
      <c r="D4643" s="370">
        <v>5747.69</v>
      </c>
    </row>
    <row r="4644" spans="1:4">
      <c r="A4644" s="368" t="s">
        <v>13355</v>
      </c>
      <c r="B4644" s="369" t="s">
        <v>13356</v>
      </c>
      <c r="C4644" s="369" t="s">
        <v>6</v>
      </c>
      <c r="D4644" s="370">
        <v>170.47</v>
      </c>
    </row>
    <row r="4645" spans="1:4">
      <c r="A4645" s="368" t="s">
        <v>13357</v>
      </c>
      <c r="B4645" s="369" t="s">
        <v>13358</v>
      </c>
      <c r="C4645" s="369" t="s">
        <v>6</v>
      </c>
      <c r="D4645" s="370">
        <v>170.47</v>
      </c>
    </row>
    <row r="4646" spans="1:4">
      <c r="A4646" s="368" t="s">
        <v>13359</v>
      </c>
      <c r="B4646" s="369" t="s">
        <v>13360</v>
      </c>
      <c r="C4646" s="369" t="s">
        <v>6</v>
      </c>
      <c r="D4646" s="370">
        <v>7526.65</v>
      </c>
    </row>
    <row r="4647" spans="1:4">
      <c r="A4647" s="368" t="s">
        <v>13361</v>
      </c>
      <c r="B4647" s="369" t="s">
        <v>13362</v>
      </c>
      <c r="C4647" s="369" t="s">
        <v>6</v>
      </c>
      <c r="D4647" s="370">
        <v>9541.86</v>
      </c>
    </row>
    <row r="4648" spans="1:4">
      <c r="A4648" s="368" t="s">
        <v>13345</v>
      </c>
      <c r="B4648" s="369" t="s">
        <v>13346</v>
      </c>
      <c r="C4648" s="369" t="s">
        <v>6</v>
      </c>
      <c r="D4648" s="370">
        <v>1746.62</v>
      </c>
    </row>
    <row r="4649" spans="1:4">
      <c r="A4649" s="368" t="s">
        <v>13373</v>
      </c>
      <c r="B4649" s="369" t="s">
        <v>13374</v>
      </c>
      <c r="C4649" s="369" t="s">
        <v>6</v>
      </c>
      <c r="D4649" s="370">
        <v>38.619999999999997</v>
      </c>
    </row>
    <row r="4650" spans="1:4">
      <c r="A4650" s="368" t="s">
        <v>13375</v>
      </c>
      <c r="B4650" s="369" t="s">
        <v>13376</v>
      </c>
      <c r="C4650" s="369" t="s">
        <v>6</v>
      </c>
      <c r="D4650" s="370">
        <v>14.69</v>
      </c>
    </row>
    <row r="4651" spans="1:4">
      <c r="A4651" s="368" t="s">
        <v>13377</v>
      </c>
      <c r="B4651" s="369" t="s">
        <v>13378</v>
      </c>
      <c r="C4651" s="369" t="s">
        <v>6</v>
      </c>
      <c r="D4651" s="370">
        <v>22.4</v>
      </c>
    </row>
    <row r="4652" spans="1:4">
      <c r="A4652" s="368" t="s">
        <v>13399</v>
      </c>
      <c r="B4652" s="369" t="s">
        <v>13400</v>
      </c>
      <c r="C4652" s="369" t="s">
        <v>6</v>
      </c>
      <c r="D4652" s="370">
        <v>9.19</v>
      </c>
    </row>
    <row r="4653" spans="1:4">
      <c r="A4653" s="368" t="s">
        <v>13415</v>
      </c>
      <c r="B4653" s="369" t="s">
        <v>13416</v>
      </c>
      <c r="C4653" s="369" t="s">
        <v>6</v>
      </c>
      <c r="D4653" s="370">
        <v>1811.64</v>
      </c>
    </row>
    <row r="4654" spans="1:4">
      <c r="A4654" s="368" t="s">
        <v>13417</v>
      </c>
      <c r="B4654" s="369" t="s">
        <v>13418</v>
      </c>
      <c r="C4654" s="369" t="s">
        <v>6</v>
      </c>
      <c r="D4654" s="370">
        <v>1811.98</v>
      </c>
    </row>
    <row r="4655" spans="1:4">
      <c r="A4655" s="368" t="s">
        <v>13419</v>
      </c>
      <c r="B4655" s="369" t="s">
        <v>13420</v>
      </c>
      <c r="C4655" s="369" t="s">
        <v>6</v>
      </c>
      <c r="D4655" s="370">
        <v>1810.82</v>
      </c>
    </row>
    <row r="4656" spans="1:4">
      <c r="A4656" s="368" t="s">
        <v>13421</v>
      </c>
      <c r="B4656" s="369" t="s">
        <v>13422</v>
      </c>
      <c r="C4656" s="369" t="s">
        <v>6</v>
      </c>
      <c r="D4656" s="370">
        <v>1802.73</v>
      </c>
    </row>
    <row r="4657" spans="1:4">
      <c r="A4657" s="368" t="s">
        <v>29199</v>
      </c>
      <c r="B4657" s="369" t="s">
        <v>29200</v>
      </c>
      <c r="C4657" s="369" t="s">
        <v>6</v>
      </c>
      <c r="D4657" s="370">
        <v>842.07</v>
      </c>
    </row>
    <row r="4658" spans="1:4">
      <c r="A4658" s="368" t="s">
        <v>29201</v>
      </c>
      <c r="B4658" s="369" t="s">
        <v>29202</v>
      </c>
      <c r="C4658" s="369" t="s">
        <v>6</v>
      </c>
      <c r="D4658" s="370">
        <v>32.799999999999997</v>
      </c>
    </row>
    <row r="4659" spans="1:4" ht="22.5">
      <c r="A4659" s="368" t="s">
        <v>29203</v>
      </c>
      <c r="B4659" s="369" t="s">
        <v>29204</v>
      </c>
      <c r="C4659" s="369" t="s">
        <v>6</v>
      </c>
      <c r="D4659" s="370">
        <v>9600</v>
      </c>
    </row>
    <row r="4660" spans="1:4">
      <c r="A4660" s="368" t="s">
        <v>48</v>
      </c>
      <c r="B4660" s="369" t="s">
        <v>13435</v>
      </c>
      <c r="C4660" s="369" t="s">
        <v>6</v>
      </c>
      <c r="D4660" s="370">
        <v>8.07</v>
      </c>
    </row>
    <row r="4661" spans="1:4">
      <c r="A4661" s="368" t="s">
        <v>29205</v>
      </c>
      <c r="B4661" s="369" t="s">
        <v>29206</v>
      </c>
      <c r="C4661" s="369" t="s">
        <v>429</v>
      </c>
      <c r="D4661" s="370">
        <v>2.72</v>
      </c>
    </row>
    <row r="4662" spans="1:4" ht="22.5">
      <c r="A4662" s="368" t="s">
        <v>13468</v>
      </c>
      <c r="B4662" s="369" t="s">
        <v>13469</v>
      </c>
      <c r="C4662" s="369" t="s">
        <v>429</v>
      </c>
      <c r="D4662" s="370">
        <v>7.1</v>
      </c>
    </row>
    <row r="4663" spans="1:4">
      <c r="A4663" s="368" t="s">
        <v>29207</v>
      </c>
      <c r="B4663" s="369" t="s">
        <v>29208</v>
      </c>
      <c r="C4663" s="369" t="s">
        <v>429</v>
      </c>
      <c r="D4663" s="370">
        <v>14.01</v>
      </c>
    </row>
    <row r="4664" spans="1:4">
      <c r="A4664" s="368" t="s">
        <v>13436</v>
      </c>
      <c r="B4664" s="369" t="s">
        <v>13437</v>
      </c>
      <c r="C4664" s="369" t="s">
        <v>6</v>
      </c>
      <c r="D4664" s="370">
        <v>163.29</v>
      </c>
    </row>
    <row r="4665" spans="1:4">
      <c r="A4665" s="368" t="s">
        <v>13438</v>
      </c>
      <c r="B4665" s="369" t="s">
        <v>13439</v>
      </c>
      <c r="C4665" s="369" t="s">
        <v>6</v>
      </c>
      <c r="D4665" s="370">
        <v>122.39</v>
      </c>
    </row>
    <row r="4666" spans="1:4">
      <c r="A4666" s="368" t="s">
        <v>29209</v>
      </c>
      <c r="B4666" s="369" t="s">
        <v>29210</v>
      </c>
      <c r="C4666" s="369" t="s">
        <v>6</v>
      </c>
      <c r="D4666" s="370">
        <v>2300</v>
      </c>
    </row>
    <row r="4667" spans="1:4">
      <c r="A4667" s="368" t="s">
        <v>13563</v>
      </c>
      <c r="B4667" s="369" t="s">
        <v>13564</v>
      </c>
      <c r="C4667" s="369" t="s">
        <v>6</v>
      </c>
      <c r="D4667" s="370">
        <v>22.25</v>
      </c>
    </row>
    <row r="4668" spans="1:4">
      <c r="A4668" s="368" t="s">
        <v>13589</v>
      </c>
      <c r="B4668" s="369" t="s">
        <v>13590</v>
      </c>
      <c r="C4668" s="369" t="s">
        <v>6</v>
      </c>
      <c r="D4668" s="370">
        <v>50.43</v>
      </c>
    </row>
    <row r="4669" spans="1:4">
      <c r="A4669" s="368" t="s">
        <v>13600</v>
      </c>
      <c r="B4669" s="369" t="s">
        <v>13601</v>
      </c>
      <c r="C4669" s="369" t="s">
        <v>6</v>
      </c>
      <c r="D4669" s="370">
        <v>114404.93</v>
      </c>
    </row>
    <row r="4670" spans="1:4">
      <c r="A4670" s="368" t="s">
        <v>13602</v>
      </c>
      <c r="B4670" s="369" t="s">
        <v>13603</v>
      </c>
      <c r="C4670" s="369" t="s">
        <v>6</v>
      </c>
      <c r="D4670" s="370">
        <v>12153.12</v>
      </c>
    </row>
    <row r="4671" spans="1:4">
      <c r="A4671" s="368" t="s">
        <v>13604</v>
      </c>
      <c r="B4671" s="369" t="s">
        <v>13605</v>
      </c>
      <c r="C4671" s="369" t="s">
        <v>6</v>
      </c>
      <c r="D4671" s="370">
        <v>14168.07</v>
      </c>
    </row>
    <row r="4672" spans="1:4">
      <c r="A4672" s="368" t="s">
        <v>13606</v>
      </c>
      <c r="B4672" s="369" t="s">
        <v>13607</v>
      </c>
      <c r="C4672" s="369" t="s">
        <v>6</v>
      </c>
      <c r="D4672" s="370">
        <v>28550.19</v>
      </c>
    </row>
    <row r="4673" spans="1:4">
      <c r="A4673" s="368" t="s">
        <v>13608</v>
      </c>
      <c r="B4673" s="369" t="s">
        <v>13609</v>
      </c>
      <c r="C4673" s="369" t="s">
        <v>6</v>
      </c>
      <c r="D4673" s="370">
        <v>7656.47</v>
      </c>
    </row>
    <row r="4674" spans="1:4">
      <c r="A4674" s="368" t="s">
        <v>13610</v>
      </c>
      <c r="B4674" s="369" t="s">
        <v>13611</v>
      </c>
      <c r="C4674" s="369" t="s">
        <v>6</v>
      </c>
      <c r="D4674" s="370">
        <v>8485.1200000000008</v>
      </c>
    </row>
    <row r="4675" spans="1:4">
      <c r="A4675" s="368" t="s">
        <v>13612</v>
      </c>
      <c r="B4675" s="369" t="s">
        <v>13613</v>
      </c>
      <c r="C4675" s="369" t="s">
        <v>6</v>
      </c>
      <c r="D4675" s="370">
        <v>10599.5</v>
      </c>
    </row>
    <row r="4676" spans="1:4">
      <c r="A4676" s="368" t="s">
        <v>13614</v>
      </c>
      <c r="B4676" s="369" t="s">
        <v>13615</v>
      </c>
      <c r="C4676" s="369" t="s">
        <v>6</v>
      </c>
      <c r="D4676" s="370">
        <v>12561.86</v>
      </c>
    </row>
    <row r="4677" spans="1:4">
      <c r="A4677" s="368" t="s">
        <v>13616</v>
      </c>
      <c r="B4677" s="369" t="s">
        <v>13617</v>
      </c>
      <c r="C4677" s="369" t="s">
        <v>6</v>
      </c>
      <c r="D4677" s="370">
        <v>13487.75</v>
      </c>
    </row>
    <row r="4678" spans="1:4">
      <c r="A4678" s="368" t="s">
        <v>13618</v>
      </c>
      <c r="B4678" s="369" t="s">
        <v>13619</v>
      </c>
      <c r="C4678" s="369" t="s">
        <v>6</v>
      </c>
      <c r="D4678" s="370">
        <v>17619.77</v>
      </c>
    </row>
    <row r="4679" spans="1:4">
      <c r="A4679" s="368" t="s">
        <v>13620</v>
      </c>
      <c r="B4679" s="369" t="s">
        <v>13621</v>
      </c>
      <c r="C4679" s="369" t="s">
        <v>6</v>
      </c>
      <c r="D4679" s="370">
        <v>6508.94</v>
      </c>
    </row>
    <row r="4680" spans="1:4">
      <c r="A4680" s="368" t="s">
        <v>13622</v>
      </c>
      <c r="B4680" s="369" t="s">
        <v>13623</v>
      </c>
      <c r="C4680" s="369" t="s">
        <v>6</v>
      </c>
      <c r="D4680" s="370">
        <v>7379.57</v>
      </c>
    </row>
    <row r="4681" spans="1:4">
      <c r="A4681" s="368" t="s">
        <v>29211</v>
      </c>
      <c r="B4681" s="369" t="s">
        <v>29212</v>
      </c>
      <c r="C4681" s="369" t="s">
        <v>6</v>
      </c>
      <c r="D4681" s="370">
        <v>10463</v>
      </c>
    </row>
    <row r="4682" spans="1:4">
      <c r="A4682" s="368" t="s">
        <v>29213</v>
      </c>
      <c r="B4682" s="369" t="s">
        <v>29214</v>
      </c>
      <c r="C4682" s="369" t="s">
        <v>6</v>
      </c>
      <c r="D4682" s="370">
        <v>17317.41</v>
      </c>
    </row>
    <row r="4683" spans="1:4">
      <c r="A4683" s="368" t="s">
        <v>29215</v>
      </c>
      <c r="B4683" s="369" t="s">
        <v>29216</v>
      </c>
      <c r="C4683" s="369" t="s">
        <v>6</v>
      </c>
      <c r="D4683" s="370">
        <v>18900</v>
      </c>
    </row>
    <row r="4684" spans="1:4">
      <c r="A4684" s="368" t="s">
        <v>29217</v>
      </c>
      <c r="B4684" s="369" t="s">
        <v>29218</v>
      </c>
      <c r="C4684" s="369" t="s">
        <v>6</v>
      </c>
      <c r="D4684" s="370">
        <v>49716.88</v>
      </c>
    </row>
    <row r="4685" spans="1:4">
      <c r="A4685" s="368" t="s">
        <v>29219</v>
      </c>
      <c r="B4685" s="369" t="s">
        <v>29220</v>
      </c>
      <c r="C4685" s="369" t="s">
        <v>6</v>
      </c>
      <c r="D4685" s="370">
        <v>10800</v>
      </c>
    </row>
    <row r="4686" spans="1:4">
      <c r="A4686" s="368" t="s">
        <v>29221</v>
      </c>
      <c r="B4686" s="369" t="s">
        <v>29222</v>
      </c>
      <c r="C4686" s="369" t="s">
        <v>1475</v>
      </c>
      <c r="D4686" s="370">
        <v>1494</v>
      </c>
    </row>
    <row r="4687" spans="1:4">
      <c r="A4687" s="368" t="s">
        <v>29223</v>
      </c>
      <c r="B4687" s="369" t="s">
        <v>29224</v>
      </c>
      <c r="C4687" s="369" t="s">
        <v>1475</v>
      </c>
      <c r="D4687" s="370">
        <v>1147.5999999999999</v>
      </c>
    </row>
    <row r="4688" spans="1:4">
      <c r="A4688" s="368" t="s">
        <v>13645</v>
      </c>
      <c r="B4688" s="369" t="s">
        <v>13646</v>
      </c>
      <c r="C4688" s="369" t="s">
        <v>6</v>
      </c>
      <c r="D4688" s="370">
        <v>16057.59</v>
      </c>
    </row>
    <row r="4689" spans="1:4">
      <c r="A4689" s="368" t="s">
        <v>13647</v>
      </c>
      <c r="B4689" s="369" t="s">
        <v>13648</v>
      </c>
      <c r="C4689" s="369" t="s">
        <v>6</v>
      </c>
      <c r="D4689" s="370">
        <v>81.05</v>
      </c>
    </row>
    <row r="4690" spans="1:4">
      <c r="A4690" s="368" t="s">
        <v>29225</v>
      </c>
      <c r="B4690" s="369" t="s">
        <v>29226</v>
      </c>
      <c r="C4690" s="369" t="s">
        <v>6</v>
      </c>
      <c r="D4690" s="370">
        <v>2.1</v>
      </c>
    </row>
    <row r="4691" spans="1:4">
      <c r="A4691" s="368" t="s">
        <v>29227</v>
      </c>
      <c r="B4691" s="369" t="s">
        <v>29228</v>
      </c>
      <c r="C4691" s="369" t="s">
        <v>6</v>
      </c>
      <c r="D4691" s="370">
        <v>2.84</v>
      </c>
    </row>
    <row r="4692" spans="1:4">
      <c r="A4692" s="368" t="s">
        <v>13677</v>
      </c>
      <c r="B4692" s="369" t="s">
        <v>13678</v>
      </c>
      <c r="C4692" s="369" t="s">
        <v>6</v>
      </c>
      <c r="D4692" s="370">
        <v>7200.71</v>
      </c>
    </row>
    <row r="4693" spans="1:4">
      <c r="A4693" s="368" t="s">
        <v>13718</v>
      </c>
      <c r="B4693" s="369" t="s">
        <v>13719</v>
      </c>
      <c r="C4693" s="369" t="s">
        <v>6</v>
      </c>
      <c r="D4693" s="370">
        <v>53755.07</v>
      </c>
    </row>
    <row r="4694" spans="1:4">
      <c r="A4694" s="368" t="s">
        <v>29229</v>
      </c>
      <c r="B4694" s="369" t="s">
        <v>29230</v>
      </c>
      <c r="C4694" s="369" t="s">
        <v>6</v>
      </c>
      <c r="D4694" s="370">
        <v>7950.01</v>
      </c>
    </row>
    <row r="4695" spans="1:4">
      <c r="A4695" s="368" t="s">
        <v>13748</v>
      </c>
      <c r="B4695" s="369" t="s">
        <v>13749</v>
      </c>
      <c r="C4695" s="369" t="s">
        <v>6</v>
      </c>
      <c r="D4695" s="370">
        <v>17432.02</v>
      </c>
    </row>
    <row r="4696" spans="1:4">
      <c r="A4696" s="368" t="s">
        <v>13750</v>
      </c>
      <c r="B4696" s="369" t="s">
        <v>13751</v>
      </c>
      <c r="C4696" s="369" t="s">
        <v>6</v>
      </c>
      <c r="D4696" s="370">
        <v>15073.32</v>
      </c>
    </row>
    <row r="4697" spans="1:4">
      <c r="A4697" s="368" t="s">
        <v>13752</v>
      </c>
      <c r="B4697" s="369" t="s">
        <v>13753</v>
      </c>
      <c r="C4697" s="369" t="s">
        <v>6</v>
      </c>
      <c r="D4697" s="370">
        <v>18464.810000000001</v>
      </c>
    </row>
    <row r="4698" spans="1:4">
      <c r="A4698" s="368" t="s">
        <v>13754</v>
      </c>
      <c r="B4698" s="369" t="s">
        <v>13755</v>
      </c>
      <c r="C4698" s="369" t="s">
        <v>6</v>
      </c>
      <c r="D4698" s="370">
        <v>18464.810000000001</v>
      </c>
    </row>
    <row r="4699" spans="1:4">
      <c r="A4699" s="368" t="s">
        <v>29231</v>
      </c>
      <c r="B4699" s="369" t="s">
        <v>29232</v>
      </c>
      <c r="C4699" s="369" t="s">
        <v>6</v>
      </c>
      <c r="D4699" s="370">
        <v>0.41</v>
      </c>
    </row>
    <row r="4700" spans="1:4">
      <c r="A4700" s="368" t="s">
        <v>29233</v>
      </c>
      <c r="B4700" s="369" t="s">
        <v>29234</v>
      </c>
      <c r="C4700" s="369" t="s">
        <v>41</v>
      </c>
      <c r="D4700" s="370">
        <v>0.95</v>
      </c>
    </row>
    <row r="4701" spans="1:4">
      <c r="A4701" s="368" t="s">
        <v>29235</v>
      </c>
      <c r="B4701" s="369" t="s">
        <v>29236</v>
      </c>
      <c r="C4701" s="369" t="s">
        <v>41</v>
      </c>
      <c r="D4701" s="370">
        <v>2.64</v>
      </c>
    </row>
    <row r="4702" spans="1:4">
      <c r="A4702" s="368" t="s">
        <v>29237</v>
      </c>
      <c r="B4702" s="369" t="s">
        <v>29238</v>
      </c>
      <c r="C4702" s="369" t="s">
        <v>41</v>
      </c>
      <c r="D4702" s="370">
        <v>0.81</v>
      </c>
    </row>
    <row r="4703" spans="1:4">
      <c r="A4703" s="368" t="s">
        <v>29239</v>
      </c>
      <c r="B4703" s="369" t="s">
        <v>29240</v>
      </c>
      <c r="C4703" s="369" t="s">
        <v>6</v>
      </c>
      <c r="D4703" s="370">
        <v>15</v>
      </c>
    </row>
    <row r="4704" spans="1:4">
      <c r="A4704" s="368" t="s">
        <v>29241</v>
      </c>
      <c r="B4704" s="369" t="s">
        <v>29242</v>
      </c>
      <c r="C4704" s="369" t="s">
        <v>6</v>
      </c>
      <c r="D4704" s="370">
        <v>15</v>
      </c>
    </row>
    <row r="4705" spans="1:4">
      <c r="A4705" s="368" t="s">
        <v>29243</v>
      </c>
      <c r="B4705" s="369" t="s">
        <v>29244</v>
      </c>
      <c r="C4705" s="369" t="s">
        <v>6</v>
      </c>
      <c r="D4705" s="370">
        <v>15</v>
      </c>
    </row>
    <row r="4706" spans="1:4">
      <c r="A4706" s="368" t="s">
        <v>29245</v>
      </c>
      <c r="B4706" s="369" t="s">
        <v>29246</v>
      </c>
      <c r="C4706" s="369" t="s">
        <v>6</v>
      </c>
      <c r="D4706" s="370">
        <v>4</v>
      </c>
    </row>
    <row r="4707" spans="1:4">
      <c r="A4707" s="368" t="s">
        <v>29247</v>
      </c>
      <c r="B4707" s="369" t="s">
        <v>29248</v>
      </c>
      <c r="C4707" s="369" t="s">
        <v>6</v>
      </c>
      <c r="D4707" s="370">
        <v>6</v>
      </c>
    </row>
    <row r="4708" spans="1:4">
      <c r="A4708" s="368" t="s">
        <v>29249</v>
      </c>
      <c r="B4708" s="369" t="s">
        <v>29250</v>
      </c>
      <c r="C4708" s="369" t="s">
        <v>6</v>
      </c>
      <c r="D4708" s="370">
        <v>5</v>
      </c>
    </row>
    <row r="4709" spans="1:4">
      <c r="A4709" s="368" t="s">
        <v>29251</v>
      </c>
      <c r="B4709" s="369" t="s">
        <v>29252</v>
      </c>
      <c r="C4709" s="369" t="s">
        <v>6</v>
      </c>
      <c r="D4709" s="370">
        <v>6</v>
      </c>
    </row>
    <row r="4710" spans="1:4">
      <c r="A4710" s="368" t="s">
        <v>29253</v>
      </c>
      <c r="B4710" s="369" t="s">
        <v>29254</v>
      </c>
      <c r="C4710" s="369" t="s">
        <v>6</v>
      </c>
      <c r="D4710" s="370">
        <v>2.5</v>
      </c>
    </row>
    <row r="4711" spans="1:4">
      <c r="A4711" s="368" t="s">
        <v>29255</v>
      </c>
      <c r="B4711" s="369" t="s">
        <v>29256</v>
      </c>
      <c r="C4711" s="369" t="s">
        <v>6</v>
      </c>
      <c r="D4711" s="370">
        <v>6</v>
      </c>
    </row>
    <row r="4712" spans="1:4" ht="33.75">
      <c r="A4712" s="368" t="s">
        <v>13769</v>
      </c>
      <c r="B4712" s="369" t="s">
        <v>13770</v>
      </c>
      <c r="C4712" s="369" t="s">
        <v>6</v>
      </c>
      <c r="D4712" s="370">
        <v>2241.0300000000002</v>
      </c>
    </row>
    <row r="4713" spans="1:4">
      <c r="A4713" s="368" t="s">
        <v>29257</v>
      </c>
      <c r="B4713" s="369" t="s">
        <v>29258</v>
      </c>
      <c r="C4713" s="369" t="s">
        <v>6</v>
      </c>
      <c r="D4713" s="370">
        <v>2051.2800000000002</v>
      </c>
    </row>
    <row r="4714" spans="1:4">
      <c r="A4714" s="368" t="s">
        <v>29259</v>
      </c>
      <c r="B4714" s="369" t="s">
        <v>29260</v>
      </c>
      <c r="C4714" s="369" t="s">
        <v>6</v>
      </c>
      <c r="D4714" s="370">
        <v>1290</v>
      </c>
    </row>
    <row r="4715" spans="1:4">
      <c r="A4715" s="368" t="s">
        <v>29261</v>
      </c>
      <c r="B4715" s="369" t="s">
        <v>29262</v>
      </c>
      <c r="C4715" s="369" t="s">
        <v>6</v>
      </c>
      <c r="D4715" s="370">
        <v>1730.74</v>
      </c>
    </row>
    <row r="4716" spans="1:4" ht="22.5">
      <c r="A4716" s="368" t="s">
        <v>29263</v>
      </c>
      <c r="B4716" s="369" t="s">
        <v>29264</v>
      </c>
      <c r="C4716" s="369" t="s">
        <v>6</v>
      </c>
      <c r="D4716" s="370">
        <v>1119.3499999999999</v>
      </c>
    </row>
    <row r="4717" spans="1:4">
      <c r="A4717" s="368" t="s">
        <v>13683</v>
      </c>
      <c r="B4717" s="369" t="s">
        <v>13684</v>
      </c>
      <c r="C4717" s="369" t="s">
        <v>6</v>
      </c>
      <c r="D4717" s="370">
        <v>6566.6</v>
      </c>
    </row>
    <row r="4718" spans="1:4" ht="22.5">
      <c r="A4718" s="368" t="s">
        <v>13685</v>
      </c>
      <c r="B4718" s="369" t="s">
        <v>13686</v>
      </c>
      <c r="C4718" s="369" t="s">
        <v>6</v>
      </c>
      <c r="D4718" s="370">
        <v>57.9</v>
      </c>
    </row>
    <row r="4719" spans="1:4" ht="22.5">
      <c r="A4719" s="368" t="s">
        <v>13687</v>
      </c>
      <c r="B4719" s="369" t="s">
        <v>13688</v>
      </c>
      <c r="C4719" s="369" t="s">
        <v>6</v>
      </c>
      <c r="D4719" s="370">
        <v>142.15</v>
      </c>
    </row>
    <row r="4720" spans="1:4" ht="22.5">
      <c r="A4720" s="368" t="s">
        <v>13689</v>
      </c>
      <c r="B4720" s="369" t="s">
        <v>13690</v>
      </c>
      <c r="C4720" s="369" t="s">
        <v>6</v>
      </c>
      <c r="D4720" s="370">
        <v>72.19</v>
      </c>
    </row>
    <row r="4721" spans="1:4" ht="22.5">
      <c r="A4721" s="368" t="s">
        <v>13691</v>
      </c>
      <c r="B4721" s="369" t="s">
        <v>13692</v>
      </c>
      <c r="C4721" s="369" t="s">
        <v>6</v>
      </c>
      <c r="D4721" s="370">
        <v>75.290000000000006</v>
      </c>
    </row>
    <row r="4722" spans="1:4">
      <c r="A4722" s="368" t="s">
        <v>13693</v>
      </c>
      <c r="B4722" s="369" t="s">
        <v>13694</v>
      </c>
      <c r="C4722" s="369" t="s">
        <v>6</v>
      </c>
      <c r="D4722" s="370">
        <v>4395.97</v>
      </c>
    </row>
    <row r="4723" spans="1:4">
      <c r="A4723" s="368" t="s">
        <v>29265</v>
      </c>
      <c r="B4723" s="369" t="s">
        <v>29266</v>
      </c>
      <c r="C4723" s="369" t="s">
        <v>6</v>
      </c>
      <c r="D4723" s="370">
        <v>2310</v>
      </c>
    </row>
    <row r="4724" spans="1:4">
      <c r="A4724" s="368" t="s">
        <v>29267</v>
      </c>
      <c r="B4724" s="369" t="s">
        <v>29268</v>
      </c>
      <c r="C4724" s="369" t="s">
        <v>6</v>
      </c>
      <c r="D4724" s="370">
        <v>2628.15</v>
      </c>
    </row>
    <row r="4725" spans="1:4">
      <c r="A4725" s="368" t="s">
        <v>13699</v>
      </c>
      <c r="B4725" s="369" t="s">
        <v>13700</v>
      </c>
      <c r="C4725" s="369" t="s">
        <v>6</v>
      </c>
      <c r="D4725" s="370">
        <v>912.23</v>
      </c>
    </row>
    <row r="4726" spans="1:4">
      <c r="A4726" s="368" t="s">
        <v>13703</v>
      </c>
      <c r="B4726" s="369" t="s">
        <v>13704</v>
      </c>
      <c r="C4726" s="369" t="s">
        <v>6</v>
      </c>
      <c r="D4726" s="370">
        <v>3106.56</v>
      </c>
    </row>
    <row r="4727" spans="1:4">
      <c r="A4727" s="368" t="s">
        <v>29269</v>
      </c>
      <c r="B4727" s="369" t="s">
        <v>29270</v>
      </c>
      <c r="C4727" s="369" t="s">
        <v>6</v>
      </c>
      <c r="D4727" s="370">
        <v>1559.7</v>
      </c>
    </row>
    <row r="4728" spans="1:4">
      <c r="A4728" s="368" t="s">
        <v>29271</v>
      </c>
      <c r="B4728" s="369" t="s">
        <v>29272</v>
      </c>
      <c r="C4728" s="369" t="s">
        <v>6</v>
      </c>
      <c r="D4728" s="370">
        <v>464.04</v>
      </c>
    </row>
    <row r="4729" spans="1:4">
      <c r="A4729" s="368" t="s">
        <v>29273</v>
      </c>
      <c r="B4729" s="369" t="s">
        <v>29274</v>
      </c>
      <c r="C4729" s="369" t="s">
        <v>6</v>
      </c>
      <c r="D4729" s="370">
        <v>1436.38</v>
      </c>
    </row>
    <row r="4730" spans="1:4">
      <c r="A4730" s="368" t="s">
        <v>13706</v>
      </c>
      <c r="B4730" s="369" t="s">
        <v>13707</v>
      </c>
      <c r="C4730" s="369" t="s">
        <v>6</v>
      </c>
      <c r="D4730" s="370">
        <v>939.6</v>
      </c>
    </row>
    <row r="4731" spans="1:4">
      <c r="A4731" s="368" t="s">
        <v>13774</v>
      </c>
      <c r="B4731" s="369" t="s">
        <v>13775</v>
      </c>
      <c r="C4731" s="369" t="s">
        <v>6</v>
      </c>
      <c r="D4731" s="370">
        <v>4.8499999999999996</v>
      </c>
    </row>
    <row r="4732" spans="1:4">
      <c r="A4732" s="368" t="s">
        <v>13776</v>
      </c>
      <c r="B4732" s="369" t="s">
        <v>13777</v>
      </c>
      <c r="C4732" s="369" t="s">
        <v>6</v>
      </c>
      <c r="D4732" s="370">
        <v>15.14</v>
      </c>
    </row>
    <row r="4733" spans="1:4">
      <c r="A4733" s="368" t="s">
        <v>13783</v>
      </c>
      <c r="B4733" s="369" t="s">
        <v>13784</v>
      </c>
      <c r="C4733" s="369" t="s">
        <v>6</v>
      </c>
      <c r="D4733" s="370">
        <v>26.99</v>
      </c>
    </row>
    <row r="4734" spans="1:4">
      <c r="A4734" s="368" t="s">
        <v>29275</v>
      </c>
      <c r="B4734" s="369" t="s">
        <v>29276</v>
      </c>
      <c r="C4734" s="369" t="s">
        <v>6</v>
      </c>
      <c r="D4734" s="370">
        <v>9.5</v>
      </c>
    </row>
    <row r="4735" spans="1:4">
      <c r="A4735" s="368" t="s">
        <v>29277</v>
      </c>
      <c r="B4735" s="369" t="s">
        <v>29278</v>
      </c>
      <c r="C4735" s="369" t="s">
        <v>6</v>
      </c>
      <c r="D4735" s="370">
        <v>29.49</v>
      </c>
    </row>
    <row r="4736" spans="1:4">
      <c r="A4736" s="368" t="s">
        <v>29279</v>
      </c>
      <c r="B4736" s="369" t="s">
        <v>29280</v>
      </c>
      <c r="C4736" s="369" t="s">
        <v>6</v>
      </c>
      <c r="D4736" s="370">
        <v>23</v>
      </c>
    </row>
    <row r="4737" spans="1:4">
      <c r="A4737" s="368" t="s">
        <v>29281</v>
      </c>
      <c r="B4737" s="369" t="s">
        <v>29282</v>
      </c>
      <c r="C4737" s="369" t="s">
        <v>6</v>
      </c>
      <c r="D4737" s="370">
        <v>4.1100000000000003</v>
      </c>
    </row>
    <row r="4738" spans="1:4">
      <c r="A4738" s="368" t="s">
        <v>29283</v>
      </c>
      <c r="B4738" s="369" t="s">
        <v>29284</v>
      </c>
      <c r="C4738" s="369" t="s">
        <v>6</v>
      </c>
      <c r="D4738" s="370">
        <v>11.11</v>
      </c>
    </row>
    <row r="4739" spans="1:4">
      <c r="A4739" s="368" t="s">
        <v>29285</v>
      </c>
      <c r="B4739" s="369" t="s">
        <v>29286</v>
      </c>
      <c r="C4739" s="369" t="s">
        <v>6</v>
      </c>
      <c r="D4739" s="370">
        <v>463.33</v>
      </c>
    </row>
    <row r="4740" spans="1:4">
      <c r="A4740" s="368" t="s">
        <v>29287</v>
      </c>
      <c r="B4740" s="369" t="s">
        <v>29288</v>
      </c>
      <c r="C4740" s="369" t="s">
        <v>6</v>
      </c>
      <c r="D4740" s="370">
        <v>510.37</v>
      </c>
    </row>
    <row r="4741" spans="1:4">
      <c r="A4741" s="368" t="s">
        <v>47</v>
      </c>
      <c r="B4741" s="369" t="s">
        <v>13839</v>
      </c>
      <c r="C4741" s="369" t="s">
        <v>6</v>
      </c>
      <c r="D4741" s="370">
        <v>9.32</v>
      </c>
    </row>
    <row r="4742" spans="1:4" ht="45">
      <c r="A4742" s="368" t="s">
        <v>13916</v>
      </c>
      <c r="B4742" s="369" t="s">
        <v>13917</v>
      </c>
      <c r="C4742" s="369" t="s">
        <v>6</v>
      </c>
      <c r="D4742" s="370">
        <v>10597.23</v>
      </c>
    </row>
    <row r="4743" spans="1:4" ht="33.75">
      <c r="A4743" s="368" t="s">
        <v>13918</v>
      </c>
      <c r="B4743" s="369" t="s">
        <v>13919</v>
      </c>
      <c r="C4743" s="369" t="s">
        <v>6</v>
      </c>
      <c r="D4743" s="370">
        <v>463.85</v>
      </c>
    </row>
    <row r="4744" spans="1:4">
      <c r="A4744" s="368" t="s">
        <v>29289</v>
      </c>
      <c r="B4744" s="369" t="s">
        <v>29290</v>
      </c>
      <c r="C4744" s="369" t="s">
        <v>6</v>
      </c>
      <c r="D4744" s="370">
        <v>740.88</v>
      </c>
    </row>
    <row r="4745" spans="1:4">
      <c r="A4745" s="368" t="s">
        <v>29291</v>
      </c>
      <c r="B4745" s="369" t="s">
        <v>29292</v>
      </c>
      <c r="C4745" s="369" t="s">
        <v>6</v>
      </c>
      <c r="D4745" s="370">
        <v>18415.11</v>
      </c>
    </row>
    <row r="4746" spans="1:4">
      <c r="A4746" s="368" t="s">
        <v>29293</v>
      </c>
      <c r="B4746" s="369" t="s">
        <v>29294</v>
      </c>
      <c r="C4746" s="369" t="s">
        <v>6</v>
      </c>
      <c r="D4746" s="370">
        <v>26378.84</v>
      </c>
    </row>
    <row r="4747" spans="1:4">
      <c r="A4747" s="368" t="s">
        <v>29295</v>
      </c>
      <c r="B4747" s="369" t="s">
        <v>29296</v>
      </c>
      <c r="C4747" s="369" t="s">
        <v>6</v>
      </c>
      <c r="D4747" s="370">
        <v>15311.35</v>
      </c>
    </row>
    <row r="4748" spans="1:4">
      <c r="A4748" s="368" t="s">
        <v>29297</v>
      </c>
      <c r="B4748" s="369" t="s">
        <v>29298</v>
      </c>
      <c r="C4748" s="369" t="s">
        <v>6</v>
      </c>
      <c r="D4748" s="370">
        <v>138987.9</v>
      </c>
    </row>
    <row r="4749" spans="1:4">
      <c r="A4749" s="368" t="s">
        <v>29299</v>
      </c>
      <c r="B4749" s="369" t="s">
        <v>29300</v>
      </c>
      <c r="C4749" s="369" t="s">
        <v>6</v>
      </c>
      <c r="D4749" s="370">
        <v>173573.97</v>
      </c>
    </row>
    <row r="4750" spans="1:4">
      <c r="A4750" s="368" t="s">
        <v>29301</v>
      </c>
      <c r="B4750" s="369" t="s">
        <v>29302</v>
      </c>
      <c r="C4750" s="369" t="s">
        <v>6</v>
      </c>
      <c r="D4750" s="370">
        <v>40853.57</v>
      </c>
    </row>
    <row r="4751" spans="1:4">
      <c r="A4751" s="368" t="s">
        <v>13944</v>
      </c>
      <c r="B4751" s="369" t="s">
        <v>13945</v>
      </c>
      <c r="C4751" s="369" t="s">
        <v>6</v>
      </c>
      <c r="D4751" s="370">
        <v>19525.97</v>
      </c>
    </row>
    <row r="4752" spans="1:4">
      <c r="A4752" s="368" t="s">
        <v>13946</v>
      </c>
      <c r="B4752" s="369" t="s">
        <v>13947</v>
      </c>
      <c r="C4752" s="369" t="s">
        <v>6</v>
      </c>
      <c r="D4752" s="370">
        <v>23659.200000000001</v>
      </c>
    </row>
    <row r="4753" spans="1:4">
      <c r="A4753" s="368" t="s">
        <v>29303</v>
      </c>
      <c r="B4753" s="369" t="s">
        <v>29304</v>
      </c>
      <c r="C4753" s="369" t="s">
        <v>6</v>
      </c>
      <c r="D4753" s="370">
        <v>71055.960000000006</v>
      </c>
    </row>
    <row r="4754" spans="1:4">
      <c r="A4754" s="368" t="s">
        <v>29305</v>
      </c>
      <c r="B4754" s="369" t="s">
        <v>29306</v>
      </c>
      <c r="C4754" s="369" t="s">
        <v>6</v>
      </c>
      <c r="D4754" s="370">
        <v>189997</v>
      </c>
    </row>
    <row r="4755" spans="1:4">
      <c r="A4755" s="368" t="s">
        <v>29307</v>
      </c>
      <c r="B4755" s="369" t="s">
        <v>29308</v>
      </c>
      <c r="C4755" s="369" t="s">
        <v>6</v>
      </c>
      <c r="D4755" s="370">
        <v>59394.25</v>
      </c>
    </row>
    <row r="4756" spans="1:4">
      <c r="A4756" s="368" t="s">
        <v>13950</v>
      </c>
      <c r="B4756" s="369" t="s">
        <v>13951</v>
      </c>
      <c r="C4756" s="369" t="s">
        <v>6</v>
      </c>
      <c r="D4756" s="370">
        <v>14918.44</v>
      </c>
    </row>
    <row r="4757" spans="1:4">
      <c r="A4757" s="368" t="s">
        <v>13952</v>
      </c>
      <c r="B4757" s="369" t="s">
        <v>13953</v>
      </c>
      <c r="C4757" s="369" t="s">
        <v>6</v>
      </c>
      <c r="D4757" s="370">
        <v>15709.2</v>
      </c>
    </row>
    <row r="4758" spans="1:4">
      <c r="A4758" s="368" t="s">
        <v>13954</v>
      </c>
      <c r="B4758" s="369" t="s">
        <v>13955</v>
      </c>
      <c r="C4758" s="369" t="s">
        <v>6</v>
      </c>
      <c r="D4758" s="370">
        <v>15111.36</v>
      </c>
    </row>
    <row r="4759" spans="1:4">
      <c r="A4759" s="368" t="s">
        <v>13956</v>
      </c>
      <c r="B4759" s="369" t="s">
        <v>13957</v>
      </c>
      <c r="C4759" s="369" t="s">
        <v>6</v>
      </c>
      <c r="D4759" s="370">
        <v>15620.16</v>
      </c>
    </row>
    <row r="4760" spans="1:4">
      <c r="A4760" s="368" t="s">
        <v>13958</v>
      </c>
      <c r="B4760" s="369" t="s">
        <v>13959</v>
      </c>
      <c r="C4760" s="369" t="s">
        <v>6</v>
      </c>
      <c r="D4760" s="370">
        <v>16434.240000000002</v>
      </c>
    </row>
    <row r="4761" spans="1:4">
      <c r="A4761" s="368" t="s">
        <v>13960</v>
      </c>
      <c r="B4761" s="369" t="s">
        <v>13961</v>
      </c>
      <c r="C4761" s="369" t="s">
        <v>6</v>
      </c>
      <c r="D4761" s="370">
        <v>17006.64</v>
      </c>
    </row>
    <row r="4762" spans="1:4">
      <c r="A4762" s="368" t="s">
        <v>13962</v>
      </c>
      <c r="B4762" s="369" t="s">
        <v>13963</v>
      </c>
      <c r="C4762" s="369" t="s">
        <v>6</v>
      </c>
      <c r="D4762" s="370">
        <v>17222.88</v>
      </c>
    </row>
    <row r="4763" spans="1:4">
      <c r="A4763" s="368" t="s">
        <v>13964</v>
      </c>
      <c r="B4763" s="369" t="s">
        <v>13965</v>
      </c>
      <c r="C4763" s="369" t="s">
        <v>6</v>
      </c>
      <c r="D4763" s="370">
        <v>14678.88</v>
      </c>
    </row>
    <row r="4764" spans="1:4">
      <c r="A4764" s="368" t="s">
        <v>13966</v>
      </c>
      <c r="B4764" s="369" t="s">
        <v>13967</v>
      </c>
      <c r="C4764" s="369" t="s">
        <v>6</v>
      </c>
      <c r="D4764" s="370">
        <v>17350.080000000002</v>
      </c>
    </row>
    <row r="4765" spans="1:4">
      <c r="A4765" s="368" t="s">
        <v>13968</v>
      </c>
      <c r="B4765" s="369" t="s">
        <v>13969</v>
      </c>
      <c r="C4765" s="369" t="s">
        <v>6</v>
      </c>
      <c r="D4765" s="370">
        <v>17718.96</v>
      </c>
    </row>
    <row r="4766" spans="1:4">
      <c r="A4766" s="368" t="s">
        <v>13970</v>
      </c>
      <c r="B4766" s="369" t="s">
        <v>13971</v>
      </c>
      <c r="C4766" s="369" t="s">
        <v>6</v>
      </c>
      <c r="D4766" s="370">
        <v>18215.04</v>
      </c>
    </row>
    <row r="4767" spans="1:4">
      <c r="A4767" s="368" t="s">
        <v>13972</v>
      </c>
      <c r="B4767" s="369" t="s">
        <v>13973</v>
      </c>
      <c r="C4767" s="369" t="s">
        <v>6</v>
      </c>
      <c r="D4767" s="370">
        <v>18634.8</v>
      </c>
    </row>
    <row r="4768" spans="1:4">
      <c r="A4768" s="368" t="s">
        <v>13974</v>
      </c>
      <c r="B4768" s="369" t="s">
        <v>13975</v>
      </c>
      <c r="C4768" s="369" t="s">
        <v>6</v>
      </c>
      <c r="D4768" s="370">
        <v>18838.32</v>
      </c>
    </row>
    <row r="4769" spans="1:4">
      <c r="A4769" s="368" t="s">
        <v>13976</v>
      </c>
      <c r="B4769" s="369" t="s">
        <v>13977</v>
      </c>
      <c r="C4769" s="369" t="s">
        <v>6</v>
      </c>
      <c r="D4769" s="370">
        <v>18952.8</v>
      </c>
    </row>
    <row r="4770" spans="1:4">
      <c r="A4770" s="368" t="s">
        <v>13978</v>
      </c>
      <c r="B4770" s="369" t="s">
        <v>13979</v>
      </c>
      <c r="C4770" s="369" t="s">
        <v>6</v>
      </c>
      <c r="D4770" s="370">
        <v>19855.919999999998</v>
      </c>
    </row>
    <row r="4771" spans="1:4">
      <c r="A4771" s="368" t="s">
        <v>13980</v>
      </c>
      <c r="B4771" s="369" t="s">
        <v>13981</v>
      </c>
      <c r="C4771" s="369" t="s">
        <v>6</v>
      </c>
      <c r="D4771" s="370">
        <v>22107.360000000001</v>
      </c>
    </row>
    <row r="4772" spans="1:4">
      <c r="A4772" s="368" t="s">
        <v>13982</v>
      </c>
      <c r="B4772" s="369" t="s">
        <v>13983</v>
      </c>
      <c r="C4772" s="369" t="s">
        <v>6</v>
      </c>
      <c r="D4772" s="370">
        <v>17044.8</v>
      </c>
    </row>
    <row r="4773" spans="1:4">
      <c r="A4773" s="368" t="s">
        <v>13920</v>
      </c>
      <c r="B4773" s="369" t="s">
        <v>13921</v>
      </c>
      <c r="C4773" s="369" t="s">
        <v>6</v>
      </c>
      <c r="D4773" s="370">
        <v>27768.01</v>
      </c>
    </row>
    <row r="4774" spans="1:4">
      <c r="A4774" s="368" t="s">
        <v>13922</v>
      </c>
      <c r="B4774" s="369" t="s">
        <v>13923</v>
      </c>
      <c r="C4774" s="369" t="s">
        <v>6</v>
      </c>
      <c r="D4774" s="370">
        <v>23481.119999999999</v>
      </c>
    </row>
    <row r="4775" spans="1:4">
      <c r="A4775" s="368" t="s">
        <v>13924</v>
      </c>
      <c r="B4775" s="369" t="s">
        <v>13925</v>
      </c>
      <c r="C4775" s="369" t="s">
        <v>6</v>
      </c>
      <c r="D4775" s="370">
        <v>27755.040000000001</v>
      </c>
    </row>
    <row r="4776" spans="1:4">
      <c r="A4776" s="368" t="s">
        <v>13926</v>
      </c>
      <c r="B4776" s="369" t="s">
        <v>13927</v>
      </c>
      <c r="C4776" s="369" t="s">
        <v>6</v>
      </c>
      <c r="D4776" s="370">
        <v>34483.919999999998</v>
      </c>
    </row>
    <row r="4777" spans="1:4">
      <c r="A4777" s="368" t="s">
        <v>13928</v>
      </c>
      <c r="B4777" s="369" t="s">
        <v>13929</v>
      </c>
      <c r="C4777" s="369" t="s">
        <v>6</v>
      </c>
      <c r="D4777" s="370">
        <v>88671.38</v>
      </c>
    </row>
    <row r="4778" spans="1:4">
      <c r="A4778" s="368" t="s">
        <v>13930</v>
      </c>
      <c r="B4778" s="369" t="s">
        <v>13931</v>
      </c>
      <c r="C4778" s="369" t="s">
        <v>6</v>
      </c>
      <c r="D4778" s="370">
        <v>39152.160000000003</v>
      </c>
    </row>
    <row r="4779" spans="1:4">
      <c r="A4779" s="368" t="s">
        <v>13932</v>
      </c>
      <c r="B4779" s="369" t="s">
        <v>13933</v>
      </c>
      <c r="C4779" s="369" t="s">
        <v>6</v>
      </c>
      <c r="D4779" s="370">
        <v>42459.360000000001</v>
      </c>
    </row>
    <row r="4780" spans="1:4">
      <c r="A4780" s="368" t="s">
        <v>13934</v>
      </c>
      <c r="B4780" s="369" t="s">
        <v>13935</v>
      </c>
      <c r="C4780" s="369" t="s">
        <v>6</v>
      </c>
      <c r="D4780" s="370">
        <v>45334.080000000002</v>
      </c>
    </row>
    <row r="4781" spans="1:4">
      <c r="A4781" s="368" t="s">
        <v>13936</v>
      </c>
      <c r="B4781" s="369" t="s">
        <v>13937</v>
      </c>
      <c r="C4781" s="369" t="s">
        <v>6</v>
      </c>
      <c r="D4781" s="370">
        <v>49188.04</v>
      </c>
    </row>
    <row r="4782" spans="1:4">
      <c r="A4782" s="368" t="s">
        <v>13938</v>
      </c>
      <c r="B4782" s="369" t="s">
        <v>13939</v>
      </c>
      <c r="C4782" s="369" t="s">
        <v>6</v>
      </c>
      <c r="D4782" s="370">
        <v>21738.48</v>
      </c>
    </row>
    <row r="4783" spans="1:4">
      <c r="A4783" s="368" t="s">
        <v>13940</v>
      </c>
      <c r="B4783" s="369" t="s">
        <v>13941</v>
      </c>
      <c r="C4783" s="369" t="s">
        <v>6</v>
      </c>
      <c r="D4783" s="370">
        <v>54403.44</v>
      </c>
    </row>
    <row r="4784" spans="1:4">
      <c r="A4784" s="368" t="s">
        <v>13942</v>
      </c>
      <c r="B4784" s="369" t="s">
        <v>13943</v>
      </c>
      <c r="C4784" s="369" t="s">
        <v>6</v>
      </c>
      <c r="D4784" s="370">
        <v>71301.88</v>
      </c>
    </row>
    <row r="4785" spans="1:4">
      <c r="A4785" s="368" t="s">
        <v>13948</v>
      </c>
      <c r="B4785" s="369" t="s">
        <v>13949</v>
      </c>
      <c r="C4785" s="369" t="s">
        <v>6</v>
      </c>
      <c r="D4785" s="370">
        <v>72904.05</v>
      </c>
    </row>
    <row r="4786" spans="1:4">
      <c r="A4786" s="368" t="s">
        <v>29309</v>
      </c>
      <c r="B4786" s="369" t="s">
        <v>29310</v>
      </c>
      <c r="C4786" s="369" t="s">
        <v>429</v>
      </c>
      <c r="D4786" s="370">
        <v>525</v>
      </c>
    </row>
    <row r="4787" spans="1:4">
      <c r="A4787" s="368" t="s">
        <v>14031</v>
      </c>
      <c r="B4787" s="369" t="s">
        <v>14032</v>
      </c>
      <c r="C4787" s="369" t="s">
        <v>6</v>
      </c>
      <c r="D4787" s="370">
        <v>2.9</v>
      </c>
    </row>
    <row r="4788" spans="1:4">
      <c r="A4788" s="368" t="s">
        <v>14033</v>
      </c>
      <c r="B4788" s="369" t="s">
        <v>14034</v>
      </c>
      <c r="C4788" s="369" t="s">
        <v>6</v>
      </c>
      <c r="D4788" s="370">
        <v>6.2</v>
      </c>
    </row>
    <row r="4789" spans="1:4">
      <c r="A4789" s="368" t="s">
        <v>14035</v>
      </c>
      <c r="B4789" s="369" t="s">
        <v>14036</v>
      </c>
      <c r="C4789" s="369" t="s">
        <v>6</v>
      </c>
      <c r="D4789" s="370">
        <v>9.19</v>
      </c>
    </row>
    <row r="4790" spans="1:4">
      <c r="A4790" s="368" t="s">
        <v>14037</v>
      </c>
      <c r="B4790" s="369" t="s">
        <v>14038</v>
      </c>
      <c r="C4790" s="369" t="s">
        <v>6</v>
      </c>
      <c r="D4790" s="370">
        <v>23.56</v>
      </c>
    </row>
    <row r="4791" spans="1:4">
      <c r="A4791" s="368" t="s">
        <v>14039</v>
      </c>
      <c r="B4791" s="369" t="s">
        <v>14040</v>
      </c>
      <c r="C4791" s="369" t="s">
        <v>6</v>
      </c>
      <c r="D4791" s="370">
        <v>35.81</v>
      </c>
    </row>
    <row r="4792" spans="1:4">
      <c r="A4792" s="368" t="s">
        <v>14041</v>
      </c>
      <c r="B4792" s="369" t="s">
        <v>14042</v>
      </c>
      <c r="C4792" s="369" t="s">
        <v>6</v>
      </c>
      <c r="D4792" s="370">
        <v>53.75</v>
      </c>
    </row>
    <row r="4793" spans="1:4">
      <c r="A4793" s="368" t="s">
        <v>14043</v>
      </c>
      <c r="B4793" s="369" t="s">
        <v>14044</v>
      </c>
      <c r="C4793" s="369" t="s">
        <v>6</v>
      </c>
      <c r="D4793" s="370">
        <v>62.01</v>
      </c>
    </row>
    <row r="4794" spans="1:4">
      <c r="A4794" s="368" t="s">
        <v>14045</v>
      </c>
      <c r="B4794" s="369" t="s">
        <v>14046</v>
      </c>
      <c r="C4794" s="369" t="s">
        <v>6</v>
      </c>
      <c r="D4794" s="370">
        <v>92.5</v>
      </c>
    </row>
    <row r="4795" spans="1:4">
      <c r="A4795" s="368" t="s">
        <v>14047</v>
      </c>
      <c r="B4795" s="369" t="s">
        <v>14048</v>
      </c>
      <c r="C4795" s="369" t="s">
        <v>6</v>
      </c>
      <c r="D4795" s="370">
        <v>8.5299999999999994</v>
      </c>
    </row>
    <row r="4796" spans="1:4">
      <c r="A4796" s="368" t="s">
        <v>14049</v>
      </c>
      <c r="B4796" s="369" t="s">
        <v>14050</v>
      </c>
      <c r="C4796" s="369" t="s">
        <v>6</v>
      </c>
      <c r="D4796" s="370">
        <v>11.53</v>
      </c>
    </row>
    <row r="4797" spans="1:4">
      <c r="A4797" s="368" t="s">
        <v>29311</v>
      </c>
      <c r="B4797" s="369" t="s">
        <v>29312</v>
      </c>
      <c r="C4797" s="369" t="s">
        <v>6</v>
      </c>
      <c r="D4797" s="370">
        <v>0.11</v>
      </c>
    </row>
    <row r="4798" spans="1:4">
      <c r="A4798" s="368" t="s">
        <v>29313</v>
      </c>
      <c r="B4798" s="369" t="s">
        <v>29314</v>
      </c>
      <c r="C4798" s="369" t="s">
        <v>6</v>
      </c>
      <c r="D4798" s="370">
        <v>0.15</v>
      </c>
    </row>
    <row r="4799" spans="1:4">
      <c r="A4799" s="368" t="s">
        <v>14055</v>
      </c>
      <c r="B4799" s="369" t="s">
        <v>14056</v>
      </c>
      <c r="C4799" s="369" t="s">
        <v>6</v>
      </c>
      <c r="D4799" s="370">
        <v>7.47</v>
      </c>
    </row>
    <row r="4800" spans="1:4">
      <c r="A4800" s="368" t="s">
        <v>14057</v>
      </c>
      <c r="B4800" s="369" t="s">
        <v>14058</v>
      </c>
      <c r="C4800" s="369" t="s">
        <v>6</v>
      </c>
      <c r="D4800" s="370">
        <v>8.3800000000000008</v>
      </c>
    </row>
    <row r="4801" spans="1:4">
      <c r="A4801" s="368" t="s">
        <v>14120</v>
      </c>
      <c r="B4801" s="369" t="s">
        <v>14121</v>
      </c>
      <c r="C4801" s="369" t="s">
        <v>6</v>
      </c>
      <c r="D4801" s="370">
        <v>28.38</v>
      </c>
    </row>
    <row r="4802" spans="1:4">
      <c r="A4802" s="368" t="s">
        <v>14122</v>
      </c>
      <c r="B4802" s="369" t="s">
        <v>14123</v>
      </c>
      <c r="C4802" s="369" t="s">
        <v>6</v>
      </c>
      <c r="D4802" s="370">
        <v>30.1</v>
      </c>
    </row>
    <row r="4803" spans="1:4">
      <c r="A4803" s="368" t="s">
        <v>14124</v>
      </c>
      <c r="B4803" s="369" t="s">
        <v>14125</v>
      </c>
      <c r="C4803" s="369" t="s">
        <v>6</v>
      </c>
      <c r="D4803" s="370">
        <v>29.85</v>
      </c>
    </row>
    <row r="4804" spans="1:4">
      <c r="A4804" s="368" t="s">
        <v>14126</v>
      </c>
      <c r="B4804" s="369" t="s">
        <v>14127</v>
      </c>
      <c r="C4804" s="369" t="s">
        <v>6</v>
      </c>
      <c r="D4804" s="370">
        <v>30.08</v>
      </c>
    </row>
    <row r="4805" spans="1:4">
      <c r="A4805" s="368" t="s">
        <v>14128</v>
      </c>
      <c r="B4805" s="369" t="s">
        <v>14129</v>
      </c>
      <c r="C4805" s="369" t="s">
        <v>6</v>
      </c>
      <c r="D4805" s="370">
        <v>60.38</v>
      </c>
    </row>
    <row r="4806" spans="1:4">
      <c r="A4806" s="368" t="s">
        <v>14130</v>
      </c>
      <c r="B4806" s="369" t="s">
        <v>14131</v>
      </c>
      <c r="C4806" s="369" t="s">
        <v>6</v>
      </c>
      <c r="D4806" s="370">
        <v>36.21</v>
      </c>
    </row>
    <row r="4807" spans="1:4">
      <c r="A4807" s="368" t="s">
        <v>14132</v>
      </c>
      <c r="B4807" s="369" t="s">
        <v>14133</v>
      </c>
      <c r="C4807" s="369" t="s">
        <v>6</v>
      </c>
      <c r="D4807" s="370">
        <v>43.15</v>
      </c>
    </row>
    <row r="4808" spans="1:4">
      <c r="A4808" s="368" t="s">
        <v>14146</v>
      </c>
      <c r="B4808" s="369" t="s">
        <v>14147</v>
      </c>
      <c r="C4808" s="369" t="s">
        <v>6</v>
      </c>
      <c r="D4808" s="370">
        <v>0.51</v>
      </c>
    </row>
    <row r="4809" spans="1:4">
      <c r="A4809" s="368" t="s">
        <v>29315</v>
      </c>
      <c r="B4809" s="369" t="s">
        <v>29316</v>
      </c>
      <c r="C4809" s="369" t="s">
        <v>429</v>
      </c>
      <c r="D4809" s="370">
        <v>1713.6</v>
      </c>
    </row>
    <row r="4810" spans="1:4">
      <c r="A4810" s="368" t="s">
        <v>14162</v>
      </c>
      <c r="B4810" s="369" t="s">
        <v>14163</v>
      </c>
      <c r="C4810" s="369" t="s">
        <v>6</v>
      </c>
      <c r="D4810" s="370">
        <v>5.91</v>
      </c>
    </row>
    <row r="4811" spans="1:4">
      <c r="A4811" s="368" t="s">
        <v>14164</v>
      </c>
      <c r="B4811" s="369" t="s">
        <v>14165</v>
      </c>
      <c r="C4811" s="369" t="s">
        <v>6</v>
      </c>
      <c r="D4811" s="370">
        <v>14.13</v>
      </c>
    </row>
    <row r="4812" spans="1:4">
      <c r="A4812" s="368" t="s">
        <v>14166</v>
      </c>
      <c r="B4812" s="369" t="s">
        <v>14167</v>
      </c>
      <c r="C4812" s="369" t="s">
        <v>6</v>
      </c>
      <c r="D4812" s="370">
        <v>33.89</v>
      </c>
    </row>
    <row r="4813" spans="1:4">
      <c r="A4813" s="368" t="s">
        <v>14168</v>
      </c>
      <c r="B4813" s="369" t="s">
        <v>14169</v>
      </c>
      <c r="C4813" s="369" t="s">
        <v>6</v>
      </c>
      <c r="D4813" s="370">
        <v>74.19</v>
      </c>
    </row>
    <row r="4814" spans="1:4">
      <c r="A4814" s="368" t="s">
        <v>14176</v>
      </c>
      <c r="B4814" s="369" t="s">
        <v>14177</v>
      </c>
      <c r="C4814" s="369" t="s">
        <v>1436</v>
      </c>
      <c r="D4814" s="370">
        <v>35.03</v>
      </c>
    </row>
    <row r="4815" spans="1:4">
      <c r="A4815" s="368" t="s">
        <v>14203</v>
      </c>
      <c r="B4815" s="369" t="s">
        <v>14204</v>
      </c>
      <c r="C4815" s="369" t="s">
        <v>6</v>
      </c>
      <c r="D4815" s="370">
        <v>13499.41</v>
      </c>
    </row>
    <row r="4816" spans="1:4">
      <c r="A4816" s="368" t="s">
        <v>14205</v>
      </c>
      <c r="B4816" s="369" t="s">
        <v>14206</v>
      </c>
      <c r="C4816" s="369" t="s">
        <v>6</v>
      </c>
      <c r="D4816" s="370">
        <v>13587.34</v>
      </c>
    </row>
    <row r="4817" spans="1:4">
      <c r="A4817" s="368" t="s">
        <v>14207</v>
      </c>
      <c r="B4817" s="369" t="s">
        <v>14208</v>
      </c>
      <c r="C4817" s="369" t="s">
        <v>6</v>
      </c>
      <c r="D4817" s="370">
        <v>18729.95</v>
      </c>
    </row>
    <row r="4818" spans="1:4">
      <c r="A4818" s="368" t="s">
        <v>14209</v>
      </c>
      <c r="B4818" s="369" t="s">
        <v>14210</v>
      </c>
      <c r="C4818" s="369" t="s">
        <v>6</v>
      </c>
      <c r="D4818" s="370">
        <v>18752.14</v>
      </c>
    </row>
    <row r="4819" spans="1:4">
      <c r="A4819" s="368" t="s">
        <v>14211</v>
      </c>
      <c r="B4819" s="369" t="s">
        <v>14212</v>
      </c>
      <c r="C4819" s="369" t="s">
        <v>6</v>
      </c>
      <c r="D4819" s="370">
        <v>18759.169999999998</v>
      </c>
    </row>
    <row r="4820" spans="1:4">
      <c r="A4820" s="368" t="s">
        <v>14213</v>
      </c>
      <c r="B4820" s="369" t="s">
        <v>14214</v>
      </c>
      <c r="C4820" s="369" t="s">
        <v>6</v>
      </c>
      <c r="D4820" s="370">
        <v>18666.12</v>
      </c>
    </row>
    <row r="4821" spans="1:4">
      <c r="A4821" s="368" t="s">
        <v>14215</v>
      </c>
      <c r="B4821" s="369" t="s">
        <v>14216</v>
      </c>
      <c r="C4821" s="369" t="s">
        <v>6</v>
      </c>
      <c r="D4821" s="370">
        <v>18789.48</v>
      </c>
    </row>
    <row r="4822" spans="1:4">
      <c r="A4822" s="368" t="s">
        <v>14217</v>
      </c>
      <c r="B4822" s="369" t="s">
        <v>14218</v>
      </c>
      <c r="C4822" s="369" t="s">
        <v>6</v>
      </c>
      <c r="D4822" s="370">
        <v>19112.36</v>
      </c>
    </row>
    <row r="4823" spans="1:4">
      <c r="A4823" s="368" t="s">
        <v>14219</v>
      </c>
      <c r="B4823" s="369" t="s">
        <v>14220</v>
      </c>
      <c r="C4823" s="369" t="s">
        <v>6</v>
      </c>
      <c r="D4823" s="370">
        <v>19127.71</v>
      </c>
    </row>
    <row r="4824" spans="1:4">
      <c r="A4824" s="368" t="s">
        <v>14221</v>
      </c>
      <c r="B4824" s="369" t="s">
        <v>14222</v>
      </c>
      <c r="C4824" s="369" t="s">
        <v>6</v>
      </c>
      <c r="D4824" s="370">
        <v>19197.89</v>
      </c>
    </row>
    <row r="4825" spans="1:4">
      <c r="A4825" s="368" t="s">
        <v>14223</v>
      </c>
      <c r="B4825" s="369" t="s">
        <v>14224</v>
      </c>
      <c r="C4825" s="369" t="s">
        <v>6</v>
      </c>
      <c r="D4825" s="370">
        <v>19100.25</v>
      </c>
    </row>
    <row r="4826" spans="1:4">
      <c r="A4826" s="368" t="s">
        <v>14225</v>
      </c>
      <c r="B4826" s="369" t="s">
        <v>14226</v>
      </c>
      <c r="C4826" s="369" t="s">
        <v>6</v>
      </c>
      <c r="D4826" s="370">
        <v>19112.32</v>
      </c>
    </row>
    <row r="4827" spans="1:4">
      <c r="A4827" s="368" t="s">
        <v>14227</v>
      </c>
      <c r="B4827" s="369" t="s">
        <v>14228</v>
      </c>
      <c r="C4827" s="369" t="s">
        <v>6</v>
      </c>
      <c r="D4827" s="370">
        <v>19021.62</v>
      </c>
    </row>
    <row r="4828" spans="1:4">
      <c r="A4828" s="368" t="s">
        <v>14229</v>
      </c>
      <c r="B4828" s="369" t="s">
        <v>14230</v>
      </c>
      <c r="C4828" s="369" t="s">
        <v>6</v>
      </c>
      <c r="D4828" s="370">
        <v>6546.33</v>
      </c>
    </row>
    <row r="4829" spans="1:4">
      <c r="A4829" s="368" t="s">
        <v>14231</v>
      </c>
      <c r="B4829" s="369" t="s">
        <v>14232</v>
      </c>
      <c r="C4829" s="369" t="s">
        <v>6</v>
      </c>
      <c r="D4829" s="370">
        <v>6605.09</v>
      </c>
    </row>
    <row r="4830" spans="1:4">
      <c r="A4830" s="368" t="s">
        <v>14233</v>
      </c>
      <c r="B4830" s="369" t="s">
        <v>14234</v>
      </c>
      <c r="C4830" s="369" t="s">
        <v>6</v>
      </c>
      <c r="D4830" s="370">
        <v>9151.0400000000009</v>
      </c>
    </row>
    <row r="4831" spans="1:4">
      <c r="A4831" s="368" t="s">
        <v>14235</v>
      </c>
      <c r="B4831" s="369" t="s">
        <v>14236</v>
      </c>
      <c r="C4831" s="369" t="s">
        <v>6</v>
      </c>
      <c r="D4831" s="370">
        <v>9205.73</v>
      </c>
    </row>
    <row r="4832" spans="1:4">
      <c r="A4832" s="368" t="s">
        <v>14237</v>
      </c>
      <c r="B4832" s="369" t="s">
        <v>14238</v>
      </c>
      <c r="C4832" s="369" t="s">
        <v>6</v>
      </c>
      <c r="D4832" s="370">
        <v>7779.49</v>
      </c>
    </row>
    <row r="4833" spans="1:4">
      <c r="A4833" s="368" t="s">
        <v>14239</v>
      </c>
      <c r="B4833" s="369" t="s">
        <v>14240</v>
      </c>
      <c r="C4833" s="369" t="s">
        <v>6</v>
      </c>
      <c r="D4833" s="370">
        <v>7779.51</v>
      </c>
    </row>
    <row r="4834" spans="1:4">
      <c r="A4834" s="368" t="s">
        <v>14241</v>
      </c>
      <c r="B4834" s="369" t="s">
        <v>14242</v>
      </c>
      <c r="C4834" s="369" t="s">
        <v>6</v>
      </c>
      <c r="D4834" s="370">
        <v>7808.68</v>
      </c>
    </row>
    <row r="4835" spans="1:4">
      <c r="A4835" s="368" t="s">
        <v>14243</v>
      </c>
      <c r="B4835" s="369" t="s">
        <v>14244</v>
      </c>
      <c r="C4835" s="369" t="s">
        <v>6</v>
      </c>
      <c r="D4835" s="370">
        <v>7753.28</v>
      </c>
    </row>
    <row r="4836" spans="1:4">
      <c r="A4836" s="368" t="s">
        <v>14245</v>
      </c>
      <c r="B4836" s="369" t="s">
        <v>14246</v>
      </c>
      <c r="C4836" s="369" t="s">
        <v>6</v>
      </c>
      <c r="D4836" s="370">
        <v>8146.72</v>
      </c>
    </row>
    <row r="4837" spans="1:4">
      <c r="A4837" s="368" t="s">
        <v>14247</v>
      </c>
      <c r="B4837" s="369" t="s">
        <v>14248</v>
      </c>
      <c r="C4837" s="369" t="s">
        <v>6</v>
      </c>
      <c r="D4837" s="370">
        <v>7792.19</v>
      </c>
    </row>
    <row r="4838" spans="1:4">
      <c r="A4838" s="368" t="s">
        <v>14249</v>
      </c>
      <c r="B4838" s="369" t="s">
        <v>14250</v>
      </c>
      <c r="C4838" s="369" t="s">
        <v>6</v>
      </c>
      <c r="D4838" s="370">
        <v>7806.68</v>
      </c>
    </row>
    <row r="4839" spans="1:4">
      <c r="A4839" s="368" t="s">
        <v>14251</v>
      </c>
      <c r="B4839" s="369" t="s">
        <v>14252</v>
      </c>
      <c r="C4839" s="369" t="s">
        <v>6</v>
      </c>
      <c r="D4839" s="370">
        <v>7806.24</v>
      </c>
    </row>
    <row r="4840" spans="1:4">
      <c r="A4840" s="368" t="s">
        <v>14253</v>
      </c>
      <c r="B4840" s="369" t="s">
        <v>14254</v>
      </c>
      <c r="C4840" s="369" t="s">
        <v>6</v>
      </c>
      <c r="D4840" s="370">
        <v>8150.24</v>
      </c>
    </row>
    <row r="4841" spans="1:4">
      <c r="A4841" s="368" t="s">
        <v>14255</v>
      </c>
      <c r="B4841" s="369" t="s">
        <v>14256</v>
      </c>
      <c r="C4841" s="369" t="s">
        <v>6</v>
      </c>
      <c r="D4841" s="370">
        <v>8031.19</v>
      </c>
    </row>
    <row r="4842" spans="1:4">
      <c r="A4842" s="368" t="s">
        <v>14257</v>
      </c>
      <c r="B4842" s="369" t="s">
        <v>14258</v>
      </c>
      <c r="C4842" s="369" t="s">
        <v>6</v>
      </c>
      <c r="D4842" s="370">
        <v>8067.57</v>
      </c>
    </row>
    <row r="4843" spans="1:4">
      <c r="A4843" s="368" t="s">
        <v>14259</v>
      </c>
      <c r="B4843" s="369" t="s">
        <v>14260</v>
      </c>
      <c r="C4843" s="369" t="s">
        <v>6</v>
      </c>
      <c r="D4843" s="370">
        <v>8103.09</v>
      </c>
    </row>
    <row r="4844" spans="1:4">
      <c r="A4844" s="368" t="s">
        <v>14261</v>
      </c>
      <c r="B4844" s="369" t="s">
        <v>14262</v>
      </c>
      <c r="C4844" s="369" t="s">
        <v>6</v>
      </c>
      <c r="D4844" s="370">
        <v>8119.77</v>
      </c>
    </row>
    <row r="4845" spans="1:4">
      <c r="A4845" s="368" t="s">
        <v>14263</v>
      </c>
      <c r="B4845" s="369" t="s">
        <v>14264</v>
      </c>
      <c r="C4845" s="369" t="s">
        <v>6</v>
      </c>
      <c r="D4845" s="370">
        <v>8080.53</v>
      </c>
    </row>
    <row r="4846" spans="1:4">
      <c r="A4846" s="368" t="s">
        <v>14265</v>
      </c>
      <c r="B4846" s="369" t="s">
        <v>14266</v>
      </c>
      <c r="C4846" s="369" t="s">
        <v>6</v>
      </c>
      <c r="D4846" s="370">
        <v>8127.03</v>
      </c>
    </row>
    <row r="4847" spans="1:4">
      <c r="A4847" s="368" t="s">
        <v>14267</v>
      </c>
      <c r="B4847" s="369" t="s">
        <v>14268</v>
      </c>
      <c r="C4847" s="369" t="s">
        <v>6</v>
      </c>
      <c r="D4847" s="370">
        <v>8127.03</v>
      </c>
    </row>
    <row r="4848" spans="1:4">
      <c r="A4848" s="368" t="s">
        <v>14269</v>
      </c>
      <c r="B4848" s="369" t="s">
        <v>14270</v>
      </c>
      <c r="C4848" s="369" t="s">
        <v>6</v>
      </c>
      <c r="D4848" s="370">
        <v>11884.42</v>
      </c>
    </row>
    <row r="4849" spans="1:4">
      <c r="A4849" s="368" t="s">
        <v>14271</v>
      </c>
      <c r="B4849" s="369" t="s">
        <v>14272</v>
      </c>
      <c r="C4849" s="369" t="s">
        <v>6</v>
      </c>
      <c r="D4849" s="370">
        <v>11749.85</v>
      </c>
    </row>
    <row r="4850" spans="1:4">
      <c r="A4850" s="368" t="s">
        <v>14273</v>
      </c>
      <c r="B4850" s="369" t="s">
        <v>14274</v>
      </c>
      <c r="C4850" s="369" t="s">
        <v>6</v>
      </c>
      <c r="D4850" s="370">
        <v>11763.83</v>
      </c>
    </row>
    <row r="4851" spans="1:4">
      <c r="A4851" s="368" t="s">
        <v>14275</v>
      </c>
      <c r="B4851" s="369" t="s">
        <v>14276</v>
      </c>
      <c r="C4851" s="369" t="s">
        <v>6</v>
      </c>
      <c r="D4851" s="370">
        <v>11747.64</v>
      </c>
    </row>
    <row r="4852" spans="1:4">
      <c r="A4852" s="368" t="s">
        <v>14277</v>
      </c>
      <c r="B4852" s="369" t="s">
        <v>14278</v>
      </c>
      <c r="C4852" s="369" t="s">
        <v>6</v>
      </c>
      <c r="D4852" s="370">
        <v>11835.27</v>
      </c>
    </row>
    <row r="4853" spans="1:4">
      <c r="A4853" s="368" t="s">
        <v>14279</v>
      </c>
      <c r="B4853" s="369" t="s">
        <v>14280</v>
      </c>
      <c r="C4853" s="369" t="s">
        <v>6</v>
      </c>
      <c r="D4853" s="370">
        <v>11857.67</v>
      </c>
    </row>
    <row r="4854" spans="1:4">
      <c r="A4854" s="368" t="s">
        <v>14281</v>
      </c>
      <c r="B4854" s="369" t="s">
        <v>14282</v>
      </c>
      <c r="C4854" s="369" t="s">
        <v>6</v>
      </c>
      <c r="D4854" s="370">
        <v>12231.02</v>
      </c>
    </row>
    <row r="4855" spans="1:4">
      <c r="A4855" s="368" t="s">
        <v>14283</v>
      </c>
      <c r="B4855" s="369" t="s">
        <v>14284</v>
      </c>
      <c r="C4855" s="369" t="s">
        <v>6</v>
      </c>
      <c r="D4855" s="370">
        <v>12263.37</v>
      </c>
    </row>
    <row r="4856" spans="1:4">
      <c r="A4856" s="368" t="s">
        <v>14285</v>
      </c>
      <c r="B4856" s="369" t="s">
        <v>14286</v>
      </c>
      <c r="C4856" s="369" t="s">
        <v>6</v>
      </c>
      <c r="D4856" s="370">
        <v>12281.15</v>
      </c>
    </row>
    <row r="4857" spans="1:4">
      <c r="A4857" s="368" t="s">
        <v>14287</v>
      </c>
      <c r="B4857" s="369" t="s">
        <v>14288</v>
      </c>
      <c r="C4857" s="369" t="s">
        <v>6</v>
      </c>
      <c r="D4857" s="370">
        <v>12279.53</v>
      </c>
    </row>
    <row r="4858" spans="1:4">
      <c r="A4858" s="368" t="s">
        <v>14289</v>
      </c>
      <c r="B4858" s="369" t="s">
        <v>14290</v>
      </c>
      <c r="C4858" s="369" t="s">
        <v>6</v>
      </c>
      <c r="D4858" s="370">
        <v>12296.19</v>
      </c>
    </row>
    <row r="4859" spans="1:4">
      <c r="A4859" s="368" t="s">
        <v>14291</v>
      </c>
      <c r="B4859" s="369" t="s">
        <v>14292</v>
      </c>
      <c r="C4859" s="369" t="s">
        <v>6</v>
      </c>
      <c r="D4859" s="370">
        <v>15753.25</v>
      </c>
    </row>
    <row r="4860" spans="1:4">
      <c r="A4860" s="368" t="s">
        <v>14293</v>
      </c>
      <c r="B4860" s="369" t="s">
        <v>14294</v>
      </c>
      <c r="C4860" s="369" t="s">
        <v>6</v>
      </c>
      <c r="D4860" s="370">
        <v>16515.14</v>
      </c>
    </row>
    <row r="4861" spans="1:4">
      <c r="A4861" s="368" t="s">
        <v>14295</v>
      </c>
      <c r="B4861" s="369" t="s">
        <v>14296</v>
      </c>
      <c r="C4861" s="369" t="s">
        <v>6</v>
      </c>
      <c r="D4861" s="370">
        <v>16550.43</v>
      </c>
    </row>
    <row r="4862" spans="1:4">
      <c r="A4862" s="368" t="s">
        <v>14297</v>
      </c>
      <c r="B4862" s="369" t="s">
        <v>14298</v>
      </c>
      <c r="C4862" s="369" t="s">
        <v>6</v>
      </c>
      <c r="D4862" s="370">
        <v>16564.509999999998</v>
      </c>
    </row>
    <row r="4863" spans="1:4">
      <c r="A4863" s="368" t="s">
        <v>14299</v>
      </c>
      <c r="B4863" s="369" t="s">
        <v>14300</v>
      </c>
      <c r="C4863" s="369" t="s">
        <v>6</v>
      </c>
      <c r="D4863" s="370">
        <v>17157.12</v>
      </c>
    </row>
    <row r="4864" spans="1:4">
      <c r="A4864" s="368" t="s">
        <v>14301</v>
      </c>
      <c r="B4864" s="369" t="s">
        <v>14302</v>
      </c>
      <c r="C4864" s="369" t="s">
        <v>6</v>
      </c>
      <c r="D4864" s="370">
        <v>17185.330000000002</v>
      </c>
    </row>
    <row r="4865" spans="1:4">
      <c r="A4865" s="368" t="s">
        <v>14303</v>
      </c>
      <c r="B4865" s="369" t="s">
        <v>14304</v>
      </c>
      <c r="C4865" s="369" t="s">
        <v>6</v>
      </c>
      <c r="D4865" s="370">
        <v>17615.650000000001</v>
      </c>
    </row>
    <row r="4866" spans="1:4">
      <c r="A4866" s="368" t="s">
        <v>14305</v>
      </c>
      <c r="B4866" s="369" t="s">
        <v>14306</v>
      </c>
      <c r="C4866" s="369" t="s">
        <v>6</v>
      </c>
      <c r="D4866" s="370">
        <v>24075.3</v>
      </c>
    </row>
    <row r="4867" spans="1:4">
      <c r="A4867" s="368" t="s">
        <v>14307</v>
      </c>
      <c r="B4867" s="369" t="s">
        <v>14308</v>
      </c>
      <c r="C4867" s="369" t="s">
        <v>6</v>
      </c>
      <c r="D4867" s="370">
        <v>23664.07</v>
      </c>
    </row>
    <row r="4868" spans="1:4">
      <c r="A4868" s="368" t="s">
        <v>14309</v>
      </c>
      <c r="B4868" s="369" t="s">
        <v>14310</v>
      </c>
      <c r="C4868" s="369" t="s">
        <v>6</v>
      </c>
      <c r="D4868" s="370">
        <v>23362.16</v>
      </c>
    </row>
    <row r="4869" spans="1:4">
      <c r="A4869" s="368" t="s">
        <v>14311</v>
      </c>
      <c r="B4869" s="369" t="s">
        <v>14312</v>
      </c>
      <c r="C4869" s="369" t="s">
        <v>6</v>
      </c>
      <c r="D4869" s="370">
        <v>23566.99</v>
      </c>
    </row>
    <row r="4870" spans="1:4">
      <c r="A4870" s="368" t="s">
        <v>14313</v>
      </c>
      <c r="B4870" s="369" t="s">
        <v>14314</v>
      </c>
      <c r="C4870" s="369" t="s">
        <v>6</v>
      </c>
      <c r="D4870" s="370">
        <v>23873.22</v>
      </c>
    </row>
    <row r="4871" spans="1:4">
      <c r="A4871" s="368" t="s">
        <v>14315</v>
      </c>
      <c r="B4871" s="369" t="s">
        <v>14316</v>
      </c>
      <c r="C4871" s="369" t="s">
        <v>6</v>
      </c>
      <c r="D4871" s="370">
        <v>23929.38</v>
      </c>
    </row>
    <row r="4872" spans="1:4">
      <c r="A4872" s="368" t="s">
        <v>14317</v>
      </c>
      <c r="B4872" s="369" t="s">
        <v>14318</v>
      </c>
      <c r="C4872" s="369" t="s">
        <v>6</v>
      </c>
      <c r="D4872" s="370">
        <v>26255.95</v>
      </c>
    </row>
    <row r="4873" spans="1:4">
      <c r="A4873" s="368" t="s">
        <v>14319</v>
      </c>
      <c r="B4873" s="369" t="s">
        <v>14320</v>
      </c>
      <c r="C4873" s="369" t="s">
        <v>6</v>
      </c>
      <c r="D4873" s="370">
        <v>10695.12</v>
      </c>
    </row>
    <row r="4874" spans="1:4">
      <c r="A4874" s="368" t="s">
        <v>14321</v>
      </c>
      <c r="B4874" s="369" t="s">
        <v>14322</v>
      </c>
      <c r="C4874" s="369" t="s">
        <v>6</v>
      </c>
      <c r="D4874" s="370">
        <v>11038.25</v>
      </c>
    </row>
    <row r="4875" spans="1:4">
      <c r="A4875" s="368" t="s">
        <v>14323</v>
      </c>
      <c r="B4875" s="369" t="s">
        <v>14324</v>
      </c>
      <c r="C4875" s="369" t="s">
        <v>6</v>
      </c>
      <c r="D4875" s="370">
        <v>11358.78</v>
      </c>
    </row>
    <row r="4876" spans="1:4">
      <c r="A4876" s="368" t="s">
        <v>14325</v>
      </c>
      <c r="B4876" s="369" t="s">
        <v>14326</v>
      </c>
      <c r="C4876" s="369" t="s">
        <v>6</v>
      </c>
      <c r="D4876" s="370">
        <v>10275.84</v>
      </c>
    </row>
    <row r="4877" spans="1:4">
      <c r="A4877" s="368" t="s">
        <v>14340</v>
      </c>
      <c r="B4877" s="369" t="s">
        <v>14341</v>
      </c>
      <c r="C4877" s="369" t="s">
        <v>1475</v>
      </c>
      <c r="D4877" s="370">
        <v>637.83000000000004</v>
      </c>
    </row>
    <row r="4878" spans="1:4">
      <c r="A4878" s="368" t="s">
        <v>14342</v>
      </c>
      <c r="B4878" s="369" t="s">
        <v>14343</v>
      </c>
      <c r="C4878" s="369" t="s">
        <v>1475</v>
      </c>
      <c r="D4878" s="370">
        <v>637.83000000000004</v>
      </c>
    </row>
    <row r="4879" spans="1:4">
      <c r="A4879" s="368" t="s">
        <v>14344</v>
      </c>
      <c r="B4879" s="369" t="s">
        <v>14345</v>
      </c>
      <c r="C4879" s="369" t="s">
        <v>1475</v>
      </c>
      <c r="D4879" s="370">
        <v>637.83000000000004</v>
      </c>
    </row>
    <row r="4880" spans="1:4">
      <c r="A4880" s="368" t="s">
        <v>14346</v>
      </c>
      <c r="B4880" s="369" t="s">
        <v>14347</v>
      </c>
      <c r="C4880" s="369" t="s">
        <v>1475</v>
      </c>
      <c r="D4880" s="370">
        <v>637.83000000000004</v>
      </c>
    </row>
    <row r="4881" spans="1:4">
      <c r="A4881" s="368" t="s">
        <v>14348</v>
      </c>
      <c r="B4881" s="369" t="s">
        <v>14349</v>
      </c>
      <c r="C4881" s="369" t="s">
        <v>1475</v>
      </c>
      <c r="D4881" s="370">
        <v>637.83000000000004</v>
      </c>
    </row>
    <row r="4882" spans="1:4">
      <c r="A4882" s="368" t="s">
        <v>29317</v>
      </c>
      <c r="B4882" s="369" t="s">
        <v>6436</v>
      </c>
      <c r="C4882" s="369" t="s">
        <v>1436</v>
      </c>
      <c r="D4882" s="370">
        <v>6.74</v>
      </c>
    </row>
    <row r="4883" spans="1:4" ht="22.5">
      <c r="A4883" s="368" t="s">
        <v>14424</v>
      </c>
      <c r="B4883" s="369" t="s">
        <v>14425</v>
      </c>
      <c r="C4883" s="369" t="s">
        <v>227</v>
      </c>
      <c r="D4883" s="370">
        <v>9.6</v>
      </c>
    </row>
    <row r="4884" spans="1:4" ht="22.5">
      <c r="A4884" s="368" t="s">
        <v>29318</v>
      </c>
      <c r="B4884" s="369" t="s">
        <v>29319</v>
      </c>
      <c r="C4884" s="369" t="s">
        <v>6</v>
      </c>
      <c r="D4884" s="370">
        <v>8100</v>
      </c>
    </row>
    <row r="4885" spans="1:4">
      <c r="A4885" s="368" t="s">
        <v>29320</v>
      </c>
      <c r="B4885" s="369" t="s">
        <v>29321</v>
      </c>
      <c r="C4885" s="369" t="s">
        <v>429</v>
      </c>
      <c r="D4885" s="370">
        <v>29</v>
      </c>
    </row>
    <row r="4886" spans="1:4">
      <c r="A4886" s="368" t="s">
        <v>14528</v>
      </c>
      <c r="B4886" s="369" t="s">
        <v>14529</v>
      </c>
      <c r="C4886" s="369" t="s">
        <v>6</v>
      </c>
      <c r="D4886" s="370">
        <v>112.99</v>
      </c>
    </row>
    <row r="4887" spans="1:4">
      <c r="A4887" s="368" t="s">
        <v>14530</v>
      </c>
      <c r="B4887" s="369" t="s">
        <v>14531</v>
      </c>
      <c r="C4887" s="369" t="s">
        <v>6</v>
      </c>
      <c r="D4887" s="370">
        <v>4917.03</v>
      </c>
    </row>
    <row r="4888" spans="1:4">
      <c r="A4888" s="368" t="s">
        <v>14532</v>
      </c>
      <c r="B4888" s="369" t="s">
        <v>14533</v>
      </c>
      <c r="C4888" s="369" t="s">
        <v>6</v>
      </c>
      <c r="D4888" s="370">
        <v>5057.07</v>
      </c>
    </row>
    <row r="4889" spans="1:4">
      <c r="A4889" s="368" t="s">
        <v>14534</v>
      </c>
      <c r="B4889" s="369" t="s">
        <v>14535</v>
      </c>
      <c r="C4889" s="369" t="s">
        <v>6</v>
      </c>
      <c r="D4889" s="370">
        <v>422.22</v>
      </c>
    </row>
    <row r="4890" spans="1:4">
      <c r="A4890" s="368" t="s">
        <v>14536</v>
      </c>
      <c r="B4890" s="369" t="s">
        <v>14537</v>
      </c>
      <c r="C4890" s="369" t="s">
        <v>6</v>
      </c>
      <c r="D4890" s="370">
        <v>262.56</v>
      </c>
    </row>
    <row r="4891" spans="1:4">
      <c r="A4891" s="368" t="s">
        <v>14538</v>
      </c>
      <c r="B4891" s="369" t="s">
        <v>14539</v>
      </c>
      <c r="C4891" s="369" t="s">
        <v>6</v>
      </c>
      <c r="D4891" s="370">
        <v>261.62</v>
      </c>
    </row>
    <row r="4892" spans="1:4">
      <c r="A4892" s="368" t="s">
        <v>14540</v>
      </c>
      <c r="B4892" s="369" t="s">
        <v>14541</v>
      </c>
      <c r="C4892" s="369" t="s">
        <v>6</v>
      </c>
      <c r="D4892" s="370">
        <v>715.72</v>
      </c>
    </row>
    <row r="4893" spans="1:4">
      <c r="A4893" s="368" t="s">
        <v>14542</v>
      </c>
      <c r="B4893" s="369" t="s">
        <v>14543</v>
      </c>
      <c r="C4893" s="369" t="s">
        <v>6</v>
      </c>
      <c r="D4893" s="370">
        <v>846.07</v>
      </c>
    </row>
    <row r="4894" spans="1:4">
      <c r="A4894" s="368" t="s">
        <v>14544</v>
      </c>
      <c r="B4894" s="369" t="s">
        <v>14545</v>
      </c>
      <c r="C4894" s="369" t="s">
        <v>6</v>
      </c>
      <c r="D4894" s="370">
        <v>869.23</v>
      </c>
    </row>
    <row r="4895" spans="1:4">
      <c r="A4895" s="368" t="s">
        <v>14546</v>
      </c>
      <c r="B4895" s="369" t="s">
        <v>14547</v>
      </c>
      <c r="C4895" s="369" t="s">
        <v>6</v>
      </c>
      <c r="D4895" s="370">
        <v>896.93</v>
      </c>
    </row>
    <row r="4896" spans="1:4">
      <c r="A4896" s="368" t="s">
        <v>14548</v>
      </c>
      <c r="B4896" s="369" t="s">
        <v>14549</v>
      </c>
      <c r="C4896" s="369" t="s">
        <v>6</v>
      </c>
      <c r="D4896" s="370">
        <v>923.23</v>
      </c>
    </row>
    <row r="4897" spans="1:4">
      <c r="A4897" s="368" t="s">
        <v>14550</v>
      </c>
      <c r="B4897" s="369" t="s">
        <v>14551</v>
      </c>
      <c r="C4897" s="369" t="s">
        <v>6</v>
      </c>
      <c r="D4897" s="370">
        <v>960</v>
      </c>
    </row>
    <row r="4898" spans="1:4">
      <c r="A4898" s="368" t="s">
        <v>14552</v>
      </c>
      <c r="B4898" s="369" t="s">
        <v>14553</v>
      </c>
      <c r="C4898" s="369" t="s">
        <v>6</v>
      </c>
      <c r="D4898" s="370">
        <v>978.49</v>
      </c>
    </row>
    <row r="4899" spans="1:4">
      <c r="A4899" s="368" t="s">
        <v>14554</v>
      </c>
      <c r="B4899" s="369" t="s">
        <v>14555</v>
      </c>
      <c r="C4899" s="369" t="s">
        <v>6</v>
      </c>
      <c r="D4899" s="370">
        <v>799.47</v>
      </c>
    </row>
    <row r="4900" spans="1:4">
      <c r="A4900" s="368" t="s">
        <v>14556</v>
      </c>
      <c r="B4900" s="369" t="s">
        <v>14557</v>
      </c>
      <c r="C4900" s="369" t="s">
        <v>6</v>
      </c>
      <c r="D4900" s="370">
        <v>2929.34</v>
      </c>
    </row>
    <row r="4901" spans="1:4">
      <c r="A4901" s="368" t="s">
        <v>14558</v>
      </c>
      <c r="B4901" s="369" t="s">
        <v>14559</v>
      </c>
      <c r="C4901" s="369" t="s">
        <v>6</v>
      </c>
      <c r="D4901" s="370">
        <v>3198.66</v>
      </c>
    </row>
    <row r="4902" spans="1:4">
      <c r="A4902" s="368" t="s">
        <v>14560</v>
      </c>
      <c r="B4902" s="369" t="s">
        <v>14561</v>
      </c>
      <c r="C4902" s="369" t="s">
        <v>6</v>
      </c>
      <c r="D4902" s="370">
        <v>4071.43</v>
      </c>
    </row>
    <row r="4903" spans="1:4">
      <c r="A4903" s="368" t="s">
        <v>14562</v>
      </c>
      <c r="B4903" s="369" t="s">
        <v>14563</v>
      </c>
      <c r="C4903" s="369" t="s">
        <v>6</v>
      </c>
      <c r="D4903" s="370">
        <v>4172.4399999999996</v>
      </c>
    </row>
    <row r="4904" spans="1:4">
      <c r="A4904" s="368" t="s">
        <v>14564</v>
      </c>
      <c r="B4904" s="369" t="s">
        <v>14565</v>
      </c>
      <c r="C4904" s="369" t="s">
        <v>6</v>
      </c>
      <c r="D4904" s="370">
        <v>4230.08</v>
      </c>
    </row>
    <row r="4905" spans="1:4">
      <c r="A4905" s="368" t="s">
        <v>29322</v>
      </c>
      <c r="B4905" s="369" t="s">
        <v>29323</v>
      </c>
      <c r="C4905" s="369" t="s">
        <v>6</v>
      </c>
      <c r="D4905" s="370">
        <v>13.4</v>
      </c>
    </row>
    <row r="4906" spans="1:4">
      <c r="A4906" s="368" t="s">
        <v>14580</v>
      </c>
      <c r="B4906" s="369" t="s">
        <v>14581</v>
      </c>
      <c r="C4906" s="369" t="s">
        <v>6</v>
      </c>
      <c r="D4906" s="370">
        <v>1494.46</v>
      </c>
    </row>
    <row r="4907" spans="1:4">
      <c r="A4907" s="368" t="s">
        <v>14582</v>
      </c>
      <c r="B4907" s="369" t="s">
        <v>14583</v>
      </c>
      <c r="C4907" s="369" t="s">
        <v>6</v>
      </c>
      <c r="D4907" s="370">
        <v>240.77</v>
      </c>
    </row>
    <row r="4908" spans="1:4">
      <c r="A4908" s="368" t="s">
        <v>14584</v>
      </c>
      <c r="B4908" s="369" t="s">
        <v>14585</v>
      </c>
      <c r="C4908" s="369" t="s">
        <v>6</v>
      </c>
      <c r="D4908" s="370">
        <v>258.32</v>
      </c>
    </row>
    <row r="4909" spans="1:4">
      <c r="A4909" s="368" t="s">
        <v>14586</v>
      </c>
      <c r="B4909" s="369" t="s">
        <v>14587</v>
      </c>
      <c r="C4909" s="369" t="s">
        <v>6</v>
      </c>
      <c r="D4909" s="370">
        <v>272.94</v>
      </c>
    </row>
    <row r="4910" spans="1:4">
      <c r="A4910" s="368" t="s">
        <v>14588</v>
      </c>
      <c r="B4910" s="369" t="s">
        <v>14589</v>
      </c>
      <c r="C4910" s="369" t="s">
        <v>6</v>
      </c>
      <c r="D4910" s="370">
        <v>284.64</v>
      </c>
    </row>
    <row r="4911" spans="1:4">
      <c r="A4911" s="368" t="s">
        <v>14590</v>
      </c>
      <c r="B4911" s="369" t="s">
        <v>14591</v>
      </c>
      <c r="C4911" s="369" t="s">
        <v>6</v>
      </c>
      <c r="D4911" s="370">
        <v>1591.63</v>
      </c>
    </row>
    <row r="4912" spans="1:4">
      <c r="A4912" s="368" t="s">
        <v>29324</v>
      </c>
      <c r="B4912" s="369" t="s">
        <v>29325</v>
      </c>
      <c r="C4912" s="369" t="s">
        <v>429</v>
      </c>
      <c r="D4912" s="370">
        <v>739.2</v>
      </c>
    </row>
    <row r="4913" spans="1:4">
      <c r="A4913" s="368" t="s">
        <v>29326</v>
      </c>
      <c r="B4913" s="369" t="s">
        <v>29327</v>
      </c>
      <c r="C4913" s="369" t="s">
        <v>429</v>
      </c>
      <c r="D4913" s="370">
        <v>437.25</v>
      </c>
    </row>
    <row r="4914" spans="1:4">
      <c r="A4914" s="368" t="s">
        <v>29328</v>
      </c>
      <c r="B4914" s="369" t="s">
        <v>29329</v>
      </c>
      <c r="C4914" s="369" t="s">
        <v>429</v>
      </c>
      <c r="D4914" s="370">
        <v>690.18</v>
      </c>
    </row>
    <row r="4915" spans="1:4">
      <c r="A4915" s="368" t="s">
        <v>29330</v>
      </c>
      <c r="B4915" s="369" t="s">
        <v>29331</v>
      </c>
      <c r="C4915" s="369" t="s">
        <v>429</v>
      </c>
      <c r="D4915" s="370">
        <v>1020</v>
      </c>
    </row>
    <row r="4916" spans="1:4">
      <c r="A4916" s="368" t="s">
        <v>14606</v>
      </c>
      <c r="B4916" s="369" t="s">
        <v>14607</v>
      </c>
      <c r="C4916" s="369" t="s">
        <v>6</v>
      </c>
      <c r="D4916" s="370">
        <v>4009.48</v>
      </c>
    </row>
    <row r="4917" spans="1:4">
      <c r="A4917" s="368" t="s">
        <v>14640</v>
      </c>
      <c r="B4917" s="369" t="s">
        <v>14641</v>
      </c>
      <c r="C4917" s="369" t="s">
        <v>227</v>
      </c>
      <c r="D4917" s="370">
        <v>0.26</v>
      </c>
    </row>
    <row r="4918" spans="1:4">
      <c r="A4918" s="368" t="s">
        <v>14651</v>
      </c>
      <c r="B4918" s="369" t="s">
        <v>14652</v>
      </c>
      <c r="C4918" s="369" t="s">
        <v>6</v>
      </c>
      <c r="D4918" s="370">
        <v>10.18</v>
      </c>
    </row>
    <row r="4919" spans="1:4">
      <c r="A4919" s="368" t="s">
        <v>29332</v>
      </c>
      <c r="B4919" s="369" t="s">
        <v>29333</v>
      </c>
      <c r="C4919" s="369" t="s">
        <v>6</v>
      </c>
      <c r="D4919" s="370">
        <v>2.1</v>
      </c>
    </row>
    <row r="4920" spans="1:4">
      <c r="A4920" s="368" t="s">
        <v>29334</v>
      </c>
      <c r="B4920" s="369" t="s">
        <v>29335</v>
      </c>
      <c r="C4920" s="369" t="s">
        <v>6</v>
      </c>
      <c r="D4920" s="370">
        <v>24.55</v>
      </c>
    </row>
    <row r="4921" spans="1:4">
      <c r="A4921" s="368" t="s">
        <v>29336</v>
      </c>
      <c r="B4921" s="369" t="s">
        <v>29337</v>
      </c>
      <c r="C4921" s="369" t="s">
        <v>6</v>
      </c>
      <c r="D4921" s="370">
        <v>29.55</v>
      </c>
    </row>
    <row r="4922" spans="1:4">
      <c r="A4922" s="368" t="s">
        <v>29338</v>
      </c>
      <c r="B4922" s="369" t="s">
        <v>29339</v>
      </c>
      <c r="C4922" s="369" t="s">
        <v>6</v>
      </c>
      <c r="D4922" s="370">
        <v>32.840000000000003</v>
      </c>
    </row>
    <row r="4923" spans="1:4">
      <c r="A4923" s="368" t="s">
        <v>14661</v>
      </c>
      <c r="B4923" s="369" t="s">
        <v>14662</v>
      </c>
      <c r="C4923" s="369" t="s">
        <v>6</v>
      </c>
      <c r="D4923" s="370">
        <v>23.78</v>
      </c>
    </row>
    <row r="4924" spans="1:4">
      <c r="A4924" s="368" t="s">
        <v>14663</v>
      </c>
      <c r="B4924" s="369" t="s">
        <v>14664</v>
      </c>
      <c r="C4924" s="369" t="s">
        <v>6</v>
      </c>
      <c r="D4924" s="370">
        <v>57.36</v>
      </c>
    </row>
    <row r="4925" spans="1:4">
      <c r="A4925" s="368" t="s">
        <v>14665</v>
      </c>
      <c r="B4925" s="369" t="s">
        <v>14666</v>
      </c>
      <c r="C4925" s="369" t="s">
        <v>6</v>
      </c>
      <c r="D4925" s="370">
        <v>53.82</v>
      </c>
    </row>
    <row r="4926" spans="1:4">
      <c r="A4926" s="368" t="s">
        <v>14667</v>
      </c>
      <c r="B4926" s="369" t="s">
        <v>14668</v>
      </c>
      <c r="C4926" s="369" t="s">
        <v>6</v>
      </c>
      <c r="D4926" s="370">
        <v>77.459999999999994</v>
      </c>
    </row>
    <row r="4927" spans="1:4">
      <c r="A4927" s="368" t="s">
        <v>14669</v>
      </c>
      <c r="B4927" s="369" t="s">
        <v>14670</v>
      </c>
      <c r="C4927" s="369" t="s">
        <v>6</v>
      </c>
      <c r="D4927" s="370">
        <v>141.97</v>
      </c>
    </row>
    <row r="4928" spans="1:4">
      <c r="A4928" s="368" t="s">
        <v>14671</v>
      </c>
      <c r="B4928" s="369" t="s">
        <v>14672</v>
      </c>
      <c r="C4928" s="369" t="s">
        <v>6</v>
      </c>
      <c r="D4928" s="370">
        <v>191.86</v>
      </c>
    </row>
    <row r="4929" spans="1:4">
      <c r="A4929" s="368" t="s">
        <v>14673</v>
      </c>
      <c r="B4929" s="369" t="s">
        <v>14674</v>
      </c>
      <c r="C4929" s="369" t="s">
        <v>6</v>
      </c>
      <c r="D4929" s="370">
        <v>279.24</v>
      </c>
    </row>
    <row r="4930" spans="1:4">
      <c r="A4930" s="368" t="s">
        <v>14675</v>
      </c>
      <c r="B4930" s="369" t="s">
        <v>14676</v>
      </c>
      <c r="C4930" s="369" t="s">
        <v>6</v>
      </c>
      <c r="D4930" s="370">
        <v>312.91000000000003</v>
      </c>
    </row>
    <row r="4931" spans="1:4">
      <c r="A4931" s="368" t="s">
        <v>14706</v>
      </c>
      <c r="B4931" s="369" t="s">
        <v>14707</v>
      </c>
      <c r="C4931" s="369" t="s">
        <v>5694</v>
      </c>
      <c r="D4931" s="370">
        <v>17.420000000000002</v>
      </c>
    </row>
    <row r="4932" spans="1:4">
      <c r="A4932" s="368" t="s">
        <v>29340</v>
      </c>
      <c r="B4932" s="369" t="s">
        <v>29341</v>
      </c>
      <c r="C4932" s="369" t="s">
        <v>6</v>
      </c>
      <c r="D4932" s="370">
        <v>178371.76</v>
      </c>
    </row>
    <row r="4933" spans="1:4">
      <c r="A4933" s="368" t="s">
        <v>29342</v>
      </c>
      <c r="B4933" s="369" t="s">
        <v>29343</v>
      </c>
      <c r="C4933" s="369" t="s">
        <v>6</v>
      </c>
      <c r="D4933" s="370">
        <v>0.9</v>
      </c>
    </row>
    <row r="4934" spans="1:4">
      <c r="A4934" s="368" t="s">
        <v>14721</v>
      </c>
      <c r="B4934" s="369" t="s">
        <v>14722</v>
      </c>
      <c r="C4934" s="369" t="s">
        <v>6</v>
      </c>
      <c r="D4934" s="370">
        <v>0.81</v>
      </c>
    </row>
    <row r="4935" spans="1:4">
      <c r="A4935" s="368" t="s">
        <v>29344</v>
      </c>
      <c r="B4935" s="369" t="s">
        <v>29345</v>
      </c>
      <c r="C4935" s="369" t="s">
        <v>6</v>
      </c>
      <c r="D4935" s="370">
        <v>4357.5</v>
      </c>
    </row>
    <row r="4936" spans="1:4">
      <c r="A4936" s="368" t="s">
        <v>29346</v>
      </c>
      <c r="B4936" s="369" t="s">
        <v>29347</v>
      </c>
      <c r="C4936" s="369" t="s">
        <v>6</v>
      </c>
      <c r="D4936" s="370">
        <v>2310</v>
      </c>
    </row>
    <row r="4937" spans="1:4">
      <c r="A4937" s="368" t="s">
        <v>14840</v>
      </c>
      <c r="B4937" s="369" t="s">
        <v>14841</v>
      </c>
      <c r="C4937" s="369" t="s">
        <v>6</v>
      </c>
      <c r="D4937" s="370">
        <v>4603.1400000000003</v>
      </c>
    </row>
    <row r="4938" spans="1:4">
      <c r="A4938" s="368" t="s">
        <v>29348</v>
      </c>
      <c r="B4938" s="369" t="s">
        <v>29349</v>
      </c>
      <c r="C4938" s="369" t="s">
        <v>6</v>
      </c>
      <c r="D4938" s="370">
        <v>2.0499999999999998</v>
      </c>
    </row>
    <row r="4939" spans="1:4">
      <c r="A4939" s="368" t="s">
        <v>14695</v>
      </c>
      <c r="B4939" s="369" t="s">
        <v>14696</v>
      </c>
      <c r="C4939" s="369" t="s">
        <v>6</v>
      </c>
      <c r="D4939" s="370">
        <v>670.5</v>
      </c>
    </row>
    <row r="4940" spans="1:4">
      <c r="A4940" s="368" t="s">
        <v>29350</v>
      </c>
      <c r="B4940" s="369" t="s">
        <v>29351</v>
      </c>
      <c r="C4940" s="369" t="s">
        <v>6</v>
      </c>
      <c r="D4940" s="370">
        <v>1000</v>
      </c>
    </row>
    <row r="4941" spans="1:4">
      <c r="A4941" s="368" t="s">
        <v>14904</v>
      </c>
      <c r="B4941" s="369" t="s">
        <v>14905</v>
      </c>
      <c r="C4941" s="369" t="s">
        <v>6</v>
      </c>
      <c r="D4941" s="370">
        <v>4.87</v>
      </c>
    </row>
    <row r="4942" spans="1:4">
      <c r="A4942" s="368" t="s">
        <v>29352</v>
      </c>
      <c r="B4942" s="369" t="s">
        <v>29353</v>
      </c>
      <c r="C4942" s="369" t="s">
        <v>6</v>
      </c>
      <c r="D4942" s="370">
        <v>2660</v>
      </c>
    </row>
    <row r="4943" spans="1:4" ht="33.75">
      <c r="A4943" s="368" t="s">
        <v>14950</v>
      </c>
      <c r="B4943" s="369" t="s">
        <v>14951</v>
      </c>
      <c r="C4943" s="369" t="s">
        <v>6</v>
      </c>
      <c r="D4943" s="370">
        <v>157.33000000000001</v>
      </c>
    </row>
    <row r="4944" spans="1:4">
      <c r="A4944" s="368" t="s">
        <v>29354</v>
      </c>
      <c r="B4944" s="369" t="s">
        <v>29355</v>
      </c>
      <c r="C4944" s="369" t="s">
        <v>6</v>
      </c>
      <c r="D4944" s="370">
        <v>82.5</v>
      </c>
    </row>
    <row r="4945" spans="1:4">
      <c r="A4945" s="368" t="s">
        <v>29356</v>
      </c>
      <c r="B4945" s="369" t="s">
        <v>29357</v>
      </c>
      <c r="C4945" s="369" t="s">
        <v>6</v>
      </c>
      <c r="D4945" s="370">
        <v>99</v>
      </c>
    </row>
    <row r="4946" spans="1:4">
      <c r="A4946" s="368" t="s">
        <v>14953</v>
      </c>
      <c r="B4946" s="369" t="s">
        <v>14954</v>
      </c>
      <c r="C4946" s="369" t="s">
        <v>6</v>
      </c>
      <c r="D4946" s="370">
        <v>55.55</v>
      </c>
    </row>
    <row r="4947" spans="1:4">
      <c r="A4947" s="368" t="s">
        <v>14955</v>
      </c>
      <c r="B4947" s="369" t="s">
        <v>14956</v>
      </c>
      <c r="C4947" s="369" t="s">
        <v>6</v>
      </c>
      <c r="D4947" s="370">
        <v>55.55</v>
      </c>
    </row>
    <row r="4948" spans="1:4">
      <c r="A4948" s="368" t="s">
        <v>29358</v>
      </c>
      <c r="B4948" s="369" t="s">
        <v>29359</v>
      </c>
      <c r="C4948" s="369" t="s">
        <v>6</v>
      </c>
      <c r="D4948" s="370">
        <v>100.42</v>
      </c>
    </row>
    <row r="4949" spans="1:4">
      <c r="A4949" s="368" t="s">
        <v>14957</v>
      </c>
      <c r="B4949" s="369" t="s">
        <v>14958</v>
      </c>
      <c r="C4949" s="369" t="s">
        <v>6</v>
      </c>
      <c r="D4949" s="370">
        <v>35.700000000000003</v>
      </c>
    </row>
    <row r="4950" spans="1:4">
      <c r="A4950" s="368" t="s">
        <v>13904</v>
      </c>
      <c r="B4950" s="369" t="s">
        <v>13905</v>
      </c>
      <c r="C4950" s="369" t="s">
        <v>6</v>
      </c>
      <c r="D4950" s="370">
        <v>27.95</v>
      </c>
    </row>
    <row r="4951" spans="1:4">
      <c r="A4951" s="368" t="s">
        <v>14018</v>
      </c>
      <c r="B4951" s="369" t="s">
        <v>14019</v>
      </c>
      <c r="C4951" s="369" t="s">
        <v>6</v>
      </c>
      <c r="D4951" s="370">
        <v>62.19</v>
      </c>
    </row>
    <row r="4952" spans="1:4">
      <c r="A4952" s="368" t="s">
        <v>14984</v>
      </c>
      <c r="B4952" s="369" t="s">
        <v>14985</v>
      </c>
      <c r="C4952" s="369" t="s">
        <v>6</v>
      </c>
      <c r="D4952" s="370">
        <v>267.79000000000002</v>
      </c>
    </row>
    <row r="4953" spans="1:4">
      <c r="A4953" s="368" t="s">
        <v>15084</v>
      </c>
      <c r="B4953" s="369" t="s">
        <v>15085</v>
      </c>
      <c r="C4953" s="369" t="s">
        <v>6</v>
      </c>
      <c r="D4953" s="370">
        <v>190680.43</v>
      </c>
    </row>
    <row r="4954" spans="1:4">
      <c r="A4954" s="368" t="s">
        <v>15086</v>
      </c>
      <c r="B4954" s="369" t="s">
        <v>15087</v>
      </c>
      <c r="C4954" s="369" t="s">
        <v>6</v>
      </c>
      <c r="D4954" s="370">
        <v>211327.35</v>
      </c>
    </row>
    <row r="4955" spans="1:4">
      <c r="A4955" s="368" t="s">
        <v>15088</v>
      </c>
      <c r="B4955" s="369" t="s">
        <v>15089</v>
      </c>
      <c r="C4955" s="369" t="s">
        <v>6</v>
      </c>
      <c r="D4955" s="370">
        <v>271081.98</v>
      </c>
    </row>
    <row r="4956" spans="1:4">
      <c r="A4956" s="368" t="s">
        <v>15090</v>
      </c>
      <c r="B4956" s="369" t="s">
        <v>15091</v>
      </c>
      <c r="C4956" s="369" t="s">
        <v>6</v>
      </c>
      <c r="D4956" s="370">
        <v>327921.75</v>
      </c>
    </row>
    <row r="4957" spans="1:4">
      <c r="A4957" s="368" t="s">
        <v>15092</v>
      </c>
      <c r="B4957" s="369" t="s">
        <v>15093</v>
      </c>
      <c r="C4957" s="369" t="s">
        <v>6</v>
      </c>
      <c r="D4957" s="370">
        <v>444516.15</v>
      </c>
    </row>
    <row r="4958" spans="1:4">
      <c r="A4958" s="368" t="s">
        <v>15094</v>
      </c>
      <c r="B4958" s="369" t="s">
        <v>15095</v>
      </c>
      <c r="C4958" s="369" t="s">
        <v>6</v>
      </c>
      <c r="D4958" s="370">
        <v>148172.04999999999</v>
      </c>
    </row>
    <row r="4959" spans="1:4" ht="22.5">
      <c r="A4959" s="368" t="s">
        <v>15114</v>
      </c>
      <c r="B4959" s="369" t="s">
        <v>15115</v>
      </c>
      <c r="C4959" s="369" t="s">
        <v>6</v>
      </c>
      <c r="D4959" s="370">
        <v>4575</v>
      </c>
    </row>
    <row r="4960" spans="1:4">
      <c r="A4960" s="368" t="s">
        <v>29360</v>
      </c>
      <c r="B4960" s="369" t="s">
        <v>29361</v>
      </c>
      <c r="C4960" s="369" t="s">
        <v>1475</v>
      </c>
      <c r="D4960" s="370">
        <v>9</v>
      </c>
    </row>
    <row r="4961" spans="1:4">
      <c r="A4961" s="368" t="s">
        <v>29362</v>
      </c>
      <c r="B4961" s="369" t="s">
        <v>29363</v>
      </c>
      <c r="C4961" s="369" t="s">
        <v>6</v>
      </c>
      <c r="D4961" s="370">
        <v>115.56</v>
      </c>
    </row>
    <row r="4962" spans="1:4">
      <c r="A4962" s="368" t="s">
        <v>29364</v>
      </c>
      <c r="B4962" s="369" t="s">
        <v>29365</v>
      </c>
      <c r="C4962" s="369" t="s">
        <v>6</v>
      </c>
      <c r="D4962" s="370">
        <v>72.45</v>
      </c>
    </row>
    <row r="4963" spans="1:4">
      <c r="A4963" s="368" t="s">
        <v>29366</v>
      </c>
      <c r="B4963" s="369" t="s">
        <v>29367</v>
      </c>
      <c r="C4963" s="369" t="s">
        <v>6</v>
      </c>
      <c r="D4963" s="370">
        <v>159.09</v>
      </c>
    </row>
    <row r="4964" spans="1:4">
      <c r="A4964" s="368" t="s">
        <v>29368</v>
      </c>
      <c r="B4964" s="369" t="s">
        <v>29369</v>
      </c>
      <c r="C4964" s="369" t="s">
        <v>6</v>
      </c>
      <c r="D4964" s="370">
        <v>2730</v>
      </c>
    </row>
    <row r="4965" spans="1:4">
      <c r="A4965" s="368" t="s">
        <v>29370</v>
      </c>
      <c r="B4965" s="369" t="s">
        <v>29371</v>
      </c>
      <c r="C4965" s="369" t="s">
        <v>6</v>
      </c>
      <c r="D4965" s="370">
        <v>2919</v>
      </c>
    </row>
    <row r="4966" spans="1:4">
      <c r="A4966" s="368" t="s">
        <v>29372</v>
      </c>
      <c r="B4966" s="369" t="s">
        <v>29373</v>
      </c>
      <c r="C4966" s="369" t="s">
        <v>6</v>
      </c>
      <c r="D4966" s="370">
        <v>1966.35</v>
      </c>
    </row>
    <row r="4967" spans="1:4">
      <c r="A4967" s="368" t="s">
        <v>29374</v>
      </c>
      <c r="B4967" s="369" t="s">
        <v>29375</v>
      </c>
      <c r="C4967" s="369" t="s">
        <v>6</v>
      </c>
      <c r="D4967" s="370">
        <v>8141.37</v>
      </c>
    </row>
    <row r="4968" spans="1:4">
      <c r="A4968" s="368" t="s">
        <v>29376</v>
      </c>
      <c r="B4968" s="369" t="s">
        <v>29377</v>
      </c>
      <c r="C4968" s="369" t="s">
        <v>6</v>
      </c>
      <c r="D4968" s="370">
        <v>13798.94</v>
      </c>
    </row>
    <row r="4969" spans="1:4">
      <c r="A4969" s="368" t="s">
        <v>29378</v>
      </c>
      <c r="B4969" s="369" t="s">
        <v>29379</v>
      </c>
      <c r="C4969" s="369" t="s">
        <v>6</v>
      </c>
      <c r="D4969" s="370">
        <v>18.02</v>
      </c>
    </row>
    <row r="4970" spans="1:4">
      <c r="A4970" s="368" t="s">
        <v>29380</v>
      </c>
      <c r="B4970" s="369" t="s">
        <v>29381</v>
      </c>
      <c r="C4970" s="369" t="s">
        <v>6</v>
      </c>
      <c r="D4970" s="370">
        <v>40.31</v>
      </c>
    </row>
    <row r="4971" spans="1:4">
      <c r="A4971" s="368" t="s">
        <v>29382</v>
      </c>
      <c r="B4971" s="369" t="s">
        <v>29383</v>
      </c>
      <c r="C4971" s="369" t="s">
        <v>6</v>
      </c>
      <c r="D4971" s="370">
        <v>76.599999999999994</v>
      </c>
    </row>
    <row r="4972" spans="1:4">
      <c r="A4972" s="368" t="s">
        <v>29384</v>
      </c>
      <c r="B4972" s="369" t="s">
        <v>29385</v>
      </c>
      <c r="C4972" s="369" t="s">
        <v>6</v>
      </c>
      <c r="D4972" s="370">
        <v>165.38</v>
      </c>
    </row>
    <row r="4973" spans="1:4">
      <c r="A4973" s="368" t="s">
        <v>29386</v>
      </c>
      <c r="B4973" s="369" t="s">
        <v>29387</v>
      </c>
      <c r="C4973" s="369" t="s">
        <v>6</v>
      </c>
      <c r="D4973" s="370">
        <v>8232.67</v>
      </c>
    </row>
    <row r="4974" spans="1:4">
      <c r="A4974" s="368" t="s">
        <v>29388</v>
      </c>
      <c r="B4974" s="369" t="s">
        <v>29389</v>
      </c>
      <c r="C4974" s="369" t="s">
        <v>6</v>
      </c>
      <c r="D4974" s="370">
        <v>269</v>
      </c>
    </row>
    <row r="4975" spans="1:4">
      <c r="A4975" s="368" t="s">
        <v>29390</v>
      </c>
      <c r="B4975" s="369" t="s">
        <v>29391</v>
      </c>
      <c r="C4975" s="369" t="s">
        <v>6</v>
      </c>
      <c r="D4975" s="370">
        <v>743.03</v>
      </c>
    </row>
    <row r="4976" spans="1:4">
      <c r="A4976" s="368" t="s">
        <v>29392</v>
      </c>
      <c r="B4976" s="369" t="s">
        <v>29393</v>
      </c>
      <c r="C4976" s="369" t="s">
        <v>6</v>
      </c>
      <c r="D4976" s="370">
        <v>167.86</v>
      </c>
    </row>
    <row r="4977" spans="1:4">
      <c r="A4977" s="368" t="s">
        <v>15182</v>
      </c>
      <c r="B4977" s="369" t="s">
        <v>15183</v>
      </c>
      <c r="C4977" s="369" t="s">
        <v>6</v>
      </c>
      <c r="D4977" s="370">
        <v>227.94</v>
      </c>
    </row>
    <row r="4978" spans="1:4">
      <c r="A4978" s="368" t="s">
        <v>15210</v>
      </c>
      <c r="B4978" s="369" t="s">
        <v>15211</v>
      </c>
      <c r="C4978" s="369" t="s">
        <v>6</v>
      </c>
      <c r="D4978" s="370">
        <v>102.62</v>
      </c>
    </row>
    <row r="4979" spans="1:4">
      <c r="A4979" s="368" t="s">
        <v>15180</v>
      </c>
      <c r="B4979" s="369" t="s">
        <v>15181</v>
      </c>
      <c r="C4979" s="369" t="s">
        <v>6</v>
      </c>
      <c r="D4979" s="370">
        <v>227.94</v>
      </c>
    </row>
    <row r="4980" spans="1:4">
      <c r="A4980" s="368" t="s">
        <v>15184</v>
      </c>
      <c r="B4980" s="369" t="s">
        <v>15185</v>
      </c>
      <c r="C4980" s="369" t="s">
        <v>6</v>
      </c>
      <c r="D4980" s="370">
        <v>284.85000000000002</v>
      </c>
    </row>
    <row r="4981" spans="1:4">
      <c r="A4981" s="368" t="s">
        <v>15186</v>
      </c>
      <c r="B4981" s="369" t="s">
        <v>15187</v>
      </c>
      <c r="C4981" s="369" t="s">
        <v>6</v>
      </c>
      <c r="D4981" s="370">
        <v>323.93</v>
      </c>
    </row>
    <row r="4982" spans="1:4">
      <c r="A4982" s="368" t="s">
        <v>15188</v>
      </c>
      <c r="B4982" s="369" t="s">
        <v>15189</v>
      </c>
      <c r="C4982" s="369" t="s">
        <v>6</v>
      </c>
      <c r="D4982" s="370">
        <v>323.93</v>
      </c>
    </row>
    <row r="4983" spans="1:4">
      <c r="A4983" s="368" t="s">
        <v>15190</v>
      </c>
      <c r="B4983" s="369" t="s">
        <v>15191</v>
      </c>
      <c r="C4983" s="369" t="s">
        <v>6</v>
      </c>
      <c r="D4983" s="370">
        <v>647.21</v>
      </c>
    </row>
    <row r="4984" spans="1:4">
      <c r="A4984" s="368" t="s">
        <v>15192</v>
      </c>
      <c r="B4984" s="369" t="s">
        <v>15193</v>
      </c>
      <c r="C4984" s="369" t="s">
        <v>6</v>
      </c>
      <c r="D4984" s="370">
        <v>567.25</v>
      </c>
    </row>
    <row r="4985" spans="1:4">
      <c r="A4985" s="368" t="s">
        <v>29394</v>
      </c>
      <c r="B4985" s="369" t="s">
        <v>29395</v>
      </c>
      <c r="C4985" s="369" t="s">
        <v>6</v>
      </c>
      <c r="D4985" s="370">
        <v>987.53</v>
      </c>
    </row>
    <row r="4986" spans="1:4">
      <c r="A4986" s="368" t="s">
        <v>29396</v>
      </c>
      <c r="B4986" s="369" t="s">
        <v>29397</v>
      </c>
      <c r="C4986" s="369" t="s">
        <v>6</v>
      </c>
      <c r="D4986" s="370">
        <v>1124.55</v>
      </c>
    </row>
    <row r="4987" spans="1:4">
      <c r="A4987" s="368" t="s">
        <v>15194</v>
      </c>
      <c r="B4987" s="369" t="s">
        <v>15195</v>
      </c>
      <c r="C4987" s="369" t="s">
        <v>6</v>
      </c>
      <c r="D4987" s="370">
        <v>790.5</v>
      </c>
    </row>
    <row r="4988" spans="1:4">
      <c r="A4988" s="368" t="s">
        <v>15196</v>
      </c>
      <c r="B4988" s="369" t="s">
        <v>15197</v>
      </c>
      <c r="C4988" s="369" t="s">
        <v>6</v>
      </c>
      <c r="D4988" s="370">
        <v>719.32</v>
      </c>
    </row>
    <row r="4989" spans="1:4">
      <c r="A4989" s="368" t="s">
        <v>15198</v>
      </c>
      <c r="B4989" s="369" t="s">
        <v>15199</v>
      </c>
      <c r="C4989" s="369" t="s">
        <v>6</v>
      </c>
      <c r="D4989" s="370">
        <v>940.39</v>
      </c>
    </row>
    <row r="4990" spans="1:4">
      <c r="A4990" s="368" t="s">
        <v>15200</v>
      </c>
      <c r="B4990" s="369" t="s">
        <v>15201</v>
      </c>
      <c r="C4990" s="369" t="s">
        <v>6</v>
      </c>
      <c r="D4990" s="370">
        <v>915.16</v>
      </c>
    </row>
    <row r="4991" spans="1:4">
      <c r="A4991" s="368" t="s">
        <v>15202</v>
      </c>
      <c r="B4991" s="369" t="s">
        <v>15203</v>
      </c>
      <c r="C4991" s="369" t="s">
        <v>6</v>
      </c>
      <c r="D4991" s="370">
        <v>930.83</v>
      </c>
    </row>
    <row r="4992" spans="1:4">
      <c r="A4992" s="368" t="s">
        <v>15204</v>
      </c>
      <c r="B4992" s="369" t="s">
        <v>15205</v>
      </c>
      <c r="C4992" s="369" t="s">
        <v>6</v>
      </c>
      <c r="D4992" s="370">
        <v>1499.82</v>
      </c>
    </row>
    <row r="4993" spans="1:4">
      <c r="A4993" s="368" t="s">
        <v>15206</v>
      </c>
      <c r="B4993" s="369" t="s">
        <v>15207</v>
      </c>
      <c r="C4993" s="369" t="s">
        <v>6</v>
      </c>
      <c r="D4993" s="370">
        <v>1720.66</v>
      </c>
    </row>
    <row r="4994" spans="1:4">
      <c r="A4994" s="368" t="s">
        <v>15208</v>
      </c>
      <c r="B4994" s="369" t="s">
        <v>15209</v>
      </c>
      <c r="C4994" s="369" t="s">
        <v>6</v>
      </c>
      <c r="D4994" s="370">
        <v>102.62</v>
      </c>
    </row>
    <row r="4995" spans="1:4">
      <c r="A4995" s="368" t="s">
        <v>29398</v>
      </c>
      <c r="B4995" s="369" t="s">
        <v>29399</v>
      </c>
      <c r="C4995" s="369" t="s">
        <v>6</v>
      </c>
      <c r="D4995" s="370">
        <v>3800</v>
      </c>
    </row>
    <row r="4996" spans="1:4">
      <c r="A4996" s="368" t="s">
        <v>29400</v>
      </c>
      <c r="B4996" s="369" t="s">
        <v>29401</v>
      </c>
      <c r="C4996" s="369" t="s">
        <v>6</v>
      </c>
      <c r="D4996" s="370">
        <v>1207.24</v>
      </c>
    </row>
    <row r="4997" spans="1:4">
      <c r="A4997" s="368" t="s">
        <v>29402</v>
      </c>
      <c r="B4997" s="369" t="s">
        <v>29403</v>
      </c>
      <c r="C4997" s="369" t="s">
        <v>6</v>
      </c>
      <c r="D4997" s="370">
        <v>2629.46</v>
      </c>
    </row>
    <row r="4998" spans="1:4">
      <c r="A4998" s="368" t="s">
        <v>29404</v>
      </c>
      <c r="B4998" s="369" t="s">
        <v>29405</v>
      </c>
      <c r="C4998" s="369" t="s">
        <v>6</v>
      </c>
      <c r="D4998" s="370">
        <v>1109.43</v>
      </c>
    </row>
    <row r="4999" spans="1:4">
      <c r="A4999" s="368" t="s">
        <v>15212</v>
      </c>
      <c r="B4999" s="369" t="s">
        <v>15213</v>
      </c>
      <c r="C4999" s="369" t="s">
        <v>6</v>
      </c>
      <c r="D4999" s="370">
        <v>34.770000000000003</v>
      </c>
    </row>
    <row r="5000" spans="1:4">
      <c r="A5000" s="368" t="s">
        <v>15214</v>
      </c>
      <c r="B5000" s="369" t="s">
        <v>15215</v>
      </c>
      <c r="C5000" s="369" t="s">
        <v>6</v>
      </c>
      <c r="D5000" s="370">
        <v>57.03</v>
      </c>
    </row>
    <row r="5001" spans="1:4">
      <c r="A5001" s="368" t="s">
        <v>15216</v>
      </c>
      <c r="B5001" s="369" t="s">
        <v>15217</v>
      </c>
      <c r="C5001" s="369" t="s">
        <v>6</v>
      </c>
      <c r="D5001" s="370">
        <v>110.06</v>
      </c>
    </row>
    <row r="5002" spans="1:4">
      <c r="A5002" s="368" t="s">
        <v>15218</v>
      </c>
      <c r="B5002" s="369" t="s">
        <v>15219</v>
      </c>
      <c r="C5002" s="369" t="s">
        <v>6</v>
      </c>
      <c r="D5002" s="370">
        <v>91.78</v>
      </c>
    </row>
    <row r="5003" spans="1:4">
      <c r="A5003" s="368" t="s">
        <v>15220</v>
      </c>
      <c r="B5003" s="369" t="s">
        <v>15221</v>
      </c>
      <c r="C5003" s="369" t="s">
        <v>6</v>
      </c>
      <c r="D5003" s="370">
        <v>187.24</v>
      </c>
    </row>
    <row r="5004" spans="1:4">
      <c r="A5004" s="368" t="s">
        <v>15222</v>
      </c>
      <c r="B5004" s="369" t="s">
        <v>15223</v>
      </c>
      <c r="C5004" s="369" t="s">
        <v>6</v>
      </c>
      <c r="D5004" s="370">
        <v>382.41</v>
      </c>
    </row>
    <row r="5005" spans="1:4">
      <c r="A5005" s="368" t="s">
        <v>15224</v>
      </c>
      <c r="B5005" s="369" t="s">
        <v>15225</v>
      </c>
      <c r="C5005" s="369" t="s">
        <v>6</v>
      </c>
      <c r="D5005" s="370">
        <v>345.49</v>
      </c>
    </row>
    <row r="5006" spans="1:4">
      <c r="A5006" s="368" t="s">
        <v>15226</v>
      </c>
      <c r="B5006" s="369" t="s">
        <v>15227</v>
      </c>
      <c r="C5006" s="369" t="s">
        <v>6</v>
      </c>
      <c r="D5006" s="370">
        <v>662.61</v>
      </c>
    </row>
    <row r="5007" spans="1:4">
      <c r="A5007" s="368" t="s">
        <v>15228</v>
      </c>
      <c r="B5007" s="369" t="s">
        <v>15229</v>
      </c>
      <c r="C5007" s="369" t="s">
        <v>6</v>
      </c>
      <c r="D5007" s="370">
        <v>872.34</v>
      </c>
    </row>
    <row r="5008" spans="1:4">
      <c r="A5008" s="368" t="s">
        <v>15230</v>
      </c>
      <c r="B5008" s="369" t="s">
        <v>15231</v>
      </c>
      <c r="C5008" s="369" t="s">
        <v>6</v>
      </c>
      <c r="D5008" s="370">
        <v>1164.2</v>
      </c>
    </row>
    <row r="5009" spans="1:4">
      <c r="A5009" s="368" t="s">
        <v>15232</v>
      </c>
      <c r="B5009" s="369" t="s">
        <v>15233</v>
      </c>
      <c r="C5009" s="369" t="s">
        <v>6</v>
      </c>
      <c r="D5009" s="370">
        <v>60.37</v>
      </c>
    </row>
    <row r="5010" spans="1:4">
      <c r="A5010" s="368" t="s">
        <v>15234</v>
      </c>
      <c r="B5010" s="369" t="s">
        <v>15235</v>
      </c>
      <c r="C5010" s="369" t="s">
        <v>6</v>
      </c>
      <c r="D5010" s="370">
        <v>69.819999999999993</v>
      </c>
    </row>
    <row r="5011" spans="1:4">
      <c r="A5011" s="368" t="s">
        <v>15236</v>
      </c>
      <c r="B5011" s="369" t="s">
        <v>15237</v>
      </c>
      <c r="C5011" s="369" t="s">
        <v>6</v>
      </c>
      <c r="D5011" s="370">
        <v>116.22</v>
      </c>
    </row>
    <row r="5012" spans="1:4">
      <c r="A5012" s="368" t="s">
        <v>15238</v>
      </c>
      <c r="B5012" s="369" t="s">
        <v>15239</v>
      </c>
      <c r="C5012" s="369" t="s">
        <v>6</v>
      </c>
      <c r="D5012" s="370">
        <v>204.39</v>
      </c>
    </row>
    <row r="5013" spans="1:4">
      <c r="A5013" s="368" t="s">
        <v>15240</v>
      </c>
      <c r="B5013" s="369" t="s">
        <v>15241</v>
      </c>
      <c r="C5013" s="369" t="s">
        <v>6</v>
      </c>
      <c r="D5013" s="370">
        <v>451.79</v>
      </c>
    </row>
    <row r="5014" spans="1:4">
      <c r="A5014" s="368" t="s">
        <v>15242</v>
      </c>
      <c r="B5014" s="369" t="s">
        <v>15243</v>
      </c>
      <c r="C5014" s="369" t="s">
        <v>6</v>
      </c>
      <c r="D5014" s="370">
        <v>630.41999999999996</v>
      </c>
    </row>
    <row r="5015" spans="1:4">
      <c r="A5015" s="368" t="s">
        <v>15244</v>
      </c>
      <c r="B5015" s="369" t="s">
        <v>15245</v>
      </c>
      <c r="C5015" s="369" t="s">
        <v>6</v>
      </c>
      <c r="D5015" s="370">
        <v>606.42999999999995</v>
      </c>
    </row>
    <row r="5016" spans="1:4">
      <c r="A5016" s="368" t="s">
        <v>15246</v>
      </c>
      <c r="B5016" s="369" t="s">
        <v>15247</v>
      </c>
      <c r="C5016" s="369" t="s">
        <v>6</v>
      </c>
      <c r="D5016" s="370">
        <v>744.53</v>
      </c>
    </row>
    <row r="5017" spans="1:4">
      <c r="A5017" s="368" t="s">
        <v>15248</v>
      </c>
      <c r="B5017" s="369" t="s">
        <v>15249</v>
      </c>
      <c r="C5017" s="369" t="s">
        <v>6</v>
      </c>
      <c r="D5017" s="370">
        <v>955.08</v>
      </c>
    </row>
    <row r="5018" spans="1:4">
      <c r="A5018" s="368" t="s">
        <v>29406</v>
      </c>
      <c r="B5018" s="369" t="s">
        <v>29407</v>
      </c>
      <c r="C5018" s="369" t="s">
        <v>6</v>
      </c>
      <c r="D5018" s="370">
        <v>259.35000000000002</v>
      </c>
    </row>
    <row r="5019" spans="1:4">
      <c r="A5019" s="368" t="s">
        <v>29408</v>
      </c>
      <c r="B5019" s="369" t="s">
        <v>29409</v>
      </c>
      <c r="C5019" s="369" t="s">
        <v>6</v>
      </c>
      <c r="D5019" s="370">
        <v>342.3</v>
      </c>
    </row>
    <row r="5020" spans="1:4">
      <c r="A5020" s="368" t="s">
        <v>29410</v>
      </c>
      <c r="B5020" s="369" t="s">
        <v>29411</v>
      </c>
      <c r="C5020" s="369" t="s">
        <v>6</v>
      </c>
      <c r="D5020" s="370">
        <v>436.8</v>
      </c>
    </row>
    <row r="5021" spans="1:4">
      <c r="A5021" s="368" t="s">
        <v>29412</v>
      </c>
      <c r="B5021" s="369" t="s">
        <v>29413</v>
      </c>
      <c r="C5021" s="369" t="s">
        <v>6</v>
      </c>
      <c r="D5021" s="370">
        <v>418.11</v>
      </c>
    </row>
    <row r="5022" spans="1:4">
      <c r="A5022" s="368" t="s">
        <v>29414</v>
      </c>
      <c r="B5022" s="369" t="s">
        <v>29415</v>
      </c>
      <c r="C5022" s="369" t="s">
        <v>6</v>
      </c>
      <c r="D5022" s="370">
        <v>927.96</v>
      </c>
    </row>
    <row r="5023" spans="1:4">
      <c r="A5023" s="368" t="s">
        <v>29416</v>
      </c>
      <c r="B5023" s="369" t="s">
        <v>29417</v>
      </c>
      <c r="C5023" s="369" t="s">
        <v>6</v>
      </c>
      <c r="D5023" s="370">
        <v>1154.81</v>
      </c>
    </row>
    <row r="5024" spans="1:4">
      <c r="A5024" s="368" t="s">
        <v>29418</v>
      </c>
      <c r="B5024" s="369" t="s">
        <v>29419</v>
      </c>
      <c r="C5024" s="369" t="s">
        <v>6</v>
      </c>
      <c r="D5024" s="370">
        <v>207.93</v>
      </c>
    </row>
    <row r="5025" spans="1:4">
      <c r="A5025" s="368" t="s">
        <v>29420</v>
      </c>
      <c r="B5025" s="369" t="s">
        <v>29421</v>
      </c>
      <c r="C5025" s="369" t="s">
        <v>6</v>
      </c>
      <c r="D5025" s="370">
        <v>335.15</v>
      </c>
    </row>
    <row r="5026" spans="1:4">
      <c r="A5026" s="368" t="s">
        <v>29422</v>
      </c>
      <c r="B5026" s="369" t="s">
        <v>29423</v>
      </c>
      <c r="C5026" s="369" t="s">
        <v>6</v>
      </c>
      <c r="D5026" s="370">
        <v>554.4</v>
      </c>
    </row>
    <row r="5027" spans="1:4">
      <c r="A5027" s="368" t="s">
        <v>29424</v>
      </c>
      <c r="B5027" s="369" t="s">
        <v>29425</v>
      </c>
      <c r="C5027" s="369" t="s">
        <v>6</v>
      </c>
      <c r="D5027" s="370">
        <v>859.62</v>
      </c>
    </row>
    <row r="5028" spans="1:4">
      <c r="A5028" s="368" t="s">
        <v>29426</v>
      </c>
      <c r="B5028" s="369" t="s">
        <v>29427</v>
      </c>
      <c r="C5028" s="369" t="s">
        <v>6</v>
      </c>
      <c r="D5028" s="370">
        <v>1256.8499999999999</v>
      </c>
    </row>
    <row r="5029" spans="1:4">
      <c r="A5029" s="368" t="s">
        <v>29428</v>
      </c>
      <c r="B5029" s="369" t="s">
        <v>29429</v>
      </c>
      <c r="C5029" s="369" t="s">
        <v>6</v>
      </c>
      <c r="D5029" s="370">
        <v>950.94</v>
      </c>
    </row>
    <row r="5030" spans="1:4">
      <c r="A5030" s="368" t="s">
        <v>29430</v>
      </c>
      <c r="B5030" s="369" t="s">
        <v>29431</v>
      </c>
      <c r="C5030" s="369" t="s">
        <v>6</v>
      </c>
      <c r="D5030" s="370">
        <v>1470</v>
      </c>
    </row>
    <row r="5031" spans="1:4">
      <c r="A5031" s="368" t="s">
        <v>29432</v>
      </c>
      <c r="B5031" s="369" t="s">
        <v>29433</v>
      </c>
      <c r="C5031" s="369" t="s">
        <v>6</v>
      </c>
      <c r="D5031" s="370">
        <v>1558.2</v>
      </c>
    </row>
    <row r="5032" spans="1:4">
      <c r="A5032" s="368" t="s">
        <v>29434</v>
      </c>
      <c r="B5032" s="369" t="s">
        <v>29435</v>
      </c>
      <c r="C5032" s="369" t="s">
        <v>6</v>
      </c>
      <c r="D5032" s="370">
        <v>16</v>
      </c>
    </row>
    <row r="5033" spans="1:4">
      <c r="A5033" s="368" t="s">
        <v>15258</v>
      </c>
      <c r="B5033" s="369" t="s">
        <v>15259</v>
      </c>
      <c r="C5033" s="369" t="s">
        <v>6</v>
      </c>
      <c r="D5033" s="370">
        <v>106.13</v>
      </c>
    </row>
    <row r="5034" spans="1:4">
      <c r="A5034" s="368" t="s">
        <v>15260</v>
      </c>
      <c r="B5034" s="369" t="s">
        <v>15261</v>
      </c>
      <c r="C5034" s="369" t="s">
        <v>6</v>
      </c>
      <c r="D5034" s="370">
        <v>106.13</v>
      </c>
    </row>
    <row r="5035" spans="1:4">
      <c r="A5035" s="368" t="s">
        <v>15262</v>
      </c>
      <c r="B5035" s="369" t="s">
        <v>15263</v>
      </c>
      <c r="C5035" s="369" t="s">
        <v>6</v>
      </c>
      <c r="D5035" s="370">
        <v>125.32</v>
      </c>
    </row>
    <row r="5036" spans="1:4">
      <c r="A5036" s="368" t="s">
        <v>15264</v>
      </c>
      <c r="B5036" s="369" t="s">
        <v>15265</v>
      </c>
      <c r="C5036" s="369" t="s">
        <v>6</v>
      </c>
      <c r="D5036" s="370">
        <v>238.06</v>
      </c>
    </row>
    <row r="5037" spans="1:4">
      <c r="A5037" s="368" t="s">
        <v>15266</v>
      </c>
      <c r="B5037" s="369" t="s">
        <v>15267</v>
      </c>
      <c r="C5037" s="369" t="s">
        <v>6</v>
      </c>
      <c r="D5037" s="370">
        <v>209.21</v>
      </c>
    </row>
    <row r="5038" spans="1:4">
      <c r="A5038" s="368" t="s">
        <v>15268</v>
      </c>
      <c r="B5038" s="369" t="s">
        <v>15269</v>
      </c>
      <c r="C5038" s="369" t="s">
        <v>6</v>
      </c>
      <c r="D5038" s="370">
        <v>196.32</v>
      </c>
    </row>
    <row r="5039" spans="1:4">
      <c r="A5039" s="368" t="s">
        <v>15270</v>
      </c>
      <c r="B5039" s="369" t="s">
        <v>15271</v>
      </c>
      <c r="C5039" s="369" t="s">
        <v>6</v>
      </c>
      <c r="D5039" s="370">
        <v>285.81</v>
      </c>
    </row>
    <row r="5040" spans="1:4">
      <c r="A5040" s="368" t="s">
        <v>15272</v>
      </c>
      <c r="B5040" s="369" t="s">
        <v>15273</v>
      </c>
      <c r="C5040" s="369" t="s">
        <v>6</v>
      </c>
      <c r="D5040" s="370">
        <v>286.72000000000003</v>
      </c>
    </row>
    <row r="5041" spans="1:4">
      <c r="A5041" s="368" t="s">
        <v>15274</v>
      </c>
      <c r="B5041" s="369" t="s">
        <v>15275</v>
      </c>
      <c r="C5041" s="369" t="s">
        <v>6</v>
      </c>
      <c r="D5041" s="370">
        <v>319.3</v>
      </c>
    </row>
    <row r="5042" spans="1:4">
      <c r="A5042" s="368" t="s">
        <v>15276</v>
      </c>
      <c r="B5042" s="369" t="s">
        <v>15277</v>
      </c>
      <c r="C5042" s="369" t="s">
        <v>6</v>
      </c>
      <c r="D5042" s="370">
        <v>690.28</v>
      </c>
    </row>
    <row r="5043" spans="1:4">
      <c r="A5043" s="368" t="s">
        <v>15278</v>
      </c>
      <c r="B5043" s="369" t="s">
        <v>15279</v>
      </c>
      <c r="C5043" s="369" t="s">
        <v>6</v>
      </c>
      <c r="D5043" s="370">
        <v>434.63</v>
      </c>
    </row>
    <row r="5044" spans="1:4">
      <c r="A5044" s="368" t="s">
        <v>15280</v>
      </c>
      <c r="B5044" s="369" t="s">
        <v>15281</v>
      </c>
      <c r="C5044" s="369" t="s">
        <v>6</v>
      </c>
      <c r="D5044" s="370">
        <v>777.07</v>
      </c>
    </row>
    <row r="5045" spans="1:4">
      <c r="A5045" s="368" t="s">
        <v>15282</v>
      </c>
      <c r="B5045" s="369" t="s">
        <v>15283</v>
      </c>
      <c r="C5045" s="369" t="s">
        <v>6</v>
      </c>
      <c r="D5045" s="370">
        <v>724.48</v>
      </c>
    </row>
    <row r="5046" spans="1:4">
      <c r="A5046" s="368" t="s">
        <v>15284</v>
      </c>
      <c r="B5046" s="369" t="s">
        <v>15285</v>
      </c>
      <c r="C5046" s="369" t="s">
        <v>6</v>
      </c>
      <c r="D5046" s="370">
        <v>915.88</v>
      </c>
    </row>
    <row r="5047" spans="1:4">
      <c r="A5047" s="368" t="s">
        <v>15286</v>
      </c>
      <c r="B5047" s="369" t="s">
        <v>15287</v>
      </c>
      <c r="C5047" s="369" t="s">
        <v>6</v>
      </c>
      <c r="D5047" s="370">
        <v>1072.3499999999999</v>
      </c>
    </row>
    <row r="5048" spans="1:4">
      <c r="A5048" s="368" t="s">
        <v>15288</v>
      </c>
      <c r="B5048" s="369" t="s">
        <v>15289</v>
      </c>
      <c r="C5048" s="369" t="s">
        <v>6</v>
      </c>
      <c r="D5048" s="370">
        <v>894.96</v>
      </c>
    </row>
    <row r="5049" spans="1:4">
      <c r="A5049" s="368" t="s">
        <v>15290</v>
      </c>
      <c r="B5049" s="369" t="s">
        <v>15291</v>
      </c>
      <c r="C5049" s="369" t="s">
        <v>6</v>
      </c>
      <c r="D5049" s="370">
        <v>1127.5</v>
      </c>
    </row>
    <row r="5050" spans="1:4">
      <c r="A5050" s="368" t="s">
        <v>15292</v>
      </c>
      <c r="B5050" s="369" t="s">
        <v>15293</v>
      </c>
      <c r="C5050" s="369" t="s">
        <v>6</v>
      </c>
      <c r="D5050" s="370">
        <v>1347.37</v>
      </c>
    </row>
    <row r="5051" spans="1:4">
      <c r="A5051" s="368" t="s">
        <v>15294</v>
      </c>
      <c r="B5051" s="369" t="s">
        <v>15295</v>
      </c>
      <c r="C5051" s="369" t="s">
        <v>6</v>
      </c>
      <c r="D5051" s="370">
        <v>1315.8</v>
      </c>
    </row>
    <row r="5052" spans="1:4">
      <c r="A5052" s="368" t="s">
        <v>15296</v>
      </c>
      <c r="B5052" s="369" t="s">
        <v>15297</v>
      </c>
      <c r="C5052" s="369" t="s">
        <v>6</v>
      </c>
      <c r="D5052" s="370">
        <v>1339.39</v>
      </c>
    </row>
    <row r="5053" spans="1:4">
      <c r="A5053" s="368" t="s">
        <v>15298</v>
      </c>
      <c r="B5053" s="369" t="s">
        <v>15299</v>
      </c>
      <c r="C5053" s="369" t="s">
        <v>6</v>
      </c>
      <c r="D5053" s="370">
        <v>1405.91</v>
      </c>
    </row>
    <row r="5054" spans="1:4">
      <c r="A5054" s="368" t="s">
        <v>15300</v>
      </c>
      <c r="B5054" s="369" t="s">
        <v>15301</v>
      </c>
      <c r="C5054" s="369" t="s">
        <v>6</v>
      </c>
      <c r="D5054" s="370">
        <v>1427.53</v>
      </c>
    </row>
    <row r="5055" spans="1:4">
      <c r="A5055" s="368" t="s">
        <v>15302</v>
      </c>
      <c r="B5055" s="369" t="s">
        <v>15303</v>
      </c>
      <c r="C5055" s="369" t="s">
        <v>6</v>
      </c>
      <c r="D5055" s="370">
        <v>1754.49</v>
      </c>
    </row>
    <row r="5056" spans="1:4">
      <c r="A5056" s="368" t="s">
        <v>15304</v>
      </c>
      <c r="B5056" s="369" t="s">
        <v>15305</v>
      </c>
      <c r="C5056" s="369" t="s">
        <v>6</v>
      </c>
      <c r="D5056" s="370">
        <v>1711.38</v>
      </c>
    </row>
    <row r="5057" spans="1:4">
      <c r="A5057" s="368" t="s">
        <v>15306</v>
      </c>
      <c r="B5057" s="369" t="s">
        <v>15307</v>
      </c>
      <c r="C5057" s="369" t="s">
        <v>6</v>
      </c>
      <c r="D5057" s="370">
        <v>1674.53</v>
      </c>
    </row>
    <row r="5058" spans="1:4">
      <c r="A5058" s="368" t="s">
        <v>15308</v>
      </c>
      <c r="B5058" s="369" t="s">
        <v>15309</v>
      </c>
      <c r="C5058" s="369" t="s">
        <v>6</v>
      </c>
      <c r="D5058" s="370">
        <v>1933.49</v>
      </c>
    </row>
    <row r="5059" spans="1:4">
      <c r="A5059" s="368" t="s">
        <v>15310</v>
      </c>
      <c r="B5059" s="369" t="s">
        <v>15311</v>
      </c>
      <c r="C5059" s="369" t="s">
        <v>6</v>
      </c>
      <c r="D5059" s="370">
        <v>3235.91</v>
      </c>
    </row>
    <row r="5060" spans="1:4">
      <c r="A5060" s="368" t="s">
        <v>15312</v>
      </c>
      <c r="B5060" s="369" t="s">
        <v>15313</v>
      </c>
      <c r="C5060" s="369" t="s">
        <v>6</v>
      </c>
      <c r="D5060" s="370">
        <v>3879.85</v>
      </c>
    </row>
    <row r="5061" spans="1:4">
      <c r="A5061" s="368" t="s">
        <v>15314</v>
      </c>
      <c r="B5061" s="369" t="s">
        <v>15315</v>
      </c>
      <c r="C5061" s="369" t="s">
        <v>6</v>
      </c>
      <c r="D5061" s="370">
        <v>4137.43</v>
      </c>
    </row>
    <row r="5062" spans="1:4">
      <c r="A5062" s="368" t="s">
        <v>15316</v>
      </c>
      <c r="B5062" s="369" t="s">
        <v>15317</v>
      </c>
      <c r="C5062" s="369" t="s">
        <v>6</v>
      </c>
      <c r="D5062" s="370">
        <v>4790.4399999999996</v>
      </c>
    </row>
    <row r="5063" spans="1:4">
      <c r="A5063" s="368" t="s">
        <v>15318</v>
      </c>
      <c r="B5063" s="369" t="s">
        <v>15319</v>
      </c>
      <c r="C5063" s="369" t="s">
        <v>6</v>
      </c>
      <c r="D5063" s="370">
        <v>5072.17</v>
      </c>
    </row>
    <row r="5064" spans="1:4">
      <c r="A5064" s="368" t="s">
        <v>15320</v>
      </c>
      <c r="B5064" s="369" t="s">
        <v>15321</v>
      </c>
      <c r="C5064" s="369" t="s">
        <v>6</v>
      </c>
      <c r="D5064" s="370">
        <v>5590.25</v>
      </c>
    </row>
    <row r="5065" spans="1:4">
      <c r="A5065" s="368" t="s">
        <v>15322</v>
      </c>
      <c r="B5065" s="369" t="s">
        <v>15323</v>
      </c>
      <c r="C5065" s="369" t="s">
        <v>6</v>
      </c>
      <c r="D5065" s="370">
        <v>5817.81</v>
      </c>
    </row>
    <row r="5066" spans="1:4">
      <c r="A5066" s="368" t="s">
        <v>15324</v>
      </c>
      <c r="B5066" s="369" t="s">
        <v>15325</v>
      </c>
      <c r="C5066" s="369" t="s">
        <v>6</v>
      </c>
      <c r="D5066" s="370">
        <v>7203.49</v>
      </c>
    </row>
    <row r="5067" spans="1:4">
      <c r="A5067" s="368" t="s">
        <v>15326</v>
      </c>
      <c r="B5067" s="369" t="s">
        <v>15327</v>
      </c>
      <c r="C5067" s="369" t="s">
        <v>6</v>
      </c>
      <c r="D5067" s="370">
        <v>7950.27</v>
      </c>
    </row>
    <row r="5068" spans="1:4">
      <c r="A5068" s="368" t="s">
        <v>15328</v>
      </c>
      <c r="B5068" s="369" t="s">
        <v>15329</v>
      </c>
      <c r="C5068" s="369" t="s">
        <v>6</v>
      </c>
      <c r="D5068" s="370">
        <v>13248.85</v>
      </c>
    </row>
    <row r="5069" spans="1:4">
      <c r="A5069" s="368" t="s">
        <v>15330</v>
      </c>
      <c r="B5069" s="369" t="s">
        <v>15331</v>
      </c>
      <c r="C5069" s="369" t="s">
        <v>6</v>
      </c>
      <c r="D5069" s="370">
        <v>1196</v>
      </c>
    </row>
    <row r="5070" spans="1:4">
      <c r="A5070" s="368" t="s">
        <v>15332</v>
      </c>
      <c r="B5070" s="369" t="s">
        <v>15333</v>
      </c>
      <c r="C5070" s="369" t="s">
        <v>6</v>
      </c>
      <c r="D5070" s="370">
        <v>1425.68</v>
      </c>
    </row>
    <row r="5071" spans="1:4">
      <c r="A5071" s="368" t="s">
        <v>15334</v>
      </c>
      <c r="B5071" s="369" t="s">
        <v>15335</v>
      </c>
      <c r="C5071" s="369" t="s">
        <v>6</v>
      </c>
      <c r="D5071" s="370">
        <v>1493.11</v>
      </c>
    </row>
    <row r="5072" spans="1:4">
      <c r="A5072" s="368" t="s">
        <v>15336</v>
      </c>
      <c r="B5072" s="369" t="s">
        <v>15337</v>
      </c>
      <c r="C5072" s="369" t="s">
        <v>6</v>
      </c>
      <c r="D5072" s="370">
        <v>1972.88</v>
      </c>
    </row>
    <row r="5073" spans="1:4">
      <c r="A5073" s="368" t="s">
        <v>15338</v>
      </c>
      <c r="B5073" s="369" t="s">
        <v>15339</v>
      </c>
      <c r="C5073" s="369" t="s">
        <v>6</v>
      </c>
      <c r="D5073" s="370">
        <v>2067.19</v>
      </c>
    </row>
    <row r="5074" spans="1:4">
      <c r="A5074" s="368" t="s">
        <v>15340</v>
      </c>
      <c r="B5074" s="369" t="s">
        <v>15341</v>
      </c>
      <c r="C5074" s="369" t="s">
        <v>6</v>
      </c>
      <c r="D5074" s="370">
        <v>3061.82</v>
      </c>
    </row>
    <row r="5075" spans="1:4">
      <c r="A5075" s="368" t="s">
        <v>15342</v>
      </c>
      <c r="B5075" s="369" t="s">
        <v>15343</v>
      </c>
      <c r="C5075" s="369" t="s">
        <v>6</v>
      </c>
      <c r="D5075" s="370">
        <v>3563.15</v>
      </c>
    </row>
    <row r="5076" spans="1:4">
      <c r="A5076" s="368" t="s">
        <v>15344</v>
      </c>
      <c r="B5076" s="369" t="s">
        <v>15345</v>
      </c>
      <c r="C5076" s="369" t="s">
        <v>6</v>
      </c>
      <c r="D5076" s="370">
        <v>5701.85</v>
      </c>
    </row>
    <row r="5077" spans="1:4">
      <c r="A5077" s="368" t="s">
        <v>15346</v>
      </c>
      <c r="B5077" s="369" t="s">
        <v>15347</v>
      </c>
      <c r="C5077" s="369" t="s">
        <v>6</v>
      </c>
      <c r="D5077" s="370">
        <v>8994.92</v>
      </c>
    </row>
    <row r="5078" spans="1:4">
      <c r="A5078" s="368" t="s">
        <v>15348</v>
      </c>
      <c r="B5078" s="369" t="s">
        <v>15349</v>
      </c>
      <c r="C5078" s="369" t="s">
        <v>6</v>
      </c>
      <c r="D5078" s="370">
        <v>3422.91</v>
      </c>
    </row>
    <row r="5079" spans="1:4">
      <c r="A5079" s="368" t="s">
        <v>15350</v>
      </c>
      <c r="B5079" s="369" t="s">
        <v>15351</v>
      </c>
      <c r="C5079" s="369" t="s">
        <v>6</v>
      </c>
      <c r="D5079" s="370">
        <v>6900.81</v>
      </c>
    </row>
    <row r="5080" spans="1:4">
      <c r="A5080" s="368" t="s">
        <v>15352</v>
      </c>
      <c r="B5080" s="369" t="s">
        <v>15353</v>
      </c>
      <c r="C5080" s="369" t="s">
        <v>6</v>
      </c>
      <c r="D5080" s="370">
        <v>8101.1</v>
      </c>
    </row>
    <row r="5081" spans="1:4">
      <c r="A5081" s="368" t="s">
        <v>15354</v>
      </c>
      <c r="B5081" s="369" t="s">
        <v>15355</v>
      </c>
      <c r="C5081" s="369" t="s">
        <v>6</v>
      </c>
      <c r="D5081" s="370">
        <v>8342.68</v>
      </c>
    </row>
    <row r="5082" spans="1:4">
      <c r="A5082" s="368" t="s">
        <v>15356</v>
      </c>
      <c r="B5082" s="369" t="s">
        <v>15357</v>
      </c>
      <c r="C5082" s="369" t="s">
        <v>6</v>
      </c>
      <c r="D5082" s="370">
        <v>9821.7000000000007</v>
      </c>
    </row>
    <row r="5083" spans="1:4">
      <c r="A5083" s="368" t="s">
        <v>15358</v>
      </c>
      <c r="B5083" s="369" t="s">
        <v>15359</v>
      </c>
      <c r="C5083" s="369" t="s">
        <v>6</v>
      </c>
      <c r="D5083" s="370">
        <v>9869.74</v>
      </c>
    </row>
    <row r="5084" spans="1:4">
      <c r="A5084" s="368" t="s">
        <v>15360</v>
      </c>
      <c r="B5084" s="369" t="s">
        <v>15361</v>
      </c>
      <c r="C5084" s="369" t="s">
        <v>6</v>
      </c>
      <c r="D5084" s="370">
        <v>12368.63</v>
      </c>
    </row>
    <row r="5085" spans="1:4">
      <c r="A5085" s="368" t="s">
        <v>15362</v>
      </c>
      <c r="B5085" s="369" t="s">
        <v>15363</v>
      </c>
      <c r="C5085" s="369" t="s">
        <v>6</v>
      </c>
      <c r="D5085" s="370">
        <v>915.49</v>
      </c>
    </row>
    <row r="5086" spans="1:4">
      <c r="A5086" s="368" t="s">
        <v>15364</v>
      </c>
      <c r="B5086" s="369" t="s">
        <v>15365</v>
      </c>
      <c r="C5086" s="369" t="s">
        <v>6</v>
      </c>
      <c r="D5086" s="370">
        <v>955.94</v>
      </c>
    </row>
    <row r="5087" spans="1:4">
      <c r="A5087" s="368" t="s">
        <v>15366</v>
      </c>
      <c r="B5087" s="369" t="s">
        <v>15367</v>
      </c>
      <c r="C5087" s="369" t="s">
        <v>6</v>
      </c>
      <c r="D5087" s="370">
        <v>1214.05</v>
      </c>
    </row>
    <row r="5088" spans="1:4">
      <c r="A5088" s="368" t="s">
        <v>29436</v>
      </c>
      <c r="B5088" s="369" t="s">
        <v>29437</v>
      </c>
      <c r="C5088" s="369" t="s">
        <v>6</v>
      </c>
      <c r="D5088" s="370">
        <v>27.3</v>
      </c>
    </row>
    <row r="5089" spans="1:4">
      <c r="A5089" s="368" t="s">
        <v>29438</v>
      </c>
      <c r="B5089" s="369" t="s">
        <v>29439</v>
      </c>
      <c r="C5089" s="369" t="s">
        <v>6</v>
      </c>
      <c r="D5089" s="370">
        <v>71.400000000000006</v>
      </c>
    </row>
    <row r="5090" spans="1:4">
      <c r="A5090" s="368" t="s">
        <v>29440</v>
      </c>
      <c r="B5090" s="369" t="s">
        <v>29441</v>
      </c>
      <c r="C5090" s="369" t="s">
        <v>6</v>
      </c>
      <c r="D5090" s="370">
        <v>54.86</v>
      </c>
    </row>
    <row r="5091" spans="1:4">
      <c r="A5091" s="368" t="s">
        <v>15368</v>
      </c>
      <c r="B5091" s="369" t="s">
        <v>15369</v>
      </c>
      <c r="C5091" s="369" t="s">
        <v>6</v>
      </c>
      <c r="D5091" s="370">
        <v>93.83</v>
      </c>
    </row>
    <row r="5092" spans="1:4">
      <c r="A5092" s="368" t="s">
        <v>15370</v>
      </c>
      <c r="B5092" s="369" t="s">
        <v>15371</v>
      </c>
      <c r="C5092" s="369" t="s">
        <v>6</v>
      </c>
      <c r="D5092" s="370">
        <v>93.83</v>
      </c>
    </row>
    <row r="5093" spans="1:4">
      <c r="A5093" s="368" t="s">
        <v>15372</v>
      </c>
      <c r="B5093" s="369" t="s">
        <v>15373</v>
      </c>
      <c r="C5093" s="369" t="s">
        <v>6</v>
      </c>
      <c r="D5093" s="370">
        <v>104</v>
      </c>
    </row>
    <row r="5094" spans="1:4">
      <c r="A5094" s="368" t="s">
        <v>15374</v>
      </c>
      <c r="B5094" s="369" t="s">
        <v>15375</v>
      </c>
      <c r="C5094" s="369" t="s">
        <v>6</v>
      </c>
      <c r="D5094" s="370">
        <v>104.57</v>
      </c>
    </row>
    <row r="5095" spans="1:4">
      <c r="A5095" s="368" t="s">
        <v>15376</v>
      </c>
      <c r="B5095" s="369" t="s">
        <v>15377</v>
      </c>
      <c r="C5095" s="369" t="s">
        <v>6</v>
      </c>
      <c r="D5095" s="370">
        <v>105.86</v>
      </c>
    </row>
    <row r="5096" spans="1:4">
      <c r="A5096" s="368" t="s">
        <v>15378</v>
      </c>
      <c r="B5096" s="369" t="s">
        <v>15379</v>
      </c>
      <c r="C5096" s="369" t="s">
        <v>6</v>
      </c>
      <c r="D5096" s="370">
        <v>149.97999999999999</v>
      </c>
    </row>
    <row r="5097" spans="1:4">
      <c r="A5097" s="368" t="s">
        <v>15380</v>
      </c>
      <c r="B5097" s="369" t="s">
        <v>15381</v>
      </c>
      <c r="C5097" s="369" t="s">
        <v>6</v>
      </c>
      <c r="D5097" s="370">
        <v>184.48</v>
      </c>
    </row>
    <row r="5098" spans="1:4">
      <c r="A5098" s="368" t="s">
        <v>15382</v>
      </c>
      <c r="B5098" s="369" t="s">
        <v>15383</v>
      </c>
      <c r="C5098" s="369" t="s">
        <v>6</v>
      </c>
      <c r="D5098" s="370">
        <v>138.97999999999999</v>
      </c>
    </row>
    <row r="5099" spans="1:4">
      <c r="A5099" s="368" t="s">
        <v>15384</v>
      </c>
      <c r="B5099" s="369" t="s">
        <v>15385</v>
      </c>
      <c r="C5099" s="369" t="s">
        <v>6</v>
      </c>
      <c r="D5099" s="370">
        <v>271.83999999999997</v>
      </c>
    </row>
    <row r="5100" spans="1:4">
      <c r="A5100" s="368" t="s">
        <v>15386</v>
      </c>
      <c r="B5100" s="369" t="s">
        <v>15387</v>
      </c>
      <c r="C5100" s="369" t="s">
        <v>6</v>
      </c>
      <c r="D5100" s="370">
        <v>265.75</v>
      </c>
    </row>
    <row r="5101" spans="1:4">
      <c r="A5101" s="368" t="s">
        <v>15388</v>
      </c>
      <c r="B5101" s="369" t="s">
        <v>15389</v>
      </c>
      <c r="C5101" s="369" t="s">
        <v>6</v>
      </c>
      <c r="D5101" s="370">
        <v>286.94</v>
      </c>
    </row>
    <row r="5102" spans="1:4">
      <c r="A5102" s="368" t="s">
        <v>15390</v>
      </c>
      <c r="B5102" s="369" t="s">
        <v>15391</v>
      </c>
      <c r="C5102" s="369" t="s">
        <v>6</v>
      </c>
      <c r="D5102" s="370">
        <v>306.5</v>
      </c>
    </row>
    <row r="5103" spans="1:4">
      <c r="A5103" s="368" t="s">
        <v>15392</v>
      </c>
      <c r="B5103" s="369" t="s">
        <v>15393</v>
      </c>
      <c r="C5103" s="369" t="s">
        <v>6</v>
      </c>
      <c r="D5103" s="370">
        <v>138.83000000000001</v>
      </c>
    </row>
    <row r="5104" spans="1:4">
      <c r="A5104" s="368" t="s">
        <v>15394</v>
      </c>
      <c r="B5104" s="369" t="s">
        <v>15395</v>
      </c>
      <c r="C5104" s="369" t="s">
        <v>6</v>
      </c>
      <c r="D5104" s="370">
        <v>138.83000000000001</v>
      </c>
    </row>
    <row r="5105" spans="1:4">
      <c r="A5105" s="368" t="s">
        <v>15396</v>
      </c>
      <c r="B5105" s="369" t="s">
        <v>15397</v>
      </c>
      <c r="C5105" s="369" t="s">
        <v>6</v>
      </c>
      <c r="D5105" s="370">
        <v>197.35</v>
      </c>
    </row>
    <row r="5106" spans="1:4">
      <c r="A5106" s="368" t="s">
        <v>15398</v>
      </c>
      <c r="B5106" s="369" t="s">
        <v>15399</v>
      </c>
      <c r="C5106" s="369" t="s">
        <v>6</v>
      </c>
      <c r="D5106" s="370">
        <v>156.84</v>
      </c>
    </row>
    <row r="5107" spans="1:4">
      <c r="A5107" s="368" t="s">
        <v>15400</v>
      </c>
      <c r="B5107" s="369" t="s">
        <v>15401</v>
      </c>
      <c r="C5107" s="369" t="s">
        <v>6</v>
      </c>
      <c r="D5107" s="370">
        <v>174.37</v>
      </c>
    </row>
    <row r="5108" spans="1:4">
      <c r="A5108" s="368" t="s">
        <v>15402</v>
      </c>
      <c r="B5108" s="369" t="s">
        <v>15403</v>
      </c>
      <c r="C5108" s="369" t="s">
        <v>6</v>
      </c>
      <c r="D5108" s="370">
        <v>215.41</v>
      </c>
    </row>
    <row r="5109" spans="1:4">
      <c r="A5109" s="368" t="s">
        <v>15404</v>
      </c>
      <c r="B5109" s="369" t="s">
        <v>15405</v>
      </c>
      <c r="C5109" s="369" t="s">
        <v>6</v>
      </c>
      <c r="D5109" s="370">
        <v>216.31</v>
      </c>
    </row>
    <row r="5110" spans="1:4">
      <c r="A5110" s="368" t="s">
        <v>15406</v>
      </c>
      <c r="B5110" s="369" t="s">
        <v>15407</v>
      </c>
      <c r="C5110" s="369" t="s">
        <v>6</v>
      </c>
      <c r="D5110" s="370">
        <v>368.48</v>
      </c>
    </row>
    <row r="5111" spans="1:4">
      <c r="A5111" s="368" t="s">
        <v>15408</v>
      </c>
      <c r="B5111" s="369" t="s">
        <v>15409</v>
      </c>
      <c r="C5111" s="369" t="s">
        <v>6</v>
      </c>
      <c r="D5111" s="370">
        <v>446.98</v>
      </c>
    </row>
    <row r="5112" spans="1:4">
      <c r="A5112" s="368" t="s">
        <v>15410</v>
      </c>
      <c r="B5112" s="369" t="s">
        <v>15411</v>
      </c>
      <c r="C5112" s="369" t="s">
        <v>6</v>
      </c>
      <c r="D5112" s="370">
        <v>565.21</v>
      </c>
    </row>
    <row r="5113" spans="1:4">
      <c r="A5113" s="368" t="s">
        <v>15414</v>
      </c>
      <c r="B5113" s="369" t="s">
        <v>15415</v>
      </c>
      <c r="C5113" s="369" t="s">
        <v>6</v>
      </c>
      <c r="D5113" s="370">
        <v>448.4</v>
      </c>
    </row>
    <row r="5114" spans="1:4">
      <c r="A5114" s="368" t="s">
        <v>15412</v>
      </c>
      <c r="B5114" s="369" t="s">
        <v>15413</v>
      </c>
      <c r="C5114" s="369" t="s">
        <v>6</v>
      </c>
      <c r="D5114" s="370">
        <v>379</v>
      </c>
    </row>
    <row r="5115" spans="1:4">
      <c r="A5115" s="368" t="s">
        <v>15416</v>
      </c>
      <c r="B5115" s="369" t="s">
        <v>15417</v>
      </c>
      <c r="C5115" s="369" t="s">
        <v>6</v>
      </c>
      <c r="D5115" s="370">
        <v>675.21</v>
      </c>
    </row>
    <row r="5116" spans="1:4">
      <c r="A5116" s="368" t="s">
        <v>15418</v>
      </c>
      <c r="B5116" s="369" t="s">
        <v>15419</v>
      </c>
      <c r="C5116" s="369" t="s">
        <v>6</v>
      </c>
      <c r="D5116" s="370">
        <v>727.78</v>
      </c>
    </row>
    <row r="5117" spans="1:4">
      <c r="A5117" s="368" t="s">
        <v>15420</v>
      </c>
      <c r="B5117" s="369" t="s">
        <v>15421</v>
      </c>
      <c r="C5117" s="369" t="s">
        <v>6</v>
      </c>
      <c r="D5117" s="370">
        <v>788.95</v>
      </c>
    </row>
    <row r="5118" spans="1:4">
      <c r="A5118" s="368" t="s">
        <v>15422</v>
      </c>
      <c r="B5118" s="369" t="s">
        <v>15423</v>
      </c>
      <c r="C5118" s="369" t="s">
        <v>6</v>
      </c>
      <c r="D5118" s="370">
        <v>763.18</v>
      </c>
    </row>
    <row r="5119" spans="1:4">
      <c r="A5119" s="368" t="s">
        <v>15424</v>
      </c>
      <c r="B5119" s="369" t="s">
        <v>15425</v>
      </c>
      <c r="C5119" s="369" t="s">
        <v>6</v>
      </c>
      <c r="D5119" s="370">
        <v>963.01</v>
      </c>
    </row>
    <row r="5120" spans="1:4">
      <c r="A5120" s="368" t="s">
        <v>15426</v>
      </c>
      <c r="B5120" s="369" t="s">
        <v>15427</v>
      </c>
      <c r="C5120" s="369" t="s">
        <v>6</v>
      </c>
      <c r="D5120" s="370">
        <v>956.74</v>
      </c>
    </row>
    <row r="5121" spans="1:4">
      <c r="A5121" s="368" t="s">
        <v>15428</v>
      </c>
      <c r="B5121" s="369" t="s">
        <v>15429</v>
      </c>
      <c r="C5121" s="369" t="s">
        <v>6</v>
      </c>
      <c r="D5121" s="370">
        <v>926.75</v>
      </c>
    </row>
    <row r="5122" spans="1:4">
      <c r="A5122" s="368" t="s">
        <v>15430</v>
      </c>
      <c r="B5122" s="369" t="s">
        <v>15431</v>
      </c>
      <c r="C5122" s="369" t="s">
        <v>6</v>
      </c>
      <c r="D5122" s="370">
        <v>1520.34</v>
      </c>
    </row>
    <row r="5123" spans="1:4">
      <c r="A5123" s="368" t="s">
        <v>15432</v>
      </c>
      <c r="B5123" s="369" t="s">
        <v>15433</v>
      </c>
      <c r="C5123" s="369" t="s">
        <v>6</v>
      </c>
      <c r="D5123" s="370">
        <v>1504.4</v>
      </c>
    </row>
    <row r="5124" spans="1:4">
      <c r="A5124" s="368" t="s">
        <v>15434</v>
      </c>
      <c r="B5124" s="369" t="s">
        <v>15435</v>
      </c>
      <c r="C5124" s="369" t="s">
        <v>6</v>
      </c>
      <c r="D5124" s="370">
        <v>4048.72</v>
      </c>
    </row>
    <row r="5125" spans="1:4">
      <c r="A5125" s="368" t="s">
        <v>15436</v>
      </c>
      <c r="B5125" s="369" t="s">
        <v>15437</v>
      </c>
      <c r="C5125" s="369" t="s">
        <v>6</v>
      </c>
      <c r="D5125" s="370">
        <v>4125</v>
      </c>
    </row>
    <row r="5126" spans="1:4">
      <c r="A5126" s="368" t="s">
        <v>15438</v>
      </c>
      <c r="B5126" s="369" t="s">
        <v>15439</v>
      </c>
      <c r="C5126" s="369" t="s">
        <v>6</v>
      </c>
      <c r="D5126" s="370">
        <v>76.900000000000006</v>
      </c>
    </row>
    <row r="5127" spans="1:4">
      <c r="A5127" s="368" t="s">
        <v>15448</v>
      </c>
      <c r="B5127" s="369" t="s">
        <v>15449</v>
      </c>
      <c r="C5127" s="369" t="s">
        <v>6</v>
      </c>
      <c r="D5127" s="370">
        <v>36.47</v>
      </c>
    </row>
    <row r="5128" spans="1:4">
      <c r="A5128" s="368" t="s">
        <v>15450</v>
      </c>
      <c r="B5128" s="369" t="s">
        <v>15451</v>
      </c>
      <c r="C5128" s="369" t="s">
        <v>6</v>
      </c>
      <c r="D5128" s="370">
        <v>16.38</v>
      </c>
    </row>
    <row r="5129" spans="1:4">
      <c r="A5129" s="368" t="s">
        <v>15452</v>
      </c>
      <c r="B5129" s="369" t="s">
        <v>15453</v>
      </c>
      <c r="C5129" s="369" t="s">
        <v>6</v>
      </c>
      <c r="D5129" s="370">
        <v>18.02</v>
      </c>
    </row>
    <row r="5130" spans="1:4">
      <c r="A5130" s="368" t="s">
        <v>15454</v>
      </c>
      <c r="B5130" s="369" t="s">
        <v>15455</v>
      </c>
      <c r="C5130" s="369" t="s">
        <v>6</v>
      </c>
      <c r="D5130" s="370">
        <v>9.15</v>
      </c>
    </row>
    <row r="5131" spans="1:4">
      <c r="A5131" s="368" t="s">
        <v>15456</v>
      </c>
      <c r="B5131" s="369" t="s">
        <v>15457</v>
      </c>
      <c r="C5131" s="369" t="s">
        <v>6</v>
      </c>
      <c r="D5131" s="370">
        <v>423.84</v>
      </c>
    </row>
    <row r="5132" spans="1:4">
      <c r="A5132" s="368" t="s">
        <v>15458</v>
      </c>
      <c r="B5132" s="369" t="s">
        <v>15459</v>
      </c>
      <c r="C5132" s="369" t="s">
        <v>6</v>
      </c>
      <c r="D5132" s="370">
        <v>691.71</v>
      </c>
    </row>
    <row r="5133" spans="1:4">
      <c r="A5133" s="368" t="s">
        <v>15460</v>
      </c>
      <c r="B5133" s="369" t="s">
        <v>15461</v>
      </c>
      <c r="C5133" s="369" t="s">
        <v>6</v>
      </c>
      <c r="D5133" s="370">
        <v>695.64</v>
      </c>
    </row>
    <row r="5134" spans="1:4">
      <c r="A5134" s="368" t="s">
        <v>15462</v>
      </c>
      <c r="B5134" s="369" t="s">
        <v>15463</v>
      </c>
      <c r="C5134" s="369" t="s">
        <v>6</v>
      </c>
      <c r="D5134" s="370">
        <v>974.68</v>
      </c>
    </row>
    <row r="5135" spans="1:4">
      <c r="A5135" s="368" t="s">
        <v>29442</v>
      </c>
      <c r="B5135" s="369" t="s">
        <v>29443</v>
      </c>
      <c r="C5135" s="369" t="s">
        <v>6</v>
      </c>
      <c r="D5135" s="370">
        <v>3.68</v>
      </c>
    </row>
    <row r="5136" spans="1:4">
      <c r="A5136" s="368" t="s">
        <v>15464</v>
      </c>
      <c r="B5136" s="369" t="s">
        <v>15465</v>
      </c>
      <c r="C5136" s="369" t="s">
        <v>6</v>
      </c>
      <c r="D5136" s="370">
        <v>89.73</v>
      </c>
    </row>
    <row r="5137" spans="1:4">
      <c r="A5137" s="368" t="s">
        <v>15466</v>
      </c>
      <c r="B5137" s="369" t="s">
        <v>15467</v>
      </c>
      <c r="C5137" s="369" t="s">
        <v>6</v>
      </c>
      <c r="D5137" s="370">
        <v>1404.55</v>
      </c>
    </row>
    <row r="5138" spans="1:4">
      <c r="A5138" s="368" t="s">
        <v>15468</v>
      </c>
      <c r="B5138" s="369" t="s">
        <v>15469</v>
      </c>
      <c r="C5138" s="369" t="s">
        <v>6</v>
      </c>
      <c r="D5138" s="370">
        <v>2201.73</v>
      </c>
    </row>
    <row r="5139" spans="1:4">
      <c r="A5139" s="368" t="s">
        <v>15470</v>
      </c>
      <c r="B5139" s="369" t="s">
        <v>15471</v>
      </c>
      <c r="C5139" s="369" t="s">
        <v>6</v>
      </c>
      <c r="D5139" s="370">
        <v>4116.67</v>
      </c>
    </row>
    <row r="5140" spans="1:4">
      <c r="A5140" s="368" t="s">
        <v>15472</v>
      </c>
      <c r="B5140" s="369" t="s">
        <v>15473</v>
      </c>
      <c r="C5140" s="369" t="s">
        <v>6</v>
      </c>
      <c r="D5140" s="370">
        <v>5310.01</v>
      </c>
    </row>
    <row r="5141" spans="1:4">
      <c r="A5141" s="368" t="s">
        <v>15474</v>
      </c>
      <c r="B5141" s="369" t="s">
        <v>15475</v>
      </c>
      <c r="C5141" s="369" t="s">
        <v>6</v>
      </c>
      <c r="D5141" s="370">
        <v>11573.8</v>
      </c>
    </row>
    <row r="5142" spans="1:4">
      <c r="A5142" s="368" t="s">
        <v>15476</v>
      </c>
      <c r="B5142" s="369" t="s">
        <v>15477</v>
      </c>
      <c r="C5142" s="369" t="s">
        <v>6</v>
      </c>
      <c r="D5142" s="370">
        <v>18359.98</v>
      </c>
    </row>
    <row r="5143" spans="1:4">
      <c r="A5143" s="368" t="s">
        <v>15478</v>
      </c>
      <c r="B5143" s="369" t="s">
        <v>15479</v>
      </c>
      <c r="C5143" s="369" t="s">
        <v>6</v>
      </c>
      <c r="D5143" s="370">
        <v>22279.3</v>
      </c>
    </row>
    <row r="5144" spans="1:4">
      <c r="A5144" s="368" t="s">
        <v>15480</v>
      </c>
      <c r="B5144" s="369" t="s">
        <v>15481</v>
      </c>
      <c r="C5144" s="369" t="s">
        <v>6</v>
      </c>
      <c r="D5144" s="370">
        <v>28802.55</v>
      </c>
    </row>
    <row r="5145" spans="1:4">
      <c r="A5145" s="368" t="s">
        <v>15482</v>
      </c>
      <c r="B5145" s="369" t="s">
        <v>15483</v>
      </c>
      <c r="C5145" s="369" t="s">
        <v>6</v>
      </c>
      <c r="D5145" s="370">
        <v>17613.599999999999</v>
      </c>
    </row>
    <row r="5146" spans="1:4">
      <c r="A5146" s="368" t="s">
        <v>15484</v>
      </c>
      <c r="B5146" s="369" t="s">
        <v>15485</v>
      </c>
      <c r="C5146" s="369" t="s">
        <v>6</v>
      </c>
      <c r="D5146" s="370">
        <v>19198.03</v>
      </c>
    </row>
    <row r="5147" spans="1:4">
      <c r="A5147" s="368" t="s">
        <v>15486</v>
      </c>
      <c r="B5147" s="369" t="s">
        <v>15487</v>
      </c>
      <c r="C5147" s="369" t="s">
        <v>6</v>
      </c>
      <c r="D5147" s="370">
        <v>23023.48</v>
      </c>
    </row>
    <row r="5148" spans="1:4">
      <c r="A5148" s="368" t="s">
        <v>15488</v>
      </c>
      <c r="B5148" s="369" t="s">
        <v>15489</v>
      </c>
      <c r="C5148" s="369" t="s">
        <v>6</v>
      </c>
      <c r="D5148" s="370">
        <v>24553.67</v>
      </c>
    </row>
    <row r="5149" spans="1:4">
      <c r="A5149" s="368" t="s">
        <v>15490</v>
      </c>
      <c r="B5149" s="369" t="s">
        <v>15491</v>
      </c>
      <c r="C5149" s="369" t="s">
        <v>6</v>
      </c>
      <c r="D5149" s="370">
        <v>31890.9</v>
      </c>
    </row>
    <row r="5150" spans="1:4">
      <c r="A5150" s="368" t="s">
        <v>29444</v>
      </c>
      <c r="B5150" s="369" t="s">
        <v>29445</v>
      </c>
      <c r="C5150" s="369" t="s">
        <v>6</v>
      </c>
      <c r="D5150" s="370">
        <v>2832.77</v>
      </c>
    </row>
    <row r="5151" spans="1:4">
      <c r="A5151" s="368" t="s">
        <v>29446</v>
      </c>
      <c r="B5151" s="369" t="s">
        <v>29447</v>
      </c>
      <c r="C5151" s="369" t="s">
        <v>6</v>
      </c>
      <c r="D5151" s="370">
        <v>1309.6199999999999</v>
      </c>
    </row>
    <row r="5152" spans="1:4">
      <c r="A5152" s="368" t="s">
        <v>15492</v>
      </c>
      <c r="B5152" s="369" t="s">
        <v>15493</v>
      </c>
      <c r="C5152" s="369" t="s">
        <v>6</v>
      </c>
      <c r="D5152" s="370">
        <v>10.54</v>
      </c>
    </row>
    <row r="5153" spans="1:4">
      <c r="A5153" s="368" t="s">
        <v>15496</v>
      </c>
      <c r="B5153" s="369" t="s">
        <v>15495</v>
      </c>
      <c r="C5153" s="369" t="s">
        <v>6</v>
      </c>
      <c r="D5153" s="370">
        <v>11.96</v>
      </c>
    </row>
    <row r="5154" spans="1:4">
      <c r="A5154" s="368" t="s">
        <v>15497</v>
      </c>
      <c r="B5154" s="369" t="s">
        <v>15498</v>
      </c>
      <c r="C5154" s="369" t="s">
        <v>6</v>
      </c>
      <c r="D5154" s="370">
        <v>12.09</v>
      </c>
    </row>
    <row r="5155" spans="1:4">
      <c r="A5155" s="368" t="s">
        <v>15499</v>
      </c>
      <c r="B5155" s="369" t="s">
        <v>15500</v>
      </c>
      <c r="C5155" s="369" t="s">
        <v>6</v>
      </c>
      <c r="D5155" s="370">
        <v>15.91</v>
      </c>
    </row>
    <row r="5156" spans="1:4">
      <c r="A5156" s="368" t="s">
        <v>29448</v>
      </c>
      <c r="B5156" s="369" t="s">
        <v>29449</v>
      </c>
      <c r="C5156" s="369" t="s">
        <v>6</v>
      </c>
      <c r="D5156" s="370">
        <v>66.150000000000006</v>
      </c>
    </row>
    <row r="5157" spans="1:4">
      <c r="A5157" s="368" t="s">
        <v>29450</v>
      </c>
      <c r="B5157" s="369" t="s">
        <v>29451</v>
      </c>
      <c r="C5157" s="369" t="s">
        <v>6</v>
      </c>
      <c r="D5157" s="370">
        <v>24.36</v>
      </c>
    </row>
    <row r="5158" spans="1:4">
      <c r="A5158" s="368" t="s">
        <v>29452</v>
      </c>
      <c r="B5158" s="369" t="s">
        <v>29453</v>
      </c>
      <c r="C5158" s="369" t="s">
        <v>6</v>
      </c>
      <c r="D5158" s="370">
        <v>17.2</v>
      </c>
    </row>
    <row r="5159" spans="1:4">
      <c r="A5159" s="368" t="s">
        <v>29454</v>
      </c>
      <c r="B5159" s="369" t="s">
        <v>29455</v>
      </c>
      <c r="C5159" s="369" t="s">
        <v>6</v>
      </c>
      <c r="D5159" s="370">
        <v>23.75</v>
      </c>
    </row>
    <row r="5160" spans="1:4">
      <c r="A5160" s="368" t="s">
        <v>29456</v>
      </c>
      <c r="B5160" s="369" t="s">
        <v>29457</v>
      </c>
      <c r="C5160" s="369" t="s">
        <v>6</v>
      </c>
      <c r="D5160" s="370">
        <v>8850</v>
      </c>
    </row>
    <row r="5161" spans="1:4">
      <c r="A5161" s="368" t="s">
        <v>29458</v>
      </c>
      <c r="B5161" s="369" t="s">
        <v>29459</v>
      </c>
      <c r="C5161" s="369" t="s">
        <v>6</v>
      </c>
      <c r="D5161" s="370">
        <v>4520.45</v>
      </c>
    </row>
    <row r="5162" spans="1:4">
      <c r="A5162" s="368" t="s">
        <v>29460</v>
      </c>
      <c r="B5162" s="369" t="s">
        <v>29461</v>
      </c>
      <c r="C5162" s="369" t="s">
        <v>6</v>
      </c>
      <c r="D5162" s="370">
        <v>44.1</v>
      </c>
    </row>
    <row r="5163" spans="1:4">
      <c r="A5163" s="368" t="s">
        <v>29462</v>
      </c>
      <c r="B5163" s="369" t="s">
        <v>29463</v>
      </c>
      <c r="C5163" s="369" t="s">
        <v>6</v>
      </c>
      <c r="D5163" s="370">
        <v>6121.5</v>
      </c>
    </row>
    <row r="5164" spans="1:4">
      <c r="A5164" s="368" t="s">
        <v>29464</v>
      </c>
      <c r="B5164" s="369" t="s">
        <v>29465</v>
      </c>
      <c r="C5164" s="369" t="s">
        <v>6</v>
      </c>
      <c r="D5164" s="370">
        <v>1724.94</v>
      </c>
    </row>
    <row r="5165" spans="1:4">
      <c r="A5165" s="368" t="s">
        <v>29466</v>
      </c>
      <c r="B5165" s="369" t="s">
        <v>29467</v>
      </c>
      <c r="C5165" s="369" t="s">
        <v>6</v>
      </c>
      <c r="D5165" s="370">
        <v>2538.9499999999998</v>
      </c>
    </row>
    <row r="5166" spans="1:4">
      <c r="A5166" s="368" t="s">
        <v>29468</v>
      </c>
      <c r="B5166" s="369" t="s">
        <v>29469</v>
      </c>
      <c r="C5166" s="369" t="s">
        <v>6</v>
      </c>
      <c r="D5166" s="370">
        <v>992.18</v>
      </c>
    </row>
    <row r="5167" spans="1:4">
      <c r="A5167" s="368" t="s">
        <v>29470</v>
      </c>
      <c r="B5167" s="369" t="s">
        <v>29471</v>
      </c>
      <c r="C5167" s="369" t="s">
        <v>6</v>
      </c>
      <c r="D5167" s="370">
        <v>777.83</v>
      </c>
    </row>
    <row r="5168" spans="1:4">
      <c r="A5168" s="368" t="s">
        <v>29472</v>
      </c>
      <c r="B5168" s="369" t="s">
        <v>29473</v>
      </c>
      <c r="C5168" s="369" t="s">
        <v>6</v>
      </c>
      <c r="D5168" s="370">
        <v>58.9</v>
      </c>
    </row>
    <row r="5169" spans="1:4">
      <c r="A5169" s="368" t="s">
        <v>29474</v>
      </c>
      <c r="B5169" s="369" t="s">
        <v>29475</v>
      </c>
      <c r="C5169" s="369" t="s">
        <v>6</v>
      </c>
      <c r="D5169" s="370">
        <v>150.96</v>
      </c>
    </row>
    <row r="5170" spans="1:4">
      <c r="A5170" s="368" t="s">
        <v>29476</v>
      </c>
      <c r="B5170" s="369" t="s">
        <v>29477</v>
      </c>
      <c r="C5170" s="369" t="s">
        <v>6</v>
      </c>
      <c r="D5170" s="370">
        <v>117.82</v>
      </c>
    </row>
    <row r="5171" spans="1:4">
      <c r="A5171" s="368" t="s">
        <v>15537</v>
      </c>
      <c r="B5171" s="369" t="s">
        <v>15538</v>
      </c>
      <c r="C5171" s="369" t="s">
        <v>6</v>
      </c>
      <c r="D5171" s="370">
        <v>10.59</v>
      </c>
    </row>
    <row r="5172" spans="1:4">
      <c r="A5172" s="368" t="s">
        <v>15539</v>
      </c>
      <c r="B5172" s="369" t="s">
        <v>15540</v>
      </c>
      <c r="C5172" s="369" t="s">
        <v>6</v>
      </c>
      <c r="D5172" s="370">
        <v>25.97</v>
      </c>
    </row>
    <row r="5173" spans="1:4">
      <c r="A5173" s="368" t="s">
        <v>15541</v>
      </c>
      <c r="B5173" s="369" t="s">
        <v>15542</v>
      </c>
      <c r="C5173" s="369" t="s">
        <v>6</v>
      </c>
      <c r="D5173" s="370">
        <v>25.28</v>
      </c>
    </row>
    <row r="5174" spans="1:4">
      <c r="A5174" s="368" t="s">
        <v>15543</v>
      </c>
      <c r="B5174" s="369" t="s">
        <v>15544</v>
      </c>
      <c r="C5174" s="369" t="s">
        <v>6</v>
      </c>
      <c r="D5174" s="370">
        <v>32.619999999999997</v>
      </c>
    </row>
    <row r="5175" spans="1:4">
      <c r="A5175" s="368" t="s">
        <v>15547</v>
      </c>
      <c r="B5175" s="369" t="s">
        <v>15548</v>
      </c>
      <c r="C5175" s="369" t="s">
        <v>6</v>
      </c>
      <c r="D5175" s="370">
        <v>22.41</v>
      </c>
    </row>
    <row r="5176" spans="1:4">
      <c r="A5176" s="368" t="s">
        <v>15549</v>
      </c>
      <c r="B5176" s="369" t="s">
        <v>15550</v>
      </c>
      <c r="C5176" s="369" t="s">
        <v>6</v>
      </c>
      <c r="D5176" s="370">
        <v>34.25</v>
      </c>
    </row>
    <row r="5177" spans="1:4">
      <c r="A5177" s="368" t="s">
        <v>15551</v>
      </c>
      <c r="B5177" s="369" t="s">
        <v>15552</v>
      </c>
      <c r="C5177" s="369" t="s">
        <v>6</v>
      </c>
      <c r="D5177" s="370">
        <v>18115.55</v>
      </c>
    </row>
    <row r="5178" spans="1:4">
      <c r="A5178" s="368" t="s">
        <v>15553</v>
      </c>
      <c r="B5178" s="369" t="s">
        <v>15554</v>
      </c>
      <c r="C5178" s="369" t="s">
        <v>6</v>
      </c>
      <c r="D5178" s="370">
        <v>20673.23</v>
      </c>
    </row>
    <row r="5179" spans="1:4">
      <c r="A5179" s="368" t="s">
        <v>15555</v>
      </c>
      <c r="B5179" s="369" t="s">
        <v>15556</v>
      </c>
      <c r="C5179" s="369" t="s">
        <v>6</v>
      </c>
      <c r="D5179" s="370">
        <v>23667.09</v>
      </c>
    </row>
    <row r="5180" spans="1:4">
      <c r="A5180" s="368" t="s">
        <v>15557</v>
      </c>
      <c r="B5180" s="369" t="s">
        <v>15558</v>
      </c>
      <c r="C5180" s="369" t="s">
        <v>6</v>
      </c>
      <c r="D5180" s="370">
        <v>28074.15</v>
      </c>
    </row>
    <row r="5181" spans="1:4">
      <c r="A5181" s="368" t="s">
        <v>15559</v>
      </c>
      <c r="B5181" s="369" t="s">
        <v>15560</v>
      </c>
      <c r="C5181" s="369" t="s">
        <v>6</v>
      </c>
      <c r="D5181" s="370">
        <v>36890.51</v>
      </c>
    </row>
    <row r="5182" spans="1:4">
      <c r="A5182" s="368" t="s">
        <v>15561</v>
      </c>
      <c r="B5182" s="369" t="s">
        <v>15562</v>
      </c>
      <c r="C5182" s="369" t="s">
        <v>6</v>
      </c>
      <c r="D5182" s="370">
        <v>27496.14</v>
      </c>
    </row>
    <row r="5183" spans="1:4">
      <c r="A5183" s="368" t="s">
        <v>15563</v>
      </c>
      <c r="B5183" s="369" t="s">
        <v>15564</v>
      </c>
      <c r="C5183" s="369" t="s">
        <v>6</v>
      </c>
      <c r="D5183" s="370">
        <v>29193.43</v>
      </c>
    </row>
    <row r="5184" spans="1:4">
      <c r="A5184" s="368" t="s">
        <v>15565</v>
      </c>
      <c r="B5184" s="369" t="s">
        <v>15566</v>
      </c>
      <c r="C5184" s="369" t="s">
        <v>6</v>
      </c>
      <c r="D5184" s="370">
        <v>34752.800000000003</v>
      </c>
    </row>
    <row r="5185" spans="1:4">
      <c r="A5185" s="368" t="s">
        <v>15567</v>
      </c>
      <c r="B5185" s="369" t="s">
        <v>15568</v>
      </c>
      <c r="C5185" s="369" t="s">
        <v>6</v>
      </c>
      <c r="D5185" s="370">
        <v>39850.54</v>
      </c>
    </row>
    <row r="5186" spans="1:4">
      <c r="A5186" s="368" t="s">
        <v>15569</v>
      </c>
      <c r="B5186" s="369" t="s">
        <v>15570</v>
      </c>
      <c r="C5186" s="369" t="s">
        <v>6</v>
      </c>
      <c r="D5186" s="370">
        <v>48497.69</v>
      </c>
    </row>
    <row r="5187" spans="1:4">
      <c r="A5187" s="368" t="s">
        <v>29478</v>
      </c>
      <c r="B5187" s="369" t="s">
        <v>29479</v>
      </c>
      <c r="C5187" s="369" t="s">
        <v>6</v>
      </c>
      <c r="D5187" s="370">
        <v>418.62</v>
      </c>
    </row>
    <row r="5188" spans="1:4">
      <c r="A5188" s="368" t="s">
        <v>29480</v>
      </c>
      <c r="B5188" s="369" t="s">
        <v>29481</v>
      </c>
      <c r="C5188" s="369" t="s">
        <v>6</v>
      </c>
      <c r="D5188" s="370">
        <v>534.19000000000005</v>
      </c>
    </row>
    <row r="5189" spans="1:4">
      <c r="A5189" s="368" t="s">
        <v>29482</v>
      </c>
      <c r="B5189" s="369" t="s">
        <v>29483</v>
      </c>
      <c r="C5189" s="369" t="s">
        <v>6</v>
      </c>
      <c r="D5189" s="370">
        <v>513.17999999999995</v>
      </c>
    </row>
    <row r="5190" spans="1:4">
      <c r="A5190" s="368" t="s">
        <v>29484</v>
      </c>
      <c r="B5190" s="369" t="s">
        <v>29485</v>
      </c>
      <c r="C5190" s="369" t="s">
        <v>6</v>
      </c>
      <c r="D5190" s="370">
        <v>604.57000000000005</v>
      </c>
    </row>
    <row r="5191" spans="1:4">
      <c r="A5191" s="368" t="s">
        <v>15571</v>
      </c>
      <c r="B5191" s="369" t="s">
        <v>15572</v>
      </c>
      <c r="C5191" s="369" t="s">
        <v>6</v>
      </c>
      <c r="D5191" s="370">
        <v>604.57000000000005</v>
      </c>
    </row>
    <row r="5192" spans="1:4">
      <c r="A5192" s="368" t="s">
        <v>29486</v>
      </c>
      <c r="B5192" s="369" t="s">
        <v>29487</v>
      </c>
      <c r="C5192" s="369" t="s">
        <v>6</v>
      </c>
      <c r="D5192" s="370">
        <v>914.14</v>
      </c>
    </row>
    <row r="5193" spans="1:4">
      <c r="A5193" s="368" t="s">
        <v>15573</v>
      </c>
      <c r="B5193" s="369" t="s">
        <v>15574</v>
      </c>
      <c r="C5193" s="369" t="s">
        <v>6</v>
      </c>
      <c r="D5193" s="370">
        <v>914.14</v>
      </c>
    </row>
    <row r="5194" spans="1:4">
      <c r="A5194" s="368" t="s">
        <v>15575</v>
      </c>
      <c r="B5194" s="369" t="s">
        <v>15576</v>
      </c>
      <c r="C5194" s="369" t="s">
        <v>6</v>
      </c>
      <c r="D5194" s="370">
        <v>1811.1</v>
      </c>
    </row>
    <row r="5195" spans="1:4">
      <c r="A5195" s="368" t="s">
        <v>15577</v>
      </c>
      <c r="B5195" s="369" t="s">
        <v>15578</v>
      </c>
      <c r="C5195" s="369" t="s">
        <v>6</v>
      </c>
      <c r="D5195" s="370">
        <v>1870.01</v>
      </c>
    </row>
    <row r="5196" spans="1:4">
      <c r="A5196" s="368" t="s">
        <v>15579</v>
      </c>
      <c r="B5196" s="369" t="s">
        <v>15580</v>
      </c>
      <c r="C5196" s="369" t="s">
        <v>6</v>
      </c>
      <c r="D5196" s="370">
        <v>2303.44</v>
      </c>
    </row>
    <row r="5197" spans="1:4">
      <c r="A5197" s="368" t="s">
        <v>15581</v>
      </c>
      <c r="B5197" s="369" t="s">
        <v>15582</v>
      </c>
      <c r="C5197" s="369" t="s">
        <v>6</v>
      </c>
      <c r="D5197" s="370">
        <v>4305.46</v>
      </c>
    </row>
    <row r="5198" spans="1:4">
      <c r="A5198" s="368" t="s">
        <v>15583</v>
      </c>
      <c r="B5198" s="369" t="s">
        <v>15584</v>
      </c>
      <c r="C5198" s="369" t="s">
        <v>6</v>
      </c>
      <c r="D5198" s="370">
        <v>4681.57</v>
      </c>
    </row>
    <row r="5199" spans="1:4">
      <c r="A5199" s="368" t="s">
        <v>15585</v>
      </c>
      <c r="B5199" s="369" t="s">
        <v>15586</v>
      </c>
      <c r="C5199" s="369" t="s">
        <v>6</v>
      </c>
      <c r="D5199" s="370">
        <v>23418.52</v>
      </c>
    </row>
    <row r="5200" spans="1:4">
      <c r="A5200" s="368" t="s">
        <v>29488</v>
      </c>
      <c r="B5200" s="369" t="s">
        <v>29489</v>
      </c>
      <c r="C5200" s="369" t="s">
        <v>6</v>
      </c>
      <c r="D5200" s="370">
        <v>23418.52</v>
      </c>
    </row>
    <row r="5201" spans="1:4">
      <c r="A5201" s="368" t="s">
        <v>15587</v>
      </c>
      <c r="B5201" s="369" t="s">
        <v>15588</v>
      </c>
      <c r="C5201" s="369" t="s">
        <v>6</v>
      </c>
      <c r="D5201" s="370">
        <v>23364.16</v>
      </c>
    </row>
    <row r="5202" spans="1:4">
      <c r="A5202" s="368" t="s">
        <v>15589</v>
      </c>
      <c r="B5202" s="369" t="s">
        <v>15590</v>
      </c>
      <c r="C5202" s="369" t="s">
        <v>6</v>
      </c>
      <c r="D5202" s="370">
        <v>418.62</v>
      </c>
    </row>
    <row r="5203" spans="1:4">
      <c r="A5203" s="368" t="s">
        <v>15591</v>
      </c>
      <c r="B5203" s="369" t="s">
        <v>15592</v>
      </c>
      <c r="C5203" s="369" t="s">
        <v>6</v>
      </c>
      <c r="D5203" s="370">
        <v>27669.79</v>
      </c>
    </row>
    <row r="5204" spans="1:4">
      <c r="A5204" s="368" t="s">
        <v>15593</v>
      </c>
      <c r="B5204" s="369" t="s">
        <v>15594</v>
      </c>
      <c r="C5204" s="369" t="s">
        <v>6</v>
      </c>
      <c r="D5204" s="370">
        <v>36205.89</v>
      </c>
    </row>
    <row r="5205" spans="1:4">
      <c r="A5205" s="368" t="s">
        <v>15595</v>
      </c>
      <c r="B5205" s="369" t="s">
        <v>15596</v>
      </c>
      <c r="C5205" s="369" t="s">
        <v>6</v>
      </c>
      <c r="D5205" s="370">
        <v>534.19000000000005</v>
      </c>
    </row>
    <row r="5206" spans="1:4">
      <c r="A5206" s="368" t="s">
        <v>15597</v>
      </c>
      <c r="B5206" s="369" t="s">
        <v>15598</v>
      </c>
      <c r="C5206" s="369" t="s">
        <v>6</v>
      </c>
      <c r="D5206" s="370">
        <v>513.17999999999995</v>
      </c>
    </row>
    <row r="5207" spans="1:4">
      <c r="A5207" s="368" t="s">
        <v>15599</v>
      </c>
      <c r="B5207" s="369" t="s">
        <v>15600</v>
      </c>
      <c r="C5207" s="369" t="s">
        <v>6</v>
      </c>
      <c r="D5207" s="370">
        <v>60959.839999999997</v>
      </c>
    </row>
    <row r="5208" spans="1:4">
      <c r="A5208" s="368" t="s">
        <v>15601</v>
      </c>
      <c r="B5208" s="369" t="s">
        <v>15602</v>
      </c>
      <c r="C5208" s="369" t="s">
        <v>6</v>
      </c>
      <c r="D5208" s="370">
        <v>7631.93</v>
      </c>
    </row>
    <row r="5209" spans="1:4">
      <c r="A5209" s="368" t="s">
        <v>15603</v>
      </c>
      <c r="B5209" s="369" t="s">
        <v>15604</v>
      </c>
      <c r="C5209" s="369" t="s">
        <v>6</v>
      </c>
      <c r="D5209" s="370">
        <v>103728.97</v>
      </c>
    </row>
    <row r="5210" spans="1:4">
      <c r="A5210" s="368" t="s">
        <v>15605</v>
      </c>
      <c r="B5210" s="369" t="s">
        <v>15606</v>
      </c>
      <c r="C5210" s="369" t="s">
        <v>6</v>
      </c>
      <c r="D5210" s="370">
        <v>9156.4500000000007</v>
      </c>
    </row>
    <row r="5211" spans="1:4">
      <c r="A5211" s="368" t="s">
        <v>15607</v>
      </c>
      <c r="B5211" s="369" t="s">
        <v>15608</v>
      </c>
      <c r="C5211" s="369" t="s">
        <v>6</v>
      </c>
      <c r="D5211" s="370">
        <v>10831.56</v>
      </c>
    </row>
    <row r="5212" spans="1:4">
      <c r="A5212" s="368" t="s">
        <v>15609</v>
      </c>
      <c r="B5212" s="369" t="s">
        <v>15610</v>
      </c>
      <c r="C5212" s="369" t="s">
        <v>6</v>
      </c>
      <c r="D5212" s="370">
        <v>15596.59</v>
      </c>
    </row>
    <row r="5213" spans="1:4">
      <c r="A5213" s="368" t="s">
        <v>15611</v>
      </c>
      <c r="B5213" s="369" t="s">
        <v>15612</v>
      </c>
      <c r="C5213" s="369" t="s">
        <v>6</v>
      </c>
      <c r="D5213" s="370">
        <v>16393.919999999998</v>
      </c>
    </row>
    <row r="5214" spans="1:4">
      <c r="A5214" s="368" t="s">
        <v>15613</v>
      </c>
      <c r="B5214" s="369" t="s">
        <v>15614</v>
      </c>
      <c r="C5214" s="369" t="s">
        <v>6</v>
      </c>
      <c r="D5214" s="370">
        <v>19682.650000000001</v>
      </c>
    </row>
    <row r="5215" spans="1:4">
      <c r="A5215" s="368" t="s">
        <v>15615</v>
      </c>
      <c r="B5215" s="369" t="s">
        <v>15616</v>
      </c>
      <c r="C5215" s="369" t="s">
        <v>6</v>
      </c>
      <c r="D5215" s="370">
        <v>23135.64</v>
      </c>
    </row>
    <row r="5216" spans="1:4">
      <c r="A5216" s="368" t="s">
        <v>15617</v>
      </c>
      <c r="B5216" s="369" t="s">
        <v>15618</v>
      </c>
      <c r="C5216" s="369" t="s">
        <v>6</v>
      </c>
      <c r="D5216" s="370">
        <v>29048.89</v>
      </c>
    </row>
    <row r="5217" spans="1:4">
      <c r="A5217" s="368" t="s">
        <v>15619</v>
      </c>
      <c r="B5217" s="369" t="s">
        <v>15620</v>
      </c>
      <c r="C5217" s="369" t="s">
        <v>6</v>
      </c>
      <c r="D5217" s="370">
        <v>5602.51</v>
      </c>
    </row>
    <row r="5218" spans="1:4">
      <c r="A5218" s="368" t="s">
        <v>15621</v>
      </c>
      <c r="B5218" s="369" t="s">
        <v>15622</v>
      </c>
      <c r="C5218" s="369" t="s">
        <v>6</v>
      </c>
      <c r="D5218" s="370">
        <v>31288.2</v>
      </c>
    </row>
    <row r="5219" spans="1:4">
      <c r="A5219" s="368" t="s">
        <v>15623</v>
      </c>
      <c r="B5219" s="369" t="s">
        <v>15624</v>
      </c>
      <c r="C5219" s="369" t="s">
        <v>6</v>
      </c>
      <c r="D5219" s="370">
        <v>47121.08</v>
      </c>
    </row>
    <row r="5220" spans="1:4">
      <c r="A5220" s="368" t="s">
        <v>15625</v>
      </c>
      <c r="B5220" s="369" t="s">
        <v>15626</v>
      </c>
      <c r="C5220" s="369" t="s">
        <v>6</v>
      </c>
      <c r="D5220" s="370">
        <v>5551.78</v>
      </c>
    </row>
    <row r="5221" spans="1:4">
      <c r="A5221" s="368" t="s">
        <v>15627</v>
      </c>
      <c r="B5221" s="369" t="s">
        <v>15628</v>
      </c>
      <c r="C5221" s="369" t="s">
        <v>6</v>
      </c>
      <c r="D5221" s="370">
        <v>69610.009999999995</v>
      </c>
    </row>
    <row r="5222" spans="1:4">
      <c r="A5222" s="368" t="s">
        <v>15629</v>
      </c>
      <c r="B5222" s="369" t="s">
        <v>15630</v>
      </c>
      <c r="C5222" s="369" t="s">
        <v>6</v>
      </c>
      <c r="D5222" s="370">
        <v>83602.91</v>
      </c>
    </row>
    <row r="5223" spans="1:4">
      <c r="A5223" s="368" t="s">
        <v>15631</v>
      </c>
      <c r="B5223" s="369" t="s">
        <v>15632</v>
      </c>
      <c r="C5223" s="369" t="s">
        <v>6</v>
      </c>
      <c r="D5223" s="370">
        <v>5933.44</v>
      </c>
    </row>
    <row r="5224" spans="1:4">
      <c r="A5224" s="368" t="s">
        <v>15633</v>
      </c>
      <c r="B5224" s="369" t="s">
        <v>15634</v>
      </c>
      <c r="C5224" s="369" t="s">
        <v>6</v>
      </c>
      <c r="D5224" s="370">
        <v>25971.4</v>
      </c>
    </row>
    <row r="5225" spans="1:4">
      <c r="A5225" s="368" t="s">
        <v>15635</v>
      </c>
      <c r="B5225" s="369" t="s">
        <v>15636</v>
      </c>
      <c r="C5225" s="369" t="s">
        <v>6</v>
      </c>
      <c r="D5225" s="370">
        <v>688.52</v>
      </c>
    </row>
    <row r="5226" spans="1:4">
      <c r="A5226" s="368" t="s">
        <v>15637</v>
      </c>
      <c r="B5226" s="369" t="s">
        <v>15638</v>
      </c>
      <c r="C5226" s="369" t="s">
        <v>6</v>
      </c>
      <c r="D5226" s="370">
        <v>542.41999999999996</v>
      </c>
    </row>
    <row r="5227" spans="1:4">
      <c r="A5227" s="368" t="s">
        <v>15639</v>
      </c>
      <c r="B5227" s="369" t="s">
        <v>15640</v>
      </c>
      <c r="C5227" s="369" t="s">
        <v>6</v>
      </c>
      <c r="D5227" s="370">
        <v>542.41999999999996</v>
      </c>
    </row>
    <row r="5228" spans="1:4">
      <c r="A5228" s="368" t="s">
        <v>15641</v>
      </c>
      <c r="B5228" s="369" t="s">
        <v>15642</v>
      </c>
      <c r="C5228" s="369" t="s">
        <v>6</v>
      </c>
      <c r="D5228" s="370">
        <v>736.83</v>
      </c>
    </row>
    <row r="5229" spans="1:4">
      <c r="A5229" s="368" t="s">
        <v>15643</v>
      </c>
      <c r="B5229" s="369" t="s">
        <v>15644</v>
      </c>
      <c r="C5229" s="369" t="s">
        <v>6</v>
      </c>
      <c r="D5229" s="370">
        <v>562.98</v>
      </c>
    </row>
    <row r="5230" spans="1:4">
      <c r="A5230" s="368" t="s">
        <v>15645</v>
      </c>
      <c r="B5230" s="369" t="s">
        <v>15646</v>
      </c>
      <c r="C5230" s="369" t="s">
        <v>6</v>
      </c>
      <c r="D5230" s="370">
        <v>562.98</v>
      </c>
    </row>
    <row r="5231" spans="1:4">
      <c r="A5231" s="368" t="s">
        <v>15647</v>
      </c>
      <c r="B5231" s="369" t="s">
        <v>15648</v>
      </c>
      <c r="C5231" s="369" t="s">
        <v>6</v>
      </c>
      <c r="D5231" s="370">
        <v>1049.71</v>
      </c>
    </row>
    <row r="5232" spans="1:4">
      <c r="A5232" s="368" t="s">
        <v>15649</v>
      </c>
      <c r="B5232" s="369" t="s">
        <v>15650</v>
      </c>
      <c r="C5232" s="369" t="s">
        <v>6</v>
      </c>
      <c r="D5232" s="370">
        <v>1736.19</v>
      </c>
    </row>
    <row r="5233" spans="1:4">
      <c r="A5233" s="368" t="s">
        <v>15651</v>
      </c>
      <c r="B5233" s="369" t="s">
        <v>15652</v>
      </c>
      <c r="C5233" s="369" t="s">
        <v>6</v>
      </c>
      <c r="D5233" s="370">
        <v>2718.78</v>
      </c>
    </row>
    <row r="5234" spans="1:4">
      <c r="A5234" s="368" t="s">
        <v>15653</v>
      </c>
      <c r="B5234" s="369" t="s">
        <v>15654</v>
      </c>
      <c r="C5234" s="369" t="s">
        <v>6</v>
      </c>
      <c r="D5234" s="370">
        <v>5213.84</v>
      </c>
    </row>
    <row r="5235" spans="1:4">
      <c r="A5235" s="368" t="s">
        <v>15655</v>
      </c>
      <c r="B5235" s="369" t="s">
        <v>15656</v>
      </c>
      <c r="C5235" s="369" t="s">
        <v>6</v>
      </c>
      <c r="D5235" s="370">
        <v>1102.33</v>
      </c>
    </row>
    <row r="5236" spans="1:4">
      <c r="A5236" s="368" t="s">
        <v>15657</v>
      </c>
      <c r="B5236" s="369" t="s">
        <v>15658</v>
      </c>
      <c r="C5236" s="369" t="s">
        <v>6</v>
      </c>
      <c r="D5236" s="370">
        <v>1824.61</v>
      </c>
    </row>
    <row r="5237" spans="1:4">
      <c r="A5237" s="368" t="s">
        <v>15659</v>
      </c>
      <c r="B5237" s="369" t="s">
        <v>15660</v>
      </c>
      <c r="C5237" s="369" t="s">
        <v>6</v>
      </c>
      <c r="D5237" s="370">
        <v>2829.38</v>
      </c>
    </row>
    <row r="5238" spans="1:4">
      <c r="A5238" s="368" t="s">
        <v>15661</v>
      </c>
      <c r="B5238" s="369" t="s">
        <v>15662</v>
      </c>
      <c r="C5238" s="369" t="s">
        <v>6</v>
      </c>
      <c r="D5238" s="370">
        <v>5315.07</v>
      </c>
    </row>
    <row r="5239" spans="1:4">
      <c r="A5239" s="368" t="s">
        <v>15663</v>
      </c>
      <c r="B5239" s="369" t="s">
        <v>15664</v>
      </c>
      <c r="C5239" s="369" t="s">
        <v>6</v>
      </c>
      <c r="D5239" s="370">
        <v>19217.47</v>
      </c>
    </row>
    <row r="5240" spans="1:4">
      <c r="A5240" s="368" t="s">
        <v>15665</v>
      </c>
      <c r="B5240" s="369" t="s">
        <v>15666</v>
      </c>
      <c r="C5240" s="369" t="s">
        <v>6</v>
      </c>
      <c r="D5240" s="370">
        <v>22939.58</v>
      </c>
    </row>
    <row r="5241" spans="1:4">
      <c r="A5241" s="368" t="s">
        <v>15667</v>
      </c>
      <c r="B5241" s="369" t="s">
        <v>15668</v>
      </c>
      <c r="C5241" s="369" t="s">
        <v>6</v>
      </c>
      <c r="D5241" s="370">
        <v>28060.7</v>
      </c>
    </row>
    <row r="5242" spans="1:4">
      <c r="A5242" s="368" t="s">
        <v>15669</v>
      </c>
      <c r="B5242" s="369" t="s">
        <v>15670</v>
      </c>
      <c r="C5242" s="369" t="s">
        <v>6</v>
      </c>
      <c r="D5242" s="370">
        <v>29385.23</v>
      </c>
    </row>
    <row r="5243" spans="1:4">
      <c r="A5243" s="368" t="s">
        <v>15671</v>
      </c>
      <c r="B5243" s="369" t="s">
        <v>15672</v>
      </c>
      <c r="C5243" s="369" t="s">
        <v>6</v>
      </c>
      <c r="D5243" s="370">
        <v>42702.879999999997</v>
      </c>
    </row>
    <row r="5244" spans="1:4">
      <c r="A5244" s="368" t="s">
        <v>15673</v>
      </c>
      <c r="B5244" s="369" t="s">
        <v>15674</v>
      </c>
      <c r="C5244" s="369" t="s">
        <v>6</v>
      </c>
      <c r="D5244" s="370">
        <v>26176.240000000002</v>
      </c>
    </row>
    <row r="5245" spans="1:4">
      <c r="A5245" s="368" t="s">
        <v>15675</v>
      </c>
      <c r="B5245" s="369" t="s">
        <v>15676</v>
      </c>
      <c r="C5245" s="369" t="s">
        <v>6</v>
      </c>
      <c r="D5245" s="370">
        <v>28993.47</v>
      </c>
    </row>
    <row r="5246" spans="1:4">
      <c r="A5246" s="368" t="s">
        <v>15677</v>
      </c>
      <c r="B5246" s="369" t="s">
        <v>15678</v>
      </c>
      <c r="C5246" s="369" t="s">
        <v>6</v>
      </c>
      <c r="D5246" s="370">
        <v>33898.49</v>
      </c>
    </row>
    <row r="5247" spans="1:4">
      <c r="A5247" s="368" t="s">
        <v>15679</v>
      </c>
      <c r="B5247" s="369" t="s">
        <v>15680</v>
      </c>
      <c r="C5247" s="369" t="s">
        <v>6</v>
      </c>
      <c r="D5247" s="370">
        <v>35408.410000000003</v>
      </c>
    </row>
    <row r="5248" spans="1:4">
      <c r="A5248" s="368" t="s">
        <v>15681</v>
      </c>
      <c r="B5248" s="369" t="s">
        <v>15682</v>
      </c>
      <c r="C5248" s="369" t="s">
        <v>6</v>
      </c>
      <c r="D5248" s="370">
        <v>48932.36</v>
      </c>
    </row>
    <row r="5249" spans="1:4">
      <c r="A5249" s="368" t="s">
        <v>15683</v>
      </c>
      <c r="B5249" s="369" t="s">
        <v>15684</v>
      </c>
      <c r="C5249" s="369" t="s">
        <v>6</v>
      </c>
      <c r="D5249" s="370">
        <v>28585.65</v>
      </c>
    </row>
    <row r="5250" spans="1:4">
      <c r="A5250" s="368" t="s">
        <v>15685</v>
      </c>
      <c r="B5250" s="369" t="s">
        <v>15686</v>
      </c>
      <c r="C5250" s="369" t="s">
        <v>6</v>
      </c>
      <c r="D5250" s="370">
        <v>33532.75</v>
      </c>
    </row>
    <row r="5251" spans="1:4">
      <c r="A5251" s="368" t="s">
        <v>15687</v>
      </c>
      <c r="B5251" s="369" t="s">
        <v>15688</v>
      </c>
      <c r="C5251" s="369" t="s">
        <v>6</v>
      </c>
      <c r="D5251" s="370">
        <v>40720.67</v>
      </c>
    </row>
    <row r="5252" spans="1:4">
      <c r="A5252" s="368" t="s">
        <v>15689</v>
      </c>
      <c r="B5252" s="369" t="s">
        <v>15690</v>
      </c>
      <c r="C5252" s="369" t="s">
        <v>6</v>
      </c>
      <c r="D5252" s="370">
        <v>49095.05</v>
      </c>
    </row>
    <row r="5253" spans="1:4">
      <c r="A5253" s="368" t="s">
        <v>15691</v>
      </c>
      <c r="B5253" s="369" t="s">
        <v>15692</v>
      </c>
      <c r="C5253" s="369" t="s">
        <v>6</v>
      </c>
      <c r="D5253" s="370">
        <v>2967.91</v>
      </c>
    </row>
    <row r="5254" spans="1:4">
      <c r="A5254" s="368" t="s">
        <v>15693</v>
      </c>
      <c r="B5254" s="369" t="s">
        <v>15694</v>
      </c>
      <c r="C5254" s="369" t="s">
        <v>6</v>
      </c>
      <c r="D5254" s="370">
        <v>3761.95</v>
      </c>
    </row>
    <row r="5255" spans="1:4">
      <c r="A5255" s="368" t="s">
        <v>15695</v>
      </c>
      <c r="B5255" s="369" t="s">
        <v>15696</v>
      </c>
      <c r="C5255" s="369" t="s">
        <v>6</v>
      </c>
      <c r="D5255" s="370">
        <v>20335.3</v>
      </c>
    </row>
    <row r="5256" spans="1:4">
      <c r="A5256" s="368" t="s">
        <v>15697</v>
      </c>
      <c r="B5256" s="369" t="s">
        <v>15698</v>
      </c>
      <c r="C5256" s="369" t="s">
        <v>6</v>
      </c>
      <c r="D5256" s="370">
        <v>24124.15</v>
      </c>
    </row>
    <row r="5257" spans="1:4">
      <c r="A5257" s="368" t="s">
        <v>15699</v>
      </c>
      <c r="B5257" s="369" t="s">
        <v>15700</v>
      </c>
      <c r="C5257" s="369" t="s">
        <v>6</v>
      </c>
      <c r="D5257" s="370">
        <v>29493.7</v>
      </c>
    </row>
    <row r="5258" spans="1:4">
      <c r="A5258" s="368" t="s">
        <v>15701</v>
      </c>
      <c r="B5258" s="369" t="s">
        <v>15702</v>
      </c>
      <c r="C5258" s="369" t="s">
        <v>6</v>
      </c>
      <c r="D5258" s="370">
        <v>31186.98</v>
      </c>
    </row>
    <row r="5259" spans="1:4">
      <c r="A5259" s="368" t="s">
        <v>15703</v>
      </c>
      <c r="B5259" s="369" t="s">
        <v>15704</v>
      </c>
      <c r="C5259" s="369" t="s">
        <v>6</v>
      </c>
      <c r="D5259" s="370">
        <v>44782.57</v>
      </c>
    </row>
    <row r="5260" spans="1:4">
      <c r="A5260" s="368" t="s">
        <v>15705</v>
      </c>
      <c r="B5260" s="369" t="s">
        <v>15706</v>
      </c>
      <c r="C5260" s="369" t="s">
        <v>6</v>
      </c>
      <c r="D5260" s="370">
        <v>24031.16</v>
      </c>
    </row>
    <row r="5261" spans="1:4">
      <c r="A5261" s="368" t="s">
        <v>15707</v>
      </c>
      <c r="B5261" s="369" t="s">
        <v>15708</v>
      </c>
      <c r="C5261" s="369" t="s">
        <v>6</v>
      </c>
      <c r="D5261" s="370">
        <v>26129.41</v>
      </c>
    </row>
    <row r="5262" spans="1:4">
      <c r="A5262" s="368" t="s">
        <v>15709</v>
      </c>
      <c r="B5262" s="369" t="s">
        <v>15710</v>
      </c>
      <c r="C5262" s="369" t="s">
        <v>6</v>
      </c>
      <c r="D5262" s="370">
        <v>30746.43</v>
      </c>
    </row>
    <row r="5263" spans="1:4">
      <c r="A5263" s="368" t="s">
        <v>15711</v>
      </c>
      <c r="B5263" s="369" t="s">
        <v>15712</v>
      </c>
      <c r="C5263" s="369" t="s">
        <v>6</v>
      </c>
      <c r="D5263" s="370">
        <v>32262.09</v>
      </c>
    </row>
    <row r="5264" spans="1:4">
      <c r="A5264" s="368" t="s">
        <v>15713</v>
      </c>
      <c r="B5264" s="369" t="s">
        <v>15714</v>
      </c>
      <c r="C5264" s="369" t="s">
        <v>6</v>
      </c>
      <c r="D5264" s="370">
        <v>44513.43</v>
      </c>
    </row>
    <row r="5265" spans="1:4">
      <c r="A5265" s="368" t="s">
        <v>15715</v>
      </c>
      <c r="B5265" s="369" t="s">
        <v>15716</v>
      </c>
      <c r="C5265" s="369" t="s">
        <v>6</v>
      </c>
      <c r="D5265" s="370">
        <v>26923.14</v>
      </c>
    </row>
    <row r="5266" spans="1:4">
      <c r="A5266" s="368" t="s">
        <v>15717</v>
      </c>
      <c r="B5266" s="369" t="s">
        <v>15718</v>
      </c>
      <c r="C5266" s="369" t="s">
        <v>6</v>
      </c>
      <c r="D5266" s="370">
        <v>29912.95</v>
      </c>
    </row>
    <row r="5267" spans="1:4">
      <c r="A5267" s="368" t="s">
        <v>15719</v>
      </c>
      <c r="B5267" s="369" t="s">
        <v>15720</v>
      </c>
      <c r="C5267" s="369" t="s">
        <v>6</v>
      </c>
      <c r="D5267" s="370">
        <v>34659.93</v>
      </c>
    </row>
    <row r="5268" spans="1:4">
      <c r="A5268" s="368" t="s">
        <v>15721</v>
      </c>
      <c r="B5268" s="369" t="s">
        <v>15722</v>
      </c>
      <c r="C5268" s="369" t="s">
        <v>6</v>
      </c>
      <c r="D5268" s="370">
        <v>42411.34</v>
      </c>
    </row>
    <row r="5269" spans="1:4">
      <c r="A5269" s="368" t="s">
        <v>15723</v>
      </c>
      <c r="B5269" s="369" t="s">
        <v>15724</v>
      </c>
      <c r="C5269" s="369" t="s">
        <v>6</v>
      </c>
      <c r="D5269" s="370">
        <v>49984.99</v>
      </c>
    </row>
    <row r="5270" spans="1:4">
      <c r="A5270" s="368" t="s">
        <v>15725</v>
      </c>
      <c r="B5270" s="369" t="s">
        <v>15726</v>
      </c>
      <c r="C5270" s="369" t="s">
        <v>6</v>
      </c>
      <c r="D5270" s="370">
        <v>19413.8</v>
      </c>
    </row>
    <row r="5271" spans="1:4">
      <c r="A5271" s="368" t="s">
        <v>15727</v>
      </c>
      <c r="B5271" s="369" t="s">
        <v>15728</v>
      </c>
      <c r="C5271" s="369" t="s">
        <v>6</v>
      </c>
      <c r="D5271" s="370">
        <v>28073.43</v>
      </c>
    </row>
    <row r="5272" spans="1:4">
      <c r="A5272" s="368" t="s">
        <v>15729</v>
      </c>
      <c r="B5272" s="369" t="s">
        <v>15730</v>
      </c>
      <c r="C5272" s="369" t="s">
        <v>6</v>
      </c>
      <c r="D5272" s="370">
        <v>29761.47</v>
      </c>
    </row>
    <row r="5273" spans="1:4">
      <c r="A5273" s="368" t="s">
        <v>15731</v>
      </c>
      <c r="B5273" s="369" t="s">
        <v>15732</v>
      </c>
      <c r="C5273" s="369" t="s">
        <v>6</v>
      </c>
      <c r="D5273" s="370">
        <v>42457.41</v>
      </c>
    </row>
    <row r="5274" spans="1:4">
      <c r="A5274" s="368" t="s">
        <v>15733</v>
      </c>
      <c r="B5274" s="369" t="s">
        <v>15734</v>
      </c>
      <c r="C5274" s="369" t="s">
        <v>6</v>
      </c>
      <c r="D5274" s="370">
        <v>2512.2800000000002</v>
      </c>
    </row>
    <row r="5275" spans="1:4">
      <c r="A5275" s="368" t="s">
        <v>15735</v>
      </c>
      <c r="B5275" s="369" t="s">
        <v>15736</v>
      </c>
      <c r="C5275" s="369" t="s">
        <v>6</v>
      </c>
      <c r="D5275" s="370">
        <v>3309.1</v>
      </c>
    </row>
    <row r="5276" spans="1:4">
      <c r="A5276" s="368" t="s">
        <v>15737</v>
      </c>
      <c r="B5276" s="369" t="s">
        <v>15738</v>
      </c>
      <c r="C5276" s="369" t="s">
        <v>6</v>
      </c>
      <c r="D5276" s="370">
        <v>19881.98</v>
      </c>
    </row>
    <row r="5277" spans="1:4">
      <c r="A5277" s="368" t="s">
        <v>15739</v>
      </c>
      <c r="B5277" s="369" t="s">
        <v>15740</v>
      </c>
      <c r="C5277" s="369" t="s">
        <v>6</v>
      </c>
      <c r="D5277" s="370">
        <v>23112.9</v>
      </c>
    </row>
    <row r="5278" spans="1:4">
      <c r="A5278" s="368" t="s">
        <v>15741</v>
      </c>
      <c r="B5278" s="369" t="s">
        <v>15742</v>
      </c>
      <c r="C5278" s="369" t="s">
        <v>6</v>
      </c>
      <c r="D5278" s="370">
        <v>28598.47</v>
      </c>
    </row>
    <row r="5279" spans="1:4">
      <c r="A5279" s="368" t="s">
        <v>15743</v>
      </c>
      <c r="B5279" s="369" t="s">
        <v>15744</v>
      </c>
      <c r="C5279" s="369" t="s">
        <v>6</v>
      </c>
      <c r="D5279" s="370">
        <v>30578.89</v>
      </c>
    </row>
    <row r="5280" spans="1:4">
      <c r="A5280" s="368" t="s">
        <v>15745</v>
      </c>
      <c r="B5280" s="369" t="s">
        <v>15746</v>
      </c>
      <c r="C5280" s="369" t="s">
        <v>6</v>
      </c>
      <c r="D5280" s="370">
        <v>43189.13</v>
      </c>
    </row>
    <row r="5281" spans="1:4">
      <c r="A5281" s="368" t="s">
        <v>15747</v>
      </c>
      <c r="B5281" s="369" t="s">
        <v>15748</v>
      </c>
      <c r="C5281" s="369" t="s">
        <v>6</v>
      </c>
      <c r="D5281" s="370">
        <v>106896</v>
      </c>
    </row>
    <row r="5282" spans="1:4">
      <c r="A5282" s="368" t="s">
        <v>15749</v>
      </c>
      <c r="B5282" s="369" t="s">
        <v>15750</v>
      </c>
      <c r="C5282" s="369" t="s">
        <v>6</v>
      </c>
      <c r="D5282" s="370">
        <v>104500.07</v>
      </c>
    </row>
    <row r="5283" spans="1:4">
      <c r="A5283" s="368" t="s">
        <v>15751</v>
      </c>
      <c r="B5283" s="369" t="s">
        <v>15752</v>
      </c>
      <c r="C5283" s="369" t="s">
        <v>6</v>
      </c>
      <c r="D5283" s="370">
        <v>115390.7</v>
      </c>
    </row>
    <row r="5284" spans="1:4">
      <c r="A5284" s="368" t="s">
        <v>15753</v>
      </c>
      <c r="B5284" s="369" t="s">
        <v>15754</v>
      </c>
      <c r="C5284" s="369" t="s">
        <v>6</v>
      </c>
      <c r="D5284" s="370">
        <v>3215.16</v>
      </c>
    </row>
    <row r="5285" spans="1:4">
      <c r="A5285" s="368" t="s">
        <v>15755</v>
      </c>
      <c r="B5285" s="369" t="s">
        <v>15756</v>
      </c>
      <c r="C5285" s="369" t="s">
        <v>6</v>
      </c>
      <c r="D5285" s="370">
        <v>3195.51</v>
      </c>
    </row>
    <row r="5286" spans="1:4">
      <c r="A5286" s="368" t="s">
        <v>15757</v>
      </c>
      <c r="B5286" s="369" t="s">
        <v>15758</v>
      </c>
      <c r="C5286" s="369" t="s">
        <v>6</v>
      </c>
      <c r="D5286" s="370">
        <v>3387.34</v>
      </c>
    </row>
    <row r="5287" spans="1:4">
      <c r="A5287" s="368" t="s">
        <v>15759</v>
      </c>
      <c r="B5287" s="369" t="s">
        <v>15760</v>
      </c>
      <c r="C5287" s="369" t="s">
        <v>6</v>
      </c>
      <c r="D5287" s="370">
        <v>4045.89</v>
      </c>
    </row>
    <row r="5288" spans="1:4">
      <c r="A5288" s="368" t="s">
        <v>15761</v>
      </c>
      <c r="B5288" s="369" t="s">
        <v>15762</v>
      </c>
      <c r="C5288" s="369" t="s">
        <v>6</v>
      </c>
      <c r="D5288" s="370">
        <v>4094.09</v>
      </c>
    </row>
    <row r="5289" spans="1:4">
      <c r="A5289" s="368" t="s">
        <v>15763</v>
      </c>
      <c r="B5289" s="369" t="s">
        <v>15764</v>
      </c>
      <c r="C5289" s="369" t="s">
        <v>6</v>
      </c>
      <c r="D5289" s="370">
        <v>4149.09</v>
      </c>
    </row>
    <row r="5290" spans="1:4">
      <c r="A5290" s="368" t="s">
        <v>15765</v>
      </c>
      <c r="B5290" s="369" t="s">
        <v>15766</v>
      </c>
      <c r="C5290" s="369" t="s">
        <v>6</v>
      </c>
      <c r="D5290" s="370">
        <v>20458.79</v>
      </c>
    </row>
    <row r="5291" spans="1:4">
      <c r="A5291" s="368" t="s">
        <v>15767</v>
      </c>
      <c r="B5291" s="369" t="s">
        <v>15768</v>
      </c>
      <c r="C5291" s="369" t="s">
        <v>6</v>
      </c>
      <c r="D5291" s="370">
        <v>22762.080000000002</v>
      </c>
    </row>
    <row r="5292" spans="1:4">
      <c r="A5292" s="368" t="s">
        <v>15769</v>
      </c>
      <c r="B5292" s="369" t="s">
        <v>15770</v>
      </c>
      <c r="C5292" s="369" t="s">
        <v>6</v>
      </c>
      <c r="D5292" s="370">
        <v>20758.740000000002</v>
      </c>
    </row>
    <row r="5293" spans="1:4">
      <c r="A5293" s="368" t="s">
        <v>15771</v>
      </c>
      <c r="B5293" s="369" t="s">
        <v>15772</v>
      </c>
      <c r="C5293" s="369" t="s">
        <v>6</v>
      </c>
      <c r="D5293" s="370">
        <v>23839.96</v>
      </c>
    </row>
    <row r="5294" spans="1:4">
      <c r="A5294" s="368" t="s">
        <v>15773</v>
      </c>
      <c r="B5294" s="369" t="s">
        <v>15774</v>
      </c>
      <c r="C5294" s="369" t="s">
        <v>6</v>
      </c>
      <c r="D5294" s="370">
        <v>24643.42</v>
      </c>
    </row>
    <row r="5295" spans="1:4">
      <c r="A5295" s="368" t="s">
        <v>15775</v>
      </c>
      <c r="B5295" s="369" t="s">
        <v>15776</v>
      </c>
      <c r="C5295" s="369" t="s">
        <v>6</v>
      </c>
      <c r="D5295" s="370">
        <v>24750.29</v>
      </c>
    </row>
    <row r="5296" spans="1:4">
      <c r="A5296" s="368" t="s">
        <v>15777</v>
      </c>
      <c r="B5296" s="369" t="s">
        <v>15778</v>
      </c>
      <c r="C5296" s="369" t="s">
        <v>6</v>
      </c>
      <c r="D5296" s="370">
        <v>30055.7</v>
      </c>
    </row>
    <row r="5297" spans="1:4">
      <c r="A5297" s="368" t="s">
        <v>15779</v>
      </c>
      <c r="B5297" s="369" t="s">
        <v>15780</v>
      </c>
      <c r="C5297" s="369" t="s">
        <v>6</v>
      </c>
      <c r="D5297" s="370">
        <v>30377.48</v>
      </c>
    </row>
    <row r="5298" spans="1:4">
      <c r="A5298" s="368" t="s">
        <v>15781</v>
      </c>
      <c r="B5298" s="369" t="s">
        <v>15782</v>
      </c>
      <c r="C5298" s="369" t="s">
        <v>6</v>
      </c>
      <c r="D5298" s="370">
        <v>30354.51</v>
      </c>
    </row>
    <row r="5299" spans="1:4">
      <c r="A5299" s="368" t="s">
        <v>15783</v>
      </c>
      <c r="B5299" s="369" t="s">
        <v>15784</v>
      </c>
      <c r="C5299" s="369" t="s">
        <v>6</v>
      </c>
      <c r="D5299" s="370">
        <v>31762.080000000002</v>
      </c>
    </row>
    <row r="5300" spans="1:4">
      <c r="A5300" s="368" t="s">
        <v>15785</v>
      </c>
      <c r="B5300" s="369" t="s">
        <v>15786</v>
      </c>
      <c r="C5300" s="369" t="s">
        <v>6</v>
      </c>
      <c r="D5300" s="370">
        <v>31523.41</v>
      </c>
    </row>
    <row r="5301" spans="1:4">
      <c r="A5301" s="368" t="s">
        <v>15787</v>
      </c>
      <c r="B5301" s="369" t="s">
        <v>15788</v>
      </c>
      <c r="C5301" s="369" t="s">
        <v>6</v>
      </c>
      <c r="D5301" s="370">
        <v>38412.44</v>
      </c>
    </row>
    <row r="5302" spans="1:4">
      <c r="A5302" s="368" t="s">
        <v>15789</v>
      </c>
      <c r="B5302" s="369" t="s">
        <v>15790</v>
      </c>
      <c r="C5302" s="369" t="s">
        <v>6</v>
      </c>
      <c r="D5302" s="370">
        <v>45171.35</v>
      </c>
    </row>
    <row r="5303" spans="1:4">
      <c r="A5303" s="368" t="s">
        <v>15791</v>
      </c>
      <c r="B5303" s="369" t="s">
        <v>15792</v>
      </c>
      <c r="C5303" s="369" t="s">
        <v>6</v>
      </c>
      <c r="D5303" s="370">
        <v>45571.03</v>
      </c>
    </row>
    <row r="5304" spans="1:4">
      <c r="A5304" s="368" t="s">
        <v>15793</v>
      </c>
      <c r="B5304" s="369" t="s">
        <v>15794</v>
      </c>
      <c r="C5304" s="369" t="s">
        <v>6</v>
      </c>
      <c r="D5304" s="370">
        <v>54441.14</v>
      </c>
    </row>
    <row r="5305" spans="1:4">
      <c r="A5305" s="368" t="s">
        <v>15795</v>
      </c>
      <c r="B5305" s="369" t="s">
        <v>15796</v>
      </c>
      <c r="C5305" s="369" t="s">
        <v>6</v>
      </c>
      <c r="D5305" s="370">
        <v>62464.160000000003</v>
      </c>
    </row>
    <row r="5306" spans="1:4">
      <c r="A5306" s="368" t="s">
        <v>15797</v>
      </c>
      <c r="B5306" s="369" t="s">
        <v>15798</v>
      </c>
      <c r="C5306" s="369" t="s">
        <v>6</v>
      </c>
      <c r="D5306" s="370">
        <v>63296.89</v>
      </c>
    </row>
    <row r="5307" spans="1:4">
      <c r="A5307" s="368" t="s">
        <v>15799</v>
      </c>
      <c r="B5307" s="369" t="s">
        <v>15800</v>
      </c>
      <c r="C5307" s="369" t="s">
        <v>6</v>
      </c>
      <c r="D5307" s="370">
        <v>64236.21</v>
      </c>
    </row>
    <row r="5308" spans="1:4">
      <c r="A5308" s="368" t="s">
        <v>15801</v>
      </c>
      <c r="B5308" s="369" t="s">
        <v>15802</v>
      </c>
      <c r="C5308" s="369" t="s">
        <v>6</v>
      </c>
      <c r="D5308" s="370">
        <v>71253.02</v>
      </c>
    </row>
    <row r="5309" spans="1:4">
      <c r="A5309" s="368" t="s">
        <v>15803</v>
      </c>
      <c r="B5309" s="369" t="s">
        <v>15804</v>
      </c>
      <c r="C5309" s="369" t="s">
        <v>6</v>
      </c>
      <c r="D5309" s="370">
        <v>76096.86</v>
      </c>
    </row>
    <row r="5310" spans="1:4">
      <c r="A5310" s="368" t="s">
        <v>15805</v>
      </c>
      <c r="B5310" s="369" t="s">
        <v>15806</v>
      </c>
      <c r="C5310" s="369" t="s">
        <v>6</v>
      </c>
      <c r="D5310" s="370">
        <v>72949.78</v>
      </c>
    </row>
    <row r="5311" spans="1:4">
      <c r="A5311" s="368" t="s">
        <v>15807</v>
      </c>
      <c r="B5311" s="369" t="s">
        <v>15808</v>
      </c>
      <c r="C5311" s="369" t="s">
        <v>6</v>
      </c>
      <c r="D5311" s="370">
        <v>85100.79</v>
      </c>
    </row>
    <row r="5312" spans="1:4">
      <c r="A5312" s="368" t="s">
        <v>15809</v>
      </c>
      <c r="B5312" s="369" t="s">
        <v>15810</v>
      </c>
      <c r="C5312" s="369" t="s">
        <v>6</v>
      </c>
      <c r="D5312" s="370">
        <v>89108.81</v>
      </c>
    </row>
    <row r="5313" spans="1:4">
      <c r="A5313" s="368" t="s">
        <v>15811</v>
      </c>
      <c r="B5313" s="369" t="s">
        <v>15812</v>
      </c>
      <c r="C5313" s="369" t="s">
        <v>6</v>
      </c>
      <c r="D5313" s="370">
        <v>90305.67</v>
      </c>
    </row>
    <row r="5314" spans="1:4">
      <c r="A5314" s="368" t="s">
        <v>15813</v>
      </c>
      <c r="B5314" s="369" t="s">
        <v>15814</v>
      </c>
      <c r="C5314" s="369" t="s">
        <v>6</v>
      </c>
      <c r="D5314" s="370">
        <v>109160.13</v>
      </c>
    </row>
    <row r="5315" spans="1:4">
      <c r="A5315" s="368" t="s">
        <v>15815</v>
      </c>
      <c r="B5315" s="369" t="s">
        <v>15816</v>
      </c>
      <c r="C5315" s="369" t="s">
        <v>6</v>
      </c>
      <c r="D5315" s="370">
        <v>113898.39</v>
      </c>
    </row>
    <row r="5316" spans="1:4">
      <c r="A5316" s="368" t="s">
        <v>15817</v>
      </c>
      <c r="B5316" s="369" t="s">
        <v>15818</v>
      </c>
      <c r="C5316" s="369" t="s">
        <v>6</v>
      </c>
      <c r="D5316" s="370">
        <v>110181.04</v>
      </c>
    </row>
    <row r="5317" spans="1:4">
      <c r="A5317" s="368" t="s">
        <v>15819</v>
      </c>
      <c r="B5317" s="369" t="s">
        <v>15820</v>
      </c>
      <c r="C5317" s="369" t="s">
        <v>6</v>
      </c>
      <c r="D5317" s="370">
        <v>26734.560000000001</v>
      </c>
    </row>
    <row r="5318" spans="1:4">
      <c r="A5318" s="368" t="s">
        <v>15821</v>
      </c>
      <c r="B5318" s="369" t="s">
        <v>15822</v>
      </c>
      <c r="C5318" s="369" t="s">
        <v>6</v>
      </c>
      <c r="D5318" s="370">
        <v>27939.4</v>
      </c>
    </row>
    <row r="5319" spans="1:4">
      <c r="A5319" s="368" t="s">
        <v>15823</v>
      </c>
      <c r="B5319" s="369" t="s">
        <v>15824</v>
      </c>
      <c r="C5319" s="369" t="s">
        <v>6</v>
      </c>
      <c r="D5319" s="370">
        <v>27141.99</v>
      </c>
    </row>
    <row r="5320" spans="1:4">
      <c r="A5320" s="368" t="s">
        <v>15825</v>
      </c>
      <c r="B5320" s="369" t="s">
        <v>15826</v>
      </c>
      <c r="C5320" s="369" t="s">
        <v>6</v>
      </c>
      <c r="D5320" s="370">
        <v>29219</v>
      </c>
    </row>
    <row r="5321" spans="1:4">
      <c r="A5321" s="368" t="s">
        <v>15827</v>
      </c>
      <c r="B5321" s="369" t="s">
        <v>15828</v>
      </c>
      <c r="C5321" s="369" t="s">
        <v>6</v>
      </c>
      <c r="D5321" s="370">
        <v>30325.06</v>
      </c>
    </row>
    <row r="5322" spans="1:4">
      <c r="A5322" s="368" t="s">
        <v>15829</v>
      </c>
      <c r="B5322" s="369" t="s">
        <v>15830</v>
      </c>
      <c r="C5322" s="369" t="s">
        <v>6</v>
      </c>
      <c r="D5322" s="370">
        <v>29858.26</v>
      </c>
    </row>
    <row r="5323" spans="1:4">
      <c r="A5323" s="368" t="s">
        <v>15831</v>
      </c>
      <c r="B5323" s="369" t="s">
        <v>15832</v>
      </c>
      <c r="C5323" s="369" t="s">
        <v>6</v>
      </c>
      <c r="D5323" s="370">
        <v>34573.22</v>
      </c>
    </row>
    <row r="5324" spans="1:4">
      <c r="A5324" s="368" t="s">
        <v>15833</v>
      </c>
      <c r="B5324" s="369" t="s">
        <v>15834</v>
      </c>
      <c r="C5324" s="369" t="s">
        <v>6</v>
      </c>
      <c r="D5324" s="370">
        <v>35216.050000000003</v>
      </c>
    </row>
    <row r="5325" spans="1:4">
      <c r="A5325" s="368" t="s">
        <v>15835</v>
      </c>
      <c r="B5325" s="369" t="s">
        <v>15836</v>
      </c>
      <c r="C5325" s="369" t="s">
        <v>6</v>
      </c>
      <c r="D5325" s="370">
        <v>35467.5</v>
      </c>
    </row>
    <row r="5326" spans="1:4">
      <c r="A5326" s="368" t="s">
        <v>15837</v>
      </c>
      <c r="B5326" s="369" t="s">
        <v>15838</v>
      </c>
      <c r="C5326" s="369" t="s">
        <v>6</v>
      </c>
      <c r="D5326" s="370">
        <v>36442.42</v>
      </c>
    </row>
    <row r="5327" spans="1:4">
      <c r="A5327" s="368" t="s">
        <v>15839</v>
      </c>
      <c r="B5327" s="369" t="s">
        <v>15840</v>
      </c>
      <c r="C5327" s="369" t="s">
        <v>6</v>
      </c>
      <c r="D5327" s="370">
        <v>36583.15</v>
      </c>
    </row>
    <row r="5328" spans="1:4">
      <c r="A5328" s="368" t="s">
        <v>15841</v>
      </c>
      <c r="B5328" s="369" t="s">
        <v>15842</v>
      </c>
      <c r="C5328" s="369" t="s">
        <v>6</v>
      </c>
      <c r="D5328" s="370">
        <v>37976.28</v>
      </c>
    </row>
    <row r="5329" spans="1:4">
      <c r="A5329" s="368" t="s">
        <v>15843</v>
      </c>
      <c r="B5329" s="369" t="s">
        <v>15844</v>
      </c>
      <c r="C5329" s="369" t="s">
        <v>6</v>
      </c>
      <c r="D5329" s="370">
        <v>49688.56</v>
      </c>
    </row>
    <row r="5330" spans="1:4">
      <c r="A5330" s="368" t="s">
        <v>15845</v>
      </c>
      <c r="B5330" s="369" t="s">
        <v>15846</v>
      </c>
      <c r="C5330" s="369" t="s">
        <v>6</v>
      </c>
      <c r="D5330" s="370">
        <v>49863.7</v>
      </c>
    </row>
    <row r="5331" spans="1:4">
      <c r="A5331" s="368" t="s">
        <v>15847</v>
      </c>
      <c r="B5331" s="369" t="s">
        <v>15848</v>
      </c>
      <c r="C5331" s="369" t="s">
        <v>6</v>
      </c>
      <c r="D5331" s="370">
        <v>59093.77</v>
      </c>
    </row>
    <row r="5332" spans="1:4">
      <c r="A5332" s="368" t="s">
        <v>15849</v>
      </c>
      <c r="B5332" s="369" t="s">
        <v>15850</v>
      </c>
      <c r="C5332" s="369" t="s">
        <v>6</v>
      </c>
      <c r="D5332" s="370">
        <v>66086.13</v>
      </c>
    </row>
    <row r="5333" spans="1:4">
      <c r="A5333" s="368" t="s">
        <v>15851</v>
      </c>
      <c r="B5333" s="369" t="s">
        <v>15852</v>
      </c>
      <c r="C5333" s="369" t="s">
        <v>6</v>
      </c>
      <c r="D5333" s="370">
        <v>66800.94</v>
      </c>
    </row>
    <row r="5334" spans="1:4">
      <c r="A5334" s="368" t="s">
        <v>15853</v>
      </c>
      <c r="B5334" s="369" t="s">
        <v>15854</v>
      </c>
      <c r="C5334" s="369" t="s">
        <v>6</v>
      </c>
      <c r="D5334" s="370">
        <v>67748.350000000006</v>
      </c>
    </row>
    <row r="5335" spans="1:4">
      <c r="A5335" s="368" t="s">
        <v>15855</v>
      </c>
      <c r="B5335" s="369" t="s">
        <v>15856</v>
      </c>
      <c r="C5335" s="369" t="s">
        <v>6</v>
      </c>
      <c r="D5335" s="370">
        <v>74920.97</v>
      </c>
    </row>
    <row r="5336" spans="1:4">
      <c r="A5336" s="368" t="s">
        <v>15857</v>
      </c>
      <c r="B5336" s="369" t="s">
        <v>15858</v>
      </c>
      <c r="C5336" s="369" t="s">
        <v>6</v>
      </c>
      <c r="D5336" s="370">
        <v>79774.19</v>
      </c>
    </row>
    <row r="5337" spans="1:4">
      <c r="A5337" s="368" t="s">
        <v>15859</v>
      </c>
      <c r="B5337" s="369" t="s">
        <v>15860</v>
      </c>
      <c r="C5337" s="369" t="s">
        <v>6</v>
      </c>
      <c r="D5337" s="370">
        <v>79071</v>
      </c>
    </row>
    <row r="5338" spans="1:4">
      <c r="A5338" s="368" t="s">
        <v>15861</v>
      </c>
      <c r="B5338" s="369" t="s">
        <v>15862</v>
      </c>
      <c r="C5338" s="369" t="s">
        <v>6</v>
      </c>
      <c r="D5338" s="370">
        <v>89384.71</v>
      </c>
    </row>
    <row r="5339" spans="1:4">
      <c r="A5339" s="368" t="s">
        <v>15863</v>
      </c>
      <c r="B5339" s="369" t="s">
        <v>15864</v>
      </c>
      <c r="C5339" s="369" t="s">
        <v>6</v>
      </c>
      <c r="D5339" s="370">
        <v>87768</v>
      </c>
    </row>
    <row r="5340" spans="1:4">
      <c r="A5340" s="368" t="s">
        <v>15865</v>
      </c>
      <c r="B5340" s="369" t="s">
        <v>15866</v>
      </c>
      <c r="C5340" s="369" t="s">
        <v>6</v>
      </c>
      <c r="D5340" s="370">
        <v>89697.73</v>
      </c>
    </row>
    <row r="5341" spans="1:4">
      <c r="A5341" s="368" t="s">
        <v>15867</v>
      </c>
      <c r="B5341" s="369" t="s">
        <v>15868</v>
      </c>
      <c r="C5341" s="369" t="s">
        <v>6</v>
      </c>
      <c r="D5341" s="370">
        <v>976.46</v>
      </c>
    </row>
    <row r="5342" spans="1:4">
      <c r="A5342" s="368" t="s">
        <v>15869</v>
      </c>
      <c r="B5342" s="369" t="s">
        <v>15870</v>
      </c>
      <c r="C5342" s="369" t="s">
        <v>6</v>
      </c>
      <c r="D5342" s="370">
        <v>100604.29</v>
      </c>
    </row>
    <row r="5343" spans="1:4">
      <c r="A5343" s="368" t="s">
        <v>15871</v>
      </c>
      <c r="B5343" s="369" t="s">
        <v>15872</v>
      </c>
      <c r="C5343" s="369" t="s">
        <v>6</v>
      </c>
      <c r="D5343" s="370">
        <v>102182.51</v>
      </c>
    </row>
    <row r="5344" spans="1:4">
      <c r="A5344" s="368" t="s">
        <v>15873</v>
      </c>
      <c r="B5344" s="369" t="s">
        <v>15874</v>
      </c>
      <c r="C5344" s="369" t="s">
        <v>6</v>
      </c>
      <c r="D5344" s="370">
        <v>1314.02</v>
      </c>
    </row>
    <row r="5345" spans="1:4">
      <c r="A5345" s="368" t="s">
        <v>15875</v>
      </c>
      <c r="B5345" s="369" t="s">
        <v>15876</v>
      </c>
      <c r="C5345" s="369" t="s">
        <v>6</v>
      </c>
      <c r="D5345" s="370">
        <v>1604.2</v>
      </c>
    </row>
    <row r="5346" spans="1:4">
      <c r="A5346" s="368" t="s">
        <v>15877</v>
      </c>
      <c r="B5346" s="369" t="s">
        <v>15878</v>
      </c>
      <c r="C5346" s="369" t="s">
        <v>6</v>
      </c>
      <c r="D5346" s="370">
        <v>1720.09</v>
      </c>
    </row>
    <row r="5347" spans="1:4">
      <c r="A5347" s="368" t="s">
        <v>15879</v>
      </c>
      <c r="B5347" s="369" t="s">
        <v>15880</v>
      </c>
      <c r="C5347" s="369" t="s">
        <v>6</v>
      </c>
      <c r="D5347" s="370">
        <v>2564</v>
      </c>
    </row>
    <row r="5348" spans="1:4">
      <c r="A5348" s="368" t="s">
        <v>15881</v>
      </c>
      <c r="B5348" s="369" t="s">
        <v>15882</v>
      </c>
      <c r="C5348" s="369" t="s">
        <v>6</v>
      </c>
      <c r="D5348" s="370">
        <v>3388.18</v>
      </c>
    </row>
    <row r="5349" spans="1:4">
      <c r="A5349" s="368" t="s">
        <v>15883</v>
      </c>
      <c r="B5349" s="369" t="s">
        <v>15884</v>
      </c>
      <c r="C5349" s="369" t="s">
        <v>6</v>
      </c>
      <c r="D5349" s="370">
        <v>3739.12</v>
      </c>
    </row>
    <row r="5350" spans="1:4">
      <c r="A5350" s="368" t="s">
        <v>15885</v>
      </c>
      <c r="B5350" s="369" t="s">
        <v>15886</v>
      </c>
      <c r="C5350" s="369" t="s">
        <v>6</v>
      </c>
      <c r="D5350" s="370">
        <v>19521.63</v>
      </c>
    </row>
    <row r="5351" spans="1:4">
      <c r="A5351" s="368" t="s">
        <v>15887</v>
      </c>
      <c r="B5351" s="369" t="s">
        <v>15888</v>
      </c>
      <c r="C5351" s="369" t="s">
        <v>6</v>
      </c>
      <c r="D5351" s="370">
        <v>19701.78</v>
      </c>
    </row>
    <row r="5352" spans="1:4">
      <c r="A5352" s="368" t="s">
        <v>15889</v>
      </c>
      <c r="B5352" s="369" t="s">
        <v>15890</v>
      </c>
      <c r="C5352" s="369" t="s">
        <v>6</v>
      </c>
      <c r="D5352" s="370">
        <v>22689</v>
      </c>
    </row>
    <row r="5353" spans="1:4">
      <c r="A5353" s="368" t="s">
        <v>15891</v>
      </c>
      <c r="B5353" s="369" t="s">
        <v>15892</v>
      </c>
      <c r="C5353" s="369" t="s">
        <v>6</v>
      </c>
      <c r="D5353" s="370">
        <v>23417.919999999998</v>
      </c>
    </row>
    <row r="5354" spans="1:4">
      <c r="A5354" s="368" t="s">
        <v>15893</v>
      </c>
      <c r="B5354" s="369" t="s">
        <v>15894</v>
      </c>
      <c r="C5354" s="369" t="s">
        <v>6</v>
      </c>
      <c r="D5354" s="370">
        <v>28634.3</v>
      </c>
    </row>
    <row r="5355" spans="1:4">
      <c r="A5355" s="368" t="s">
        <v>15895</v>
      </c>
      <c r="B5355" s="369" t="s">
        <v>15896</v>
      </c>
      <c r="C5355" s="369" t="s">
        <v>6</v>
      </c>
      <c r="D5355" s="370">
        <v>29156.34</v>
      </c>
    </row>
    <row r="5356" spans="1:4">
      <c r="A5356" s="368" t="s">
        <v>15897</v>
      </c>
      <c r="B5356" s="369" t="s">
        <v>15898</v>
      </c>
      <c r="C5356" s="369" t="s">
        <v>6</v>
      </c>
      <c r="D5356" s="370">
        <v>30463.32</v>
      </c>
    </row>
    <row r="5357" spans="1:4">
      <c r="A5357" s="368" t="s">
        <v>15899</v>
      </c>
      <c r="B5357" s="369" t="s">
        <v>15900</v>
      </c>
      <c r="C5357" s="369" t="s">
        <v>6</v>
      </c>
      <c r="D5357" s="370">
        <v>43206.15</v>
      </c>
    </row>
    <row r="5358" spans="1:4">
      <c r="A5358" s="368" t="s">
        <v>15901</v>
      </c>
      <c r="B5358" s="369" t="s">
        <v>15902</v>
      </c>
      <c r="C5358" s="369" t="s">
        <v>6</v>
      </c>
      <c r="D5358" s="370">
        <v>44042.47</v>
      </c>
    </row>
    <row r="5359" spans="1:4">
      <c r="A5359" s="368" t="s">
        <v>15903</v>
      </c>
      <c r="B5359" s="369" t="s">
        <v>15904</v>
      </c>
      <c r="C5359" s="369" t="s">
        <v>6</v>
      </c>
      <c r="D5359" s="370">
        <v>59371.56</v>
      </c>
    </row>
    <row r="5360" spans="1:4">
      <c r="A5360" s="368" t="s">
        <v>15905</v>
      </c>
      <c r="B5360" s="369" t="s">
        <v>15906</v>
      </c>
      <c r="C5360" s="369" t="s">
        <v>6</v>
      </c>
      <c r="D5360" s="370">
        <v>60007.13</v>
      </c>
    </row>
    <row r="5361" spans="1:4">
      <c r="A5361" s="368" t="s">
        <v>15907</v>
      </c>
      <c r="B5361" s="369" t="s">
        <v>15908</v>
      </c>
      <c r="C5361" s="369" t="s">
        <v>6</v>
      </c>
      <c r="D5361" s="370">
        <v>674.38</v>
      </c>
    </row>
    <row r="5362" spans="1:4">
      <c r="A5362" s="368" t="s">
        <v>15909</v>
      </c>
      <c r="B5362" s="369" t="s">
        <v>15910</v>
      </c>
      <c r="C5362" s="369" t="s">
        <v>6</v>
      </c>
      <c r="D5362" s="370">
        <v>68624.800000000003</v>
      </c>
    </row>
    <row r="5363" spans="1:4">
      <c r="A5363" s="368" t="s">
        <v>15911</v>
      </c>
      <c r="B5363" s="369" t="s">
        <v>15912</v>
      </c>
      <c r="C5363" s="369" t="s">
        <v>6</v>
      </c>
      <c r="D5363" s="370">
        <v>71950.78</v>
      </c>
    </row>
    <row r="5364" spans="1:4">
      <c r="A5364" s="368" t="s">
        <v>15913</v>
      </c>
      <c r="B5364" s="369" t="s">
        <v>15914</v>
      </c>
      <c r="C5364" s="369" t="s">
        <v>6</v>
      </c>
      <c r="D5364" s="370">
        <v>84503.76</v>
      </c>
    </row>
    <row r="5365" spans="1:4">
      <c r="A5365" s="368" t="s">
        <v>15915</v>
      </c>
      <c r="B5365" s="369" t="s">
        <v>15916</v>
      </c>
      <c r="C5365" s="369" t="s">
        <v>6</v>
      </c>
      <c r="D5365" s="370">
        <v>82092.759999999995</v>
      </c>
    </row>
    <row r="5366" spans="1:4">
      <c r="A5366" s="368" t="s">
        <v>15918</v>
      </c>
      <c r="B5366" s="369" t="s">
        <v>15919</v>
      </c>
      <c r="C5366" s="369" t="s">
        <v>6</v>
      </c>
      <c r="D5366" s="370">
        <v>105064.51</v>
      </c>
    </row>
    <row r="5367" spans="1:4">
      <c r="A5367" s="368" t="s">
        <v>15920</v>
      </c>
      <c r="B5367" s="369" t="s">
        <v>15921</v>
      </c>
      <c r="C5367" s="369" t="s">
        <v>6</v>
      </c>
      <c r="D5367" s="370">
        <v>106154.71</v>
      </c>
    </row>
    <row r="5368" spans="1:4">
      <c r="A5368" s="368" t="s">
        <v>15922</v>
      </c>
      <c r="B5368" s="369" t="s">
        <v>15923</v>
      </c>
      <c r="C5368" s="369" t="s">
        <v>6</v>
      </c>
      <c r="D5368" s="370">
        <v>113864.93</v>
      </c>
    </row>
    <row r="5369" spans="1:4">
      <c r="A5369" s="368" t="s">
        <v>15924</v>
      </c>
      <c r="B5369" s="369" t="s">
        <v>15925</v>
      </c>
      <c r="C5369" s="369" t="s">
        <v>6</v>
      </c>
      <c r="D5369" s="370">
        <v>3297.91</v>
      </c>
    </row>
    <row r="5370" spans="1:4">
      <c r="A5370" s="368" t="s">
        <v>15926</v>
      </c>
      <c r="B5370" s="369" t="s">
        <v>15927</v>
      </c>
      <c r="C5370" s="369" t="s">
        <v>6</v>
      </c>
      <c r="D5370" s="370">
        <v>3287.53</v>
      </c>
    </row>
    <row r="5371" spans="1:4">
      <c r="A5371" s="368" t="s">
        <v>15928</v>
      </c>
      <c r="B5371" s="369" t="s">
        <v>15929</v>
      </c>
      <c r="C5371" s="369" t="s">
        <v>6</v>
      </c>
      <c r="D5371" s="370">
        <v>3504.97</v>
      </c>
    </row>
    <row r="5372" spans="1:4">
      <c r="A5372" s="368" t="s">
        <v>15930</v>
      </c>
      <c r="B5372" s="369" t="s">
        <v>15931</v>
      </c>
      <c r="C5372" s="369" t="s">
        <v>6</v>
      </c>
      <c r="D5372" s="370">
        <v>4163.21</v>
      </c>
    </row>
    <row r="5373" spans="1:4">
      <c r="A5373" s="368" t="s">
        <v>15932</v>
      </c>
      <c r="B5373" s="369" t="s">
        <v>15933</v>
      </c>
      <c r="C5373" s="369" t="s">
        <v>6</v>
      </c>
      <c r="D5373" s="370">
        <v>4110.6499999999996</v>
      </c>
    </row>
    <row r="5374" spans="1:4">
      <c r="A5374" s="368" t="s">
        <v>15934</v>
      </c>
      <c r="B5374" s="369" t="s">
        <v>15935</v>
      </c>
      <c r="C5374" s="369" t="s">
        <v>6</v>
      </c>
      <c r="D5374" s="370">
        <v>4257.8599999999997</v>
      </c>
    </row>
    <row r="5375" spans="1:4">
      <c r="A5375" s="368" t="s">
        <v>15936</v>
      </c>
      <c r="B5375" s="369" t="s">
        <v>15937</v>
      </c>
      <c r="C5375" s="369" t="s">
        <v>6</v>
      </c>
      <c r="D5375" s="370">
        <v>20926.39</v>
      </c>
    </row>
    <row r="5376" spans="1:4">
      <c r="A5376" s="368" t="s">
        <v>15938</v>
      </c>
      <c r="B5376" s="369" t="s">
        <v>15939</v>
      </c>
      <c r="C5376" s="369" t="s">
        <v>6</v>
      </c>
      <c r="D5376" s="370">
        <v>23255.42</v>
      </c>
    </row>
    <row r="5377" spans="1:4">
      <c r="A5377" s="368" t="s">
        <v>15940</v>
      </c>
      <c r="B5377" s="369" t="s">
        <v>15941</v>
      </c>
      <c r="C5377" s="369" t="s">
        <v>6</v>
      </c>
      <c r="D5377" s="370">
        <v>21259.35</v>
      </c>
    </row>
    <row r="5378" spans="1:4">
      <c r="A5378" s="368" t="s">
        <v>15942</v>
      </c>
      <c r="B5378" s="369" t="s">
        <v>15943</v>
      </c>
      <c r="C5378" s="369" t="s">
        <v>6</v>
      </c>
      <c r="D5378" s="370">
        <v>24206.45</v>
      </c>
    </row>
    <row r="5379" spans="1:4">
      <c r="A5379" s="368" t="s">
        <v>15944</v>
      </c>
      <c r="B5379" s="369" t="s">
        <v>15945</v>
      </c>
      <c r="C5379" s="369" t="s">
        <v>6</v>
      </c>
      <c r="D5379" s="370">
        <v>25058.25</v>
      </c>
    </row>
    <row r="5380" spans="1:4">
      <c r="A5380" s="368" t="s">
        <v>15946</v>
      </c>
      <c r="B5380" s="369" t="s">
        <v>15947</v>
      </c>
      <c r="C5380" s="369" t="s">
        <v>6</v>
      </c>
      <c r="D5380" s="370">
        <v>25133.62</v>
      </c>
    </row>
    <row r="5381" spans="1:4">
      <c r="A5381" s="368" t="s">
        <v>15948</v>
      </c>
      <c r="B5381" s="369" t="s">
        <v>15949</v>
      </c>
      <c r="C5381" s="369" t="s">
        <v>6</v>
      </c>
      <c r="D5381" s="370">
        <v>30496.57</v>
      </c>
    </row>
    <row r="5382" spans="1:4">
      <c r="A5382" s="368" t="s">
        <v>15950</v>
      </c>
      <c r="B5382" s="369" t="s">
        <v>15951</v>
      </c>
      <c r="C5382" s="369" t="s">
        <v>6</v>
      </c>
      <c r="D5382" s="370">
        <v>30545.200000000001</v>
      </c>
    </row>
    <row r="5383" spans="1:4">
      <c r="A5383" s="368" t="s">
        <v>15952</v>
      </c>
      <c r="B5383" s="369" t="s">
        <v>15953</v>
      </c>
      <c r="C5383" s="369" t="s">
        <v>6</v>
      </c>
      <c r="D5383" s="370">
        <v>30789.67</v>
      </c>
    </row>
    <row r="5384" spans="1:4">
      <c r="A5384" s="368" t="s">
        <v>15954</v>
      </c>
      <c r="B5384" s="369" t="s">
        <v>15955</v>
      </c>
      <c r="C5384" s="369" t="s">
        <v>6</v>
      </c>
      <c r="D5384" s="370">
        <v>31472.5</v>
      </c>
    </row>
    <row r="5385" spans="1:4">
      <c r="A5385" s="368" t="s">
        <v>15956</v>
      </c>
      <c r="B5385" s="369" t="s">
        <v>15957</v>
      </c>
      <c r="C5385" s="369" t="s">
        <v>6</v>
      </c>
      <c r="D5385" s="370">
        <v>31418.9</v>
      </c>
    </row>
    <row r="5386" spans="1:4">
      <c r="A5386" s="368" t="s">
        <v>15958</v>
      </c>
      <c r="B5386" s="369" t="s">
        <v>15959</v>
      </c>
      <c r="C5386" s="369" t="s">
        <v>6</v>
      </c>
      <c r="D5386" s="370">
        <v>38542.65</v>
      </c>
    </row>
    <row r="5387" spans="1:4">
      <c r="A5387" s="368" t="s">
        <v>15960</v>
      </c>
      <c r="B5387" s="369" t="s">
        <v>15961</v>
      </c>
      <c r="C5387" s="369" t="s">
        <v>6</v>
      </c>
      <c r="D5387" s="370">
        <v>47082.46</v>
      </c>
    </row>
    <row r="5388" spans="1:4">
      <c r="A5388" s="368" t="s">
        <v>15962</v>
      </c>
      <c r="B5388" s="369" t="s">
        <v>15963</v>
      </c>
      <c r="C5388" s="369" t="s">
        <v>6</v>
      </c>
      <c r="D5388" s="370">
        <v>45532.04</v>
      </c>
    </row>
    <row r="5389" spans="1:4">
      <c r="A5389" s="368" t="s">
        <v>15964</v>
      </c>
      <c r="B5389" s="369" t="s">
        <v>15965</v>
      </c>
      <c r="C5389" s="369" t="s">
        <v>6</v>
      </c>
      <c r="D5389" s="370">
        <v>52978.26</v>
      </c>
    </row>
    <row r="5390" spans="1:4">
      <c r="A5390" s="368" t="s">
        <v>15966</v>
      </c>
      <c r="B5390" s="369" t="s">
        <v>15967</v>
      </c>
      <c r="C5390" s="369" t="s">
        <v>6</v>
      </c>
      <c r="D5390" s="370">
        <v>57342.89</v>
      </c>
    </row>
    <row r="5391" spans="1:4">
      <c r="A5391" s="368" t="s">
        <v>15968</v>
      </c>
      <c r="B5391" s="369" t="s">
        <v>15969</v>
      </c>
      <c r="C5391" s="369" t="s">
        <v>6</v>
      </c>
      <c r="D5391" s="370">
        <v>63063.07</v>
      </c>
    </row>
    <row r="5392" spans="1:4">
      <c r="A5392" s="368" t="s">
        <v>15970</v>
      </c>
      <c r="B5392" s="369" t="s">
        <v>15971</v>
      </c>
      <c r="C5392" s="369" t="s">
        <v>6</v>
      </c>
      <c r="D5392" s="370">
        <v>64751.97</v>
      </c>
    </row>
    <row r="5393" spans="1:4">
      <c r="A5393" s="368" t="s">
        <v>15972</v>
      </c>
      <c r="B5393" s="369" t="s">
        <v>15973</v>
      </c>
      <c r="C5393" s="369" t="s">
        <v>6</v>
      </c>
      <c r="D5393" s="370">
        <v>75916.039999999994</v>
      </c>
    </row>
    <row r="5394" spans="1:4">
      <c r="A5394" s="368" t="s">
        <v>15974</v>
      </c>
      <c r="B5394" s="369" t="s">
        <v>15975</v>
      </c>
      <c r="C5394" s="369" t="s">
        <v>6</v>
      </c>
      <c r="D5394" s="370">
        <v>76238.570000000007</v>
      </c>
    </row>
    <row r="5395" spans="1:4">
      <c r="A5395" s="368" t="s">
        <v>15976</v>
      </c>
      <c r="B5395" s="369" t="s">
        <v>15977</v>
      </c>
      <c r="C5395" s="369" t="s">
        <v>6</v>
      </c>
      <c r="D5395" s="370">
        <v>73325.929999999993</v>
      </c>
    </row>
    <row r="5396" spans="1:4">
      <c r="A5396" s="368" t="s">
        <v>15978</v>
      </c>
      <c r="B5396" s="369" t="s">
        <v>15979</v>
      </c>
      <c r="C5396" s="369" t="s">
        <v>6</v>
      </c>
      <c r="D5396" s="370">
        <v>85910.34</v>
      </c>
    </row>
    <row r="5397" spans="1:4">
      <c r="A5397" s="368" t="s">
        <v>15980</v>
      </c>
      <c r="B5397" s="369" t="s">
        <v>15981</v>
      </c>
      <c r="C5397" s="369" t="s">
        <v>6</v>
      </c>
      <c r="D5397" s="370">
        <v>85675.33</v>
      </c>
    </row>
    <row r="5398" spans="1:4">
      <c r="A5398" s="368" t="s">
        <v>15982</v>
      </c>
      <c r="B5398" s="369" t="s">
        <v>15983</v>
      </c>
      <c r="C5398" s="369" t="s">
        <v>6</v>
      </c>
      <c r="D5398" s="370">
        <v>91428.04</v>
      </c>
    </row>
    <row r="5399" spans="1:4">
      <c r="A5399" s="368" t="s">
        <v>15984</v>
      </c>
      <c r="B5399" s="369" t="s">
        <v>15985</v>
      </c>
      <c r="C5399" s="369" t="s">
        <v>6</v>
      </c>
      <c r="D5399" s="370">
        <v>110551.31</v>
      </c>
    </row>
    <row r="5400" spans="1:4">
      <c r="A5400" s="368" t="s">
        <v>15986</v>
      </c>
      <c r="B5400" s="369" t="s">
        <v>15987</v>
      </c>
      <c r="C5400" s="369" t="s">
        <v>6</v>
      </c>
      <c r="D5400" s="370">
        <v>114038.94</v>
      </c>
    </row>
    <row r="5401" spans="1:4">
      <c r="A5401" s="368" t="s">
        <v>15988</v>
      </c>
      <c r="B5401" s="369" t="s">
        <v>15989</v>
      </c>
      <c r="C5401" s="369" t="s">
        <v>6</v>
      </c>
      <c r="D5401" s="370">
        <v>110743.06</v>
      </c>
    </row>
    <row r="5402" spans="1:4">
      <c r="A5402" s="368" t="s">
        <v>15990</v>
      </c>
      <c r="B5402" s="369" t="s">
        <v>15991</v>
      </c>
      <c r="C5402" s="369" t="s">
        <v>6</v>
      </c>
      <c r="D5402" s="370">
        <v>27720.21</v>
      </c>
    </row>
    <row r="5403" spans="1:4">
      <c r="A5403" s="368" t="s">
        <v>15992</v>
      </c>
      <c r="B5403" s="369" t="s">
        <v>15993</v>
      </c>
      <c r="C5403" s="369" t="s">
        <v>6</v>
      </c>
      <c r="D5403" s="370">
        <v>27902.65</v>
      </c>
    </row>
    <row r="5404" spans="1:4">
      <c r="A5404" s="368" t="s">
        <v>15994</v>
      </c>
      <c r="B5404" s="369" t="s">
        <v>15995</v>
      </c>
      <c r="C5404" s="369" t="s">
        <v>6</v>
      </c>
      <c r="D5404" s="370">
        <v>28218.68</v>
      </c>
    </row>
    <row r="5405" spans="1:4">
      <c r="A5405" s="368" t="s">
        <v>15996</v>
      </c>
      <c r="B5405" s="369" t="s">
        <v>15997</v>
      </c>
      <c r="C5405" s="369" t="s">
        <v>6</v>
      </c>
      <c r="D5405" s="370">
        <v>29382.57</v>
      </c>
    </row>
    <row r="5406" spans="1:4">
      <c r="A5406" s="368" t="s">
        <v>15998</v>
      </c>
      <c r="B5406" s="369" t="s">
        <v>15999</v>
      </c>
      <c r="C5406" s="369" t="s">
        <v>6</v>
      </c>
      <c r="D5406" s="370">
        <v>30547.62</v>
      </c>
    </row>
    <row r="5407" spans="1:4">
      <c r="A5407" s="368" t="s">
        <v>16000</v>
      </c>
      <c r="B5407" s="369" t="s">
        <v>16001</v>
      </c>
      <c r="C5407" s="369" t="s">
        <v>6</v>
      </c>
      <c r="D5407" s="370">
        <v>30389.77</v>
      </c>
    </row>
    <row r="5408" spans="1:4">
      <c r="A5408" s="368" t="s">
        <v>16002</v>
      </c>
      <c r="B5408" s="369" t="s">
        <v>16003</v>
      </c>
      <c r="C5408" s="369" t="s">
        <v>6</v>
      </c>
      <c r="D5408" s="370">
        <v>34833.99</v>
      </c>
    </row>
    <row r="5409" spans="1:4">
      <c r="A5409" s="368" t="s">
        <v>16004</v>
      </c>
      <c r="B5409" s="369" t="s">
        <v>16005</v>
      </c>
      <c r="C5409" s="369" t="s">
        <v>6</v>
      </c>
      <c r="D5409" s="370">
        <v>35688.089999999997</v>
      </c>
    </row>
    <row r="5410" spans="1:4">
      <c r="A5410" s="368" t="s">
        <v>16006</v>
      </c>
      <c r="B5410" s="369" t="s">
        <v>16007</v>
      </c>
      <c r="C5410" s="369" t="s">
        <v>6</v>
      </c>
      <c r="D5410" s="370">
        <v>35514.67</v>
      </c>
    </row>
    <row r="5411" spans="1:4">
      <c r="A5411" s="368" t="s">
        <v>16008</v>
      </c>
      <c r="B5411" s="369" t="s">
        <v>16009</v>
      </c>
      <c r="C5411" s="369" t="s">
        <v>6</v>
      </c>
      <c r="D5411" s="370">
        <v>36603.040000000001</v>
      </c>
    </row>
    <row r="5412" spans="1:4">
      <c r="A5412" s="368" t="s">
        <v>16010</v>
      </c>
      <c r="B5412" s="369" t="s">
        <v>16011</v>
      </c>
      <c r="C5412" s="369" t="s">
        <v>6</v>
      </c>
      <c r="D5412" s="370">
        <v>36600.03</v>
      </c>
    </row>
    <row r="5413" spans="1:4">
      <c r="A5413" s="368" t="s">
        <v>16012</v>
      </c>
      <c r="B5413" s="369" t="s">
        <v>16013</v>
      </c>
      <c r="C5413" s="369" t="s">
        <v>6</v>
      </c>
      <c r="D5413" s="370">
        <v>37851.83</v>
      </c>
    </row>
    <row r="5414" spans="1:4">
      <c r="A5414" s="368" t="s">
        <v>16014</v>
      </c>
      <c r="B5414" s="369" t="s">
        <v>16015</v>
      </c>
      <c r="C5414" s="369" t="s">
        <v>6</v>
      </c>
      <c r="D5414" s="370">
        <v>49600.07</v>
      </c>
    </row>
    <row r="5415" spans="1:4">
      <c r="A5415" s="368" t="s">
        <v>16016</v>
      </c>
      <c r="B5415" s="369" t="s">
        <v>16017</v>
      </c>
      <c r="C5415" s="369" t="s">
        <v>6</v>
      </c>
      <c r="D5415" s="370">
        <v>50215.1</v>
      </c>
    </row>
    <row r="5416" spans="1:4">
      <c r="A5416" s="368" t="s">
        <v>16018</v>
      </c>
      <c r="B5416" s="369" t="s">
        <v>16019</v>
      </c>
      <c r="C5416" s="369" t="s">
        <v>6</v>
      </c>
      <c r="D5416" s="370">
        <v>58618.9</v>
      </c>
    </row>
    <row r="5417" spans="1:4">
      <c r="A5417" s="368" t="s">
        <v>16020</v>
      </c>
      <c r="B5417" s="369" t="s">
        <v>16021</v>
      </c>
      <c r="C5417" s="369" t="s">
        <v>6</v>
      </c>
      <c r="D5417" s="370">
        <v>65931.94</v>
      </c>
    </row>
    <row r="5418" spans="1:4">
      <c r="A5418" s="368" t="s">
        <v>16022</v>
      </c>
      <c r="B5418" s="369" t="s">
        <v>16023</v>
      </c>
      <c r="C5418" s="369" t="s">
        <v>6</v>
      </c>
      <c r="D5418" s="370">
        <v>66610.3</v>
      </c>
    </row>
    <row r="5419" spans="1:4">
      <c r="A5419" s="368" t="s">
        <v>16024</v>
      </c>
      <c r="B5419" s="369" t="s">
        <v>16025</v>
      </c>
      <c r="C5419" s="369" t="s">
        <v>6</v>
      </c>
      <c r="D5419" s="370">
        <v>68325.42</v>
      </c>
    </row>
    <row r="5420" spans="1:4">
      <c r="A5420" s="368" t="s">
        <v>16026</v>
      </c>
      <c r="B5420" s="369" t="s">
        <v>16027</v>
      </c>
      <c r="C5420" s="369" t="s">
        <v>6</v>
      </c>
      <c r="D5420" s="370">
        <v>75230.240000000005</v>
      </c>
    </row>
    <row r="5421" spans="1:4">
      <c r="A5421" s="368" t="s">
        <v>16028</v>
      </c>
      <c r="B5421" s="369" t="s">
        <v>16029</v>
      </c>
      <c r="C5421" s="369" t="s">
        <v>6</v>
      </c>
      <c r="D5421" s="370">
        <v>79573</v>
      </c>
    </row>
    <row r="5422" spans="1:4">
      <c r="A5422" s="368" t="s">
        <v>16030</v>
      </c>
      <c r="B5422" s="369" t="s">
        <v>16031</v>
      </c>
      <c r="C5422" s="369" t="s">
        <v>6</v>
      </c>
      <c r="D5422" s="370">
        <v>79301.09</v>
      </c>
    </row>
    <row r="5423" spans="1:4">
      <c r="A5423" s="368" t="s">
        <v>16032</v>
      </c>
      <c r="B5423" s="369" t="s">
        <v>16033</v>
      </c>
      <c r="C5423" s="369" t="s">
        <v>6</v>
      </c>
      <c r="D5423" s="370">
        <v>89138.76</v>
      </c>
    </row>
    <row r="5424" spans="1:4">
      <c r="A5424" s="368" t="s">
        <v>15917</v>
      </c>
      <c r="B5424" s="369" t="s">
        <v>29490</v>
      </c>
      <c r="C5424" s="369" t="s">
        <v>6</v>
      </c>
      <c r="D5424" s="370">
        <v>89045.4</v>
      </c>
    </row>
    <row r="5425" spans="1:4">
      <c r="A5425" s="368" t="s">
        <v>16034</v>
      </c>
      <c r="B5425" s="369" t="s">
        <v>16035</v>
      </c>
      <c r="C5425" s="369" t="s">
        <v>6</v>
      </c>
      <c r="D5425" s="370">
        <v>88974.16</v>
      </c>
    </row>
    <row r="5426" spans="1:4">
      <c r="A5426" s="368" t="s">
        <v>16036</v>
      </c>
      <c r="B5426" s="369" t="s">
        <v>16037</v>
      </c>
      <c r="C5426" s="369" t="s">
        <v>6</v>
      </c>
      <c r="D5426" s="370">
        <v>105146.86</v>
      </c>
    </row>
    <row r="5427" spans="1:4">
      <c r="A5427" s="368" t="s">
        <v>16038</v>
      </c>
      <c r="B5427" s="369" t="s">
        <v>16039</v>
      </c>
      <c r="C5427" s="369" t="s">
        <v>6</v>
      </c>
      <c r="D5427" s="370">
        <v>105146.86</v>
      </c>
    </row>
    <row r="5428" spans="1:4">
      <c r="A5428" s="368" t="s">
        <v>16040</v>
      </c>
      <c r="B5428" s="369" t="s">
        <v>16041</v>
      </c>
      <c r="C5428" s="369" t="s">
        <v>6</v>
      </c>
      <c r="D5428" s="370">
        <v>115004.29</v>
      </c>
    </row>
    <row r="5429" spans="1:4">
      <c r="A5429" s="368" t="s">
        <v>16042</v>
      </c>
      <c r="B5429" s="369" t="s">
        <v>16043</v>
      </c>
      <c r="C5429" s="369" t="s">
        <v>6</v>
      </c>
      <c r="D5429" s="370">
        <v>26931.91</v>
      </c>
    </row>
    <row r="5430" spans="1:4">
      <c r="A5430" s="368" t="s">
        <v>16044</v>
      </c>
      <c r="B5430" s="369" t="s">
        <v>16045</v>
      </c>
      <c r="C5430" s="369" t="s">
        <v>6</v>
      </c>
      <c r="D5430" s="370">
        <v>23506.61</v>
      </c>
    </row>
    <row r="5431" spans="1:4">
      <c r="A5431" s="368" t="s">
        <v>16046</v>
      </c>
      <c r="B5431" s="369" t="s">
        <v>16047</v>
      </c>
      <c r="C5431" s="369" t="s">
        <v>6</v>
      </c>
      <c r="D5431" s="370">
        <v>27060.35</v>
      </c>
    </row>
    <row r="5432" spans="1:4">
      <c r="A5432" s="368" t="s">
        <v>16048</v>
      </c>
      <c r="B5432" s="369" t="s">
        <v>16049</v>
      </c>
      <c r="C5432" s="369" t="s">
        <v>6</v>
      </c>
      <c r="D5432" s="370">
        <v>28331.02</v>
      </c>
    </row>
    <row r="5433" spans="1:4">
      <c r="A5433" s="368" t="s">
        <v>16050</v>
      </c>
      <c r="B5433" s="369" t="s">
        <v>16051</v>
      </c>
      <c r="C5433" s="369" t="s">
        <v>6</v>
      </c>
      <c r="D5433" s="370">
        <v>28833.4</v>
      </c>
    </row>
    <row r="5434" spans="1:4">
      <c r="A5434" s="368" t="s">
        <v>16052</v>
      </c>
      <c r="B5434" s="369" t="s">
        <v>16053</v>
      </c>
      <c r="C5434" s="369" t="s">
        <v>6</v>
      </c>
      <c r="D5434" s="370">
        <v>29252.7</v>
      </c>
    </row>
    <row r="5435" spans="1:4">
      <c r="A5435" s="368" t="s">
        <v>16054</v>
      </c>
      <c r="B5435" s="369" t="s">
        <v>16055</v>
      </c>
      <c r="C5435" s="369" t="s">
        <v>6</v>
      </c>
      <c r="D5435" s="370">
        <v>33421.370000000003</v>
      </c>
    </row>
    <row r="5436" spans="1:4">
      <c r="A5436" s="368" t="s">
        <v>16056</v>
      </c>
      <c r="B5436" s="369" t="s">
        <v>16057</v>
      </c>
      <c r="C5436" s="369" t="s">
        <v>6</v>
      </c>
      <c r="D5436" s="370">
        <v>33503.33</v>
      </c>
    </row>
    <row r="5437" spans="1:4">
      <c r="A5437" s="368" t="s">
        <v>16058</v>
      </c>
      <c r="B5437" s="369" t="s">
        <v>16059</v>
      </c>
      <c r="C5437" s="369" t="s">
        <v>6</v>
      </c>
      <c r="D5437" s="370">
        <v>34076.559999999998</v>
      </c>
    </row>
    <row r="5438" spans="1:4">
      <c r="A5438" s="368" t="s">
        <v>16060</v>
      </c>
      <c r="B5438" s="369" t="s">
        <v>16061</v>
      </c>
      <c r="C5438" s="369" t="s">
        <v>6</v>
      </c>
      <c r="D5438" s="370">
        <v>39091.019999999997</v>
      </c>
    </row>
    <row r="5439" spans="1:4">
      <c r="A5439" s="368" t="s">
        <v>16062</v>
      </c>
      <c r="B5439" s="369" t="s">
        <v>16063</v>
      </c>
      <c r="C5439" s="369" t="s">
        <v>6</v>
      </c>
      <c r="D5439" s="370">
        <v>37455.910000000003</v>
      </c>
    </row>
    <row r="5440" spans="1:4">
      <c r="A5440" s="368" t="s">
        <v>16064</v>
      </c>
      <c r="B5440" s="369" t="s">
        <v>16065</v>
      </c>
      <c r="C5440" s="369" t="s">
        <v>6</v>
      </c>
      <c r="D5440" s="370">
        <v>41697.96</v>
      </c>
    </row>
    <row r="5441" spans="1:4">
      <c r="A5441" s="368" t="s">
        <v>16066</v>
      </c>
      <c r="B5441" s="369" t="s">
        <v>16067</v>
      </c>
      <c r="C5441" s="369" t="s">
        <v>6</v>
      </c>
      <c r="D5441" s="370">
        <v>49378.14</v>
      </c>
    </row>
    <row r="5442" spans="1:4">
      <c r="A5442" s="368" t="s">
        <v>16068</v>
      </c>
      <c r="B5442" s="369" t="s">
        <v>16069</v>
      </c>
      <c r="C5442" s="369" t="s">
        <v>6</v>
      </c>
      <c r="D5442" s="370">
        <v>47780.51</v>
      </c>
    </row>
    <row r="5443" spans="1:4">
      <c r="A5443" s="368" t="s">
        <v>16070</v>
      </c>
      <c r="B5443" s="369" t="s">
        <v>16071</v>
      </c>
      <c r="C5443" s="369" t="s">
        <v>6</v>
      </c>
      <c r="D5443" s="370">
        <v>52280.51</v>
      </c>
    </row>
    <row r="5444" spans="1:4">
      <c r="A5444" s="368" t="s">
        <v>16072</v>
      </c>
      <c r="B5444" s="369" t="s">
        <v>16073</v>
      </c>
      <c r="C5444" s="369" t="s">
        <v>6</v>
      </c>
      <c r="D5444" s="370">
        <v>59490.69</v>
      </c>
    </row>
    <row r="5445" spans="1:4">
      <c r="A5445" s="368" t="s">
        <v>16074</v>
      </c>
      <c r="B5445" s="369" t="s">
        <v>16075</v>
      </c>
      <c r="C5445" s="369" t="s">
        <v>6</v>
      </c>
      <c r="D5445" s="370">
        <v>69552.509999999995</v>
      </c>
    </row>
    <row r="5446" spans="1:4">
      <c r="A5446" s="368" t="s">
        <v>16076</v>
      </c>
      <c r="B5446" s="369" t="s">
        <v>16077</v>
      </c>
      <c r="C5446" s="369" t="s">
        <v>6</v>
      </c>
      <c r="D5446" s="370">
        <v>75283.62</v>
      </c>
    </row>
    <row r="5447" spans="1:4">
      <c r="A5447" s="368" t="s">
        <v>16078</v>
      </c>
      <c r="B5447" s="369" t="s">
        <v>16079</v>
      </c>
      <c r="C5447" s="369" t="s">
        <v>6</v>
      </c>
      <c r="D5447" s="370">
        <v>75779.100000000006</v>
      </c>
    </row>
    <row r="5448" spans="1:4">
      <c r="A5448" s="368" t="s">
        <v>16080</v>
      </c>
      <c r="B5448" s="369" t="s">
        <v>16081</v>
      </c>
      <c r="C5448" s="369" t="s">
        <v>6</v>
      </c>
      <c r="D5448" s="370">
        <v>77400.820000000007</v>
      </c>
    </row>
    <row r="5449" spans="1:4">
      <c r="A5449" s="368" t="s">
        <v>16082</v>
      </c>
      <c r="B5449" s="369" t="s">
        <v>16083</v>
      </c>
      <c r="C5449" s="369" t="s">
        <v>6</v>
      </c>
      <c r="D5449" s="370">
        <v>91863.39</v>
      </c>
    </row>
    <row r="5450" spans="1:4">
      <c r="A5450" s="368" t="s">
        <v>16084</v>
      </c>
      <c r="B5450" s="369" t="s">
        <v>16085</v>
      </c>
      <c r="C5450" s="369" t="s">
        <v>6</v>
      </c>
      <c r="D5450" s="370">
        <v>90233.87</v>
      </c>
    </row>
    <row r="5451" spans="1:4">
      <c r="A5451" s="368" t="s">
        <v>16086</v>
      </c>
      <c r="B5451" s="369" t="s">
        <v>16087</v>
      </c>
      <c r="C5451" s="369" t="s">
        <v>6</v>
      </c>
      <c r="D5451" s="370">
        <v>1036.98</v>
      </c>
    </row>
    <row r="5452" spans="1:4">
      <c r="A5452" s="368" t="s">
        <v>16088</v>
      </c>
      <c r="B5452" s="369" t="s">
        <v>16089</v>
      </c>
      <c r="C5452" s="369" t="s">
        <v>6</v>
      </c>
      <c r="D5452" s="370">
        <v>104566.58</v>
      </c>
    </row>
    <row r="5453" spans="1:4">
      <c r="A5453" s="368" t="s">
        <v>16090</v>
      </c>
      <c r="B5453" s="369" t="s">
        <v>16091</v>
      </c>
      <c r="C5453" s="369" t="s">
        <v>6</v>
      </c>
      <c r="D5453" s="370">
        <v>103176.72</v>
      </c>
    </row>
    <row r="5454" spans="1:4">
      <c r="A5454" s="368" t="s">
        <v>16092</v>
      </c>
      <c r="B5454" s="369" t="s">
        <v>16093</v>
      </c>
      <c r="C5454" s="369" t="s">
        <v>6</v>
      </c>
      <c r="D5454" s="370">
        <v>1444.95</v>
      </c>
    </row>
    <row r="5455" spans="1:4">
      <c r="A5455" s="368" t="s">
        <v>16094</v>
      </c>
      <c r="B5455" s="369" t="s">
        <v>16095</v>
      </c>
      <c r="C5455" s="369" t="s">
        <v>6</v>
      </c>
      <c r="D5455" s="370">
        <v>1850.81</v>
      </c>
    </row>
    <row r="5456" spans="1:4">
      <c r="A5456" s="368" t="s">
        <v>16096</v>
      </c>
      <c r="B5456" s="369" t="s">
        <v>16097</v>
      </c>
      <c r="C5456" s="369" t="s">
        <v>6</v>
      </c>
      <c r="D5456" s="370">
        <v>2717.05</v>
      </c>
    </row>
    <row r="5457" spans="1:4">
      <c r="A5457" s="368" t="s">
        <v>16098</v>
      </c>
      <c r="B5457" s="369" t="s">
        <v>16099</v>
      </c>
      <c r="C5457" s="369" t="s">
        <v>6</v>
      </c>
      <c r="D5457" s="370">
        <v>2974.68</v>
      </c>
    </row>
    <row r="5458" spans="1:4">
      <c r="A5458" s="368" t="s">
        <v>16100</v>
      </c>
      <c r="B5458" s="369" t="s">
        <v>16101</v>
      </c>
      <c r="C5458" s="369" t="s">
        <v>6</v>
      </c>
      <c r="D5458" s="370">
        <v>3537.77</v>
      </c>
    </row>
    <row r="5459" spans="1:4">
      <c r="A5459" s="368" t="s">
        <v>16102</v>
      </c>
      <c r="B5459" s="369" t="s">
        <v>16103</v>
      </c>
      <c r="C5459" s="369" t="s">
        <v>6</v>
      </c>
      <c r="D5459" s="370">
        <v>3901.65</v>
      </c>
    </row>
    <row r="5460" spans="1:4">
      <c r="A5460" s="368" t="s">
        <v>16104</v>
      </c>
      <c r="B5460" s="369" t="s">
        <v>16105</v>
      </c>
      <c r="C5460" s="369" t="s">
        <v>6</v>
      </c>
      <c r="D5460" s="370">
        <v>19862.509999999998</v>
      </c>
    </row>
    <row r="5461" spans="1:4">
      <c r="A5461" s="368" t="s">
        <v>16106</v>
      </c>
      <c r="B5461" s="369" t="s">
        <v>16107</v>
      </c>
      <c r="C5461" s="369" t="s">
        <v>6</v>
      </c>
      <c r="D5461" s="370">
        <v>20265.41</v>
      </c>
    </row>
    <row r="5462" spans="1:4">
      <c r="A5462" s="368" t="s">
        <v>16108</v>
      </c>
      <c r="B5462" s="369" t="s">
        <v>16109</v>
      </c>
      <c r="C5462" s="369" t="s">
        <v>6</v>
      </c>
      <c r="D5462" s="370">
        <v>23319.81</v>
      </c>
    </row>
    <row r="5463" spans="1:4">
      <c r="A5463" s="368" t="s">
        <v>16110</v>
      </c>
      <c r="B5463" s="369" t="s">
        <v>16111</v>
      </c>
      <c r="C5463" s="369" t="s">
        <v>6</v>
      </c>
      <c r="D5463" s="370">
        <v>24012.69</v>
      </c>
    </row>
    <row r="5464" spans="1:4">
      <c r="A5464" s="368" t="s">
        <v>16112</v>
      </c>
      <c r="B5464" s="369" t="s">
        <v>16113</v>
      </c>
      <c r="C5464" s="369" t="s">
        <v>6</v>
      </c>
      <c r="D5464" s="370">
        <v>28915.49</v>
      </c>
    </row>
    <row r="5465" spans="1:4">
      <c r="A5465" s="368" t="s">
        <v>16114</v>
      </c>
      <c r="B5465" s="369" t="s">
        <v>16115</v>
      </c>
      <c r="C5465" s="369" t="s">
        <v>6</v>
      </c>
      <c r="D5465" s="370">
        <v>29580.32</v>
      </c>
    </row>
    <row r="5466" spans="1:4">
      <c r="A5466" s="368" t="s">
        <v>16116</v>
      </c>
      <c r="B5466" s="369" t="s">
        <v>16117</v>
      </c>
      <c r="C5466" s="369" t="s">
        <v>6</v>
      </c>
      <c r="D5466" s="370">
        <v>30253.07</v>
      </c>
    </row>
    <row r="5467" spans="1:4">
      <c r="A5467" s="368" t="s">
        <v>16118</v>
      </c>
      <c r="B5467" s="369" t="s">
        <v>16119</v>
      </c>
      <c r="C5467" s="369" t="s">
        <v>6</v>
      </c>
      <c r="D5467" s="370">
        <v>30624.400000000001</v>
      </c>
    </row>
    <row r="5468" spans="1:4">
      <c r="A5468" s="368" t="s">
        <v>16120</v>
      </c>
      <c r="B5468" s="369" t="s">
        <v>16121</v>
      </c>
      <c r="C5468" s="369" t="s">
        <v>6</v>
      </c>
      <c r="D5468" s="370">
        <v>43639.75</v>
      </c>
    </row>
    <row r="5469" spans="1:4">
      <c r="A5469" s="368" t="s">
        <v>16122</v>
      </c>
      <c r="B5469" s="369" t="s">
        <v>16123</v>
      </c>
      <c r="C5469" s="369" t="s">
        <v>6</v>
      </c>
      <c r="D5469" s="370">
        <v>43781.65</v>
      </c>
    </row>
    <row r="5470" spans="1:4">
      <c r="A5470" s="368" t="s">
        <v>16124</v>
      </c>
      <c r="B5470" s="369" t="s">
        <v>16125</v>
      </c>
      <c r="C5470" s="369" t="s">
        <v>6</v>
      </c>
      <c r="D5470" s="370">
        <v>59520.97</v>
      </c>
    </row>
    <row r="5471" spans="1:4">
      <c r="A5471" s="368" t="s">
        <v>16126</v>
      </c>
      <c r="B5471" s="369" t="s">
        <v>16127</v>
      </c>
      <c r="C5471" s="369" t="s">
        <v>6</v>
      </c>
      <c r="D5471" s="370">
        <v>59991.8</v>
      </c>
    </row>
    <row r="5472" spans="1:4">
      <c r="A5472" s="368" t="s">
        <v>16128</v>
      </c>
      <c r="B5472" s="369" t="s">
        <v>16129</v>
      </c>
      <c r="C5472" s="369" t="s">
        <v>6</v>
      </c>
      <c r="D5472" s="370">
        <v>69638</v>
      </c>
    </row>
    <row r="5473" spans="1:4">
      <c r="A5473" s="368" t="s">
        <v>16130</v>
      </c>
      <c r="B5473" s="369" t="s">
        <v>16131</v>
      </c>
      <c r="C5473" s="369" t="s">
        <v>6</v>
      </c>
      <c r="D5473" s="370">
        <v>73273.119999999995</v>
      </c>
    </row>
    <row r="5474" spans="1:4">
      <c r="A5474" s="368" t="s">
        <v>16132</v>
      </c>
      <c r="B5474" s="369" t="s">
        <v>16133</v>
      </c>
      <c r="C5474" s="369" t="s">
        <v>6</v>
      </c>
      <c r="D5474" s="370">
        <v>84942.52</v>
      </c>
    </row>
    <row r="5475" spans="1:4">
      <c r="A5475" s="368" t="s">
        <v>16134</v>
      </c>
      <c r="B5475" s="369" t="s">
        <v>16135</v>
      </c>
      <c r="C5475" s="369" t="s">
        <v>6</v>
      </c>
      <c r="D5475" s="370">
        <v>81661.600000000006</v>
      </c>
    </row>
    <row r="5476" spans="1:4">
      <c r="A5476" s="368" t="s">
        <v>16136</v>
      </c>
      <c r="B5476" s="369" t="s">
        <v>16137</v>
      </c>
      <c r="C5476" s="369" t="s">
        <v>6</v>
      </c>
      <c r="D5476" s="370">
        <v>561.13</v>
      </c>
    </row>
    <row r="5477" spans="1:4">
      <c r="A5477" s="368" t="s">
        <v>16138</v>
      </c>
      <c r="B5477" s="369" t="s">
        <v>16139</v>
      </c>
      <c r="C5477" s="369" t="s">
        <v>6</v>
      </c>
      <c r="D5477" s="370">
        <v>387.08</v>
      </c>
    </row>
    <row r="5478" spans="1:4">
      <c r="A5478" s="368" t="s">
        <v>16140</v>
      </c>
      <c r="B5478" s="369" t="s">
        <v>16141</v>
      </c>
      <c r="C5478" s="369" t="s">
        <v>6</v>
      </c>
      <c r="D5478" s="370">
        <v>529.17999999999995</v>
      </c>
    </row>
    <row r="5479" spans="1:4">
      <c r="A5479" s="368" t="s">
        <v>16142</v>
      </c>
      <c r="B5479" s="369" t="s">
        <v>16143</v>
      </c>
      <c r="C5479" s="369" t="s">
        <v>6</v>
      </c>
      <c r="D5479" s="370">
        <v>612.64</v>
      </c>
    </row>
    <row r="5480" spans="1:4">
      <c r="A5480" s="368" t="s">
        <v>16144</v>
      </c>
      <c r="B5480" s="369" t="s">
        <v>16145</v>
      </c>
      <c r="C5480" s="369" t="s">
        <v>6</v>
      </c>
      <c r="D5480" s="370">
        <v>405.03</v>
      </c>
    </row>
    <row r="5481" spans="1:4">
      <c r="A5481" s="368" t="s">
        <v>16146</v>
      </c>
      <c r="B5481" s="369" t="s">
        <v>16147</v>
      </c>
      <c r="C5481" s="369" t="s">
        <v>6</v>
      </c>
      <c r="D5481" s="370">
        <v>550.44000000000005</v>
      </c>
    </row>
    <row r="5482" spans="1:4">
      <c r="A5482" s="368" t="s">
        <v>16148</v>
      </c>
      <c r="B5482" s="369" t="s">
        <v>16149</v>
      </c>
      <c r="C5482" s="369" t="s">
        <v>6</v>
      </c>
      <c r="D5482" s="370">
        <v>22742.720000000001</v>
      </c>
    </row>
    <row r="5483" spans="1:4">
      <c r="A5483" s="368" t="s">
        <v>16150</v>
      </c>
      <c r="B5483" s="369" t="s">
        <v>16151</v>
      </c>
      <c r="C5483" s="369" t="s">
        <v>6</v>
      </c>
      <c r="D5483" s="370">
        <v>2810.99</v>
      </c>
    </row>
    <row r="5484" spans="1:4">
      <c r="A5484" s="368" t="s">
        <v>16152</v>
      </c>
      <c r="B5484" s="369" t="s">
        <v>16153</v>
      </c>
      <c r="C5484" s="369" t="s">
        <v>6</v>
      </c>
      <c r="D5484" s="370">
        <v>30128.58</v>
      </c>
    </row>
    <row r="5485" spans="1:4">
      <c r="A5485" s="368" t="s">
        <v>16154</v>
      </c>
      <c r="B5485" s="369" t="s">
        <v>16155</v>
      </c>
      <c r="C5485" s="369" t="s">
        <v>6</v>
      </c>
      <c r="D5485" s="370">
        <v>61220.37</v>
      </c>
    </row>
    <row r="5486" spans="1:4">
      <c r="A5486" s="368" t="s">
        <v>16156</v>
      </c>
      <c r="B5486" s="369" t="s">
        <v>16157</v>
      </c>
      <c r="C5486" s="369" t="s">
        <v>6</v>
      </c>
      <c r="D5486" s="370">
        <v>93965.86</v>
      </c>
    </row>
    <row r="5487" spans="1:4">
      <c r="A5487" s="368" t="s">
        <v>16162</v>
      </c>
      <c r="B5487" s="369" t="s">
        <v>16163</v>
      </c>
      <c r="C5487" s="369" t="s">
        <v>6</v>
      </c>
      <c r="D5487" s="370">
        <v>184.88</v>
      </c>
    </row>
    <row r="5488" spans="1:4">
      <c r="A5488" s="368" t="s">
        <v>16176</v>
      </c>
      <c r="B5488" s="369" t="s">
        <v>16177</v>
      </c>
      <c r="C5488" s="369" t="s">
        <v>6</v>
      </c>
      <c r="D5488" s="370">
        <v>24866.16</v>
      </c>
    </row>
    <row r="5489" spans="1:4">
      <c r="A5489" s="368" t="s">
        <v>16178</v>
      </c>
      <c r="B5489" s="369" t="s">
        <v>16179</v>
      </c>
      <c r="C5489" s="369" t="s">
        <v>6</v>
      </c>
      <c r="D5489" s="370">
        <v>14159.74</v>
      </c>
    </row>
    <row r="5490" spans="1:4">
      <c r="A5490" s="368" t="s">
        <v>16180</v>
      </c>
      <c r="B5490" s="369" t="s">
        <v>16181</v>
      </c>
      <c r="C5490" s="369" t="s">
        <v>6</v>
      </c>
      <c r="D5490" s="370">
        <v>16266.86</v>
      </c>
    </row>
    <row r="5491" spans="1:4">
      <c r="A5491" s="368" t="s">
        <v>16182</v>
      </c>
      <c r="B5491" s="369" t="s">
        <v>16183</v>
      </c>
      <c r="C5491" s="369" t="s">
        <v>6</v>
      </c>
      <c r="D5491" s="370">
        <v>18659.95</v>
      </c>
    </row>
    <row r="5492" spans="1:4">
      <c r="A5492" s="368" t="s">
        <v>16184</v>
      </c>
      <c r="B5492" s="369" t="s">
        <v>16185</v>
      </c>
      <c r="C5492" s="369" t="s">
        <v>6</v>
      </c>
      <c r="D5492" s="370">
        <v>22360.21</v>
      </c>
    </row>
    <row r="5493" spans="1:4">
      <c r="A5493" s="368" t="s">
        <v>16186</v>
      </c>
      <c r="B5493" s="369" t="s">
        <v>16187</v>
      </c>
      <c r="C5493" s="369" t="s">
        <v>6</v>
      </c>
      <c r="D5493" s="370">
        <v>29056.43</v>
      </c>
    </row>
    <row r="5494" spans="1:4">
      <c r="A5494" s="368" t="s">
        <v>16188</v>
      </c>
      <c r="B5494" s="369" t="s">
        <v>16189</v>
      </c>
      <c r="C5494" s="369" t="s">
        <v>6</v>
      </c>
      <c r="D5494" s="370">
        <v>18114</v>
      </c>
    </row>
    <row r="5495" spans="1:4">
      <c r="A5495" s="368" t="s">
        <v>16190</v>
      </c>
      <c r="B5495" s="369" t="s">
        <v>16191</v>
      </c>
      <c r="C5495" s="369" t="s">
        <v>6</v>
      </c>
      <c r="D5495" s="370">
        <v>20954.61</v>
      </c>
    </row>
    <row r="5496" spans="1:4">
      <c r="A5496" s="368" t="s">
        <v>16192</v>
      </c>
      <c r="B5496" s="369" t="s">
        <v>16193</v>
      </c>
      <c r="C5496" s="369" t="s">
        <v>6</v>
      </c>
      <c r="D5496" s="370">
        <v>23288.400000000001</v>
      </c>
    </row>
    <row r="5497" spans="1:4">
      <c r="A5497" s="368" t="s">
        <v>16194</v>
      </c>
      <c r="B5497" s="369" t="s">
        <v>16195</v>
      </c>
      <c r="C5497" s="369" t="s">
        <v>6</v>
      </c>
      <c r="D5497" s="370">
        <v>24779.94</v>
      </c>
    </row>
    <row r="5498" spans="1:4">
      <c r="A5498" s="368" t="s">
        <v>16196</v>
      </c>
      <c r="B5498" s="369" t="s">
        <v>16197</v>
      </c>
      <c r="C5498" s="369" t="s">
        <v>6</v>
      </c>
      <c r="D5498" s="370">
        <v>32509.94</v>
      </c>
    </row>
    <row r="5499" spans="1:4">
      <c r="A5499" s="368" t="s">
        <v>16198</v>
      </c>
      <c r="B5499" s="369" t="s">
        <v>16199</v>
      </c>
      <c r="C5499" s="369" t="s">
        <v>6</v>
      </c>
      <c r="D5499" s="370">
        <v>19104.79</v>
      </c>
    </row>
    <row r="5500" spans="1:4">
      <c r="A5500" s="368" t="s">
        <v>16200</v>
      </c>
      <c r="B5500" s="369" t="s">
        <v>16201</v>
      </c>
      <c r="C5500" s="369" t="s">
        <v>6</v>
      </c>
      <c r="D5500" s="370">
        <v>21947.84</v>
      </c>
    </row>
    <row r="5501" spans="1:4">
      <c r="A5501" s="368" t="s">
        <v>16202</v>
      </c>
      <c r="B5501" s="369" t="s">
        <v>16203</v>
      </c>
      <c r="C5501" s="369" t="s">
        <v>6</v>
      </c>
      <c r="D5501" s="370">
        <v>24264.52</v>
      </c>
    </row>
    <row r="5502" spans="1:4">
      <c r="A5502" s="368" t="s">
        <v>16204</v>
      </c>
      <c r="B5502" s="369" t="s">
        <v>16205</v>
      </c>
      <c r="C5502" s="369" t="s">
        <v>6</v>
      </c>
      <c r="D5502" s="370">
        <v>33677.14</v>
      </c>
    </row>
    <row r="5503" spans="1:4">
      <c r="A5503" s="368" t="s">
        <v>29491</v>
      </c>
      <c r="B5503" s="369" t="s">
        <v>29492</v>
      </c>
      <c r="C5503" s="369" t="s">
        <v>6</v>
      </c>
      <c r="D5503" s="370">
        <v>342.14</v>
      </c>
    </row>
    <row r="5504" spans="1:4">
      <c r="A5504" s="368" t="s">
        <v>29493</v>
      </c>
      <c r="B5504" s="369" t="s">
        <v>29494</v>
      </c>
      <c r="C5504" s="369" t="s">
        <v>6</v>
      </c>
      <c r="D5504" s="370">
        <v>453.47</v>
      </c>
    </row>
    <row r="5505" spans="1:4">
      <c r="A5505" s="368" t="s">
        <v>29495</v>
      </c>
      <c r="B5505" s="369" t="s">
        <v>29496</v>
      </c>
      <c r="C5505" s="369" t="s">
        <v>6</v>
      </c>
      <c r="D5505" s="370">
        <v>517.28</v>
      </c>
    </row>
    <row r="5506" spans="1:4">
      <c r="A5506" s="368" t="s">
        <v>16206</v>
      </c>
      <c r="B5506" s="369" t="s">
        <v>16207</v>
      </c>
      <c r="C5506" s="369" t="s">
        <v>6</v>
      </c>
      <c r="D5506" s="370">
        <v>517.28</v>
      </c>
    </row>
    <row r="5507" spans="1:4">
      <c r="A5507" s="368" t="s">
        <v>29497</v>
      </c>
      <c r="B5507" s="369" t="s">
        <v>29498</v>
      </c>
      <c r="C5507" s="369" t="s">
        <v>6</v>
      </c>
      <c r="D5507" s="370">
        <v>936.41</v>
      </c>
    </row>
    <row r="5508" spans="1:4">
      <c r="A5508" s="368" t="s">
        <v>16208</v>
      </c>
      <c r="B5508" s="369" t="s">
        <v>16209</v>
      </c>
      <c r="C5508" s="369" t="s">
        <v>6</v>
      </c>
      <c r="D5508" s="370">
        <v>936.41</v>
      </c>
    </row>
    <row r="5509" spans="1:4">
      <c r="A5509" s="368" t="s">
        <v>16210</v>
      </c>
      <c r="B5509" s="369" t="s">
        <v>16211</v>
      </c>
      <c r="C5509" s="369" t="s">
        <v>6</v>
      </c>
      <c r="D5509" s="370">
        <v>1536.48</v>
      </c>
    </row>
    <row r="5510" spans="1:4">
      <c r="A5510" s="368" t="s">
        <v>16212</v>
      </c>
      <c r="B5510" s="369" t="s">
        <v>16213</v>
      </c>
      <c r="C5510" s="369" t="s">
        <v>6</v>
      </c>
      <c r="D5510" s="370">
        <v>342.14</v>
      </c>
    </row>
    <row r="5511" spans="1:4">
      <c r="A5511" s="368" t="s">
        <v>16214</v>
      </c>
      <c r="B5511" s="369" t="s">
        <v>16215</v>
      </c>
      <c r="C5511" s="369" t="s">
        <v>6</v>
      </c>
      <c r="D5511" s="370">
        <v>453.47</v>
      </c>
    </row>
    <row r="5512" spans="1:4">
      <c r="A5512" s="368" t="s">
        <v>16216</v>
      </c>
      <c r="B5512" s="369" t="s">
        <v>16217</v>
      </c>
      <c r="C5512" s="369" t="s">
        <v>6</v>
      </c>
      <c r="D5512" s="370">
        <v>430.4</v>
      </c>
    </row>
    <row r="5513" spans="1:4">
      <c r="A5513" s="368" t="s">
        <v>29499</v>
      </c>
      <c r="B5513" s="369" t="s">
        <v>29500</v>
      </c>
      <c r="C5513" s="369" t="s">
        <v>6</v>
      </c>
      <c r="D5513" s="370">
        <v>249.9</v>
      </c>
    </row>
    <row r="5514" spans="1:4">
      <c r="A5514" s="368" t="s">
        <v>29501</v>
      </c>
      <c r="B5514" s="369" t="s">
        <v>29502</v>
      </c>
      <c r="C5514" s="369" t="s">
        <v>6</v>
      </c>
      <c r="D5514" s="370">
        <v>94.4</v>
      </c>
    </row>
    <row r="5515" spans="1:4">
      <c r="A5515" s="368" t="s">
        <v>29503</v>
      </c>
      <c r="B5515" s="369" t="s">
        <v>29504</v>
      </c>
      <c r="C5515" s="369" t="s">
        <v>6</v>
      </c>
      <c r="D5515" s="370">
        <v>257.25</v>
      </c>
    </row>
    <row r="5516" spans="1:4">
      <c r="A5516" s="368" t="s">
        <v>29505</v>
      </c>
      <c r="B5516" s="369" t="s">
        <v>29506</v>
      </c>
      <c r="C5516" s="369" t="s">
        <v>6</v>
      </c>
      <c r="D5516" s="370">
        <v>39.89</v>
      </c>
    </row>
    <row r="5517" spans="1:4">
      <c r="A5517" s="368" t="s">
        <v>29507</v>
      </c>
      <c r="B5517" s="369" t="s">
        <v>29508</v>
      </c>
      <c r="C5517" s="369" t="s">
        <v>6</v>
      </c>
      <c r="D5517" s="370">
        <v>35.700000000000003</v>
      </c>
    </row>
    <row r="5518" spans="1:4">
      <c r="A5518" s="368" t="s">
        <v>29509</v>
      </c>
      <c r="B5518" s="369" t="s">
        <v>29510</v>
      </c>
      <c r="C5518" s="369" t="s">
        <v>6</v>
      </c>
      <c r="D5518" s="370">
        <v>68.25</v>
      </c>
    </row>
    <row r="5519" spans="1:4">
      <c r="A5519" s="368" t="s">
        <v>29511</v>
      </c>
      <c r="B5519" s="369" t="s">
        <v>29512</v>
      </c>
      <c r="C5519" s="369" t="s">
        <v>6</v>
      </c>
      <c r="D5519" s="370">
        <v>52.55</v>
      </c>
    </row>
    <row r="5520" spans="1:4">
      <c r="A5520" s="368" t="s">
        <v>16239</v>
      </c>
      <c r="B5520" s="369" t="s">
        <v>6618</v>
      </c>
      <c r="C5520" s="369" t="s">
        <v>6</v>
      </c>
      <c r="D5520" s="370">
        <v>101.89</v>
      </c>
    </row>
    <row r="5521" spans="1:4">
      <c r="A5521" s="368" t="s">
        <v>29513</v>
      </c>
      <c r="B5521" s="369" t="s">
        <v>29514</v>
      </c>
      <c r="C5521" s="369" t="s">
        <v>6</v>
      </c>
      <c r="D5521" s="370">
        <v>137.66999999999999</v>
      </c>
    </row>
    <row r="5522" spans="1:4">
      <c r="A5522" s="368" t="s">
        <v>29515</v>
      </c>
      <c r="B5522" s="369" t="s">
        <v>29516</v>
      </c>
      <c r="C5522" s="369" t="s">
        <v>6</v>
      </c>
      <c r="D5522" s="370">
        <v>97.95</v>
      </c>
    </row>
    <row r="5523" spans="1:4">
      <c r="A5523" s="368" t="s">
        <v>29517</v>
      </c>
      <c r="B5523" s="369" t="s">
        <v>29518</v>
      </c>
      <c r="C5523" s="369" t="s">
        <v>6</v>
      </c>
      <c r="D5523" s="370">
        <v>97.95</v>
      </c>
    </row>
    <row r="5524" spans="1:4">
      <c r="A5524" s="368" t="s">
        <v>29519</v>
      </c>
      <c r="B5524" s="369" t="s">
        <v>29520</v>
      </c>
      <c r="C5524" s="369" t="s">
        <v>6</v>
      </c>
      <c r="D5524" s="370">
        <v>155.71</v>
      </c>
    </row>
    <row r="5525" spans="1:4">
      <c r="A5525" s="368" t="s">
        <v>29521</v>
      </c>
      <c r="B5525" s="369" t="s">
        <v>29522</v>
      </c>
      <c r="C5525" s="369" t="s">
        <v>6</v>
      </c>
      <c r="D5525" s="370">
        <v>123.56</v>
      </c>
    </row>
    <row r="5526" spans="1:4" ht="33.75">
      <c r="A5526" s="368" t="s">
        <v>16262</v>
      </c>
      <c r="B5526" s="369" t="s">
        <v>16263</v>
      </c>
      <c r="C5526" s="369" t="s">
        <v>6</v>
      </c>
      <c r="D5526" s="370">
        <v>24288.39</v>
      </c>
    </row>
    <row r="5527" spans="1:4" ht="33.75">
      <c r="A5527" s="368" t="s">
        <v>16264</v>
      </c>
      <c r="B5527" s="369" t="s">
        <v>16265</v>
      </c>
      <c r="C5527" s="369" t="s">
        <v>6</v>
      </c>
      <c r="D5527" s="370">
        <v>28947.55</v>
      </c>
    </row>
    <row r="5528" spans="1:4" ht="33.75">
      <c r="A5528" s="368" t="s">
        <v>16266</v>
      </c>
      <c r="B5528" s="369" t="s">
        <v>16267</v>
      </c>
      <c r="C5528" s="369" t="s">
        <v>6</v>
      </c>
      <c r="D5528" s="370">
        <v>32333.91</v>
      </c>
    </row>
    <row r="5529" spans="1:4" ht="33.75">
      <c r="A5529" s="368" t="s">
        <v>16268</v>
      </c>
      <c r="B5529" s="369" t="s">
        <v>16269</v>
      </c>
      <c r="C5529" s="369" t="s">
        <v>6</v>
      </c>
      <c r="D5529" s="370">
        <v>27195.99</v>
      </c>
    </row>
    <row r="5530" spans="1:4" ht="33.75">
      <c r="A5530" s="368" t="s">
        <v>16270</v>
      </c>
      <c r="B5530" s="369" t="s">
        <v>16271</v>
      </c>
      <c r="C5530" s="369" t="s">
        <v>6</v>
      </c>
      <c r="D5530" s="370">
        <v>26740.58</v>
      </c>
    </row>
    <row r="5531" spans="1:4" ht="33.75">
      <c r="A5531" s="368" t="s">
        <v>16272</v>
      </c>
      <c r="B5531" s="369" t="s">
        <v>16273</v>
      </c>
      <c r="C5531" s="369" t="s">
        <v>6</v>
      </c>
      <c r="D5531" s="370">
        <v>31866.83</v>
      </c>
    </row>
    <row r="5532" spans="1:4">
      <c r="A5532" s="368" t="s">
        <v>29523</v>
      </c>
      <c r="B5532" s="369" t="s">
        <v>29524</v>
      </c>
      <c r="C5532" s="369" t="s">
        <v>6</v>
      </c>
      <c r="D5532" s="370">
        <v>104433.44</v>
      </c>
    </row>
    <row r="5533" spans="1:4">
      <c r="A5533" s="368" t="s">
        <v>29525</v>
      </c>
      <c r="B5533" s="369" t="s">
        <v>29526</v>
      </c>
      <c r="C5533" s="369" t="s">
        <v>6</v>
      </c>
      <c r="D5533" s="370">
        <v>200340</v>
      </c>
    </row>
    <row r="5534" spans="1:4">
      <c r="A5534" s="368" t="s">
        <v>29527</v>
      </c>
      <c r="B5534" s="369" t="s">
        <v>29528</v>
      </c>
      <c r="C5534" s="369" t="s">
        <v>6</v>
      </c>
      <c r="D5534" s="370">
        <v>91761.600000000006</v>
      </c>
    </row>
    <row r="5535" spans="1:4">
      <c r="A5535" s="368" t="s">
        <v>16284</v>
      </c>
      <c r="B5535" s="369" t="s">
        <v>16285</v>
      </c>
      <c r="C5535" s="369" t="s">
        <v>1436</v>
      </c>
      <c r="D5535" s="370">
        <v>4.72</v>
      </c>
    </row>
    <row r="5536" spans="1:4">
      <c r="A5536" s="368" t="s">
        <v>29529</v>
      </c>
      <c r="B5536" s="369" t="s">
        <v>29530</v>
      </c>
      <c r="C5536" s="369" t="s">
        <v>6</v>
      </c>
      <c r="D5536" s="370">
        <v>9065.42</v>
      </c>
    </row>
    <row r="5537" spans="1:4">
      <c r="A5537" s="368" t="s">
        <v>16368</v>
      </c>
      <c r="B5537" s="369" t="s">
        <v>16369</v>
      </c>
      <c r="C5537" s="369" t="s">
        <v>1436</v>
      </c>
      <c r="D5537" s="370">
        <v>1.37</v>
      </c>
    </row>
    <row r="5538" spans="1:4">
      <c r="A5538" s="368" t="s">
        <v>16374</v>
      </c>
      <c r="B5538" s="369" t="s">
        <v>16375</v>
      </c>
      <c r="C5538" s="369" t="s">
        <v>6</v>
      </c>
      <c r="D5538" s="370">
        <v>201.58</v>
      </c>
    </row>
    <row r="5539" spans="1:4">
      <c r="A5539" s="368" t="s">
        <v>16404</v>
      </c>
      <c r="B5539" s="369" t="s">
        <v>16405</v>
      </c>
      <c r="C5539" s="369" t="s">
        <v>6</v>
      </c>
      <c r="D5539" s="370">
        <v>17.77</v>
      </c>
    </row>
    <row r="5540" spans="1:4">
      <c r="A5540" s="368" t="s">
        <v>16406</v>
      </c>
      <c r="B5540" s="369" t="s">
        <v>16407</v>
      </c>
      <c r="C5540" s="369" t="s">
        <v>6</v>
      </c>
      <c r="D5540" s="370">
        <v>18.059999999999999</v>
      </c>
    </row>
    <row r="5541" spans="1:4">
      <c r="A5541" s="368" t="s">
        <v>16408</v>
      </c>
      <c r="B5541" s="369" t="s">
        <v>16409</v>
      </c>
      <c r="C5541" s="369" t="s">
        <v>6</v>
      </c>
      <c r="D5541" s="370">
        <v>29.26</v>
      </c>
    </row>
    <row r="5542" spans="1:4">
      <c r="A5542" s="368" t="s">
        <v>16410</v>
      </c>
      <c r="B5542" s="369" t="s">
        <v>16411</v>
      </c>
      <c r="C5542" s="369" t="s">
        <v>6</v>
      </c>
      <c r="D5542" s="370">
        <v>54.31</v>
      </c>
    </row>
    <row r="5543" spans="1:4">
      <c r="A5543" s="368" t="s">
        <v>16412</v>
      </c>
      <c r="B5543" s="369" t="s">
        <v>16413</v>
      </c>
      <c r="C5543" s="369" t="s">
        <v>6</v>
      </c>
      <c r="D5543" s="370">
        <v>79.5</v>
      </c>
    </row>
    <row r="5544" spans="1:4">
      <c r="A5544" s="368" t="s">
        <v>16414</v>
      </c>
      <c r="B5544" s="369" t="s">
        <v>16415</v>
      </c>
      <c r="C5544" s="369" t="s">
        <v>6</v>
      </c>
      <c r="D5544" s="370">
        <v>18.920000000000002</v>
      </c>
    </row>
    <row r="5545" spans="1:4">
      <c r="A5545" s="368" t="s">
        <v>16416</v>
      </c>
      <c r="B5545" s="369" t="s">
        <v>16417</v>
      </c>
      <c r="C5545" s="369" t="s">
        <v>6</v>
      </c>
      <c r="D5545" s="370">
        <v>29.64</v>
      </c>
    </row>
    <row r="5546" spans="1:4">
      <c r="A5546" s="368" t="s">
        <v>16418</v>
      </c>
      <c r="B5546" s="369" t="s">
        <v>16419</v>
      </c>
      <c r="C5546" s="369" t="s">
        <v>6</v>
      </c>
      <c r="D5546" s="370">
        <v>30.66</v>
      </c>
    </row>
    <row r="5547" spans="1:4">
      <c r="A5547" s="368" t="s">
        <v>16420</v>
      </c>
      <c r="B5547" s="369" t="s">
        <v>16421</v>
      </c>
      <c r="C5547" s="369" t="s">
        <v>6</v>
      </c>
      <c r="D5547" s="370">
        <v>45.78</v>
      </c>
    </row>
    <row r="5548" spans="1:4">
      <c r="A5548" s="368" t="s">
        <v>16422</v>
      </c>
      <c r="B5548" s="369" t="s">
        <v>16423</v>
      </c>
      <c r="C5548" s="369" t="s">
        <v>6</v>
      </c>
      <c r="D5548" s="370">
        <v>46.3</v>
      </c>
    </row>
    <row r="5549" spans="1:4">
      <c r="A5549" s="368" t="s">
        <v>16425</v>
      </c>
      <c r="B5549" s="369" t="s">
        <v>16426</v>
      </c>
      <c r="C5549" s="369" t="s">
        <v>6</v>
      </c>
      <c r="D5549" s="370">
        <v>2.4300000000000002</v>
      </c>
    </row>
    <row r="5550" spans="1:4">
      <c r="A5550" s="368" t="s">
        <v>16427</v>
      </c>
      <c r="B5550" s="369" t="s">
        <v>16428</v>
      </c>
      <c r="C5550" s="369" t="s">
        <v>6</v>
      </c>
      <c r="D5550" s="370">
        <v>2.4300000000000002</v>
      </c>
    </row>
    <row r="5551" spans="1:4">
      <c r="A5551" s="368" t="s">
        <v>29531</v>
      </c>
      <c r="B5551" s="369" t="s">
        <v>29532</v>
      </c>
      <c r="C5551" s="369" t="s">
        <v>6</v>
      </c>
      <c r="D5551" s="370">
        <v>4230.54</v>
      </c>
    </row>
    <row r="5552" spans="1:4">
      <c r="A5552" s="368" t="s">
        <v>29533</v>
      </c>
      <c r="B5552" s="369" t="s">
        <v>29534</v>
      </c>
      <c r="C5552" s="369" t="s">
        <v>6</v>
      </c>
      <c r="D5552" s="370">
        <v>183.3</v>
      </c>
    </row>
    <row r="5553" spans="1:4">
      <c r="A5553" s="368" t="s">
        <v>16434</v>
      </c>
      <c r="B5553" s="369" t="s">
        <v>16435</v>
      </c>
      <c r="C5553" s="369" t="s">
        <v>6</v>
      </c>
      <c r="D5553" s="370">
        <v>12564.81</v>
      </c>
    </row>
    <row r="5554" spans="1:4">
      <c r="A5554" s="368" t="s">
        <v>16436</v>
      </c>
      <c r="B5554" s="369" t="s">
        <v>16437</v>
      </c>
      <c r="C5554" s="369" t="s">
        <v>6</v>
      </c>
      <c r="D5554" s="370">
        <v>3449.87</v>
      </c>
    </row>
    <row r="5555" spans="1:4">
      <c r="A5555" s="368" t="s">
        <v>16438</v>
      </c>
      <c r="B5555" s="369" t="s">
        <v>16439</v>
      </c>
      <c r="C5555" s="369" t="s">
        <v>6</v>
      </c>
      <c r="D5555" s="370">
        <v>7064.83</v>
      </c>
    </row>
    <row r="5556" spans="1:4">
      <c r="A5556" s="368" t="s">
        <v>16440</v>
      </c>
      <c r="B5556" s="369" t="s">
        <v>16441</v>
      </c>
      <c r="C5556" s="369" t="s">
        <v>6</v>
      </c>
      <c r="D5556" s="370">
        <v>16680.830000000002</v>
      </c>
    </row>
    <row r="5557" spans="1:4">
      <c r="A5557" s="368" t="s">
        <v>29535</v>
      </c>
      <c r="B5557" s="369" t="s">
        <v>29536</v>
      </c>
      <c r="C5557" s="369" t="s">
        <v>6</v>
      </c>
      <c r="D5557" s="370">
        <v>2664.45</v>
      </c>
    </row>
    <row r="5558" spans="1:4">
      <c r="A5558" s="368" t="s">
        <v>16492</v>
      </c>
      <c r="B5558" s="369" t="s">
        <v>16493</v>
      </c>
      <c r="C5558" s="369" t="s">
        <v>1436</v>
      </c>
      <c r="D5558" s="370">
        <v>3.08</v>
      </c>
    </row>
    <row r="5559" spans="1:4">
      <c r="A5559" s="368" t="s">
        <v>29537</v>
      </c>
      <c r="B5559" s="369" t="s">
        <v>29538</v>
      </c>
      <c r="C5559" s="369" t="s">
        <v>6</v>
      </c>
      <c r="D5559" s="370">
        <v>20.38</v>
      </c>
    </row>
    <row r="5560" spans="1:4">
      <c r="A5560" s="368" t="s">
        <v>29539</v>
      </c>
      <c r="B5560" s="369" t="s">
        <v>29540</v>
      </c>
      <c r="C5560" s="369" t="s">
        <v>6</v>
      </c>
      <c r="D5560" s="370">
        <v>18.829999999999998</v>
      </c>
    </row>
    <row r="5561" spans="1:4">
      <c r="A5561" s="368" t="s">
        <v>29541</v>
      </c>
      <c r="B5561" s="369" t="s">
        <v>29542</v>
      </c>
      <c r="C5561" s="369" t="s">
        <v>6</v>
      </c>
      <c r="D5561" s="370">
        <v>13.67</v>
      </c>
    </row>
    <row r="5562" spans="1:4">
      <c r="A5562" s="368" t="s">
        <v>29543</v>
      </c>
      <c r="B5562" s="369" t="s">
        <v>29544</v>
      </c>
      <c r="C5562" s="369" t="s">
        <v>6</v>
      </c>
      <c r="D5562" s="370">
        <v>25.26</v>
      </c>
    </row>
    <row r="5563" spans="1:4">
      <c r="A5563" s="368" t="s">
        <v>16650</v>
      </c>
      <c r="B5563" s="369" t="s">
        <v>16651</v>
      </c>
      <c r="C5563" s="369" t="s">
        <v>6</v>
      </c>
      <c r="D5563" s="370">
        <v>5.16</v>
      </c>
    </row>
    <row r="5564" spans="1:4">
      <c r="A5564" s="368" t="s">
        <v>16652</v>
      </c>
      <c r="B5564" s="369" t="s">
        <v>16653</v>
      </c>
      <c r="C5564" s="369" t="s">
        <v>6</v>
      </c>
      <c r="D5564" s="370">
        <v>3.93</v>
      </c>
    </row>
    <row r="5565" spans="1:4" ht="22.5">
      <c r="A5565" s="368" t="s">
        <v>29545</v>
      </c>
      <c r="B5565" s="369" t="s">
        <v>29546</v>
      </c>
      <c r="C5565" s="369" t="s">
        <v>6</v>
      </c>
      <c r="D5565" s="370">
        <v>23353.05</v>
      </c>
    </row>
    <row r="5566" spans="1:4" ht="22.5">
      <c r="A5566" s="368" t="s">
        <v>29547</v>
      </c>
      <c r="B5566" s="369" t="s">
        <v>29548</v>
      </c>
      <c r="C5566" s="369" t="s">
        <v>6</v>
      </c>
      <c r="D5566" s="370">
        <v>37901.599999999999</v>
      </c>
    </row>
    <row r="5567" spans="1:4">
      <c r="A5567" s="368" t="s">
        <v>16718</v>
      </c>
      <c r="B5567" s="369" t="s">
        <v>16719</v>
      </c>
      <c r="C5567" s="369" t="s">
        <v>6</v>
      </c>
      <c r="D5567" s="370">
        <v>37.81</v>
      </c>
    </row>
    <row r="5568" spans="1:4" ht="22.5">
      <c r="A5568" s="368" t="s">
        <v>29549</v>
      </c>
      <c r="B5568" s="369" t="s">
        <v>29550</v>
      </c>
      <c r="C5568" s="369" t="s">
        <v>429</v>
      </c>
      <c r="D5568" s="370">
        <v>880.44</v>
      </c>
    </row>
    <row r="5569" spans="1:4" ht="22.5">
      <c r="A5569" s="368" t="s">
        <v>16722</v>
      </c>
      <c r="B5569" s="369" t="s">
        <v>6632</v>
      </c>
      <c r="C5569" s="369" t="s">
        <v>429</v>
      </c>
      <c r="D5569" s="370">
        <v>923.04</v>
      </c>
    </row>
    <row r="5570" spans="1:4" ht="22.5">
      <c r="A5570" s="368" t="s">
        <v>16723</v>
      </c>
      <c r="B5570" s="369" t="s">
        <v>6633</v>
      </c>
      <c r="C5570" s="369" t="s">
        <v>429</v>
      </c>
      <c r="D5570" s="370">
        <v>977.86</v>
      </c>
    </row>
    <row r="5571" spans="1:4">
      <c r="A5571" s="368" t="s">
        <v>16738</v>
      </c>
      <c r="B5571" s="369" t="s">
        <v>16739</v>
      </c>
      <c r="C5571" s="369" t="s">
        <v>6</v>
      </c>
      <c r="D5571" s="370">
        <v>36.9</v>
      </c>
    </row>
    <row r="5572" spans="1:4">
      <c r="A5572" s="368" t="s">
        <v>16744</v>
      </c>
      <c r="B5572" s="369" t="s">
        <v>16745</v>
      </c>
      <c r="C5572" s="369" t="s">
        <v>6</v>
      </c>
      <c r="D5572" s="370">
        <v>534.27</v>
      </c>
    </row>
    <row r="5573" spans="1:4">
      <c r="A5573" s="368" t="s">
        <v>16746</v>
      </c>
      <c r="B5573" s="369" t="s">
        <v>16747</v>
      </c>
      <c r="C5573" s="369" t="s">
        <v>6</v>
      </c>
      <c r="D5573" s="370">
        <v>715</v>
      </c>
    </row>
    <row r="5574" spans="1:4">
      <c r="A5574" s="368" t="s">
        <v>16748</v>
      </c>
      <c r="B5574" s="369" t="s">
        <v>16749</v>
      </c>
      <c r="C5574" s="369" t="s">
        <v>6</v>
      </c>
      <c r="D5574" s="370">
        <v>1030.8699999999999</v>
      </c>
    </row>
    <row r="5575" spans="1:4">
      <c r="A5575" s="368" t="s">
        <v>16750</v>
      </c>
      <c r="B5575" s="369" t="s">
        <v>16751</v>
      </c>
      <c r="C5575" s="369" t="s">
        <v>6</v>
      </c>
      <c r="D5575" s="370">
        <v>1751.66</v>
      </c>
    </row>
    <row r="5576" spans="1:4">
      <c r="A5576" s="368" t="s">
        <v>16752</v>
      </c>
      <c r="B5576" s="369" t="s">
        <v>16753</v>
      </c>
      <c r="C5576" s="369" t="s">
        <v>6</v>
      </c>
      <c r="D5576" s="370">
        <v>499.72</v>
      </c>
    </row>
    <row r="5577" spans="1:4">
      <c r="A5577" s="368" t="s">
        <v>16754</v>
      </c>
      <c r="B5577" s="369" t="s">
        <v>16755</v>
      </c>
      <c r="C5577" s="369" t="s">
        <v>6</v>
      </c>
      <c r="D5577" s="370">
        <v>710.82</v>
      </c>
    </row>
    <row r="5578" spans="1:4">
      <c r="A5578" s="368" t="s">
        <v>16756</v>
      </c>
      <c r="B5578" s="369" t="s">
        <v>16757</v>
      </c>
      <c r="C5578" s="369" t="s">
        <v>6</v>
      </c>
      <c r="D5578" s="370">
        <v>1034.44</v>
      </c>
    </row>
    <row r="5579" spans="1:4">
      <c r="A5579" s="368" t="s">
        <v>16758</v>
      </c>
      <c r="B5579" s="369" t="s">
        <v>16759</v>
      </c>
      <c r="C5579" s="369" t="s">
        <v>6</v>
      </c>
      <c r="D5579" s="370">
        <v>1769.32</v>
      </c>
    </row>
    <row r="5580" spans="1:4">
      <c r="A5580" s="368" t="s">
        <v>16766</v>
      </c>
      <c r="B5580" s="369" t="s">
        <v>16767</v>
      </c>
      <c r="C5580" s="369" t="s">
        <v>6</v>
      </c>
      <c r="D5580" s="370">
        <v>36.299999999999997</v>
      </c>
    </row>
    <row r="5581" spans="1:4">
      <c r="A5581" s="368" t="s">
        <v>16768</v>
      </c>
      <c r="B5581" s="369" t="s">
        <v>16769</v>
      </c>
      <c r="C5581" s="369" t="s">
        <v>6</v>
      </c>
      <c r="D5581" s="370">
        <v>33.450000000000003</v>
      </c>
    </row>
    <row r="5582" spans="1:4">
      <c r="A5582" s="368" t="s">
        <v>16770</v>
      </c>
      <c r="B5582" s="369" t="s">
        <v>16771</v>
      </c>
      <c r="C5582" s="369" t="s">
        <v>6</v>
      </c>
      <c r="D5582" s="370">
        <v>81.760000000000005</v>
      </c>
    </row>
    <row r="5583" spans="1:4">
      <c r="A5583" s="368" t="s">
        <v>16772</v>
      </c>
      <c r="B5583" s="369" t="s">
        <v>16773</v>
      </c>
      <c r="C5583" s="369" t="s">
        <v>6</v>
      </c>
      <c r="D5583" s="370">
        <v>31.63</v>
      </c>
    </row>
    <row r="5584" spans="1:4">
      <c r="A5584" s="368" t="s">
        <v>16760</v>
      </c>
      <c r="B5584" s="369" t="s">
        <v>16761</v>
      </c>
      <c r="C5584" s="369" t="s">
        <v>6</v>
      </c>
      <c r="D5584" s="370">
        <v>2199.46</v>
      </c>
    </row>
    <row r="5585" spans="1:4">
      <c r="A5585" s="368" t="s">
        <v>16762</v>
      </c>
      <c r="B5585" s="369" t="s">
        <v>16763</v>
      </c>
      <c r="C5585" s="369" t="s">
        <v>6</v>
      </c>
      <c r="D5585" s="370">
        <v>3438.26</v>
      </c>
    </row>
    <row r="5586" spans="1:4">
      <c r="A5586" s="368" t="s">
        <v>29551</v>
      </c>
      <c r="B5586" s="369" t="s">
        <v>29552</v>
      </c>
      <c r="C5586" s="369" t="s">
        <v>6</v>
      </c>
      <c r="D5586" s="370">
        <v>54.9</v>
      </c>
    </row>
    <row r="5587" spans="1:4">
      <c r="A5587" s="368" t="s">
        <v>16782</v>
      </c>
      <c r="B5587" s="369" t="s">
        <v>16783</v>
      </c>
      <c r="C5587" s="369" t="s">
        <v>6</v>
      </c>
      <c r="D5587" s="370">
        <v>53.92</v>
      </c>
    </row>
    <row r="5588" spans="1:4">
      <c r="A5588" s="368" t="s">
        <v>16784</v>
      </c>
      <c r="B5588" s="369" t="s">
        <v>16785</v>
      </c>
      <c r="C5588" s="369" t="s">
        <v>6</v>
      </c>
      <c r="D5588" s="370">
        <v>55.2</v>
      </c>
    </row>
    <row r="5589" spans="1:4">
      <c r="A5589" s="368" t="s">
        <v>16786</v>
      </c>
      <c r="B5589" s="369" t="s">
        <v>16787</v>
      </c>
      <c r="C5589" s="369" t="s">
        <v>6</v>
      </c>
      <c r="D5589" s="370">
        <v>82.77</v>
      </c>
    </row>
    <row r="5590" spans="1:4">
      <c r="A5590" s="368" t="s">
        <v>16788</v>
      </c>
      <c r="B5590" s="369" t="s">
        <v>16789</v>
      </c>
      <c r="C5590" s="369" t="s">
        <v>6</v>
      </c>
      <c r="D5590" s="370">
        <v>105.6</v>
      </c>
    </row>
    <row r="5591" spans="1:4">
      <c r="A5591" s="368" t="s">
        <v>16790</v>
      </c>
      <c r="B5591" s="369" t="s">
        <v>16791</v>
      </c>
      <c r="C5591" s="369" t="s">
        <v>6</v>
      </c>
      <c r="D5591" s="370">
        <v>130.78</v>
      </c>
    </row>
    <row r="5592" spans="1:4">
      <c r="A5592" s="368" t="s">
        <v>29553</v>
      </c>
      <c r="B5592" s="369" t="s">
        <v>29554</v>
      </c>
      <c r="C5592" s="369" t="s">
        <v>6</v>
      </c>
      <c r="D5592" s="370">
        <v>282.02</v>
      </c>
    </row>
    <row r="5593" spans="1:4">
      <c r="A5593" s="368" t="s">
        <v>16792</v>
      </c>
      <c r="B5593" s="369" t="s">
        <v>16793</v>
      </c>
      <c r="C5593" s="369" t="s">
        <v>6</v>
      </c>
      <c r="D5593" s="370">
        <v>339.47</v>
      </c>
    </row>
    <row r="5594" spans="1:4">
      <c r="A5594" s="368" t="s">
        <v>29555</v>
      </c>
      <c r="B5594" s="369" t="s">
        <v>29556</v>
      </c>
      <c r="C5594" s="369" t="s">
        <v>6</v>
      </c>
      <c r="D5594" s="370">
        <v>1203.45</v>
      </c>
    </row>
    <row r="5595" spans="1:4">
      <c r="A5595" s="368" t="s">
        <v>29557</v>
      </c>
      <c r="B5595" s="369" t="s">
        <v>29558</v>
      </c>
      <c r="C5595" s="369" t="s">
        <v>6</v>
      </c>
      <c r="D5595" s="370">
        <v>2550</v>
      </c>
    </row>
    <row r="5596" spans="1:4">
      <c r="A5596" s="368" t="s">
        <v>16802</v>
      </c>
      <c r="B5596" s="369" t="s">
        <v>16803</v>
      </c>
      <c r="C5596" s="369" t="s">
        <v>6</v>
      </c>
      <c r="D5596" s="370">
        <v>92.01</v>
      </c>
    </row>
    <row r="5597" spans="1:4">
      <c r="A5597" s="368" t="s">
        <v>16804</v>
      </c>
      <c r="B5597" s="369" t="s">
        <v>16805</v>
      </c>
      <c r="C5597" s="369" t="s">
        <v>6</v>
      </c>
      <c r="D5597" s="370">
        <v>1028.31</v>
      </c>
    </row>
    <row r="5598" spans="1:4" ht="22.5">
      <c r="A5598" s="368" t="s">
        <v>16812</v>
      </c>
      <c r="B5598" s="369" t="s">
        <v>16813</v>
      </c>
      <c r="C5598" s="369" t="s">
        <v>6</v>
      </c>
      <c r="D5598" s="370">
        <v>3264.27</v>
      </c>
    </row>
    <row r="5599" spans="1:4" ht="22.5">
      <c r="A5599" s="368" t="s">
        <v>16814</v>
      </c>
      <c r="B5599" s="369" t="s">
        <v>16815</v>
      </c>
      <c r="C5599" s="369" t="s">
        <v>6</v>
      </c>
      <c r="D5599" s="370">
        <v>4764.68</v>
      </c>
    </row>
    <row r="5600" spans="1:4" ht="22.5">
      <c r="A5600" s="368" t="s">
        <v>16816</v>
      </c>
      <c r="B5600" s="369" t="s">
        <v>16817</v>
      </c>
      <c r="C5600" s="369" t="s">
        <v>6</v>
      </c>
      <c r="D5600" s="370">
        <v>30697.59</v>
      </c>
    </row>
    <row r="5601" spans="1:4" ht="22.5">
      <c r="A5601" s="368" t="s">
        <v>16818</v>
      </c>
      <c r="B5601" s="369" t="s">
        <v>16819</v>
      </c>
      <c r="C5601" s="369" t="s">
        <v>6</v>
      </c>
      <c r="D5601" s="370">
        <v>42844.71</v>
      </c>
    </row>
    <row r="5602" spans="1:4" ht="22.5">
      <c r="A5602" s="368" t="s">
        <v>16820</v>
      </c>
      <c r="B5602" s="369" t="s">
        <v>16821</v>
      </c>
      <c r="C5602" s="369" t="s">
        <v>6</v>
      </c>
      <c r="D5602" s="370">
        <v>10940.07</v>
      </c>
    </row>
    <row r="5603" spans="1:4" ht="22.5">
      <c r="A5603" s="368" t="s">
        <v>16822</v>
      </c>
      <c r="B5603" s="369" t="s">
        <v>16823</v>
      </c>
      <c r="C5603" s="369" t="s">
        <v>6</v>
      </c>
      <c r="D5603" s="370">
        <v>56591.26</v>
      </c>
    </row>
    <row r="5604" spans="1:4" ht="22.5">
      <c r="A5604" s="368" t="s">
        <v>16824</v>
      </c>
      <c r="B5604" s="369" t="s">
        <v>16825</v>
      </c>
      <c r="C5604" s="369" t="s">
        <v>6</v>
      </c>
      <c r="D5604" s="370">
        <v>16140.1</v>
      </c>
    </row>
    <row r="5605" spans="1:4" ht="22.5">
      <c r="A5605" s="368" t="s">
        <v>16826</v>
      </c>
      <c r="B5605" s="369" t="s">
        <v>16827</v>
      </c>
      <c r="C5605" s="369" t="s">
        <v>6</v>
      </c>
      <c r="D5605" s="370">
        <v>19772.47</v>
      </c>
    </row>
    <row r="5606" spans="1:4">
      <c r="A5606" s="368" t="s">
        <v>29559</v>
      </c>
      <c r="B5606" s="369" t="s">
        <v>29560</v>
      </c>
      <c r="C5606" s="369" t="s">
        <v>6</v>
      </c>
      <c r="D5606" s="370">
        <v>750</v>
      </c>
    </row>
    <row r="5607" spans="1:4">
      <c r="A5607" s="368" t="s">
        <v>29561</v>
      </c>
      <c r="B5607" s="369" t="s">
        <v>29562</v>
      </c>
      <c r="C5607" s="369" t="s">
        <v>6</v>
      </c>
      <c r="D5607" s="370">
        <v>2300</v>
      </c>
    </row>
    <row r="5608" spans="1:4">
      <c r="A5608" s="368" t="s">
        <v>29563</v>
      </c>
      <c r="B5608" s="369" t="s">
        <v>29564</v>
      </c>
      <c r="C5608" s="369" t="s">
        <v>6</v>
      </c>
      <c r="D5608" s="370">
        <v>3400</v>
      </c>
    </row>
    <row r="5609" spans="1:4">
      <c r="A5609" s="368" t="s">
        <v>29565</v>
      </c>
      <c r="B5609" s="369" t="s">
        <v>29566</v>
      </c>
      <c r="C5609" s="369" t="s">
        <v>6</v>
      </c>
      <c r="D5609" s="370">
        <v>4500</v>
      </c>
    </row>
    <row r="5610" spans="1:4">
      <c r="A5610" s="368" t="s">
        <v>29567</v>
      </c>
      <c r="B5610" s="369" t="s">
        <v>29568</v>
      </c>
      <c r="C5610" s="369" t="s">
        <v>6</v>
      </c>
      <c r="D5610" s="370">
        <v>8855</v>
      </c>
    </row>
    <row r="5611" spans="1:4">
      <c r="A5611" s="368" t="s">
        <v>16840</v>
      </c>
      <c r="B5611" s="369" t="s">
        <v>16841</v>
      </c>
      <c r="C5611" s="369" t="s">
        <v>6</v>
      </c>
      <c r="D5611" s="370">
        <v>121035.15</v>
      </c>
    </row>
    <row r="5612" spans="1:4">
      <c r="A5612" s="368" t="s">
        <v>16842</v>
      </c>
      <c r="B5612" s="369" t="s">
        <v>16843</v>
      </c>
      <c r="C5612" s="369" t="s">
        <v>6</v>
      </c>
      <c r="D5612" s="370">
        <v>140821.85999999999</v>
      </c>
    </row>
    <row r="5613" spans="1:4">
      <c r="A5613" s="368" t="s">
        <v>16844</v>
      </c>
      <c r="B5613" s="369" t="s">
        <v>16845</v>
      </c>
      <c r="C5613" s="369" t="s">
        <v>6</v>
      </c>
      <c r="D5613" s="370">
        <v>137768.42000000001</v>
      </c>
    </row>
    <row r="5614" spans="1:4">
      <c r="A5614" s="368" t="s">
        <v>16846</v>
      </c>
      <c r="B5614" s="369" t="s">
        <v>16847</v>
      </c>
      <c r="C5614" s="369" t="s">
        <v>6</v>
      </c>
      <c r="D5614" s="370">
        <v>190283.13</v>
      </c>
    </row>
    <row r="5615" spans="1:4">
      <c r="A5615" s="368" t="s">
        <v>16848</v>
      </c>
      <c r="B5615" s="369" t="s">
        <v>16849</v>
      </c>
      <c r="C5615" s="369" t="s">
        <v>6</v>
      </c>
      <c r="D5615" s="370">
        <v>66668.539999999994</v>
      </c>
    </row>
    <row r="5616" spans="1:4">
      <c r="A5616" s="368" t="s">
        <v>16850</v>
      </c>
      <c r="B5616" s="369" t="s">
        <v>16851</v>
      </c>
      <c r="C5616" s="369" t="s">
        <v>6</v>
      </c>
      <c r="D5616" s="370">
        <v>95472.26</v>
      </c>
    </row>
    <row r="5617" spans="1:4">
      <c r="A5617" s="368" t="s">
        <v>16852</v>
      </c>
      <c r="B5617" s="369" t="s">
        <v>16853</v>
      </c>
      <c r="C5617" s="369" t="s">
        <v>6</v>
      </c>
      <c r="D5617" s="370">
        <v>120682.92</v>
      </c>
    </row>
    <row r="5618" spans="1:4">
      <c r="A5618" s="368" t="s">
        <v>29569</v>
      </c>
      <c r="B5618" s="369" t="s">
        <v>29570</v>
      </c>
      <c r="C5618" s="369" t="s">
        <v>6</v>
      </c>
      <c r="D5618" s="370">
        <v>168160</v>
      </c>
    </row>
    <row r="5619" spans="1:4">
      <c r="A5619" s="368" t="s">
        <v>29571</v>
      </c>
      <c r="B5619" s="369" t="s">
        <v>29572</v>
      </c>
      <c r="C5619" s="369" t="s">
        <v>6</v>
      </c>
      <c r="D5619" s="370">
        <v>322245</v>
      </c>
    </row>
    <row r="5620" spans="1:4">
      <c r="A5620" s="368" t="s">
        <v>16870</v>
      </c>
      <c r="B5620" s="369" t="s">
        <v>16871</v>
      </c>
      <c r="C5620" s="369" t="s">
        <v>6</v>
      </c>
      <c r="D5620" s="370">
        <v>320.83</v>
      </c>
    </row>
    <row r="5621" spans="1:4">
      <c r="A5621" s="368" t="s">
        <v>16872</v>
      </c>
      <c r="B5621" s="369" t="s">
        <v>16873</v>
      </c>
      <c r="C5621" s="369" t="s">
        <v>6</v>
      </c>
      <c r="D5621" s="370">
        <v>356.16</v>
      </c>
    </row>
    <row r="5622" spans="1:4">
      <c r="A5622" s="368" t="s">
        <v>16874</v>
      </c>
      <c r="B5622" s="369" t="s">
        <v>16875</v>
      </c>
      <c r="C5622" s="369" t="s">
        <v>6</v>
      </c>
      <c r="D5622" s="370">
        <v>314.89999999999998</v>
      </c>
    </row>
    <row r="5623" spans="1:4">
      <c r="A5623" s="368" t="s">
        <v>16880</v>
      </c>
      <c r="B5623" s="369" t="s">
        <v>16881</v>
      </c>
      <c r="C5623" s="369" t="s">
        <v>6</v>
      </c>
      <c r="D5623" s="370">
        <v>93.86</v>
      </c>
    </row>
    <row r="5624" spans="1:4">
      <c r="A5624" s="368" t="s">
        <v>16882</v>
      </c>
      <c r="B5624" s="369" t="s">
        <v>16883</v>
      </c>
      <c r="C5624" s="369" t="s">
        <v>6</v>
      </c>
      <c r="D5624" s="370">
        <v>113.02</v>
      </c>
    </row>
    <row r="5625" spans="1:4">
      <c r="A5625" s="368" t="s">
        <v>16884</v>
      </c>
      <c r="B5625" s="369" t="s">
        <v>16885</v>
      </c>
      <c r="C5625" s="369" t="s">
        <v>6</v>
      </c>
      <c r="D5625" s="370">
        <v>246.36</v>
      </c>
    </row>
    <row r="5626" spans="1:4">
      <c r="A5626" s="368" t="s">
        <v>16886</v>
      </c>
      <c r="B5626" s="369" t="s">
        <v>16887</v>
      </c>
      <c r="C5626" s="369" t="s">
        <v>6</v>
      </c>
      <c r="D5626" s="370">
        <v>368.43</v>
      </c>
    </row>
    <row r="5627" spans="1:4">
      <c r="A5627" s="368" t="s">
        <v>16888</v>
      </c>
      <c r="B5627" s="369" t="s">
        <v>16889</v>
      </c>
      <c r="C5627" s="369" t="s">
        <v>6</v>
      </c>
      <c r="D5627" s="370">
        <v>1059.08</v>
      </c>
    </row>
    <row r="5628" spans="1:4">
      <c r="A5628" s="368" t="s">
        <v>16890</v>
      </c>
      <c r="B5628" s="369" t="s">
        <v>16891</v>
      </c>
      <c r="C5628" s="369" t="s">
        <v>6</v>
      </c>
      <c r="D5628" s="370">
        <v>1318.21</v>
      </c>
    </row>
    <row r="5629" spans="1:4">
      <c r="A5629" s="368" t="s">
        <v>16892</v>
      </c>
      <c r="B5629" s="369" t="s">
        <v>16893</v>
      </c>
      <c r="C5629" s="369" t="s">
        <v>6</v>
      </c>
      <c r="D5629" s="370">
        <v>2400.52</v>
      </c>
    </row>
    <row r="5630" spans="1:4">
      <c r="A5630" s="368" t="s">
        <v>16906</v>
      </c>
      <c r="B5630" s="369" t="s">
        <v>16907</v>
      </c>
      <c r="C5630" s="369" t="s">
        <v>6</v>
      </c>
      <c r="D5630" s="370">
        <v>26.34</v>
      </c>
    </row>
    <row r="5631" spans="1:4">
      <c r="A5631" s="368" t="s">
        <v>16876</v>
      </c>
      <c r="B5631" s="369" t="s">
        <v>16877</v>
      </c>
      <c r="C5631" s="369" t="s">
        <v>6</v>
      </c>
      <c r="D5631" s="370">
        <v>287.20999999999998</v>
      </c>
    </row>
    <row r="5632" spans="1:4">
      <c r="A5632" s="368" t="s">
        <v>16878</v>
      </c>
      <c r="B5632" s="369" t="s">
        <v>16879</v>
      </c>
      <c r="C5632" s="369" t="s">
        <v>6</v>
      </c>
      <c r="D5632" s="370">
        <v>428.42</v>
      </c>
    </row>
    <row r="5633" spans="1:4">
      <c r="A5633" s="368" t="s">
        <v>16894</v>
      </c>
      <c r="B5633" s="369" t="s">
        <v>16895</v>
      </c>
      <c r="C5633" s="369" t="s">
        <v>6</v>
      </c>
      <c r="D5633" s="370">
        <v>98.04</v>
      </c>
    </row>
    <row r="5634" spans="1:4">
      <c r="A5634" s="368" t="s">
        <v>16896</v>
      </c>
      <c r="B5634" s="369" t="s">
        <v>16897</v>
      </c>
      <c r="C5634" s="369" t="s">
        <v>6</v>
      </c>
      <c r="D5634" s="370">
        <v>138.84</v>
      </c>
    </row>
    <row r="5635" spans="1:4">
      <c r="A5635" s="368" t="s">
        <v>16898</v>
      </c>
      <c r="B5635" s="369" t="s">
        <v>16899</v>
      </c>
      <c r="C5635" s="369" t="s">
        <v>6</v>
      </c>
      <c r="D5635" s="370">
        <v>211.93</v>
      </c>
    </row>
    <row r="5636" spans="1:4">
      <c r="A5636" s="368" t="s">
        <v>16900</v>
      </c>
      <c r="B5636" s="369" t="s">
        <v>16901</v>
      </c>
      <c r="C5636" s="369" t="s">
        <v>6</v>
      </c>
      <c r="D5636" s="370">
        <v>748.42</v>
      </c>
    </row>
    <row r="5637" spans="1:4">
      <c r="A5637" s="368" t="s">
        <v>16902</v>
      </c>
      <c r="B5637" s="369" t="s">
        <v>16903</v>
      </c>
      <c r="C5637" s="369" t="s">
        <v>6</v>
      </c>
      <c r="D5637" s="370">
        <v>927.94</v>
      </c>
    </row>
    <row r="5638" spans="1:4">
      <c r="A5638" s="368" t="s">
        <v>16904</v>
      </c>
      <c r="B5638" s="369" t="s">
        <v>16905</v>
      </c>
      <c r="C5638" s="369" t="s">
        <v>6</v>
      </c>
      <c r="D5638" s="370">
        <v>1672.16</v>
      </c>
    </row>
    <row r="5639" spans="1:4">
      <c r="A5639" s="368" t="s">
        <v>16908</v>
      </c>
      <c r="B5639" s="369" t="s">
        <v>16909</v>
      </c>
      <c r="C5639" s="369" t="s">
        <v>6</v>
      </c>
      <c r="D5639" s="370">
        <v>37.31</v>
      </c>
    </row>
    <row r="5640" spans="1:4">
      <c r="A5640" s="368" t="s">
        <v>16910</v>
      </c>
      <c r="B5640" s="369" t="s">
        <v>16911</v>
      </c>
      <c r="C5640" s="369" t="s">
        <v>6</v>
      </c>
      <c r="D5640" s="370">
        <v>497.08</v>
      </c>
    </row>
    <row r="5641" spans="1:4">
      <c r="A5641" s="368" t="s">
        <v>29573</v>
      </c>
      <c r="B5641" s="369" t="s">
        <v>29574</v>
      </c>
      <c r="C5641" s="369" t="s">
        <v>6</v>
      </c>
      <c r="D5641" s="370">
        <v>3386</v>
      </c>
    </row>
    <row r="5642" spans="1:4">
      <c r="A5642" s="368" t="s">
        <v>16926</v>
      </c>
      <c r="B5642" s="369" t="s">
        <v>16927</v>
      </c>
      <c r="C5642" s="369" t="s">
        <v>6</v>
      </c>
      <c r="D5642" s="370">
        <v>27.35</v>
      </c>
    </row>
    <row r="5643" spans="1:4">
      <c r="A5643" s="368" t="s">
        <v>29575</v>
      </c>
      <c r="B5643" s="369" t="s">
        <v>29576</v>
      </c>
      <c r="C5643" s="369" t="s">
        <v>6</v>
      </c>
      <c r="D5643" s="370">
        <v>317.5</v>
      </c>
    </row>
    <row r="5644" spans="1:4">
      <c r="A5644" s="368" t="s">
        <v>29577</v>
      </c>
      <c r="B5644" s="369" t="s">
        <v>29578</v>
      </c>
      <c r="C5644" s="369" t="s">
        <v>6</v>
      </c>
      <c r="D5644" s="370">
        <v>132.30000000000001</v>
      </c>
    </row>
    <row r="5645" spans="1:4">
      <c r="A5645" s="368" t="s">
        <v>29579</v>
      </c>
      <c r="B5645" s="369" t="s">
        <v>29580</v>
      </c>
      <c r="C5645" s="369" t="s">
        <v>6</v>
      </c>
      <c r="D5645" s="370">
        <v>1121.1400000000001</v>
      </c>
    </row>
    <row r="5646" spans="1:4">
      <c r="A5646" s="368" t="s">
        <v>29581</v>
      </c>
      <c r="B5646" s="369" t="s">
        <v>29582</v>
      </c>
      <c r="C5646" s="369" t="s">
        <v>6</v>
      </c>
      <c r="D5646" s="370">
        <v>165.94</v>
      </c>
    </row>
    <row r="5647" spans="1:4">
      <c r="A5647" s="368" t="s">
        <v>29583</v>
      </c>
      <c r="B5647" s="369" t="s">
        <v>29584</v>
      </c>
      <c r="C5647" s="369" t="s">
        <v>6</v>
      </c>
      <c r="D5647" s="370">
        <v>301.05</v>
      </c>
    </row>
    <row r="5648" spans="1:4">
      <c r="A5648" s="368" t="s">
        <v>29585</v>
      </c>
      <c r="B5648" s="369" t="s">
        <v>29586</v>
      </c>
      <c r="C5648" s="369" t="s">
        <v>6</v>
      </c>
      <c r="D5648" s="370">
        <v>885.31</v>
      </c>
    </row>
    <row r="5649" spans="1:4">
      <c r="A5649" s="368" t="s">
        <v>29587</v>
      </c>
      <c r="B5649" s="369" t="s">
        <v>29588</v>
      </c>
      <c r="C5649" s="369" t="s">
        <v>6</v>
      </c>
      <c r="D5649" s="370">
        <v>435.09</v>
      </c>
    </row>
    <row r="5650" spans="1:4">
      <c r="A5650" s="368" t="s">
        <v>29589</v>
      </c>
      <c r="B5650" s="369" t="s">
        <v>29590</v>
      </c>
      <c r="C5650" s="369" t="s">
        <v>6</v>
      </c>
      <c r="D5650" s="370">
        <v>50.59</v>
      </c>
    </row>
    <row r="5651" spans="1:4">
      <c r="A5651" s="368" t="s">
        <v>29591</v>
      </c>
      <c r="B5651" s="369" t="s">
        <v>29592</v>
      </c>
      <c r="C5651" s="369" t="s">
        <v>6</v>
      </c>
      <c r="D5651" s="370">
        <v>35.340000000000003</v>
      </c>
    </row>
    <row r="5652" spans="1:4">
      <c r="A5652" s="368" t="s">
        <v>29593</v>
      </c>
      <c r="B5652" s="369" t="s">
        <v>29594</v>
      </c>
      <c r="C5652" s="369" t="s">
        <v>6</v>
      </c>
      <c r="D5652" s="370">
        <v>68.22</v>
      </c>
    </row>
    <row r="5653" spans="1:4">
      <c r="A5653" s="368" t="s">
        <v>29595</v>
      </c>
      <c r="B5653" s="369" t="s">
        <v>29596</v>
      </c>
      <c r="C5653" s="369" t="s">
        <v>6</v>
      </c>
      <c r="D5653" s="370">
        <v>301.94</v>
      </c>
    </row>
    <row r="5654" spans="1:4">
      <c r="A5654" s="368" t="s">
        <v>29597</v>
      </c>
      <c r="B5654" s="369" t="s">
        <v>29598</v>
      </c>
      <c r="C5654" s="369" t="s">
        <v>6</v>
      </c>
      <c r="D5654" s="370">
        <v>710.23</v>
      </c>
    </row>
    <row r="5655" spans="1:4">
      <c r="A5655" s="368" t="s">
        <v>29599</v>
      </c>
      <c r="B5655" s="369" t="s">
        <v>29600</v>
      </c>
      <c r="C5655" s="369" t="s">
        <v>6</v>
      </c>
      <c r="D5655" s="370">
        <v>1118.53</v>
      </c>
    </row>
    <row r="5656" spans="1:4">
      <c r="A5656" s="368" t="s">
        <v>29601</v>
      </c>
      <c r="B5656" s="369" t="s">
        <v>29602</v>
      </c>
      <c r="C5656" s="369" t="s">
        <v>6</v>
      </c>
      <c r="D5656" s="370">
        <v>71.09</v>
      </c>
    </row>
    <row r="5657" spans="1:4">
      <c r="A5657" s="368" t="s">
        <v>29603</v>
      </c>
      <c r="B5657" s="369" t="s">
        <v>29604</v>
      </c>
      <c r="C5657" s="369" t="s">
        <v>6</v>
      </c>
      <c r="D5657" s="370">
        <v>1527.01</v>
      </c>
    </row>
    <row r="5658" spans="1:4">
      <c r="A5658" s="368" t="s">
        <v>29605</v>
      </c>
      <c r="B5658" s="369" t="s">
        <v>29606</v>
      </c>
      <c r="C5658" s="369" t="s">
        <v>6</v>
      </c>
      <c r="D5658" s="370">
        <v>596.73</v>
      </c>
    </row>
    <row r="5659" spans="1:4">
      <c r="A5659" s="368" t="s">
        <v>29607</v>
      </c>
      <c r="B5659" s="369" t="s">
        <v>29608</v>
      </c>
      <c r="C5659" s="369" t="s">
        <v>6</v>
      </c>
      <c r="D5659" s="370">
        <v>1199.8699999999999</v>
      </c>
    </row>
    <row r="5660" spans="1:4">
      <c r="A5660" s="368" t="s">
        <v>29609</v>
      </c>
      <c r="B5660" s="369" t="s">
        <v>29610</v>
      </c>
      <c r="C5660" s="369" t="s">
        <v>6</v>
      </c>
      <c r="D5660" s="370">
        <v>1285.4000000000001</v>
      </c>
    </row>
    <row r="5661" spans="1:4">
      <c r="A5661" s="368" t="s">
        <v>16996</v>
      </c>
      <c r="B5661" s="369" t="s">
        <v>16997</v>
      </c>
      <c r="C5661" s="369" t="s">
        <v>6</v>
      </c>
      <c r="D5661" s="370">
        <v>296.99</v>
      </c>
    </row>
    <row r="5662" spans="1:4">
      <c r="A5662" s="368" t="s">
        <v>17004</v>
      </c>
      <c r="B5662" s="369" t="s">
        <v>17005</v>
      </c>
      <c r="C5662" s="369" t="s">
        <v>6</v>
      </c>
      <c r="D5662" s="370">
        <v>346.27</v>
      </c>
    </row>
    <row r="5663" spans="1:4">
      <c r="A5663" s="368" t="s">
        <v>17008</v>
      </c>
      <c r="B5663" s="369" t="s">
        <v>17009</v>
      </c>
      <c r="C5663" s="369" t="s">
        <v>6</v>
      </c>
      <c r="D5663" s="370">
        <v>519.23</v>
      </c>
    </row>
    <row r="5664" spans="1:4">
      <c r="A5664" s="368" t="s">
        <v>17014</v>
      </c>
      <c r="B5664" s="369" t="s">
        <v>17015</v>
      </c>
      <c r="C5664" s="369" t="s">
        <v>6</v>
      </c>
      <c r="D5664" s="370">
        <v>656.16</v>
      </c>
    </row>
    <row r="5665" spans="1:4">
      <c r="A5665" s="368" t="s">
        <v>17022</v>
      </c>
      <c r="B5665" s="369" t="s">
        <v>17023</v>
      </c>
      <c r="C5665" s="369" t="s">
        <v>6</v>
      </c>
      <c r="D5665" s="370">
        <v>615.20000000000005</v>
      </c>
    </row>
    <row r="5666" spans="1:4">
      <c r="A5666" s="368" t="s">
        <v>17036</v>
      </c>
      <c r="B5666" s="369" t="s">
        <v>17037</v>
      </c>
      <c r="C5666" s="369" t="s">
        <v>6</v>
      </c>
      <c r="D5666" s="370">
        <v>818.58</v>
      </c>
    </row>
    <row r="5667" spans="1:4">
      <c r="A5667" s="368" t="s">
        <v>17038</v>
      </c>
      <c r="B5667" s="369" t="s">
        <v>17039</v>
      </c>
      <c r="C5667" s="369" t="s">
        <v>6</v>
      </c>
      <c r="D5667" s="370">
        <v>1190.24</v>
      </c>
    </row>
    <row r="5668" spans="1:4">
      <c r="A5668" s="368" t="s">
        <v>17042</v>
      </c>
      <c r="B5668" s="369" t="s">
        <v>17043</v>
      </c>
      <c r="C5668" s="369" t="s">
        <v>6</v>
      </c>
      <c r="D5668" s="370">
        <v>1668.31</v>
      </c>
    </row>
    <row r="5669" spans="1:4">
      <c r="A5669" s="368" t="s">
        <v>17056</v>
      </c>
      <c r="B5669" s="369" t="s">
        <v>17057</v>
      </c>
      <c r="C5669" s="369" t="s">
        <v>6</v>
      </c>
      <c r="D5669" s="370">
        <v>1447.58</v>
      </c>
    </row>
    <row r="5670" spans="1:4">
      <c r="A5670" s="368" t="s">
        <v>17076</v>
      </c>
      <c r="B5670" s="369" t="s">
        <v>17077</v>
      </c>
      <c r="C5670" s="369" t="s">
        <v>6</v>
      </c>
      <c r="D5670" s="370">
        <v>4867.7700000000004</v>
      </c>
    </row>
    <row r="5671" spans="1:4">
      <c r="A5671" s="368" t="s">
        <v>17082</v>
      </c>
      <c r="B5671" s="369" t="s">
        <v>17083</v>
      </c>
      <c r="C5671" s="369" t="s">
        <v>6</v>
      </c>
      <c r="D5671" s="370">
        <v>211.43</v>
      </c>
    </row>
    <row r="5672" spans="1:4">
      <c r="A5672" s="368" t="s">
        <v>16992</v>
      </c>
      <c r="B5672" s="369" t="s">
        <v>16993</v>
      </c>
      <c r="C5672" s="369" t="s">
        <v>6</v>
      </c>
      <c r="D5672" s="370">
        <v>303.43</v>
      </c>
    </row>
    <row r="5673" spans="1:4">
      <c r="A5673" s="368" t="s">
        <v>16994</v>
      </c>
      <c r="B5673" s="369" t="s">
        <v>16995</v>
      </c>
      <c r="C5673" s="369" t="s">
        <v>6</v>
      </c>
      <c r="D5673" s="370">
        <v>296.99</v>
      </c>
    </row>
    <row r="5674" spans="1:4">
      <c r="A5674" s="368" t="s">
        <v>16998</v>
      </c>
      <c r="B5674" s="369" t="s">
        <v>16999</v>
      </c>
      <c r="C5674" s="369" t="s">
        <v>6</v>
      </c>
      <c r="D5674" s="370">
        <v>298.85000000000002</v>
      </c>
    </row>
    <row r="5675" spans="1:4">
      <c r="A5675" s="368" t="s">
        <v>17000</v>
      </c>
      <c r="B5675" s="369" t="s">
        <v>17001</v>
      </c>
      <c r="C5675" s="369" t="s">
        <v>6</v>
      </c>
      <c r="D5675" s="370">
        <v>279.92</v>
      </c>
    </row>
    <row r="5676" spans="1:4">
      <c r="A5676" s="368" t="s">
        <v>17002</v>
      </c>
      <c r="B5676" s="369" t="s">
        <v>17003</v>
      </c>
      <c r="C5676" s="369" t="s">
        <v>6</v>
      </c>
      <c r="D5676" s="370">
        <v>420.49</v>
      </c>
    </row>
    <row r="5677" spans="1:4">
      <c r="A5677" s="368" t="s">
        <v>17006</v>
      </c>
      <c r="B5677" s="369" t="s">
        <v>17007</v>
      </c>
      <c r="C5677" s="369" t="s">
        <v>6</v>
      </c>
      <c r="D5677" s="370">
        <v>668.3</v>
      </c>
    </row>
    <row r="5678" spans="1:4">
      <c r="A5678" s="368" t="s">
        <v>17010</v>
      </c>
      <c r="B5678" s="369" t="s">
        <v>17011</v>
      </c>
      <c r="C5678" s="369" t="s">
        <v>6</v>
      </c>
      <c r="D5678" s="370">
        <v>423.91</v>
      </c>
    </row>
    <row r="5679" spans="1:4">
      <c r="A5679" s="368" t="s">
        <v>17012</v>
      </c>
      <c r="B5679" s="369" t="s">
        <v>17013</v>
      </c>
      <c r="C5679" s="369" t="s">
        <v>6</v>
      </c>
      <c r="D5679" s="370">
        <v>656.16</v>
      </c>
    </row>
    <row r="5680" spans="1:4">
      <c r="A5680" s="368" t="s">
        <v>17016</v>
      </c>
      <c r="B5680" s="369" t="s">
        <v>17017</v>
      </c>
      <c r="C5680" s="369" t="s">
        <v>6</v>
      </c>
      <c r="D5680" s="370">
        <v>669.53</v>
      </c>
    </row>
    <row r="5681" spans="1:4">
      <c r="A5681" s="368" t="s">
        <v>17018</v>
      </c>
      <c r="B5681" s="369" t="s">
        <v>17019</v>
      </c>
      <c r="C5681" s="369" t="s">
        <v>6</v>
      </c>
      <c r="D5681" s="370">
        <v>826.66</v>
      </c>
    </row>
    <row r="5682" spans="1:4">
      <c r="A5682" s="368" t="s">
        <v>17020</v>
      </c>
      <c r="B5682" s="369" t="s">
        <v>17021</v>
      </c>
      <c r="C5682" s="369" t="s">
        <v>6</v>
      </c>
      <c r="D5682" s="370">
        <v>615.20000000000005</v>
      </c>
    </row>
    <row r="5683" spans="1:4">
      <c r="A5683" s="368" t="s">
        <v>17024</v>
      </c>
      <c r="B5683" s="369" t="s">
        <v>17025</v>
      </c>
      <c r="C5683" s="369" t="s">
        <v>6</v>
      </c>
      <c r="D5683" s="370">
        <v>882.93</v>
      </c>
    </row>
    <row r="5684" spans="1:4">
      <c r="A5684" s="368" t="s">
        <v>17026</v>
      </c>
      <c r="B5684" s="369" t="s">
        <v>17027</v>
      </c>
      <c r="C5684" s="369" t="s">
        <v>6</v>
      </c>
      <c r="D5684" s="370">
        <v>921.98</v>
      </c>
    </row>
    <row r="5685" spans="1:4">
      <c r="A5685" s="368" t="s">
        <v>17028</v>
      </c>
      <c r="B5685" s="369" t="s">
        <v>17029</v>
      </c>
      <c r="C5685" s="369" t="s">
        <v>6</v>
      </c>
      <c r="D5685" s="370">
        <v>1239.76</v>
      </c>
    </row>
    <row r="5686" spans="1:4">
      <c r="A5686" s="368" t="s">
        <v>17030</v>
      </c>
      <c r="B5686" s="369" t="s">
        <v>17031</v>
      </c>
      <c r="C5686" s="369" t="s">
        <v>6</v>
      </c>
      <c r="D5686" s="370">
        <v>1299.19</v>
      </c>
    </row>
    <row r="5687" spans="1:4">
      <c r="A5687" s="368" t="s">
        <v>17032</v>
      </c>
      <c r="B5687" s="369" t="s">
        <v>17033</v>
      </c>
      <c r="C5687" s="369" t="s">
        <v>6</v>
      </c>
      <c r="D5687" s="370">
        <v>1056.8900000000001</v>
      </c>
    </row>
    <row r="5688" spans="1:4">
      <c r="A5688" s="368" t="s">
        <v>17034</v>
      </c>
      <c r="B5688" s="369" t="s">
        <v>17035</v>
      </c>
      <c r="C5688" s="369" t="s">
        <v>6</v>
      </c>
      <c r="D5688" s="370">
        <v>818.58</v>
      </c>
    </row>
    <row r="5689" spans="1:4">
      <c r="A5689" s="368" t="s">
        <v>17040</v>
      </c>
      <c r="B5689" s="369" t="s">
        <v>17041</v>
      </c>
      <c r="C5689" s="369" t="s">
        <v>6</v>
      </c>
      <c r="D5689" s="370">
        <v>1541.13</v>
      </c>
    </row>
    <row r="5690" spans="1:4">
      <c r="A5690" s="368" t="s">
        <v>17044</v>
      </c>
      <c r="B5690" s="369" t="s">
        <v>17045</v>
      </c>
      <c r="C5690" s="369" t="s">
        <v>6</v>
      </c>
      <c r="D5690" s="370">
        <v>4650.45</v>
      </c>
    </row>
    <row r="5691" spans="1:4">
      <c r="A5691" s="368" t="s">
        <v>17046</v>
      </c>
      <c r="B5691" s="369" t="s">
        <v>17047</v>
      </c>
      <c r="C5691" s="369" t="s">
        <v>6</v>
      </c>
      <c r="D5691" s="370">
        <v>1625.28</v>
      </c>
    </row>
    <row r="5692" spans="1:4">
      <c r="A5692" s="368" t="s">
        <v>17048</v>
      </c>
      <c r="B5692" s="369" t="s">
        <v>17049</v>
      </c>
      <c r="C5692" s="369" t="s">
        <v>6</v>
      </c>
      <c r="D5692" s="370">
        <v>1960.27</v>
      </c>
    </row>
    <row r="5693" spans="1:4">
      <c r="A5693" s="368" t="s">
        <v>17050</v>
      </c>
      <c r="B5693" s="369" t="s">
        <v>17051</v>
      </c>
      <c r="C5693" s="369" t="s">
        <v>6</v>
      </c>
      <c r="D5693" s="370">
        <v>2145.67</v>
      </c>
    </row>
    <row r="5694" spans="1:4">
      <c r="A5694" s="368" t="s">
        <v>17052</v>
      </c>
      <c r="B5694" s="369" t="s">
        <v>17053</v>
      </c>
      <c r="C5694" s="369" t="s">
        <v>6</v>
      </c>
      <c r="D5694" s="370">
        <v>2342.27</v>
      </c>
    </row>
    <row r="5695" spans="1:4">
      <c r="A5695" s="368" t="s">
        <v>17054</v>
      </c>
      <c r="B5695" s="369" t="s">
        <v>17055</v>
      </c>
      <c r="C5695" s="369" t="s">
        <v>6</v>
      </c>
      <c r="D5695" s="370">
        <v>1447.58</v>
      </c>
    </row>
    <row r="5696" spans="1:4">
      <c r="A5696" s="368" t="s">
        <v>17058</v>
      </c>
      <c r="B5696" s="369" t="s">
        <v>17059</v>
      </c>
      <c r="C5696" s="369" t="s">
        <v>6</v>
      </c>
      <c r="D5696" s="370">
        <v>2293.88</v>
      </c>
    </row>
    <row r="5697" spans="1:4">
      <c r="A5697" s="368" t="s">
        <v>17060</v>
      </c>
      <c r="B5697" s="369" t="s">
        <v>17061</v>
      </c>
      <c r="C5697" s="369" t="s">
        <v>6</v>
      </c>
      <c r="D5697" s="370">
        <v>2547.09</v>
      </c>
    </row>
    <row r="5698" spans="1:4">
      <c r="A5698" s="368" t="s">
        <v>17062</v>
      </c>
      <c r="B5698" s="369" t="s">
        <v>17063</v>
      </c>
      <c r="C5698" s="369" t="s">
        <v>6</v>
      </c>
      <c r="D5698" s="370">
        <v>4273.45</v>
      </c>
    </row>
    <row r="5699" spans="1:4">
      <c r="A5699" s="368" t="s">
        <v>17064</v>
      </c>
      <c r="B5699" s="369" t="s">
        <v>17065</v>
      </c>
      <c r="C5699" s="369" t="s">
        <v>6</v>
      </c>
      <c r="D5699" s="370">
        <v>5449.18</v>
      </c>
    </row>
    <row r="5700" spans="1:4">
      <c r="A5700" s="368" t="s">
        <v>17066</v>
      </c>
      <c r="B5700" s="369" t="s">
        <v>17067</v>
      </c>
      <c r="C5700" s="369" t="s">
        <v>6</v>
      </c>
      <c r="D5700" s="370">
        <v>2486.33</v>
      </c>
    </row>
    <row r="5701" spans="1:4">
      <c r="A5701" s="368" t="s">
        <v>17068</v>
      </c>
      <c r="B5701" s="369" t="s">
        <v>17069</v>
      </c>
      <c r="C5701" s="369" t="s">
        <v>6</v>
      </c>
      <c r="D5701" s="370">
        <v>6633.18</v>
      </c>
    </row>
    <row r="5702" spans="1:4">
      <c r="A5702" s="368" t="s">
        <v>17070</v>
      </c>
      <c r="B5702" s="369" t="s">
        <v>17071</v>
      </c>
      <c r="C5702" s="369" t="s">
        <v>6</v>
      </c>
      <c r="D5702" s="370">
        <v>6949.05</v>
      </c>
    </row>
    <row r="5703" spans="1:4">
      <c r="A5703" s="368" t="s">
        <v>17072</v>
      </c>
      <c r="B5703" s="369" t="s">
        <v>17073</v>
      </c>
      <c r="C5703" s="369" t="s">
        <v>6</v>
      </c>
      <c r="D5703" s="370">
        <v>7302.62</v>
      </c>
    </row>
    <row r="5704" spans="1:4">
      <c r="A5704" s="368" t="s">
        <v>17074</v>
      </c>
      <c r="B5704" s="369" t="s">
        <v>17075</v>
      </c>
      <c r="C5704" s="369" t="s">
        <v>6</v>
      </c>
      <c r="D5704" s="370">
        <v>7692.87</v>
      </c>
    </row>
    <row r="5705" spans="1:4">
      <c r="A5705" s="368" t="s">
        <v>17078</v>
      </c>
      <c r="B5705" s="369" t="s">
        <v>17079</v>
      </c>
      <c r="C5705" s="369" t="s">
        <v>6</v>
      </c>
      <c r="D5705" s="370">
        <v>7966.39</v>
      </c>
    </row>
    <row r="5706" spans="1:4">
      <c r="A5706" s="368" t="s">
        <v>17080</v>
      </c>
      <c r="B5706" s="369" t="s">
        <v>17081</v>
      </c>
      <c r="C5706" s="369" t="s">
        <v>6</v>
      </c>
      <c r="D5706" s="370">
        <v>256.20999999999998</v>
      </c>
    </row>
    <row r="5707" spans="1:4">
      <c r="A5707" s="368" t="s">
        <v>17084</v>
      </c>
      <c r="B5707" s="369" t="s">
        <v>17085</v>
      </c>
      <c r="C5707" s="369" t="s">
        <v>6</v>
      </c>
      <c r="D5707" s="370">
        <v>219</v>
      </c>
    </row>
    <row r="5708" spans="1:4">
      <c r="A5708" s="368" t="s">
        <v>17086</v>
      </c>
      <c r="B5708" s="369" t="s">
        <v>17087</v>
      </c>
      <c r="C5708" s="369" t="s">
        <v>6</v>
      </c>
      <c r="D5708" s="370">
        <v>209.09</v>
      </c>
    </row>
    <row r="5709" spans="1:4">
      <c r="A5709" s="368" t="s">
        <v>17088</v>
      </c>
      <c r="B5709" s="369" t="s">
        <v>17089</v>
      </c>
      <c r="C5709" s="369" t="s">
        <v>6</v>
      </c>
      <c r="D5709" s="370">
        <v>219</v>
      </c>
    </row>
    <row r="5710" spans="1:4">
      <c r="A5710" s="368" t="s">
        <v>17090</v>
      </c>
      <c r="B5710" s="369" t="s">
        <v>17091</v>
      </c>
      <c r="C5710" s="369" t="s">
        <v>6</v>
      </c>
      <c r="D5710" s="370">
        <v>209.09</v>
      </c>
    </row>
    <row r="5711" spans="1:4">
      <c r="A5711" s="368" t="s">
        <v>17092</v>
      </c>
      <c r="B5711" s="369" t="s">
        <v>17093</v>
      </c>
      <c r="C5711" s="369" t="s">
        <v>6</v>
      </c>
      <c r="D5711" s="370">
        <v>272.02999999999997</v>
      </c>
    </row>
    <row r="5712" spans="1:4">
      <c r="A5712" s="368" t="s">
        <v>17094</v>
      </c>
      <c r="B5712" s="369" t="s">
        <v>17095</v>
      </c>
      <c r="C5712" s="369" t="s">
        <v>6</v>
      </c>
      <c r="D5712" s="370">
        <v>258.32</v>
      </c>
    </row>
    <row r="5713" spans="1:4">
      <c r="A5713" s="368" t="s">
        <v>17096</v>
      </c>
      <c r="B5713" s="369" t="s">
        <v>17097</v>
      </c>
      <c r="C5713" s="369" t="s">
        <v>6</v>
      </c>
      <c r="D5713" s="370">
        <v>261.06</v>
      </c>
    </row>
    <row r="5714" spans="1:4">
      <c r="A5714" s="368" t="s">
        <v>17098</v>
      </c>
      <c r="B5714" s="369" t="s">
        <v>17099</v>
      </c>
      <c r="C5714" s="369" t="s">
        <v>6</v>
      </c>
      <c r="D5714" s="370">
        <v>348.12</v>
      </c>
    </row>
    <row r="5715" spans="1:4">
      <c r="A5715" s="368" t="s">
        <v>17100</v>
      </c>
      <c r="B5715" s="369" t="s">
        <v>17101</v>
      </c>
      <c r="C5715" s="369" t="s">
        <v>6</v>
      </c>
      <c r="D5715" s="370">
        <v>433.19</v>
      </c>
    </row>
    <row r="5716" spans="1:4">
      <c r="A5716" s="368" t="s">
        <v>17102</v>
      </c>
      <c r="B5716" s="369" t="s">
        <v>17103</v>
      </c>
      <c r="C5716" s="369" t="s">
        <v>6</v>
      </c>
      <c r="D5716" s="370">
        <v>343</v>
      </c>
    </row>
    <row r="5717" spans="1:4">
      <c r="A5717" s="368" t="s">
        <v>17104</v>
      </c>
      <c r="B5717" s="369" t="s">
        <v>17105</v>
      </c>
      <c r="C5717" s="369" t="s">
        <v>6</v>
      </c>
      <c r="D5717" s="370">
        <v>338.24</v>
      </c>
    </row>
    <row r="5718" spans="1:4">
      <c r="A5718" s="368" t="s">
        <v>17106</v>
      </c>
      <c r="B5718" s="369" t="s">
        <v>17107</v>
      </c>
      <c r="C5718" s="369" t="s">
        <v>6</v>
      </c>
      <c r="D5718" s="370">
        <v>343.16</v>
      </c>
    </row>
    <row r="5719" spans="1:4">
      <c r="A5719" s="368" t="s">
        <v>17108</v>
      </c>
      <c r="B5719" s="369" t="s">
        <v>17109</v>
      </c>
      <c r="C5719" s="369" t="s">
        <v>6</v>
      </c>
      <c r="D5719" s="370">
        <v>504.28</v>
      </c>
    </row>
    <row r="5720" spans="1:4">
      <c r="A5720" s="368" t="s">
        <v>17110</v>
      </c>
      <c r="B5720" s="369" t="s">
        <v>17111</v>
      </c>
      <c r="C5720" s="369" t="s">
        <v>6</v>
      </c>
      <c r="D5720" s="370">
        <v>614.87</v>
      </c>
    </row>
    <row r="5721" spans="1:4">
      <c r="A5721" s="368" t="s">
        <v>17112</v>
      </c>
      <c r="B5721" s="369" t="s">
        <v>17113</v>
      </c>
      <c r="C5721" s="369" t="s">
        <v>6</v>
      </c>
      <c r="D5721" s="370">
        <v>585.89</v>
      </c>
    </row>
    <row r="5722" spans="1:4">
      <c r="A5722" s="368" t="s">
        <v>17114</v>
      </c>
      <c r="B5722" s="369" t="s">
        <v>17115</v>
      </c>
      <c r="C5722" s="369" t="s">
        <v>6</v>
      </c>
      <c r="D5722" s="370">
        <v>627.11</v>
      </c>
    </row>
    <row r="5723" spans="1:4">
      <c r="A5723" s="368" t="s">
        <v>17116</v>
      </c>
      <c r="B5723" s="369" t="s">
        <v>17117</v>
      </c>
      <c r="C5723" s="369" t="s">
        <v>6</v>
      </c>
      <c r="D5723" s="370">
        <v>491.59</v>
      </c>
    </row>
    <row r="5724" spans="1:4">
      <c r="A5724" s="368" t="s">
        <v>17118</v>
      </c>
      <c r="B5724" s="369" t="s">
        <v>17119</v>
      </c>
      <c r="C5724" s="369" t="s">
        <v>6</v>
      </c>
      <c r="D5724" s="370">
        <v>496.98</v>
      </c>
    </row>
    <row r="5725" spans="1:4">
      <c r="A5725" s="368" t="s">
        <v>17120</v>
      </c>
      <c r="B5725" s="369" t="s">
        <v>17121</v>
      </c>
      <c r="C5725" s="369" t="s">
        <v>6</v>
      </c>
      <c r="D5725" s="370">
        <v>666.27</v>
      </c>
    </row>
    <row r="5726" spans="1:4">
      <c r="A5726" s="368" t="s">
        <v>17122</v>
      </c>
      <c r="B5726" s="369" t="s">
        <v>17123</v>
      </c>
      <c r="C5726" s="369" t="s">
        <v>6</v>
      </c>
      <c r="D5726" s="370">
        <v>969.39</v>
      </c>
    </row>
    <row r="5727" spans="1:4">
      <c r="A5727" s="368" t="s">
        <v>17124</v>
      </c>
      <c r="B5727" s="369" t="s">
        <v>17125</v>
      </c>
      <c r="C5727" s="369" t="s">
        <v>6</v>
      </c>
      <c r="D5727" s="370">
        <v>479.97</v>
      </c>
    </row>
    <row r="5728" spans="1:4">
      <c r="A5728" s="368" t="s">
        <v>17126</v>
      </c>
      <c r="B5728" s="369" t="s">
        <v>17127</v>
      </c>
      <c r="C5728" s="369" t="s">
        <v>6</v>
      </c>
      <c r="D5728" s="370">
        <v>501.93</v>
      </c>
    </row>
    <row r="5729" spans="1:4">
      <c r="A5729" s="368" t="s">
        <v>17128</v>
      </c>
      <c r="B5729" s="369" t="s">
        <v>17129</v>
      </c>
      <c r="C5729" s="369" t="s">
        <v>6</v>
      </c>
      <c r="D5729" s="370">
        <v>501.93</v>
      </c>
    </row>
    <row r="5730" spans="1:4">
      <c r="A5730" s="368" t="s">
        <v>17130</v>
      </c>
      <c r="B5730" s="369" t="s">
        <v>17131</v>
      </c>
      <c r="C5730" s="369" t="s">
        <v>6</v>
      </c>
      <c r="D5730" s="370">
        <v>932.1</v>
      </c>
    </row>
    <row r="5731" spans="1:4">
      <c r="A5731" s="368" t="s">
        <v>17132</v>
      </c>
      <c r="B5731" s="369" t="s">
        <v>17133</v>
      </c>
      <c r="C5731" s="369" t="s">
        <v>6</v>
      </c>
      <c r="D5731" s="370">
        <v>1108</v>
      </c>
    </row>
    <row r="5732" spans="1:4">
      <c r="A5732" s="368" t="s">
        <v>17134</v>
      </c>
      <c r="B5732" s="369" t="s">
        <v>17135</v>
      </c>
      <c r="C5732" s="369" t="s">
        <v>6</v>
      </c>
      <c r="D5732" s="370">
        <v>1133.1199999999999</v>
      </c>
    </row>
    <row r="5733" spans="1:4">
      <c r="A5733" s="368" t="s">
        <v>17136</v>
      </c>
      <c r="B5733" s="369" t="s">
        <v>17137</v>
      </c>
      <c r="C5733" s="369" t="s">
        <v>6</v>
      </c>
      <c r="D5733" s="370">
        <v>1245.6600000000001</v>
      </c>
    </row>
    <row r="5734" spans="1:4">
      <c r="A5734" s="368" t="s">
        <v>17138</v>
      </c>
      <c r="B5734" s="369" t="s">
        <v>17139</v>
      </c>
      <c r="C5734" s="369" t="s">
        <v>6</v>
      </c>
      <c r="D5734" s="370">
        <v>1485.81</v>
      </c>
    </row>
    <row r="5735" spans="1:4">
      <c r="A5735" s="368" t="s">
        <v>17140</v>
      </c>
      <c r="B5735" s="369" t="s">
        <v>17141</v>
      </c>
      <c r="C5735" s="369" t="s">
        <v>6</v>
      </c>
      <c r="D5735" s="370">
        <v>3356.22</v>
      </c>
    </row>
    <row r="5736" spans="1:4">
      <c r="A5736" s="368" t="s">
        <v>17142</v>
      </c>
      <c r="B5736" s="369" t="s">
        <v>17143</v>
      </c>
      <c r="C5736" s="369" t="s">
        <v>6</v>
      </c>
      <c r="D5736" s="370">
        <v>1461.81</v>
      </c>
    </row>
    <row r="5737" spans="1:4">
      <c r="A5737" s="368" t="s">
        <v>17144</v>
      </c>
      <c r="B5737" s="369" t="s">
        <v>17145</v>
      </c>
      <c r="C5737" s="369" t="s">
        <v>6</v>
      </c>
      <c r="D5737" s="370">
        <v>1712.93</v>
      </c>
    </row>
    <row r="5738" spans="1:4">
      <c r="A5738" s="368" t="s">
        <v>17146</v>
      </c>
      <c r="B5738" s="369" t="s">
        <v>17147</v>
      </c>
      <c r="C5738" s="369" t="s">
        <v>6</v>
      </c>
      <c r="D5738" s="370">
        <v>1995.77</v>
      </c>
    </row>
    <row r="5739" spans="1:4">
      <c r="A5739" s="368" t="s">
        <v>17148</v>
      </c>
      <c r="B5739" s="369" t="s">
        <v>17149</v>
      </c>
      <c r="C5739" s="369" t="s">
        <v>6</v>
      </c>
      <c r="D5739" s="370">
        <v>4283.3100000000004</v>
      </c>
    </row>
    <row r="5740" spans="1:4">
      <c r="A5740" s="368" t="s">
        <v>17150</v>
      </c>
      <c r="B5740" s="369" t="s">
        <v>17151</v>
      </c>
      <c r="C5740" s="369" t="s">
        <v>6</v>
      </c>
      <c r="D5740" s="370">
        <v>2105.98</v>
      </c>
    </row>
    <row r="5741" spans="1:4">
      <c r="A5741" s="368" t="s">
        <v>17152</v>
      </c>
      <c r="B5741" s="369" t="s">
        <v>17153</v>
      </c>
      <c r="C5741" s="369" t="s">
        <v>6</v>
      </c>
      <c r="D5741" s="370">
        <v>2226.41</v>
      </c>
    </row>
    <row r="5742" spans="1:4">
      <c r="A5742" s="368" t="s">
        <v>17154</v>
      </c>
      <c r="B5742" s="369" t="s">
        <v>17155</v>
      </c>
      <c r="C5742" s="369" t="s">
        <v>6</v>
      </c>
      <c r="D5742" s="370">
        <v>2688.78</v>
      </c>
    </row>
    <row r="5743" spans="1:4">
      <c r="A5743" s="368" t="s">
        <v>17156</v>
      </c>
      <c r="B5743" s="369" t="s">
        <v>17157</v>
      </c>
      <c r="C5743" s="369" t="s">
        <v>6</v>
      </c>
      <c r="D5743" s="370">
        <v>5323.32</v>
      </c>
    </row>
    <row r="5744" spans="1:4">
      <c r="A5744" s="368" t="s">
        <v>17158</v>
      </c>
      <c r="B5744" s="369" t="s">
        <v>17159</v>
      </c>
      <c r="C5744" s="369" t="s">
        <v>6</v>
      </c>
      <c r="D5744" s="370">
        <v>6060.69</v>
      </c>
    </row>
    <row r="5745" spans="1:4">
      <c r="A5745" s="368" t="s">
        <v>17160</v>
      </c>
      <c r="B5745" s="369" t="s">
        <v>17161</v>
      </c>
      <c r="C5745" s="369" t="s">
        <v>6</v>
      </c>
      <c r="D5745" s="370">
        <v>4049.74</v>
      </c>
    </row>
    <row r="5746" spans="1:4">
      <c r="A5746" s="368" t="s">
        <v>17162</v>
      </c>
      <c r="B5746" s="369" t="s">
        <v>17163</v>
      </c>
      <c r="C5746" s="369" t="s">
        <v>6</v>
      </c>
      <c r="D5746" s="370">
        <v>4049.74</v>
      </c>
    </row>
    <row r="5747" spans="1:4">
      <c r="A5747" s="368" t="s">
        <v>17164</v>
      </c>
      <c r="B5747" s="369" t="s">
        <v>17165</v>
      </c>
      <c r="C5747" s="369" t="s">
        <v>6</v>
      </c>
      <c r="D5747" s="370">
        <v>4932.1499999999996</v>
      </c>
    </row>
    <row r="5748" spans="1:4">
      <c r="A5748" s="368" t="s">
        <v>17166</v>
      </c>
      <c r="B5748" s="369" t="s">
        <v>17167</v>
      </c>
      <c r="C5748" s="369" t="s">
        <v>6</v>
      </c>
      <c r="D5748" s="370">
        <v>5292.91</v>
      </c>
    </row>
    <row r="5749" spans="1:4">
      <c r="A5749" s="368" t="s">
        <v>17168</v>
      </c>
      <c r="B5749" s="369" t="s">
        <v>17169</v>
      </c>
      <c r="C5749" s="369" t="s">
        <v>6</v>
      </c>
      <c r="D5749" s="370">
        <v>5978.32</v>
      </c>
    </row>
    <row r="5750" spans="1:4">
      <c r="A5750" s="368" t="s">
        <v>17170</v>
      </c>
      <c r="B5750" s="369" t="s">
        <v>17171</v>
      </c>
      <c r="C5750" s="369" t="s">
        <v>6</v>
      </c>
      <c r="D5750" s="370">
        <v>5366.8</v>
      </c>
    </row>
    <row r="5751" spans="1:4">
      <c r="A5751" s="368" t="s">
        <v>17172</v>
      </c>
      <c r="B5751" s="369" t="s">
        <v>17173</v>
      </c>
      <c r="C5751" s="369" t="s">
        <v>6</v>
      </c>
      <c r="D5751" s="370">
        <v>5961.33</v>
      </c>
    </row>
    <row r="5752" spans="1:4">
      <c r="A5752" s="368" t="s">
        <v>17174</v>
      </c>
      <c r="B5752" s="369" t="s">
        <v>17175</v>
      </c>
      <c r="C5752" s="369" t="s">
        <v>6</v>
      </c>
      <c r="D5752" s="370">
        <v>8528.61</v>
      </c>
    </row>
    <row r="5753" spans="1:4">
      <c r="A5753" s="368" t="s">
        <v>17176</v>
      </c>
      <c r="B5753" s="369" t="s">
        <v>17177</v>
      </c>
      <c r="C5753" s="369" t="s">
        <v>6</v>
      </c>
      <c r="D5753" s="370">
        <v>9606.5300000000007</v>
      </c>
    </row>
    <row r="5754" spans="1:4">
      <c r="A5754" s="368" t="s">
        <v>17178</v>
      </c>
      <c r="B5754" s="369" t="s">
        <v>17179</v>
      </c>
      <c r="C5754" s="369" t="s">
        <v>6</v>
      </c>
      <c r="D5754" s="370">
        <v>6607.87</v>
      </c>
    </row>
    <row r="5755" spans="1:4">
      <c r="A5755" s="368" t="s">
        <v>17180</v>
      </c>
      <c r="B5755" s="369" t="s">
        <v>17181</v>
      </c>
      <c r="C5755" s="369" t="s">
        <v>6</v>
      </c>
      <c r="D5755" s="370">
        <v>8365.14</v>
      </c>
    </row>
    <row r="5756" spans="1:4">
      <c r="A5756" s="368" t="s">
        <v>17182</v>
      </c>
      <c r="B5756" s="369" t="s">
        <v>17183</v>
      </c>
      <c r="C5756" s="369" t="s">
        <v>6</v>
      </c>
      <c r="D5756" s="370">
        <v>9860.7800000000007</v>
      </c>
    </row>
    <row r="5757" spans="1:4">
      <c r="A5757" s="368" t="s">
        <v>17184</v>
      </c>
      <c r="B5757" s="369" t="s">
        <v>17185</v>
      </c>
      <c r="C5757" s="369" t="s">
        <v>6</v>
      </c>
      <c r="D5757" s="370">
        <v>11471.29</v>
      </c>
    </row>
    <row r="5758" spans="1:4">
      <c r="A5758" s="368" t="s">
        <v>17186</v>
      </c>
      <c r="B5758" s="369" t="s">
        <v>17187</v>
      </c>
      <c r="C5758" s="369" t="s">
        <v>6</v>
      </c>
      <c r="D5758" s="370">
        <v>6324.29</v>
      </c>
    </row>
    <row r="5759" spans="1:4">
      <c r="A5759" s="368" t="s">
        <v>17188</v>
      </c>
      <c r="B5759" s="369" t="s">
        <v>17189</v>
      </c>
      <c r="C5759" s="369" t="s">
        <v>6</v>
      </c>
      <c r="D5759" s="370">
        <v>9015.5499999999993</v>
      </c>
    </row>
    <row r="5760" spans="1:4">
      <c r="A5760" s="368" t="s">
        <v>17190</v>
      </c>
      <c r="B5760" s="369" t="s">
        <v>17191</v>
      </c>
      <c r="C5760" s="369" t="s">
        <v>6</v>
      </c>
      <c r="D5760" s="370">
        <v>11401.92</v>
      </c>
    </row>
    <row r="5761" spans="1:4">
      <c r="A5761" s="368" t="s">
        <v>17192</v>
      </c>
      <c r="B5761" s="369" t="s">
        <v>17193</v>
      </c>
      <c r="C5761" s="369" t="s">
        <v>6</v>
      </c>
      <c r="D5761" s="370">
        <v>15491.61</v>
      </c>
    </row>
    <row r="5762" spans="1:4">
      <c r="A5762" s="368" t="s">
        <v>17194</v>
      </c>
      <c r="B5762" s="369" t="s">
        <v>17195</v>
      </c>
      <c r="C5762" s="369" t="s">
        <v>6</v>
      </c>
      <c r="D5762" s="370">
        <v>15849.21</v>
      </c>
    </row>
    <row r="5763" spans="1:4">
      <c r="A5763" s="368" t="s">
        <v>17196</v>
      </c>
      <c r="B5763" s="369" t="s">
        <v>17197</v>
      </c>
      <c r="C5763" s="369" t="s">
        <v>6</v>
      </c>
      <c r="D5763" s="370">
        <v>17678</v>
      </c>
    </row>
    <row r="5764" spans="1:4">
      <c r="A5764" s="368" t="s">
        <v>17198</v>
      </c>
      <c r="B5764" s="369" t="s">
        <v>17199</v>
      </c>
      <c r="C5764" s="369" t="s">
        <v>6</v>
      </c>
      <c r="D5764" s="370">
        <v>9598.61</v>
      </c>
    </row>
    <row r="5765" spans="1:4">
      <c r="A5765" s="368" t="s">
        <v>17200</v>
      </c>
      <c r="B5765" s="369" t="s">
        <v>17201</v>
      </c>
      <c r="C5765" s="369" t="s">
        <v>6</v>
      </c>
      <c r="D5765" s="370">
        <v>11369.5</v>
      </c>
    </row>
    <row r="5766" spans="1:4">
      <c r="A5766" s="368" t="s">
        <v>17202</v>
      </c>
      <c r="B5766" s="369" t="s">
        <v>17203</v>
      </c>
      <c r="C5766" s="369" t="s">
        <v>6</v>
      </c>
      <c r="D5766" s="370">
        <v>16202.88</v>
      </c>
    </row>
    <row r="5767" spans="1:4">
      <c r="A5767" s="368" t="s">
        <v>17204</v>
      </c>
      <c r="B5767" s="369" t="s">
        <v>17205</v>
      </c>
      <c r="C5767" s="369" t="s">
        <v>6</v>
      </c>
      <c r="D5767" s="370">
        <v>16671.04</v>
      </c>
    </row>
    <row r="5768" spans="1:4">
      <c r="A5768" s="368" t="s">
        <v>17206</v>
      </c>
      <c r="B5768" s="369" t="s">
        <v>17207</v>
      </c>
      <c r="C5768" s="369" t="s">
        <v>6</v>
      </c>
      <c r="D5768" s="370">
        <v>22415.16</v>
      </c>
    </row>
    <row r="5769" spans="1:4">
      <c r="A5769" s="368" t="s">
        <v>17208</v>
      </c>
      <c r="B5769" s="369" t="s">
        <v>17209</v>
      </c>
      <c r="C5769" s="369" t="s">
        <v>6</v>
      </c>
      <c r="D5769" s="370">
        <v>23914.86</v>
      </c>
    </row>
    <row r="5770" spans="1:4">
      <c r="A5770" s="368" t="s">
        <v>17210</v>
      </c>
      <c r="B5770" s="369" t="s">
        <v>17211</v>
      </c>
      <c r="C5770" s="369" t="s">
        <v>6</v>
      </c>
      <c r="D5770" s="370">
        <v>15267.59</v>
      </c>
    </row>
    <row r="5771" spans="1:4">
      <c r="A5771" s="368" t="s">
        <v>17212</v>
      </c>
      <c r="B5771" s="369" t="s">
        <v>17213</v>
      </c>
      <c r="C5771" s="369" t="s">
        <v>6</v>
      </c>
      <c r="D5771" s="370">
        <v>16928.39</v>
      </c>
    </row>
    <row r="5772" spans="1:4">
      <c r="A5772" s="368" t="s">
        <v>17214</v>
      </c>
      <c r="B5772" s="369" t="s">
        <v>17215</v>
      </c>
      <c r="C5772" s="369" t="s">
        <v>6</v>
      </c>
      <c r="D5772" s="370">
        <v>19117.169999999998</v>
      </c>
    </row>
    <row r="5773" spans="1:4">
      <c r="A5773" s="368" t="s">
        <v>17216</v>
      </c>
      <c r="B5773" s="369" t="s">
        <v>17217</v>
      </c>
      <c r="C5773" s="369" t="s">
        <v>6</v>
      </c>
      <c r="D5773" s="370">
        <v>21463.95</v>
      </c>
    </row>
    <row r="5774" spans="1:4">
      <c r="A5774" s="368" t="s">
        <v>17218</v>
      </c>
      <c r="B5774" s="369" t="s">
        <v>17219</v>
      </c>
      <c r="C5774" s="369" t="s">
        <v>6</v>
      </c>
      <c r="D5774" s="370">
        <v>196.06</v>
      </c>
    </row>
    <row r="5775" spans="1:4">
      <c r="A5775" s="368" t="s">
        <v>17220</v>
      </c>
      <c r="B5775" s="369" t="s">
        <v>17221</v>
      </c>
      <c r="C5775" s="369" t="s">
        <v>6</v>
      </c>
      <c r="D5775" s="370">
        <v>215.6</v>
      </c>
    </row>
    <row r="5776" spans="1:4">
      <c r="A5776" s="368" t="s">
        <v>17222</v>
      </c>
      <c r="B5776" s="369" t="s">
        <v>17223</v>
      </c>
      <c r="C5776" s="369" t="s">
        <v>6</v>
      </c>
      <c r="D5776" s="370">
        <v>224.76</v>
      </c>
    </row>
    <row r="5777" spans="1:4">
      <c r="A5777" s="368" t="s">
        <v>17224</v>
      </c>
      <c r="B5777" s="369" t="s">
        <v>17225</v>
      </c>
      <c r="C5777" s="369" t="s">
        <v>6</v>
      </c>
      <c r="D5777" s="370">
        <v>256.99</v>
      </c>
    </row>
    <row r="5778" spans="1:4">
      <c r="A5778" s="368" t="s">
        <v>17226</v>
      </c>
      <c r="B5778" s="369" t="s">
        <v>17227</v>
      </c>
      <c r="C5778" s="369" t="s">
        <v>6</v>
      </c>
      <c r="D5778" s="370">
        <v>414.95</v>
      </c>
    </row>
    <row r="5779" spans="1:4">
      <c r="A5779" s="368" t="s">
        <v>17228</v>
      </c>
      <c r="B5779" s="369" t="s">
        <v>17229</v>
      </c>
      <c r="C5779" s="369" t="s">
        <v>6</v>
      </c>
      <c r="D5779" s="370">
        <v>337.98</v>
      </c>
    </row>
    <row r="5780" spans="1:4">
      <c r="A5780" s="368" t="s">
        <v>17230</v>
      </c>
      <c r="B5780" s="369" t="s">
        <v>17231</v>
      </c>
      <c r="C5780" s="369" t="s">
        <v>6</v>
      </c>
      <c r="D5780" s="370">
        <v>400.99</v>
      </c>
    </row>
    <row r="5781" spans="1:4">
      <c r="A5781" s="368" t="s">
        <v>17232</v>
      </c>
      <c r="B5781" s="369" t="s">
        <v>17233</v>
      </c>
      <c r="C5781" s="369" t="s">
        <v>6</v>
      </c>
      <c r="D5781" s="370">
        <v>400.99</v>
      </c>
    </row>
    <row r="5782" spans="1:4">
      <c r="A5782" s="368" t="s">
        <v>17234</v>
      </c>
      <c r="B5782" s="369" t="s">
        <v>17235</v>
      </c>
      <c r="C5782" s="369" t="s">
        <v>6</v>
      </c>
      <c r="D5782" s="370">
        <v>541.99</v>
      </c>
    </row>
    <row r="5783" spans="1:4">
      <c r="A5783" s="368" t="s">
        <v>17236</v>
      </c>
      <c r="B5783" s="369" t="s">
        <v>17237</v>
      </c>
      <c r="C5783" s="369" t="s">
        <v>6</v>
      </c>
      <c r="D5783" s="370">
        <v>566.11</v>
      </c>
    </row>
    <row r="5784" spans="1:4">
      <c r="A5784" s="368" t="s">
        <v>17238</v>
      </c>
      <c r="B5784" s="369" t="s">
        <v>17239</v>
      </c>
      <c r="C5784" s="369" t="s">
        <v>6</v>
      </c>
      <c r="D5784" s="370">
        <v>507.54</v>
      </c>
    </row>
    <row r="5785" spans="1:4">
      <c r="A5785" s="368" t="s">
        <v>17240</v>
      </c>
      <c r="B5785" s="369" t="s">
        <v>17241</v>
      </c>
      <c r="C5785" s="369" t="s">
        <v>6</v>
      </c>
      <c r="D5785" s="370">
        <v>526.28</v>
      </c>
    </row>
    <row r="5786" spans="1:4">
      <c r="A5786" s="368" t="s">
        <v>17242</v>
      </c>
      <c r="B5786" s="369" t="s">
        <v>17243</v>
      </c>
      <c r="C5786" s="369" t="s">
        <v>6</v>
      </c>
      <c r="D5786" s="370">
        <v>526.28</v>
      </c>
    </row>
    <row r="5787" spans="1:4">
      <c r="A5787" s="368" t="s">
        <v>17244</v>
      </c>
      <c r="B5787" s="369" t="s">
        <v>17245</v>
      </c>
      <c r="C5787" s="369" t="s">
        <v>6</v>
      </c>
      <c r="D5787" s="370">
        <v>811.99</v>
      </c>
    </row>
    <row r="5788" spans="1:4">
      <c r="A5788" s="368" t="s">
        <v>17246</v>
      </c>
      <c r="B5788" s="369" t="s">
        <v>17247</v>
      </c>
      <c r="C5788" s="369" t="s">
        <v>6</v>
      </c>
      <c r="D5788" s="370">
        <v>945.93</v>
      </c>
    </row>
    <row r="5789" spans="1:4">
      <c r="A5789" s="368" t="s">
        <v>17248</v>
      </c>
      <c r="B5789" s="369" t="s">
        <v>17249</v>
      </c>
      <c r="C5789" s="369" t="s">
        <v>6</v>
      </c>
      <c r="D5789" s="370">
        <v>723.84</v>
      </c>
    </row>
    <row r="5790" spans="1:4">
      <c r="A5790" s="368" t="s">
        <v>17250</v>
      </c>
      <c r="B5790" s="369" t="s">
        <v>17251</v>
      </c>
      <c r="C5790" s="369" t="s">
        <v>6</v>
      </c>
      <c r="D5790" s="370">
        <v>612.38</v>
      </c>
    </row>
    <row r="5791" spans="1:4">
      <c r="A5791" s="368" t="s">
        <v>17252</v>
      </c>
      <c r="B5791" s="369" t="s">
        <v>17253</v>
      </c>
      <c r="C5791" s="369" t="s">
        <v>6</v>
      </c>
      <c r="D5791" s="370">
        <v>909.05</v>
      </c>
    </row>
    <row r="5792" spans="1:4">
      <c r="A5792" s="368" t="s">
        <v>17254</v>
      </c>
      <c r="B5792" s="369" t="s">
        <v>17255</v>
      </c>
      <c r="C5792" s="369" t="s">
        <v>6</v>
      </c>
      <c r="D5792" s="370">
        <v>909.05</v>
      </c>
    </row>
    <row r="5793" spans="1:4">
      <c r="A5793" s="368" t="s">
        <v>17256</v>
      </c>
      <c r="B5793" s="369" t="s">
        <v>17257</v>
      </c>
      <c r="C5793" s="369" t="s">
        <v>6</v>
      </c>
      <c r="D5793" s="370">
        <v>1088.49</v>
      </c>
    </row>
    <row r="5794" spans="1:4">
      <c r="A5794" s="368" t="s">
        <v>17258</v>
      </c>
      <c r="B5794" s="369" t="s">
        <v>17259</v>
      </c>
      <c r="C5794" s="369" t="s">
        <v>6</v>
      </c>
      <c r="D5794" s="370">
        <v>1210.83</v>
      </c>
    </row>
    <row r="5795" spans="1:4">
      <c r="A5795" s="368" t="s">
        <v>17260</v>
      </c>
      <c r="B5795" s="369" t="s">
        <v>17261</v>
      </c>
      <c r="C5795" s="369" t="s">
        <v>6</v>
      </c>
      <c r="D5795" s="370">
        <v>1263.03</v>
      </c>
    </row>
    <row r="5796" spans="1:4">
      <c r="A5796" s="368" t="s">
        <v>17262</v>
      </c>
      <c r="B5796" s="369" t="s">
        <v>17263</v>
      </c>
      <c r="C5796" s="369" t="s">
        <v>6</v>
      </c>
      <c r="D5796" s="370">
        <v>1172.26</v>
      </c>
    </row>
    <row r="5797" spans="1:4">
      <c r="A5797" s="368" t="s">
        <v>17264</v>
      </c>
      <c r="B5797" s="369" t="s">
        <v>17265</v>
      </c>
      <c r="C5797" s="369" t="s">
        <v>6</v>
      </c>
      <c r="D5797" s="370">
        <v>1212.4000000000001</v>
      </c>
    </row>
    <row r="5798" spans="1:4">
      <c r="A5798" s="368" t="s">
        <v>17266</v>
      </c>
      <c r="B5798" s="369" t="s">
        <v>17267</v>
      </c>
      <c r="C5798" s="369" t="s">
        <v>6</v>
      </c>
      <c r="D5798" s="370">
        <v>1212.4000000000001</v>
      </c>
    </row>
    <row r="5799" spans="1:4">
      <c r="A5799" s="368" t="s">
        <v>17268</v>
      </c>
      <c r="B5799" s="369" t="s">
        <v>17269</v>
      </c>
      <c r="C5799" s="369" t="s">
        <v>6</v>
      </c>
      <c r="D5799" s="370">
        <v>1453.24</v>
      </c>
    </row>
    <row r="5800" spans="1:4">
      <c r="A5800" s="368" t="s">
        <v>17270</v>
      </c>
      <c r="B5800" s="369" t="s">
        <v>17271</v>
      </c>
      <c r="C5800" s="369" t="s">
        <v>6</v>
      </c>
      <c r="D5800" s="370">
        <v>1602.74</v>
      </c>
    </row>
    <row r="5801" spans="1:4">
      <c r="A5801" s="368" t="s">
        <v>17272</v>
      </c>
      <c r="B5801" s="369" t="s">
        <v>17273</v>
      </c>
      <c r="C5801" s="369" t="s">
        <v>6</v>
      </c>
      <c r="D5801" s="370">
        <v>1753.94</v>
      </c>
    </row>
    <row r="5802" spans="1:4">
      <c r="A5802" s="368" t="s">
        <v>17274</v>
      </c>
      <c r="B5802" s="369" t="s">
        <v>17275</v>
      </c>
      <c r="C5802" s="369" t="s">
        <v>6</v>
      </c>
      <c r="D5802" s="370">
        <v>2065.62</v>
      </c>
    </row>
    <row r="5803" spans="1:4">
      <c r="A5803" s="368" t="s">
        <v>17276</v>
      </c>
      <c r="B5803" s="369" t="s">
        <v>17277</v>
      </c>
      <c r="C5803" s="369" t="s">
        <v>6</v>
      </c>
      <c r="D5803" s="370">
        <v>2209.0500000000002</v>
      </c>
    </row>
    <row r="5804" spans="1:4">
      <c r="A5804" s="368" t="s">
        <v>17278</v>
      </c>
      <c r="B5804" s="369" t="s">
        <v>17279</v>
      </c>
      <c r="C5804" s="369" t="s">
        <v>6</v>
      </c>
      <c r="D5804" s="370">
        <v>2271.34</v>
      </c>
    </row>
    <row r="5805" spans="1:4">
      <c r="A5805" s="368" t="s">
        <v>17280</v>
      </c>
      <c r="B5805" s="369" t="s">
        <v>17281</v>
      </c>
      <c r="C5805" s="369" t="s">
        <v>6</v>
      </c>
      <c r="D5805" s="370">
        <v>2459.5700000000002</v>
      </c>
    </row>
    <row r="5806" spans="1:4">
      <c r="A5806" s="368" t="s">
        <v>17282</v>
      </c>
      <c r="B5806" s="369" t="s">
        <v>17283</v>
      </c>
      <c r="C5806" s="369" t="s">
        <v>6</v>
      </c>
      <c r="D5806" s="370">
        <v>3501.77</v>
      </c>
    </row>
    <row r="5807" spans="1:4">
      <c r="A5807" s="368" t="s">
        <v>17284</v>
      </c>
      <c r="B5807" s="369" t="s">
        <v>17285</v>
      </c>
      <c r="C5807" s="369" t="s">
        <v>6</v>
      </c>
      <c r="D5807" s="370">
        <v>3565.95</v>
      </c>
    </row>
    <row r="5808" spans="1:4">
      <c r="A5808" s="368" t="s">
        <v>17286</v>
      </c>
      <c r="B5808" s="369" t="s">
        <v>17287</v>
      </c>
      <c r="C5808" s="369" t="s">
        <v>6</v>
      </c>
      <c r="D5808" s="370">
        <v>3819.24</v>
      </c>
    </row>
    <row r="5809" spans="1:4">
      <c r="A5809" s="368" t="s">
        <v>17288</v>
      </c>
      <c r="B5809" s="369" t="s">
        <v>17289</v>
      </c>
      <c r="C5809" s="369" t="s">
        <v>6</v>
      </c>
      <c r="D5809" s="370">
        <v>4411.68</v>
      </c>
    </row>
    <row r="5810" spans="1:4">
      <c r="A5810" s="368" t="s">
        <v>17290</v>
      </c>
      <c r="B5810" s="369" t="s">
        <v>17291</v>
      </c>
      <c r="C5810" s="369" t="s">
        <v>6</v>
      </c>
      <c r="D5810" s="370">
        <v>4979.5</v>
      </c>
    </row>
    <row r="5811" spans="1:4">
      <c r="A5811" s="368" t="s">
        <v>17292</v>
      </c>
      <c r="B5811" s="369" t="s">
        <v>17293</v>
      </c>
      <c r="C5811" s="369" t="s">
        <v>6</v>
      </c>
      <c r="D5811" s="370">
        <v>5117.18</v>
      </c>
    </row>
    <row r="5812" spans="1:4">
      <c r="A5812" s="368" t="s">
        <v>17294</v>
      </c>
      <c r="B5812" s="369" t="s">
        <v>17295</v>
      </c>
      <c r="C5812" s="369" t="s">
        <v>6</v>
      </c>
      <c r="D5812" s="370">
        <v>6122.06</v>
      </c>
    </row>
    <row r="5813" spans="1:4">
      <c r="A5813" s="368" t="s">
        <v>17296</v>
      </c>
      <c r="B5813" s="369" t="s">
        <v>17297</v>
      </c>
      <c r="C5813" s="369" t="s">
        <v>6</v>
      </c>
      <c r="D5813" s="370">
        <v>6522.64</v>
      </c>
    </row>
    <row r="5814" spans="1:4">
      <c r="A5814" s="368" t="s">
        <v>17298</v>
      </c>
      <c r="B5814" s="369" t="s">
        <v>17299</v>
      </c>
      <c r="C5814" s="369" t="s">
        <v>6</v>
      </c>
      <c r="D5814" s="370">
        <v>5283.55</v>
      </c>
    </row>
    <row r="5815" spans="1:4">
      <c r="A5815" s="368" t="s">
        <v>17300</v>
      </c>
      <c r="B5815" s="369" t="s">
        <v>17301</v>
      </c>
      <c r="C5815" s="369" t="s">
        <v>6</v>
      </c>
      <c r="D5815" s="370">
        <v>5066.9799999999996</v>
      </c>
    </row>
    <row r="5816" spans="1:4">
      <c r="A5816" s="368" t="s">
        <v>17302</v>
      </c>
      <c r="B5816" s="369" t="s">
        <v>17303</v>
      </c>
      <c r="C5816" s="369" t="s">
        <v>6</v>
      </c>
      <c r="D5816" s="370">
        <v>5530.91</v>
      </c>
    </row>
    <row r="5817" spans="1:4">
      <c r="A5817" s="368" t="s">
        <v>17304</v>
      </c>
      <c r="B5817" s="369" t="s">
        <v>17305</v>
      </c>
      <c r="C5817" s="369" t="s">
        <v>6</v>
      </c>
      <c r="D5817" s="370">
        <v>5741.53</v>
      </c>
    </row>
    <row r="5818" spans="1:4">
      <c r="A5818" s="368" t="s">
        <v>17306</v>
      </c>
      <c r="B5818" s="369" t="s">
        <v>17307</v>
      </c>
      <c r="C5818" s="369" t="s">
        <v>6</v>
      </c>
      <c r="D5818" s="370">
        <v>6211.71</v>
      </c>
    </row>
    <row r="5819" spans="1:4">
      <c r="A5819" s="368" t="s">
        <v>17308</v>
      </c>
      <c r="B5819" s="369" t="s">
        <v>17309</v>
      </c>
      <c r="C5819" s="369" t="s">
        <v>6</v>
      </c>
      <c r="D5819" s="370">
        <v>6474.94</v>
      </c>
    </row>
    <row r="5820" spans="1:4">
      <c r="A5820" s="368" t="s">
        <v>17310</v>
      </c>
      <c r="B5820" s="369" t="s">
        <v>17311</v>
      </c>
      <c r="C5820" s="369" t="s">
        <v>6</v>
      </c>
      <c r="D5820" s="370">
        <v>5999.55</v>
      </c>
    </row>
    <row r="5821" spans="1:4">
      <c r="A5821" s="368" t="s">
        <v>17312</v>
      </c>
      <c r="B5821" s="369" t="s">
        <v>17313</v>
      </c>
      <c r="C5821" s="369" t="s">
        <v>6</v>
      </c>
      <c r="D5821" s="370">
        <v>6081.03</v>
      </c>
    </row>
    <row r="5822" spans="1:4">
      <c r="A5822" s="368" t="s">
        <v>17314</v>
      </c>
      <c r="B5822" s="369" t="s">
        <v>17315</v>
      </c>
      <c r="C5822" s="369" t="s">
        <v>6</v>
      </c>
      <c r="D5822" s="370">
        <v>7001.65</v>
      </c>
    </row>
    <row r="5823" spans="1:4">
      <c r="A5823" s="368" t="s">
        <v>17316</v>
      </c>
      <c r="B5823" s="369" t="s">
        <v>17317</v>
      </c>
      <c r="C5823" s="369" t="s">
        <v>6</v>
      </c>
      <c r="D5823" s="370">
        <v>7183.54</v>
      </c>
    </row>
    <row r="5824" spans="1:4">
      <c r="A5824" s="368" t="s">
        <v>17318</v>
      </c>
      <c r="B5824" s="369" t="s">
        <v>17319</v>
      </c>
      <c r="C5824" s="369" t="s">
        <v>6</v>
      </c>
      <c r="D5824" s="370">
        <v>7247.06</v>
      </c>
    </row>
    <row r="5825" spans="1:4">
      <c r="A5825" s="368" t="s">
        <v>17320</v>
      </c>
      <c r="B5825" s="369" t="s">
        <v>17321</v>
      </c>
      <c r="C5825" s="369" t="s">
        <v>6</v>
      </c>
      <c r="D5825" s="370">
        <v>7495.89</v>
      </c>
    </row>
    <row r="5826" spans="1:4">
      <c r="A5826" s="368" t="s">
        <v>17322</v>
      </c>
      <c r="B5826" s="369" t="s">
        <v>17323</v>
      </c>
      <c r="C5826" s="369" t="s">
        <v>6</v>
      </c>
      <c r="D5826" s="370">
        <v>6093.09</v>
      </c>
    </row>
    <row r="5827" spans="1:4">
      <c r="A5827" s="368" t="s">
        <v>17324</v>
      </c>
      <c r="B5827" s="369" t="s">
        <v>17325</v>
      </c>
      <c r="C5827" s="369" t="s">
        <v>6</v>
      </c>
      <c r="D5827" s="370">
        <v>7157.15</v>
      </c>
    </row>
    <row r="5828" spans="1:4">
      <c r="A5828" s="368" t="s">
        <v>17326</v>
      </c>
      <c r="B5828" s="369" t="s">
        <v>17327</v>
      </c>
      <c r="C5828" s="369" t="s">
        <v>6</v>
      </c>
      <c r="D5828" s="370">
        <v>9406.5</v>
      </c>
    </row>
    <row r="5829" spans="1:4">
      <c r="A5829" s="368" t="s">
        <v>17328</v>
      </c>
      <c r="B5829" s="369" t="s">
        <v>17329</v>
      </c>
      <c r="C5829" s="369" t="s">
        <v>6</v>
      </c>
      <c r="D5829" s="370">
        <v>7269.01</v>
      </c>
    </row>
    <row r="5830" spans="1:4">
      <c r="A5830" s="368" t="s">
        <v>17330</v>
      </c>
      <c r="B5830" s="369" t="s">
        <v>17331</v>
      </c>
      <c r="C5830" s="369" t="s">
        <v>6</v>
      </c>
      <c r="D5830" s="370">
        <v>8853.0499999999993</v>
      </c>
    </row>
    <row r="5831" spans="1:4">
      <c r="A5831" s="368" t="s">
        <v>17332</v>
      </c>
      <c r="B5831" s="369" t="s">
        <v>17333</v>
      </c>
      <c r="C5831" s="369" t="s">
        <v>6</v>
      </c>
      <c r="D5831" s="370">
        <v>9656.92</v>
      </c>
    </row>
    <row r="5832" spans="1:4">
      <c r="A5832" s="368" t="s">
        <v>17334</v>
      </c>
      <c r="B5832" s="369" t="s">
        <v>17335</v>
      </c>
      <c r="C5832" s="369" t="s">
        <v>6</v>
      </c>
      <c r="D5832" s="370">
        <v>10262.299999999999</v>
      </c>
    </row>
    <row r="5833" spans="1:4">
      <c r="A5833" s="368" t="s">
        <v>17336</v>
      </c>
      <c r="B5833" s="369" t="s">
        <v>17337</v>
      </c>
      <c r="C5833" s="369" t="s">
        <v>6</v>
      </c>
      <c r="D5833" s="370">
        <v>8734.61</v>
      </c>
    </row>
    <row r="5834" spans="1:4">
      <c r="A5834" s="368" t="s">
        <v>17338</v>
      </c>
      <c r="B5834" s="369" t="s">
        <v>17339</v>
      </c>
      <c r="C5834" s="369" t="s">
        <v>6</v>
      </c>
      <c r="D5834" s="370">
        <v>10268.49</v>
      </c>
    </row>
    <row r="5835" spans="1:4">
      <c r="A5835" s="368" t="s">
        <v>17340</v>
      </c>
      <c r="B5835" s="369" t="s">
        <v>17341</v>
      </c>
      <c r="C5835" s="369" t="s">
        <v>6</v>
      </c>
      <c r="D5835" s="370">
        <v>14081.67</v>
      </c>
    </row>
    <row r="5836" spans="1:4">
      <c r="A5836" s="368" t="s">
        <v>17342</v>
      </c>
      <c r="B5836" s="369" t="s">
        <v>17343</v>
      </c>
      <c r="C5836" s="369" t="s">
        <v>6</v>
      </c>
      <c r="D5836" s="370">
        <v>14566.45</v>
      </c>
    </row>
    <row r="5837" spans="1:4">
      <c r="A5837" s="368" t="s">
        <v>17344</v>
      </c>
      <c r="B5837" s="369" t="s">
        <v>17345</v>
      </c>
      <c r="C5837" s="369" t="s">
        <v>6</v>
      </c>
      <c r="D5837" s="370">
        <v>15954.74</v>
      </c>
    </row>
    <row r="5838" spans="1:4">
      <c r="A5838" s="368" t="s">
        <v>17346</v>
      </c>
      <c r="B5838" s="369" t="s">
        <v>17347</v>
      </c>
      <c r="C5838" s="369" t="s">
        <v>6</v>
      </c>
      <c r="D5838" s="370">
        <v>9566.83</v>
      </c>
    </row>
    <row r="5839" spans="1:4">
      <c r="A5839" s="368" t="s">
        <v>17348</v>
      </c>
      <c r="B5839" s="369" t="s">
        <v>17349</v>
      </c>
      <c r="C5839" s="369" t="s">
        <v>6</v>
      </c>
      <c r="D5839" s="370">
        <v>10667.38</v>
      </c>
    </row>
    <row r="5840" spans="1:4">
      <c r="A5840" s="368" t="s">
        <v>17350</v>
      </c>
      <c r="B5840" s="369" t="s">
        <v>17351</v>
      </c>
      <c r="C5840" s="369" t="s">
        <v>6</v>
      </c>
      <c r="D5840" s="370">
        <v>15183.46</v>
      </c>
    </row>
    <row r="5841" spans="1:4">
      <c r="A5841" s="368" t="s">
        <v>17352</v>
      </c>
      <c r="B5841" s="369" t="s">
        <v>17353</v>
      </c>
      <c r="C5841" s="369" t="s">
        <v>6</v>
      </c>
      <c r="D5841" s="370">
        <v>21304.68</v>
      </c>
    </row>
    <row r="5842" spans="1:4">
      <c r="A5842" s="368" t="s">
        <v>17354</v>
      </c>
      <c r="B5842" s="369" t="s">
        <v>17355</v>
      </c>
      <c r="C5842" s="369" t="s">
        <v>6</v>
      </c>
      <c r="D5842" s="370">
        <v>21227.46</v>
      </c>
    </row>
    <row r="5843" spans="1:4">
      <c r="A5843" s="368" t="s">
        <v>17356</v>
      </c>
      <c r="B5843" s="369" t="s">
        <v>17357</v>
      </c>
      <c r="C5843" s="369" t="s">
        <v>6</v>
      </c>
      <c r="D5843" s="370">
        <v>13261.25</v>
      </c>
    </row>
    <row r="5844" spans="1:4">
      <c r="A5844" s="368" t="s">
        <v>17358</v>
      </c>
      <c r="B5844" s="369" t="s">
        <v>17359</v>
      </c>
      <c r="C5844" s="369" t="s">
        <v>6</v>
      </c>
      <c r="D5844" s="370">
        <v>14690.17</v>
      </c>
    </row>
    <row r="5845" spans="1:4">
      <c r="A5845" s="368" t="s">
        <v>17360</v>
      </c>
      <c r="B5845" s="369" t="s">
        <v>17361</v>
      </c>
      <c r="C5845" s="369" t="s">
        <v>6</v>
      </c>
      <c r="D5845" s="370">
        <v>15618.64</v>
      </c>
    </row>
    <row r="5846" spans="1:4">
      <c r="A5846" s="368" t="s">
        <v>17362</v>
      </c>
      <c r="B5846" s="369" t="s">
        <v>17363</v>
      </c>
      <c r="C5846" s="369" t="s">
        <v>6</v>
      </c>
      <c r="D5846" s="370">
        <v>18854.68</v>
      </c>
    </row>
    <row r="5847" spans="1:4">
      <c r="A5847" s="368" t="s">
        <v>17364</v>
      </c>
      <c r="B5847" s="369" t="s">
        <v>17365</v>
      </c>
      <c r="C5847" s="369" t="s">
        <v>6</v>
      </c>
      <c r="D5847" s="370">
        <v>2861.32</v>
      </c>
    </row>
    <row r="5848" spans="1:4">
      <c r="A5848" s="368" t="s">
        <v>17366</v>
      </c>
      <c r="B5848" s="369" t="s">
        <v>17367</v>
      </c>
      <c r="C5848" s="369" t="s">
        <v>6</v>
      </c>
      <c r="D5848" s="370">
        <v>4335.68</v>
      </c>
    </row>
    <row r="5849" spans="1:4">
      <c r="A5849" s="368" t="s">
        <v>17368</v>
      </c>
      <c r="B5849" s="369" t="s">
        <v>17369</v>
      </c>
      <c r="C5849" s="369" t="s">
        <v>6</v>
      </c>
      <c r="D5849" s="370">
        <v>5996.06</v>
      </c>
    </row>
    <row r="5850" spans="1:4">
      <c r="A5850" s="368" t="s">
        <v>17370</v>
      </c>
      <c r="B5850" s="369" t="s">
        <v>17371</v>
      </c>
      <c r="C5850" s="369" t="s">
        <v>6</v>
      </c>
      <c r="D5850" s="370">
        <v>6127.33</v>
      </c>
    </row>
    <row r="5851" spans="1:4">
      <c r="A5851" s="368" t="s">
        <v>17372</v>
      </c>
      <c r="B5851" s="369" t="s">
        <v>17373</v>
      </c>
      <c r="C5851" s="369" t="s">
        <v>6</v>
      </c>
      <c r="D5851" s="370">
        <v>7987.45</v>
      </c>
    </row>
    <row r="5852" spans="1:4">
      <c r="A5852" s="368" t="s">
        <v>17374</v>
      </c>
      <c r="B5852" s="369" t="s">
        <v>17375</v>
      </c>
      <c r="C5852" s="369" t="s">
        <v>6</v>
      </c>
      <c r="D5852" s="370">
        <v>8592.27</v>
      </c>
    </row>
    <row r="5853" spans="1:4">
      <c r="A5853" s="368" t="s">
        <v>17376</v>
      </c>
      <c r="B5853" s="369" t="s">
        <v>17377</v>
      </c>
      <c r="C5853" s="369" t="s">
        <v>6</v>
      </c>
      <c r="D5853" s="370">
        <v>8850.19</v>
      </c>
    </row>
    <row r="5854" spans="1:4">
      <c r="A5854" s="368" t="s">
        <v>17378</v>
      </c>
      <c r="B5854" s="369" t="s">
        <v>17379</v>
      </c>
      <c r="C5854" s="369" t="s">
        <v>6</v>
      </c>
      <c r="D5854" s="370">
        <v>9578.4599999999991</v>
      </c>
    </row>
    <row r="5855" spans="1:4">
      <c r="A5855" s="368" t="s">
        <v>17380</v>
      </c>
      <c r="B5855" s="369" t="s">
        <v>17381</v>
      </c>
      <c r="C5855" s="369" t="s">
        <v>6</v>
      </c>
      <c r="D5855" s="370">
        <v>33112.31</v>
      </c>
    </row>
    <row r="5856" spans="1:4">
      <c r="A5856" s="368" t="s">
        <v>17382</v>
      </c>
      <c r="B5856" s="369" t="s">
        <v>17383</v>
      </c>
      <c r="C5856" s="369" t="s">
        <v>6</v>
      </c>
      <c r="D5856" s="370">
        <v>33646.65</v>
      </c>
    </row>
    <row r="5857" spans="1:4">
      <c r="A5857" s="368" t="s">
        <v>17384</v>
      </c>
      <c r="B5857" s="369" t="s">
        <v>17385</v>
      </c>
      <c r="C5857" s="369" t="s">
        <v>6</v>
      </c>
      <c r="D5857" s="370">
        <v>33403.230000000003</v>
      </c>
    </row>
    <row r="5858" spans="1:4">
      <c r="A5858" s="368" t="s">
        <v>17386</v>
      </c>
      <c r="B5858" s="369" t="s">
        <v>17387</v>
      </c>
      <c r="C5858" s="369" t="s">
        <v>6</v>
      </c>
      <c r="D5858" s="370">
        <v>26359.94</v>
      </c>
    </row>
    <row r="5859" spans="1:4">
      <c r="A5859" s="368" t="s">
        <v>17388</v>
      </c>
      <c r="B5859" s="369" t="s">
        <v>17389</v>
      </c>
      <c r="C5859" s="369" t="s">
        <v>6</v>
      </c>
      <c r="D5859" s="370">
        <v>26624.26</v>
      </c>
    </row>
    <row r="5860" spans="1:4">
      <c r="A5860" s="368" t="s">
        <v>17390</v>
      </c>
      <c r="B5860" s="369" t="s">
        <v>17391</v>
      </c>
      <c r="C5860" s="369" t="s">
        <v>6</v>
      </c>
      <c r="D5860" s="370">
        <v>23976.57</v>
      </c>
    </row>
    <row r="5861" spans="1:4">
      <c r="A5861" s="368" t="s">
        <v>17392</v>
      </c>
      <c r="B5861" s="369" t="s">
        <v>17393</v>
      </c>
      <c r="C5861" s="369" t="s">
        <v>6</v>
      </c>
      <c r="D5861" s="370">
        <v>28174.43</v>
      </c>
    </row>
    <row r="5862" spans="1:4">
      <c r="A5862" s="368" t="s">
        <v>17394</v>
      </c>
      <c r="B5862" s="369" t="s">
        <v>17395</v>
      </c>
      <c r="C5862" s="369" t="s">
        <v>6</v>
      </c>
      <c r="D5862" s="370">
        <v>28639.22</v>
      </c>
    </row>
    <row r="5863" spans="1:4">
      <c r="A5863" s="368" t="s">
        <v>17396</v>
      </c>
      <c r="B5863" s="369" t="s">
        <v>17397</v>
      </c>
      <c r="C5863" s="369" t="s">
        <v>6</v>
      </c>
      <c r="D5863" s="370">
        <v>26066.77</v>
      </c>
    </row>
    <row r="5864" spans="1:4">
      <c r="A5864" s="368" t="s">
        <v>17398</v>
      </c>
      <c r="B5864" s="369" t="s">
        <v>17399</v>
      </c>
      <c r="C5864" s="369" t="s">
        <v>6</v>
      </c>
      <c r="D5864" s="370">
        <v>32986.82</v>
      </c>
    </row>
    <row r="5865" spans="1:4">
      <c r="A5865" s="368" t="s">
        <v>17400</v>
      </c>
      <c r="B5865" s="369" t="s">
        <v>17401</v>
      </c>
      <c r="C5865" s="369" t="s">
        <v>6</v>
      </c>
      <c r="D5865" s="370">
        <v>33042.86</v>
      </c>
    </row>
    <row r="5866" spans="1:4">
      <c r="A5866" s="368" t="s">
        <v>17402</v>
      </c>
      <c r="B5866" s="369" t="s">
        <v>17403</v>
      </c>
      <c r="C5866" s="369" t="s">
        <v>6</v>
      </c>
      <c r="D5866" s="370">
        <v>30318.75</v>
      </c>
    </row>
    <row r="5867" spans="1:4">
      <c r="A5867" s="368" t="s">
        <v>17404</v>
      </c>
      <c r="B5867" s="369" t="s">
        <v>17405</v>
      </c>
      <c r="C5867" s="369" t="s">
        <v>6</v>
      </c>
      <c r="D5867" s="370">
        <v>33321.160000000003</v>
      </c>
    </row>
    <row r="5868" spans="1:4">
      <c r="A5868" s="368" t="s">
        <v>17406</v>
      </c>
      <c r="B5868" s="369" t="s">
        <v>17407</v>
      </c>
      <c r="C5868" s="369" t="s">
        <v>6</v>
      </c>
      <c r="D5868" s="370">
        <v>33954.239999999998</v>
      </c>
    </row>
    <row r="5869" spans="1:4">
      <c r="A5869" s="368" t="s">
        <v>17408</v>
      </c>
      <c r="B5869" s="369" t="s">
        <v>17409</v>
      </c>
      <c r="C5869" s="369" t="s">
        <v>6</v>
      </c>
      <c r="D5869" s="370">
        <v>31223.29</v>
      </c>
    </row>
    <row r="5870" spans="1:4">
      <c r="A5870" s="368" t="s">
        <v>17410</v>
      </c>
      <c r="B5870" s="369" t="s">
        <v>17411</v>
      </c>
      <c r="C5870" s="369" t="s">
        <v>6</v>
      </c>
      <c r="D5870" s="370">
        <v>38028.14</v>
      </c>
    </row>
    <row r="5871" spans="1:4">
      <c r="A5871" s="368" t="s">
        <v>17412</v>
      </c>
      <c r="B5871" s="369" t="s">
        <v>17413</v>
      </c>
      <c r="C5871" s="369" t="s">
        <v>6</v>
      </c>
      <c r="D5871" s="370">
        <v>40912.94</v>
      </c>
    </row>
    <row r="5872" spans="1:4">
      <c r="A5872" s="368" t="s">
        <v>17414</v>
      </c>
      <c r="B5872" s="369" t="s">
        <v>17415</v>
      </c>
      <c r="C5872" s="369" t="s">
        <v>6</v>
      </c>
      <c r="D5872" s="370">
        <v>41615.699999999997</v>
      </c>
    </row>
    <row r="5873" spans="1:4">
      <c r="A5873" s="368" t="s">
        <v>17416</v>
      </c>
      <c r="B5873" s="369" t="s">
        <v>17417</v>
      </c>
      <c r="C5873" s="369" t="s">
        <v>6</v>
      </c>
      <c r="D5873" s="370">
        <v>39291.25</v>
      </c>
    </row>
    <row r="5874" spans="1:4">
      <c r="A5874" s="368" t="s">
        <v>17418</v>
      </c>
      <c r="B5874" s="369" t="s">
        <v>17419</v>
      </c>
      <c r="C5874" s="369" t="s">
        <v>6</v>
      </c>
      <c r="D5874" s="370">
        <v>42271.91</v>
      </c>
    </row>
    <row r="5875" spans="1:4">
      <c r="A5875" s="368" t="s">
        <v>17420</v>
      </c>
      <c r="B5875" s="369" t="s">
        <v>17421</v>
      </c>
      <c r="C5875" s="369" t="s">
        <v>6</v>
      </c>
      <c r="D5875" s="370">
        <v>42448.01</v>
      </c>
    </row>
    <row r="5876" spans="1:4">
      <c r="A5876" s="368" t="s">
        <v>17422</v>
      </c>
      <c r="B5876" s="369" t="s">
        <v>17423</v>
      </c>
      <c r="C5876" s="369" t="s">
        <v>6</v>
      </c>
      <c r="D5876" s="370">
        <v>31416.799999999999</v>
      </c>
    </row>
    <row r="5877" spans="1:4">
      <c r="A5877" s="368" t="s">
        <v>17424</v>
      </c>
      <c r="B5877" s="369" t="s">
        <v>17425</v>
      </c>
      <c r="C5877" s="369" t="s">
        <v>6</v>
      </c>
      <c r="D5877" s="370">
        <v>29975.52</v>
      </c>
    </row>
    <row r="5878" spans="1:4">
      <c r="A5878" s="368" t="s">
        <v>17426</v>
      </c>
      <c r="B5878" s="369" t="s">
        <v>17427</v>
      </c>
      <c r="C5878" s="369" t="s">
        <v>6</v>
      </c>
      <c r="D5878" s="370">
        <v>29666.85</v>
      </c>
    </row>
    <row r="5879" spans="1:4">
      <c r="A5879" s="368" t="s">
        <v>17428</v>
      </c>
      <c r="B5879" s="369" t="s">
        <v>17429</v>
      </c>
      <c r="C5879" s="369" t="s">
        <v>6</v>
      </c>
      <c r="D5879" s="370">
        <v>33243.47</v>
      </c>
    </row>
    <row r="5880" spans="1:4">
      <c r="A5880" s="368" t="s">
        <v>17430</v>
      </c>
      <c r="B5880" s="369" t="s">
        <v>17431</v>
      </c>
      <c r="C5880" s="369" t="s">
        <v>6</v>
      </c>
      <c r="D5880" s="370">
        <v>33130.480000000003</v>
      </c>
    </row>
    <row r="5881" spans="1:4">
      <c r="A5881" s="368" t="s">
        <v>17432</v>
      </c>
      <c r="B5881" s="369" t="s">
        <v>17433</v>
      </c>
      <c r="C5881" s="369" t="s">
        <v>6</v>
      </c>
      <c r="D5881" s="370">
        <v>30263.84</v>
      </c>
    </row>
    <row r="5882" spans="1:4">
      <c r="A5882" s="368" t="s">
        <v>17434</v>
      </c>
      <c r="B5882" s="369" t="s">
        <v>17435</v>
      </c>
      <c r="C5882" s="369" t="s">
        <v>6</v>
      </c>
      <c r="D5882" s="370">
        <v>34312.15</v>
      </c>
    </row>
    <row r="5883" spans="1:4">
      <c r="A5883" s="368" t="s">
        <v>17436</v>
      </c>
      <c r="B5883" s="369" t="s">
        <v>17437</v>
      </c>
      <c r="C5883" s="369" t="s">
        <v>6</v>
      </c>
      <c r="D5883" s="370">
        <v>34027.93</v>
      </c>
    </row>
    <row r="5884" spans="1:4">
      <c r="A5884" s="368" t="s">
        <v>17438</v>
      </c>
      <c r="B5884" s="369" t="s">
        <v>17439</v>
      </c>
      <c r="C5884" s="369" t="s">
        <v>6</v>
      </c>
      <c r="D5884" s="370">
        <v>32625.74</v>
      </c>
    </row>
    <row r="5885" spans="1:4">
      <c r="A5885" s="368" t="s">
        <v>17440</v>
      </c>
      <c r="B5885" s="369" t="s">
        <v>17441</v>
      </c>
      <c r="C5885" s="369" t="s">
        <v>6</v>
      </c>
      <c r="D5885" s="370">
        <v>37295.43</v>
      </c>
    </row>
    <row r="5886" spans="1:4">
      <c r="A5886" s="368" t="s">
        <v>17442</v>
      </c>
      <c r="B5886" s="369" t="s">
        <v>17443</v>
      </c>
      <c r="C5886" s="369" t="s">
        <v>6</v>
      </c>
      <c r="D5886" s="370">
        <v>37465.11</v>
      </c>
    </row>
    <row r="5887" spans="1:4">
      <c r="A5887" s="368" t="s">
        <v>17444</v>
      </c>
      <c r="B5887" s="369" t="s">
        <v>17445</v>
      </c>
      <c r="C5887" s="369" t="s">
        <v>6</v>
      </c>
      <c r="D5887" s="370">
        <v>34533.4</v>
      </c>
    </row>
    <row r="5888" spans="1:4">
      <c r="A5888" s="368" t="s">
        <v>17446</v>
      </c>
      <c r="B5888" s="369" t="s">
        <v>17447</v>
      </c>
      <c r="C5888" s="369" t="s">
        <v>6</v>
      </c>
      <c r="D5888" s="370">
        <v>2622.96</v>
      </c>
    </row>
    <row r="5889" spans="1:4">
      <c r="A5889" s="368" t="s">
        <v>17448</v>
      </c>
      <c r="B5889" s="369" t="s">
        <v>17449</v>
      </c>
      <c r="C5889" s="369" t="s">
        <v>6</v>
      </c>
      <c r="D5889" s="370">
        <v>2622.96</v>
      </c>
    </row>
    <row r="5890" spans="1:4">
      <c r="A5890" s="368" t="s">
        <v>17450</v>
      </c>
      <c r="B5890" s="369" t="s">
        <v>17451</v>
      </c>
      <c r="C5890" s="369" t="s">
        <v>6</v>
      </c>
      <c r="D5890" s="370">
        <v>2807.54</v>
      </c>
    </row>
    <row r="5891" spans="1:4">
      <c r="A5891" s="368" t="s">
        <v>17452</v>
      </c>
      <c r="B5891" s="369" t="s">
        <v>17453</v>
      </c>
      <c r="C5891" s="369" t="s">
        <v>6</v>
      </c>
      <c r="D5891" s="370">
        <v>2870.9</v>
      </c>
    </row>
    <row r="5892" spans="1:4">
      <c r="A5892" s="368" t="s">
        <v>17454</v>
      </c>
      <c r="B5892" s="369" t="s">
        <v>17455</v>
      </c>
      <c r="C5892" s="369" t="s">
        <v>6</v>
      </c>
      <c r="D5892" s="370">
        <v>2687.43</v>
      </c>
    </row>
    <row r="5893" spans="1:4">
      <c r="A5893" s="368" t="s">
        <v>17456</v>
      </c>
      <c r="B5893" s="369" t="s">
        <v>17457</v>
      </c>
      <c r="C5893" s="369" t="s">
        <v>6</v>
      </c>
      <c r="D5893" s="370">
        <v>2861.32</v>
      </c>
    </row>
    <row r="5894" spans="1:4">
      <c r="A5894" s="368" t="s">
        <v>17458</v>
      </c>
      <c r="B5894" s="369" t="s">
        <v>17459</v>
      </c>
      <c r="C5894" s="369" t="s">
        <v>6</v>
      </c>
      <c r="D5894" s="370">
        <v>2911.96</v>
      </c>
    </row>
    <row r="5895" spans="1:4">
      <c r="A5895" s="368" t="s">
        <v>17460</v>
      </c>
      <c r="B5895" s="369" t="s">
        <v>17461</v>
      </c>
      <c r="C5895" s="369" t="s">
        <v>6</v>
      </c>
      <c r="D5895" s="370">
        <v>2717.34</v>
      </c>
    </row>
    <row r="5896" spans="1:4">
      <c r="A5896" s="368" t="s">
        <v>17462</v>
      </c>
      <c r="B5896" s="369" t="s">
        <v>17463</v>
      </c>
      <c r="C5896" s="369" t="s">
        <v>6</v>
      </c>
      <c r="D5896" s="370">
        <v>2513.96</v>
      </c>
    </row>
    <row r="5897" spans="1:4">
      <c r="A5897" s="368" t="s">
        <v>17464</v>
      </c>
      <c r="B5897" s="369" t="s">
        <v>17465</v>
      </c>
      <c r="C5897" s="369" t="s">
        <v>6</v>
      </c>
      <c r="D5897" s="370">
        <v>2513.96</v>
      </c>
    </row>
    <row r="5898" spans="1:4">
      <c r="A5898" s="368" t="s">
        <v>17466</v>
      </c>
      <c r="B5898" s="369" t="s">
        <v>17467</v>
      </c>
      <c r="C5898" s="369" t="s">
        <v>6</v>
      </c>
      <c r="D5898" s="370">
        <v>3209.09</v>
      </c>
    </row>
    <row r="5899" spans="1:4">
      <c r="A5899" s="368" t="s">
        <v>17468</v>
      </c>
      <c r="B5899" s="369" t="s">
        <v>17469</v>
      </c>
      <c r="C5899" s="369" t="s">
        <v>6</v>
      </c>
      <c r="D5899" s="370">
        <v>3526.81</v>
      </c>
    </row>
    <row r="5900" spans="1:4">
      <c r="A5900" s="368" t="s">
        <v>17470</v>
      </c>
      <c r="B5900" s="369" t="s">
        <v>17471</v>
      </c>
      <c r="C5900" s="369" t="s">
        <v>6</v>
      </c>
      <c r="D5900" s="370">
        <v>3601.06</v>
      </c>
    </row>
    <row r="5901" spans="1:4">
      <c r="A5901" s="368" t="s">
        <v>17472</v>
      </c>
      <c r="B5901" s="369" t="s">
        <v>17473</v>
      </c>
      <c r="C5901" s="369" t="s">
        <v>6</v>
      </c>
      <c r="D5901" s="370">
        <v>3666.04</v>
      </c>
    </row>
    <row r="5902" spans="1:4">
      <c r="A5902" s="368" t="s">
        <v>17474</v>
      </c>
      <c r="B5902" s="369" t="s">
        <v>17475</v>
      </c>
      <c r="C5902" s="369" t="s">
        <v>6</v>
      </c>
      <c r="D5902" s="370">
        <v>5626.54</v>
      </c>
    </row>
    <row r="5903" spans="1:4">
      <c r="A5903" s="368" t="s">
        <v>17476</v>
      </c>
      <c r="B5903" s="369" t="s">
        <v>17477</v>
      </c>
      <c r="C5903" s="369" t="s">
        <v>6</v>
      </c>
      <c r="D5903" s="370">
        <v>5647.73</v>
      </c>
    </row>
    <row r="5904" spans="1:4">
      <c r="A5904" s="368" t="s">
        <v>17478</v>
      </c>
      <c r="B5904" s="369" t="s">
        <v>17479</v>
      </c>
      <c r="C5904" s="369" t="s">
        <v>6</v>
      </c>
      <c r="D5904" s="370">
        <v>5223.9399999999996</v>
      </c>
    </row>
    <row r="5905" spans="1:4">
      <c r="A5905" s="368" t="s">
        <v>17480</v>
      </c>
      <c r="B5905" s="369" t="s">
        <v>17481</v>
      </c>
      <c r="C5905" s="369" t="s">
        <v>6</v>
      </c>
      <c r="D5905" s="370">
        <v>3782.84</v>
      </c>
    </row>
    <row r="5906" spans="1:4">
      <c r="A5906" s="368" t="s">
        <v>17482</v>
      </c>
      <c r="B5906" s="369" t="s">
        <v>17483</v>
      </c>
      <c r="C5906" s="369" t="s">
        <v>6</v>
      </c>
      <c r="D5906" s="370">
        <v>3461.35</v>
      </c>
    </row>
    <row r="5907" spans="1:4">
      <c r="A5907" s="368" t="s">
        <v>17484</v>
      </c>
      <c r="B5907" s="369" t="s">
        <v>17485</v>
      </c>
      <c r="C5907" s="369" t="s">
        <v>6</v>
      </c>
      <c r="D5907" s="370">
        <v>4058.59</v>
      </c>
    </row>
    <row r="5908" spans="1:4">
      <c r="A5908" s="368" t="s">
        <v>17486</v>
      </c>
      <c r="B5908" s="369" t="s">
        <v>17487</v>
      </c>
      <c r="C5908" s="369" t="s">
        <v>6</v>
      </c>
      <c r="D5908" s="370">
        <v>4120.82</v>
      </c>
    </row>
    <row r="5909" spans="1:4">
      <c r="A5909" s="368" t="s">
        <v>17488</v>
      </c>
      <c r="B5909" s="369" t="s">
        <v>17489</v>
      </c>
      <c r="C5909" s="369" t="s">
        <v>6</v>
      </c>
      <c r="D5909" s="370">
        <v>3868.71</v>
      </c>
    </row>
    <row r="5910" spans="1:4">
      <c r="A5910" s="368" t="s">
        <v>17490</v>
      </c>
      <c r="B5910" s="369" t="s">
        <v>17491</v>
      </c>
      <c r="C5910" s="369" t="s">
        <v>6</v>
      </c>
      <c r="D5910" s="370">
        <v>4335.68</v>
      </c>
    </row>
    <row r="5911" spans="1:4">
      <c r="A5911" s="368" t="s">
        <v>17492</v>
      </c>
      <c r="B5911" s="369" t="s">
        <v>17493</v>
      </c>
      <c r="C5911" s="369" t="s">
        <v>6</v>
      </c>
      <c r="D5911" s="370">
        <v>4375.57</v>
      </c>
    </row>
    <row r="5912" spans="1:4">
      <c r="A5912" s="368" t="s">
        <v>17494</v>
      </c>
      <c r="B5912" s="369" t="s">
        <v>17495</v>
      </c>
      <c r="C5912" s="369" t="s">
        <v>6</v>
      </c>
      <c r="D5912" s="370">
        <v>5996.06</v>
      </c>
    </row>
    <row r="5913" spans="1:4">
      <c r="A5913" s="368" t="s">
        <v>17496</v>
      </c>
      <c r="B5913" s="369" t="s">
        <v>17497</v>
      </c>
      <c r="C5913" s="369" t="s">
        <v>6</v>
      </c>
      <c r="D5913" s="370">
        <v>6527.89</v>
      </c>
    </row>
    <row r="5914" spans="1:4">
      <c r="A5914" s="368" t="s">
        <v>17498</v>
      </c>
      <c r="B5914" s="369" t="s">
        <v>17499</v>
      </c>
      <c r="C5914" s="369" t="s">
        <v>6</v>
      </c>
      <c r="D5914" s="370">
        <v>5809.31</v>
      </c>
    </row>
    <row r="5915" spans="1:4">
      <c r="A5915" s="368" t="s">
        <v>17500</v>
      </c>
      <c r="B5915" s="369" t="s">
        <v>17501</v>
      </c>
      <c r="C5915" s="369" t="s">
        <v>6</v>
      </c>
      <c r="D5915" s="370">
        <v>5588.36</v>
      </c>
    </row>
    <row r="5916" spans="1:4">
      <c r="A5916" s="368" t="s">
        <v>17502</v>
      </c>
      <c r="B5916" s="369" t="s">
        <v>17503</v>
      </c>
      <c r="C5916" s="369" t="s">
        <v>6</v>
      </c>
      <c r="D5916" s="370">
        <v>5588.36</v>
      </c>
    </row>
    <row r="5917" spans="1:4">
      <c r="A5917" s="368" t="s">
        <v>17504</v>
      </c>
      <c r="B5917" s="369" t="s">
        <v>17505</v>
      </c>
      <c r="C5917" s="369" t="s">
        <v>6</v>
      </c>
      <c r="D5917" s="370">
        <v>5191.97</v>
      </c>
    </row>
    <row r="5918" spans="1:4">
      <c r="A5918" s="368" t="s">
        <v>17506</v>
      </c>
      <c r="B5918" s="369" t="s">
        <v>17507</v>
      </c>
      <c r="C5918" s="369" t="s">
        <v>6</v>
      </c>
      <c r="D5918" s="370">
        <v>5680.05</v>
      </c>
    </row>
    <row r="5919" spans="1:4">
      <c r="A5919" s="368" t="s">
        <v>17508</v>
      </c>
      <c r="B5919" s="369" t="s">
        <v>17509</v>
      </c>
      <c r="C5919" s="369" t="s">
        <v>6</v>
      </c>
      <c r="D5919" s="370">
        <v>5819.98</v>
      </c>
    </row>
    <row r="5920" spans="1:4">
      <c r="A5920" s="368" t="s">
        <v>17510</v>
      </c>
      <c r="B5920" s="369" t="s">
        <v>17511</v>
      </c>
      <c r="C5920" s="369" t="s">
        <v>6</v>
      </c>
      <c r="D5920" s="370">
        <v>5428.64</v>
      </c>
    </row>
    <row r="5921" spans="1:4">
      <c r="A5921" s="368" t="s">
        <v>17512</v>
      </c>
      <c r="B5921" s="369" t="s">
        <v>17513</v>
      </c>
      <c r="C5921" s="369" t="s">
        <v>6</v>
      </c>
      <c r="D5921" s="370">
        <v>6127.33</v>
      </c>
    </row>
    <row r="5922" spans="1:4">
      <c r="A5922" s="368" t="s">
        <v>17514</v>
      </c>
      <c r="B5922" s="369" t="s">
        <v>17515</v>
      </c>
      <c r="C5922" s="369" t="s">
        <v>6</v>
      </c>
      <c r="D5922" s="370">
        <v>6261.02</v>
      </c>
    </row>
    <row r="5923" spans="1:4">
      <c r="A5923" s="368" t="s">
        <v>17516</v>
      </c>
      <c r="B5923" s="369" t="s">
        <v>17517</v>
      </c>
      <c r="C5923" s="369" t="s">
        <v>6</v>
      </c>
      <c r="D5923" s="370">
        <v>5807.26</v>
      </c>
    </row>
    <row r="5924" spans="1:4">
      <c r="A5924" s="368" t="s">
        <v>17518</v>
      </c>
      <c r="B5924" s="369" t="s">
        <v>17519</v>
      </c>
      <c r="C5924" s="369" t="s">
        <v>6</v>
      </c>
      <c r="D5924" s="370">
        <v>7420.88</v>
      </c>
    </row>
    <row r="5925" spans="1:4">
      <c r="A5925" s="368" t="s">
        <v>17520</v>
      </c>
      <c r="B5925" s="369" t="s">
        <v>17521</v>
      </c>
      <c r="C5925" s="369" t="s">
        <v>6</v>
      </c>
      <c r="D5925" s="370">
        <v>7507.26</v>
      </c>
    </row>
    <row r="5926" spans="1:4">
      <c r="A5926" s="368" t="s">
        <v>17522</v>
      </c>
      <c r="B5926" s="369" t="s">
        <v>17523</v>
      </c>
      <c r="C5926" s="369" t="s">
        <v>6</v>
      </c>
      <c r="D5926" s="370">
        <v>7216.15</v>
      </c>
    </row>
    <row r="5927" spans="1:4">
      <c r="A5927" s="368" t="s">
        <v>17524</v>
      </c>
      <c r="B5927" s="369" t="s">
        <v>17525</v>
      </c>
      <c r="C5927" s="369" t="s">
        <v>6</v>
      </c>
      <c r="D5927" s="370">
        <v>7987.45</v>
      </c>
    </row>
    <row r="5928" spans="1:4">
      <c r="A5928" s="368" t="s">
        <v>17526</v>
      </c>
      <c r="B5928" s="369" t="s">
        <v>17527</v>
      </c>
      <c r="C5928" s="369" t="s">
        <v>6</v>
      </c>
      <c r="D5928" s="370">
        <v>8212.39</v>
      </c>
    </row>
    <row r="5929" spans="1:4">
      <c r="A5929" s="368" t="s">
        <v>17528</v>
      </c>
      <c r="B5929" s="369" t="s">
        <v>17529</v>
      </c>
      <c r="C5929" s="369" t="s">
        <v>6</v>
      </c>
      <c r="D5929" s="370">
        <v>7610.03</v>
      </c>
    </row>
    <row r="5930" spans="1:4">
      <c r="A5930" s="368" t="s">
        <v>17530</v>
      </c>
      <c r="B5930" s="369" t="s">
        <v>17531</v>
      </c>
      <c r="C5930" s="369" t="s">
        <v>6</v>
      </c>
      <c r="D5930" s="370">
        <v>7649.07</v>
      </c>
    </row>
    <row r="5931" spans="1:4">
      <c r="A5931" s="368" t="s">
        <v>17532</v>
      </c>
      <c r="B5931" s="369" t="s">
        <v>17533</v>
      </c>
      <c r="C5931" s="369" t="s">
        <v>6</v>
      </c>
      <c r="D5931" s="370">
        <v>7649.07</v>
      </c>
    </row>
    <row r="5932" spans="1:4">
      <c r="A5932" s="368" t="s">
        <v>17534</v>
      </c>
      <c r="B5932" s="369" t="s">
        <v>17535</v>
      </c>
      <c r="C5932" s="369" t="s">
        <v>6</v>
      </c>
      <c r="D5932" s="370">
        <v>6908.86</v>
      </c>
    </row>
    <row r="5933" spans="1:4">
      <c r="A5933" s="368" t="s">
        <v>17536</v>
      </c>
      <c r="B5933" s="369" t="s">
        <v>17537</v>
      </c>
      <c r="C5933" s="369" t="s">
        <v>6</v>
      </c>
      <c r="D5933" s="370">
        <v>7364.15</v>
      </c>
    </row>
    <row r="5934" spans="1:4">
      <c r="A5934" s="368" t="s">
        <v>17538</v>
      </c>
      <c r="B5934" s="369" t="s">
        <v>17539</v>
      </c>
      <c r="C5934" s="369" t="s">
        <v>6</v>
      </c>
      <c r="D5934" s="370">
        <v>7937.13</v>
      </c>
    </row>
    <row r="5935" spans="1:4">
      <c r="A5935" s="368" t="s">
        <v>17540</v>
      </c>
      <c r="B5935" s="369" t="s">
        <v>17541</v>
      </c>
      <c r="C5935" s="369" t="s">
        <v>6</v>
      </c>
      <c r="D5935" s="370">
        <v>7203.61</v>
      </c>
    </row>
    <row r="5936" spans="1:4">
      <c r="A5936" s="368" t="s">
        <v>17542</v>
      </c>
      <c r="B5936" s="369" t="s">
        <v>17543</v>
      </c>
      <c r="C5936" s="369" t="s">
        <v>6</v>
      </c>
      <c r="D5936" s="370">
        <v>8592.27</v>
      </c>
    </row>
    <row r="5937" spans="1:4">
      <c r="A5937" s="368" t="s">
        <v>17544</v>
      </c>
      <c r="B5937" s="369" t="s">
        <v>17545</v>
      </c>
      <c r="C5937" s="369" t="s">
        <v>6</v>
      </c>
      <c r="D5937" s="370">
        <v>8723.8799999999992</v>
      </c>
    </row>
    <row r="5938" spans="1:4">
      <c r="A5938" s="368" t="s">
        <v>17546</v>
      </c>
      <c r="B5938" s="369" t="s">
        <v>17547</v>
      </c>
      <c r="C5938" s="369" t="s">
        <v>6</v>
      </c>
      <c r="D5938" s="370">
        <v>7663.06</v>
      </c>
    </row>
    <row r="5939" spans="1:4">
      <c r="A5939" s="368" t="s">
        <v>17548</v>
      </c>
      <c r="B5939" s="369" t="s">
        <v>17549</v>
      </c>
      <c r="C5939" s="369" t="s">
        <v>6</v>
      </c>
      <c r="D5939" s="370">
        <v>8850.19</v>
      </c>
    </row>
    <row r="5940" spans="1:4">
      <c r="A5940" s="368" t="s">
        <v>17550</v>
      </c>
      <c r="B5940" s="369" t="s">
        <v>17551</v>
      </c>
      <c r="C5940" s="369" t="s">
        <v>6</v>
      </c>
      <c r="D5940" s="370">
        <v>8894.84</v>
      </c>
    </row>
    <row r="5941" spans="1:4">
      <c r="A5941" s="368" t="s">
        <v>17552</v>
      </c>
      <c r="B5941" s="369" t="s">
        <v>17553</v>
      </c>
      <c r="C5941" s="369" t="s">
        <v>6</v>
      </c>
      <c r="D5941" s="370">
        <v>8209.06</v>
      </c>
    </row>
    <row r="5942" spans="1:4">
      <c r="A5942" s="368" t="s">
        <v>17554</v>
      </c>
      <c r="B5942" s="369" t="s">
        <v>17555</v>
      </c>
      <c r="C5942" s="369" t="s">
        <v>6</v>
      </c>
      <c r="D5942" s="370">
        <v>9578.4599999999991</v>
      </c>
    </row>
    <row r="5943" spans="1:4">
      <c r="A5943" s="368" t="s">
        <v>17556</v>
      </c>
      <c r="B5943" s="369" t="s">
        <v>17557</v>
      </c>
      <c r="C5943" s="369" t="s">
        <v>6</v>
      </c>
      <c r="D5943" s="370">
        <v>10495.64</v>
      </c>
    </row>
    <row r="5944" spans="1:4">
      <c r="A5944" s="368" t="s">
        <v>17558</v>
      </c>
      <c r="B5944" s="369" t="s">
        <v>17559</v>
      </c>
      <c r="C5944" s="369" t="s">
        <v>6</v>
      </c>
      <c r="D5944" s="370">
        <v>9554.2999999999993</v>
      </c>
    </row>
    <row r="5945" spans="1:4">
      <c r="A5945" s="368" t="s">
        <v>17560</v>
      </c>
      <c r="B5945" s="369" t="s">
        <v>17561</v>
      </c>
      <c r="C5945" s="369" t="s">
        <v>6</v>
      </c>
      <c r="D5945" s="370">
        <v>14422.23</v>
      </c>
    </row>
    <row r="5946" spans="1:4">
      <c r="A5946" s="368" t="s">
        <v>17562</v>
      </c>
      <c r="B5946" s="369" t="s">
        <v>17563</v>
      </c>
      <c r="C5946" s="369" t="s">
        <v>6</v>
      </c>
      <c r="D5946" s="370">
        <v>14542.74</v>
      </c>
    </row>
    <row r="5947" spans="1:4">
      <c r="A5947" s="368" t="s">
        <v>17564</v>
      </c>
      <c r="B5947" s="369" t="s">
        <v>17565</v>
      </c>
      <c r="C5947" s="369" t="s">
        <v>6</v>
      </c>
      <c r="D5947" s="370">
        <v>12990.65</v>
      </c>
    </row>
    <row r="5948" spans="1:4">
      <c r="A5948" s="368" t="s">
        <v>17566</v>
      </c>
      <c r="B5948" s="369" t="s">
        <v>17567</v>
      </c>
      <c r="C5948" s="369" t="s">
        <v>6</v>
      </c>
      <c r="D5948" s="370">
        <v>17650.53</v>
      </c>
    </row>
    <row r="5949" spans="1:4">
      <c r="A5949" s="368" t="s">
        <v>17568</v>
      </c>
      <c r="B5949" s="369" t="s">
        <v>17569</v>
      </c>
      <c r="C5949" s="369" t="s">
        <v>6</v>
      </c>
      <c r="D5949" s="370">
        <v>17320.25</v>
      </c>
    </row>
    <row r="5950" spans="1:4">
      <c r="A5950" s="368" t="s">
        <v>17570</v>
      </c>
      <c r="B5950" s="369" t="s">
        <v>17571</v>
      </c>
      <c r="C5950" s="369" t="s">
        <v>6</v>
      </c>
      <c r="D5950" s="370">
        <v>15746.33</v>
      </c>
    </row>
    <row r="5951" spans="1:4">
      <c r="A5951" s="368" t="s">
        <v>17572</v>
      </c>
      <c r="B5951" s="369" t="s">
        <v>17573</v>
      </c>
      <c r="C5951" s="369" t="s">
        <v>6</v>
      </c>
      <c r="D5951" s="370">
        <v>18647.68</v>
      </c>
    </row>
    <row r="5952" spans="1:4">
      <c r="A5952" s="368" t="s">
        <v>17574</v>
      </c>
      <c r="B5952" s="369" t="s">
        <v>17575</v>
      </c>
      <c r="C5952" s="369" t="s">
        <v>6</v>
      </c>
      <c r="D5952" s="370">
        <v>17388.47</v>
      </c>
    </row>
    <row r="5953" spans="1:4">
      <c r="A5953" s="368" t="s">
        <v>17576</v>
      </c>
      <c r="B5953" s="369" t="s">
        <v>17577</v>
      </c>
      <c r="C5953" s="369" t="s">
        <v>6</v>
      </c>
      <c r="D5953" s="370">
        <v>16506.64</v>
      </c>
    </row>
    <row r="5954" spans="1:4">
      <c r="A5954" s="368" t="s">
        <v>17578</v>
      </c>
      <c r="B5954" s="369" t="s">
        <v>17579</v>
      </c>
      <c r="C5954" s="369" t="s">
        <v>6</v>
      </c>
      <c r="D5954" s="370">
        <v>16448.78</v>
      </c>
    </row>
    <row r="5955" spans="1:4">
      <c r="A5955" s="368" t="s">
        <v>17580</v>
      </c>
      <c r="B5955" s="369" t="s">
        <v>17581</v>
      </c>
      <c r="C5955" s="369" t="s">
        <v>6</v>
      </c>
      <c r="D5955" s="370">
        <v>17222.46</v>
      </c>
    </row>
    <row r="5956" spans="1:4">
      <c r="A5956" s="368" t="s">
        <v>17582</v>
      </c>
      <c r="B5956" s="369" t="s">
        <v>17583</v>
      </c>
      <c r="C5956" s="369" t="s">
        <v>6</v>
      </c>
      <c r="D5956" s="370">
        <v>14983.43</v>
      </c>
    </row>
    <row r="5957" spans="1:4">
      <c r="A5957" s="368" t="s">
        <v>17584</v>
      </c>
      <c r="B5957" s="369" t="s">
        <v>17585</v>
      </c>
      <c r="C5957" s="369" t="s">
        <v>6</v>
      </c>
      <c r="D5957" s="370">
        <v>18347.68</v>
      </c>
    </row>
    <row r="5958" spans="1:4">
      <c r="A5958" s="368" t="s">
        <v>17586</v>
      </c>
      <c r="B5958" s="369" t="s">
        <v>17587</v>
      </c>
      <c r="C5958" s="369" t="s">
        <v>6</v>
      </c>
      <c r="D5958" s="370">
        <v>17899.810000000001</v>
      </c>
    </row>
    <row r="5959" spans="1:4">
      <c r="A5959" s="368" t="s">
        <v>17588</v>
      </c>
      <c r="B5959" s="369" t="s">
        <v>17589</v>
      </c>
      <c r="C5959" s="369" t="s">
        <v>6</v>
      </c>
      <c r="D5959" s="370">
        <v>16369.52</v>
      </c>
    </row>
    <row r="5960" spans="1:4">
      <c r="A5960" s="368" t="s">
        <v>17590</v>
      </c>
      <c r="B5960" s="369" t="s">
        <v>17591</v>
      </c>
      <c r="C5960" s="369" t="s">
        <v>6</v>
      </c>
      <c r="D5960" s="370">
        <v>19784.72</v>
      </c>
    </row>
    <row r="5961" spans="1:4">
      <c r="A5961" s="368" t="s">
        <v>17592</v>
      </c>
      <c r="B5961" s="369" t="s">
        <v>17593</v>
      </c>
      <c r="C5961" s="369" t="s">
        <v>6</v>
      </c>
      <c r="D5961" s="370">
        <v>19751</v>
      </c>
    </row>
    <row r="5962" spans="1:4">
      <c r="A5962" s="368" t="s">
        <v>17594</v>
      </c>
      <c r="B5962" s="369" t="s">
        <v>17595</v>
      </c>
      <c r="C5962" s="369" t="s">
        <v>6</v>
      </c>
      <c r="D5962" s="370">
        <v>18360.72</v>
      </c>
    </row>
    <row r="5963" spans="1:4">
      <c r="A5963" s="368" t="s">
        <v>17596</v>
      </c>
      <c r="B5963" s="369" t="s">
        <v>17597</v>
      </c>
      <c r="C5963" s="369" t="s">
        <v>6</v>
      </c>
      <c r="D5963" s="370">
        <v>21588.880000000001</v>
      </c>
    </row>
    <row r="5964" spans="1:4">
      <c r="A5964" s="368" t="s">
        <v>17598</v>
      </c>
      <c r="B5964" s="369" t="s">
        <v>17599</v>
      </c>
      <c r="C5964" s="369" t="s">
        <v>6</v>
      </c>
      <c r="D5964" s="370">
        <v>20246.419999999998</v>
      </c>
    </row>
    <row r="5965" spans="1:4">
      <c r="A5965" s="368" t="s">
        <v>17600</v>
      </c>
      <c r="B5965" s="369" t="s">
        <v>17601</v>
      </c>
      <c r="C5965" s="369" t="s">
        <v>6</v>
      </c>
      <c r="D5965" s="370">
        <v>20918.349999999999</v>
      </c>
    </row>
    <row r="5966" spans="1:4">
      <c r="A5966" s="368" t="s">
        <v>17602</v>
      </c>
      <c r="B5966" s="369" t="s">
        <v>17603</v>
      </c>
      <c r="C5966" s="369" t="s">
        <v>6</v>
      </c>
      <c r="D5966" s="370">
        <v>16980.919999999998</v>
      </c>
    </row>
    <row r="5967" spans="1:4">
      <c r="A5967" s="368" t="s">
        <v>17604</v>
      </c>
      <c r="B5967" s="369" t="s">
        <v>17605</v>
      </c>
      <c r="C5967" s="369" t="s">
        <v>6</v>
      </c>
      <c r="D5967" s="370">
        <v>18335.580000000002</v>
      </c>
    </row>
    <row r="5968" spans="1:4">
      <c r="A5968" s="368" t="s">
        <v>17606</v>
      </c>
      <c r="B5968" s="369" t="s">
        <v>17607</v>
      </c>
      <c r="C5968" s="369" t="s">
        <v>6</v>
      </c>
      <c r="D5968" s="370">
        <v>15616.16</v>
      </c>
    </row>
    <row r="5969" spans="1:4">
      <c r="A5969" s="368" t="s">
        <v>17608</v>
      </c>
      <c r="B5969" s="369" t="s">
        <v>17609</v>
      </c>
      <c r="C5969" s="369" t="s">
        <v>6</v>
      </c>
      <c r="D5969" s="370">
        <v>19772.64</v>
      </c>
    </row>
    <row r="5970" spans="1:4">
      <c r="A5970" s="368" t="s">
        <v>17610</v>
      </c>
      <c r="B5970" s="369" t="s">
        <v>17611</v>
      </c>
      <c r="C5970" s="369" t="s">
        <v>6</v>
      </c>
      <c r="D5970" s="370">
        <v>19894.53</v>
      </c>
    </row>
    <row r="5971" spans="1:4">
      <c r="A5971" s="368" t="s">
        <v>17612</v>
      </c>
      <c r="B5971" s="369" t="s">
        <v>17613</v>
      </c>
      <c r="C5971" s="369" t="s">
        <v>6</v>
      </c>
      <c r="D5971" s="370">
        <v>17979.099999999999</v>
      </c>
    </row>
    <row r="5972" spans="1:4">
      <c r="A5972" s="368" t="s">
        <v>17614</v>
      </c>
      <c r="B5972" s="369" t="s">
        <v>17615</v>
      </c>
      <c r="C5972" s="369" t="s">
        <v>6</v>
      </c>
      <c r="D5972" s="370">
        <v>24039.3</v>
      </c>
    </row>
    <row r="5973" spans="1:4">
      <c r="A5973" s="368" t="s">
        <v>17616</v>
      </c>
      <c r="B5973" s="369" t="s">
        <v>17617</v>
      </c>
      <c r="C5973" s="369" t="s">
        <v>6</v>
      </c>
      <c r="D5973" s="370">
        <v>24254.79</v>
      </c>
    </row>
    <row r="5974" spans="1:4">
      <c r="A5974" s="368" t="s">
        <v>17618</v>
      </c>
      <c r="B5974" s="369" t="s">
        <v>17619</v>
      </c>
      <c r="C5974" s="369" t="s">
        <v>6</v>
      </c>
      <c r="D5974" s="370">
        <v>25199.15</v>
      </c>
    </row>
    <row r="5975" spans="1:4">
      <c r="A5975" s="368" t="s">
        <v>17620</v>
      </c>
      <c r="B5975" s="369" t="s">
        <v>17621</v>
      </c>
      <c r="C5975" s="369" t="s">
        <v>6</v>
      </c>
      <c r="D5975" s="370">
        <v>26244.26</v>
      </c>
    </row>
    <row r="5976" spans="1:4">
      <c r="A5976" s="368" t="s">
        <v>17622</v>
      </c>
      <c r="B5976" s="369" t="s">
        <v>17623</v>
      </c>
      <c r="C5976" s="369" t="s">
        <v>6</v>
      </c>
      <c r="D5976" s="370">
        <v>25051.65</v>
      </c>
    </row>
    <row r="5977" spans="1:4">
      <c r="A5977" s="368" t="s">
        <v>17624</v>
      </c>
      <c r="B5977" s="369" t="s">
        <v>17625</v>
      </c>
      <c r="C5977" s="369" t="s">
        <v>6</v>
      </c>
      <c r="D5977" s="370">
        <v>27757.3</v>
      </c>
    </row>
    <row r="5978" spans="1:4">
      <c r="A5978" s="368" t="s">
        <v>17626</v>
      </c>
      <c r="B5978" s="369" t="s">
        <v>17627</v>
      </c>
      <c r="C5978" s="369" t="s">
        <v>6</v>
      </c>
      <c r="D5978" s="370">
        <v>26735.69</v>
      </c>
    </row>
    <row r="5979" spans="1:4">
      <c r="A5979" s="368" t="s">
        <v>17628</v>
      </c>
      <c r="B5979" s="369" t="s">
        <v>17629</v>
      </c>
      <c r="C5979" s="369" t="s">
        <v>6</v>
      </c>
      <c r="D5979" s="370">
        <v>26909.08</v>
      </c>
    </row>
    <row r="5980" spans="1:4">
      <c r="A5980" s="368" t="s">
        <v>17630</v>
      </c>
      <c r="B5980" s="369" t="s">
        <v>17631</v>
      </c>
      <c r="C5980" s="369" t="s">
        <v>6</v>
      </c>
      <c r="D5980" s="370">
        <v>29574.43</v>
      </c>
    </row>
    <row r="5981" spans="1:4">
      <c r="A5981" s="368" t="s">
        <v>17632</v>
      </c>
      <c r="B5981" s="369" t="s">
        <v>17633</v>
      </c>
      <c r="C5981" s="369" t="s">
        <v>6</v>
      </c>
      <c r="D5981" s="370">
        <v>458.52</v>
      </c>
    </row>
    <row r="5982" spans="1:4">
      <c r="A5982" s="368" t="s">
        <v>17634</v>
      </c>
      <c r="B5982" s="369" t="s">
        <v>17635</v>
      </c>
      <c r="C5982" s="369" t="s">
        <v>6</v>
      </c>
      <c r="D5982" s="370">
        <v>481.59</v>
      </c>
    </row>
    <row r="5983" spans="1:4">
      <c r="A5983" s="368" t="s">
        <v>17636</v>
      </c>
      <c r="B5983" s="369" t="s">
        <v>17637</v>
      </c>
      <c r="C5983" s="369" t="s">
        <v>6</v>
      </c>
      <c r="D5983" s="370">
        <v>551.55999999999995</v>
      </c>
    </row>
    <row r="5984" spans="1:4">
      <c r="A5984" s="368" t="s">
        <v>17638</v>
      </c>
      <c r="B5984" s="369" t="s">
        <v>17639</v>
      </c>
      <c r="C5984" s="369" t="s">
        <v>6</v>
      </c>
      <c r="D5984" s="370">
        <v>487.12</v>
      </c>
    </row>
    <row r="5985" spans="1:4">
      <c r="A5985" s="368" t="s">
        <v>17640</v>
      </c>
      <c r="B5985" s="369" t="s">
        <v>17641</v>
      </c>
      <c r="C5985" s="369" t="s">
        <v>6</v>
      </c>
      <c r="D5985" s="370">
        <v>518.36</v>
      </c>
    </row>
    <row r="5986" spans="1:4">
      <c r="A5986" s="368" t="s">
        <v>17642</v>
      </c>
      <c r="B5986" s="369" t="s">
        <v>17643</v>
      </c>
      <c r="C5986" s="369" t="s">
        <v>6</v>
      </c>
      <c r="D5986" s="370">
        <v>853.92</v>
      </c>
    </row>
    <row r="5987" spans="1:4">
      <c r="A5987" s="368" t="s">
        <v>17644</v>
      </c>
      <c r="B5987" s="369" t="s">
        <v>17645</v>
      </c>
      <c r="C5987" s="369" t="s">
        <v>6</v>
      </c>
      <c r="D5987" s="370">
        <v>836.2</v>
      </c>
    </row>
    <row r="5988" spans="1:4">
      <c r="A5988" s="368" t="s">
        <v>17646</v>
      </c>
      <c r="B5988" s="369" t="s">
        <v>17647</v>
      </c>
      <c r="C5988" s="369" t="s">
        <v>6</v>
      </c>
      <c r="D5988" s="370">
        <v>840.85</v>
      </c>
    </row>
    <row r="5989" spans="1:4">
      <c r="A5989" s="368" t="s">
        <v>17648</v>
      </c>
      <c r="B5989" s="369" t="s">
        <v>17649</v>
      </c>
      <c r="C5989" s="369" t="s">
        <v>6</v>
      </c>
      <c r="D5989" s="370">
        <v>857.15</v>
      </c>
    </row>
    <row r="5990" spans="1:4">
      <c r="A5990" s="368" t="s">
        <v>17650</v>
      </c>
      <c r="B5990" s="369" t="s">
        <v>17651</v>
      </c>
      <c r="C5990" s="369" t="s">
        <v>6</v>
      </c>
      <c r="D5990" s="370">
        <v>821.65</v>
      </c>
    </row>
    <row r="5991" spans="1:4">
      <c r="A5991" s="368" t="s">
        <v>17652</v>
      </c>
      <c r="B5991" s="369" t="s">
        <v>17653</v>
      </c>
      <c r="C5991" s="369" t="s">
        <v>6</v>
      </c>
      <c r="D5991" s="370">
        <v>839.3</v>
      </c>
    </row>
    <row r="5992" spans="1:4">
      <c r="A5992" s="368" t="s">
        <v>17654</v>
      </c>
      <c r="B5992" s="369" t="s">
        <v>17655</v>
      </c>
      <c r="C5992" s="369" t="s">
        <v>6</v>
      </c>
      <c r="D5992" s="370">
        <v>25515.01</v>
      </c>
    </row>
    <row r="5993" spans="1:4">
      <c r="A5993" s="368" t="s">
        <v>17656</v>
      </c>
      <c r="B5993" s="369" t="s">
        <v>17657</v>
      </c>
      <c r="C5993" s="369" t="s">
        <v>6</v>
      </c>
      <c r="D5993" s="370">
        <v>15852.82</v>
      </c>
    </row>
    <row r="5994" spans="1:4">
      <c r="A5994" s="368" t="s">
        <v>17658</v>
      </c>
      <c r="B5994" s="369" t="s">
        <v>17659</v>
      </c>
      <c r="C5994" s="369" t="s">
        <v>6</v>
      </c>
      <c r="D5994" s="370">
        <v>17114.86</v>
      </c>
    </row>
    <row r="5995" spans="1:4">
      <c r="A5995" s="368" t="s">
        <v>17660</v>
      </c>
      <c r="B5995" s="369" t="s">
        <v>17661</v>
      </c>
      <c r="C5995" s="369" t="s">
        <v>6</v>
      </c>
      <c r="D5995" s="370">
        <v>21852.69</v>
      </c>
    </row>
    <row r="5996" spans="1:4">
      <c r="A5996" s="368" t="s">
        <v>17662</v>
      </c>
      <c r="B5996" s="369" t="s">
        <v>17663</v>
      </c>
      <c r="C5996" s="369" t="s">
        <v>6</v>
      </c>
      <c r="D5996" s="370">
        <v>22887.93</v>
      </c>
    </row>
    <row r="5997" spans="1:4">
      <c r="A5997" s="368" t="s">
        <v>17664</v>
      </c>
      <c r="B5997" s="369" t="s">
        <v>17665</v>
      </c>
      <c r="C5997" s="369" t="s">
        <v>6</v>
      </c>
      <c r="D5997" s="370">
        <v>34362</v>
      </c>
    </row>
    <row r="5998" spans="1:4">
      <c r="A5998" s="368" t="s">
        <v>17666</v>
      </c>
      <c r="B5998" s="369" t="s">
        <v>17667</v>
      </c>
      <c r="C5998" s="369" t="s">
        <v>6</v>
      </c>
      <c r="D5998" s="370">
        <v>34115.53</v>
      </c>
    </row>
    <row r="5999" spans="1:4">
      <c r="A5999" s="368" t="s">
        <v>17668</v>
      </c>
      <c r="B5999" s="369" t="s">
        <v>17669</v>
      </c>
      <c r="C5999" s="369" t="s">
        <v>6</v>
      </c>
      <c r="D5999" s="370">
        <v>19513.009999999998</v>
      </c>
    </row>
    <row r="6000" spans="1:4">
      <c r="A6000" s="368" t="s">
        <v>17670</v>
      </c>
      <c r="B6000" s="369" t="s">
        <v>17671</v>
      </c>
      <c r="C6000" s="369" t="s">
        <v>6</v>
      </c>
      <c r="D6000" s="370">
        <v>22957.56</v>
      </c>
    </row>
    <row r="6001" spans="1:4">
      <c r="A6001" s="368" t="s">
        <v>17672</v>
      </c>
      <c r="B6001" s="369" t="s">
        <v>17673</v>
      </c>
      <c r="C6001" s="369" t="s">
        <v>6</v>
      </c>
      <c r="D6001" s="370">
        <v>27432.28</v>
      </c>
    </row>
    <row r="6002" spans="1:4">
      <c r="A6002" s="368" t="s">
        <v>17674</v>
      </c>
      <c r="B6002" s="369" t="s">
        <v>17675</v>
      </c>
      <c r="C6002" s="369" t="s">
        <v>6</v>
      </c>
      <c r="D6002" s="370">
        <v>30226.95</v>
      </c>
    </row>
    <row r="6003" spans="1:4">
      <c r="A6003" s="368" t="s">
        <v>17676</v>
      </c>
      <c r="B6003" s="369" t="s">
        <v>17677</v>
      </c>
      <c r="C6003" s="369" t="s">
        <v>6</v>
      </c>
      <c r="D6003" s="370">
        <v>1412.15</v>
      </c>
    </row>
    <row r="6004" spans="1:4">
      <c r="A6004" s="368" t="s">
        <v>17678</v>
      </c>
      <c r="B6004" s="369" t="s">
        <v>17679</v>
      </c>
      <c r="C6004" s="369" t="s">
        <v>6</v>
      </c>
      <c r="D6004" s="370">
        <v>1454.94</v>
      </c>
    </row>
    <row r="6005" spans="1:4">
      <c r="A6005" s="368" t="s">
        <v>17680</v>
      </c>
      <c r="B6005" s="369" t="s">
        <v>17681</v>
      </c>
      <c r="C6005" s="369" t="s">
        <v>6</v>
      </c>
      <c r="D6005" s="370">
        <v>2039.15</v>
      </c>
    </row>
    <row r="6006" spans="1:4">
      <c r="A6006" s="368" t="s">
        <v>17682</v>
      </c>
      <c r="B6006" s="369" t="s">
        <v>17683</v>
      </c>
      <c r="C6006" s="369" t="s">
        <v>6</v>
      </c>
      <c r="D6006" s="370">
        <v>3945.44</v>
      </c>
    </row>
    <row r="6007" spans="1:4">
      <c r="A6007" s="368" t="s">
        <v>17684</v>
      </c>
      <c r="B6007" s="369" t="s">
        <v>17685</v>
      </c>
      <c r="C6007" s="369" t="s">
        <v>6</v>
      </c>
      <c r="D6007" s="370">
        <v>4980.57</v>
      </c>
    </row>
    <row r="6008" spans="1:4">
      <c r="A6008" s="368" t="s">
        <v>17686</v>
      </c>
      <c r="B6008" s="369" t="s">
        <v>17687</v>
      </c>
      <c r="C6008" s="369" t="s">
        <v>6</v>
      </c>
      <c r="D6008" s="370">
        <v>5120.74</v>
      </c>
    </row>
    <row r="6009" spans="1:4">
      <c r="A6009" s="368" t="s">
        <v>17688</v>
      </c>
      <c r="B6009" s="369" t="s">
        <v>17689</v>
      </c>
      <c r="C6009" s="369" t="s">
        <v>6</v>
      </c>
      <c r="D6009" s="370">
        <v>5289.41</v>
      </c>
    </row>
    <row r="6010" spans="1:4">
      <c r="A6010" s="368" t="s">
        <v>17690</v>
      </c>
      <c r="B6010" s="369" t="s">
        <v>17691</v>
      </c>
      <c r="C6010" s="369" t="s">
        <v>6</v>
      </c>
      <c r="D6010" s="370">
        <v>6935.54</v>
      </c>
    </row>
    <row r="6011" spans="1:4">
      <c r="A6011" s="368" t="s">
        <v>17692</v>
      </c>
      <c r="B6011" s="369" t="s">
        <v>17693</v>
      </c>
      <c r="C6011" s="369" t="s">
        <v>6</v>
      </c>
      <c r="D6011" s="370">
        <v>2409.52</v>
      </c>
    </row>
    <row r="6012" spans="1:4">
      <c r="A6012" s="368" t="s">
        <v>17694</v>
      </c>
      <c r="B6012" s="369" t="s">
        <v>17695</v>
      </c>
      <c r="C6012" s="369" t="s">
        <v>6</v>
      </c>
      <c r="D6012" s="370">
        <v>2664.11</v>
      </c>
    </row>
    <row r="6013" spans="1:4">
      <c r="A6013" s="368" t="s">
        <v>17696</v>
      </c>
      <c r="B6013" s="369" t="s">
        <v>17697</v>
      </c>
      <c r="C6013" s="369" t="s">
        <v>6</v>
      </c>
      <c r="D6013" s="370">
        <v>3792.49</v>
      </c>
    </row>
    <row r="6014" spans="1:4">
      <c r="A6014" s="368" t="s">
        <v>17698</v>
      </c>
      <c r="B6014" s="369" t="s">
        <v>17699</v>
      </c>
      <c r="C6014" s="369" t="s">
        <v>6</v>
      </c>
      <c r="D6014" s="370">
        <v>4088.63</v>
      </c>
    </row>
    <row r="6015" spans="1:4">
      <c r="A6015" s="368" t="s">
        <v>17700</v>
      </c>
      <c r="B6015" s="369" t="s">
        <v>17701</v>
      </c>
      <c r="C6015" s="369" t="s">
        <v>6</v>
      </c>
      <c r="D6015" s="370">
        <v>4360.78</v>
      </c>
    </row>
    <row r="6016" spans="1:4">
      <c r="A6016" s="368" t="s">
        <v>17702</v>
      </c>
      <c r="B6016" s="369" t="s">
        <v>17703</v>
      </c>
      <c r="C6016" s="369" t="s">
        <v>6</v>
      </c>
      <c r="D6016" s="370">
        <v>4703.3100000000004</v>
      </c>
    </row>
    <row r="6017" spans="1:4">
      <c r="A6017" s="368" t="s">
        <v>17704</v>
      </c>
      <c r="B6017" s="369" t="s">
        <v>17705</v>
      </c>
      <c r="C6017" s="369" t="s">
        <v>6</v>
      </c>
      <c r="D6017" s="370">
        <v>5188.55</v>
      </c>
    </row>
    <row r="6018" spans="1:4">
      <c r="A6018" s="368" t="s">
        <v>17706</v>
      </c>
      <c r="B6018" s="369" t="s">
        <v>17707</v>
      </c>
      <c r="C6018" s="369" t="s">
        <v>6</v>
      </c>
      <c r="D6018" s="370">
        <v>5798.14</v>
      </c>
    </row>
    <row r="6019" spans="1:4">
      <c r="A6019" s="368" t="s">
        <v>17708</v>
      </c>
      <c r="B6019" s="369" t="s">
        <v>17709</v>
      </c>
      <c r="C6019" s="369" t="s">
        <v>6</v>
      </c>
      <c r="D6019" s="370">
        <v>6192.65</v>
      </c>
    </row>
    <row r="6020" spans="1:4">
      <c r="A6020" s="368" t="s">
        <v>17710</v>
      </c>
      <c r="B6020" s="369" t="s">
        <v>17711</v>
      </c>
      <c r="C6020" s="369" t="s">
        <v>6</v>
      </c>
      <c r="D6020" s="370">
        <v>3948.27</v>
      </c>
    </row>
    <row r="6021" spans="1:4">
      <c r="A6021" s="368" t="s">
        <v>17712</v>
      </c>
      <c r="B6021" s="369" t="s">
        <v>17713</v>
      </c>
      <c r="C6021" s="369" t="s">
        <v>6</v>
      </c>
      <c r="D6021" s="370">
        <v>4255.72</v>
      </c>
    </row>
    <row r="6022" spans="1:4">
      <c r="A6022" s="368" t="s">
        <v>17714</v>
      </c>
      <c r="B6022" s="369" t="s">
        <v>17715</v>
      </c>
      <c r="C6022" s="369" t="s">
        <v>6</v>
      </c>
      <c r="D6022" s="370">
        <v>4625.7700000000004</v>
      </c>
    </row>
    <row r="6023" spans="1:4">
      <c r="A6023" s="368" t="s">
        <v>17716</v>
      </c>
      <c r="B6023" s="369" t="s">
        <v>17717</v>
      </c>
      <c r="C6023" s="369" t="s">
        <v>6</v>
      </c>
      <c r="D6023" s="370">
        <v>5176.93</v>
      </c>
    </row>
    <row r="6024" spans="1:4">
      <c r="A6024" s="368" t="s">
        <v>17718</v>
      </c>
      <c r="B6024" s="369" t="s">
        <v>17719</v>
      </c>
      <c r="C6024" s="369" t="s">
        <v>6</v>
      </c>
      <c r="D6024" s="370">
        <v>5678.1</v>
      </c>
    </row>
    <row r="6025" spans="1:4">
      <c r="A6025" s="368" t="s">
        <v>17720</v>
      </c>
      <c r="B6025" s="369" t="s">
        <v>17721</v>
      </c>
      <c r="C6025" s="369" t="s">
        <v>6</v>
      </c>
      <c r="D6025" s="370">
        <v>4571.25</v>
      </c>
    </row>
    <row r="6026" spans="1:4">
      <c r="A6026" s="368" t="s">
        <v>17722</v>
      </c>
      <c r="B6026" s="369" t="s">
        <v>17723</v>
      </c>
      <c r="C6026" s="369" t="s">
        <v>6</v>
      </c>
      <c r="D6026" s="370">
        <v>5030.83</v>
      </c>
    </row>
    <row r="6027" spans="1:4">
      <c r="A6027" s="368" t="s">
        <v>17724</v>
      </c>
      <c r="B6027" s="369" t="s">
        <v>17725</v>
      </c>
      <c r="C6027" s="369" t="s">
        <v>6</v>
      </c>
      <c r="D6027" s="370">
        <v>5466.02</v>
      </c>
    </row>
    <row r="6028" spans="1:4">
      <c r="A6028" s="368" t="s">
        <v>17726</v>
      </c>
      <c r="B6028" s="369" t="s">
        <v>17727</v>
      </c>
      <c r="C6028" s="369" t="s">
        <v>6</v>
      </c>
      <c r="D6028" s="370">
        <v>6503.34</v>
      </c>
    </row>
    <row r="6029" spans="1:4">
      <c r="A6029" s="368" t="s">
        <v>17728</v>
      </c>
      <c r="B6029" s="369" t="s">
        <v>17729</v>
      </c>
      <c r="C6029" s="369" t="s">
        <v>6</v>
      </c>
      <c r="D6029" s="370">
        <v>7085.18</v>
      </c>
    </row>
    <row r="6030" spans="1:4">
      <c r="A6030" s="368" t="s">
        <v>17730</v>
      </c>
      <c r="B6030" s="369" t="s">
        <v>17731</v>
      </c>
      <c r="C6030" s="369" t="s">
        <v>6</v>
      </c>
      <c r="D6030" s="370">
        <v>6482.5</v>
      </c>
    </row>
    <row r="6031" spans="1:4">
      <c r="A6031" s="368" t="s">
        <v>17732</v>
      </c>
      <c r="B6031" s="369" t="s">
        <v>17733</v>
      </c>
      <c r="C6031" s="369" t="s">
        <v>6</v>
      </c>
      <c r="D6031" s="370">
        <v>7612.1</v>
      </c>
    </row>
    <row r="6032" spans="1:4">
      <c r="A6032" s="368" t="s">
        <v>17734</v>
      </c>
      <c r="B6032" s="369" t="s">
        <v>17735</v>
      </c>
      <c r="C6032" s="369" t="s">
        <v>6</v>
      </c>
      <c r="D6032" s="370">
        <v>8900.1200000000008</v>
      </c>
    </row>
    <row r="6033" spans="1:4">
      <c r="A6033" s="368" t="s">
        <v>17736</v>
      </c>
      <c r="B6033" s="369" t="s">
        <v>17737</v>
      </c>
      <c r="C6033" s="369" t="s">
        <v>6</v>
      </c>
      <c r="D6033" s="370">
        <v>9294.2000000000007</v>
      </c>
    </row>
    <row r="6034" spans="1:4">
      <c r="A6034" s="368" t="s">
        <v>17738</v>
      </c>
      <c r="B6034" s="369" t="s">
        <v>17739</v>
      </c>
      <c r="C6034" s="369" t="s">
        <v>6</v>
      </c>
      <c r="D6034" s="370">
        <v>8350.25</v>
      </c>
    </row>
    <row r="6035" spans="1:4">
      <c r="A6035" s="368" t="s">
        <v>17740</v>
      </c>
      <c r="B6035" s="369" t="s">
        <v>17741</v>
      </c>
      <c r="C6035" s="369" t="s">
        <v>6</v>
      </c>
      <c r="D6035" s="370">
        <v>9689.7199999999993</v>
      </c>
    </row>
    <row r="6036" spans="1:4">
      <c r="A6036" s="368" t="s">
        <v>17742</v>
      </c>
      <c r="B6036" s="369" t="s">
        <v>17743</v>
      </c>
      <c r="C6036" s="369" t="s">
        <v>6</v>
      </c>
      <c r="D6036" s="370">
        <v>12871.49</v>
      </c>
    </row>
    <row r="6037" spans="1:4">
      <c r="A6037" s="368" t="s">
        <v>17744</v>
      </c>
      <c r="B6037" s="369" t="s">
        <v>17745</v>
      </c>
      <c r="C6037" s="369" t="s">
        <v>6</v>
      </c>
      <c r="D6037" s="370">
        <v>13306.87</v>
      </c>
    </row>
    <row r="6038" spans="1:4">
      <c r="A6038" s="368" t="s">
        <v>17746</v>
      </c>
      <c r="B6038" s="369" t="s">
        <v>17747</v>
      </c>
      <c r="C6038" s="369" t="s">
        <v>6</v>
      </c>
      <c r="D6038" s="370">
        <v>10383.66</v>
      </c>
    </row>
    <row r="6039" spans="1:4">
      <c r="A6039" s="368" t="s">
        <v>17748</v>
      </c>
      <c r="B6039" s="369" t="s">
        <v>17749</v>
      </c>
      <c r="C6039" s="369" t="s">
        <v>6</v>
      </c>
      <c r="D6039" s="370">
        <v>12249.75</v>
      </c>
    </row>
    <row r="6040" spans="1:4">
      <c r="A6040" s="368" t="s">
        <v>17750</v>
      </c>
      <c r="B6040" s="369" t="s">
        <v>17751</v>
      </c>
      <c r="C6040" s="369" t="s">
        <v>6</v>
      </c>
      <c r="D6040" s="370">
        <v>15506.6</v>
      </c>
    </row>
    <row r="6041" spans="1:4">
      <c r="A6041" s="368" t="s">
        <v>17752</v>
      </c>
      <c r="B6041" s="369" t="s">
        <v>17753</v>
      </c>
      <c r="C6041" s="369" t="s">
        <v>6</v>
      </c>
      <c r="D6041" s="370">
        <v>16504.330000000002</v>
      </c>
    </row>
    <row r="6042" spans="1:4">
      <c r="A6042" s="368" t="s">
        <v>17754</v>
      </c>
      <c r="B6042" s="369" t="s">
        <v>17755</v>
      </c>
      <c r="C6042" s="369" t="s">
        <v>6</v>
      </c>
      <c r="D6042" s="370">
        <v>18906.36</v>
      </c>
    </row>
    <row r="6043" spans="1:4">
      <c r="A6043" s="368" t="s">
        <v>29611</v>
      </c>
      <c r="B6043" s="369" t="s">
        <v>29612</v>
      </c>
      <c r="C6043" s="369" t="s">
        <v>6</v>
      </c>
      <c r="D6043" s="370">
        <v>1.1000000000000001</v>
      </c>
    </row>
    <row r="6044" spans="1:4">
      <c r="A6044" s="368" t="s">
        <v>29613</v>
      </c>
      <c r="B6044" s="369" t="s">
        <v>29614</v>
      </c>
      <c r="C6044" s="369" t="s">
        <v>6</v>
      </c>
      <c r="D6044" s="370">
        <v>277.77999999999997</v>
      </c>
    </row>
    <row r="6045" spans="1:4">
      <c r="A6045" s="368" t="s">
        <v>29615</v>
      </c>
      <c r="B6045" s="369" t="s">
        <v>29616</v>
      </c>
      <c r="C6045" s="369" t="s">
        <v>6</v>
      </c>
      <c r="D6045" s="370">
        <v>337.98</v>
      </c>
    </row>
    <row r="6046" spans="1:4">
      <c r="A6046" s="368" t="s">
        <v>29617</v>
      </c>
      <c r="B6046" s="369" t="s">
        <v>29618</v>
      </c>
      <c r="C6046" s="369" t="s">
        <v>6</v>
      </c>
      <c r="D6046" s="370">
        <v>373.1</v>
      </c>
    </row>
    <row r="6047" spans="1:4">
      <c r="A6047" s="368" t="s">
        <v>29619</v>
      </c>
      <c r="B6047" s="369" t="s">
        <v>29620</v>
      </c>
      <c r="C6047" s="369" t="s">
        <v>6</v>
      </c>
      <c r="D6047" s="370">
        <v>425.64</v>
      </c>
    </row>
    <row r="6048" spans="1:4">
      <c r="A6048" s="368" t="s">
        <v>29621</v>
      </c>
      <c r="B6048" s="369" t="s">
        <v>29622</v>
      </c>
      <c r="C6048" s="369" t="s">
        <v>6</v>
      </c>
      <c r="D6048" s="370">
        <v>469.65</v>
      </c>
    </row>
    <row r="6049" spans="1:4">
      <c r="A6049" s="368" t="s">
        <v>17756</v>
      </c>
      <c r="B6049" s="369" t="s">
        <v>17757</v>
      </c>
      <c r="C6049" s="369" t="s">
        <v>6</v>
      </c>
      <c r="D6049" s="370">
        <v>257.47000000000003</v>
      </c>
    </row>
    <row r="6050" spans="1:4">
      <c r="A6050" s="368" t="s">
        <v>17758</v>
      </c>
      <c r="B6050" s="369" t="s">
        <v>17759</v>
      </c>
      <c r="C6050" s="369" t="s">
        <v>6</v>
      </c>
      <c r="D6050" s="370">
        <v>437.88</v>
      </c>
    </row>
    <row r="6051" spans="1:4">
      <c r="A6051" s="368" t="s">
        <v>17760</v>
      </c>
      <c r="B6051" s="369" t="s">
        <v>17761</v>
      </c>
      <c r="C6051" s="369" t="s">
        <v>6</v>
      </c>
      <c r="D6051" s="370">
        <v>589.04</v>
      </c>
    </row>
    <row r="6052" spans="1:4">
      <c r="A6052" s="368" t="s">
        <v>17762</v>
      </c>
      <c r="B6052" s="369" t="s">
        <v>17763</v>
      </c>
      <c r="C6052" s="369" t="s">
        <v>6</v>
      </c>
      <c r="D6052" s="370">
        <v>2035.26</v>
      </c>
    </row>
    <row r="6053" spans="1:4">
      <c r="A6053" s="368" t="s">
        <v>17767</v>
      </c>
      <c r="B6053" s="369" t="s">
        <v>17768</v>
      </c>
      <c r="C6053" s="369" t="s">
        <v>6</v>
      </c>
      <c r="D6053" s="370">
        <v>47.52</v>
      </c>
    </row>
    <row r="6054" spans="1:4">
      <c r="A6054" s="368" t="s">
        <v>17769</v>
      </c>
      <c r="B6054" s="369" t="s">
        <v>17770</v>
      </c>
      <c r="C6054" s="369" t="s">
        <v>6</v>
      </c>
      <c r="D6054" s="370">
        <v>10.85</v>
      </c>
    </row>
    <row r="6055" spans="1:4">
      <c r="A6055" s="368" t="s">
        <v>17771</v>
      </c>
      <c r="B6055" s="369" t="s">
        <v>17772</v>
      </c>
      <c r="C6055" s="369" t="s">
        <v>6</v>
      </c>
      <c r="D6055" s="370">
        <v>25.62</v>
      </c>
    </row>
    <row r="6056" spans="1:4">
      <c r="A6056" s="368" t="s">
        <v>17815</v>
      </c>
      <c r="B6056" s="369" t="s">
        <v>17816</v>
      </c>
      <c r="C6056" s="369" t="s">
        <v>6</v>
      </c>
      <c r="D6056" s="370">
        <v>243.39</v>
      </c>
    </row>
    <row r="6057" spans="1:4">
      <c r="A6057" s="368" t="s">
        <v>17820</v>
      </c>
      <c r="B6057" s="369" t="s">
        <v>17821</v>
      </c>
      <c r="C6057" s="369" t="s">
        <v>6</v>
      </c>
      <c r="D6057" s="370">
        <v>40.880000000000003</v>
      </c>
    </row>
    <row r="6058" spans="1:4">
      <c r="A6058" s="368" t="s">
        <v>17822</v>
      </c>
      <c r="B6058" s="369" t="s">
        <v>17823</v>
      </c>
      <c r="C6058" s="369" t="s">
        <v>6</v>
      </c>
      <c r="D6058" s="370">
        <v>41.96</v>
      </c>
    </row>
    <row r="6059" spans="1:4">
      <c r="A6059" s="368" t="s">
        <v>17824</v>
      </c>
      <c r="B6059" s="369" t="s">
        <v>17825</v>
      </c>
      <c r="C6059" s="369" t="s">
        <v>6</v>
      </c>
      <c r="D6059" s="370">
        <v>24.18</v>
      </c>
    </row>
    <row r="6060" spans="1:4">
      <c r="A6060" s="368" t="s">
        <v>29623</v>
      </c>
      <c r="B6060" s="369" t="s">
        <v>29624</v>
      </c>
      <c r="C6060" s="369" t="s">
        <v>6</v>
      </c>
      <c r="D6060" s="370">
        <v>342.4</v>
      </c>
    </row>
    <row r="6061" spans="1:4">
      <c r="A6061" s="368" t="s">
        <v>29625</v>
      </c>
      <c r="B6061" s="369" t="s">
        <v>29626</v>
      </c>
      <c r="C6061" s="369" t="s">
        <v>6</v>
      </c>
      <c r="D6061" s="370">
        <v>352.57</v>
      </c>
    </row>
    <row r="6062" spans="1:4">
      <c r="A6062" s="368" t="s">
        <v>17925</v>
      </c>
      <c r="B6062" s="369" t="s">
        <v>17926</v>
      </c>
      <c r="C6062" s="369" t="s">
        <v>429</v>
      </c>
      <c r="D6062" s="370">
        <v>8.68</v>
      </c>
    </row>
    <row r="6063" spans="1:4">
      <c r="A6063" s="368" t="s">
        <v>17933</v>
      </c>
      <c r="B6063" s="369" t="s">
        <v>17934</v>
      </c>
      <c r="C6063" s="369" t="s">
        <v>429</v>
      </c>
      <c r="D6063" s="370">
        <v>4.63</v>
      </c>
    </row>
    <row r="6064" spans="1:4">
      <c r="A6064" s="368" t="s">
        <v>29627</v>
      </c>
      <c r="B6064" s="369" t="s">
        <v>29628</v>
      </c>
      <c r="C6064" s="369" t="s">
        <v>429</v>
      </c>
      <c r="D6064" s="370">
        <v>319.97000000000003</v>
      </c>
    </row>
    <row r="6065" spans="1:4" ht="22.5">
      <c r="A6065" s="368" t="s">
        <v>29629</v>
      </c>
      <c r="B6065" s="369" t="s">
        <v>29630</v>
      </c>
      <c r="C6065" s="369" t="s">
        <v>429</v>
      </c>
      <c r="D6065" s="370">
        <v>128.55000000000001</v>
      </c>
    </row>
    <row r="6066" spans="1:4">
      <c r="A6066" s="368" t="s">
        <v>29631</v>
      </c>
      <c r="B6066" s="369" t="s">
        <v>29632</v>
      </c>
      <c r="C6066" s="369" t="s">
        <v>6</v>
      </c>
      <c r="D6066" s="370">
        <v>92</v>
      </c>
    </row>
    <row r="6067" spans="1:4">
      <c r="A6067" s="368" t="s">
        <v>29633</v>
      </c>
      <c r="B6067" s="369" t="s">
        <v>29634</v>
      </c>
      <c r="C6067" s="369" t="s">
        <v>6</v>
      </c>
      <c r="D6067" s="370">
        <v>92</v>
      </c>
    </row>
    <row r="6068" spans="1:4">
      <c r="A6068" s="368" t="s">
        <v>29635</v>
      </c>
      <c r="B6068" s="369" t="s">
        <v>29636</v>
      </c>
      <c r="C6068" s="369" t="s">
        <v>6</v>
      </c>
      <c r="D6068" s="370">
        <v>99</v>
      </c>
    </row>
    <row r="6069" spans="1:4">
      <c r="A6069" s="368" t="s">
        <v>29637</v>
      </c>
      <c r="B6069" s="369" t="s">
        <v>29638</v>
      </c>
      <c r="C6069" s="369" t="s">
        <v>6</v>
      </c>
      <c r="D6069" s="370">
        <v>1150</v>
      </c>
    </row>
    <row r="6070" spans="1:4">
      <c r="A6070" s="368" t="s">
        <v>18021</v>
      </c>
      <c r="B6070" s="369" t="s">
        <v>18022</v>
      </c>
      <c r="C6070" s="369" t="s">
        <v>6</v>
      </c>
      <c r="D6070" s="370">
        <v>5.16</v>
      </c>
    </row>
    <row r="6071" spans="1:4">
      <c r="A6071" s="368" t="s">
        <v>18023</v>
      </c>
      <c r="B6071" s="369" t="s">
        <v>18024</v>
      </c>
      <c r="C6071" s="369" t="s">
        <v>6</v>
      </c>
      <c r="D6071" s="370">
        <v>5.54</v>
      </c>
    </row>
    <row r="6072" spans="1:4">
      <c r="A6072" s="368" t="s">
        <v>29639</v>
      </c>
      <c r="B6072" s="369" t="s">
        <v>29640</v>
      </c>
      <c r="C6072" s="369" t="s">
        <v>6</v>
      </c>
      <c r="D6072" s="370">
        <v>0.22</v>
      </c>
    </row>
    <row r="6073" spans="1:4">
      <c r="A6073" s="368" t="s">
        <v>29641</v>
      </c>
      <c r="B6073" s="369" t="s">
        <v>29642</v>
      </c>
      <c r="C6073" s="369" t="s">
        <v>6</v>
      </c>
      <c r="D6073" s="370">
        <v>0.14000000000000001</v>
      </c>
    </row>
    <row r="6074" spans="1:4">
      <c r="A6074" s="368" t="s">
        <v>29643</v>
      </c>
      <c r="B6074" s="369" t="s">
        <v>29644</v>
      </c>
      <c r="C6074" s="369" t="s">
        <v>6</v>
      </c>
      <c r="D6074" s="370">
        <v>0.22</v>
      </c>
    </row>
    <row r="6075" spans="1:4">
      <c r="A6075" s="368" t="s">
        <v>18062</v>
      </c>
      <c r="B6075" s="369" t="s">
        <v>18063</v>
      </c>
      <c r="C6075" s="369" t="s">
        <v>6</v>
      </c>
      <c r="D6075" s="370">
        <v>11.16</v>
      </c>
    </row>
    <row r="6076" spans="1:4">
      <c r="A6076" s="368" t="s">
        <v>18088</v>
      </c>
      <c r="B6076" s="369" t="s">
        <v>18089</v>
      </c>
      <c r="C6076" s="369" t="s">
        <v>6</v>
      </c>
      <c r="D6076" s="370">
        <v>421.51</v>
      </c>
    </row>
    <row r="6077" spans="1:4">
      <c r="A6077" s="368" t="s">
        <v>18090</v>
      </c>
      <c r="B6077" s="369" t="s">
        <v>18091</v>
      </c>
      <c r="C6077" s="369" t="s">
        <v>6</v>
      </c>
      <c r="D6077" s="370">
        <v>494.27</v>
      </c>
    </row>
    <row r="6078" spans="1:4">
      <c r="A6078" s="368" t="s">
        <v>18092</v>
      </c>
      <c r="B6078" s="369" t="s">
        <v>18093</v>
      </c>
      <c r="C6078" s="369" t="s">
        <v>6</v>
      </c>
      <c r="D6078" s="370">
        <v>534.62</v>
      </c>
    </row>
    <row r="6079" spans="1:4">
      <c r="A6079" s="368" t="s">
        <v>18094</v>
      </c>
      <c r="B6079" s="369" t="s">
        <v>18095</v>
      </c>
      <c r="C6079" s="369" t="s">
        <v>6</v>
      </c>
      <c r="D6079" s="370">
        <v>711.9</v>
      </c>
    </row>
    <row r="6080" spans="1:4">
      <c r="A6080" s="368" t="s">
        <v>18096</v>
      </c>
      <c r="B6080" s="369" t="s">
        <v>18097</v>
      </c>
      <c r="C6080" s="369" t="s">
        <v>6</v>
      </c>
      <c r="D6080" s="370">
        <v>792.91</v>
      </c>
    </row>
    <row r="6081" spans="1:4">
      <c r="A6081" s="368" t="s">
        <v>18098</v>
      </c>
      <c r="B6081" s="369" t="s">
        <v>18099</v>
      </c>
      <c r="C6081" s="369" t="s">
        <v>6</v>
      </c>
      <c r="D6081" s="370">
        <v>191.58</v>
      </c>
    </row>
    <row r="6082" spans="1:4">
      <c r="A6082" s="368" t="s">
        <v>18100</v>
      </c>
      <c r="B6082" s="369" t="s">
        <v>18101</v>
      </c>
      <c r="C6082" s="369" t="s">
        <v>6</v>
      </c>
      <c r="D6082" s="370">
        <v>352.54</v>
      </c>
    </row>
    <row r="6083" spans="1:4">
      <c r="A6083" s="368" t="s">
        <v>18102</v>
      </c>
      <c r="B6083" s="369" t="s">
        <v>18103</v>
      </c>
      <c r="C6083" s="369" t="s">
        <v>6</v>
      </c>
      <c r="D6083" s="370">
        <v>641.89</v>
      </c>
    </row>
    <row r="6084" spans="1:4">
      <c r="A6084" s="368" t="s">
        <v>18104</v>
      </c>
      <c r="B6084" s="369" t="s">
        <v>18105</v>
      </c>
      <c r="C6084" s="369" t="s">
        <v>6</v>
      </c>
      <c r="D6084" s="370">
        <v>672.76</v>
      </c>
    </row>
    <row r="6085" spans="1:4">
      <c r="A6085" s="368" t="s">
        <v>18106</v>
      </c>
      <c r="B6085" s="369" t="s">
        <v>18107</v>
      </c>
      <c r="C6085" s="369" t="s">
        <v>6</v>
      </c>
      <c r="D6085" s="370">
        <v>750.89</v>
      </c>
    </row>
    <row r="6086" spans="1:4">
      <c r="A6086" s="368" t="s">
        <v>18108</v>
      </c>
      <c r="B6086" s="369" t="s">
        <v>18109</v>
      </c>
      <c r="C6086" s="369" t="s">
        <v>6</v>
      </c>
      <c r="D6086" s="370">
        <v>963.31</v>
      </c>
    </row>
    <row r="6087" spans="1:4">
      <c r="A6087" s="368" t="s">
        <v>18110</v>
      </c>
      <c r="B6087" s="369" t="s">
        <v>18111</v>
      </c>
      <c r="C6087" s="369" t="s">
        <v>6</v>
      </c>
      <c r="D6087" s="370">
        <v>30.73</v>
      </c>
    </row>
    <row r="6088" spans="1:4">
      <c r="A6088" s="368" t="s">
        <v>18112</v>
      </c>
      <c r="B6088" s="369" t="s">
        <v>18113</v>
      </c>
      <c r="C6088" s="369" t="s">
        <v>6</v>
      </c>
      <c r="D6088" s="370">
        <v>25.63</v>
      </c>
    </row>
    <row r="6089" spans="1:4">
      <c r="A6089" s="368" t="s">
        <v>18114</v>
      </c>
      <c r="B6089" s="369" t="s">
        <v>18115</v>
      </c>
      <c r="C6089" s="369" t="s">
        <v>6</v>
      </c>
      <c r="D6089" s="370">
        <v>25.78</v>
      </c>
    </row>
    <row r="6090" spans="1:4">
      <c r="A6090" s="368" t="s">
        <v>18116</v>
      </c>
      <c r="B6090" s="369" t="s">
        <v>18117</v>
      </c>
      <c r="C6090" s="369" t="s">
        <v>6</v>
      </c>
      <c r="D6090" s="370">
        <v>25.31</v>
      </c>
    </row>
    <row r="6091" spans="1:4">
      <c r="A6091" s="368" t="s">
        <v>18118</v>
      </c>
      <c r="B6091" s="369" t="s">
        <v>18119</v>
      </c>
      <c r="C6091" s="369" t="s">
        <v>6</v>
      </c>
      <c r="D6091" s="370">
        <v>689.8</v>
      </c>
    </row>
    <row r="6092" spans="1:4">
      <c r="A6092" s="368" t="s">
        <v>18120</v>
      </c>
      <c r="B6092" s="369" t="s">
        <v>18121</v>
      </c>
      <c r="C6092" s="369" t="s">
        <v>6</v>
      </c>
      <c r="D6092" s="370">
        <v>2015.82</v>
      </c>
    </row>
    <row r="6093" spans="1:4">
      <c r="A6093" s="368" t="s">
        <v>18178</v>
      </c>
      <c r="B6093" s="369" t="s">
        <v>18179</v>
      </c>
      <c r="C6093" s="369" t="s">
        <v>6</v>
      </c>
      <c r="D6093" s="370">
        <v>37.909999999999997</v>
      </c>
    </row>
    <row r="6094" spans="1:4">
      <c r="A6094" s="368" t="s">
        <v>18180</v>
      </c>
      <c r="B6094" s="369" t="s">
        <v>18181</v>
      </c>
      <c r="C6094" s="369" t="s">
        <v>6</v>
      </c>
      <c r="D6094" s="370">
        <v>60.1</v>
      </c>
    </row>
    <row r="6095" spans="1:4">
      <c r="A6095" s="368" t="s">
        <v>18182</v>
      </c>
      <c r="B6095" s="369" t="s">
        <v>18183</v>
      </c>
      <c r="C6095" s="369" t="s">
        <v>6</v>
      </c>
      <c r="D6095" s="370">
        <v>89.48</v>
      </c>
    </row>
    <row r="6096" spans="1:4">
      <c r="A6096" s="368" t="s">
        <v>18184</v>
      </c>
      <c r="B6096" s="369" t="s">
        <v>18185</v>
      </c>
      <c r="C6096" s="369" t="s">
        <v>6</v>
      </c>
      <c r="D6096" s="370">
        <v>173.69</v>
      </c>
    </row>
    <row r="6097" spans="1:4">
      <c r="A6097" s="368" t="s">
        <v>18186</v>
      </c>
      <c r="B6097" s="369" t="s">
        <v>18187</v>
      </c>
      <c r="C6097" s="369" t="s">
        <v>6</v>
      </c>
      <c r="D6097" s="370">
        <v>179.39</v>
      </c>
    </row>
    <row r="6098" spans="1:4">
      <c r="A6098" s="368" t="s">
        <v>18188</v>
      </c>
      <c r="B6098" s="369" t="s">
        <v>18189</v>
      </c>
      <c r="C6098" s="369" t="s">
        <v>6</v>
      </c>
      <c r="D6098" s="370">
        <v>264.81</v>
      </c>
    </row>
    <row r="6099" spans="1:4">
      <c r="A6099" s="368" t="s">
        <v>18190</v>
      </c>
      <c r="B6099" s="369" t="s">
        <v>18191</v>
      </c>
      <c r="C6099" s="369" t="s">
        <v>6</v>
      </c>
      <c r="D6099" s="370">
        <v>321.45999999999998</v>
      </c>
    </row>
    <row r="6100" spans="1:4">
      <c r="A6100" s="368" t="s">
        <v>18192</v>
      </c>
      <c r="B6100" s="369" t="s">
        <v>18193</v>
      </c>
      <c r="C6100" s="369" t="s">
        <v>6</v>
      </c>
      <c r="D6100" s="370">
        <v>298.13</v>
      </c>
    </row>
    <row r="6101" spans="1:4">
      <c r="A6101" s="368" t="s">
        <v>18194</v>
      </c>
      <c r="B6101" s="369" t="s">
        <v>18195</v>
      </c>
      <c r="C6101" s="369" t="s">
        <v>6</v>
      </c>
      <c r="D6101" s="370">
        <v>589.77</v>
      </c>
    </row>
    <row r="6102" spans="1:4">
      <c r="A6102" s="368" t="s">
        <v>18196</v>
      </c>
      <c r="B6102" s="369" t="s">
        <v>18197</v>
      </c>
      <c r="C6102" s="369" t="s">
        <v>6</v>
      </c>
      <c r="D6102" s="370">
        <v>671.41</v>
      </c>
    </row>
    <row r="6103" spans="1:4">
      <c r="A6103" s="368" t="s">
        <v>18201</v>
      </c>
      <c r="B6103" s="369" t="s">
        <v>18202</v>
      </c>
      <c r="C6103" s="369" t="s">
        <v>6</v>
      </c>
      <c r="D6103" s="370">
        <v>409.16</v>
      </c>
    </row>
    <row r="6104" spans="1:4">
      <c r="A6104" s="368" t="s">
        <v>18203</v>
      </c>
      <c r="B6104" s="369" t="s">
        <v>18204</v>
      </c>
      <c r="C6104" s="369" t="s">
        <v>6</v>
      </c>
      <c r="D6104" s="370">
        <v>11218.4</v>
      </c>
    </row>
    <row r="6105" spans="1:4">
      <c r="A6105" s="368" t="s">
        <v>18205</v>
      </c>
      <c r="B6105" s="369" t="s">
        <v>18206</v>
      </c>
      <c r="C6105" s="369" t="s">
        <v>6</v>
      </c>
      <c r="D6105" s="370">
        <v>13241.93</v>
      </c>
    </row>
    <row r="6106" spans="1:4">
      <c r="A6106" s="368" t="s">
        <v>18207</v>
      </c>
      <c r="B6106" s="369" t="s">
        <v>18208</v>
      </c>
      <c r="C6106" s="369" t="s">
        <v>6</v>
      </c>
      <c r="D6106" s="370">
        <v>637.44000000000005</v>
      </c>
    </row>
    <row r="6107" spans="1:4">
      <c r="A6107" s="368" t="s">
        <v>18209</v>
      </c>
      <c r="B6107" s="369" t="s">
        <v>18210</v>
      </c>
      <c r="C6107" s="369" t="s">
        <v>6</v>
      </c>
      <c r="D6107" s="370">
        <v>926.55</v>
      </c>
    </row>
    <row r="6108" spans="1:4">
      <c r="A6108" s="368" t="s">
        <v>18211</v>
      </c>
      <c r="B6108" s="369" t="s">
        <v>18212</v>
      </c>
      <c r="C6108" s="369" t="s">
        <v>6</v>
      </c>
      <c r="D6108" s="370">
        <v>1191.06</v>
      </c>
    </row>
    <row r="6109" spans="1:4">
      <c r="A6109" s="368" t="s">
        <v>18213</v>
      </c>
      <c r="B6109" s="369" t="s">
        <v>18214</v>
      </c>
      <c r="C6109" s="369" t="s">
        <v>6</v>
      </c>
      <c r="D6109" s="370">
        <v>1404.12</v>
      </c>
    </row>
    <row r="6110" spans="1:4">
      <c r="A6110" s="368" t="s">
        <v>18215</v>
      </c>
      <c r="B6110" s="369" t="s">
        <v>18216</v>
      </c>
      <c r="C6110" s="369" t="s">
        <v>6</v>
      </c>
      <c r="D6110" s="370">
        <v>1807.55</v>
      </c>
    </row>
    <row r="6111" spans="1:4">
      <c r="A6111" s="368" t="s">
        <v>18217</v>
      </c>
      <c r="B6111" s="369" t="s">
        <v>18218</v>
      </c>
      <c r="C6111" s="369" t="s">
        <v>6</v>
      </c>
      <c r="D6111" s="370">
        <v>2076.1799999999998</v>
      </c>
    </row>
    <row r="6112" spans="1:4">
      <c r="A6112" s="368" t="s">
        <v>18219</v>
      </c>
      <c r="B6112" s="369" t="s">
        <v>18220</v>
      </c>
      <c r="C6112" s="369" t="s">
        <v>6</v>
      </c>
      <c r="D6112" s="370">
        <v>5247.33</v>
      </c>
    </row>
    <row r="6113" spans="1:4">
      <c r="A6113" s="368" t="s">
        <v>18221</v>
      </c>
      <c r="B6113" s="369" t="s">
        <v>18222</v>
      </c>
      <c r="C6113" s="369" t="s">
        <v>6</v>
      </c>
      <c r="D6113" s="370">
        <v>4522.74</v>
      </c>
    </row>
    <row r="6114" spans="1:4">
      <c r="A6114" s="368" t="s">
        <v>18223</v>
      </c>
      <c r="B6114" s="369" t="s">
        <v>18224</v>
      </c>
      <c r="C6114" s="369" t="s">
        <v>6</v>
      </c>
      <c r="D6114" s="370">
        <v>5063.41</v>
      </c>
    </row>
    <row r="6115" spans="1:4">
      <c r="A6115" s="368" t="s">
        <v>18225</v>
      </c>
      <c r="B6115" s="369" t="s">
        <v>18226</v>
      </c>
      <c r="C6115" s="369" t="s">
        <v>6</v>
      </c>
      <c r="D6115" s="370">
        <v>5666.88</v>
      </c>
    </row>
    <row r="6116" spans="1:4">
      <c r="A6116" s="368" t="s">
        <v>18227</v>
      </c>
      <c r="B6116" s="369" t="s">
        <v>18228</v>
      </c>
      <c r="C6116" s="369" t="s">
        <v>6</v>
      </c>
      <c r="D6116" s="370">
        <v>379.65</v>
      </c>
    </row>
    <row r="6117" spans="1:4">
      <c r="A6117" s="368" t="s">
        <v>18229</v>
      </c>
      <c r="B6117" s="369" t="s">
        <v>18230</v>
      </c>
      <c r="C6117" s="369" t="s">
        <v>6</v>
      </c>
      <c r="D6117" s="370">
        <v>379.65</v>
      </c>
    </row>
    <row r="6118" spans="1:4">
      <c r="A6118" s="368" t="s">
        <v>18231</v>
      </c>
      <c r="B6118" s="369" t="s">
        <v>18232</v>
      </c>
      <c r="C6118" s="369" t="s">
        <v>6</v>
      </c>
      <c r="D6118" s="370">
        <v>7250.17</v>
      </c>
    </row>
    <row r="6119" spans="1:4">
      <c r="A6119" s="368" t="s">
        <v>18233</v>
      </c>
      <c r="B6119" s="369" t="s">
        <v>18234</v>
      </c>
      <c r="C6119" s="369" t="s">
        <v>6</v>
      </c>
      <c r="D6119" s="370">
        <v>7837.16</v>
      </c>
    </row>
    <row r="6120" spans="1:4">
      <c r="A6120" s="368" t="s">
        <v>29645</v>
      </c>
      <c r="B6120" s="369" t="s">
        <v>29646</v>
      </c>
      <c r="C6120" s="369" t="s">
        <v>6</v>
      </c>
      <c r="D6120" s="370">
        <v>749.7</v>
      </c>
    </row>
    <row r="6121" spans="1:4">
      <c r="A6121" s="368" t="s">
        <v>29647</v>
      </c>
      <c r="B6121" s="369" t="s">
        <v>29648</v>
      </c>
      <c r="C6121" s="369" t="s">
        <v>6</v>
      </c>
      <c r="D6121" s="370">
        <v>857.75</v>
      </c>
    </row>
    <row r="6122" spans="1:4">
      <c r="A6122" s="368" t="s">
        <v>29649</v>
      </c>
      <c r="B6122" s="369" t="s">
        <v>29650</v>
      </c>
      <c r="C6122" s="369" t="s">
        <v>6</v>
      </c>
      <c r="D6122" s="370">
        <v>581.4</v>
      </c>
    </row>
    <row r="6123" spans="1:4">
      <c r="A6123" s="368" t="s">
        <v>29651</v>
      </c>
      <c r="B6123" s="369" t="s">
        <v>29652</v>
      </c>
      <c r="C6123" s="369" t="s">
        <v>6</v>
      </c>
      <c r="D6123" s="370">
        <v>63.57</v>
      </c>
    </row>
    <row r="6124" spans="1:4">
      <c r="A6124" s="368" t="s">
        <v>29653</v>
      </c>
      <c r="B6124" s="369" t="s">
        <v>29654</v>
      </c>
      <c r="C6124" s="369" t="s">
        <v>6</v>
      </c>
      <c r="D6124" s="370">
        <v>41.9</v>
      </c>
    </row>
    <row r="6125" spans="1:4">
      <c r="A6125" s="368" t="s">
        <v>18328</v>
      </c>
      <c r="B6125" s="369" t="s">
        <v>18329</v>
      </c>
      <c r="C6125" s="369" t="s">
        <v>6</v>
      </c>
      <c r="D6125" s="370">
        <v>1.3</v>
      </c>
    </row>
    <row r="6126" spans="1:4" ht="22.5">
      <c r="A6126" s="368" t="s">
        <v>29655</v>
      </c>
      <c r="B6126" s="369" t="s">
        <v>29656</v>
      </c>
      <c r="C6126" s="369" t="s">
        <v>6</v>
      </c>
      <c r="D6126" s="370">
        <v>10785.68</v>
      </c>
    </row>
    <row r="6127" spans="1:4">
      <c r="A6127" s="368" t="s">
        <v>29657</v>
      </c>
      <c r="B6127" s="369" t="s">
        <v>29658</v>
      </c>
      <c r="C6127" s="369" t="s">
        <v>6</v>
      </c>
      <c r="D6127" s="370">
        <v>3867.02</v>
      </c>
    </row>
    <row r="6128" spans="1:4">
      <c r="A6128" s="368" t="s">
        <v>29659</v>
      </c>
      <c r="B6128" s="369" t="s">
        <v>29660</v>
      </c>
      <c r="C6128" s="369" t="s">
        <v>6</v>
      </c>
      <c r="D6128" s="370">
        <v>3552.62</v>
      </c>
    </row>
    <row r="6129" spans="1:4">
      <c r="A6129" s="368" t="s">
        <v>18340</v>
      </c>
      <c r="B6129" s="369" t="s">
        <v>18341</v>
      </c>
      <c r="C6129" s="369" t="s">
        <v>6</v>
      </c>
      <c r="D6129" s="370">
        <v>3257.99</v>
      </c>
    </row>
    <row r="6130" spans="1:4" ht="33.75">
      <c r="A6130" s="368" t="s">
        <v>29661</v>
      </c>
      <c r="B6130" s="369" t="s">
        <v>29662</v>
      </c>
      <c r="C6130" s="369" t="s">
        <v>6</v>
      </c>
      <c r="D6130" s="370">
        <v>9615.49</v>
      </c>
    </row>
    <row r="6131" spans="1:4" ht="22.5">
      <c r="A6131" s="368" t="s">
        <v>29663</v>
      </c>
      <c r="B6131" s="369" t="s">
        <v>29664</v>
      </c>
      <c r="C6131" s="369" t="s">
        <v>6</v>
      </c>
      <c r="D6131" s="370">
        <v>622.6</v>
      </c>
    </row>
    <row r="6132" spans="1:4" ht="22.5">
      <c r="A6132" s="368" t="s">
        <v>18378</v>
      </c>
      <c r="B6132" s="369" t="s">
        <v>18379</v>
      </c>
      <c r="C6132" s="369" t="s">
        <v>6</v>
      </c>
      <c r="D6132" s="370">
        <v>1292.5999999999999</v>
      </c>
    </row>
    <row r="6133" spans="1:4">
      <c r="A6133" s="368" t="s">
        <v>29665</v>
      </c>
      <c r="B6133" s="369" t="s">
        <v>29666</v>
      </c>
      <c r="C6133" s="369" t="s">
        <v>41</v>
      </c>
      <c r="D6133" s="370">
        <v>1305.76</v>
      </c>
    </row>
    <row r="6134" spans="1:4">
      <c r="A6134" s="368" t="s">
        <v>29667</v>
      </c>
      <c r="B6134" s="369" t="s">
        <v>29668</v>
      </c>
      <c r="C6134" s="369" t="s">
        <v>41</v>
      </c>
      <c r="D6134" s="370">
        <v>1410.91</v>
      </c>
    </row>
    <row r="6135" spans="1:4">
      <c r="A6135" s="368" t="s">
        <v>29669</v>
      </c>
      <c r="B6135" s="369" t="s">
        <v>29670</v>
      </c>
      <c r="C6135" s="369" t="s">
        <v>41</v>
      </c>
      <c r="D6135" s="370">
        <v>1500</v>
      </c>
    </row>
    <row r="6136" spans="1:4">
      <c r="A6136" s="368" t="s">
        <v>29671</v>
      </c>
      <c r="B6136" s="369" t="s">
        <v>29672</v>
      </c>
      <c r="C6136" s="369" t="s">
        <v>41</v>
      </c>
      <c r="D6136" s="370">
        <v>2625</v>
      </c>
    </row>
    <row r="6137" spans="1:4">
      <c r="A6137" s="368" t="s">
        <v>29673</v>
      </c>
      <c r="B6137" s="369" t="s">
        <v>29674</v>
      </c>
      <c r="C6137" s="369" t="s">
        <v>6</v>
      </c>
      <c r="D6137" s="370">
        <v>18.649999999999999</v>
      </c>
    </row>
    <row r="6138" spans="1:4">
      <c r="A6138" s="368" t="s">
        <v>18422</v>
      </c>
      <c r="B6138" s="369" t="s">
        <v>18423</v>
      </c>
      <c r="C6138" s="369" t="s">
        <v>6</v>
      </c>
      <c r="D6138" s="370">
        <v>0.95</v>
      </c>
    </row>
    <row r="6139" spans="1:4">
      <c r="A6139" s="368" t="s">
        <v>29675</v>
      </c>
      <c r="B6139" s="369" t="s">
        <v>29676</v>
      </c>
      <c r="C6139" s="369" t="s">
        <v>41</v>
      </c>
      <c r="D6139" s="370">
        <v>9396.7099999999991</v>
      </c>
    </row>
    <row r="6140" spans="1:4">
      <c r="A6140" s="368" t="s">
        <v>29677</v>
      </c>
      <c r="B6140" s="369" t="s">
        <v>29678</v>
      </c>
      <c r="C6140" s="369" t="s">
        <v>41</v>
      </c>
      <c r="D6140" s="370">
        <v>3378.13</v>
      </c>
    </row>
    <row r="6141" spans="1:4">
      <c r="A6141" s="368" t="s">
        <v>29679</v>
      </c>
      <c r="B6141" s="369" t="s">
        <v>29680</v>
      </c>
      <c r="C6141" s="369" t="s">
        <v>41</v>
      </c>
      <c r="D6141" s="370">
        <v>4472.51</v>
      </c>
    </row>
    <row r="6142" spans="1:4">
      <c r="A6142" s="368" t="s">
        <v>29681</v>
      </c>
      <c r="B6142" s="369" t="s">
        <v>29682</v>
      </c>
      <c r="C6142" s="369" t="s">
        <v>41</v>
      </c>
      <c r="D6142" s="370">
        <v>4670.3599999999997</v>
      </c>
    </row>
    <row r="6143" spans="1:4">
      <c r="A6143" s="368" t="s">
        <v>29683</v>
      </c>
      <c r="B6143" s="369" t="s">
        <v>29684</v>
      </c>
      <c r="C6143" s="369" t="s">
        <v>41</v>
      </c>
      <c r="D6143" s="370">
        <v>4868.2</v>
      </c>
    </row>
    <row r="6144" spans="1:4">
      <c r="A6144" s="368" t="s">
        <v>29685</v>
      </c>
      <c r="B6144" s="369" t="s">
        <v>29686</v>
      </c>
      <c r="C6144" s="369" t="s">
        <v>41</v>
      </c>
      <c r="D6144" s="370">
        <v>5066.04</v>
      </c>
    </row>
    <row r="6145" spans="1:4">
      <c r="A6145" s="368" t="s">
        <v>29687</v>
      </c>
      <c r="B6145" s="369" t="s">
        <v>29688</v>
      </c>
      <c r="C6145" s="369" t="s">
        <v>41</v>
      </c>
      <c r="D6145" s="370">
        <v>5263.89</v>
      </c>
    </row>
    <row r="6146" spans="1:4">
      <c r="A6146" s="368" t="s">
        <v>29689</v>
      </c>
      <c r="B6146" s="369" t="s">
        <v>29690</v>
      </c>
      <c r="C6146" s="369" t="s">
        <v>41</v>
      </c>
      <c r="D6146" s="370">
        <v>5729.68</v>
      </c>
    </row>
    <row r="6147" spans="1:4">
      <c r="A6147" s="368" t="s">
        <v>29691</v>
      </c>
      <c r="B6147" s="369" t="s">
        <v>29692</v>
      </c>
      <c r="C6147" s="369" t="s">
        <v>41</v>
      </c>
      <c r="D6147" s="370">
        <v>1441.18</v>
      </c>
    </row>
    <row r="6148" spans="1:4">
      <c r="A6148" s="368" t="s">
        <v>29693</v>
      </c>
      <c r="B6148" s="369" t="s">
        <v>29694</v>
      </c>
      <c r="C6148" s="369" t="s">
        <v>41</v>
      </c>
      <c r="D6148" s="370">
        <v>2139</v>
      </c>
    </row>
    <row r="6149" spans="1:4">
      <c r="A6149" s="368" t="s">
        <v>29695</v>
      </c>
      <c r="B6149" s="369" t="s">
        <v>29696</v>
      </c>
      <c r="C6149" s="369" t="s">
        <v>41</v>
      </c>
      <c r="D6149" s="370">
        <v>2585.58</v>
      </c>
    </row>
    <row r="6150" spans="1:4">
      <c r="A6150" s="368" t="s">
        <v>29697</v>
      </c>
      <c r="B6150" s="369" t="s">
        <v>29698</v>
      </c>
      <c r="C6150" s="369" t="s">
        <v>41</v>
      </c>
      <c r="D6150" s="370">
        <v>3031.17</v>
      </c>
    </row>
    <row r="6151" spans="1:4">
      <c r="A6151" s="368" t="s">
        <v>29699</v>
      </c>
      <c r="B6151" s="369" t="s">
        <v>29700</v>
      </c>
      <c r="C6151" s="369" t="s">
        <v>41</v>
      </c>
      <c r="D6151" s="370">
        <v>3476.76</v>
      </c>
    </row>
    <row r="6152" spans="1:4">
      <c r="A6152" s="368" t="s">
        <v>29701</v>
      </c>
      <c r="B6152" s="369" t="s">
        <v>29702</v>
      </c>
      <c r="C6152" s="369" t="s">
        <v>41</v>
      </c>
      <c r="D6152" s="370">
        <v>4364.2700000000004</v>
      </c>
    </row>
    <row r="6153" spans="1:4">
      <c r="A6153" s="368" t="s">
        <v>29703</v>
      </c>
      <c r="B6153" s="369" t="s">
        <v>29704</v>
      </c>
      <c r="C6153" s="369" t="s">
        <v>41</v>
      </c>
      <c r="D6153" s="370">
        <v>4849.13</v>
      </c>
    </row>
    <row r="6154" spans="1:4">
      <c r="A6154" s="368" t="s">
        <v>29705</v>
      </c>
      <c r="B6154" s="369" t="s">
        <v>29706</v>
      </c>
      <c r="C6154" s="369" t="s">
        <v>41</v>
      </c>
      <c r="D6154" s="370">
        <v>5818.97</v>
      </c>
    </row>
    <row r="6155" spans="1:4">
      <c r="A6155" s="368" t="s">
        <v>29707</v>
      </c>
      <c r="B6155" s="369" t="s">
        <v>29708</v>
      </c>
      <c r="C6155" s="369" t="s">
        <v>41</v>
      </c>
      <c r="D6155" s="370">
        <v>7273.41</v>
      </c>
    </row>
    <row r="6156" spans="1:4">
      <c r="A6156" s="368" t="s">
        <v>29709</v>
      </c>
      <c r="B6156" s="369" t="s">
        <v>29710</v>
      </c>
      <c r="C6156" s="369" t="s">
        <v>41</v>
      </c>
      <c r="D6156" s="370">
        <v>6729.13</v>
      </c>
    </row>
    <row r="6157" spans="1:4">
      <c r="A6157" s="368" t="s">
        <v>29711</v>
      </c>
      <c r="B6157" s="369" t="s">
        <v>29712</v>
      </c>
      <c r="C6157" s="369" t="s">
        <v>41</v>
      </c>
      <c r="D6157" s="370">
        <v>1648.71</v>
      </c>
    </row>
    <row r="6158" spans="1:4">
      <c r="A6158" s="368" t="s">
        <v>29713</v>
      </c>
      <c r="B6158" s="369" t="s">
        <v>29714</v>
      </c>
      <c r="C6158" s="369" t="s">
        <v>41</v>
      </c>
      <c r="D6158" s="370">
        <v>3489.99</v>
      </c>
    </row>
    <row r="6159" spans="1:4">
      <c r="A6159" s="368" t="s">
        <v>29715</v>
      </c>
      <c r="B6159" s="369" t="s">
        <v>29716</v>
      </c>
      <c r="C6159" s="369" t="s">
        <v>41</v>
      </c>
      <c r="D6159" s="370">
        <v>5133.95</v>
      </c>
    </row>
    <row r="6160" spans="1:4">
      <c r="A6160" s="368" t="s">
        <v>29717</v>
      </c>
      <c r="B6160" s="369" t="s">
        <v>29718</v>
      </c>
      <c r="C6160" s="369" t="s">
        <v>41</v>
      </c>
      <c r="D6160" s="370">
        <v>6599.61</v>
      </c>
    </row>
    <row r="6161" spans="1:4" ht="22.5">
      <c r="A6161" s="368" t="s">
        <v>29719</v>
      </c>
      <c r="B6161" s="369" t="s">
        <v>29720</v>
      </c>
      <c r="C6161" s="369" t="s">
        <v>41</v>
      </c>
      <c r="D6161" s="370">
        <v>744.35</v>
      </c>
    </row>
    <row r="6162" spans="1:4" ht="22.5">
      <c r="A6162" s="368" t="s">
        <v>29721</v>
      </c>
      <c r="B6162" s="369" t="s">
        <v>29722</v>
      </c>
      <c r="C6162" s="369" t="s">
        <v>41</v>
      </c>
      <c r="D6162" s="370">
        <v>572.98</v>
      </c>
    </row>
    <row r="6163" spans="1:4">
      <c r="A6163" s="368" t="s">
        <v>29723</v>
      </c>
      <c r="B6163" s="369" t="s">
        <v>29724</v>
      </c>
      <c r="C6163" s="369" t="s">
        <v>41</v>
      </c>
      <c r="D6163" s="370">
        <v>575.59</v>
      </c>
    </row>
    <row r="6164" spans="1:4">
      <c r="A6164" s="368" t="s">
        <v>29725</v>
      </c>
      <c r="B6164" s="369" t="s">
        <v>29726</v>
      </c>
      <c r="C6164" s="369" t="s">
        <v>41</v>
      </c>
      <c r="D6164" s="370">
        <v>567.75</v>
      </c>
    </row>
    <row r="6165" spans="1:4">
      <c r="A6165" s="368" t="s">
        <v>29727</v>
      </c>
      <c r="B6165" s="369" t="s">
        <v>29728</v>
      </c>
      <c r="C6165" s="369" t="s">
        <v>41</v>
      </c>
      <c r="D6165" s="370">
        <v>5862.62</v>
      </c>
    </row>
    <row r="6166" spans="1:4">
      <c r="A6166" s="368" t="s">
        <v>29729</v>
      </c>
      <c r="B6166" s="369" t="s">
        <v>29730</v>
      </c>
      <c r="C6166" s="369" t="s">
        <v>41</v>
      </c>
      <c r="D6166" s="370">
        <v>1312.31</v>
      </c>
    </row>
    <row r="6167" spans="1:4">
      <c r="A6167" s="368" t="s">
        <v>29731</v>
      </c>
      <c r="B6167" s="369" t="s">
        <v>29732</v>
      </c>
      <c r="C6167" s="369" t="s">
        <v>41</v>
      </c>
      <c r="D6167" s="370">
        <v>2911.1</v>
      </c>
    </row>
    <row r="6168" spans="1:4" ht="22.5">
      <c r="A6168" s="368" t="s">
        <v>29733</v>
      </c>
      <c r="B6168" s="369" t="s">
        <v>29734</v>
      </c>
      <c r="C6168" s="369" t="s">
        <v>41</v>
      </c>
      <c r="D6168" s="370">
        <v>7335.4</v>
      </c>
    </row>
    <row r="6169" spans="1:4">
      <c r="A6169" s="368" t="s">
        <v>18603</v>
      </c>
      <c r="B6169" s="369" t="s">
        <v>18604</v>
      </c>
      <c r="C6169" s="369" t="s">
        <v>41</v>
      </c>
      <c r="D6169" s="370">
        <v>108.39</v>
      </c>
    </row>
    <row r="6170" spans="1:4">
      <c r="A6170" s="368" t="s">
        <v>18609</v>
      </c>
      <c r="B6170" s="369" t="s">
        <v>18610</v>
      </c>
      <c r="C6170" s="369" t="s">
        <v>41</v>
      </c>
      <c r="D6170" s="370">
        <v>2.16</v>
      </c>
    </row>
    <row r="6171" spans="1:4">
      <c r="A6171" s="368" t="s">
        <v>18611</v>
      </c>
      <c r="B6171" s="369" t="s">
        <v>18612</v>
      </c>
      <c r="C6171" s="369" t="s">
        <v>41</v>
      </c>
      <c r="D6171" s="370">
        <v>4.5999999999999996</v>
      </c>
    </row>
    <row r="6172" spans="1:4">
      <c r="A6172" s="368" t="s">
        <v>18613</v>
      </c>
      <c r="B6172" s="369" t="s">
        <v>18614</v>
      </c>
      <c r="C6172" s="369" t="s">
        <v>41</v>
      </c>
      <c r="D6172" s="370">
        <v>2.69</v>
      </c>
    </row>
    <row r="6173" spans="1:4">
      <c r="A6173" s="368" t="s">
        <v>18633</v>
      </c>
      <c r="B6173" s="369" t="s">
        <v>18634</v>
      </c>
      <c r="C6173" s="369" t="s">
        <v>6</v>
      </c>
      <c r="D6173" s="370">
        <v>102.12</v>
      </c>
    </row>
    <row r="6174" spans="1:4">
      <c r="A6174" s="368" t="s">
        <v>18635</v>
      </c>
      <c r="B6174" s="369" t="s">
        <v>18636</v>
      </c>
      <c r="C6174" s="369" t="s">
        <v>41</v>
      </c>
      <c r="D6174" s="370">
        <v>15.91</v>
      </c>
    </row>
    <row r="6175" spans="1:4">
      <c r="A6175" s="368" t="s">
        <v>18637</v>
      </c>
      <c r="B6175" s="369" t="s">
        <v>18638</v>
      </c>
      <c r="C6175" s="369" t="s">
        <v>41</v>
      </c>
      <c r="D6175" s="370">
        <v>20.239999999999998</v>
      </c>
    </row>
    <row r="6176" spans="1:4">
      <c r="A6176" s="368" t="s">
        <v>18639</v>
      </c>
      <c r="B6176" s="369" t="s">
        <v>18640</v>
      </c>
      <c r="C6176" s="369" t="s">
        <v>41</v>
      </c>
      <c r="D6176" s="370">
        <v>59.05</v>
      </c>
    </row>
    <row r="6177" spans="1:4" ht="22.5">
      <c r="A6177" s="368" t="s">
        <v>29735</v>
      </c>
      <c r="B6177" s="369" t="s">
        <v>29736</v>
      </c>
      <c r="C6177" s="369" t="s">
        <v>41</v>
      </c>
      <c r="D6177" s="370">
        <v>3022.53</v>
      </c>
    </row>
    <row r="6178" spans="1:4" ht="22.5">
      <c r="A6178" s="368" t="s">
        <v>29737</v>
      </c>
      <c r="B6178" s="369" t="s">
        <v>29738</v>
      </c>
      <c r="C6178" s="369" t="s">
        <v>41</v>
      </c>
      <c r="D6178" s="370">
        <v>7909.38</v>
      </c>
    </row>
    <row r="6179" spans="1:4" ht="22.5">
      <c r="A6179" s="368" t="s">
        <v>29739</v>
      </c>
      <c r="B6179" s="369" t="s">
        <v>29740</v>
      </c>
      <c r="C6179" s="369" t="s">
        <v>41</v>
      </c>
      <c r="D6179" s="370">
        <v>11288.67</v>
      </c>
    </row>
    <row r="6180" spans="1:4">
      <c r="A6180" s="368" t="s">
        <v>29741</v>
      </c>
      <c r="B6180" s="369" t="s">
        <v>29742</v>
      </c>
      <c r="C6180" s="369" t="s">
        <v>41</v>
      </c>
      <c r="D6180" s="370">
        <v>559.79</v>
      </c>
    </row>
    <row r="6181" spans="1:4">
      <c r="A6181" s="368" t="s">
        <v>29743</v>
      </c>
      <c r="B6181" s="369" t="s">
        <v>29744</v>
      </c>
      <c r="C6181" s="369" t="s">
        <v>41</v>
      </c>
      <c r="D6181" s="370">
        <v>421.33</v>
      </c>
    </row>
    <row r="6182" spans="1:4">
      <c r="A6182" s="368" t="s">
        <v>29745</v>
      </c>
      <c r="B6182" s="369" t="s">
        <v>29746</v>
      </c>
      <c r="C6182" s="369" t="s">
        <v>41</v>
      </c>
      <c r="D6182" s="370">
        <v>144.94499999999999</v>
      </c>
    </row>
    <row r="6183" spans="1:4">
      <c r="A6183" s="368" t="s">
        <v>29747</v>
      </c>
      <c r="B6183" s="369" t="s">
        <v>29748</v>
      </c>
      <c r="C6183" s="369" t="s">
        <v>41</v>
      </c>
      <c r="D6183" s="370">
        <v>211.57499999999999</v>
      </c>
    </row>
    <row r="6184" spans="1:4">
      <c r="A6184" s="368" t="s">
        <v>29749</v>
      </c>
      <c r="B6184" s="369" t="s">
        <v>29750</v>
      </c>
      <c r="C6184" s="369" t="s">
        <v>41</v>
      </c>
      <c r="D6184" s="370">
        <v>420.19650000000001</v>
      </c>
    </row>
    <row r="6185" spans="1:4">
      <c r="A6185" s="368" t="s">
        <v>29751</v>
      </c>
      <c r="B6185" s="369" t="s">
        <v>29752</v>
      </c>
      <c r="C6185" s="369" t="s">
        <v>41</v>
      </c>
      <c r="D6185" s="370">
        <v>480</v>
      </c>
    </row>
    <row r="6186" spans="1:4">
      <c r="A6186" s="368" t="s">
        <v>29753</v>
      </c>
      <c r="B6186" s="369" t="s">
        <v>29754</v>
      </c>
      <c r="C6186" s="369" t="s">
        <v>41</v>
      </c>
      <c r="D6186" s="370">
        <v>152.02000000000001</v>
      </c>
    </row>
    <row r="6187" spans="1:4">
      <c r="A6187" s="368" t="s">
        <v>29755</v>
      </c>
      <c r="B6187" s="369" t="s">
        <v>29756</v>
      </c>
      <c r="C6187" s="369" t="s">
        <v>41</v>
      </c>
      <c r="D6187" s="370">
        <v>752.17</v>
      </c>
    </row>
    <row r="6188" spans="1:4">
      <c r="A6188" s="368" t="s">
        <v>29757</v>
      </c>
      <c r="B6188" s="369" t="s">
        <v>29758</v>
      </c>
      <c r="C6188" s="369" t="s">
        <v>41</v>
      </c>
      <c r="D6188" s="370">
        <v>228.18</v>
      </c>
    </row>
    <row r="6189" spans="1:4">
      <c r="A6189" s="368" t="s">
        <v>29759</v>
      </c>
      <c r="B6189" s="369" t="s">
        <v>29760</v>
      </c>
      <c r="C6189" s="369" t="s">
        <v>41</v>
      </c>
      <c r="D6189" s="370">
        <v>402.19200000000001</v>
      </c>
    </row>
    <row r="6190" spans="1:4">
      <c r="A6190" s="368" t="s">
        <v>29761</v>
      </c>
      <c r="B6190" s="369" t="s">
        <v>29762</v>
      </c>
      <c r="C6190" s="369" t="s">
        <v>41</v>
      </c>
      <c r="D6190" s="370">
        <v>1244.3900000000001</v>
      </c>
    </row>
    <row r="6191" spans="1:4">
      <c r="A6191" s="368" t="s">
        <v>29763</v>
      </c>
      <c r="B6191" s="369" t="s">
        <v>29764</v>
      </c>
      <c r="C6191" s="369" t="s">
        <v>41</v>
      </c>
      <c r="D6191" s="370">
        <v>576.21</v>
      </c>
    </row>
    <row r="6192" spans="1:4">
      <c r="A6192" s="368" t="s">
        <v>29765</v>
      </c>
      <c r="B6192" s="369" t="s">
        <v>29766</v>
      </c>
      <c r="C6192" s="369" t="s">
        <v>41</v>
      </c>
      <c r="D6192" s="370">
        <v>2.2999999999999998</v>
      </c>
    </row>
    <row r="6193" spans="1:4">
      <c r="A6193" s="368" t="s">
        <v>29767</v>
      </c>
      <c r="B6193" s="369" t="s">
        <v>29768</v>
      </c>
      <c r="C6193" s="369" t="s">
        <v>41</v>
      </c>
      <c r="D6193" s="370">
        <v>341.8</v>
      </c>
    </row>
    <row r="6194" spans="1:4">
      <c r="A6194" s="368" t="s">
        <v>18643</v>
      </c>
      <c r="B6194" s="369" t="s">
        <v>18644</v>
      </c>
      <c r="C6194" s="369" t="s">
        <v>6</v>
      </c>
      <c r="D6194" s="370">
        <v>441.13</v>
      </c>
    </row>
    <row r="6195" spans="1:4">
      <c r="A6195" s="368" t="s">
        <v>18645</v>
      </c>
      <c r="B6195" s="369" t="s">
        <v>18646</v>
      </c>
      <c r="C6195" s="369" t="s">
        <v>6</v>
      </c>
      <c r="D6195" s="370">
        <v>353.15</v>
      </c>
    </row>
    <row r="6196" spans="1:4">
      <c r="A6196" s="368" t="s">
        <v>18647</v>
      </c>
      <c r="B6196" s="369" t="s">
        <v>18648</v>
      </c>
      <c r="C6196" s="369" t="s">
        <v>6</v>
      </c>
      <c r="D6196" s="370">
        <v>180.32</v>
      </c>
    </row>
    <row r="6197" spans="1:4">
      <c r="A6197" s="368" t="s">
        <v>18649</v>
      </c>
      <c r="B6197" s="369" t="s">
        <v>18650</v>
      </c>
      <c r="C6197" s="369" t="s">
        <v>6</v>
      </c>
      <c r="D6197" s="370">
        <v>241.61</v>
      </c>
    </row>
    <row r="6198" spans="1:4">
      <c r="A6198" s="368" t="s">
        <v>18651</v>
      </c>
      <c r="B6198" s="369" t="s">
        <v>18652</v>
      </c>
      <c r="C6198" s="369" t="s">
        <v>6</v>
      </c>
      <c r="D6198" s="370">
        <v>234.66</v>
      </c>
    </row>
    <row r="6199" spans="1:4">
      <c r="A6199" s="368" t="s">
        <v>18653</v>
      </c>
      <c r="B6199" s="369" t="s">
        <v>18654</v>
      </c>
      <c r="C6199" s="369" t="s">
        <v>6</v>
      </c>
      <c r="D6199" s="370">
        <v>301.14</v>
      </c>
    </row>
    <row r="6200" spans="1:4">
      <c r="A6200" s="368" t="s">
        <v>18655</v>
      </c>
      <c r="B6200" s="369" t="s">
        <v>18656</v>
      </c>
      <c r="C6200" s="369" t="s">
        <v>6</v>
      </c>
      <c r="D6200" s="370">
        <v>1152.93</v>
      </c>
    </row>
    <row r="6201" spans="1:4">
      <c r="A6201" s="368" t="s">
        <v>18657</v>
      </c>
      <c r="B6201" s="369" t="s">
        <v>18658</v>
      </c>
      <c r="C6201" s="369" t="s">
        <v>6</v>
      </c>
      <c r="D6201" s="370">
        <v>1289.9000000000001</v>
      </c>
    </row>
    <row r="6202" spans="1:4">
      <c r="A6202" s="368" t="s">
        <v>18659</v>
      </c>
      <c r="B6202" s="369" t="s">
        <v>18660</v>
      </c>
      <c r="C6202" s="369" t="s">
        <v>6</v>
      </c>
      <c r="D6202" s="370">
        <v>1426.83</v>
      </c>
    </row>
    <row r="6203" spans="1:4">
      <c r="A6203" s="368" t="s">
        <v>18661</v>
      </c>
      <c r="B6203" s="369" t="s">
        <v>18662</v>
      </c>
      <c r="C6203" s="369" t="s">
        <v>6</v>
      </c>
      <c r="D6203" s="370">
        <v>1563.77</v>
      </c>
    </row>
    <row r="6204" spans="1:4">
      <c r="A6204" s="368" t="s">
        <v>18663</v>
      </c>
      <c r="B6204" s="369" t="s">
        <v>18664</v>
      </c>
      <c r="C6204" s="369" t="s">
        <v>6</v>
      </c>
      <c r="D6204" s="370">
        <v>1700.39</v>
      </c>
    </row>
    <row r="6205" spans="1:4">
      <c r="A6205" s="368" t="s">
        <v>18665</v>
      </c>
      <c r="B6205" s="369" t="s">
        <v>18666</v>
      </c>
      <c r="C6205" s="369" t="s">
        <v>6</v>
      </c>
      <c r="D6205" s="370">
        <v>1801.35</v>
      </c>
    </row>
    <row r="6206" spans="1:4">
      <c r="A6206" s="368" t="s">
        <v>18667</v>
      </c>
      <c r="B6206" s="369" t="s">
        <v>18668</v>
      </c>
      <c r="C6206" s="369" t="s">
        <v>6</v>
      </c>
      <c r="D6206" s="370">
        <v>1971.81</v>
      </c>
    </row>
    <row r="6207" spans="1:4">
      <c r="A6207" s="368" t="s">
        <v>18669</v>
      </c>
      <c r="B6207" s="369" t="s">
        <v>18670</v>
      </c>
      <c r="C6207" s="369" t="s">
        <v>6</v>
      </c>
      <c r="D6207" s="370">
        <v>2108.7600000000002</v>
      </c>
    </row>
    <row r="6208" spans="1:4">
      <c r="A6208" s="368" t="s">
        <v>18671</v>
      </c>
      <c r="B6208" s="369" t="s">
        <v>18672</v>
      </c>
      <c r="C6208" s="369" t="s">
        <v>6</v>
      </c>
      <c r="D6208" s="370">
        <v>2357.71</v>
      </c>
    </row>
    <row r="6209" spans="1:4">
      <c r="A6209" s="368" t="s">
        <v>18673</v>
      </c>
      <c r="B6209" s="369" t="s">
        <v>18674</v>
      </c>
      <c r="C6209" s="369" t="s">
        <v>6</v>
      </c>
      <c r="D6209" s="370">
        <v>2383.58</v>
      </c>
    </row>
    <row r="6210" spans="1:4">
      <c r="A6210" s="368" t="s">
        <v>18675</v>
      </c>
      <c r="B6210" s="369" t="s">
        <v>18676</v>
      </c>
      <c r="C6210" s="369" t="s">
        <v>6</v>
      </c>
      <c r="D6210" s="370">
        <v>2398.04</v>
      </c>
    </row>
    <row r="6211" spans="1:4">
      <c r="A6211" s="368" t="s">
        <v>18677</v>
      </c>
      <c r="B6211" s="369" t="s">
        <v>18678</v>
      </c>
      <c r="C6211" s="369" t="s">
        <v>6</v>
      </c>
      <c r="D6211" s="370">
        <v>314.07</v>
      </c>
    </row>
    <row r="6212" spans="1:4">
      <c r="A6212" s="368" t="s">
        <v>18679</v>
      </c>
      <c r="B6212" s="369" t="s">
        <v>18680</v>
      </c>
      <c r="C6212" s="369" t="s">
        <v>6</v>
      </c>
      <c r="D6212" s="370">
        <v>629.95000000000005</v>
      </c>
    </row>
    <row r="6213" spans="1:4">
      <c r="A6213" s="368" t="s">
        <v>18681</v>
      </c>
      <c r="B6213" s="369" t="s">
        <v>18682</v>
      </c>
      <c r="C6213" s="369" t="s">
        <v>6</v>
      </c>
      <c r="D6213" s="370">
        <v>1402.61</v>
      </c>
    </row>
    <row r="6214" spans="1:4">
      <c r="A6214" s="368" t="s">
        <v>18683</v>
      </c>
      <c r="B6214" s="369" t="s">
        <v>18684</v>
      </c>
      <c r="C6214" s="369" t="s">
        <v>6</v>
      </c>
      <c r="D6214" s="370">
        <v>1568.81</v>
      </c>
    </row>
    <row r="6215" spans="1:4">
      <c r="A6215" s="368" t="s">
        <v>18685</v>
      </c>
      <c r="B6215" s="369" t="s">
        <v>18686</v>
      </c>
      <c r="C6215" s="369" t="s">
        <v>6</v>
      </c>
      <c r="D6215" s="370">
        <v>1735.05</v>
      </c>
    </row>
    <row r="6216" spans="1:4">
      <c r="A6216" s="368" t="s">
        <v>18687</v>
      </c>
      <c r="B6216" s="369" t="s">
        <v>18688</v>
      </c>
      <c r="C6216" s="369" t="s">
        <v>6</v>
      </c>
      <c r="D6216" s="370">
        <v>1903.99</v>
      </c>
    </row>
    <row r="6217" spans="1:4">
      <c r="A6217" s="368" t="s">
        <v>18689</v>
      </c>
      <c r="B6217" s="369" t="s">
        <v>18690</v>
      </c>
      <c r="C6217" s="369" t="s">
        <v>6</v>
      </c>
      <c r="D6217" s="370">
        <v>2070.21</v>
      </c>
    </row>
    <row r="6218" spans="1:4">
      <c r="A6218" s="368" t="s">
        <v>18691</v>
      </c>
      <c r="B6218" s="369" t="s">
        <v>18692</v>
      </c>
      <c r="C6218" s="369" t="s">
        <v>6</v>
      </c>
      <c r="D6218" s="370">
        <v>2236.4299999999998</v>
      </c>
    </row>
    <row r="6219" spans="1:4">
      <c r="A6219" s="368" t="s">
        <v>18693</v>
      </c>
      <c r="B6219" s="369" t="s">
        <v>18694</v>
      </c>
      <c r="C6219" s="369" t="s">
        <v>6</v>
      </c>
      <c r="D6219" s="370">
        <v>2405.39</v>
      </c>
    </row>
    <row r="6220" spans="1:4">
      <c r="A6220" s="368" t="s">
        <v>18695</v>
      </c>
      <c r="B6220" s="369" t="s">
        <v>18696</v>
      </c>
      <c r="C6220" s="369" t="s">
        <v>6</v>
      </c>
      <c r="D6220" s="370">
        <v>2571.59</v>
      </c>
    </row>
    <row r="6221" spans="1:4">
      <c r="A6221" s="368" t="s">
        <v>18697</v>
      </c>
      <c r="B6221" s="369" t="s">
        <v>18698</v>
      </c>
      <c r="C6221" s="369" t="s">
        <v>6</v>
      </c>
      <c r="D6221" s="370">
        <v>2867.78</v>
      </c>
    </row>
    <row r="6222" spans="1:4">
      <c r="A6222" s="368" t="s">
        <v>18699</v>
      </c>
      <c r="B6222" s="369" t="s">
        <v>18700</v>
      </c>
      <c r="C6222" s="369" t="s">
        <v>6</v>
      </c>
      <c r="D6222" s="370">
        <v>2907.98</v>
      </c>
    </row>
    <row r="6223" spans="1:4">
      <c r="A6223" s="368" t="s">
        <v>18701</v>
      </c>
      <c r="B6223" s="369" t="s">
        <v>18702</v>
      </c>
      <c r="C6223" s="369" t="s">
        <v>6</v>
      </c>
      <c r="D6223" s="370">
        <v>2930.95</v>
      </c>
    </row>
    <row r="6224" spans="1:4">
      <c r="A6224" s="368" t="s">
        <v>18703</v>
      </c>
      <c r="B6224" s="369" t="s">
        <v>18704</v>
      </c>
      <c r="C6224" s="369" t="s">
        <v>6</v>
      </c>
      <c r="D6224" s="370">
        <v>506.74</v>
      </c>
    </row>
    <row r="6225" spans="1:4">
      <c r="A6225" s="368" t="s">
        <v>18705</v>
      </c>
      <c r="B6225" s="369" t="s">
        <v>18706</v>
      </c>
      <c r="C6225" s="369" t="s">
        <v>6</v>
      </c>
      <c r="D6225" s="370">
        <v>694.2</v>
      </c>
    </row>
    <row r="6226" spans="1:4">
      <c r="A6226" s="368" t="s">
        <v>18707</v>
      </c>
      <c r="B6226" s="369" t="s">
        <v>18708</v>
      </c>
      <c r="C6226" s="369" t="s">
        <v>6</v>
      </c>
      <c r="D6226" s="370">
        <v>1696.51</v>
      </c>
    </row>
    <row r="6227" spans="1:4">
      <c r="A6227" s="368" t="s">
        <v>18709</v>
      </c>
      <c r="B6227" s="369" t="s">
        <v>18710</v>
      </c>
      <c r="C6227" s="369" t="s">
        <v>6</v>
      </c>
      <c r="D6227" s="370">
        <v>1912.18</v>
      </c>
    </row>
    <row r="6228" spans="1:4">
      <c r="A6228" s="368" t="s">
        <v>18711</v>
      </c>
      <c r="B6228" s="369" t="s">
        <v>18712</v>
      </c>
      <c r="C6228" s="369" t="s">
        <v>6</v>
      </c>
      <c r="D6228" s="370">
        <v>2130.63</v>
      </c>
    </row>
    <row r="6229" spans="1:4">
      <c r="A6229" s="368" t="s">
        <v>18713</v>
      </c>
      <c r="B6229" s="369" t="s">
        <v>18714</v>
      </c>
      <c r="C6229" s="369" t="s">
        <v>6</v>
      </c>
      <c r="D6229" s="370">
        <v>2349.11</v>
      </c>
    </row>
    <row r="6230" spans="1:4">
      <c r="A6230" s="368" t="s">
        <v>18715</v>
      </c>
      <c r="B6230" s="369" t="s">
        <v>18716</v>
      </c>
      <c r="C6230" s="369" t="s">
        <v>6</v>
      </c>
      <c r="D6230" s="370">
        <v>2564.79</v>
      </c>
    </row>
    <row r="6231" spans="1:4">
      <c r="A6231" s="368" t="s">
        <v>18717</v>
      </c>
      <c r="B6231" s="369" t="s">
        <v>18718</v>
      </c>
      <c r="C6231" s="369" t="s">
        <v>6</v>
      </c>
      <c r="D6231" s="370">
        <v>2783.28</v>
      </c>
    </row>
    <row r="6232" spans="1:4">
      <c r="A6232" s="368" t="s">
        <v>18719</v>
      </c>
      <c r="B6232" s="369" t="s">
        <v>18720</v>
      </c>
      <c r="C6232" s="369" t="s">
        <v>6</v>
      </c>
      <c r="D6232" s="370">
        <v>3001.71</v>
      </c>
    </row>
    <row r="6233" spans="1:4">
      <c r="A6233" s="368" t="s">
        <v>18721</v>
      </c>
      <c r="B6233" s="369" t="s">
        <v>18722</v>
      </c>
      <c r="C6233" s="369" t="s">
        <v>6</v>
      </c>
      <c r="D6233" s="370">
        <v>3217.44</v>
      </c>
    </row>
    <row r="6234" spans="1:4">
      <c r="A6234" s="368" t="s">
        <v>18723</v>
      </c>
      <c r="B6234" s="369" t="s">
        <v>18724</v>
      </c>
      <c r="C6234" s="369" t="s">
        <v>6</v>
      </c>
      <c r="D6234" s="370">
        <v>3601.43</v>
      </c>
    </row>
    <row r="6235" spans="1:4">
      <c r="A6235" s="368" t="s">
        <v>18725</v>
      </c>
      <c r="B6235" s="369" t="s">
        <v>18726</v>
      </c>
      <c r="C6235" s="369" t="s">
        <v>6</v>
      </c>
      <c r="D6235" s="370">
        <v>3655.87</v>
      </c>
    </row>
    <row r="6236" spans="1:4">
      <c r="A6236" s="368" t="s">
        <v>18727</v>
      </c>
      <c r="B6236" s="369" t="s">
        <v>18728</v>
      </c>
      <c r="C6236" s="369" t="s">
        <v>6</v>
      </c>
      <c r="D6236" s="370">
        <v>3687.39</v>
      </c>
    </row>
    <row r="6237" spans="1:4">
      <c r="A6237" s="368" t="s">
        <v>18729</v>
      </c>
      <c r="B6237" s="369" t="s">
        <v>18730</v>
      </c>
      <c r="C6237" s="369" t="s">
        <v>6</v>
      </c>
      <c r="D6237" s="370">
        <v>732.43</v>
      </c>
    </row>
    <row r="6238" spans="1:4">
      <c r="A6238" s="368" t="s">
        <v>18731</v>
      </c>
      <c r="B6238" s="369" t="s">
        <v>18732</v>
      </c>
      <c r="C6238" s="369" t="s">
        <v>6</v>
      </c>
      <c r="D6238" s="370">
        <v>925.15</v>
      </c>
    </row>
    <row r="6239" spans="1:4">
      <c r="A6239" s="368" t="s">
        <v>18733</v>
      </c>
      <c r="B6239" s="369" t="s">
        <v>18734</v>
      </c>
      <c r="C6239" s="369" t="s">
        <v>6</v>
      </c>
      <c r="D6239" s="370">
        <v>1958.32</v>
      </c>
    </row>
    <row r="6240" spans="1:4">
      <c r="A6240" s="368" t="s">
        <v>18735</v>
      </c>
      <c r="B6240" s="369" t="s">
        <v>18736</v>
      </c>
      <c r="C6240" s="369" t="s">
        <v>6</v>
      </c>
      <c r="D6240" s="370">
        <v>2230.64</v>
      </c>
    </row>
    <row r="6241" spans="1:4">
      <c r="A6241" s="368" t="s">
        <v>18737</v>
      </c>
      <c r="B6241" s="369" t="s">
        <v>18738</v>
      </c>
      <c r="C6241" s="369" t="s">
        <v>6</v>
      </c>
      <c r="D6241" s="370">
        <v>2503.0500000000002</v>
      </c>
    </row>
    <row r="6242" spans="1:4">
      <c r="A6242" s="368" t="s">
        <v>18739</v>
      </c>
      <c r="B6242" s="369" t="s">
        <v>18740</v>
      </c>
      <c r="C6242" s="369" t="s">
        <v>6</v>
      </c>
      <c r="D6242" s="370">
        <v>2772.61</v>
      </c>
    </row>
    <row r="6243" spans="1:4">
      <c r="A6243" s="368" t="s">
        <v>18741</v>
      </c>
      <c r="B6243" s="369" t="s">
        <v>18742</v>
      </c>
      <c r="C6243" s="369" t="s">
        <v>6</v>
      </c>
      <c r="D6243" s="370">
        <v>3044.91</v>
      </c>
    </row>
    <row r="6244" spans="1:4">
      <c r="A6244" s="368" t="s">
        <v>18743</v>
      </c>
      <c r="B6244" s="369" t="s">
        <v>18744</v>
      </c>
      <c r="C6244" s="369" t="s">
        <v>6</v>
      </c>
      <c r="D6244" s="370">
        <v>3317.22</v>
      </c>
    </row>
    <row r="6245" spans="1:4">
      <c r="A6245" s="368" t="s">
        <v>18745</v>
      </c>
      <c r="B6245" s="369" t="s">
        <v>18746</v>
      </c>
      <c r="C6245" s="369" t="s">
        <v>6</v>
      </c>
      <c r="D6245" s="370">
        <v>3586.82</v>
      </c>
    </row>
    <row r="6246" spans="1:4">
      <c r="A6246" s="368" t="s">
        <v>18747</v>
      </c>
      <c r="B6246" s="369" t="s">
        <v>18748</v>
      </c>
      <c r="C6246" s="369" t="s">
        <v>6</v>
      </c>
      <c r="D6246" s="370">
        <v>3859.15</v>
      </c>
    </row>
    <row r="6247" spans="1:4">
      <c r="A6247" s="368" t="s">
        <v>18749</v>
      </c>
      <c r="B6247" s="369" t="s">
        <v>18750</v>
      </c>
      <c r="C6247" s="369" t="s">
        <v>6</v>
      </c>
      <c r="D6247" s="370">
        <v>4331.58</v>
      </c>
    </row>
    <row r="6248" spans="1:4">
      <c r="A6248" s="368" t="s">
        <v>18751</v>
      </c>
      <c r="B6248" s="369" t="s">
        <v>18752</v>
      </c>
      <c r="C6248" s="369" t="s">
        <v>6</v>
      </c>
      <c r="D6248" s="370">
        <v>4402.92</v>
      </c>
    </row>
    <row r="6249" spans="1:4">
      <c r="A6249" s="368" t="s">
        <v>18753</v>
      </c>
      <c r="B6249" s="369" t="s">
        <v>18754</v>
      </c>
      <c r="C6249" s="369" t="s">
        <v>6</v>
      </c>
      <c r="D6249" s="370">
        <v>4445.7</v>
      </c>
    </row>
    <row r="6250" spans="1:4">
      <c r="A6250" s="368" t="s">
        <v>18755</v>
      </c>
      <c r="B6250" s="369" t="s">
        <v>18756</v>
      </c>
      <c r="C6250" s="369" t="s">
        <v>6</v>
      </c>
      <c r="D6250" s="370">
        <v>864.44</v>
      </c>
    </row>
    <row r="6251" spans="1:4">
      <c r="A6251" s="368" t="s">
        <v>18757</v>
      </c>
      <c r="B6251" s="369" t="s">
        <v>18758</v>
      </c>
      <c r="C6251" s="369" t="s">
        <v>6</v>
      </c>
      <c r="D6251" s="370">
        <v>1109.75</v>
      </c>
    </row>
    <row r="6252" spans="1:4">
      <c r="A6252" s="368" t="s">
        <v>18759</v>
      </c>
      <c r="B6252" s="369" t="s">
        <v>18760</v>
      </c>
      <c r="C6252" s="369" t="s">
        <v>6</v>
      </c>
      <c r="D6252" s="370">
        <v>2369.61</v>
      </c>
    </row>
    <row r="6253" spans="1:4">
      <c r="A6253" s="368" t="s">
        <v>18761</v>
      </c>
      <c r="B6253" s="369" t="s">
        <v>18762</v>
      </c>
      <c r="C6253" s="369" t="s">
        <v>6</v>
      </c>
      <c r="D6253" s="370">
        <v>2702.07</v>
      </c>
    </row>
    <row r="6254" spans="1:4">
      <c r="A6254" s="368" t="s">
        <v>18763</v>
      </c>
      <c r="B6254" s="369" t="s">
        <v>18764</v>
      </c>
      <c r="C6254" s="369" t="s">
        <v>6</v>
      </c>
      <c r="D6254" s="370">
        <v>3034.53</v>
      </c>
    </row>
    <row r="6255" spans="1:4">
      <c r="A6255" s="368" t="s">
        <v>18765</v>
      </c>
      <c r="B6255" s="369" t="s">
        <v>18766</v>
      </c>
      <c r="C6255" s="369" t="s">
        <v>6</v>
      </c>
      <c r="D6255" s="370">
        <v>3366.99</v>
      </c>
    </row>
    <row r="6256" spans="1:4">
      <c r="A6256" s="368" t="s">
        <v>18767</v>
      </c>
      <c r="B6256" s="369" t="s">
        <v>18768</v>
      </c>
      <c r="C6256" s="369" t="s">
        <v>6</v>
      </c>
      <c r="D6256" s="370">
        <v>3699.43</v>
      </c>
    </row>
    <row r="6257" spans="1:4">
      <c r="A6257" s="368" t="s">
        <v>18769</v>
      </c>
      <c r="B6257" s="369" t="s">
        <v>18770</v>
      </c>
      <c r="C6257" s="369" t="s">
        <v>6</v>
      </c>
      <c r="D6257" s="370">
        <v>4031.9</v>
      </c>
    </row>
    <row r="6258" spans="1:4">
      <c r="A6258" s="368" t="s">
        <v>18771</v>
      </c>
      <c r="B6258" s="369" t="s">
        <v>18772</v>
      </c>
      <c r="C6258" s="369" t="s">
        <v>6</v>
      </c>
      <c r="D6258" s="370">
        <v>4364.3100000000004</v>
      </c>
    </row>
    <row r="6259" spans="1:4">
      <c r="A6259" s="368" t="s">
        <v>18773</v>
      </c>
      <c r="B6259" s="369" t="s">
        <v>18774</v>
      </c>
      <c r="C6259" s="369" t="s">
        <v>6</v>
      </c>
      <c r="D6259" s="370">
        <v>4696.82</v>
      </c>
    </row>
    <row r="6260" spans="1:4">
      <c r="A6260" s="368" t="s">
        <v>18775</v>
      </c>
      <c r="B6260" s="369" t="s">
        <v>18776</v>
      </c>
      <c r="C6260" s="369" t="s">
        <v>6</v>
      </c>
      <c r="D6260" s="370">
        <v>5275.87</v>
      </c>
    </row>
    <row r="6261" spans="1:4">
      <c r="A6261" s="368" t="s">
        <v>18777</v>
      </c>
      <c r="B6261" s="369" t="s">
        <v>18778</v>
      </c>
      <c r="C6261" s="369" t="s">
        <v>6</v>
      </c>
      <c r="D6261" s="370">
        <v>5363.93</v>
      </c>
    </row>
    <row r="6262" spans="1:4">
      <c r="A6262" s="368" t="s">
        <v>18779</v>
      </c>
      <c r="B6262" s="369" t="s">
        <v>18780</v>
      </c>
      <c r="C6262" s="369" t="s">
        <v>6</v>
      </c>
      <c r="D6262" s="370">
        <v>5417.86</v>
      </c>
    </row>
    <row r="6263" spans="1:4">
      <c r="A6263" s="368" t="s">
        <v>18781</v>
      </c>
      <c r="B6263" s="369" t="s">
        <v>18782</v>
      </c>
      <c r="C6263" s="369" t="s">
        <v>6</v>
      </c>
      <c r="D6263" s="370">
        <v>1104.17</v>
      </c>
    </row>
    <row r="6264" spans="1:4">
      <c r="A6264" s="368" t="s">
        <v>18783</v>
      </c>
      <c r="B6264" s="369" t="s">
        <v>18784</v>
      </c>
      <c r="C6264" s="369" t="s">
        <v>6</v>
      </c>
      <c r="D6264" s="370">
        <v>1692.53</v>
      </c>
    </row>
    <row r="6265" spans="1:4">
      <c r="A6265" s="368" t="s">
        <v>18785</v>
      </c>
      <c r="B6265" s="369" t="s">
        <v>18786</v>
      </c>
      <c r="C6265" s="369" t="s">
        <v>6</v>
      </c>
      <c r="D6265" s="370">
        <v>2855.07</v>
      </c>
    </row>
    <row r="6266" spans="1:4">
      <c r="A6266" s="368" t="s">
        <v>18787</v>
      </c>
      <c r="B6266" s="369" t="s">
        <v>18788</v>
      </c>
      <c r="C6266" s="369" t="s">
        <v>6</v>
      </c>
      <c r="D6266" s="370">
        <v>3236.7</v>
      </c>
    </row>
    <row r="6267" spans="1:4">
      <c r="A6267" s="368" t="s">
        <v>18789</v>
      </c>
      <c r="B6267" s="369" t="s">
        <v>18790</v>
      </c>
      <c r="C6267" s="369" t="s">
        <v>6</v>
      </c>
      <c r="D6267" s="370">
        <v>3618.32</v>
      </c>
    </row>
    <row r="6268" spans="1:4">
      <c r="A6268" s="368" t="s">
        <v>18791</v>
      </c>
      <c r="B6268" s="369" t="s">
        <v>18792</v>
      </c>
      <c r="C6268" s="369" t="s">
        <v>6</v>
      </c>
      <c r="D6268" s="370">
        <v>4000.05</v>
      </c>
    </row>
    <row r="6269" spans="1:4">
      <c r="A6269" s="368" t="s">
        <v>18793</v>
      </c>
      <c r="B6269" s="369" t="s">
        <v>18794</v>
      </c>
      <c r="C6269" s="369" t="s">
        <v>6</v>
      </c>
      <c r="D6269" s="370">
        <v>4381.72</v>
      </c>
    </row>
    <row r="6270" spans="1:4">
      <c r="A6270" s="368" t="s">
        <v>18795</v>
      </c>
      <c r="B6270" s="369" t="s">
        <v>18796</v>
      </c>
      <c r="C6270" s="369" t="s">
        <v>6</v>
      </c>
      <c r="D6270" s="370">
        <v>4763.38</v>
      </c>
    </row>
    <row r="6271" spans="1:4">
      <c r="A6271" s="368" t="s">
        <v>18797</v>
      </c>
      <c r="B6271" s="369" t="s">
        <v>18798</v>
      </c>
      <c r="C6271" s="369" t="s">
        <v>6</v>
      </c>
      <c r="D6271" s="370">
        <v>5145.1099999999997</v>
      </c>
    </row>
    <row r="6272" spans="1:4">
      <c r="A6272" s="368" t="s">
        <v>18799</v>
      </c>
      <c r="B6272" s="369" t="s">
        <v>18800</v>
      </c>
      <c r="C6272" s="369" t="s">
        <v>6</v>
      </c>
      <c r="D6272" s="370">
        <v>5523.92</v>
      </c>
    </row>
    <row r="6273" spans="1:4">
      <c r="A6273" s="368" t="s">
        <v>18801</v>
      </c>
      <c r="B6273" s="369" t="s">
        <v>18802</v>
      </c>
      <c r="C6273" s="369" t="s">
        <v>6</v>
      </c>
      <c r="D6273" s="370">
        <v>6180.87</v>
      </c>
    </row>
    <row r="6274" spans="1:4">
      <c r="A6274" s="368" t="s">
        <v>18803</v>
      </c>
      <c r="B6274" s="369" t="s">
        <v>18804</v>
      </c>
      <c r="C6274" s="369" t="s">
        <v>6</v>
      </c>
      <c r="D6274" s="370">
        <v>6289.78</v>
      </c>
    </row>
    <row r="6275" spans="1:4">
      <c r="A6275" s="368" t="s">
        <v>18805</v>
      </c>
      <c r="B6275" s="369" t="s">
        <v>18806</v>
      </c>
      <c r="C6275" s="369" t="s">
        <v>6</v>
      </c>
      <c r="D6275" s="370">
        <v>6355.69</v>
      </c>
    </row>
    <row r="6276" spans="1:4">
      <c r="A6276" s="368" t="s">
        <v>18807</v>
      </c>
      <c r="B6276" s="369" t="s">
        <v>18808</v>
      </c>
      <c r="C6276" s="369" t="s">
        <v>6</v>
      </c>
      <c r="D6276" s="370">
        <v>1173.7</v>
      </c>
    </row>
    <row r="6277" spans="1:4">
      <c r="A6277" s="368" t="s">
        <v>18809</v>
      </c>
      <c r="B6277" s="369" t="s">
        <v>18810</v>
      </c>
      <c r="C6277" s="369" t="s">
        <v>6</v>
      </c>
      <c r="D6277" s="370">
        <v>3056.85</v>
      </c>
    </row>
    <row r="6278" spans="1:4">
      <c r="A6278" s="368" t="s">
        <v>18811</v>
      </c>
      <c r="B6278" s="369" t="s">
        <v>18812</v>
      </c>
      <c r="C6278" s="369" t="s">
        <v>6</v>
      </c>
      <c r="D6278" s="370">
        <v>3477.67</v>
      </c>
    </row>
    <row r="6279" spans="1:4">
      <c r="A6279" s="368" t="s">
        <v>18813</v>
      </c>
      <c r="B6279" s="369" t="s">
        <v>18814</v>
      </c>
      <c r="C6279" s="369" t="s">
        <v>6</v>
      </c>
      <c r="D6279" s="370">
        <v>3898.5</v>
      </c>
    </row>
    <row r="6280" spans="1:4">
      <c r="A6280" s="368" t="s">
        <v>18815</v>
      </c>
      <c r="B6280" s="369" t="s">
        <v>18816</v>
      </c>
      <c r="C6280" s="369" t="s">
        <v>6</v>
      </c>
      <c r="D6280" s="370">
        <v>4316.5200000000004</v>
      </c>
    </row>
    <row r="6281" spans="1:4">
      <c r="A6281" s="368" t="s">
        <v>18817</v>
      </c>
      <c r="B6281" s="369" t="s">
        <v>18818</v>
      </c>
      <c r="C6281" s="369" t="s">
        <v>6</v>
      </c>
      <c r="D6281" s="370">
        <v>4737.04</v>
      </c>
    </row>
    <row r="6282" spans="1:4">
      <c r="A6282" s="368" t="s">
        <v>18819</v>
      </c>
      <c r="B6282" s="369" t="s">
        <v>18820</v>
      </c>
      <c r="C6282" s="369" t="s">
        <v>6</v>
      </c>
      <c r="D6282" s="370">
        <v>5158.07</v>
      </c>
    </row>
    <row r="6283" spans="1:4">
      <c r="A6283" s="368" t="s">
        <v>18821</v>
      </c>
      <c r="B6283" s="369" t="s">
        <v>18822</v>
      </c>
      <c r="C6283" s="369" t="s">
        <v>6</v>
      </c>
      <c r="D6283" s="370">
        <v>5578.9</v>
      </c>
    </row>
    <row r="6284" spans="1:4">
      <c r="A6284" s="368" t="s">
        <v>18823</v>
      </c>
      <c r="B6284" s="369" t="s">
        <v>18824</v>
      </c>
      <c r="C6284" s="369" t="s">
        <v>6</v>
      </c>
      <c r="D6284" s="370">
        <v>5999.72</v>
      </c>
    </row>
    <row r="6285" spans="1:4">
      <c r="A6285" s="368" t="s">
        <v>18825</v>
      </c>
      <c r="B6285" s="369" t="s">
        <v>18826</v>
      </c>
      <c r="C6285" s="369" t="s">
        <v>6</v>
      </c>
      <c r="D6285" s="370">
        <v>6715.42</v>
      </c>
    </row>
    <row r="6286" spans="1:4">
      <c r="A6286" s="368" t="s">
        <v>18827</v>
      </c>
      <c r="B6286" s="369" t="s">
        <v>18828</v>
      </c>
      <c r="C6286" s="369" t="s">
        <v>6</v>
      </c>
      <c r="D6286" s="370">
        <v>6843.97</v>
      </c>
    </row>
    <row r="6287" spans="1:4">
      <c r="A6287" s="368" t="s">
        <v>18829</v>
      </c>
      <c r="B6287" s="369" t="s">
        <v>18830</v>
      </c>
      <c r="C6287" s="369" t="s">
        <v>6</v>
      </c>
      <c r="D6287" s="370">
        <v>6921.14</v>
      </c>
    </row>
    <row r="6288" spans="1:4">
      <c r="A6288" s="368" t="s">
        <v>18831</v>
      </c>
      <c r="B6288" s="369" t="s">
        <v>18832</v>
      </c>
      <c r="C6288" s="369" t="s">
        <v>6</v>
      </c>
      <c r="D6288" s="370">
        <v>3177.88</v>
      </c>
    </row>
    <row r="6289" spans="1:4">
      <c r="A6289" s="368" t="s">
        <v>18833</v>
      </c>
      <c r="B6289" s="369" t="s">
        <v>18834</v>
      </c>
      <c r="C6289" s="369" t="s">
        <v>6</v>
      </c>
      <c r="D6289" s="370">
        <v>3474.89</v>
      </c>
    </row>
    <row r="6290" spans="1:4">
      <c r="A6290" s="368" t="s">
        <v>18835</v>
      </c>
      <c r="B6290" s="369" t="s">
        <v>18836</v>
      </c>
      <c r="C6290" s="369" t="s">
        <v>6</v>
      </c>
      <c r="D6290" s="370">
        <v>3815</v>
      </c>
    </row>
    <row r="6291" spans="1:4">
      <c r="A6291" s="368" t="s">
        <v>18837</v>
      </c>
      <c r="B6291" s="369" t="s">
        <v>18838</v>
      </c>
      <c r="C6291" s="369" t="s">
        <v>6</v>
      </c>
      <c r="D6291" s="370">
        <v>4305.22</v>
      </c>
    </row>
    <row r="6292" spans="1:4">
      <c r="A6292" s="368" t="s">
        <v>18839</v>
      </c>
      <c r="B6292" s="369" t="s">
        <v>18840</v>
      </c>
      <c r="C6292" s="369" t="s">
        <v>6</v>
      </c>
      <c r="D6292" s="370">
        <v>4795.37</v>
      </c>
    </row>
    <row r="6293" spans="1:4">
      <c r="A6293" s="368" t="s">
        <v>18841</v>
      </c>
      <c r="B6293" s="369" t="s">
        <v>18842</v>
      </c>
      <c r="C6293" s="369" t="s">
        <v>6</v>
      </c>
      <c r="D6293" s="370">
        <v>5285.64</v>
      </c>
    </row>
    <row r="6294" spans="1:4">
      <c r="A6294" s="368" t="s">
        <v>18843</v>
      </c>
      <c r="B6294" s="369" t="s">
        <v>18844</v>
      </c>
      <c r="C6294" s="369" t="s">
        <v>6</v>
      </c>
      <c r="D6294" s="370">
        <v>5775.48</v>
      </c>
    </row>
    <row r="6295" spans="1:4">
      <c r="A6295" s="368" t="s">
        <v>18845</v>
      </c>
      <c r="B6295" s="369" t="s">
        <v>18846</v>
      </c>
      <c r="C6295" s="369" t="s">
        <v>6</v>
      </c>
      <c r="D6295" s="370">
        <v>6265.98</v>
      </c>
    </row>
    <row r="6296" spans="1:4">
      <c r="A6296" s="368" t="s">
        <v>18847</v>
      </c>
      <c r="B6296" s="369" t="s">
        <v>18848</v>
      </c>
      <c r="C6296" s="369" t="s">
        <v>6</v>
      </c>
      <c r="D6296" s="370">
        <v>6756.19</v>
      </c>
    </row>
    <row r="6297" spans="1:4">
      <c r="A6297" s="368" t="s">
        <v>18849</v>
      </c>
      <c r="B6297" s="369" t="s">
        <v>18850</v>
      </c>
      <c r="C6297" s="369" t="s">
        <v>6</v>
      </c>
      <c r="D6297" s="370">
        <v>7246.4</v>
      </c>
    </row>
    <row r="6298" spans="1:4">
      <c r="A6298" s="368" t="s">
        <v>18851</v>
      </c>
      <c r="B6298" s="369" t="s">
        <v>18852</v>
      </c>
      <c r="C6298" s="369" t="s">
        <v>6</v>
      </c>
      <c r="D6298" s="370">
        <v>8079.03</v>
      </c>
    </row>
    <row r="6299" spans="1:4">
      <c r="A6299" s="368" t="s">
        <v>18853</v>
      </c>
      <c r="B6299" s="369" t="s">
        <v>18854</v>
      </c>
      <c r="C6299" s="369" t="s">
        <v>6</v>
      </c>
      <c r="D6299" s="370">
        <v>8227.11</v>
      </c>
    </row>
    <row r="6300" spans="1:4">
      <c r="A6300" s="368" t="s">
        <v>18855</v>
      </c>
      <c r="B6300" s="369" t="s">
        <v>18856</v>
      </c>
      <c r="C6300" s="369" t="s">
        <v>6</v>
      </c>
      <c r="D6300" s="370">
        <v>8318.19</v>
      </c>
    </row>
    <row r="6301" spans="1:4">
      <c r="A6301" s="368" t="s">
        <v>18857</v>
      </c>
      <c r="B6301" s="369" t="s">
        <v>18858</v>
      </c>
      <c r="C6301" s="369" t="s">
        <v>6</v>
      </c>
      <c r="D6301" s="370">
        <v>300.38</v>
      </c>
    </row>
    <row r="6302" spans="1:4">
      <c r="A6302" s="368" t="s">
        <v>18859</v>
      </c>
      <c r="B6302" s="369" t="s">
        <v>18860</v>
      </c>
      <c r="C6302" s="369" t="s">
        <v>6</v>
      </c>
      <c r="D6302" s="370">
        <v>314.25</v>
      </c>
    </row>
    <row r="6303" spans="1:4">
      <c r="A6303" s="368" t="s">
        <v>18861</v>
      </c>
      <c r="B6303" s="369" t="s">
        <v>18862</v>
      </c>
      <c r="C6303" s="369" t="s">
        <v>6</v>
      </c>
      <c r="D6303" s="370">
        <v>985.02</v>
      </c>
    </row>
    <row r="6304" spans="1:4">
      <c r="A6304" s="368" t="s">
        <v>18863</v>
      </c>
      <c r="B6304" s="369" t="s">
        <v>18864</v>
      </c>
      <c r="C6304" s="369" t="s">
        <v>6</v>
      </c>
      <c r="D6304" s="370">
        <v>1120.1500000000001</v>
      </c>
    </row>
    <row r="6305" spans="1:4">
      <c r="A6305" s="368" t="s">
        <v>18865</v>
      </c>
      <c r="B6305" s="369" t="s">
        <v>18866</v>
      </c>
      <c r="C6305" s="369" t="s">
        <v>6</v>
      </c>
      <c r="D6305" s="370">
        <v>1258.04</v>
      </c>
    </row>
    <row r="6306" spans="1:4">
      <c r="A6306" s="368" t="s">
        <v>18867</v>
      </c>
      <c r="B6306" s="369" t="s">
        <v>18868</v>
      </c>
      <c r="C6306" s="369" t="s">
        <v>6</v>
      </c>
      <c r="D6306" s="370">
        <v>1393.22</v>
      </c>
    </row>
    <row r="6307" spans="1:4">
      <c r="A6307" s="368" t="s">
        <v>18869</v>
      </c>
      <c r="B6307" s="369" t="s">
        <v>18870</v>
      </c>
      <c r="C6307" s="369" t="s">
        <v>6</v>
      </c>
      <c r="D6307" s="370">
        <v>1528.61</v>
      </c>
    </row>
    <row r="6308" spans="1:4">
      <c r="A6308" s="368" t="s">
        <v>18871</v>
      </c>
      <c r="B6308" s="369" t="s">
        <v>18872</v>
      </c>
      <c r="C6308" s="369" t="s">
        <v>6</v>
      </c>
      <c r="D6308" s="370">
        <v>1663.47</v>
      </c>
    </row>
    <row r="6309" spans="1:4">
      <c r="A6309" s="368" t="s">
        <v>18873</v>
      </c>
      <c r="B6309" s="369" t="s">
        <v>18874</v>
      </c>
      <c r="C6309" s="369" t="s">
        <v>6</v>
      </c>
      <c r="D6309" s="370">
        <v>1798.63</v>
      </c>
    </row>
    <row r="6310" spans="1:4">
      <c r="A6310" s="368" t="s">
        <v>18875</v>
      </c>
      <c r="B6310" s="369" t="s">
        <v>18876</v>
      </c>
      <c r="C6310" s="369" t="s">
        <v>6</v>
      </c>
      <c r="D6310" s="370">
        <v>1933.68</v>
      </c>
    </row>
    <row r="6311" spans="1:4">
      <c r="A6311" s="368" t="s">
        <v>18877</v>
      </c>
      <c r="B6311" s="369" t="s">
        <v>18878</v>
      </c>
      <c r="C6311" s="369" t="s">
        <v>6</v>
      </c>
      <c r="D6311" s="370">
        <v>2185.17</v>
      </c>
    </row>
    <row r="6312" spans="1:4">
      <c r="A6312" s="368" t="s">
        <v>18879</v>
      </c>
      <c r="B6312" s="369" t="s">
        <v>18880</v>
      </c>
      <c r="C6312" s="369" t="s">
        <v>6</v>
      </c>
      <c r="D6312" s="370">
        <v>2208.11</v>
      </c>
    </row>
    <row r="6313" spans="1:4">
      <c r="A6313" s="368" t="s">
        <v>18881</v>
      </c>
      <c r="B6313" s="369" t="s">
        <v>18882</v>
      </c>
      <c r="C6313" s="369" t="s">
        <v>6</v>
      </c>
      <c r="D6313" s="370">
        <v>2219.23</v>
      </c>
    </row>
    <row r="6314" spans="1:4">
      <c r="A6314" s="368" t="s">
        <v>18883</v>
      </c>
      <c r="B6314" s="369" t="s">
        <v>18884</v>
      </c>
      <c r="C6314" s="369" t="s">
        <v>6</v>
      </c>
      <c r="D6314" s="370">
        <v>985.02</v>
      </c>
    </row>
    <row r="6315" spans="1:4">
      <c r="A6315" s="368" t="s">
        <v>18885</v>
      </c>
      <c r="B6315" s="369" t="s">
        <v>18886</v>
      </c>
      <c r="C6315" s="369" t="s">
        <v>6</v>
      </c>
      <c r="D6315" s="370">
        <v>1120.1500000000001</v>
      </c>
    </row>
    <row r="6316" spans="1:4">
      <c r="A6316" s="368" t="s">
        <v>18887</v>
      </c>
      <c r="B6316" s="369" t="s">
        <v>18888</v>
      </c>
      <c r="C6316" s="369" t="s">
        <v>6</v>
      </c>
      <c r="D6316" s="370">
        <v>1258.04</v>
      </c>
    </row>
    <row r="6317" spans="1:4">
      <c r="A6317" s="368" t="s">
        <v>18889</v>
      </c>
      <c r="B6317" s="369" t="s">
        <v>18890</v>
      </c>
      <c r="C6317" s="369" t="s">
        <v>6</v>
      </c>
      <c r="D6317" s="370">
        <v>1393.22</v>
      </c>
    </row>
    <row r="6318" spans="1:4">
      <c r="A6318" s="368" t="s">
        <v>18891</v>
      </c>
      <c r="B6318" s="369" t="s">
        <v>18892</v>
      </c>
      <c r="C6318" s="369" t="s">
        <v>6</v>
      </c>
      <c r="D6318" s="370">
        <v>1528.61</v>
      </c>
    </row>
    <row r="6319" spans="1:4">
      <c r="A6319" s="368" t="s">
        <v>18893</v>
      </c>
      <c r="B6319" s="369" t="s">
        <v>18894</v>
      </c>
      <c r="C6319" s="369" t="s">
        <v>6</v>
      </c>
      <c r="D6319" s="370">
        <v>1663.47</v>
      </c>
    </row>
    <row r="6320" spans="1:4">
      <c r="A6320" s="368" t="s">
        <v>18895</v>
      </c>
      <c r="B6320" s="369" t="s">
        <v>18896</v>
      </c>
      <c r="C6320" s="369" t="s">
        <v>6</v>
      </c>
      <c r="D6320" s="370">
        <v>1798.63</v>
      </c>
    </row>
    <row r="6321" spans="1:4">
      <c r="A6321" s="368" t="s">
        <v>18897</v>
      </c>
      <c r="B6321" s="369" t="s">
        <v>18898</v>
      </c>
      <c r="C6321" s="369" t="s">
        <v>6</v>
      </c>
      <c r="D6321" s="370">
        <v>1933.68</v>
      </c>
    </row>
    <row r="6322" spans="1:4">
      <c r="A6322" s="368" t="s">
        <v>18899</v>
      </c>
      <c r="B6322" s="369" t="s">
        <v>18900</v>
      </c>
      <c r="C6322" s="369" t="s">
        <v>6</v>
      </c>
      <c r="D6322" s="370">
        <v>2185.17</v>
      </c>
    </row>
    <row r="6323" spans="1:4">
      <c r="A6323" s="368" t="s">
        <v>18901</v>
      </c>
      <c r="B6323" s="369" t="s">
        <v>18902</v>
      </c>
      <c r="C6323" s="369" t="s">
        <v>6</v>
      </c>
      <c r="D6323" s="370">
        <v>2208.11</v>
      </c>
    </row>
    <row r="6324" spans="1:4">
      <c r="A6324" s="368" t="s">
        <v>18903</v>
      </c>
      <c r="B6324" s="369" t="s">
        <v>18904</v>
      </c>
      <c r="C6324" s="369" t="s">
        <v>6</v>
      </c>
      <c r="D6324" s="370">
        <v>2219.23</v>
      </c>
    </row>
    <row r="6325" spans="1:4">
      <c r="A6325" s="368" t="s">
        <v>18905</v>
      </c>
      <c r="B6325" s="369" t="s">
        <v>18906</v>
      </c>
      <c r="C6325" s="369" t="s">
        <v>6</v>
      </c>
      <c r="D6325" s="370">
        <v>328.13</v>
      </c>
    </row>
    <row r="6326" spans="1:4">
      <c r="A6326" s="368" t="s">
        <v>18907</v>
      </c>
      <c r="B6326" s="369" t="s">
        <v>18908</v>
      </c>
      <c r="C6326" s="369" t="s">
        <v>6</v>
      </c>
      <c r="D6326" s="370">
        <v>343.29</v>
      </c>
    </row>
    <row r="6327" spans="1:4">
      <c r="A6327" s="368" t="s">
        <v>18909</v>
      </c>
      <c r="B6327" s="369" t="s">
        <v>18910</v>
      </c>
      <c r="C6327" s="369" t="s">
        <v>6</v>
      </c>
      <c r="D6327" s="370">
        <v>4410.12</v>
      </c>
    </row>
    <row r="6328" spans="1:4">
      <c r="A6328" s="368" t="s">
        <v>18911</v>
      </c>
      <c r="B6328" s="369" t="s">
        <v>18912</v>
      </c>
      <c r="C6328" s="369" t="s">
        <v>6</v>
      </c>
      <c r="D6328" s="370">
        <v>20312.18</v>
      </c>
    </row>
    <row r="6329" spans="1:4">
      <c r="A6329" s="368" t="s">
        <v>18913</v>
      </c>
      <c r="B6329" s="369" t="s">
        <v>18914</v>
      </c>
      <c r="C6329" s="369" t="s">
        <v>6</v>
      </c>
      <c r="D6329" s="370">
        <v>22512.81</v>
      </c>
    </row>
    <row r="6330" spans="1:4">
      <c r="A6330" s="368" t="s">
        <v>18915</v>
      </c>
      <c r="B6330" s="369" t="s">
        <v>18916</v>
      </c>
      <c r="C6330" s="369" t="s">
        <v>6</v>
      </c>
      <c r="D6330" s="370">
        <v>24713.48</v>
      </c>
    </row>
    <row r="6331" spans="1:4">
      <c r="A6331" s="368" t="s">
        <v>18917</v>
      </c>
      <c r="B6331" s="369" t="s">
        <v>18918</v>
      </c>
      <c r="C6331" s="369" t="s">
        <v>6</v>
      </c>
      <c r="D6331" s="370">
        <v>26911.27</v>
      </c>
    </row>
    <row r="6332" spans="1:4">
      <c r="A6332" s="368" t="s">
        <v>18919</v>
      </c>
      <c r="B6332" s="369" t="s">
        <v>18920</v>
      </c>
      <c r="C6332" s="369" t="s">
        <v>6</v>
      </c>
      <c r="D6332" s="370">
        <v>29111.87</v>
      </c>
    </row>
    <row r="6333" spans="1:4">
      <c r="A6333" s="368" t="s">
        <v>18921</v>
      </c>
      <c r="B6333" s="369" t="s">
        <v>18922</v>
      </c>
      <c r="C6333" s="369" t="s">
        <v>6</v>
      </c>
      <c r="D6333" s="370">
        <v>31284.76</v>
      </c>
    </row>
    <row r="6334" spans="1:4">
      <c r="A6334" s="368" t="s">
        <v>18923</v>
      </c>
      <c r="B6334" s="369" t="s">
        <v>18924</v>
      </c>
      <c r="C6334" s="369" t="s">
        <v>6</v>
      </c>
      <c r="D6334" s="370">
        <v>33510.31</v>
      </c>
    </row>
    <row r="6335" spans="1:4">
      <c r="A6335" s="368" t="s">
        <v>18925</v>
      </c>
      <c r="B6335" s="369" t="s">
        <v>18926</v>
      </c>
      <c r="C6335" s="369" t="s">
        <v>6</v>
      </c>
      <c r="D6335" s="370">
        <v>35710.92</v>
      </c>
    </row>
    <row r="6336" spans="1:4">
      <c r="A6336" s="368" t="s">
        <v>18927</v>
      </c>
      <c r="B6336" s="369" t="s">
        <v>18928</v>
      </c>
      <c r="C6336" s="369" t="s">
        <v>6</v>
      </c>
      <c r="D6336" s="370">
        <v>37911.56</v>
      </c>
    </row>
    <row r="6337" spans="1:4">
      <c r="A6337" s="368" t="s">
        <v>18929</v>
      </c>
      <c r="B6337" s="369" t="s">
        <v>18930</v>
      </c>
      <c r="C6337" s="369" t="s">
        <v>6</v>
      </c>
      <c r="D6337" s="370">
        <v>40109.440000000002</v>
      </c>
    </row>
    <row r="6338" spans="1:4">
      <c r="A6338" s="368" t="s">
        <v>18931</v>
      </c>
      <c r="B6338" s="369" t="s">
        <v>18932</v>
      </c>
      <c r="C6338" s="369" t="s">
        <v>6</v>
      </c>
      <c r="D6338" s="370">
        <v>43633.87</v>
      </c>
    </row>
    <row r="6339" spans="1:4">
      <c r="A6339" s="368" t="s">
        <v>18933</v>
      </c>
      <c r="B6339" s="369" t="s">
        <v>18934</v>
      </c>
      <c r="C6339" s="369" t="s">
        <v>6</v>
      </c>
      <c r="D6339" s="370">
        <v>44266.05</v>
      </c>
    </row>
    <row r="6340" spans="1:4">
      <c r="A6340" s="368" t="s">
        <v>18935</v>
      </c>
      <c r="B6340" s="369" t="s">
        <v>18936</v>
      </c>
      <c r="C6340" s="369" t="s">
        <v>6</v>
      </c>
      <c r="D6340" s="370">
        <v>44644.75</v>
      </c>
    </row>
    <row r="6341" spans="1:4">
      <c r="A6341" s="368" t="s">
        <v>18937</v>
      </c>
      <c r="B6341" s="369" t="s">
        <v>18938</v>
      </c>
      <c r="C6341" s="369" t="s">
        <v>6</v>
      </c>
      <c r="D6341" s="370">
        <v>4516.08</v>
      </c>
    </row>
    <row r="6342" spans="1:4">
      <c r="A6342" s="368" t="s">
        <v>18939</v>
      </c>
      <c r="B6342" s="369" t="s">
        <v>18940</v>
      </c>
      <c r="C6342" s="369" t="s">
        <v>6</v>
      </c>
      <c r="D6342" s="370">
        <v>7666.1</v>
      </c>
    </row>
    <row r="6343" spans="1:4">
      <c r="A6343" s="368" t="s">
        <v>18941</v>
      </c>
      <c r="B6343" s="369" t="s">
        <v>18942</v>
      </c>
      <c r="C6343" s="369" t="s">
        <v>6</v>
      </c>
      <c r="D6343" s="370">
        <v>28447.08</v>
      </c>
    </row>
    <row r="6344" spans="1:4">
      <c r="A6344" s="368" t="s">
        <v>18943</v>
      </c>
      <c r="B6344" s="369" t="s">
        <v>18944</v>
      </c>
      <c r="C6344" s="369" t="s">
        <v>6</v>
      </c>
      <c r="D6344" s="370">
        <v>31376.1</v>
      </c>
    </row>
    <row r="6345" spans="1:4">
      <c r="A6345" s="368" t="s">
        <v>18945</v>
      </c>
      <c r="B6345" s="369" t="s">
        <v>18946</v>
      </c>
      <c r="C6345" s="369" t="s">
        <v>6</v>
      </c>
      <c r="D6345" s="370">
        <v>34302.400000000001</v>
      </c>
    </row>
    <row r="6346" spans="1:4">
      <c r="A6346" s="368" t="s">
        <v>18947</v>
      </c>
      <c r="B6346" s="369" t="s">
        <v>18948</v>
      </c>
      <c r="C6346" s="369" t="s">
        <v>6</v>
      </c>
      <c r="D6346" s="370">
        <v>37231.51</v>
      </c>
    </row>
    <row r="6347" spans="1:4">
      <c r="A6347" s="368" t="s">
        <v>18949</v>
      </c>
      <c r="B6347" s="369" t="s">
        <v>18950</v>
      </c>
      <c r="C6347" s="369" t="s">
        <v>6</v>
      </c>
      <c r="D6347" s="370">
        <v>40157.78</v>
      </c>
    </row>
    <row r="6348" spans="1:4">
      <c r="A6348" s="368" t="s">
        <v>18951</v>
      </c>
      <c r="B6348" s="369" t="s">
        <v>18952</v>
      </c>
      <c r="C6348" s="369" t="s">
        <v>6</v>
      </c>
      <c r="D6348" s="370">
        <v>42748.45</v>
      </c>
    </row>
    <row r="6349" spans="1:4">
      <c r="A6349" s="368" t="s">
        <v>18953</v>
      </c>
      <c r="B6349" s="369" t="s">
        <v>18954</v>
      </c>
      <c r="C6349" s="369" t="s">
        <v>6</v>
      </c>
      <c r="D6349" s="370">
        <v>46013.07</v>
      </c>
    </row>
    <row r="6350" spans="1:4">
      <c r="A6350" s="368" t="s">
        <v>18955</v>
      </c>
      <c r="B6350" s="369" t="s">
        <v>18956</v>
      </c>
      <c r="C6350" s="369" t="s">
        <v>6</v>
      </c>
      <c r="D6350" s="370">
        <v>48942.15</v>
      </c>
    </row>
    <row r="6351" spans="1:4">
      <c r="A6351" s="368" t="s">
        <v>18957</v>
      </c>
      <c r="B6351" s="369" t="s">
        <v>18958</v>
      </c>
      <c r="C6351" s="369" t="s">
        <v>6</v>
      </c>
      <c r="D6351" s="370">
        <v>51868.43</v>
      </c>
    </row>
    <row r="6352" spans="1:4">
      <c r="A6352" s="368" t="s">
        <v>18959</v>
      </c>
      <c r="B6352" s="369" t="s">
        <v>18960</v>
      </c>
      <c r="C6352" s="369" t="s">
        <v>6</v>
      </c>
      <c r="D6352" s="370">
        <v>54797.46</v>
      </c>
    </row>
    <row r="6353" spans="1:4">
      <c r="A6353" s="368" t="s">
        <v>18961</v>
      </c>
      <c r="B6353" s="369" t="s">
        <v>18962</v>
      </c>
      <c r="C6353" s="369" t="s">
        <v>6</v>
      </c>
      <c r="D6353" s="370">
        <v>59479.040000000001</v>
      </c>
    </row>
    <row r="6354" spans="1:4">
      <c r="A6354" s="368" t="s">
        <v>18963</v>
      </c>
      <c r="B6354" s="369" t="s">
        <v>18964</v>
      </c>
      <c r="C6354" s="369" t="s">
        <v>6</v>
      </c>
      <c r="D6354" s="370">
        <v>60328.5</v>
      </c>
    </row>
    <row r="6355" spans="1:4">
      <c r="A6355" s="368" t="s">
        <v>18965</v>
      </c>
      <c r="B6355" s="369" t="s">
        <v>18966</v>
      </c>
      <c r="C6355" s="369" t="s">
        <v>6</v>
      </c>
      <c r="D6355" s="370">
        <v>60838.16</v>
      </c>
    </row>
    <row r="6356" spans="1:4">
      <c r="A6356" s="368" t="s">
        <v>18967</v>
      </c>
      <c r="B6356" s="369" t="s">
        <v>18968</v>
      </c>
      <c r="C6356" s="369" t="s">
        <v>6</v>
      </c>
      <c r="D6356" s="370">
        <v>2167.38</v>
      </c>
    </row>
    <row r="6357" spans="1:4">
      <c r="A6357" s="368" t="s">
        <v>18969</v>
      </c>
      <c r="B6357" s="369" t="s">
        <v>18970</v>
      </c>
      <c r="C6357" s="369" t="s">
        <v>6</v>
      </c>
      <c r="D6357" s="370">
        <v>4105.3599999999997</v>
      </c>
    </row>
    <row r="6358" spans="1:4">
      <c r="A6358" s="368" t="s">
        <v>18971</v>
      </c>
      <c r="B6358" s="369" t="s">
        <v>18972</v>
      </c>
      <c r="C6358" s="369" t="s">
        <v>6</v>
      </c>
      <c r="D6358" s="370">
        <v>4657.33</v>
      </c>
    </row>
    <row r="6359" spans="1:4">
      <c r="A6359" s="368" t="s">
        <v>18973</v>
      </c>
      <c r="B6359" s="369" t="s">
        <v>18974</v>
      </c>
      <c r="C6359" s="369" t="s">
        <v>6</v>
      </c>
      <c r="D6359" s="370">
        <v>5209.26</v>
      </c>
    </row>
    <row r="6360" spans="1:4">
      <c r="A6360" s="368" t="s">
        <v>18975</v>
      </c>
      <c r="B6360" s="369" t="s">
        <v>18976</v>
      </c>
      <c r="C6360" s="369" t="s">
        <v>6</v>
      </c>
      <c r="D6360" s="370">
        <v>5761.16</v>
      </c>
    </row>
    <row r="6361" spans="1:4">
      <c r="A6361" s="368" t="s">
        <v>18977</v>
      </c>
      <c r="B6361" s="369" t="s">
        <v>18978</v>
      </c>
      <c r="C6361" s="369" t="s">
        <v>6</v>
      </c>
      <c r="D6361" s="370">
        <v>6313.01</v>
      </c>
    </row>
    <row r="6362" spans="1:4">
      <c r="A6362" s="368" t="s">
        <v>18979</v>
      </c>
      <c r="B6362" s="369" t="s">
        <v>18980</v>
      </c>
      <c r="C6362" s="369" t="s">
        <v>6</v>
      </c>
      <c r="D6362" s="370">
        <v>6864.92</v>
      </c>
    </row>
    <row r="6363" spans="1:4">
      <c r="A6363" s="368" t="s">
        <v>18981</v>
      </c>
      <c r="B6363" s="369" t="s">
        <v>18982</v>
      </c>
      <c r="C6363" s="369" t="s">
        <v>6</v>
      </c>
      <c r="D6363" s="370">
        <v>7416.82</v>
      </c>
    </row>
    <row r="6364" spans="1:4">
      <c r="A6364" s="368" t="s">
        <v>18983</v>
      </c>
      <c r="B6364" s="369" t="s">
        <v>18984</v>
      </c>
      <c r="C6364" s="369" t="s">
        <v>6</v>
      </c>
      <c r="D6364" s="370">
        <v>7968.73</v>
      </c>
    </row>
    <row r="6365" spans="1:4">
      <c r="A6365" s="368" t="s">
        <v>18985</v>
      </c>
      <c r="B6365" s="369" t="s">
        <v>18986</v>
      </c>
      <c r="C6365" s="369" t="s">
        <v>6</v>
      </c>
      <c r="D6365" s="370">
        <v>2687.74</v>
      </c>
    </row>
    <row r="6366" spans="1:4">
      <c r="A6366" s="368" t="s">
        <v>18987</v>
      </c>
      <c r="B6366" s="369" t="s">
        <v>18988</v>
      </c>
      <c r="C6366" s="369" t="s">
        <v>6</v>
      </c>
      <c r="D6366" s="370">
        <v>8904.6299999999992</v>
      </c>
    </row>
    <row r="6367" spans="1:4">
      <c r="A6367" s="368" t="s">
        <v>18989</v>
      </c>
      <c r="B6367" s="369" t="s">
        <v>18990</v>
      </c>
      <c r="C6367" s="369" t="s">
        <v>6</v>
      </c>
      <c r="D6367" s="370">
        <v>9078.7999999999993</v>
      </c>
    </row>
    <row r="6368" spans="1:4">
      <c r="A6368" s="368" t="s">
        <v>18991</v>
      </c>
      <c r="B6368" s="369" t="s">
        <v>18992</v>
      </c>
      <c r="C6368" s="369" t="s">
        <v>6</v>
      </c>
      <c r="D6368" s="370">
        <v>9181.65</v>
      </c>
    </row>
    <row r="6369" spans="1:4">
      <c r="A6369" s="368" t="s">
        <v>18993</v>
      </c>
      <c r="B6369" s="369" t="s">
        <v>18994</v>
      </c>
      <c r="C6369" s="369" t="s">
        <v>6</v>
      </c>
      <c r="D6369" s="370">
        <v>4963.8900000000003</v>
      </c>
    </row>
    <row r="6370" spans="1:4">
      <c r="A6370" s="368" t="s">
        <v>18995</v>
      </c>
      <c r="B6370" s="369" t="s">
        <v>18996</v>
      </c>
      <c r="C6370" s="369" t="s">
        <v>6</v>
      </c>
      <c r="D6370" s="370">
        <v>5685.66</v>
      </c>
    </row>
    <row r="6371" spans="1:4">
      <c r="A6371" s="368" t="s">
        <v>18997</v>
      </c>
      <c r="B6371" s="369" t="s">
        <v>18998</v>
      </c>
      <c r="C6371" s="369" t="s">
        <v>6</v>
      </c>
      <c r="D6371" s="370">
        <v>6410.13</v>
      </c>
    </row>
    <row r="6372" spans="1:4">
      <c r="A6372" s="368" t="s">
        <v>18999</v>
      </c>
      <c r="B6372" s="369" t="s">
        <v>19000</v>
      </c>
      <c r="C6372" s="369" t="s">
        <v>6</v>
      </c>
      <c r="D6372" s="370">
        <v>2950.81</v>
      </c>
    </row>
    <row r="6373" spans="1:4">
      <c r="A6373" s="368" t="s">
        <v>19001</v>
      </c>
      <c r="B6373" s="369" t="s">
        <v>19002</v>
      </c>
      <c r="C6373" s="369" t="s">
        <v>6</v>
      </c>
      <c r="D6373" s="370">
        <v>7131.81</v>
      </c>
    </row>
    <row r="6374" spans="1:4">
      <c r="A6374" s="368" t="s">
        <v>19003</v>
      </c>
      <c r="B6374" s="369" t="s">
        <v>19004</v>
      </c>
      <c r="C6374" s="369" t="s">
        <v>6</v>
      </c>
      <c r="D6374" s="370">
        <v>7853.17</v>
      </c>
    </row>
    <row r="6375" spans="1:4">
      <c r="A6375" s="368" t="s">
        <v>19005</v>
      </c>
      <c r="B6375" s="369" t="s">
        <v>19006</v>
      </c>
      <c r="C6375" s="369" t="s">
        <v>6</v>
      </c>
      <c r="D6375" s="370">
        <v>8575.19</v>
      </c>
    </row>
    <row r="6376" spans="1:4">
      <c r="A6376" s="368" t="s">
        <v>19007</v>
      </c>
      <c r="B6376" s="369" t="s">
        <v>19008</v>
      </c>
      <c r="C6376" s="369" t="s">
        <v>6</v>
      </c>
      <c r="D6376" s="370">
        <v>9299.67</v>
      </c>
    </row>
    <row r="6377" spans="1:4">
      <c r="A6377" s="368" t="s">
        <v>19009</v>
      </c>
      <c r="B6377" s="369" t="s">
        <v>19010</v>
      </c>
      <c r="C6377" s="369" t="s">
        <v>6</v>
      </c>
      <c r="D6377" s="370">
        <v>10021.44</v>
      </c>
    </row>
    <row r="6378" spans="1:4">
      <c r="A6378" s="368" t="s">
        <v>19011</v>
      </c>
      <c r="B6378" s="369" t="s">
        <v>19012</v>
      </c>
      <c r="C6378" s="369" t="s">
        <v>6</v>
      </c>
      <c r="D6378" s="370">
        <v>3448.13</v>
      </c>
    </row>
    <row r="6379" spans="1:4">
      <c r="A6379" s="368" t="s">
        <v>19013</v>
      </c>
      <c r="B6379" s="369" t="s">
        <v>19014</v>
      </c>
      <c r="C6379" s="369" t="s">
        <v>6</v>
      </c>
      <c r="D6379" s="370">
        <v>11245.86</v>
      </c>
    </row>
    <row r="6380" spans="1:4">
      <c r="A6380" s="368" t="s">
        <v>19015</v>
      </c>
      <c r="B6380" s="369" t="s">
        <v>19016</v>
      </c>
      <c r="C6380" s="369" t="s">
        <v>6</v>
      </c>
      <c r="D6380" s="370">
        <v>11472.13</v>
      </c>
    </row>
    <row r="6381" spans="1:4">
      <c r="A6381" s="368" t="s">
        <v>19017</v>
      </c>
      <c r="B6381" s="369" t="s">
        <v>19018</v>
      </c>
      <c r="C6381" s="369" t="s">
        <v>6</v>
      </c>
      <c r="D6381" s="370">
        <v>11605.13</v>
      </c>
    </row>
    <row r="6382" spans="1:4">
      <c r="A6382" s="368" t="s">
        <v>19019</v>
      </c>
      <c r="B6382" s="369" t="s">
        <v>19020</v>
      </c>
      <c r="C6382" s="369" t="s">
        <v>6</v>
      </c>
      <c r="D6382" s="370">
        <v>3234.1</v>
      </c>
    </row>
    <row r="6383" spans="1:4">
      <c r="A6383" s="368" t="s">
        <v>19021</v>
      </c>
      <c r="B6383" s="369" t="s">
        <v>19022</v>
      </c>
      <c r="C6383" s="369" t="s">
        <v>6</v>
      </c>
      <c r="D6383" s="370">
        <v>3844.84</v>
      </c>
    </row>
    <row r="6384" spans="1:4">
      <c r="A6384" s="368" t="s">
        <v>19023</v>
      </c>
      <c r="B6384" s="369" t="s">
        <v>19024</v>
      </c>
      <c r="C6384" s="369" t="s">
        <v>6</v>
      </c>
      <c r="D6384" s="370">
        <v>11242.14</v>
      </c>
    </row>
    <row r="6385" spans="1:4">
      <c r="A6385" s="368" t="s">
        <v>19025</v>
      </c>
      <c r="B6385" s="369" t="s">
        <v>19026</v>
      </c>
      <c r="C6385" s="369" t="s">
        <v>6</v>
      </c>
      <c r="D6385" s="370">
        <v>12545.06</v>
      </c>
    </row>
    <row r="6386" spans="1:4">
      <c r="A6386" s="368" t="s">
        <v>19027</v>
      </c>
      <c r="B6386" s="369" t="s">
        <v>19028</v>
      </c>
      <c r="C6386" s="369" t="s">
        <v>6</v>
      </c>
      <c r="D6386" s="370">
        <v>13781.44</v>
      </c>
    </row>
    <row r="6387" spans="1:4">
      <c r="A6387" s="368" t="s">
        <v>19029</v>
      </c>
      <c r="B6387" s="369" t="s">
        <v>19030</v>
      </c>
      <c r="C6387" s="369" t="s">
        <v>6</v>
      </c>
      <c r="D6387" s="370">
        <v>15087.16</v>
      </c>
    </row>
    <row r="6388" spans="1:4">
      <c r="A6388" s="368" t="s">
        <v>19031</v>
      </c>
      <c r="B6388" s="369" t="s">
        <v>19032</v>
      </c>
      <c r="C6388" s="369" t="s">
        <v>6</v>
      </c>
      <c r="D6388" s="370">
        <v>16390.2</v>
      </c>
    </row>
    <row r="6389" spans="1:4">
      <c r="A6389" s="368" t="s">
        <v>19033</v>
      </c>
      <c r="B6389" s="369" t="s">
        <v>19034</v>
      </c>
      <c r="C6389" s="369" t="s">
        <v>6</v>
      </c>
      <c r="D6389" s="370">
        <v>17695.91</v>
      </c>
    </row>
    <row r="6390" spans="1:4">
      <c r="A6390" s="368" t="s">
        <v>19035</v>
      </c>
      <c r="B6390" s="369" t="s">
        <v>19036</v>
      </c>
      <c r="C6390" s="369" t="s">
        <v>6</v>
      </c>
      <c r="D6390" s="370">
        <v>19065.419999999998</v>
      </c>
    </row>
    <row r="6391" spans="1:4">
      <c r="A6391" s="368" t="s">
        <v>19037</v>
      </c>
      <c r="B6391" s="369" t="s">
        <v>19038</v>
      </c>
      <c r="C6391" s="369" t="s">
        <v>6</v>
      </c>
      <c r="D6391" s="370">
        <v>20301.759999999998</v>
      </c>
    </row>
    <row r="6392" spans="1:4">
      <c r="A6392" s="368" t="s">
        <v>19039</v>
      </c>
      <c r="B6392" s="369" t="s">
        <v>19040</v>
      </c>
      <c r="C6392" s="369" t="s">
        <v>6</v>
      </c>
      <c r="D6392" s="370">
        <v>21607.53</v>
      </c>
    </row>
    <row r="6393" spans="1:4">
      <c r="A6393" s="368" t="s">
        <v>19041</v>
      </c>
      <c r="B6393" s="369" t="s">
        <v>19042</v>
      </c>
      <c r="C6393" s="369" t="s">
        <v>6</v>
      </c>
      <c r="D6393" s="370">
        <v>22910.5</v>
      </c>
    </row>
    <row r="6394" spans="1:4">
      <c r="A6394" s="368" t="s">
        <v>19043</v>
      </c>
      <c r="B6394" s="369" t="s">
        <v>19044</v>
      </c>
      <c r="C6394" s="369" t="s">
        <v>6</v>
      </c>
      <c r="D6394" s="370">
        <v>25005.119999999999</v>
      </c>
    </row>
    <row r="6395" spans="1:4">
      <c r="A6395" s="368" t="s">
        <v>19045</v>
      </c>
      <c r="B6395" s="369" t="s">
        <v>19046</v>
      </c>
      <c r="C6395" s="369" t="s">
        <v>6</v>
      </c>
      <c r="D6395" s="370">
        <v>25372.84</v>
      </c>
    </row>
    <row r="6396" spans="1:4">
      <c r="A6396" s="368" t="s">
        <v>19047</v>
      </c>
      <c r="B6396" s="369" t="s">
        <v>19048</v>
      </c>
      <c r="C6396" s="369" t="s">
        <v>6</v>
      </c>
      <c r="D6396" s="370">
        <v>25591.86</v>
      </c>
    </row>
    <row r="6397" spans="1:4">
      <c r="A6397" s="368" t="s">
        <v>19049</v>
      </c>
      <c r="B6397" s="369" t="s">
        <v>19050</v>
      </c>
      <c r="C6397" s="369" t="s">
        <v>6</v>
      </c>
      <c r="D6397" s="370">
        <v>2737.87</v>
      </c>
    </row>
    <row r="6398" spans="1:4">
      <c r="A6398" s="368" t="s">
        <v>19051</v>
      </c>
      <c r="B6398" s="369" t="s">
        <v>19052</v>
      </c>
      <c r="C6398" s="369" t="s">
        <v>6</v>
      </c>
      <c r="D6398" s="370">
        <v>3296.3</v>
      </c>
    </row>
    <row r="6399" spans="1:4">
      <c r="A6399" s="368" t="s">
        <v>19053</v>
      </c>
      <c r="B6399" s="369" t="s">
        <v>19054</v>
      </c>
      <c r="C6399" s="369" t="s">
        <v>6</v>
      </c>
      <c r="D6399" s="370">
        <v>13935.82</v>
      </c>
    </row>
    <row r="6400" spans="1:4">
      <c r="A6400" s="368" t="s">
        <v>19055</v>
      </c>
      <c r="B6400" s="369" t="s">
        <v>19056</v>
      </c>
      <c r="C6400" s="369" t="s">
        <v>6</v>
      </c>
      <c r="D6400" s="370">
        <v>15561.86</v>
      </c>
    </row>
    <row r="6401" spans="1:4">
      <c r="A6401" s="368" t="s">
        <v>19057</v>
      </c>
      <c r="B6401" s="369" t="s">
        <v>19058</v>
      </c>
      <c r="C6401" s="369" t="s">
        <v>6</v>
      </c>
      <c r="D6401" s="370">
        <v>16204.72</v>
      </c>
    </row>
    <row r="6402" spans="1:4">
      <c r="A6402" s="368" t="s">
        <v>19059</v>
      </c>
      <c r="B6402" s="369" t="s">
        <v>19060</v>
      </c>
      <c r="C6402" s="369" t="s">
        <v>6</v>
      </c>
      <c r="D6402" s="370">
        <v>18704.71</v>
      </c>
    </row>
    <row r="6403" spans="1:4">
      <c r="A6403" s="368" t="s">
        <v>19061</v>
      </c>
      <c r="B6403" s="369" t="s">
        <v>19062</v>
      </c>
      <c r="C6403" s="369" t="s">
        <v>6</v>
      </c>
      <c r="D6403" s="370">
        <v>20277.5</v>
      </c>
    </row>
    <row r="6404" spans="1:4">
      <c r="A6404" s="368" t="s">
        <v>19063</v>
      </c>
      <c r="B6404" s="369" t="s">
        <v>19064</v>
      </c>
      <c r="C6404" s="369" t="s">
        <v>6</v>
      </c>
      <c r="D6404" s="370">
        <v>21850.36</v>
      </c>
    </row>
    <row r="6405" spans="1:4">
      <c r="A6405" s="368" t="s">
        <v>19065</v>
      </c>
      <c r="B6405" s="369" t="s">
        <v>19066</v>
      </c>
      <c r="C6405" s="369" t="s">
        <v>6</v>
      </c>
      <c r="D6405" s="370">
        <v>23423.15</v>
      </c>
    </row>
    <row r="6406" spans="1:4">
      <c r="A6406" s="368" t="s">
        <v>19067</v>
      </c>
      <c r="B6406" s="369" t="s">
        <v>19068</v>
      </c>
      <c r="C6406" s="369" t="s">
        <v>6</v>
      </c>
      <c r="D6406" s="370">
        <v>24996.01</v>
      </c>
    </row>
    <row r="6407" spans="1:4">
      <c r="A6407" s="368" t="s">
        <v>19069</v>
      </c>
      <c r="B6407" s="369" t="s">
        <v>19070</v>
      </c>
      <c r="C6407" s="369" t="s">
        <v>6</v>
      </c>
      <c r="D6407" s="370">
        <v>24105.25</v>
      </c>
    </row>
    <row r="6408" spans="1:4">
      <c r="A6408" s="368" t="s">
        <v>19071</v>
      </c>
      <c r="B6408" s="369" t="s">
        <v>19072</v>
      </c>
      <c r="C6408" s="369" t="s">
        <v>6</v>
      </c>
      <c r="D6408" s="370">
        <v>28138.85</v>
      </c>
    </row>
    <row r="6409" spans="1:4">
      <c r="A6409" s="368" t="s">
        <v>19073</v>
      </c>
      <c r="B6409" s="369" t="s">
        <v>19074</v>
      </c>
      <c r="C6409" s="369" t="s">
        <v>6</v>
      </c>
      <c r="D6409" s="370">
        <v>30662.5</v>
      </c>
    </row>
    <row r="6410" spans="1:4">
      <c r="A6410" s="368" t="s">
        <v>19075</v>
      </c>
      <c r="B6410" s="369" t="s">
        <v>19076</v>
      </c>
      <c r="C6410" s="369" t="s">
        <v>6</v>
      </c>
      <c r="D6410" s="370">
        <v>27246.89</v>
      </c>
    </row>
    <row r="6411" spans="1:4">
      <c r="A6411" s="368" t="s">
        <v>19077</v>
      </c>
      <c r="B6411" s="369" t="s">
        <v>19078</v>
      </c>
      <c r="C6411" s="369" t="s">
        <v>6</v>
      </c>
      <c r="D6411" s="370">
        <v>31376.57</v>
      </c>
    </row>
    <row r="6412" spans="1:4">
      <c r="A6412" s="368" t="s">
        <v>19079</v>
      </c>
      <c r="B6412" s="369" t="s">
        <v>19080</v>
      </c>
      <c r="C6412" s="369" t="s">
        <v>6</v>
      </c>
      <c r="D6412" s="370">
        <v>3716.31</v>
      </c>
    </row>
    <row r="6413" spans="1:4">
      <c r="A6413" s="368" t="s">
        <v>19081</v>
      </c>
      <c r="B6413" s="369" t="s">
        <v>19082</v>
      </c>
      <c r="C6413" s="369" t="s">
        <v>6</v>
      </c>
      <c r="D6413" s="370">
        <v>4765.9399999999996</v>
      </c>
    </row>
    <row r="6414" spans="1:4">
      <c r="A6414" s="368" t="s">
        <v>19083</v>
      </c>
      <c r="B6414" s="369" t="s">
        <v>19084</v>
      </c>
      <c r="C6414" s="369" t="s">
        <v>6</v>
      </c>
      <c r="D6414" s="370">
        <v>19101.03</v>
      </c>
    </row>
    <row r="6415" spans="1:4">
      <c r="A6415" s="368" t="s">
        <v>19085</v>
      </c>
      <c r="B6415" s="369" t="s">
        <v>19086</v>
      </c>
      <c r="C6415" s="369" t="s">
        <v>6</v>
      </c>
      <c r="D6415" s="370">
        <v>20965.34</v>
      </c>
    </row>
    <row r="6416" spans="1:4">
      <c r="A6416" s="368" t="s">
        <v>19087</v>
      </c>
      <c r="B6416" s="369" t="s">
        <v>19088</v>
      </c>
      <c r="C6416" s="369" t="s">
        <v>6</v>
      </c>
      <c r="D6416" s="370">
        <v>22829.65</v>
      </c>
    </row>
    <row r="6417" spans="1:4">
      <c r="A6417" s="368" t="s">
        <v>19089</v>
      </c>
      <c r="B6417" s="369" t="s">
        <v>19090</v>
      </c>
      <c r="C6417" s="369" t="s">
        <v>6</v>
      </c>
      <c r="D6417" s="370">
        <v>24693.93</v>
      </c>
    </row>
    <row r="6418" spans="1:4">
      <c r="A6418" s="368" t="s">
        <v>19091</v>
      </c>
      <c r="B6418" s="369" t="s">
        <v>19092</v>
      </c>
      <c r="C6418" s="369" t="s">
        <v>6</v>
      </c>
      <c r="D6418" s="370">
        <v>26558.21</v>
      </c>
    </row>
    <row r="6419" spans="1:4">
      <c r="A6419" s="368" t="s">
        <v>19093</v>
      </c>
      <c r="B6419" s="369" t="s">
        <v>19094</v>
      </c>
      <c r="C6419" s="369" t="s">
        <v>6</v>
      </c>
      <c r="D6419" s="370">
        <v>28422.53</v>
      </c>
    </row>
    <row r="6420" spans="1:4">
      <c r="A6420" s="368" t="s">
        <v>19095</v>
      </c>
      <c r="B6420" s="369" t="s">
        <v>19096</v>
      </c>
      <c r="C6420" s="369" t="s">
        <v>6</v>
      </c>
      <c r="D6420" s="370">
        <v>30284.03</v>
      </c>
    </row>
    <row r="6421" spans="1:4">
      <c r="A6421" s="368" t="s">
        <v>19097</v>
      </c>
      <c r="B6421" s="369" t="s">
        <v>19098</v>
      </c>
      <c r="C6421" s="369" t="s">
        <v>6</v>
      </c>
      <c r="D6421" s="370">
        <v>32148.33</v>
      </c>
    </row>
    <row r="6422" spans="1:4">
      <c r="A6422" s="368" t="s">
        <v>19099</v>
      </c>
      <c r="B6422" s="369" t="s">
        <v>19100</v>
      </c>
      <c r="C6422" s="369" t="s">
        <v>6</v>
      </c>
      <c r="D6422" s="370">
        <v>34012.639999999999</v>
      </c>
    </row>
    <row r="6423" spans="1:4">
      <c r="A6423" s="368" t="s">
        <v>19101</v>
      </c>
      <c r="B6423" s="369" t="s">
        <v>19102</v>
      </c>
      <c r="C6423" s="369" t="s">
        <v>6</v>
      </c>
      <c r="D6423" s="370">
        <v>35876.9</v>
      </c>
    </row>
    <row r="6424" spans="1:4">
      <c r="A6424" s="368" t="s">
        <v>19103</v>
      </c>
      <c r="B6424" s="369" t="s">
        <v>19104</v>
      </c>
      <c r="C6424" s="369" t="s">
        <v>6</v>
      </c>
      <c r="D6424" s="370">
        <v>38865.919999999998</v>
      </c>
    </row>
    <row r="6425" spans="1:4">
      <c r="A6425" s="368" t="s">
        <v>19105</v>
      </c>
      <c r="B6425" s="369" t="s">
        <v>19106</v>
      </c>
      <c r="C6425" s="369" t="s">
        <v>6</v>
      </c>
      <c r="D6425" s="370">
        <v>39397.699999999997</v>
      </c>
    </row>
    <row r="6426" spans="1:4">
      <c r="A6426" s="368" t="s">
        <v>19107</v>
      </c>
      <c r="B6426" s="369" t="s">
        <v>19108</v>
      </c>
      <c r="C6426" s="369" t="s">
        <v>6</v>
      </c>
      <c r="D6426" s="370">
        <v>39716.22</v>
      </c>
    </row>
    <row r="6427" spans="1:4">
      <c r="A6427" s="368" t="s">
        <v>19109</v>
      </c>
      <c r="B6427" s="369" t="s">
        <v>19110</v>
      </c>
      <c r="C6427" s="369" t="s">
        <v>6</v>
      </c>
      <c r="D6427" s="370">
        <v>441.13</v>
      </c>
    </row>
    <row r="6428" spans="1:4">
      <c r="A6428" s="368" t="s">
        <v>19111</v>
      </c>
      <c r="B6428" s="369" t="s">
        <v>19112</v>
      </c>
      <c r="C6428" s="369" t="s">
        <v>6</v>
      </c>
      <c r="D6428" s="370">
        <v>530.86</v>
      </c>
    </row>
    <row r="6429" spans="1:4">
      <c r="A6429" s="368" t="s">
        <v>19113</v>
      </c>
      <c r="B6429" s="369" t="s">
        <v>19114</v>
      </c>
      <c r="C6429" s="369" t="s">
        <v>6</v>
      </c>
      <c r="D6429" s="370">
        <v>693.78</v>
      </c>
    </row>
    <row r="6430" spans="1:4">
      <c r="A6430" s="368" t="s">
        <v>19115</v>
      </c>
      <c r="B6430" s="369" t="s">
        <v>19116</v>
      </c>
      <c r="C6430" s="369" t="s">
        <v>6</v>
      </c>
      <c r="D6430" s="370">
        <v>803.67</v>
      </c>
    </row>
    <row r="6431" spans="1:4">
      <c r="A6431" s="368" t="s">
        <v>19117</v>
      </c>
      <c r="B6431" s="369" t="s">
        <v>19118</v>
      </c>
      <c r="C6431" s="369" t="s">
        <v>6</v>
      </c>
      <c r="D6431" s="370">
        <v>972.12</v>
      </c>
    </row>
    <row r="6432" spans="1:4">
      <c r="A6432" s="368" t="s">
        <v>19119</v>
      </c>
      <c r="B6432" s="369" t="s">
        <v>19120</v>
      </c>
      <c r="C6432" s="369" t="s">
        <v>6</v>
      </c>
      <c r="D6432" s="370">
        <v>1956.4</v>
      </c>
    </row>
    <row r="6433" spans="1:4">
      <c r="A6433" s="368" t="s">
        <v>19121</v>
      </c>
      <c r="B6433" s="369" t="s">
        <v>19122</v>
      </c>
      <c r="C6433" s="369" t="s">
        <v>6</v>
      </c>
      <c r="D6433" s="370">
        <v>1679.39</v>
      </c>
    </row>
    <row r="6434" spans="1:4">
      <c r="A6434" s="368" t="s">
        <v>19123</v>
      </c>
      <c r="B6434" s="369" t="s">
        <v>19124</v>
      </c>
      <c r="C6434" s="369" t="s">
        <v>6</v>
      </c>
      <c r="D6434" s="370">
        <v>2992.55</v>
      </c>
    </row>
    <row r="6435" spans="1:4">
      <c r="A6435" s="368" t="s">
        <v>19125</v>
      </c>
      <c r="B6435" s="369" t="s">
        <v>19126</v>
      </c>
      <c r="C6435" s="369" t="s">
        <v>6</v>
      </c>
      <c r="D6435" s="370">
        <v>3614.27</v>
      </c>
    </row>
    <row r="6436" spans="1:4">
      <c r="A6436" s="368" t="s">
        <v>19127</v>
      </c>
      <c r="B6436" s="369" t="s">
        <v>19128</v>
      </c>
      <c r="C6436" s="369" t="s">
        <v>6</v>
      </c>
      <c r="D6436" s="370">
        <v>2491.8000000000002</v>
      </c>
    </row>
    <row r="6437" spans="1:4">
      <c r="A6437" s="368" t="s">
        <v>19129</v>
      </c>
      <c r="B6437" s="369" t="s">
        <v>19130</v>
      </c>
      <c r="C6437" s="369" t="s">
        <v>6</v>
      </c>
      <c r="D6437" s="370">
        <v>3489.74</v>
      </c>
    </row>
    <row r="6438" spans="1:4">
      <c r="A6438" s="368" t="s">
        <v>19131</v>
      </c>
      <c r="B6438" s="369" t="s">
        <v>19132</v>
      </c>
      <c r="C6438" s="369" t="s">
        <v>6</v>
      </c>
      <c r="D6438" s="370">
        <v>8474.5499999999993</v>
      </c>
    </row>
    <row r="6439" spans="1:4">
      <c r="A6439" s="368" t="s">
        <v>19133</v>
      </c>
      <c r="B6439" s="369" t="s">
        <v>19134</v>
      </c>
      <c r="C6439" s="369" t="s">
        <v>6</v>
      </c>
      <c r="D6439" s="370">
        <v>9439.75</v>
      </c>
    </row>
    <row r="6440" spans="1:4">
      <c r="A6440" s="368" t="s">
        <v>19135</v>
      </c>
      <c r="B6440" s="369" t="s">
        <v>19136</v>
      </c>
      <c r="C6440" s="369" t="s">
        <v>6</v>
      </c>
      <c r="D6440" s="370">
        <v>13538.19</v>
      </c>
    </row>
    <row r="6441" spans="1:4">
      <c r="A6441" s="368" t="s">
        <v>19137</v>
      </c>
      <c r="B6441" s="369" t="s">
        <v>19138</v>
      </c>
      <c r="C6441" s="369" t="s">
        <v>6</v>
      </c>
      <c r="D6441" s="370">
        <v>15748.68</v>
      </c>
    </row>
    <row r="6442" spans="1:4">
      <c r="A6442" s="368" t="s">
        <v>19139</v>
      </c>
      <c r="B6442" s="369" t="s">
        <v>19140</v>
      </c>
      <c r="C6442" s="369" t="s">
        <v>6</v>
      </c>
      <c r="D6442" s="370">
        <v>19398.47</v>
      </c>
    </row>
    <row r="6443" spans="1:4">
      <c r="A6443" s="368" t="s">
        <v>19141</v>
      </c>
      <c r="B6443" s="369" t="s">
        <v>19142</v>
      </c>
      <c r="C6443" s="369" t="s">
        <v>6</v>
      </c>
      <c r="D6443" s="370">
        <v>718.97</v>
      </c>
    </row>
    <row r="6444" spans="1:4">
      <c r="A6444" s="368" t="s">
        <v>19143</v>
      </c>
      <c r="B6444" s="369" t="s">
        <v>19144</v>
      </c>
      <c r="C6444" s="369" t="s">
        <v>6</v>
      </c>
      <c r="D6444" s="370">
        <v>852.21</v>
      </c>
    </row>
    <row r="6445" spans="1:4">
      <c r="A6445" s="368" t="s">
        <v>19145</v>
      </c>
      <c r="B6445" s="369" t="s">
        <v>19146</v>
      </c>
      <c r="C6445" s="369" t="s">
        <v>6</v>
      </c>
      <c r="D6445" s="370">
        <v>985.44</v>
      </c>
    </row>
    <row r="6446" spans="1:4">
      <c r="A6446" s="368" t="s">
        <v>19147</v>
      </c>
      <c r="B6446" s="369" t="s">
        <v>19148</v>
      </c>
      <c r="C6446" s="369" t="s">
        <v>6</v>
      </c>
      <c r="D6446" s="370">
        <v>1118.69</v>
      </c>
    </row>
    <row r="6447" spans="1:4">
      <c r="A6447" s="368" t="s">
        <v>19149</v>
      </c>
      <c r="B6447" s="369" t="s">
        <v>19150</v>
      </c>
      <c r="C6447" s="369" t="s">
        <v>6</v>
      </c>
      <c r="D6447" s="370">
        <v>1251.94</v>
      </c>
    </row>
    <row r="6448" spans="1:4">
      <c r="A6448" s="368" t="s">
        <v>19151</v>
      </c>
      <c r="B6448" s="369" t="s">
        <v>19152</v>
      </c>
      <c r="C6448" s="369" t="s">
        <v>6</v>
      </c>
      <c r="D6448" s="370">
        <v>1385.17</v>
      </c>
    </row>
    <row r="6449" spans="1:4">
      <c r="A6449" s="368" t="s">
        <v>19153</v>
      </c>
      <c r="B6449" s="369" t="s">
        <v>19154</v>
      </c>
      <c r="C6449" s="369" t="s">
        <v>6</v>
      </c>
      <c r="D6449" s="370">
        <v>1521.17</v>
      </c>
    </row>
    <row r="6450" spans="1:4">
      <c r="A6450" s="368" t="s">
        <v>19155</v>
      </c>
      <c r="B6450" s="369" t="s">
        <v>19156</v>
      </c>
      <c r="C6450" s="369" t="s">
        <v>6</v>
      </c>
      <c r="D6450" s="370">
        <v>1654.31</v>
      </c>
    </row>
    <row r="6451" spans="1:4">
      <c r="A6451" s="368" t="s">
        <v>19157</v>
      </c>
      <c r="B6451" s="369" t="s">
        <v>19158</v>
      </c>
      <c r="C6451" s="369" t="s">
        <v>6</v>
      </c>
      <c r="D6451" s="370">
        <v>1902.27</v>
      </c>
    </row>
    <row r="6452" spans="1:4">
      <c r="A6452" s="368" t="s">
        <v>19159</v>
      </c>
      <c r="B6452" s="369" t="s">
        <v>19160</v>
      </c>
      <c r="C6452" s="369" t="s">
        <v>6</v>
      </c>
      <c r="D6452" s="370">
        <v>1921.9</v>
      </c>
    </row>
    <row r="6453" spans="1:4">
      <c r="A6453" s="368" t="s">
        <v>19161</v>
      </c>
      <c r="B6453" s="369" t="s">
        <v>19162</v>
      </c>
      <c r="C6453" s="369" t="s">
        <v>6</v>
      </c>
      <c r="D6453" s="370">
        <v>1933.12</v>
      </c>
    </row>
    <row r="6454" spans="1:4">
      <c r="A6454" s="368" t="s">
        <v>19163</v>
      </c>
      <c r="B6454" s="369" t="s">
        <v>19164</v>
      </c>
      <c r="C6454" s="369" t="s">
        <v>6</v>
      </c>
      <c r="D6454" s="370">
        <v>718.97</v>
      </c>
    </row>
    <row r="6455" spans="1:4">
      <c r="A6455" s="368" t="s">
        <v>19165</v>
      </c>
      <c r="B6455" s="369" t="s">
        <v>19166</v>
      </c>
      <c r="C6455" s="369" t="s">
        <v>6</v>
      </c>
      <c r="D6455" s="370">
        <v>852.21</v>
      </c>
    </row>
    <row r="6456" spans="1:4">
      <c r="A6456" s="368" t="s">
        <v>19167</v>
      </c>
      <c r="B6456" s="369" t="s">
        <v>19168</v>
      </c>
      <c r="C6456" s="369" t="s">
        <v>6</v>
      </c>
      <c r="D6456" s="370">
        <v>985.44</v>
      </c>
    </row>
    <row r="6457" spans="1:4">
      <c r="A6457" s="368" t="s">
        <v>19169</v>
      </c>
      <c r="B6457" s="369" t="s">
        <v>19170</v>
      </c>
      <c r="C6457" s="369" t="s">
        <v>6</v>
      </c>
      <c r="D6457" s="370">
        <v>1118.69</v>
      </c>
    </row>
    <row r="6458" spans="1:4">
      <c r="A6458" s="368" t="s">
        <v>19171</v>
      </c>
      <c r="B6458" s="369" t="s">
        <v>19172</v>
      </c>
      <c r="C6458" s="369" t="s">
        <v>6</v>
      </c>
      <c r="D6458" s="370">
        <v>1251.94</v>
      </c>
    </row>
    <row r="6459" spans="1:4">
      <c r="A6459" s="368" t="s">
        <v>19173</v>
      </c>
      <c r="B6459" s="369" t="s">
        <v>19174</v>
      </c>
      <c r="C6459" s="369" t="s">
        <v>6</v>
      </c>
      <c r="D6459" s="370">
        <v>1385.17</v>
      </c>
    </row>
    <row r="6460" spans="1:4">
      <c r="A6460" s="368" t="s">
        <v>19175</v>
      </c>
      <c r="B6460" s="369" t="s">
        <v>19176</v>
      </c>
      <c r="C6460" s="369" t="s">
        <v>6</v>
      </c>
      <c r="D6460" s="370">
        <v>1521.17</v>
      </c>
    </row>
    <row r="6461" spans="1:4">
      <c r="A6461" s="368" t="s">
        <v>19177</v>
      </c>
      <c r="B6461" s="369" t="s">
        <v>19178</v>
      </c>
      <c r="C6461" s="369" t="s">
        <v>6</v>
      </c>
      <c r="D6461" s="370">
        <v>1654.31</v>
      </c>
    </row>
    <row r="6462" spans="1:4">
      <c r="A6462" s="368" t="s">
        <v>19179</v>
      </c>
      <c r="B6462" s="369" t="s">
        <v>19180</v>
      </c>
      <c r="C6462" s="369" t="s">
        <v>6</v>
      </c>
      <c r="D6462" s="370">
        <v>1902.27</v>
      </c>
    </row>
    <row r="6463" spans="1:4">
      <c r="A6463" s="368" t="s">
        <v>19181</v>
      </c>
      <c r="B6463" s="369" t="s">
        <v>19182</v>
      </c>
      <c r="C6463" s="369" t="s">
        <v>6</v>
      </c>
      <c r="D6463" s="370">
        <v>1921.9</v>
      </c>
    </row>
    <row r="6464" spans="1:4">
      <c r="A6464" s="368" t="s">
        <v>19183</v>
      </c>
      <c r="B6464" s="369" t="s">
        <v>19184</v>
      </c>
      <c r="C6464" s="369" t="s">
        <v>6</v>
      </c>
      <c r="D6464" s="370">
        <v>1933.12</v>
      </c>
    </row>
    <row r="6465" spans="1:4">
      <c r="A6465" s="368" t="s">
        <v>19185</v>
      </c>
      <c r="B6465" s="369" t="s">
        <v>19186</v>
      </c>
      <c r="C6465" s="369" t="s">
        <v>6</v>
      </c>
      <c r="D6465" s="370">
        <v>811.22</v>
      </c>
    </row>
    <row r="6466" spans="1:4">
      <c r="A6466" s="368" t="s">
        <v>19187</v>
      </c>
      <c r="B6466" s="369" t="s">
        <v>19188</v>
      </c>
      <c r="C6466" s="369" t="s">
        <v>6</v>
      </c>
      <c r="D6466" s="370">
        <v>946.29</v>
      </c>
    </row>
    <row r="6467" spans="1:4">
      <c r="A6467" s="368" t="s">
        <v>19189</v>
      </c>
      <c r="B6467" s="369" t="s">
        <v>19190</v>
      </c>
      <c r="C6467" s="369" t="s">
        <v>6</v>
      </c>
      <c r="D6467" s="370">
        <v>1078.55</v>
      </c>
    </row>
    <row r="6468" spans="1:4">
      <c r="A6468" s="368" t="s">
        <v>19191</v>
      </c>
      <c r="B6468" s="369" t="s">
        <v>19192</v>
      </c>
      <c r="C6468" s="369" t="s">
        <v>6</v>
      </c>
      <c r="D6468" s="370">
        <v>1213.54</v>
      </c>
    </row>
    <row r="6469" spans="1:4">
      <c r="A6469" s="368" t="s">
        <v>19193</v>
      </c>
      <c r="B6469" s="369" t="s">
        <v>19194</v>
      </c>
      <c r="C6469" s="369" t="s">
        <v>6</v>
      </c>
      <c r="D6469" s="370">
        <v>1348.52</v>
      </c>
    </row>
    <row r="6470" spans="1:4">
      <c r="A6470" s="368" t="s">
        <v>19195</v>
      </c>
      <c r="B6470" s="369" t="s">
        <v>19196</v>
      </c>
      <c r="C6470" s="369" t="s">
        <v>6</v>
      </c>
      <c r="D6470" s="370">
        <v>1483.58</v>
      </c>
    </row>
    <row r="6471" spans="1:4">
      <c r="A6471" s="368" t="s">
        <v>19197</v>
      </c>
      <c r="B6471" s="369" t="s">
        <v>19198</v>
      </c>
      <c r="C6471" s="369" t="s">
        <v>6</v>
      </c>
      <c r="D6471" s="370">
        <v>1618.6</v>
      </c>
    </row>
    <row r="6472" spans="1:4">
      <c r="A6472" s="368" t="s">
        <v>19199</v>
      </c>
      <c r="B6472" s="369" t="s">
        <v>19200</v>
      </c>
      <c r="C6472" s="369" t="s">
        <v>6</v>
      </c>
      <c r="D6472" s="370">
        <v>1753.63</v>
      </c>
    </row>
    <row r="6473" spans="1:4">
      <c r="A6473" s="368" t="s">
        <v>19201</v>
      </c>
      <c r="B6473" s="369" t="s">
        <v>19202</v>
      </c>
      <c r="C6473" s="369" t="s">
        <v>6</v>
      </c>
      <c r="D6473" s="370">
        <v>1996.36</v>
      </c>
    </row>
    <row r="6474" spans="1:4">
      <c r="A6474" s="368" t="s">
        <v>19203</v>
      </c>
      <c r="B6474" s="369" t="s">
        <v>19204</v>
      </c>
      <c r="C6474" s="369" t="s">
        <v>6</v>
      </c>
      <c r="D6474" s="370">
        <v>2021.88</v>
      </c>
    </row>
    <row r="6475" spans="1:4">
      <c r="A6475" s="368" t="s">
        <v>19205</v>
      </c>
      <c r="B6475" s="369" t="s">
        <v>19206</v>
      </c>
      <c r="C6475" s="369" t="s">
        <v>6</v>
      </c>
      <c r="D6475" s="370">
        <v>2038.87</v>
      </c>
    </row>
    <row r="6476" spans="1:4">
      <c r="A6476" s="368" t="s">
        <v>19207</v>
      </c>
      <c r="B6476" s="369" t="s">
        <v>19208</v>
      </c>
      <c r="C6476" s="369" t="s">
        <v>6</v>
      </c>
      <c r="D6476" s="370">
        <v>974.25</v>
      </c>
    </row>
    <row r="6477" spans="1:4">
      <c r="A6477" s="368" t="s">
        <v>19209</v>
      </c>
      <c r="B6477" s="369" t="s">
        <v>19210</v>
      </c>
      <c r="C6477" s="369" t="s">
        <v>6</v>
      </c>
      <c r="D6477" s="370">
        <v>1140.8599999999999</v>
      </c>
    </row>
    <row r="6478" spans="1:4">
      <c r="A6478" s="368" t="s">
        <v>19211</v>
      </c>
      <c r="B6478" s="369" t="s">
        <v>19212</v>
      </c>
      <c r="C6478" s="369" t="s">
        <v>6</v>
      </c>
      <c r="D6478" s="370">
        <v>1304.76</v>
      </c>
    </row>
    <row r="6479" spans="1:4">
      <c r="A6479" s="368" t="s">
        <v>19213</v>
      </c>
      <c r="B6479" s="369" t="s">
        <v>19214</v>
      </c>
      <c r="C6479" s="369" t="s">
        <v>6</v>
      </c>
      <c r="D6479" s="370">
        <v>1468.59</v>
      </c>
    </row>
    <row r="6480" spans="1:4">
      <c r="A6480" s="368" t="s">
        <v>19215</v>
      </c>
      <c r="B6480" s="369" t="s">
        <v>19216</v>
      </c>
      <c r="C6480" s="369" t="s">
        <v>6</v>
      </c>
      <c r="D6480" s="370">
        <v>1635.2</v>
      </c>
    </row>
    <row r="6481" spans="1:4">
      <c r="A6481" s="368" t="s">
        <v>19217</v>
      </c>
      <c r="B6481" s="369" t="s">
        <v>19218</v>
      </c>
      <c r="C6481" s="369" t="s">
        <v>6</v>
      </c>
      <c r="D6481" s="370">
        <v>1192.04</v>
      </c>
    </row>
    <row r="6482" spans="1:4">
      <c r="A6482" s="368" t="s">
        <v>19219</v>
      </c>
      <c r="B6482" s="369" t="s">
        <v>19220</v>
      </c>
      <c r="C6482" s="369" t="s">
        <v>6</v>
      </c>
      <c r="D6482" s="370">
        <v>1407.44</v>
      </c>
    </row>
    <row r="6483" spans="1:4">
      <c r="A6483" s="368" t="s">
        <v>19221</v>
      </c>
      <c r="B6483" s="369" t="s">
        <v>19222</v>
      </c>
      <c r="C6483" s="369" t="s">
        <v>6</v>
      </c>
      <c r="D6483" s="370">
        <v>1622.82</v>
      </c>
    </row>
    <row r="6484" spans="1:4">
      <c r="A6484" s="368" t="s">
        <v>19223</v>
      </c>
      <c r="B6484" s="369" t="s">
        <v>19224</v>
      </c>
      <c r="C6484" s="369" t="s">
        <v>6</v>
      </c>
      <c r="D6484" s="370">
        <v>1835.48</v>
      </c>
    </row>
    <row r="6485" spans="1:4">
      <c r="A6485" s="368" t="s">
        <v>19225</v>
      </c>
      <c r="B6485" s="369" t="s">
        <v>19226</v>
      </c>
      <c r="C6485" s="369" t="s">
        <v>6</v>
      </c>
      <c r="D6485" s="370">
        <v>2050.87</v>
      </c>
    </row>
    <row r="6486" spans="1:4">
      <c r="A6486" s="368" t="s">
        <v>19227</v>
      </c>
      <c r="B6486" s="369" t="s">
        <v>19228</v>
      </c>
      <c r="C6486" s="369" t="s">
        <v>6</v>
      </c>
      <c r="D6486" s="370">
        <v>2266.29</v>
      </c>
    </row>
    <row r="6487" spans="1:4">
      <c r="A6487" s="368" t="s">
        <v>19229</v>
      </c>
      <c r="B6487" s="369" t="s">
        <v>19230</v>
      </c>
      <c r="C6487" s="369" t="s">
        <v>6</v>
      </c>
      <c r="D6487" s="370">
        <v>2478.9299999999998</v>
      </c>
    </row>
    <row r="6488" spans="1:4">
      <c r="A6488" s="368" t="s">
        <v>19231</v>
      </c>
      <c r="B6488" s="369" t="s">
        <v>19232</v>
      </c>
      <c r="C6488" s="369" t="s">
        <v>6</v>
      </c>
      <c r="D6488" s="370">
        <v>2694.36</v>
      </c>
    </row>
    <row r="6489" spans="1:4">
      <c r="A6489" s="368" t="s">
        <v>19233</v>
      </c>
      <c r="B6489" s="369" t="s">
        <v>19234</v>
      </c>
      <c r="C6489" s="369" t="s">
        <v>6</v>
      </c>
      <c r="D6489" s="370">
        <v>3072.95</v>
      </c>
    </row>
    <row r="6490" spans="1:4">
      <c r="A6490" s="368" t="s">
        <v>19235</v>
      </c>
      <c r="B6490" s="369" t="s">
        <v>19236</v>
      </c>
      <c r="C6490" s="369" t="s">
        <v>6</v>
      </c>
      <c r="D6490" s="370">
        <v>3123.91</v>
      </c>
    </row>
    <row r="6491" spans="1:4">
      <c r="A6491" s="368" t="s">
        <v>19237</v>
      </c>
      <c r="B6491" s="369" t="s">
        <v>19238</v>
      </c>
      <c r="C6491" s="369" t="s">
        <v>6</v>
      </c>
      <c r="D6491" s="370">
        <v>3157.74</v>
      </c>
    </row>
    <row r="6492" spans="1:4">
      <c r="A6492" s="368" t="s">
        <v>19239</v>
      </c>
      <c r="B6492" s="369" t="s">
        <v>19240</v>
      </c>
      <c r="C6492" s="369" t="s">
        <v>6</v>
      </c>
      <c r="D6492" s="370">
        <v>1393.8</v>
      </c>
    </row>
    <row r="6493" spans="1:4">
      <c r="A6493" s="368" t="s">
        <v>19241</v>
      </c>
      <c r="B6493" s="369" t="s">
        <v>19242</v>
      </c>
      <c r="C6493" s="369" t="s">
        <v>6</v>
      </c>
      <c r="D6493" s="370">
        <v>1662.34</v>
      </c>
    </row>
    <row r="6494" spans="1:4">
      <c r="A6494" s="368" t="s">
        <v>19243</v>
      </c>
      <c r="B6494" s="369" t="s">
        <v>19244</v>
      </c>
      <c r="C6494" s="369" t="s">
        <v>6</v>
      </c>
      <c r="D6494" s="370">
        <v>1928.18</v>
      </c>
    </row>
    <row r="6495" spans="1:4">
      <c r="A6495" s="368" t="s">
        <v>19245</v>
      </c>
      <c r="B6495" s="369" t="s">
        <v>19246</v>
      </c>
      <c r="C6495" s="369" t="s">
        <v>6</v>
      </c>
      <c r="D6495" s="370">
        <v>2196.6799999999998</v>
      </c>
    </row>
    <row r="6496" spans="1:4">
      <c r="A6496" s="368" t="s">
        <v>19247</v>
      </c>
      <c r="B6496" s="369" t="s">
        <v>19248</v>
      </c>
      <c r="C6496" s="369" t="s">
        <v>6</v>
      </c>
      <c r="D6496" s="370">
        <v>2465.1799999999998</v>
      </c>
    </row>
    <row r="6497" spans="1:4">
      <c r="A6497" s="368" t="s">
        <v>19249</v>
      </c>
      <c r="B6497" s="369" t="s">
        <v>19250</v>
      </c>
      <c r="C6497" s="369" t="s">
        <v>6</v>
      </c>
      <c r="D6497" s="370">
        <v>2730.92</v>
      </c>
    </row>
    <row r="6498" spans="1:4">
      <c r="A6498" s="368" t="s">
        <v>19251</v>
      </c>
      <c r="B6498" s="369" t="s">
        <v>19252</v>
      </c>
      <c r="C6498" s="369" t="s">
        <v>6</v>
      </c>
      <c r="D6498" s="370">
        <v>2999.46</v>
      </c>
    </row>
    <row r="6499" spans="1:4">
      <c r="A6499" s="368" t="s">
        <v>19253</v>
      </c>
      <c r="B6499" s="369" t="s">
        <v>19254</v>
      </c>
      <c r="C6499" s="369" t="s">
        <v>6</v>
      </c>
      <c r="D6499" s="370">
        <v>3265.24</v>
      </c>
    </row>
    <row r="6500" spans="1:4">
      <c r="A6500" s="368" t="s">
        <v>19255</v>
      </c>
      <c r="B6500" s="369" t="s">
        <v>19256</v>
      </c>
      <c r="C6500" s="369" t="s">
        <v>6</v>
      </c>
      <c r="D6500" s="370">
        <v>3733.77</v>
      </c>
    </row>
    <row r="6501" spans="1:4">
      <c r="A6501" s="368" t="s">
        <v>19257</v>
      </c>
      <c r="B6501" s="369" t="s">
        <v>19258</v>
      </c>
      <c r="C6501" s="369" t="s">
        <v>6</v>
      </c>
      <c r="D6501" s="370">
        <v>3804.11</v>
      </c>
    </row>
    <row r="6502" spans="1:4">
      <c r="A6502" s="368" t="s">
        <v>19259</v>
      </c>
      <c r="B6502" s="369" t="s">
        <v>19260</v>
      </c>
      <c r="C6502" s="369" t="s">
        <v>6</v>
      </c>
      <c r="D6502" s="370">
        <v>3843.56</v>
      </c>
    </row>
    <row r="6503" spans="1:4">
      <c r="A6503" s="368" t="s">
        <v>19261</v>
      </c>
      <c r="B6503" s="369" t="s">
        <v>19262</v>
      </c>
      <c r="C6503" s="369" t="s">
        <v>6</v>
      </c>
      <c r="D6503" s="370">
        <v>1681.84</v>
      </c>
    </row>
    <row r="6504" spans="1:4">
      <c r="A6504" s="368" t="s">
        <v>19263</v>
      </c>
      <c r="B6504" s="369" t="s">
        <v>19264</v>
      </c>
      <c r="C6504" s="369" t="s">
        <v>6</v>
      </c>
      <c r="D6504" s="370">
        <v>2009.63</v>
      </c>
    </row>
    <row r="6505" spans="1:4">
      <c r="A6505" s="368" t="s">
        <v>19265</v>
      </c>
      <c r="B6505" s="369" t="s">
        <v>19266</v>
      </c>
      <c r="C6505" s="369" t="s">
        <v>6</v>
      </c>
      <c r="D6505" s="370">
        <v>2337.42</v>
      </c>
    </row>
    <row r="6506" spans="1:4">
      <c r="A6506" s="368" t="s">
        <v>19267</v>
      </c>
      <c r="B6506" s="369" t="s">
        <v>19268</v>
      </c>
      <c r="C6506" s="369" t="s">
        <v>6</v>
      </c>
      <c r="D6506" s="370">
        <v>2665.23</v>
      </c>
    </row>
    <row r="6507" spans="1:4">
      <c r="A6507" s="368" t="s">
        <v>19269</v>
      </c>
      <c r="B6507" s="369" t="s">
        <v>19270</v>
      </c>
      <c r="C6507" s="369" t="s">
        <v>6</v>
      </c>
      <c r="D6507" s="370">
        <v>2993</v>
      </c>
    </row>
    <row r="6508" spans="1:4">
      <c r="A6508" s="368" t="s">
        <v>19271</v>
      </c>
      <c r="B6508" s="369" t="s">
        <v>19272</v>
      </c>
      <c r="C6508" s="369" t="s">
        <v>6</v>
      </c>
      <c r="D6508" s="370">
        <v>3320.78</v>
      </c>
    </row>
    <row r="6509" spans="1:4">
      <c r="A6509" s="368" t="s">
        <v>19273</v>
      </c>
      <c r="B6509" s="369" t="s">
        <v>19274</v>
      </c>
      <c r="C6509" s="369" t="s">
        <v>6</v>
      </c>
      <c r="D6509" s="370">
        <v>3648.55</v>
      </c>
    </row>
    <row r="6510" spans="1:4">
      <c r="A6510" s="368" t="s">
        <v>19275</v>
      </c>
      <c r="B6510" s="369" t="s">
        <v>19276</v>
      </c>
      <c r="C6510" s="369" t="s">
        <v>6</v>
      </c>
      <c r="D6510" s="370">
        <v>3976.38</v>
      </c>
    </row>
    <row r="6511" spans="1:4">
      <c r="A6511" s="368" t="s">
        <v>19277</v>
      </c>
      <c r="B6511" s="369" t="s">
        <v>19278</v>
      </c>
      <c r="C6511" s="369" t="s">
        <v>6</v>
      </c>
      <c r="D6511" s="370">
        <v>4550.05</v>
      </c>
    </row>
    <row r="6512" spans="1:4">
      <c r="A6512" s="368" t="s">
        <v>19279</v>
      </c>
      <c r="B6512" s="369" t="s">
        <v>19280</v>
      </c>
      <c r="C6512" s="369" t="s">
        <v>6</v>
      </c>
      <c r="D6512" s="370">
        <v>4636.8599999999997</v>
      </c>
    </row>
    <row r="6513" spans="1:4">
      <c r="A6513" s="368" t="s">
        <v>19281</v>
      </c>
      <c r="B6513" s="369" t="s">
        <v>19282</v>
      </c>
      <c r="C6513" s="369" t="s">
        <v>6</v>
      </c>
      <c r="D6513" s="370">
        <v>4687.32</v>
      </c>
    </row>
    <row r="6514" spans="1:4">
      <c r="A6514" s="368" t="s">
        <v>19283</v>
      </c>
      <c r="B6514" s="369" t="s">
        <v>19284</v>
      </c>
      <c r="C6514" s="369" t="s">
        <v>6</v>
      </c>
      <c r="D6514" s="370">
        <v>2006.36</v>
      </c>
    </row>
    <row r="6515" spans="1:4">
      <c r="A6515" s="368" t="s">
        <v>19285</v>
      </c>
      <c r="B6515" s="369" t="s">
        <v>19286</v>
      </c>
      <c r="C6515" s="369" t="s">
        <v>6</v>
      </c>
      <c r="D6515" s="370">
        <v>2382.6</v>
      </c>
    </row>
    <row r="6516" spans="1:4">
      <c r="A6516" s="368" t="s">
        <v>19287</v>
      </c>
      <c r="B6516" s="369" t="s">
        <v>19288</v>
      </c>
      <c r="C6516" s="369" t="s">
        <v>6</v>
      </c>
      <c r="D6516" s="370">
        <v>2758.92</v>
      </c>
    </row>
    <row r="6517" spans="1:4">
      <c r="A6517" s="368" t="s">
        <v>19289</v>
      </c>
      <c r="B6517" s="369" t="s">
        <v>19290</v>
      </c>
      <c r="C6517" s="369" t="s">
        <v>6</v>
      </c>
      <c r="D6517" s="370">
        <v>3135.27</v>
      </c>
    </row>
    <row r="6518" spans="1:4">
      <c r="A6518" s="368" t="s">
        <v>19291</v>
      </c>
      <c r="B6518" s="369" t="s">
        <v>19292</v>
      </c>
      <c r="C6518" s="369" t="s">
        <v>6</v>
      </c>
      <c r="D6518" s="370">
        <v>3511.6</v>
      </c>
    </row>
    <row r="6519" spans="1:4">
      <c r="A6519" s="368" t="s">
        <v>19293</v>
      </c>
      <c r="B6519" s="369" t="s">
        <v>19294</v>
      </c>
      <c r="C6519" s="369" t="s">
        <v>6</v>
      </c>
      <c r="D6519" s="370">
        <v>3887.89</v>
      </c>
    </row>
    <row r="6520" spans="1:4">
      <c r="A6520" s="368" t="s">
        <v>19295</v>
      </c>
      <c r="B6520" s="369" t="s">
        <v>19296</v>
      </c>
      <c r="C6520" s="369" t="s">
        <v>6</v>
      </c>
      <c r="D6520" s="370">
        <v>4264.24</v>
      </c>
    </row>
    <row r="6521" spans="1:4">
      <c r="A6521" s="368" t="s">
        <v>19297</v>
      </c>
      <c r="B6521" s="369" t="s">
        <v>19298</v>
      </c>
      <c r="C6521" s="369" t="s">
        <v>6</v>
      </c>
      <c r="D6521" s="370">
        <v>4637.76</v>
      </c>
    </row>
    <row r="6522" spans="1:4">
      <c r="A6522" s="368" t="s">
        <v>19299</v>
      </c>
      <c r="B6522" s="369" t="s">
        <v>19300</v>
      </c>
      <c r="C6522" s="369" t="s">
        <v>6</v>
      </c>
      <c r="D6522" s="370">
        <v>5285.49</v>
      </c>
    </row>
    <row r="6523" spans="1:4">
      <c r="A6523" s="368" t="s">
        <v>19301</v>
      </c>
      <c r="B6523" s="369" t="s">
        <v>19302</v>
      </c>
      <c r="C6523" s="369" t="s">
        <v>6</v>
      </c>
      <c r="D6523" s="370">
        <v>5392.85</v>
      </c>
    </row>
    <row r="6524" spans="1:4">
      <c r="A6524" s="368" t="s">
        <v>19303</v>
      </c>
      <c r="B6524" s="369" t="s">
        <v>19304</v>
      </c>
      <c r="C6524" s="369" t="s">
        <v>6</v>
      </c>
      <c r="D6524" s="370">
        <v>5457.85</v>
      </c>
    </row>
    <row r="6525" spans="1:4">
      <c r="A6525" s="368" t="s">
        <v>19305</v>
      </c>
      <c r="B6525" s="369" t="s">
        <v>19306</v>
      </c>
      <c r="C6525" s="369" t="s">
        <v>6</v>
      </c>
      <c r="D6525" s="370">
        <v>2186.52</v>
      </c>
    </row>
    <row r="6526" spans="1:4">
      <c r="A6526" s="368" t="s">
        <v>19307</v>
      </c>
      <c r="B6526" s="369" t="s">
        <v>19308</v>
      </c>
      <c r="C6526" s="369" t="s">
        <v>6</v>
      </c>
      <c r="D6526" s="370">
        <v>2601.44</v>
      </c>
    </row>
    <row r="6527" spans="1:4">
      <c r="A6527" s="368" t="s">
        <v>19309</v>
      </c>
      <c r="B6527" s="369" t="s">
        <v>19310</v>
      </c>
      <c r="C6527" s="369" t="s">
        <v>6</v>
      </c>
      <c r="D6527" s="370">
        <v>3016.36</v>
      </c>
    </row>
    <row r="6528" spans="1:4">
      <c r="A6528" s="368" t="s">
        <v>19311</v>
      </c>
      <c r="B6528" s="369" t="s">
        <v>19312</v>
      </c>
      <c r="C6528" s="369" t="s">
        <v>6</v>
      </c>
      <c r="D6528" s="370">
        <v>3431.23</v>
      </c>
    </row>
    <row r="6529" spans="1:4">
      <c r="A6529" s="368" t="s">
        <v>19313</v>
      </c>
      <c r="B6529" s="369" t="s">
        <v>19314</v>
      </c>
      <c r="C6529" s="369" t="s">
        <v>6</v>
      </c>
      <c r="D6529" s="370">
        <v>3846.13</v>
      </c>
    </row>
    <row r="6530" spans="1:4">
      <c r="A6530" s="368" t="s">
        <v>19315</v>
      </c>
      <c r="B6530" s="369" t="s">
        <v>19316</v>
      </c>
      <c r="C6530" s="369" t="s">
        <v>6</v>
      </c>
      <c r="D6530" s="370">
        <v>4260.9799999999996</v>
      </c>
    </row>
    <row r="6531" spans="1:4">
      <c r="A6531" s="368" t="s">
        <v>19317</v>
      </c>
      <c r="B6531" s="369" t="s">
        <v>19318</v>
      </c>
      <c r="C6531" s="369" t="s">
        <v>6</v>
      </c>
      <c r="D6531" s="370">
        <v>4675.8999999999996</v>
      </c>
    </row>
    <row r="6532" spans="1:4">
      <c r="A6532" s="368" t="s">
        <v>19319</v>
      </c>
      <c r="B6532" s="369" t="s">
        <v>19320</v>
      </c>
      <c r="C6532" s="369" t="s">
        <v>6</v>
      </c>
      <c r="D6532" s="370">
        <v>5090.83</v>
      </c>
    </row>
    <row r="6533" spans="1:4">
      <c r="A6533" s="368" t="s">
        <v>19321</v>
      </c>
      <c r="B6533" s="369" t="s">
        <v>19322</v>
      </c>
      <c r="C6533" s="369" t="s">
        <v>6</v>
      </c>
      <c r="D6533" s="370">
        <v>5793.74</v>
      </c>
    </row>
    <row r="6534" spans="1:4">
      <c r="A6534" s="368" t="s">
        <v>19323</v>
      </c>
      <c r="B6534" s="369" t="s">
        <v>19324</v>
      </c>
      <c r="C6534" s="369" t="s">
        <v>6</v>
      </c>
      <c r="D6534" s="370">
        <v>5920.5</v>
      </c>
    </row>
    <row r="6535" spans="1:4">
      <c r="A6535" s="368" t="s">
        <v>19325</v>
      </c>
      <c r="B6535" s="369" t="s">
        <v>19326</v>
      </c>
      <c r="C6535" s="369" t="s">
        <v>6</v>
      </c>
      <c r="D6535" s="370">
        <v>5996.56</v>
      </c>
    </row>
    <row r="6536" spans="1:4">
      <c r="A6536" s="368" t="s">
        <v>19327</v>
      </c>
      <c r="B6536" s="369" t="s">
        <v>19328</v>
      </c>
      <c r="C6536" s="369" t="s">
        <v>6</v>
      </c>
      <c r="D6536" s="370">
        <v>2671.49</v>
      </c>
    </row>
    <row r="6537" spans="1:4">
      <c r="A6537" s="368" t="s">
        <v>19329</v>
      </c>
      <c r="B6537" s="369" t="s">
        <v>19330</v>
      </c>
      <c r="C6537" s="369" t="s">
        <v>6</v>
      </c>
      <c r="D6537" s="370">
        <v>3154.8</v>
      </c>
    </row>
    <row r="6538" spans="1:4">
      <c r="A6538" s="368" t="s">
        <v>19331</v>
      </c>
      <c r="B6538" s="369" t="s">
        <v>19332</v>
      </c>
      <c r="C6538" s="369" t="s">
        <v>6</v>
      </c>
      <c r="D6538" s="370">
        <v>3638.09</v>
      </c>
    </row>
    <row r="6539" spans="1:4">
      <c r="A6539" s="368" t="s">
        <v>19333</v>
      </c>
      <c r="B6539" s="369" t="s">
        <v>19334</v>
      </c>
      <c r="C6539" s="369" t="s">
        <v>6</v>
      </c>
      <c r="D6539" s="370">
        <v>4121.45</v>
      </c>
    </row>
    <row r="6540" spans="1:4">
      <c r="A6540" s="368" t="s">
        <v>19335</v>
      </c>
      <c r="B6540" s="369" t="s">
        <v>19336</v>
      </c>
      <c r="C6540" s="369" t="s">
        <v>6</v>
      </c>
      <c r="D6540" s="370">
        <v>4604.75</v>
      </c>
    </row>
    <row r="6541" spans="1:4">
      <c r="A6541" s="368" t="s">
        <v>19337</v>
      </c>
      <c r="B6541" s="369" t="s">
        <v>19338</v>
      </c>
      <c r="C6541" s="369" t="s">
        <v>6</v>
      </c>
      <c r="D6541" s="370">
        <v>5088.05</v>
      </c>
    </row>
    <row r="6542" spans="1:4">
      <c r="A6542" s="368" t="s">
        <v>19339</v>
      </c>
      <c r="B6542" s="369" t="s">
        <v>19340</v>
      </c>
      <c r="C6542" s="369" t="s">
        <v>6</v>
      </c>
      <c r="D6542" s="370">
        <v>5571.38</v>
      </c>
    </row>
    <row r="6543" spans="1:4">
      <c r="A6543" s="368" t="s">
        <v>19341</v>
      </c>
      <c r="B6543" s="369" t="s">
        <v>19342</v>
      </c>
      <c r="C6543" s="369" t="s">
        <v>6</v>
      </c>
      <c r="D6543" s="370">
        <v>6054.71</v>
      </c>
    </row>
    <row r="6544" spans="1:4">
      <c r="A6544" s="368" t="s">
        <v>19343</v>
      </c>
      <c r="B6544" s="369" t="s">
        <v>19344</v>
      </c>
      <c r="C6544" s="369" t="s">
        <v>6</v>
      </c>
      <c r="D6544" s="370">
        <v>6875.65</v>
      </c>
    </row>
    <row r="6545" spans="1:4">
      <c r="A6545" s="368" t="s">
        <v>19345</v>
      </c>
      <c r="B6545" s="369" t="s">
        <v>19346</v>
      </c>
      <c r="C6545" s="369" t="s">
        <v>6</v>
      </c>
      <c r="D6545" s="370">
        <v>7024.4</v>
      </c>
    </row>
    <row r="6546" spans="1:4">
      <c r="A6546" s="368" t="s">
        <v>19347</v>
      </c>
      <c r="B6546" s="369" t="s">
        <v>19348</v>
      </c>
      <c r="C6546" s="369" t="s">
        <v>6</v>
      </c>
      <c r="D6546" s="370">
        <v>7111.46</v>
      </c>
    </row>
    <row r="6547" spans="1:4">
      <c r="A6547" s="368" t="s">
        <v>19349</v>
      </c>
      <c r="B6547" s="369" t="s">
        <v>19350</v>
      </c>
      <c r="C6547" s="369" t="s">
        <v>6</v>
      </c>
      <c r="D6547" s="370">
        <v>2906.18</v>
      </c>
    </row>
    <row r="6548" spans="1:4">
      <c r="A6548" s="368" t="s">
        <v>19351</v>
      </c>
      <c r="B6548" s="369" t="s">
        <v>19352</v>
      </c>
      <c r="C6548" s="369" t="s">
        <v>6</v>
      </c>
      <c r="D6548" s="370">
        <v>3450.39</v>
      </c>
    </row>
    <row r="6549" spans="1:4">
      <c r="A6549" s="368" t="s">
        <v>19353</v>
      </c>
      <c r="B6549" s="369" t="s">
        <v>19354</v>
      </c>
      <c r="C6549" s="369" t="s">
        <v>6</v>
      </c>
      <c r="D6549" s="370">
        <v>3994.59</v>
      </c>
    </row>
    <row r="6550" spans="1:4">
      <c r="A6550" s="368" t="s">
        <v>19355</v>
      </c>
      <c r="B6550" s="369" t="s">
        <v>19356</v>
      </c>
      <c r="C6550" s="369" t="s">
        <v>6</v>
      </c>
      <c r="D6550" s="370">
        <v>4538.76</v>
      </c>
    </row>
    <row r="6551" spans="1:4">
      <c r="A6551" s="368" t="s">
        <v>19357</v>
      </c>
      <c r="B6551" s="369" t="s">
        <v>19358</v>
      </c>
      <c r="C6551" s="369" t="s">
        <v>6</v>
      </c>
      <c r="D6551" s="370">
        <v>5082.87</v>
      </c>
    </row>
    <row r="6552" spans="1:4">
      <c r="A6552" s="368" t="s">
        <v>19359</v>
      </c>
      <c r="B6552" s="369" t="s">
        <v>19360</v>
      </c>
      <c r="C6552" s="369" t="s">
        <v>6</v>
      </c>
      <c r="D6552" s="370">
        <v>5627.03</v>
      </c>
    </row>
    <row r="6553" spans="1:4">
      <c r="A6553" s="368" t="s">
        <v>19361</v>
      </c>
      <c r="B6553" s="369" t="s">
        <v>19362</v>
      </c>
      <c r="C6553" s="369" t="s">
        <v>6</v>
      </c>
      <c r="D6553" s="370">
        <v>6171.18</v>
      </c>
    </row>
    <row r="6554" spans="1:4">
      <c r="A6554" s="368" t="s">
        <v>19363</v>
      </c>
      <c r="B6554" s="369" t="s">
        <v>19364</v>
      </c>
      <c r="C6554" s="369" t="s">
        <v>6</v>
      </c>
      <c r="D6554" s="370">
        <v>6715.36</v>
      </c>
    </row>
    <row r="6555" spans="1:4">
      <c r="A6555" s="368" t="s">
        <v>19365</v>
      </c>
      <c r="B6555" s="369" t="s">
        <v>19366</v>
      </c>
      <c r="C6555" s="369" t="s">
        <v>6</v>
      </c>
      <c r="D6555" s="370">
        <v>7638.09</v>
      </c>
    </row>
    <row r="6556" spans="1:4">
      <c r="A6556" s="368" t="s">
        <v>19367</v>
      </c>
      <c r="B6556" s="369" t="s">
        <v>19368</v>
      </c>
      <c r="C6556" s="369" t="s">
        <v>6</v>
      </c>
      <c r="D6556" s="370">
        <v>7809.84</v>
      </c>
    </row>
    <row r="6557" spans="1:4">
      <c r="A6557" s="368" t="s">
        <v>19369</v>
      </c>
      <c r="B6557" s="369" t="s">
        <v>19370</v>
      </c>
      <c r="C6557" s="369" t="s">
        <v>6</v>
      </c>
      <c r="D6557" s="370">
        <v>7911.23</v>
      </c>
    </row>
    <row r="6558" spans="1:4">
      <c r="A6558" s="368" t="s">
        <v>19371</v>
      </c>
      <c r="B6558" s="369" t="s">
        <v>19372</v>
      </c>
      <c r="C6558" s="369" t="s">
        <v>6</v>
      </c>
      <c r="D6558" s="370">
        <v>3593.26</v>
      </c>
    </row>
    <row r="6559" spans="1:4">
      <c r="A6559" s="368" t="s">
        <v>19373</v>
      </c>
      <c r="B6559" s="369" t="s">
        <v>19374</v>
      </c>
      <c r="C6559" s="369" t="s">
        <v>6</v>
      </c>
      <c r="D6559" s="370">
        <v>4304.8900000000003</v>
      </c>
    </row>
    <row r="6560" spans="1:4">
      <c r="A6560" s="368" t="s">
        <v>19375</v>
      </c>
      <c r="B6560" s="369" t="s">
        <v>19376</v>
      </c>
      <c r="C6560" s="369" t="s">
        <v>6</v>
      </c>
      <c r="D6560" s="370">
        <v>5016.47</v>
      </c>
    </row>
    <row r="6561" spans="1:4">
      <c r="A6561" s="368" t="s">
        <v>19377</v>
      </c>
      <c r="B6561" s="369" t="s">
        <v>19378</v>
      </c>
      <c r="C6561" s="369" t="s">
        <v>6</v>
      </c>
      <c r="D6561" s="370">
        <v>5728.02</v>
      </c>
    </row>
    <row r="6562" spans="1:4">
      <c r="A6562" s="368" t="s">
        <v>19379</v>
      </c>
      <c r="B6562" s="369" t="s">
        <v>19380</v>
      </c>
      <c r="C6562" s="369" t="s">
        <v>6</v>
      </c>
      <c r="D6562" s="370">
        <v>6442.27</v>
      </c>
    </row>
    <row r="6563" spans="1:4">
      <c r="A6563" s="368" t="s">
        <v>19381</v>
      </c>
      <c r="B6563" s="369" t="s">
        <v>19382</v>
      </c>
      <c r="C6563" s="369" t="s">
        <v>6</v>
      </c>
      <c r="D6563" s="370">
        <v>7153.88</v>
      </c>
    </row>
    <row r="6564" spans="1:4">
      <c r="A6564" s="368" t="s">
        <v>19383</v>
      </c>
      <c r="B6564" s="369" t="s">
        <v>19384</v>
      </c>
      <c r="C6564" s="369" t="s">
        <v>6</v>
      </c>
      <c r="D6564" s="370">
        <v>7969.4</v>
      </c>
    </row>
    <row r="6565" spans="1:4">
      <c r="A6565" s="368" t="s">
        <v>19385</v>
      </c>
      <c r="B6565" s="369" t="s">
        <v>19386</v>
      </c>
      <c r="C6565" s="369" t="s">
        <v>6</v>
      </c>
      <c r="D6565" s="370">
        <v>8577.08</v>
      </c>
    </row>
    <row r="6566" spans="1:4">
      <c r="A6566" s="368" t="s">
        <v>19387</v>
      </c>
      <c r="B6566" s="369" t="s">
        <v>19388</v>
      </c>
      <c r="C6566" s="369" t="s">
        <v>6</v>
      </c>
      <c r="D6566" s="370">
        <v>9787.07</v>
      </c>
    </row>
    <row r="6567" spans="1:4">
      <c r="A6567" s="368" t="s">
        <v>19389</v>
      </c>
      <c r="B6567" s="369" t="s">
        <v>19390</v>
      </c>
      <c r="C6567" s="369" t="s">
        <v>6</v>
      </c>
      <c r="D6567" s="370">
        <v>10007.44</v>
      </c>
    </row>
    <row r="6568" spans="1:4">
      <c r="A6568" s="368" t="s">
        <v>19391</v>
      </c>
      <c r="B6568" s="369" t="s">
        <v>19392</v>
      </c>
      <c r="C6568" s="369" t="s">
        <v>6</v>
      </c>
      <c r="D6568" s="370">
        <v>10141.290000000001</v>
      </c>
    </row>
    <row r="6569" spans="1:4">
      <c r="A6569" s="368" t="s">
        <v>19393</v>
      </c>
      <c r="B6569" s="369" t="s">
        <v>19394</v>
      </c>
      <c r="C6569" s="369" t="s">
        <v>6</v>
      </c>
      <c r="D6569" s="370">
        <v>7924.77</v>
      </c>
    </row>
    <row r="6570" spans="1:4">
      <c r="A6570" s="368" t="s">
        <v>19395</v>
      </c>
      <c r="B6570" s="369" t="s">
        <v>19396</v>
      </c>
      <c r="C6570" s="369" t="s">
        <v>6</v>
      </c>
      <c r="D6570" s="370">
        <v>9212.16</v>
      </c>
    </row>
    <row r="6571" spans="1:4">
      <c r="A6571" s="368" t="s">
        <v>19397</v>
      </c>
      <c r="B6571" s="369" t="s">
        <v>19398</v>
      </c>
      <c r="C6571" s="369" t="s">
        <v>6</v>
      </c>
      <c r="D6571" s="370">
        <v>10496.79</v>
      </c>
    </row>
    <row r="6572" spans="1:4">
      <c r="A6572" s="368" t="s">
        <v>19399</v>
      </c>
      <c r="B6572" s="369" t="s">
        <v>19400</v>
      </c>
      <c r="C6572" s="369" t="s">
        <v>6</v>
      </c>
      <c r="D6572" s="370">
        <v>11784.19</v>
      </c>
    </row>
    <row r="6573" spans="1:4">
      <c r="A6573" s="368" t="s">
        <v>19401</v>
      </c>
      <c r="B6573" s="369" t="s">
        <v>19402</v>
      </c>
      <c r="C6573" s="369" t="s">
        <v>6</v>
      </c>
      <c r="D6573" s="370">
        <v>13068.95</v>
      </c>
    </row>
    <row r="6574" spans="1:4">
      <c r="A6574" s="368" t="s">
        <v>19403</v>
      </c>
      <c r="B6574" s="369" t="s">
        <v>19404</v>
      </c>
      <c r="C6574" s="369" t="s">
        <v>6</v>
      </c>
      <c r="D6574" s="370">
        <v>14353.61</v>
      </c>
    </row>
    <row r="6575" spans="1:4">
      <c r="A6575" s="368" t="s">
        <v>19405</v>
      </c>
      <c r="B6575" s="369" t="s">
        <v>19406</v>
      </c>
      <c r="C6575" s="369" t="s">
        <v>6</v>
      </c>
      <c r="D6575" s="370">
        <v>15641</v>
      </c>
    </row>
    <row r="6576" spans="1:4">
      <c r="A6576" s="368" t="s">
        <v>19407</v>
      </c>
      <c r="B6576" s="369" t="s">
        <v>19408</v>
      </c>
      <c r="C6576" s="369" t="s">
        <v>6</v>
      </c>
      <c r="D6576" s="370">
        <v>16925.62</v>
      </c>
    </row>
    <row r="6577" spans="1:4">
      <c r="A6577" s="368" t="s">
        <v>19409</v>
      </c>
      <c r="B6577" s="369" t="s">
        <v>19410</v>
      </c>
      <c r="C6577" s="369" t="s">
        <v>6</v>
      </c>
      <c r="D6577" s="370">
        <v>18210.330000000002</v>
      </c>
    </row>
    <row r="6578" spans="1:4">
      <c r="A6578" s="368" t="s">
        <v>19411</v>
      </c>
      <c r="B6578" s="369" t="s">
        <v>19412</v>
      </c>
      <c r="C6578" s="369" t="s">
        <v>6</v>
      </c>
      <c r="D6578" s="370">
        <v>19497.740000000002</v>
      </c>
    </row>
    <row r="6579" spans="1:4">
      <c r="A6579" s="368" t="s">
        <v>19413</v>
      </c>
      <c r="B6579" s="369" t="s">
        <v>19414</v>
      </c>
      <c r="C6579" s="369" t="s">
        <v>6</v>
      </c>
      <c r="D6579" s="370">
        <v>21562.959999999999</v>
      </c>
    </row>
    <row r="6580" spans="1:4">
      <c r="A6580" s="368" t="s">
        <v>19415</v>
      </c>
      <c r="B6580" s="369" t="s">
        <v>19416</v>
      </c>
      <c r="C6580" s="369" t="s">
        <v>6</v>
      </c>
      <c r="D6580" s="370">
        <v>21922.799999999999</v>
      </c>
    </row>
    <row r="6581" spans="1:4">
      <c r="A6581" s="368" t="s">
        <v>19417</v>
      </c>
      <c r="B6581" s="369" t="s">
        <v>19418</v>
      </c>
      <c r="C6581" s="369" t="s">
        <v>6</v>
      </c>
      <c r="D6581" s="370">
        <v>22141.47</v>
      </c>
    </row>
    <row r="6582" spans="1:4">
      <c r="A6582" s="368" t="s">
        <v>19419</v>
      </c>
      <c r="B6582" s="369" t="s">
        <v>19420</v>
      </c>
      <c r="C6582" s="369" t="s">
        <v>6</v>
      </c>
      <c r="D6582" s="370">
        <v>14094.44</v>
      </c>
    </row>
    <row r="6583" spans="1:4">
      <c r="A6583" s="368" t="s">
        <v>19421</v>
      </c>
      <c r="B6583" s="369" t="s">
        <v>19422</v>
      </c>
      <c r="C6583" s="369" t="s">
        <v>6</v>
      </c>
      <c r="D6583" s="370">
        <v>16261.46</v>
      </c>
    </row>
    <row r="6584" spans="1:4">
      <c r="A6584" s="368" t="s">
        <v>19423</v>
      </c>
      <c r="B6584" s="369" t="s">
        <v>19424</v>
      </c>
      <c r="C6584" s="369" t="s">
        <v>6</v>
      </c>
      <c r="D6584" s="370">
        <v>18431.240000000002</v>
      </c>
    </row>
    <row r="6585" spans="1:4">
      <c r="A6585" s="368" t="s">
        <v>19425</v>
      </c>
      <c r="B6585" s="369" t="s">
        <v>19426</v>
      </c>
      <c r="C6585" s="369" t="s">
        <v>6</v>
      </c>
      <c r="D6585" s="370">
        <v>20600.91</v>
      </c>
    </row>
    <row r="6586" spans="1:4">
      <c r="A6586" s="368" t="s">
        <v>19427</v>
      </c>
      <c r="B6586" s="369" t="s">
        <v>19428</v>
      </c>
      <c r="C6586" s="369" t="s">
        <v>6</v>
      </c>
      <c r="D6586" s="370">
        <v>22767.9</v>
      </c>
    </row>
    <row r="6587" spans="1:4">
      <c r="A6587" s="368" t="s">
        <v>19429</v>
      </c>
      <c r="B6587" s="369" t="s">
        <v>19430</v>
      </c>
      <c r="C6587" s="369" t="s">
        <v>6</v>
      </c>
      <c r="D6587" s="370">
        <v>24937.66</v>
      </c>
    </row>
    <row r="6588" spans="1:4">
      <c r="A6588" s="368" t="s">
        <v>19431</v>
      </c>
      <c r="B6588" s="369" t="s">
        <v>19432</v>
      </c>
      <c r="C6588" s="369" t="s">
        <v>6</v>
      </c>
      <c r="D6588" s="370">
        <v>27107.38</v>
      </c>
    </row>
    <row r="6589" spans="1:4">
      <c r="A6589" s="368" t="s">
        <v>19433</v>
      </c>
      <c r="B6589" s="369" t="s">
        <v>19434</v>
      </c>
      <c r="C6589" s="369" t="s">
        <v>6</v>
      </c>
      <c r="D6589" s="370">
        <v>29274.34</v>
      </c>
    </row>
    <row r="6590" spans="1:4">
      <c r="A6590" s="368" t="s">
        <v>19435</v>
      </c>
      <c r="B6590" s="369" t="s">
        <v>19436</v>
      </c>
      <c r="C6590" s="369" t="s">
        <v>6</v>
      </c>
      <c r="D6590" s="370">
        <v>31444.1</v>
      </c>
    </row>
    <row r="6591" spans="1:4">
      <c r="A6591" s="368" t="s">
        <v>19437</v>
      </c>
      <c r="B6591" s="369" t="s">
        <v>19438</v>
      </c>
      <c r="C6591" s="369" t="s">
        <v>6</v>
      </c>
      <c r="D6591" s="370">
        <v>33613.870000000003</v>
      </c>
    </row>
    <row r="6592" spans="1:4">
      <c r="A6592" s="368" t="s">
        <v>19439</v>
      </c>
      <c r="B6592" s="369" t="s">
        <v>19440</v>
      </c>
      <c r="C6592" s="369" t="s">
        <v>6</v>
      </c>
      <c r="D6592" s="370">
        <v>37086.11</v>
      </c>
    </row>
    <row r="6593" spans="1:4">
      <c r="A6593" s="368" t="s">
        <v>19441</v>
      </c>
      <c r="B6593" s="369" t="s">
        <v>19442</v>
      </c>
      <c r="C6593" s="369" t="s">
        <v>6</v>
      </c>
      <c r="D6593" s="370">
        <v>37709.379999999997</v>
      </c>
    </row>
    <row r="6594" spans="1:4">
      <c r="A6594" s="368" t="s">
        <v>19443</v>
      </c>
      <c r="B6594" s="369" t="s">
        <v>19444</v>
      </c>
      <c r="C6594" s="369" t="s">
        <v>6</v>
      </c>
      <c r="D6594" s="370">
        <v>38082.78</v>
      </c>
    </row>
    <row r="6595" spans="1:4">
      <c r="A6595" s="368" t="s">
        <v>19445</v>
      </c>
      <c r="B6595" s="369" t="s">
        <v>19446</v>
      </c>
      <c r="C6595" s="369" t="s">
        <v>6</v>
      </c>
      <c r="D6595" s="370">
        <v>19202.03</v>
      </c>
    </row>
    <row r="6596" spans="1:4">
      <c r="A6596" s="368" t="s">
        <v>19447</v>
      </c>
      <c r="B6596" s="369" t="s">
        <v>19448</v>
      </c>
      <c r="C6596" s="369" t="s">
        <v>6</v>
      </c>
      <c r="D6596" s="370">
        <v>22087.24</v>
      </c>
    </row>
    <row r="6597" spans="1:4">
      <c r="A6597" s="368" t="s">
        <v>19449</v>
      </c>
      <c r="B6597" s="369" t="s">
        <v>19450</v>
      </c>
      <c r="C6597" s="369" t="s">
        <v>6</v>
      </c>
      <c r="D6597" s="370">
        <v>24975.18</v>
      </c>
    </row>
    <row r="6598" spans="1:4">
      <c r="A6598" s="368" t="s">
        <v>19451</v>
      </c>
      <c r="B6598" s="369" t="s">
        <v>19452</v>
      </c>
      <c r="C6598" s="369" t="s">
        <v>6</v>
      </c>
      <c r="D6598" s="370">
        <v>27860.45</v>
      </c>
    </row>
    <row r="6599" spans="1:4">
      <c r="A6599" s="368" t="s">
        <v>19453</v>
      </c>
      <c r="B6599" s="369" t="s">
        <v>19454</v>
      </c>
      <c r="C6599" s="369" t="s">
        <v>6</v>
      </c>
      <c r="D6599" s="370">
        <v>30748.400000000001</v>
      </c>
    </row>
    <row r="6600" spans="1:4">
      <c r="A6600" s="368" t="s">
        <v>19455</v>
      </c>
      <c r="B6600" s="369" t="s">
        <v>19456</v>
      </c>
      <c r="C6600" s="369" t="s">
        <v>6</v>
      </c>
      <c r="D6600" s="370">
        <v>33633.599999999999</v>
      </c>
    </row>
    <row r="6601" spans="1:4">
      <c r="A6601" s="368" t="s">
        <v>19457</v>
      </c>
      <c r="B6601" s="369" t="s">
        <v>19458</v>
      </c>
      <c r="C6601" s="369" t="s">
        <v>6</v>
      </c>
      <c r="D6601" s="370">
        <v>36521.51</v>
      </c>
    </row>
    <row r="6602" spans="1:4">
      <c r="A6602" s="368" t="s">
        <v>19459</v>
      </c>
      <c r="B6602" s="369" t="s">
        <v>19460</v>
      </c>
      <c r="C6602" s="369" t="s">
        <v>6</v>
      </c>
      <c r="D6602" s="370">
        <v>39409.5</v>
      </c>
    </row>
    <row r="6603" spans="1:4">
      <c r="A6603" s="368" t="s">
        <v>19461</v>
      </c>
      <c r="B6603" s="369" t="s">
        <v>19462</v>
      </c>
      <c r="C6603" s="369" t="s">
        <v>6</v>
      </c>
      <c r="D6603" s="370">
        <v>42294.69</v>
      </c>
    </row>
    <row r="6604" spans="1:4">
      <c r="A6604" s="368" t="s">
        <v>19463</v>
      </c>
      <c r="B6604" s="369" t="s">
        <v>19464</v>
      </c>
      <c r="C6604" s="369" t="s">
        <v>6</v>
      </c>
      <c r="D6604" s="370">
        <v>45182.63</v>
      </c>
    </row>
    <row r="6605" spans="1:4">
      <c r="A6605" s="368" t="s">
        <v>19465</v>
      </c>
      <c r="B6605" s="369" t="s">
        <v>19466</v>
      </c>
      <c r="C6605" s="369" t="s">
        <v>6</v>
      </c>
      <c r="D6605" s="370">
        <v>49798.5</v>
      </c>
    </row>
    <row r="6606" spans="1:4">
      <c r="A6606" s="368" t="s">
        <v>19467</v>
      </c>
      <c r="B6606" s="369" t="s">
        <v>19468</v>
      </c>
      <c r="C6606" s="369" t="s">
        <v>6</v>
      </c>
      <c r="D6606" s="370">
        <v>50636.04</v>
      </c>
    </row>
    <row r="6607" spans="1:4">
      <c r="A6607" s="368" t="s">
        <v>19469</v>
      </c>
      <c r="B6607" s="369" t="s">
        <v>19470</v>
      </c>
      <c r="C6607" s="369" t="s">
        <v>6</v>
      </c>
      <c r="D6607" s="370">
        <v>51135.79</v>
      </c>
    </row>
    <row r="6608" spans="1:4">
      <c r="A6608" s="368" t="s">
        <v>19471</v>
      </c>
      <c r="B6608" s="369" t="s">
        <v>19472</v>
      </c>
      <c r="C6608" s="369" t="s">
        <v>6</v>
      </c>
      <c r="D6608" s="370">
        <v>1799.09</v>
      </c>
    </row>
    <row r="6609" spans="1:4">
      <c r="A6609" s="368" t="s">
        <v>19473</v>
      </c>
      <c r="B6609" s="369" t="s">
        <v>19474</v>
      </c>
      <c r="C6609" s="369" t="s">
        <v>6</v>
      </c>
      <c r="D6609" s="370">
        <v>1962.95</v>
      </c>
    </row>
    <row r="6610" spans="1:4">
      <c r="A6610" s="368" t="s">
        <v>19475</v>
      </c>
      <c r="B6610" s="369" t="s">
        <v>19476</v>
      </c>
      <c r="C6610" s="369" t="s">
        <v>6</v>
      </c>
      <c r="D6610" s="370">
        <v>2126.8200000000002</v>
      </c>
    </row>
    <row r="6611" spans="1:4">
      <c r="A6611" s="368" t="s">
        <v>19477</v>
      </c>
      <c r="B6611" s="369" t="s">
        <v>19478</v>
      </c>
      <c r="C6611" s="369" t="s">
        <v>6</v>
      </c>
      <c r="D6611" s="370">
        <v>2421.6</v>
      </c>
    </row>
    <row r="6612" spans="1:4">
      <c r="A6612" s="368" t="s">
        <v>19479</v>
      </c>
      <c r="B6612" s="369" t="s">
        <v>19480</v>
      </c>
      <c r="C6612" s="369" t="s">
        <v>6</v>
      </c>
      <c r="D6612" s="370">
        <v>2458.48</v>
      </c>
    </row>
    <row r="6613" spans="1:4">
      <c r="A6613" s="368" t="s">
        <v>19481</v>
      </c>
      <c r="B6613" s="369" t="s">
        <v>19482</v>
      </c>
      <c r="C6613" s="369" t="s">
        <v>6</v>
      </c>
      <c r="D6613" s="370">
        <v>2481.13</v>
      </c>
    </row>
    <row r="6614" spans="1:4">
      <c r="A6614" s="368" t="s">
        <v>19483</v>
      </c>
      <c r="B6614" s="369" t="s">
        <v>19484</v>
      </c>
      <c r="C6614" s="369" t="s">
        <v>6</v>
      </c>
      <c r="D6614" s="370">
        <v>9639.4699999999993</v>
      </c>
    </row>
    <row r="6615" spans="1:4">
      <c r="A6615" s="368" t="s">
        <v>19485</v>
      </c>
      <c r="B6615" s="369" t="s">
        <v>19486</v>
      </c>
      <c r="C6615" s="369" t="s">
        <v>6</v>
      </c>
      <c r="D6615" s="370">
        <v>11190.28</v>
      </c>
    </row>
    <row r="6616" spans="1:4">
      <c r="A6616" s="368" t="s">
        <v>19487</v>
      </c>
      <c r="B6616" s="369" t="s">
        <v>19488</v>
      </c>
      <c r="C6616" s="369" t="s">
        <v>6</v>
      </c>
      <c r="D6616" s="370">
        <v>12741.04</v>
      </c>
    </row>
    <row r="6617" spans="1:4">
      <c r="A6617" s="368" t="s">
        <v>19489</v>
      </c>
      <c r="B6617" s="369" t="s">
        <v>19490</v>
      </c>
      <c r="C6617" s="369" t="s">
        <v>6</v>
      </c>
      <c r="D6617" s="370">
        <v>14291.77</v>
      </c>
    </row>
    <row r="6618" spans="1:4">
      <c r="A6618" s="368" t="s">
        <v>19491</v>
      </c>
      <c r="B6618" s="369" t="s">
        <v>19492</v>
      </c>
      <c r="C6618" s="369" t="s">
        <v>6</v>
      </c>
      <c r="D6618" s="370">
        <v>15842.45</v>
      </c>
    </row>
    <row r="6619" spans="1:4">
      <c r="A6619" s="368" t="s">
        <v>19493</v>
      </c>
      <c r="B6619" s="369" t="s">
        <v>19494</v>
      </c>
      <c r="C6619" s="369" t="s">
        <v>6</v>
      </c>
      <c r="D6619" s="370">
        <v>17393.259999999998</v>
      </c>
    </row>
    <row r="6620" spans="1:4">
      <c r="A6620" s="368" t="s">
        <v>19495</v>
      </c>
      <c r="B6620" s="369" t="s">
        <v>19496</v>
      </c>
      <c r="C6620" s="369" t="s">
        <v>6</v>
      </c>
      <c r="D6620" s="370">
        <v>18941.240000000002</v>
      </c>
    </row>
    <row r="6621" spans="1:4">
      <c r="A6621" s="368" t="s">
        <v>19497</v>
      </c>
      <c r="B6621" s="369" t="s">
        <v>19498</v>
      </c>
      <c r="C6621" s="369" t="s">
        <v>6</v>
      </c>
      <c r="D6621" s="370">
        <v>20492.02</v>
      </c>
    </row>
    <row r="6622" spans="1:4">
      <c r="A6622" s="368" t="s">
        <v>19499</v>
      </c>
      <c r="B6622" s="369" t="s">
        <v>19500</v>
      </c>
      <c r="C6622" s="369" t="s">
        <v>6</v>
      </c>
      <c r="D6622" s="370">
        <v>22042.720000000001</v>
      </c>
    </row>
    <row r="6623" spans="1:4">
      <c r="A6623" s="368" t="s">
        <v>19501</v>
      </c>
      <c r="B6623" s="369" t="s">
        <v>19502</v>
      </c>
      <c r="C6623" s="369" t="s">
        <v>6</v>
      </c>
      <c r="D6623" s="370">
        <v>23593.48</v>
      </c>
    </row>
    <row r="6624" spans="1:4">
      <c r="A6624" s="368" t="s">
        <v>19503</v>
      </c>
      <c r="B6624" s="369" t="s">
        <v>19504</v>
      </c>
      <c r="C6624" s="369" t="s">
        <v>6</v>
      </c>
      <c r="D6624" s="370">
        <v>26081.71</v>
      </c>
    </row>
    <row r="6625" spans="1:4">
      <c r="A6625" s="368" t="s">
        <v>19505</v>
      </c>
      <c r="B6625" s="369" t="s">
        <v>19506</v>
      </c>
      <c r="C6625" s="369" t="s">
        <v>6</v>
      </c>
      <c r="D6625" s="370">
        <v>26081.71</v>
      </c>
    </row>
    <row r="6626" spans="1:4">
      <c r="A6626" s="368" t="s">
        <v>19507</v>
      </c>
      <c r="B6626" s="369" t="s">
        <v>19508</v>
      </c>
      <c r="C6626" s="369" t="s">
        <v>6</v>
      </c>
      <c r="D6626" s="370">
        <v>26785.79</v>
      </c>
    </row>
    <row r="6627" spans="1:4">
      <c r="A6627" s="368" t="s">
        <v>19509</v>
      </c>
      <c r="B6627" s="369" t="s">
        <v>19510</v>
      </c>
      <c r="C6627" s="369" t="s">
        <v>6</v>
      </c>
      <c r="D6627" s="370">
        <v>13014.69</v>
      </c>
    </row>
    <row r="6628" spans="1:4">
      <c r="A6628" s="368" t="s">
        <v>19511</v>
      </c>
      <c r="B6628" s="369" t="s">
        <v>19512</v>
      </c>
      <c r="C6628" s="369" t="s">
        <v>6</v>
      </c>
      <c r="D6628" s="370">
        <v>14852.83</v>
      </c>
    </row>
    <row r="6629" spans="1:4">
      <c r="A6629" s="368" t="s">
        <v>19513</v>
      </c>
      <c r="B6629" s="369" t="s">
        <v>19514</v>
      </c>
      <c r="C6629" s="369" t="s">
        <v>6</v>
      </c>
      <c r="D6629" s="370">
        <v>16690.990000000002</v>
      </c>
    </row>
    <row r="6630" spans="1:4">
      <c r="A6630" s="368" t="s">
        <v>19515</v>
      </c>
      <c r="B6630" s="369" t="s">
        <v>19516</v>
      </c>
      <c r="C6630" s="369" t="s">
        <v>6</v>
      </c>
      <c r="D6630" s="370">
        <v>18529.099999999999</v>
      </c>
    </row>
    <row r="6631" spans="1:4">
      <c r="A6631" s="368" t="s">
        <v>19517</v>
      </c>
      <c r="B6631" s="369" t="s">
        <v>19518</v>
      </c>
      <c r="C6631" s="369" t="s">
        <v>6</v>
      </c>
      <c r="D6631" s="370">
        <v>20367.21</v>
      </c>
    </row>
    <row r="6632" spans="1:4">
      <c r="A6632" s="368" t="s">
        <v>19519</v>
      </c>
      <c r="B6632" s="369" t="s">
        <v>19520</v>
      </c>
      <c r="C6632" s="369" t="s">
        <v>6</v>
      </c>
      <c r="D6632" s="370">
        <v>22205.39</v>
      </c>
    </row>
    <row r="6633" spans="1:4">
      <c r="A6633" s="368" t="s">
        <v>19521</v>
      </c>
      <c r="B6633" s="369" t="s">
        <v>19522</v>
      </c>
      <c r="C6633" s="369" t="s">
        <v>6</v>
      </c>
      <c r="D6633" s="370">
        <v>24043.48</v>
      </c>
    </row>
    <row r="6634" spans="1:4">
      <c r="A6634" s="368" t="s">
        <v>19523</v>
      </c>
      <c r="B6634" s="369" t="s">
        <v>19524</v>
      </c>
      <c r="C6634" s="369" t="s">
        <v>6</v>
      </c>
      <c r="D6634" s="370">
        <v>25881.64</v>
      </c>
    </row>
    <row r="6635" spans="1:4">
      <c r="A6635" s="368" t="s">
        <v>19525</v>
      </c>
      <c r="B6635" s="369" t="s">
        <v>19526</v>
      </c>
      <c r="C6635" s="369" t="s">
        <v>6</v>
      </c>
      <c r="D6635" s="370">
        <v>27719.75</v>
      </c>
    </row>
    <row r="6636" spans="1:4">
      <c r="A6636" s="368" t="s">
        <v>19527</v>
      </c>
      <c r="B6636" s="369" t="s">
        <v>19528</v>
      </c>
      <c r="C6636" s="369" t="s">
        <v>6</v>
      </c>
      <c r="D6636" s="370">
        <v>29557.87</v>
      </c>
    </row>
    <row r="6637" spans="1:4">
      <c r="A6637" s="368" t="s">
        <v>19529</v>
      </c>
      <c r="B6637" s="369" t="s">
        <v>19530</v>
      </c>
      <c r="C6637" s="369" t="s">
        <v>6</v>
      </c>
      <c r="D6637" s="370">
        <v>32504.94</v>
      </c>
    </row>
    <row r="6638" spans="1:4">
      <c r="A6638" s="368" t="s">
        <v>19531</v>
      </c>
      <c r="B6638" s="369" t="s">
        <v>19532</v>
      </c>
      <c r="C6638" s="369" t="s">
        <v>6</v>
      </c>
      <c r="D6638" s="370">
        <v>33029.25</v>
      </c>
    </row>
    <row r="6639" spans="1:4">
      <c r="A6639" s="368" t="s">
        <v>19533</v>
      </c>
      <c r="B6639" s="369" t="s">
        <v>19534</v>
      </c>
      <c r="C6639" s="369" t="s">
        <v>6</v>
      </c>
      <c r="D6639" s="370">
        <v>33343.31</v>
      </c>
    </row>
    <row r="6640" spans="1:4">
      <c r="A6640" s="368" t="s">
        <v>19535</v>
      </c>
      <c r="B6640" s="369" t="s">
        <v>19536</v>
      </c>
      <c r="C6640" s="369" t="s">
        <v>6</v>
      </c>
      <c r="D6640" s="370">
        <v>429.45</v>
      </c>
    </row>
    <row r="6641" spans="1:4">
      <c r="A6641" s="368" t="s">
        <v>19537</v>
      </c>
      <c r="B6641" s="369" t="s">
        <v>19538</v>
      </c>
      <c r="C6641" s="369" t="s">
        <v>6</v>
      </c>
      <c r="D6641" s="370">
        <v>708.77</v>
      </c>
    </row>
    <row r="6642" spans="1:4">
      <c r="A6642" s="368" t="s">
        <v>19539</v>
      </c>
      <c r="B6642" s="369" t="s">
        <v>19540</v>
      </c>
      <c r="C6642" s="369" t="s">
        <v>6</v>
      </c>
      <c r="D6642" s="370">
        <v>843.91</v>
      </c>
    </row>
    <row r="6643" spans="1:4">
      <c r="A6643" s="368" t="s">
        <v>19541</v>
      </c>
      <c r="B6643" s="369" t="s">
        <v>19542</v>
      </c>
      <c r="C6643" s="369" t="s">
        <v>6</v>
      </c>
      <c r="D6643" s="370">
        <v>981.78</v>
      </c>
    </row>
    <row r="6644" spans="1:4">
      <c r="A6644" s="368" t="s">
        <v>19543</v>
      </c>
      <c r="B6644" s="369" t="s">
        <v>19544</v>
      </c>
      <c r="C6644" s="369" t="s">
        <v>6</v>
      </c>
      <c r="D6644" s="370">
        <v>1116.95</v>
      </c>
    </row>
    <row r="6645" spans="1:4">
      <c r="A6645" s="368" t="s">
        <v>19545</v>
      </c>
      <c r="B6645" s="369" t="s">
        <v>19546</v>
      </c>
      <c r="C6645" s="369" t="s">
        <v>6</v>
      </c>
      <c r="D6645" s="370">
        <v>1252.08</v>
      </c>
    </row>
    <row r="6646" spans="1:4">
      <c r="A6646" s="368" t="s">
        <v>19547</v>
      </c>
      <c r="B6646" s="369" t="s">
        <v>19548</v>
      </c>
      <c r="C6646" s="369" t="s">
        <v>6</v>
      </c>
      <c r="D6646" s="370">
        <v>1387.22</v>
      </c>
    </row>
    <row r="6647" spans="1:4">
      <c r="A6647" s="368" t="s">
        <v>19549</v>
      </c>
      <c r="B6647" s="369" t="s">
        <v>19550</v>
      </c>
      <c r="C6647" s="369" t="s">
        <v>6</v>
      </c>
      <c r="D6647" s="370">
        <v>1522.38</v>
      </c>
    </row>
    <row r="6648" spans="1:4">
      <c r="A6648" s="368" t="s">
        <v>19551</v>
      </c>
      <c r="B6648" s="369" t="s">
        <v>19552</v>
      </c>
      <c r="C6648" s="369" t="s">
        <v>6</v>
      </c>
      <c r="D6648" s="370">
        <v>1657.43</v>
      </c>
    </row>
    <row r="6649" spans="1:4">
      <c r="A6649" s="368" t="s">
        <v>19553</v>
      </c>
      <c r="B6649" s="369" t="s">
        <v>19554</v>
      </c>
      <c r="C6649" s="369" t="s">
        <v>6</v>
      </c>
      <c r="D6649" s="370">
        <v>1908.89</v>
      </c>
    </row>
    <row r="6650" spans="1:4">
      <c r="A6650" s="368" t="s">
        <v>19555</v>
      </c>
      <c r="B6650" s="369" t="s">
        <v>19556</v>
      </c>
      <c r="C6650" s="369" t="s">
        <v>6</v>
      </c>
      <c r="D6650" s="370">
        <v>1931.58</v>
      </c>
    </row>
    <row r="6651" spans="1:4">
      <c r="A6651" s="368" t="s">
        <v>19557</v>
      </c>
      <c r="B6651" s="369" t="s">
        <v>19558</v>
      </c>
      <c r="C6651" s="369" t="s">
        <v>6</v>
      </c>
      <c r="D6651" s="370">
        <v>1942.97</v>
      </c>
    </row>
    <row r="6652" spans="1:4">
      <c r="A6652" s="368" t="s">
        <v>19559</v>
      </c>
      <c r="B6652" s="369" t="s">
        <v>19560</v>
      </c>
      <c r="C6652" s="369" t="s">
        <v>6</v>
      </c>
      <c r="D6652" s="370">
        <v>708.77</v>
      </c>
    </row>
    <row r="6653" spans="1:4">
      <c r="A6653" s="368" t="s">
        <v>19561</v>
      </c>
      <c r="B6653" s="369" t="s">
        <v>19562</v>
      </c>
      <c r="C6653" s="369" t="s">
        <v>6</v>
      </c>
      <c r="D6653" s="370">
        <v>843.91</v>
      </c>
    </row>
    <row r="6654" spans="1:4">
      <c r="A6654" s="368" t="s">
        <v>19563</v>
      </c>
      <c r="B6654" s="369" t="s">
        <v>19564</v>
      </c>
      <c r="C6654" s="369" t="s">
        <v>6</v>
      </c>
      <c r="D6654" s="370">
        <v>981.78</v>
      </c>
    </row>
    <row r="6655" spans="1:4">
      <c r="A6655" s="368" t="s">
        <v>19565</v>
      </c>
      <c r="B6655" s="369" t="s">
        <v>19566</v>
      </c>
      <c r="C6655" s="369" t="s">
        <v>6</v>
      </c>
      <c r="D6655" s="370">
        <v>1116.95</v>
      </c>
    </row>
    <row r="6656" spans="1:4">
      <c r="A6656" s="368" t="s">
        <v>19567</v>
      </c>
      <c r="B6656" s="369" t="s">
        <v>19568</v>
      </c>
      <c r="C6656" s="369" t="s">
        <v>6</v>
      </c>
      <c r="D6656" s="370">
        <v>1252.08</v>
      </c>
    </row>
    <row r="6657" spans="1:4">
      <c r="A6657" s="368" t="s">
        <v>19569</v>
      </c>
      <c r="B6657" s="369" t="s">
        <v>19570</v>
      </c>
      <c r="C6657" s="369" t="s">
        <v>6</v>
      </c>
      <c r="D6657" s="370">
        <v>1387.22</v>
      </c>
    </row>
    <row r="6658" spans="1:4">
      <c r="A6658" s="368" t="s">
        <v>19571</v>
      </c>
      <c r="B6658" s="369" t="s">
        <v>19572</v>
      </c>
      <c r="C6658" s="369" t="s">
        <v>6</v>
      </c>
      <c r="D6658" s="370">
        <v>1522.38</v>
      </c>
    </row>
    <row r="6659" spans="1:4">
      <c r="A6659" s="368" t="s">
        <v>19573</v>
      </c>
      <c r="B6659" s="369" t="s">
        <v>19574</v>
      </c>
      <c r="C6659" s="369" t="s">
        <v>6</v>
      </c>
      <c r="D6659" s="370">
        <v>1657.43</v>
      </c>
    </row>
    <row r="6660" spans="1:4">
      <c r="A6660" s="368" t="s">
        <v>19575</v>
      </c>
      <c r="B6660" s="369" t="s">
        <v>19576</v>
      </c>
      <c r="C6660" s="369" t="s">
        <v>6</v>
      </c>
      <c r="D6660" s="370">
        <v>1908.89</v>
      </c>
    </row>
    <row r="6661" spans="1:4">
      <c r="A6661" s="368" t="s">
        <v>19577</v>
      </c>
      <c r="B6661" s="369" t="s">
        <v>19578</v>
      </c>
      <c r="C6661" s="369" t="s">
        <v>6</v>
      </c>
      <c r="D6661" s="370">
        <v>1931.58</v>
      </c>
    </row>
    <row r="6662" spans="1:4">
      <c r="A6662" s="368" t="s">
        <v>19579</v>
      </c>
      <c r="B6662" s="369" t="s">
        <v>19580</v>
      </c>
      <c r="C6662" s="369" t="s">
        <v>6</v>
      </c>
      <c r="D6662" s="370">
        <v>1942.97</v>
      </c>
    </row>
    <row r="6663" spans="1:4">
      <c r="A6663" s="368" t="s">
        <v>19581</v>
      </c>
      <c r="B6663" s="369" t="s">
        <v>19582</v>
      </c>
      <c r="C6663" s="369" t="s">
        <v>6</v>
      </c>
      <c r="D6663" s="370">
        <v>484.63</v>
      </c>
    </row>
    <row r="6664" spans="1:4">
      <c r="A6664" s="368" t="s">
        <v>19583</v>
      </c>
      <c r="B6664" s="369" t="s">
        <v>19584</v>
      </c>
      <c r="C6664" s="369" t="s">
        <v>6</v>
      </c>
      <c r="D6664" s="370">
        <v>796.11</v>
      </c>
    </row>
    <row r="6665" spans="1:4">
      <c r="A6665" s="368" t="s">
        <v>19585</v>
      </c>
      <c r="B6665" s="369" t="s">
        <v>19586</v>
      </c>
      <c r="C6665" s="369" t="s">
        <v>6</v>
      </c>
      <c r="D6665" s="370">
        <v>933.08</v>
      </c>
    </row>
    <row r="6666" spans="1:4">
      <c r="A6666" s="368" t="s">
        <v>19587</v>
      </c>
      <c r="B6666" s="369" t="s">
        <v>19588</v>
      </c>
      <c r="C6666" s="369" t="s">
        <v>6</v>
      </c>
      <c r="D6666" s="370">
        <v>1069.99</v>
      </c>
    </row>
    <row r="6667" spans="1:4">
      <c r="A6667" s="368" t="s">
        <v>19589</v>
      </c>
      <c r="B6667" s="369" t="s">
        <v>19590</v>
      </c>
      <c r="C6667" s="369" t="s">
        <v>6</v>
      </c>
      <c r="D6667" s="370">
        <v>1206.9100000000001</v>
      </c>
    </row>
    <row r="6668" spans="1:4">
      <c r="A6668" s="368" t="s">
        <v>19591</v>
      </c>
      <c r="B6668" s="369" t="s">
        <v>19592</v>
      </c>
      <c r="C6668" s="369" t="s">
        <v>6</v>
      </c>
      <c r="D6668" s="370">
        <v>1343.82</v>
      </c>
    </row>
    <row r="6669" spans="1:4">
      <c r="A6669" s="368" t="s">
        <v>19593</v>
      </c>
      <c r="B6669" s="369" t="s">
        <v>19594</v>
      </c>
      <c r="C6669" s="369" t="s">
        <v>6</v>
      </c>
      <c r="D6669" s="370">
        <v>1480.79</v>
      </c>
    </row>
    <row r="6670" spans="1:4">
      <c r="A6670" s="368" t="s">
        <v>19595</v>
      </c>
      <c r="B6670" s="369" t="s">
        <v>19596</v>
      </c>
      <c r="C6670" s="369" t="s">
        <v>6</v>
      </c>
      <c r="D6670" s="370">
        <v>1614.95</v>
      </c>
    </row>
    <row r="6671" spans="1:4">
      <c r="A6671" s="368" t="s">
        <v>19597</v>
      </c>
      <c r="B6671" s="369" t="s">
        <v>19598</v>
      </c>
      <c r="C6671" s="369" t="s">
        <v>6</v>
      </c>
      <c r="D6671" s="370">
        <v>1751.9</v>
      </c>
    </row>
    <row r="6672" spans="1:4">
      <c r="A6672" s="368" t="s">
        <v>19599</v>
      </c>
      <c r="B6672" s="369" t="s">
        <v>19600</v>
      </c>
      <c r="C6672" s="369" t="s">
        <v>6</v>
      </c>
      <c r="D6672" s="370">
        <v>2000.88</v>
      </c>
    </row>
    <row r="6673" spans="1:4">
      <c r="A6673" s="368" t="s">
        <v>19601</v>
      </c>
      <c r="B6673" s="369" t="s">
        <v>19602</v>
      </c>
      <c r="C6673" s="369" t="s">
        <v>6</v>
      </c>
      <c r="D6673" s="370">
        <v>2026.76</v>
      </c>
    </row>
    <row r="6674" spans="1:4">
      <c r="A6674" s="368" t="s">
        <v>19603</v>
      </c>
      <c r="B6674" s="369" t="s">
        <v>19604</v>
      </c>
      <c r="C6674" s="369" t="s">
        <v>6</v>
      </c>
      <c r="D6674" s="370">
        <v>2041.2</v>
      </c>
    </row>
    <row r="6675" spans="1:4">
      <c r="A6675" s="368" t="s">
        <v>19605</v>
      </c>
      <c r="B6675" s="369" t="s">
        <v>19606</v>
      </c>
      <c r="C6675" s="369" t="s">
        <v>6</v>
      </c>
      <c r="D6675" s="370">
        <v>603.38</v>
      </c>
    </row>
    <row r="6676" spans="1:4">
      <c r="A6676" s="368" t="s">
        <v>19607</v>
      </c>
      <c r="B6676" s="369" t="s">
        <v>19608</v>
      </c>
      <c r="C6676" s="369" t="s">
        <v>6</v>
      </c>
      <c r="D6676" s="370">
        <v>954.05</v>
      </c>
    </row>
    <row r="6677" spans="1:4">
      <c r="A6677" s="368" t="s">
        <v>19609</v>
      </c>
      <c r="B6677" s="369" t="s">
        <v>19610</v>
      </c>
      <c r="C6677" s="369" t="s">
        <v>6</v>
      </c>
      <c r="D6677" s="370">
        <v>1120.25</v>
      </c>
    </row>
    <row r="6678" spans="1:4">
      <c r="A6678" s="368" t="s">
        <v>19611</v>
      </c>
      <c r="B6678" s="369" t="s">
        <v>19612</v>
      </c>
      <c r="C6678" s="369" t="s">
        <v>6</v>
      </c>
      <c r="D6678" s="370">
        <v>1289.28</v>
      </c>
    </row>
    <row r="6679" spans="1:4">
      <c r="A6679" s="368" t="s">
        <v>19613</v>
      </c>
      <c r="B6679" s="369" t="s">
        <v>19614</v>
      </c>
      <c r="C6679" s="369" t="s">
        <v>6</v>
      </c>
      <c r="D6679" s="370">
        <v>1455.43</v>
      </c>
    </row>
    <row r="6680" spans="1:4">
      <c r="A6680" s="368" t="s">
        <v>19615</v>
      </c>
      <c r="B6680" s="369" t="s">
        <v>19616</v>
      </c>
      <c r="C6680" s="369" t="s">
        <v>6</v>
      </c>
      <c r="D6680" s="370">
        <v>1621.65</v>
      </c>
    </row>
    <row r="6681" spans="1:4">
      <c r="A6681" s="368" t="s">
        <v>19617</v>
      </c>
      <c r="B6681" s="369" t="s">
        <v>19618</v>
      </c>
      <c r="C6681" s="369" t="s">
        <v>6</v>
      </c>
      <c r="D6681" s="370">
        <v>1790.64</v>
      </c>
    </row>
    <row r="6682" spans="1:4">
      <c r="A6682" s="368" t="s">
        <v>19619</v>
      </c>
      <c r="B6682" s="369" t="s">
        <v>19620</v>
      </c>
      <c r="C6682" s="369" t="s">
        <v>6</v>
      </c>
      <c r="D6682" s="370">
        <v>1956.83</v>
      </c>
    </row>
    <row r="6683" spans="1:4">
      <c r="A6683" s="368" t="s">
        <v>19621</v>
      </c>
      <c r="B6683" s="369" t="s">
        <v>19622</v>
      </c>
      <c r="C6683" s="369" t="s">
        <v>6</v>
      </c>
      <c r="D6683" s="370">
        <v>2123.0300000000002</v>
      </c>
    </row>
    <row r="6684" spans="1:4">
      <c r="A6684" s="368" t="s">
        <v>19623</v>
      </c>
      <c r="B6684" s="369" t="s">
        <v>19624</v>
      </c>
      <c r="C6684" s="369" t="s">
        <v>6</v>
      </c>
      <c r="D6684" s="370">
        <v>2421.9899999999998</v>
      </c>
    </row>
    <row r="6685" spans="1:4">
      <c r="A6685" s="368" t="s">
        <v>19625</v>
      </c>
      <c r="B6685" s="369" t="s">
        <v>19626</v>
      </c>
      <c r="C6685" s="369" t="s">
        <v>6</v>
      </c>
      <c r="D6685" s="370">
        <v>2459.42</v>
      </c>
    </row>
    <row r="6686" spans="1:4">
      <c r="A6686" s="368" t="s">
        <v>19627</v>
      </c>
      <c r="B6686" s="369" t="s">
        <v>19628</v>
      </c>
      <c r="C6686" s="369" t="s">
        <v>6</v>
      </c>
      <c r="D6686" s="370">
        <v>2482.39</v>
      </c>
    </row>
    <row r="6687" spans="1:4">
      <c r="A6687" s="368" t="s">
        <v>19629</v>
      </c>
      <c r="B6687" s="369" t="s">
        <v>19630</v>
      </c>
      <c r="C6687" s="369" t="s">
        <v>6</v>
      </c>
      <c r="D6687" s="370">
        <v>755.37</v>
      </c>
    </row>
    <row r="6688" spans="1:4">
      <c r="A6688" s="368" t="s">
        <v>19631</v>
      </c>
      <c r="B6688" s="369" t="s">
        <v>19632</v>
      </c>
      <c r="C6688" s="369" t="s">
        <v>6</v>
      </c>
      <c r="D6688" s="370">
        <v>1162.47</v>
      </c>
    </row>
    <row r="6689" spans="1:4">
      <c r="A6689" s="368" t="s">
        <v>19633</v>
      </c>
      <c r="B6689" s="369" t="s">
        <v>19634</v>
      </c>
      <c r="C6689" s="369" t="s">
        <v>6</v>
      </c>
      <c r="D6689" s="370">
        <v>1380.9</v>
      </c>
    </row>
    <row r="6690" spans="1:4">
      <c r="A6690" s="368" t="s">
        <v>19635</v>
      </c>
      <c r="B6690" s="369" t="s">
        <v>19636</v>
      </c>
      <c r="C6690" s="369" t="s">
        <v>6</v>
      </c>
      <c r="D6690" s="370">
        <v>1596.59</v>
      </c>
    </row>
    <row r="6691" spans="1:4">
      <c r="A6691" s="368" t="s">
        <v>19637</v>
      </c>
      <c r="B6691" s="369" t="s">
        <v>19638</v>
      </c>
      <c r="C6691" s="369" t="s">
        <v>6</v>
      </c>
      <c r="D6691" s="370">
        <v>1815.07</v>
      </c>
    </row>
    <row r="6692" spans="1:4">
      <c r="A6692" s="368" t="s">
        <v>19639</v>
      </c>
      <c r="B6692" s="369" t="s">
        <v>19640</v>
      </c>
      <c r="C6692" s="369" t="s">
        <v>6</v>
      </c>
      <c r="D6692" s="370">
        <v>2033.52</v>
      </c>
    </row>
    <row r="6693" spans="1:4">
      <c r="A6693" s="368" t="s">
        <v>19641</v>
      </c>
      <c r="B6693" s="369" t="s">
        <v>19642</v>
      </c>
      <c r="C6693" s="369" t="s">
        <v>6</v>
      </c>
      <c r="D6693" s="370">
        <v>2249.2199999999998</v>
      </c>
    </row>
    <row r="6694" spans="1:4">
      <c r="A6694" s="368" t="s">
        <v>19643</v>
      </c>
      <c r="B6694" s="369" t="s">
        <v>19644</v>
      </c>
      <c r="C6694" s="369" t="s">
        <v>6</v>
      </c>
      <c r="D6694" s="370">
        <v>2467.67</v>
      </c>
    </row>
    <row r="6695" spans="1:4">
      <c r="A6695" s="368" t="s">
        <v>19645</v>
      </c>
      <c r="B6695" s="369" t="s">
        <v>19646</v>
      </c>
      <c r="C6695" s="369" t="s">
        <v>6</v>
      </c>
      <c r="D6695" s="370">
        <v>2686.17</v>
      </c>
    </row>
    <row r="6696" spans="1:4">
      <c r="A6696" s="368" t="s">
        <v>19647</v>
      </c>
      <c r="B6696" s="369" t="s">
        <v>19648</v>
      </c>
      <c r="C6696" s="369" t="s">
        <v>6</v>
      </c>
      <c r="D6696" s="370">
        <v>3070.15</v>
      </c>
    </row>
    <row r="6697" spans="1:4">
      <c r="A6697" s="368" t="s">
        <v>19649</v>
      </c>
      <c r="B6697" s="369" t="s">
        <v>19650</v>
      </c>
      <c r="C6697" s="369" t="s">
        <v>6</v>
      </c>
      <c r="D6697" s="370">
        <v>3121.83</v>
      </c>
    </row>
    <row r="6698" spans="1:4">
      <c r="A6698" s="368" t="s">
        <v>19651</v>
      </c>
      <c r="B6698" s="369" t="s">
        <v>19652</v>
      </c>
      <c r="C6698" s="369" t="s">
        <v>6</v>
      </c>
      <c r="D6698" s="370">
        <v>3153.35</v>
      </c>
    </row>
    <row r="6699" spans="1:4">
      <c r="A6699" s="368" t="s">
        <v>19653</v>
      </c>
      <c r="B6699" s="369" t="s">
        <v>19654</v>
      </c>
      <c r="C6699" s="369" t="s">
        <v>6</v>
      </c>
      <c r="D6699" s="370">
        <v>922.65</v>
      </c>
    </row>
    <row r="6700" spans="1:4">
      <c r="A6700" s="368" t="s">
        <v>19655</v>
      </c>
      <c r="B6700" s="369" t="s">
        <v>19656</v>
      </c>
      <c r="C6700" s="369" t="s">
        <v>6</v>
      </c>
      <c r="D6700" s="370">
        <v>1350.6</v>
      </c>
    </row>
    <row r="6701" spans="1:4">
      <c r="A6701" s="368" t="s">
        <v>19657</v>
      </c>
      <c r="B6701" s="369" t="s">
        <v>19658</v>
      </c>
      <c r="C6701" s="369" t="s">
        <v>6</v>
      </c>
      <c r="D6701" s="370">
        <v>1620.16</v>
      </c>
    </row>
    <row r="6702" spans="1:4">
      <c r="A6702" s="368" t="s">
        <v>19659</v>
      </c>
      <c r="B6702" s="369" t="s">
        <v>19660</v>
      </c>
      <c r="C6702" s="369" t="s">
        <v>6</v>
      </c>
      <c r="D6702" s="370">
        <v>1892.57</v>
      </c>
    </row>
    <row r="6703" spans="1:4">
      <c r="A6703" s="368" t="s">
        <v>19661</v>
      </c>
      <c r="B6703" s="369" t="s">
        <v>19662</v>
      </c>
      <c r="C6703" s="369" t="s">
        <v>6</v>
      </c>
      <c r="D6703" s="370">
        <v>2164.9</v>
      </c>
    </row>
    <row r="6704" spans="1:4">
      <c r="A6704" s="368" t="s">
        <v>19663</v>
      </c>
      <c r="B6704" s="369" t="s">
        <v>19664</v>
      </c>
      <c r="C6704" s="369" t="s">
        <v>6</v>
      </c>
      <c r="D6704" s="370">
        <v>2434.73</v>
      </c>
    </row>
    <row r="6705" spans="1:4">
      <c r="A6705" s="368" t="s">
        <v>19665</v>
      </c>
      <c r="B6705" s="369" t="s">
        <v>19666</v>
      </c>
      <c r="C6705" s="369" t="s">
        <v>6</v>
      </c>
      <c r="D6705" s="370">
        <v>2706.74</v>
      </c>
    </row>
    <row r="6706" spans="1:4">
      <c r="A6706" s="368" t="s">
        <v>19667</v>
      </c>
      <c r="B6706" s="369" t="s">
        <v>19668</v>
      </c>
      <c r="C6706" s="369" t="s">
        <v>6</v>
      </c>
      <c r="D6706" s="370">
        <v>2979.11</v>
      </c>
    </row>
    <row r="6707" spans="1:4">
      <c r="A6707" s="368" t="s">
        <v>19669</v>
      </c>
      <c r="B6707" s="369" t="s">
        <v>19670</v>
      </c>
      <c r="C6707" s="369" t="s">
        <v>6</v>
      </c>
      <c r="D6707" s="370">
        <v>3248.67</v>
      </c>
    </row>
    <row r="6708" spans="1:4">
      <c r="A6708" s="368" t="s">
        <v>19671</v>
      </c>
      <c r="B6708" s="369" t="s">
        <v>19672</v>
      </c>
      <c r="C6708" s="369" t="s">
        <v>6</v>
      </c>
      <c r="D6708" s="370">
        <v>3723.87</v>
      </c>
    </row>
    <row r="6709" spans="1:4">
      <c r="A6709" s="368" t="s">
        <v>19673</v>
      </c>
      <c r="B6709" s="369" t="s">
        <v>19674</v>
      </c>
      <c r="C6709" s="369" t="s">
        <v>6</v>
      </c>
      <c r="D6709" s="370">
        <v>3792.42</v>
      </c>
    </row>
    <row r="6710" spans="1:4">
      <c r="A6710" s="368" t="s">
        <v>19675</v>
      </c>
      <c r="B6710" s="369" t="s">
        <v>19676</v>
      </c>
      <c r="C6710" s="369" t="s">
        <v>6</v>
      </c>
      <c r="D6710" s="370">
        <v>3835.22</v>
      </c>
    </row>
    <row r="6711" spans="1:4">
      <c r="A6711" s="368" t="s">
        <v>19677</v>
      </c>
      <c r="B6711" s="369" t="s">
        <v>19678</v>
      </c>
      <c r="C6711" s="369" t="s">
        <v>6</v>
      </c>
      <c r="D6711" s="370">
        <v>1121.4100000000001</v>
      </c>
    </row>
    <row r="6712" spans="1:4">
      <c r="A6712" s="368" t="s">
        <v>19679</v>
      </c>
      <c r="B6712" s="369" t="s">
        <v>19680</v>
      </c>
      <c r="C6712" s="369" t="s">
        <v>6</v>
      </c>
      <c r="D6712" s="370">
        <v>1618.67</v>
      </c>
    </row>
    <row r="6713" spans="1:4">
      <c r="A6713" s="368" t="s">
        <v>19681</v>
      </c>
      <c r="B6713" s="369" t="s">
        <v>19682</v>
      </c>
      <c r="C6713" s="369" t="s">
        <v>6</v>
      </c>
      <c r="D6713" s="370">
        <v>1951.13</v>
      </c>
    </row>
    <row r="6714" spans="1:4">
      <c r="A6714" s="368" t="s">
        <v>19683</v>
      </c>
      <c r="B6714" s="369" t="s">
        <v>19684</v>
      </c>
      <c r="C6714" s="369" t="s">
        <v>6</v>
      </c>
      <c r="D6714" s="370">
        <v>2286.36</v>
      </c>
    </row>
    <row r="6715" spans="1:4">
      <c r="A6715" s="368" t="s">
        <v>19685</v>
      </c>
      <c r="B6715" s="369" t="s">
        <v>19686</v>
      </c>
      <c r="C6715" s="369" t="s">
        <v>6</v>
      </c>
      <c r="D6715" s="370">
        <v>2618.83</v>
      </c>
    </row>
    <row r="6716" spans="1:4">
      <c r="A6716" s="368" t="s">
        <v>19687</v>
      </c>
      <c r="B6716" s="369" t="s">
        <v>19688</v>
      </c>
      <c r="C6716" s="369" t="s">
        <v>6</v>
      </c>
      <c r="D6716" s="370">
        <v>2951.27</v>
      </c>
    </row>
    <row r="6717" spans="1:4">
      <c r="A6717" s="368" t="s">
        <v>19689</v>
      </c>
      <c r="B6717" s="369" t="s">
        <v>19690</v>
      </c>
      <c r="C6717" s="369" t="s">
        <v>6</v>
      </c>
      <c r="D6717" s="370">
        <v>3283.73</v>
      </c>
    </row>
    <row r="6718" spans="1:4">
      <c r="A6718" s="368" t="s">
        <v>19691</v>
      </c>
      <c r="B6718" s="369" t="s">
        <v>19692</v>
      </c>
      <c r="C6718" s="369" t="s">
        <v>6</v>
      </c>
      <c r="D6718" s="370">
        <v>3616.14</v>
      </c>
    </row>
    <row r="6719" spans="1:4">
      <c r="A6719" s="368" t="s">
        <v>19693</v>
      </c>
      <c r="B6719" s="369" t="s">
        <v>19694</v>
      </c>
      <c r="C6719" s="369" t="s">
        <v>6</v>
      </c>
      <c r="D6719" s="370">
        <v>3948.65</v>
      </c>
    </row>
    <row r="6720" spans="1:4">
      <c r="A6720" s="368" t="s">
        <v>19695</v>
      </c>
      <c r="B6720" s="369" t="s">
        <v>19696</v>
      </c>
      <c r="C6720" s="369" t="s">
        <v>6</v>
      </c>
      <c r="D6720" s="370">
        <v>4527.6899999999996</v>
      </c>
    </row>
    <row r="6721" spans="1:4">
      <c r="A6721" s="368" t="s">
        <v>19697</v>
      </c>
      <c r="B6721" s="369" t="s">
        <v>19698</v>
      </c>
      <c r="C6721" s="369" t="s">
        <v>6</v>
      </c>
      <c r="D6721" s="370">
        <v>4615.76</v>
      </c>
    </row>
    <row r="6722" spans="1:4">
      <c r="A6722" s="368" t="s">
        <v>19699</v>
      </c>
      <c r="B6722" s="369" t="s">
        <v>19700</v>
      </c>
      <c r="C6722" s="369" t="s">
        <v>6</v>
      </c>
      <c r="D6722" s="370">
        <v>4669.7</v>
      </c>
    </row>
    <row r="6723" spans="1:4">
      <c r="A6723" s="368" t="s">
        <v>19701</v>
      </c>
      <c r="B6723" s="369" t="s">
        <v>19702</v>
      </c>
      <c r="C6723" s="369" t="s">
        <v>6</v>
      </c>
      <c r="D6723" s="370">
        <v>1350.35</v>
      </c>
    </row>
    <row r="6724" spans="1:4">
      <c r="A6724" s="368" t="s">
        <v>19703</v>
      </c>
      <c r="B6724" s="369" t="s">
        <v>19704</v>
      </c>
      <c r="C6724" s="369" t="s">
        <v>6</v>
      </c>
      <c r="D6724" s="370">
        <v>1911.59</v>
      </c>
    </row>
    <row r="6725" spans="1:4">
      <c r="A6725" s="368" t="s">
        <v>19705</v>
      </c>
      <c r="B6725" s="369" t="s">
        <v>19706</v>
      </c>
      <c r="C6725" s="369" t="s">
        <v>6</v>
      </c>
      <c r="D6725" s="370">
        <v>2293.2199999999998</v>
      </c>
    </row>
    <row r="6726" spans="1:4">
      <c r="A6726" s="368" t="s">
        <v>19707</v>
      </c>
      <c r="B6726" s="369" t="s">
        <v>19708</v>
      </c>
      <c r="C6726" s="369" t="s">
        <v>6</v>
      </c>
      <c r="D6726" s="370">
        <v>2674.88</v>
      </c>
    </row>
    <row r="6727" spans="1:4">
      <c r="A6727" s="368" t="s">
        <v>19709</v>
      </c>
      <c r="B6727" s="369" t="s">
        <v>19710</v>
      </c>
      <c r="C6727" s="369" t="s">
        <v>6</v>
      </c>
      <c r="D6727" s="370">
        <v>3056.57</v>
      </c>
    </row>
    <row r="6728" spans="1:4">
      <c r="A6728" s="368" t="s">
        <v>19711</v>
      </c>
      <c r="B6728" s="369" t="s">
        <v>19712</v>
      </c>
      <c r="C6728" s="369" t="s">
        <v>6</v>
      </c>
      <c r="D6728" s="370">
        <v>3438.25</v>
      </c>
    </row>
    <row r="6729" spans="1:4">
      <c r="A6729" s="368" t="s">
        <v>19713</v>
      </c>
      <c r="B6729" s="369" t="s">
        <v>19714</v>
      </c>
      <c r="C6729" s="369" t="s">
        <v>6</v>
      </c>
      <c r="D6729" s="370">
        <v>3819.9</v>
      </c>
    </row>
    <row r="6730" spans="1:4">
      <c r="A6730" s="368" t="s">
        <v>19715</v>
      </c>
      <c r="B6730" s="369" t="s">
        <v>19716</v>
      </c>
      <c r="C6730" s="369" t="s">
        <v>6</v>
      </c>
      <c r="D6730" s="370">
        <v>4201.63</v>
      </c>
    </row>
    <row r="6731" spans="1:4">
      <c r="A6731" s="368" t="s">
        <v>19717</v>
      </c>
      <c r="B6731" s="369" t="s">
        <v>19718</v>
      </c>
      <c r="C6731" s="369" t="s">
        <v>6</v>
      </c>
      <c r="D6731" s="370">
        <v>4583.2299999999996</v>
      </c>
    </row>
    <row r="6732" spans="1:4">
      <c r="A6732" s="368" t="s">
        <v>19719</v>
      </c>
      <c r="B6732" s="369" t="s">
        <v>19720</v>
      </c>
      <c r="C6732" s="369" t="s">
        <v>6</v>
      </c>
      <c r="D6732" s="370">
        <v>5240.16</v>
      </c>
    </row>
    <row r="6733" spans="1:4">
      <c r="A6733" s="368" t="s">
        <v>19721</v>
      </c>
      <c r="B6733" s="369" t="s">
        <v>19722</v>
      </c>
      <c r="C6733" s="369" t="s">
        <v>6</v>
      </c>
      <c r="D6733" s="370">
        <v>5349.08</v>
      </c>
    </row>
    <row r="6734" spans="1:4">
      <c r="A6734" s="368" t="s">
        <v>19723</v>
      </c>
      <c r="B6734" s="369" t="s">
        <v>19724</v>
      </c>
      <c r="C6734" s="369" t="s">
        <v>6</v>
      </c>
      <c r="D6734" s="370">
        <v>5412.21</v>
      </c>
    </row>
    <row r="6735" spans="1:4">
      <c r="A6735" s="368" t="s">
        <v>19725</v>
      </c>
      <c r="B6735" s="369" t="s">
        <v>19726</v>
      </c>
      <c r="C6735" s="369" t="s">
        <v>6</v>
      </c>
      <c r="D6735" s="370">
        <v>1434.73</v>
      </c>
    </row>
    <row r="6736" spans="1:4">
      <c r="A6736" s="368" t="s">
        <v>19727</v>
      </c>
      <c r="B6736" s="369" t="s">
        <v>19728</v>
      </c>
      <c r="C6736" s="369" t="s">
        <v>6</v>
      </c>
      <c r="D6736" s="370">
        <v>2089.7399999999998</v>
      </c>
    </row>
    <row r="6737" spans="1:4">
      <c r="A6737" s="368" t="s">
        <v>19729</v>
      </c>
      <c r="B6737" s="369" t="s">
        <v>19730</v>
      </c>
      <c r="C6737" s="369" t="s">
        <v>6</v>
      </c>
      <c r="D6737" s="370">
        <v>2510.56</v>
      </c>
    </row>
    <row r="6738" spans="1:4">
      <c r="A6738" s="368" t="s">
        <v>19731</v>
      </c>
      <c r="B6738" s="369" t="s">
        <v>19732</v>
      </c>
      <c r="C6738" s="369" t="s">
        <v>6</v>
      </c>
      <c r="D6738" s="370">
        <v>2931.39</v>
      </c>
    </row>
    <row r="6739" spans="1:4">
      <c r="A6739" s="368" t="s">
        <v>19733</v>
      </c>
      <c r="B6739" s="369" t="s">
        <v>19734</v>
      </c>
      <c r="C6739" s="369" t="s">
        <v>6</v>
      </c>
      <c r="D6739" s="370">
        <v>3352.17</v>
      </c>
    </row>
    <row r="6740" spans="1:4">
      <c r="A6740" s="368" t="s">
        <v>19735</v>
      </c>
      <c r="B6740" s="369" t="s">
        <v>19736</v>
      </c>
      <c r="C6740" s="369" t="s">
        <v>6</v>
      </c>
      <c r="D6740" s="370">
        <v>3770.2</v>
      </c>
    </row>
    <row r="6741" spans="1:4">
      <c r="A6741" s="368" t="s">
        <v>19737</v>
      </c>
      <c r="B6741" s="369" t="s">
        <v>19738</v>
      </c>
      <c r="C6741" s="369" t="s">
        <v>6</v>
      </c>
      <c r="D6741" s="370">
        <v>4190.96</v>
      </c>
    </row>
    <row r="6742" spans="1:4">
      <c r="A6742" s="368" t="s">
        <v>19739</v>
      </c>
      <c r="B6742" s="369" t="s">
        <v>19740</v>
      </c>
      <c r="C6742" s="369" t="s">
        <v>6</v>
      </c>
      <c r="D6742" s="370">
        <v>4611.78</v>
      </c>
    </row>
    <row r="6743" spans="1:4">
      <c r="A6743" s="368" t="s">
        <v>19741</v>
      </c>
      <c r="B6743" s="369" t="s">
        <v>19742</v>
      </c>
      <c r="C6743" s="369" t="s">
        <v>6</v>
      </c>
      <c r="D6743" s="370">
        <v>5032.6099999999997</v>
      </c>
    </row>
    <row r="6744" spans="1:4">
      <c r="A6744" s="368" t="s">
        <v>19743</v>
      </c>
      <c r="B6744" s="369" t="s">
        <v>19744</v>
      </c>
      <c r="C6744" s="369" t="s">
        <v>6</v>
      </c>
      <c r="D6744" s="370">
        <v>5748.3</v>
      </c>
    </row>
    <row r="6745" spans="1:4">
      <c r="A6745" s="368" t="s">
        <v>19745</v>
      </c>
      <c r="B6745" s="369" t="s">
        <v>19746</v>
      </c>
      <c r="C6745" s="369" t="s">
        <v>6</v>
      </c>
      <c r="D6745" s="370">
        <v>5876.86</v>
      </c>
    </row>
    <row r="6746" spans="1:4">
      <c r="A6746" s="368" t="s">
        <v>19747</v>
      </c>
      <c r="B6746" s="369" t="s">
        <v>19748</v>
      </c>
      <c r="C6746" s="369" t="s">
        <v>6</v>
      </c>
      <c r="D6746" s="370">
        <v>5954.03</v>
      </c>
    </row>
    <row r="6747" spans="1:4">
      <c r="A6747" s="368" t="s">
        <v>19749</v>
      </c>
      <c r="B6747" s="369" t="s">
        <v>19750</v>
      </c>
      <c r="C6747" s="369" t="s">
        <v>6</v>
      </c>
      <c r="D6747" s="370">
        <v>1515.29</v>
      </c>
    </row>
    <row r="6748" spans="1:4">
      <c r="A6748" s="368" t="s">
        <v>19751</v>
      </c>
      <c r="B6748" s="369" t="s">
        <v>19752</v>
      </c>
      <c r="C6748" s="369" t="s">
        <v>6</v>
      </c>
      <c r="D6748" s="370">
        <v>2540.13</v>
      </c>
    </row>
    <row r="6749" spans="1:4">
      <c r="A6749" s="368" t="s">
        <v>19753</v>
      </c>
      <c r="B6749" s="369" t="s">
        <v>19754</v>
      </c>
      <c r="C6749" s="369" t="s">
        <v>6</v>
      </c>
      <c r="D6749" s="370">
        <v>3030.35</v>
      </c>
    </row>
    <row r="6750" spans="1:4">
      <c r="A6750" s="368" t="s">
        <v>19755</v>
      </c>
      <c r="B6750" s="369" t="s">
        <v>19756</v>
      </c>
      <c r="C6750" s="369" t="s">
        <v>6</v>
      </c>
      <c r="D6750" s="370">
        <v>3520.5</v>
      </c>
    </row>
    <row r="6751" spans="1:4">
      <c r="A6751" s="368" t="s">
        <v>19757</v>
      </c>
      <c r="B6751" s="369" t="s">
        <v>19758</v>
      </c>
      <c r="C6751" s="369" t="s">
        <v>6</v>
      </c>
      <c r="D6751" s="370">
        <v>4010.77</v>
      </c>
    </row>
    <row r="6752" spans="1:4">
      <c r="A6752" s="368" t="s">
        <v>19759</v>
      </c>
      <c r="B6752" s="369" t="s">
        <v>19760</v>
      </c>
      <c r="C6752" s="369" t="s">
        <v>6</v>
      </c>
      <c r="D6752" s="370">
        <v>4500.92</v>
      </c>
    </row>
    <row r="6753" spans="1:4">
      <c r="A6753" s="368" t="s">
        <v>19761</v>
      </c>
      <c r="B6753" s="369" t="s">
        <v>19762</v>
      </c>
      <c r="C6753" s="369" t="s">
        <v>6</v>
      </c>
      <c r="D6753" s="370">
        <v>4991.1099999999997</v>
      </c>
    </row>
    <row r="6754" spans="1:4">
      <c r="A6754" s="368" t="s">
        <v>19763</v>
      </c>
      <c r="B6754" s="369" t="s">
        <v>19764</v>
      </c>
      <c r="C6754" s="369" t="s">
        <v>6</v>
      </c>
      <c r="D6754" s="370">
        <v>5481.33</v>
      </c>
    </row>
    <row r="6755" spans="1:4">
      <c r="A6755" s="368" t="s">
        <v>19765</v>
      </c>
      <c r="B6755" s="369" t="s">
        <v>19766</v>
      </c>
      <c r="C6755" s="369" t="s">
        <v>6</v>
      </c>
      <c r="D6755" s="370">
        <v>5971.53</v>
      </c>
    </row>
    <row r="6756" spans="1:4">
      <c r="A6756" s="368" t="s">
        <v>19767</v>
      </c>
      <c r="B6756" s="369" t="s">
        <v>19768</v>
      </c>
      <c r="C6756" s="369" t="s">
        <v>6</v>
      </c>
      <c r="D6756" s="370">
        <v>6804.16</v>
      </c>
    </row>
    <row r="6757" spans="1:4">
      <c r="A6757" s="368" t="s">
        <v>19769</v>
      </c>
      <c r="B6757" s="369" t="s">
        <v>19770</v>
      </c>
      <c r="C6757" s="369" t="s">
        <v>6</v>
      </c>
      <c r="D6757" s="370">
        <v>6955.03</v>
      </c>
    </row>
    <row r="6758" spans="1:4">
      <c r="A6758" s="368" t="s">
        <v>19771</v>
      </c>
      <c r="B6758" s="369" t="s">
        <v>19772</v>
      </c>
      <c r="C6758" s="369" t="s">
        <v>6</v>
      </c>
      <c r="D6758" s="370">
        <v>7046.12</v>
      </c>
    </row>
    <row r="6759" spans="1:4">
      <c r="A6759" s="368" t="s">
        <v>19773</v>
      </c>
      <c r="B6759" s="369" t="s">
        <v>19774</v>
      </c>
      <c r="C6759" s="369" t="s">
        <v>6</v>
      </c>
      <c r="D6759" s="370">
        <v>1715.83</v>
      </c>
    </row>
    <row r="6760" spans="1:4">
      <c r="A6760" s="368" t="s">
        <v>19775</v>
      </c>
      <c r="B6760" s="369" t="s">
        <v>19776</v>
      </c>
      <c r="C6760" s="369" t="s">
        <v>6</v>
      </c>
      <c r="D6760" s="370">
        <v>2757.83</v>
      </c>
    </row>
    <row r="6761" spans="1:4">
      <c r="A6761" s="368" t="s">
        <v>19777</v>
      </c>
      <c r="B6761" s="369" t="s">
        <v>19778</v>
      </c>
      <c r="C6761" s="369" t="s">
        <v>6</v>
      </c>
      <c r="D6761" s="370">
        <v>3309.79</v>
      </c>
    </row>
    <row r="6762" spans="1:4">
      <c r="A6762" s="368" t="s">
        <v>19779</v>
      </c>
      <c r="B6762" s="369" t="s">
        <v>19780</v>
      </c>
      <c r="C6762" s="369" t="s">
        <v>6</v>
      </c>
      <c r="D6762" s="370">
        <v>3861.72</v>
      </c>
    </row>
    <row r="6763" spans="1:4">
      <c r="A6763" s="368" t="s">
        <v>19781</v>
      </c>
      <c r="B6763" s="369" t="s">
        <v>19782</v>
      </c>
      <c r="C6763" s="369" t="s">
        <v>6</v>
      </c>
      <c r="D6763" s="370">
        <v>4413.6400000000003</v>
      </c>
    </row>
    <row r="6764" spans="1:4">
      <c r="A6764" s="368" t="s">
        <v>19783</v>
      </c>
      <c r="B6764" s="369" t="s">
        <v>19784</v>
      </c>
      <c r="C6764" s="369" t="s">
        <v>6</v>
      </c>
      <c r="D6764" s="370">
        <v>4965.49</v>
      </c>
    </row>
    <row r="6765" spans="1:4">
      <c r="A6765" s="368" t="s">
        <v>19785</v>
      </c>
      <c r="B6765" s="369" t="s">
        <v>19786</v>
      </c>
      <c r="C6765" s="369" t="s">
        <v>6</v>
      </c>
      <c r="D6765" s="370">
        <v>5517.38</v>
      </c>
    </row>
    <row r="6766" spans="1:4">
      <c r="A6766" s="368" t="s">
        <v>19787</v>
      </c>
      <c r="B6766" s="369" t="s">
        <v>19788</v>
      </c>
      <c r="C6766" s="369" t="s">
        <v>6</v>
      </c>
      <c r="D6766" s="370">
        <v>6072.07</v>
      </c>
    </row>
    <row r="6767" spans="1:4">
      <c r="A6767" s="368" t="s">
        <v>19789</v>
      </c>
      <c r="B6767" s="369" t="s">
        <v>19790</v>
      </c>
      <c r="C6767" s="369" t="s">
        <v>6</v>
      </c>
      <c r="D6767" s="370">
        <v>6623.99</v>
      </c>
    </row>
    <row r="6768" spans="1:4">
      <c r="A6768" s="368" t="s">
        <v>19791</v>
      </c>
      <c r="B6768" s="369" t="s">
        <v>19792</v>
      </c>
      <c r="C6768" s="369" t="s">
        <v>6</v>
      </c>
      <c r="D6768" s="370">
        <v>7557.09</v>
      </c>
    </row>
    <row r="6769" spans="1:4">
      <c r="A6769" s="368" t="s">
        <v>19793</v>
      </c>
      <c r="B6769" s="369" t="s">
        <v>19794</v>
      </c>
      <c r="C6769" s="369" t="s">
        <v>6</v>
      </c>
      <c r="D6769" s="370">
        <v>7731.29</v>
      </c>
    </row>
    <row r="6770" spans="1:4">
      <c r="A6770" s="368" t="s">
        <v>19795</v>
      </c>
      <c r="B6770" s="369" t="s">
        <v>19796</v>
      </c>
      <c r="C6770" s="369" t="s">
        <v>6</v>
      </c>
      <c r="D6770" s="370">
        <v>7836.87</v>
      </c>
    </row>
    <row r="6771" spans="1:4">
      <c r="A6771" s="368" t="s">
        <v>19797</v>
      </c>
      <c r="B6771" s="369" t="s">
        <v>19798</v>
      </c>
      <c r="C6771" s="369" t="s">
        <v>6</v>
      </c>
      <c r="D6771" s="370">
        <v>1984.38</v>
      </c>
    </row>
    <row r="6772" spans="1:4">
      <c r="A6772" s="368" t="s">
        <v>19799</v>
      </c>
      <c r="B6772" s="369" t="s">
        <v>19800</v>
      </c>
      <c r="C6772" s="369" t="s">
        <v>6</v>
      </c>
      <c r="D6772" s="370">
        <v>3385.48</v>
      </c>
    </row>
    <row r="6773" spans="1:4">
      <c r="A6773" s="368" t="s">
        <v>19801</v>
      </c>
      <c r="B6773" s="369" t="s">
        <v>19802</v>
      </c>
      <c r="C6773" s="369" t="s">
        <v>6</v>
      </c>
      <c r="D6773" s="370">
        <v>4110</v>
      </c>
    </row>
    <row r="6774" spans="1:4">
      <c r="A6774" s="368" t="s">
        <v>19803</v>
      </c>
      <c r="B6774" s="369" t="s">
        <v>19804</v>
      </c>
      <c r="C6774" s="369" t="s">
        <v>6</v>
      </c>
      <c r="D6774" s="370">
        <v>4831.7</v>
      </c>
    </row>
    <row r="6775" spans="1:4">
      <c r="A6775" s="368" t="s">
        <v>19805</v>
      </c>
      <c r="B6775" s="369" t="s">
        <v>19806</v>
      </c>
      <c r="C6775" s="369" t="s">
        <v>6</v>
      </c>
      <c r="D6775" s="370">
        <v>5553.4</v>
      </c>
    </row>
    <row r="6776" spans="1:4">
      <c r="A6776" s="368" t="s">
        <v>19807</v>
      </c>
      <c r="B6776" s="369" t="s">
        <v>19808</v>
      </c>
      <c r="C6776" s="369" t="s">
        <v>6</v>
      </c>
      <c r="D6776" s="370">
        <v>6275.02</v>
      </c>
    </row>
    <row r="6777" spans="1:4">
      <c r="A6777" s="368" t="s">
        <v>19809</v>
      </c>
      <c r="B6777" s="369" t="s">
        <v>19810</v>
      </c>
      <c r="C6777" s="369" t="s">
        <v>6</v>
      </c>
      <c r="D6777" s="370">
        <v>6999.55</v>
      </c>
    </row>
    <row r="6778" spans="1:4">
      <c r="A6778" s="368" t="s">
        <v>19811</v>
      </c>
      <c r="B6778" s="369" t="s">
        <v>19812</v>
      </c>
      <c r="C6778" s="369" t="s">
        <v>6</v>
      </c>
      <c r="D6778" s="370">
        <v>7721.27</v>
      </c>
    </row>
    <row r="6779" spans="1:4">
      <c r="A6779" s="368" t="s">
        <v>19813</v>
      </c>
      <c r="B6779" s="369" t="s">
        <v>19814</v>
      </c>
      <c r="C6779" s="369" t="s">
        <v>6</v>
      </c>
      <c r="D6779" s="370">
        <v>8443.01</v>
      </c>
    </row>
    <row r="6780" spans="1:4">
      <c r="A6780" s="368" t="s">
        <v>19815</v>
      </c>
      <c r="B6780" s="369" t="s">
        <v>19816</v>
      </c>
      <c r="C6780" s="369" t="s">
        <v>6</v>
      </c>
      <c r="D6780" s="370">
        <v>9667.4599999999991</v>
      </c>
    </row>
    <row r="6781" spans="1:4">
      <c r="A6781" s="368" t="s">
        <v>19817</v>
      </c>
      <c r="B6781" s="369" t="s">
        <v>19818</v>
      </c>
      <c r="C6781" s="369" t="s">
        <v>6</v>
      </c>
      <c r="D6781" s="370">
        <v>9893.7000000000007</v>
      </c>
    </row>
    <row r="6782" spans="1:4">
      <c r="A6782" s="368" t="s">
        <v>19819</v>
      </c>
      <c r="B6782" s="369" t="s">
        <v>19820</v>
      </c>
      <c r="C6782" s="369" t="s">
        <v>6</v>
      </c>
      <c r="D6782" s="370">
        <v>10026.69</v>
      </c>
    </row>
    <row r="6783" spans="1:4">
      <c r="A6783" s="368" t="s">
        <v>19821</v>
      </c>
      <c r="B6783" s="369" t="s">
        <v>19822</v>
      </c>
      <c r="C6783" s="369" t="s">
        <v>6</v>
      </c>
      <c r="D6783" s="370">
        <v>5592.51</v>
      </c>
    </row>
    <row r="6784" spans="1:4">
      <c r="A6784" s="368" t="s">
        <v>19823</v>
      </c>
      <c r="B6784" s="369" t="s">
        <v>19824</v>
      </c>
      <c r="C6784" s="369" t="s">
        <v>6</v>
      </c>
      <c r="D6784" s="370">
        <v>8149.21</v>
      </c>
    </row>
    <row r="6785" spans="1:4">
      <c r="A6785" s="368" t="s">
        <v>19825</v>
      </c>
      <c r="B6785" s="369" t="s">
        <v>19826</v>
      </c>
      <c r="C6785" s="369" t="s">
        <v>6</v>
      </c>
      <c r="D6785" s="370">
        <v>8913.32</v>
      </c>
    </row>
    <row r="6786" spans="1:4">
      <c r="A6786" s="368" t="s">
        <v>19827</v>
      </c>
      <c r="B6786" s="369" t="s">
        <v>19828</v>
      </c>
      <c r="C6786" s="369" t="s">
        <v>6</v>
      </c>
      <c r="D6786" s="370">
        <v>10216.280000000001</v>
      </c>
    </row>
    <row r="6787" spans="1:4">
      <c r="A6787" s="368" t="s">
        <v>19829</v>
      </c>
      <c r="B6787" s="369" t="s">
        <v>19830</v>
      </c>
      <c r="C6787" s="369" t="s">
        <v>6</v>
      </c>
      <c r="D6787" s="370">
        <v>11519.2</v>
      </c>
    </row>
    <row r="6788" spans="1:4">
      <c r="A6788" s="368" t="s">
        <v>19831</v>
      </c>
      <c r="B6788" s="369" t="s">
        <v>19832</v>
      </c>
      <c r="C6788" s="369" t="s">
        <v>6</v>
      </c>
      <c r="D6788" s="370">
        <v>12825.04</v>
      </c>
    </row>
    <row r="6789" spans="1:4">
      <c r="A6789" s="368" t="s">
        <v>19833</v>
      </c>
      <c r="B6789" s="369" t="s">
        <v>19834</v>
      </c>
      <c r="C6789" s="369" t="s">
        <v>6</v>
      </c>
      <c r="D6789" s="370">
        <v>14127.96</v>
      </c>
    </row>
    <row r="6790" spans="1:4">
      <c r="A6790" s="368" t="s">
        <v>19835</v>
      </c>
      <c r="B6790" s="369" t="s">
        <v>19836</v>
      </c>
      <c r="C6790" s="369" t="s">
        <v>6</v>
      </c>
      <c r="D6790" s="370">
        <v>15433.68</v>
      </c>
    </row>
    <row r="6791" spans="1:4">
      <c r="A6791" s="368" t="s">
        <v>19837</v>
      </c>
      <c r="B6791" s="369" t="s">
        <v>19838</v>
      </c>
      <c r="C6791" s="369" t="s">
        <v>6</v>
      </c>
      <c r="D6791" s="370">
        <v>16736.580000000002</v>
      </c>
    </row>
    <row r="6792" spans="1:4">
      <c r="A6792" s="368" t="s">
        <v>19839</v>
      </c>
      <c r="B6792" s="369" t="s">
        <v>19840</v>
      </c>
      <c r="C6792" s="369" t="s">
        <v>6</v>
      </c>
      <c r="D6792" s="370">
        <v>18039.599999999999</v>
      </c>
    </row>
    <row r="6793" spans="1:4">
      <c r="A6793" s="368" t="s">
        <v>19841</v>
      </c>
      <c r="B6793" s="369" t="s">
        <v>19842</v>
      </c>
      <c r="C6793" s="369" t="s">
        <v>6</v>
      </c>
      <c r="D6793" s="370">
        <v>19345.32</v>
      </c>
    </row>
    <row r="6794" spans="1:4">
      <c r="A6794" s="368" t="s">
        <v>19843</v>
      </c>
      <c r="B6794" s="369" t="s">
        <v>19844</v>
      </c>
      <c r="C6794" s="369" t="s">
        <v>6</v>
      </c>
      <c r="D6794" s="370">
        <v>21439.96</v>
      </c>
    </row>
    <row r="6795" spans="1:4">
      <c r="A6795" s="368" t="s">
        <v>19845</v>
      </c>
      <c r="B6795" s="369" t="s">
        <v>19846</v>
      </c>
      <c r="C6795" s="369" t="s">
        <v>6</v>
      </c>
      <c r="D6795" s="370">
        <v>21804.9</v>
      </c>
    </row>
    <row r="6796" spans="1:4">
      <c r="A6796" s="368" t="s">
        <v>19847</v>
      </c>
      <c r="B6796" s="369" t="s">
        <v>19848</v>
      </c>
      <c r="C6796" s="369" t="s">
        <v>6</v>
      </c>
      <c r="D6796" s="370">
        <v>22026.7</v>
      </c>
    </row>
    <row r="6797" spans="1:4">
      <c r="A6797" s="368" t="s">
        <v>19849</v>
      </c>
      <c r="B6797" s="369" t="s">
        <v>19850</v>
      </c>
      <c r="C6797" s="369" t="s">
        <v>6</v>
      </c>
      <c r="D6797" s="370">
        <v>6882.21</v>
      </c>
    </row>
    <row r="6798" spans="1:4">
      <c r="A6798" s="368" t="s">
        <v>19851</v>
      </c>
      <c r="B6798" s="369" t="s">
        <v>19852</v>
      </c>
      <c r="C6798" s="369" t="s">
        <v>6</v>
      </c>
      <c r="D6798" s="370">
        <v>9252.7199999999993</v>
      </c>
    </row>
    <row r="6799" spans="1:4">
      <c r="A6799" s="368" t="s">
        <v>19853</v>
      </c>
      <c r="B6799" s="369" t="s">
        <v>19854</v>
      </c>
      <c r="C6799" s="369" t="s">
        <v>6</v>
      </c>
      <c r="D6799" s="370">
        <v>10823.76</v>
      </c>
    </row>
    <row r="6800" spans="1:4">
      <c r="A6800" s="368" t="s">
        <v>19855</v>
      </c>
      <c r="B6800" s="369" t="s">
        <v>19856</v>
      </c>
      <c r="C6800" s="369" t="s">
        <v>6</v>
      </c>
      <c r="D6800" s="370">
        <v>12394.07</v>
      </c>
    </row>
    <row r="6801" spans="1:4">
      <c r="A6801" s="368" t="s">
        <v>19857</v>
      </c>
      <c r="B6801" s="369" t="s">
        <v>19858</v>
      </c>
      <c r="C6801" s="369" t="s">
        <v>6</v>
      </c>
      <c r="D6801" s="370">
        <v>12127.58</v>
      </c>
    </row>
    <row r="6802" spans="1:4">
      <c r="A6802" s="368" t="s">
        <v>19859</v>
      </c>
      <c r="B6802" s="369" t="s">
        <v>19860</v>
      </c>
      <c r="C6802" s="369" t="s">
        <v>6</v>
      </c>
      <c r="D6802" s="370">
        <v>15539.64</v>
      </c>
    </row>
    <row r="6803" spans="1:4">
      <c r="A6803" s="368" t="s">
        <v>19861</v>
      </c>
      <c r="B6803" s="369" t="s">
        <v>19862</v>
      </c>
      <c r="C6803" s="369" t="s">
        <v>6</v>
      </c>
      <c r="D6803" s="370">
        <v>17020.990000000002</v>
      </c>
    </row>
    <row r="6804" spans="1:4">
      <c r="A6804" s="368" t="s">
        <v>19863</v>
      </c>
      <c r="B6804" s="369" t="s">
        <v>19864</v>
      </c>
      <c r="C6804" s="369" t="s">
        <v>6</v>
      </c>
      <c r="D6804" s="370">
        <v>18685.32</v>
      </c>
    </row>
    <row r="6805" spans="1:4">
      <c r="A6805" s="368" t="s">
        <v>19865</v>
      </c>
      <c r="B6805" s="369" t="s">
        <v>19866</v>
      </c>
      <c r="C6805" s="369" t="s">
        <v>6</v>
      </c>
      <c r="D6805" s="370">
        <v>20258.150000000001</v>
      </c>
    </row>
    <row r="6806" spans="1:4">
      <c r="A6806" s="368" t="s">
        <v>19867</v>
      </c>
      <c r="B6806" s="369" t="s">
        <v>19868</v>
      </c>
      <c r="C6806" s="369" t="s">
        <v>6</v>
      </c>
      <c r="D6806" s="370">
        <v>21830.94</v>
      </c>
    </row>
    <row r="6807" spans="1:4">
      <c r="A6807" s="368" t="s">
        <v>19869</v>
      </c>
      <c r="B6807" s="369" t="s">
        <v>19870</v>
      </c>
      <c r="C6807" s="369" t="s">
        <v>6</v>
      </c>
      <c r="D6807" s="370">
        <v>23400.99</v>
      </c>
    </row>
    <row r="6808" spans="1:4">
      <c r="A6808" s="368" t="s">
        <v>19871</v>
      </c>
      <c r="B6808" s="369" t="s">
        <v>19872</v>
      </c>
      <c r="C6808" s="369" t="s">
        <v>6</v>
      </c>
      <c r="D6808" s="370">
        <v>25924.65</v>
      </c>
    </row>
    <row r="6809" spans="1:4">
      <c r="A6809" s="368" t="s">
        <v>19873</v>
      </c>
      <c r="B6809" s="369" t="s">
        <v>19874</v>
      </c>
      <c r="C6809" s="369" t="s">
        <v>6</v>
      </c>
      <c r="D6809" s="370">
        <v>25924.65</v>
      </c>
    </row>
    <row r="6810" spans="1:4">
      <c r="A6810" s="368" t="s">
        <v>19875</v>
      </c>
      <c r="B6810" s="369" t="s">
        <v>19876</v>
      </c>
      <c r="C6810" s="369" t="s">
        <v>6</v>
      </c>
      <c r="D6810" s="370">
        <v>26638.74</v>
      </c>
    </row>
    <row r="6811" spans="1:4">
      <c r="A6811" s="368" t="s">
        <v>19877</v>
      </c>
      <c r="B6811" s="369" t="s">
        <v>19878</v>
      </c>
      <c r="C6811" s="369" t="s">
        <v>6</v>
      </c>
      <c r="D6811" s="370">
        <v>10479.709999999999</v>
      </c>
    </row>
    <row r="6812" spans="1:4">
      <c r="A6812" s="368" t="s">
        <v>19879</v>
      </c>
      <c r="B6812" s="369" t="s">
        <v>19880</v>
      </c>
      <c r="C6812" s="369" t="s">
        <v>6</v>
      </c>
      <c r="D6812" s="370">
        <v>13494.56</v>
      </c>
    </row>
    <row r="6813" spans="1:4">
      <c r="A6813" s="368" t="s">
        <v>19881</v>
      </c>
      <c r="B6813" s="369" t="s">
        <v>19882</v>
      </c>
      <c r="C6813" s="369" t="s">
        <v>6</v>
      </c>
      <c r="D6813" s="370">
        <v>15695.19</v>
      </c>
    </row>
    <row r="6814" spans="1:4">
      <c r="A6814" s="368" t="s">
        <v>19883</v>
      </c>
      <c r="B6814" s="369" t="s">
        <v>19884</v>
      </c>
      <c r="C6814" s="369" t="s">
        <v>6</v>
      </c>
      <c r="D6814" s="370">
        <v>17895.86</v>
      </c>
    </row>
    <row r="6815" spans="1:4">
      <c r="A6815" s="368" t="s">
        <v>19885</v>
      </c>
      <c r="B6815" s="369" t="s">
        <v>19886</v>
      </c>
      <c r="C6815" s="369" t="s">
        <v>6</v>
      </c>
      <c r="D6815" s="370">
        <v>20093.650000000001</v>
      </c>
    </row>
    <row r="6816" spans="1:4">
      <c r="A6816" s="368" t="s">
        <v>19887</v>
      </c>
      <c r="B6816" s="369" t="s">
        <v>19888</v>
      </c>
      <c r="C6816" s="369" t="s">
        <v>6</v>
      </c>
      <c r="D6816" s="370">
        <v>22294.25</v>
      </c>
    </row>
    <row r="6817" spans="1:4">
      <c r="A6817" s="368" t="s">
        <v>19889</v>
      </c>
      <c r="B6817" s="369" t="s">
        <v>19890</v>
      </c>
      <c r="C6817" s="369" t="s">
        <v>6</v>
      </c>
      <c r="D6817" s="370">
        <v>24481</v>
      </c>
    </row>
    <row r="6818" spans="1:4">
      <c r="A6818" s="368" t="s">
        <v>19891</v>
      </c>
      <c r="B6818" s="369" t="s">
        <v>19892</v>
      </c>
      <c r="C6818" s="369" t="s">
        <v>6</v>
      </c>
      <c r="D6818" s="370">
        <v>29692.69</v>
      </c>
    </row>
    <row r="6819" spans="1:4">
      <c r="A6819" s="368" t="s">
        <v>19893</v>
      </c>
      <c r="B6819" s="369" t="s">
        <v>19894</v>
      </c>
      <c r="C6819" s="369" t="s">
        <v>6</v>
      </c>
      <c r="D6819" s="370">
        <v>28893.3</v>
      </c>
    </row>
    <row r="6820" spans="1:4">
      <c r="A6820" s="368" t="s">
        <v>19895</v>
      </c>
      <c r="B6820" s="369" t="s">
        <v>19896</v>
      </c>
      <c r="C6820" s="369" t="s">
        <v>6</v>
      </c>
      <c r="D6820" s="370">
        <v>31093.94</v>
      </c>
    </row>
    <row r="6821" spans="1:4">
      <c r="A6821" s="368" t="s">
        <v>19897</v>
      </c>
      <c r="B6821" s="369" t="s">
        <v>19898</v>
      </c>
      <c r="C6821" s="369" t="s">
        <v>6</v>
      </c>
      <c r="D6821" s="370">
        <v>33291.800000000003</v>
      </c>
    </row>
    <row r="6822" spans="1:4">
      <c r="A6822" s="368" t="s">
        <v>19899</v>
      </c>
      <c r="B6822" s="369" t="s">
        <v>19900</v>
      </c>
      <c r="C6822" s="369" t="s">
        <v>6</v>
      </c>
      <c r="D6822" s="370">
        <v>36816.269999999997</v>
      </c>
    </row>
    <row r="6823" spans="1:4">
      <c r="A6823" s="368" t="s">
        <v>19901</v>
      </c>
      <c r="B6823" s="369" t="s">
        <v>19902</v>
      </c>
      <c r="C6823" s="369" t="s">
        <v>6</v>
      </c>
      <c r="D6823" s="370">
        <v>37448.410000000003</v>
      </c>
    </row>
    <row r="6824" spans="1:4">
      <c r="A6824" s="368" t="s">
        <v>19903</v>
      </c>
      <c r="B6824" s="369" t="s">
        <v>19904</v>
      </c>
      <c r="C6824" s="369" t="s">
        <v>6</v>
      </c>
      <c r="D6824" s="370">
        <v>37827.129999999997</v>
      </c>
    </row>
    <row r="6825" spans="1:4">
      <c r="A6825" s="368" t="s">
        <v>19905</v>
      </c>
      <c r="B6825" s="369" t="s">
        <v>19906</v>
      </c>
      <c r="C6825" s="369" t="s">
        <v>6</v>
      </c>
      <c r="D6825" s="370">
        <v>13494.56</v>
      </c>
    </row>
    <row r="6826" spans="1:4">
      <c r="A6826" s="368" t="s">
        <v>19907</v>
      </c>
      <c r="B6826" s="369" t="s">
        <v>19908</v>
      </c>
      <c r="C6826" s="369" t="s">
        <v>6</v>
      </c>
      <c r="D6826" s="370">
        <v>15695.19</v>
      </c>
    </row>
    <row r="6827" spans="1:4">
      <c r="A6827" s="368" t="s">
        <v>19909</v>
      </c>
      <c r="B6827" s="369" t="s">
        <v>19910</v>
      </c>
      <c r="C6827" s="369" t="s">
        <v>6</v>
      </c>
      <c r="D6827" s="370">
        <v>17895.86</v>
      </c>
    </row>
    <row r="6828" spans="1:4">
      <c r="A6828" s="368" t="s">
        <v>19911</v>
      </c>
      <c r="B6828" s="369" t="s">
        <v>19912</v>
      </c>
      <c r="C6828" s="369" t="s">
        <v>6</v>
      </c>
      <c r="D6828" s="370">
        <v>20093.650000000001</v>
      </c>
    </row>
    <row r="6829" spans="1:4">
      <c r="A6829" s="368" t="s">
        <v>19913</v>
      </c>
      <c r="B6829" s="369" t="s">
        <v>19914</v>
      </c>
      <c r="C6829" s="369" t="s">
        <v>6</v>
      </c>
      <c r="D6829" s="370">
        <v>22294.25</v>
      </c>
    </row>
    <row r="6830" spans="1:4">
      <c r="A6830" s="368" t="s">
        <v>19915</v>
      </c>
      <c r="B6830" s="369" t="s">
        <v>19916</v>
      </c>
      <c r="C6830" s="369" t="s">
        <v>6</v>
      </c>
      <c r="D6830" s="370">
        <v>24481</v>
      </c>
    </row>
    <row r="6831" spans="1:4">
      <c r="A6831" s="368" t="s">
        <v>19917</v>
      </c>
      <c r="B6831" s="369" t="s">
        <v>19918</v>
      </c>
      <c r="C6831" s="369" t="s">
        <v>6</v>
      </c>
      <c r="D6831" s="370">
        <v>26692.69</v>
      </c>
    </row>
    <row r="6832" spans="1:4">
      <c r="A6832" s="368" t="s">
        <v>19919</v>
      </c>
      <c r="B6832" s="369" t="s">
        <v>19920</v>
      </c>
      <c r="C6832" s="369" t="s">
        <v>6</v>
      </c>
      <c r="D6832" s="370">
        <v>28893.3</v>
      </c>
    </row>
    <row r="6833" spans="1:4">
      <c r="A6833" s="368" t="s">
        <v>19921</v>
      </c>
      <c r="B6833" s="369" t="s">
        <v>19922</v>
      </c>
      <c r="C6833" s="369" t="s">
        <v>6</v>
      </c>
      <c r="D6833" s="370">
        <v>10267</v>
      </c>
    </row>
    <row r="6834" spans="1:4">
      <c r="A6834" s="368" t="s">
        <v>19923</v>
      </c>
      <c r="B6834" s="369" t="s">
        <v>19924</v>
      </c>
      <c r="C6834" s="369" t="s">
        <v>6</v>
      </c>
      <c r="D6834" s="370">
        <v>31093.94</v>
      </c>
    </row>
    <row r="6835" spans="1:4">
      <c r="A6835" s="368" t="s">
        <v>19925</v>
      </c>
      <c r="B6835" s="369" t="s">
        <v>19926</v>
      </c>
      <c r="C6835" s="369" t="s">
        <v>6</v>
      </c>
      <c r="D6835" s="370">
        <v>33291.800000000003</v>
      </c>
    </row>
    <row r="6836" spans="1:4">
      <c r="A6836" s="368" t="s">
        <v>19927</v>
      </c>
      <c r="B6836" s="369" t="s">
        <v>19928</v>
      </c>
      <c r="C6836" s="369" t="s">
        <v>6</v>
      </c>
      <c r="D6836" s="370">
        <v>36816.269999999997</v>
      </c>
    </row>
    <row r="6837" spans="1:4">
      <c r="A6837" s="368" t="s">
        <v>19929</v>
      </c>
      <c r="B6837" s="369" t="s">
        <v>19930</v>
      </c>
      <c r="C6837" s="369" t="s">
        <v>6</v>
      </c>
      <c r="D6837" s="370">
        <v>37448.410000000003</v>
      </c>
    </row>
    <row r="6838" spans="1:4">
      <c r="A6838" s="368" t="s">
        <v>19931</v>
      </c>
      <c r="B6838" s="369" t="s">
        <v>19932</v>
      </c>
      <c r="C6838" s="369" t="s">
        <v>6</v>
      </c>
      <c r="D6838" s="370">
        <v>37827.129999999997</v>
      </c>
    </row>
    <row r="6839" spans="1:4">
      <c r="A6839" s="368" t="s">
        <v>19933</v>
      </c>
      <c r="B6839" s="369" t="s">
        <v>19934</v>
      </c>
      <c r="C6839" s="369" t="s">
        <v>6</v>
      </c>
      <c r="D6839" s="370">
        <v>13203.2</v>
      </c>
    </row>
    <row r="6840" spans="1:4">
      <c r="A6840" s="368" t="s">
        <v>19935</v>
      </c>
      <c r="B6840" s="369" t="s">
        <v>19936</v>
      </c>
      <c r="C6840" s="369" t="s">
        <v>6</v>
      </c>
      <c r="D6840" s="370">
        <v>18290.46</v>
      </c>
    </row>
    <row r="6841" spans="1:4">
      <c r="A6841" s="368" t="s">
        <v>19937</v>
      </c>
      <c r="B6841" s="369" t="s">
        <v>19938</v>
      </c>
      <c r="C6841" s="369" t="s">
        <v>6</v>
      </c>
      <c r="D6841" s="370">
        <v>21219.5</v>
      </c>
    </row>
    <row r="6842" spans="1:4">
      <c r="A6842" s="368" t="s">
        <v>19939</v>
      </c>
      <c r="B6842" s="369" t="s">
        <v>19940</v>
      </c>
      <c r="C6842" s="369" t="s">
        <v>6</v>
      </c>
      <c r="D6842" s="370">
        <v>24145.8</v>
      </c>
    </row>
    <row r="6843" spans="1:4">
      <c r="A6843" s="368" t="s">
        <v>19941</v>
      </c>
      <c r="B6843" s="369" t="s">
        <v>19942</v>
      </c>
      <c r="C6843" s="369" t="s">
        <v>6</v>
      </c>
      <c r="D6843" s="370">
        <v>27074.880000000001</v>
      </c>
    </row>
    <row r="6844" spans="1:4">
      <c r="A6844" s="368" t="s">
        <v>19943</v>
      </c>
      <c r="B6844" s="369" t="s">
        <v>19944</v>
      </c>
      <c r="C6844" s="369" t="s">
        <v>6</v>
      </c>
      <c r="D6844" s="370">
        <v>30001.18</v>
      </c>
    </row>
    <row r="6845" spans="1:4">
      <c r="A6845" s="368" t="s">
        <v>19945</v>
      </c>
      <c r="B6845" s="369" t="s">
        <v>19946</v>
      </c>
      <c r="C6845" s="369" t="s">
        <v>6</v>
      </c>
      <c r="D6845" s="370">
        <v>32761.05</v>
      </c>
    </row>
    <row r="6846" spans="1:4">
      <c r="A6846" s="368" t="s">
        <v>19947</v>
      </c>
      <c r="B6846" s="369" t="s">
        <v>19948</v>
      </c>
      <c r="C6846" s="369" t="s">
        <v>6</v>
      </c>
      <c r="D6846" s="370">
        <v>35856.47</v>
      </c>
    </row>
    <row r="6847" spans="1:4">
      <c r="A6847" s="368" t="s">
        <v>19949</v>
      </c>
      <c r="B6847" s="369" t="s">
        <v>19950</v>
      </c>
      <c r="C6847" s="369" t="s">
        <v>6</v>
      </c>
      <c r="D6847" s="370">
        <v>38785.550000000003</v>
      </c>
    </row>
    <row r="6848" spans="1:4">
      <c r="A6848" s="368" t="s">
        <v>19951</v>
      </c>
      <c r="B6848" s="369" t="s">
        <v>19952</v>
      </c>
      <c r="C6848" s="369" t="s">
        <v>6</v>
      </c>
      <c r="D6848" s="370">
        <v>41711.83</v>
      </c>
    </row>
    <row r="6849" spans="1:4">
      <c r="A6849" s="368" t="s">
        <v>19953</v>
      </c>
      <c r="B6849" s="369" t="s">
        <v>19954</v>
      </c>
      <c r="C6849" s="369" t="s">
        <v>6</v>
      </c>
      <c r="D6849" s="370">
        <v>44640.87</v>
      </c>
    </row>
    <row r="6850" spans="1:4">
      <c r="A6850" s="368" t="s">
        <v>19955</v>
      </c>
      <c r="B6850" s="369" t="s">
        <v>19956</v>
      </c>
      <c r="C6850" s="369" t="s">
        <v>6</v>
      </c>
      <c r="D6850" s="370">
        <v>49322.44</v>
      </c>
    </row>
    <row r="6851" spans="1:4">
      <c r="A6851" s="368" t="s">
        <v>19957</v>
      </c>
      <c r="B6851" s="369" t="s">
        <v>19958</v>
      </c>
      <c r="C6851" s="369" t="s">
        <v>6</v>
      </c>
      <c r="D6851" s="370">
        <v>50171.9</v>
      </c>
    </row>
    <row r="6852" spans="1:4">
      <c r="A6852" s="368" t="s">
        <v>19959</v>
      </c>
      <c r="B6852" s="369" t="s">
        <v>19960</v>
      </c>
      <c r="C6852" s="369" t="s">
        <v>6</v>
      </c>
      <c r="D6852" s="370">
        <v>50681.55</v>
      </c>
    </row>
    <row r="6853" spans="1:4">
      <c r="A6853" s="368" t="s">
        <v>19961</v>
      </c>
      <c r="B6853" s="369" t="s">
        <v>19962</v>
      </c>
      <c r="C6853" s="369" t="s">
        <v>6</v>
      </c>
      <c r="D6853" s="370">
        <v>1855.02</v>
      </c>
    </row>
    <row r="6854" spans="1:4">
      <c r="A6854" s="368" t="s">
        <v>19963</v>
      </c>
      <c r="B6854" s="369" t="s">
        <v>19964</v>
      </c>
      <c r="C6854" s="369" t="s">
        <v>6</v>
      </c>
      <c r="D6854" s="370">
        <v>3386.25</v>
      </c>
    </row>
    <row r="6855" spans="1:4">
      <c r="A6855" s="368" t="s">
        <v>19997</v>
      </c>
      <c r="B6855" s="369" t="s">
        <v>19998</v>
      </c>
      <c r="C6855" s="369" t="s">
        <v>6</v>
      </c>
      <c r="D6855" s="370">
        <v>2587.5500000000002</v>
      </c>
    </row>
    <row r="6856" spans="1:4">
      <c r="A6856" s="368" t="s">
        <v>19999</v>
      </c>
      <c r="B6856" s="369" t="s">
        <v>20000</v>
      </c>
      <c r="C6856" s="369" t="s">
        <v>6</v>
      </c>
      <c r="D6856" s="370">
        <v>2811.45</v>
      </c>
    </row>
    <row r="6857" spans="1:4">
      <c r="A6857" s="368" t="s">
        <v>20001</v>
      </c>
      <c r="B6857" s="369" t="s">
        <v>20002</v>
      </c>
      <c r="C6857" s="369" t="s">
        <v>6</v>
      </c>
      <c r="D6857" s="370">
        <v>3695.32</v>
      </c>
    </row>
    <row r="6858" spans="1:4">
      <c r="A6858" s="368" t="s">
        <v>20003</v>
      </c>
      <c r="B6858" s="369" t="s">
        <v>20004</v>
      </c>
      <c r="C6858" s="369" t="s">
        <v>6</v>
      </c>
      <c r="D6858" s="370">
        <v>4664.01</v>
      </c>
    </row>
    <row r="6859" spans="1:4">
      <c r="A6859" s="368" t="s">
        <v>20005</v>
      </c>
      <c r="B6859" s="369" t="s">
        <v>20006</v>
      </c>
      <c r="C6859" s="369" t="s">
        <v>6</v>
      </c>
      <c r="D6859" s="370">
        <v>6034.98</v>
      </c>
    </row>
    <row r="6860" spans="1:4">
      <c r="A6860" s="368" t="s">
        <v>20007</v>
      </c>
      <c r="B6860" s="369" t="s">
        <v>20008</v>
      </c>
      <c r="C6860" s="369" t="s">
        <v>6</v>
      </c>
      <c r="D6860" s="370">
        <v>7514.78</v>
      </c>
    </row>
    <row r="6861" spans="1:4">
      <c r="A6861" s="368" t="s">
        <v>20009</v>
      </c>
      <c r="B6861" s="369" t="s">
        <v>20010</v>
      </c>
      <c r="C6861" s="369" t="s">
        <v>6</v>
      </c>
      <c r="D6861" s="370">
        <v>8351.76</v>
      </c>
    </row>
    <row r="6862" spans="1:4">
      <c r="A6862" s="368" t="s">
        <v>20011</v>
      </c>
      <c r="B6862" s="369" t="s">
        <v>20012</v>
      </c>
      <c r="C6862" s="369" t="s">
        <v>6</v>
      </c>
      <c r="D6862" s="370">
        <v>9820.94</v>
      </c>
    </row>
    <row r="6863" spans="1:4">
      <c r="A6863" s="368" t="s">
        <v>20013</v>
      </c>
      <c r="B6863" s="369" t="s">
        <v>20014</v>
      </c>
      <c r="C6863" s="369" t="s">
        <v>6</v>
      </c>
      <c r="D6863" s="370">
        <v>8691.3700000000008</v>
      </c>
    </row>
    <row r="6864" spans="1:4">
      <c r="A6864" s="368" t="s">
        <v>20015</v>
      </c>
      <c r="B6864" s="369" t="s">
        <v>20016</v>
      </c>
      <c r="C6864" s="369" t="s">
        <v>6</v>
      </c>
      <c r="D6864" s="370">
        <v>12696.04</v>
      </c>
    </row>
    <row r="6865" spans="1:4">
      <c r="A6865" s="368" t="s">
        <v>20017</v>
      </c>
      <c r="B6865" s="369" t="s">
        <v>20018</v>
      </c>
      <c r="C6865" s="369" t="s">
        <v>6</v>
      </c>
      <c r="D6865" s="370">
        <v>17120.98</v>
      </c>
    </row>
    <row r="6866" spans="1:4">
      <c r="A6866" s="368" t="s">
        <v>20019</v>
      </c>
      <c r="B6866" s="369" t="s">
        <v>20020</v>
      </c>
      <c r="C6866" s="369" t="s">
        <v>6</v>
      </c>
      <c r="D6866" s="370">
        <v>26581.53</v>
      </c>
    </row>
    <row r="6867" spans="1:4">
      <c r="A6867" s="368" t="s">
        <v>20021</v>
      </c>
      <c r="B6867" s="369" t="s">
        <v>20022</v>
      </c>
      <c r="C6867" s="369" t="s">
        <v>6</v>
      </c>
      <c r="D6867" s="370">
        <v>32229.51</v>
      </c>
    </row>
    <row r="6868" spans="1:4">
      <c r="A6868" s="368" t="s">
        <v>20023</v>
      </c>
      <c r="B6868" s="369" t="s">
        <v>20024</v>
      </c>
      <c r="C6868" s="369" t="s">
        <v>6</v>
      </c>
      <c r="D6868" s="370">
        <v>40678.54</v>
      </c>
    </row>
    <row r="6869" spans="1:4">
      <c r="A6869" s="368" t="s">
        <v>20025</v>
      </c>
      <c r="B6869" s="369" t="s">
        <v>20026</v>
      </c>
      <c r="C6869" s="369" t="s">
        <v>6</v>
      </c>
      <c r="D6869" s="370">
        <v>45837.84</v>
      </c>
    </row>
    <row r="6870" spans="1:4">
      <c r="A6870" s="368" t="s">
        <v>20027</v>
      </c>
      <c r="B6870" s="369" t="s">
        <v>20028</v>
      </c>
      <c r="C6870" s="369" t="s">
        <v>6</v>
      </c>
      <c r="D6870" s="370">
        <v>58738.47</v>
      </c>
    </row>
    <row r="6871" spans="1:4">
      <c r="A6871" s="368" t="s">
        <v>19965</v>
      </c>
      <c r="B6871" s="369" t="s">
        <v>19966</v>
      </c>
      <c r="C6871" s="369" t="s">
        <v>6</v>
      </c>
      <c r="D6871" s="370">
        <v>2371.38</v>
      </c>
    </row>
    <row r="6872" spans="1:4">
      <c r="A6872" s="368" t="s">
        <v>19967</v>
      </c>
      <c r="B6872" s="369" t="s">
        <v>19968</v>
      </c>
      <c r="C6872" s="369" t="s">
        <v>6</v>
      </c>
      <c r="D6872" s="370">
        <v>2592.9899999999998</v>
      </c>
    </row>
    <row r="6873" spans="1:4">
      <c r="A6873" s="368" t="s">
        <v>19969</v>
      </c>
      <c r="B6873" s="369" t="s">
        <v>19970</v>
      </c>
      <c r="C6873" s="369" t="s">
        <v>6</v>
      </c>
      <c r="D6873" s="370">
        <v>3313.95</v>
      </c>
    </row>
    <row r="6874" spans="1:4">
      <c r="A6874" s="368" t="s">
        <v>19971</v>
      </c>
      <c r="B6874" s="369" t="s">
        <v>19972</v>
      </c>
      <c r="C6874" s="369" t="s">
        <v>6</v>
      </c>
      <c r="D6874" s="370">
        <v>4228.95</v>
      </c>
    </row>
    <row r="6875" spans="1:4">
      <c r="A6875" s="368" t="s">
        <v>19973</v>
      </c>
      <c r="B6875" s="369" t="s">
        <v>19974</v>
      </c>
      <c r="C6875" s="369" t="s">
        <v>6</v>
      </c>
      <c r="D6875" s="370">
        <v>5466.08</v>
      </c>
    </row>
    <row r="6876" spans="1:4">
      <c r="A6876" s="368" t="s">
        <v>19975</v>
      </c>
      <c r="B6876" s="369" t="s">
        <v>19976</v>
      </c>
      <c r="C6876" s="369" t="s">
        <v>6</v>
      </c>
      <c r="D6876" s="370">
        <v>6497.9</v>
      </c>
    </row>
    <row r="6877" spans="1:4">
      <c r="A6877" s="368" t="s">
        <v>19977</v>
      </c>
      <c r="B6877" s="369" t="s">
        <v>19978</v>
      </c>
      <c r="C6877" s="369" t="s">
        <v>6</v>
      </c>
      <c r="D6877" s="370">
        <v>7646.03</v>
      </c>
    </row>
    <row r="6878" spans="1:4">
      <c r="A6878" s="368" t="s">
        <v>19979</v>
      </c>
      <c r="B6878" s="369" t="s">
        <v>19980</v>
      </c>
      <c r="C6878" s="369" t="s">
        <v>6</v>
      </c>
      <c r="D6878" s="370">
        <v>8954.7999999999993</v>
      </c>
    </row>
    <row r="6879" spans="1:4">
      <c r="A6879" s="368" t="s">
        <v>19981</v>
      </c>
      <c r="B6879" s="369" t="s">
        <v>19982</v>
      </c>
      <c r="C6879" s="369" t="s">
        <v>6</v>
      </c>
      <c r="D6879" s="370">
        <v>10180.43</v>
      </c>
    </row>
    <row r="6880" spans="1:4">
      <c r="A6880" s="368" t="s">
        <v>19983</v>
      </c>
      <c r="B6880" s="369" t="s">
        <v>19984</v>
      </c>
      <c r="C6880" s="369" t="s">
        <v>6</v>
      </c>
      <c r="D6880" s="370">
        <v>11651.15</v>
      </c>
    </row>
    <row r="6881" spans="1:4">
      <c r="A6881" s="368" t="s">
        <v>19985</v>
      </c>
      <c r="B6881" s="369" t="s">
        <v>19986</v>
      </c>
      <c r="C6881" s="369" t="s">
        <v>6</v>
      </c>
      <c r="D6881" s="370">
        <v>15016.24</v>
      </c>
    </row>
    <row r="6882" spans="1:4">
      <c r="A6882" s="368" t="s">
        <v>19987</v>
      </c>
      <c r="B6882" s="369" t="s">
        <v>19988</v>
      </c>
      <c r="C6882" s="369" t="s">
        <v>6</v>
      </c>
      <c r="D6882" s="370">
        <v>29391.39</v>
      </c>
    </row>
    <row r="6883" spans="1:4">
      <c r="A6883" s="368" t="s">
        <v>19989</v>
      </c>
      <c r="B6883" s="369" t="s">
        <v>19990</v>
      </c>
      <c r="C6883" s="369" t="s">
        <v>6</v>
      </c>
      <c r="D6883" s="370">
        <v>34892.129999999997</v>
      </c>
    </row>
    <row r="6884" spans="1:4">
      <c r="A6884" s="368" t="s">
        <v>19991</v>
      </c>
      <c r="B6884" s="369" t="s">
        <v>19992</v>
      </c>
      <c r="C6884" s="369" t="s">
        <v>6</v>
      </c>
      <c r="D6884" s="370">
        <v>43566.53</v>
      </c>
    </row>
    <row r="6885" spans="1:4">
      <c r="A6885" s="368" t="s">
        <v>19993</v>
      </c>
      <c r="B6885" s="369" t="s">
        <v>19994</v>
      </c>
      <c r="C6885" s="369" t="s">
        <v>6</v>
      </c>
      <c r="D6885" s="370">
        <v>50082.17</v>
      </c>
    </row>
    <row r="6886" spans="1:4">
      <c r="A6886" s="368" t="s">
        <v>19995</v>
      </c>
      <c r="B6886" s="369" t="s">
        <v>19996</v>
      </c>
      <c r="C6886" s="369" t="s">
        <v>6</v>
      </c>
      <c r="D6886" s="370">
        <v>64920.69</v>
      </c>
    </row>
    <row r="6887" spans="1:4">
      <c r="A6887" s="368" t="s">
        <v>20029</v>
      </c>
      <c r="B6887" s="369" t="s">
        <v>20030</v>
      </c>
      <c r="C6887" s="369" t="s">
        <v>41</v>
      </c>
      <c r="D6887" s="370">
        <v>298.47000000000003</v>
      </c>
    </row>
    <row r="6888" spans="1:4">
      <c r="A6888" s="368" t="s">
        <v>20031</v>
      </c>
      <c r="B6888" s="369" t="s">
        <v>20032</v>
      </c>
      <c r="C6888" s="369" t="s">
        <v>41</v>
      </c>
      <c r="D6888" s="370">
        <v>328.76</v>
      </c>
    </row>
    <row r="6889" spans="1:4">
      <c r="A6889" s="368" t="s">
        <v>20033</v>
      </c>
      <c r="B6889" s="369" t="s">
        <v>20034</v>
      </c>
      <c r="C6889" s="369" t="s">
        <v>41</v>
      </c>
      <c r="D6889" s="370">
        <v>428.3</v>
      </c>
    </row>
    <row r="6890" spans="1:4">
      <c r="A6890" s="368" t="s">
        <v>20035</v>
      </c>
      <c r="B6890" s="369" t="s">
        <v>20036</v>
      </c>
      <c r="C6890" s="369" t="s">
        <v>41</v>
      </c>
      <c r="D6890" s="370">
        <v>554.53</v>
      </c>
    </row>
    <row r="6891" spans="1:4">
      <c r="A6891" s="368" t="s">
        <v>20037</v>
      </c>
      <c r="B6891" s="369" t="s">
        <v>20038</v>
      </c>
      <c r="C6891" s="369" t="s">
        <v>41</v>
      </c>
      <c r="D6891" s="370">
        <v>671.8</v>
      </c>
    </row>
    <row r="6892" spans="1:4">
      <c r="A6892" s="368" t="s">
        <v>20039</v>
      </c>
      <c r="B6892" s="369" t="s">
        <v>20040</v>
      </c>
      <c r="C6892" s="369" t="s">
        <v>41</v>
      </c>
      <c r="D6892" s="370">
        <v>866.57</v>
      </c>
    </row>
    <row r="6893" spans="1:4">
      <c r="A6893" s="368" t="s">
        <v>20041</v>
      </c>
      <c r="B6893" s="369" t="s">
        <v>20042</v>
      </c>
      <c r="C6893" s="369" t="s">
        <v>41</v>
      </c>
      <c r="D6893" s="370">
        <v>974.58</v>
      </c>
    </row>
    <row r="6894" spans="1:4">
      <c r="A6894" s="368" t="s">
        <v>20043</v>
      </c>
      <c r="B6894" s="369" t="s">
        <v>20044</v>
      </c>
      <c r="C6894" s="369" t="s">
        <v>41</v>
      </c>
      <c r="D6894" s="370">
        <v>1127.49</v>
      </c>
    </row>
    <row r="6895" spans="1:4">
      <c r="A6895" s="368" t="s">
        <v>20045</v>
      </c>
      <c r="B6895" s="369" t="s">
        <v>20046</v>
      </c>
      <c r="C6895" s="369" t="s">
        <v>41</v>
      </c>
      <c r="D6895" s="370">
        <v>1307.53</v>
      </c>
    </row>
    <row r="6896" spans="1:4">
      <c r="A6896" s="368" t="s">
        <v>20047</v>
      </c>
      <c r="B6896" s="369" t="s">
        <v>20048</v>
      </c>
      <c r="C6896" s="369" t="s">
        <v>41</v>
      </c>
      <c r="D6896" s="370">
        <v>1500.1</v>
      </c>
    </row>
    <row r="6897" spans="1:4">
      <c r="A6897" s="368" t="s">
        <v>20049</v>
      </c>
      <c r="B6897" s="369" t="s">
        <v>20050</v>
      </c>
      <c r="C6897" s="369" t="s">
        <v>41</v>
      </c>
      <c r="D6897" s="370">
        <v>1932.78</v>
      </c>
    </row>
    <row r="6898" spans="1:4">
      <c r="A6898" s="368" t="s">
        <v>20051</v>
      </c>
      <c r="B6898" s="369" t="s">
        <v>20052</v>
      </c>
      <c r="C6898" s="369" t="s">
        <v>41</v>
      </c>
      <c r="D6898" s="370">
        <v>2939.52</v>
      </c>
    </row>
    <row r="6899" spans="1:4">
      <c r="A6899" s="368" t="s">
        <v>20053</v>
      </c>
      <c r="B6899" s="369" t="s">
        <v>20054</v>
      </c>
      <c r="C6899" s="369" t="s">
        <v>41</v>
      </c>
      <c r="D6899" s="370">
        <v>3540.53</v>
      </c>
    </row>
    <row r="6900" spans="1:4">
      <c r="A6900" s="368" t="s">
        <v>20055</v>
      </c>
      <c r="B6900" s="369" t="s">
        <v>20056</v>
      </c>
      <c r="C6900" s="369" t="s">
        <v>41</v>
      </c>
      <c r="D6900" s="370">
        <v>3992.28</v>
      </c>
    </row>
    <row r="6901" spans="1:4">
      <c r="A6901" s="368" t="s">
        <v>20057</v>
      </c>
      <c r="B6901" s="369" t="s">
        <v>20058</v>
      </c>
      <c r="C6901" s="369" t="s">
        <v>41</v>
      </c>
      <c r="D6901" s="370">
        <v>4596.38</v>
      </c>
    </row>
    <row r="6902" spans="1:4">
      <c r="A6902" s="368" t="s">
        <v>20059</v>
      </c>
      <c r="B6902" s="369" t="s">
        <v>20060</v>
      </c>
      <c r="C6902" s="369" t="s">
        <v>41</v>
      </c>
      <c r="D6902" s="370">
        <v>5935.89</v>
      </c>
    </row>
    <row r="6903" spans="1:4">
      <c r="A6903" s="368" t="s">
        <v>20061</v>
      </c>
      <c r="B6903" s="369" t="s">
        <v>20062</v>
      </c>
      <c r="C6903" s="369" t="s">
        <v>41</v>
      </c>
      <c r="D6903" s="370">
        <v>356.44</v>
      </c>
    </row>
    <row r="6904" spans="1:4">
      <c r="A6904" s="368" t="s">
        <v>20063</v>
      </c>
      <c r="B6904" s="369" t="s">
        <v>20064</v>
      </c>
      <c r="C6904" s="369" t="s">
        <v>41</v>
      </c>
      <c r="D6904" s="370">
        <v>462.66</v>
      </c>
    </row>
    <row r="6905" spans="1:4">
      <c r="A6905" s="368" t="s">
        <v>20065</v>
      </c>
      <c r="B6905" s="369" t="s">
        <v>20066</v>
      </c>
      <c r="C6905" s="369" t="s">
        <v>41</v>
      </c>
      <c r="D6905" s="370">
        <v>580.54999999999995</v>
      </c>
    </row>
    <row r="6906" spans="1:4">
      <c r="A6906" s="368" t="s">
        <v>20067</v>
      </c>
      <c r="B6906" s="369" t="s">
        <v>20068</v>
      </c>
      <c r="C6906" s="369" t="s">
        <v>41</v>
      </c>
      <c r="D6906" s="370">
        <v>699.12</v>
      </c>
    </row>
    <row r="6907" spans="1:4">
      <c r="A6907" s="368" t="s">
        <v>20069</v>
      </c>
      <c r="B6907" s="369" t="s">
        <v>20070</v>
      </c>
      <c r="C6907" s="369" t="s">
        <v>41</v>
      </c>
      <c r="D6907" s="370">
        <v>809.25</v>
      </c>
    </row>
    <row r="6908" spans="1:4">
      <c r="A6908" s="368" t="s">
        <v>20071</v>
      </c>
      <c r="B6908" s="369" t="s">
        <v>20072</v>
      </c>
      <c r="C6908" s="369" t="s">
        <v>41</v>
      </c>
      <c r="D6908" s="370">
        <v>929.82</v>
      </c>
    </row>
    <row r="6909" spans="1:4">
      <c r="A6909" s="368" t="s">
        <v>20073</v>
      </c>
      <c r="B6909" s="369" t="s">
        <v>20074</v>
      </c>
      <c r="C6909" s="369" t="s">
        <v>41</v>
      </c>
      <c r="D6909" s="370">
        <v>1099.31</v>
      </c>
    </row>
    <row r="6910" spans="1:4">
      <c r="A6910" s="368" t="s">
        <v>20075</v>
      </c>
      <c r="B6910" s="369" t="s">
        <v>20076</v>
      </c>
      <c r="C6910" s="369" t="s">
        <v>41</v>
      </c>
      <c r="D6910" s="370">
        <v>1250.28</v>
      </c>
    </row>
    <row r="6911" spans="1:4">
      <c r="A6911" s="368" t="s">
        <v>20077</v>
      </c>
      <c r="B6911" s="369" t="s">
        <v>20078</v>
      </c>
      <c r="C6911" s="369" t="s">
        <v>41</v>
      </c>
      <c r="D6911" s="370">
        <v>1644.85</v>
      </c>
    </row>
    <row r="6912" spans="1:4">
      <c r="A6912" s="368" t="s">
        <v>20079</v>
      </c>
      <c r="B6912" s="369" t="s">
        <v>20080</v>
      </c>
      <c r="C6912" s="369" t="s">
        <v>41</v>
      </c>
      <c r="D6912" s="370">
        <v>2171.9899999999998</v>
      </c>
    </row>
    <row r="6913" spans="1:4">
      <c r="A6913" s="368" t="s">
        <v>20081</v>
      </c>
      <c r="B6913" s="369" t="s">
        <v>20082</v>
      </c>
      <c r="C6913" s="369" t="s">
        <v>41</v>
      </c>
      <c r="D6913" s="370">
        <v>2656.75</v>
      </c>
    </row>
    <row r="6914" spans="1:4">
      <c r="A6914" s="368" t="s">
        <v>20083</v>
      </c>
      <c r="B6914" s="369" t="s">
        <v>20084</v>
      </c>
      <c r="C6914" s="369" t="s">
        <v>41</v>
      </c>
      <c r="D6914" s="370">
        <v>2977.17</v>
      </c>
    </row>
    <row r="6915" spans="1:4">
      <c r="A6915" s="368" t="s">
        <v>20085</v>
      </c>
      <c r="B6915" s="369" t="s">
        <v>20086</v>
      </c>
      <c r="C6915" s="369" t="s">
        <v>41</v>
      </c>
      <c r="D6915" s="370">
        <v>3542.87</v>
      </c>
    </row>
    <row r="6916" spans="1:4">
      <c r="A6916" s="368" t="s">
        <v>20087</v>
      </c>
      <c r="B6916" s="369" t="s">
        <v>20088</v>
      </c>
      <c r="C6916" s="369" t="s">
        <v>41</v>
      </c>
      <c r="D6916" s="370">
        <v>4719.03</v>
      </c>
    </row>
    <row r="6917" spans="1:4">
      <c r="A6917" s="368" t="s">
        <v>20089</v>
      </c>
      <c r="B6917" s="369" t="s">
        <v>20090</v>
      </c>
      <c r="C6917" s="369" t="s">
        <v>41</v>
      </c>
      <c r="D6917" s="370">
        <v>1070.3599999999999</v>
      </c>
    </row>
    <row r="6918" spans="1:4">
      <c r="A6918" s="368" t="s">
        <v>20091</v>
      </c>
      <c r="B6918" s="369" t="s">
        <v>20092</v>
      </c>
      <c r="C6918" s="369" t="s">
        <v>41</v>
      </c>
      <c r="D6918" s="370">
        <v>1288.72</v>
      </c>
    </row>
    <row r="6919" spans="1:4">
      <c r="A6919" s="368" t="s">
        <v>20093</v>
      </c>
      <c r="B6919" s="369" t="s">
        <v>20094</v>
      </c>
      <c r="C6919" s="369" t="s">
        <v>41</v>
      </c>
      <c r="D6919" s="370">
        <v>1417.64</v>
      </c>
    </row>
    <row r="6920" spans="1:4">
      <c r="A6920" s="368" t="s">
        <v>20095</v>
      </c>
      <c r="B6920" s="369" t="s">
        <v>20096</v>
      </c>
      <c r="C6920" s="369" t="s">
        <v>41</v>
      </c>
      <c r="D6920" s="370">
        <v>1958.36</v>
      </c>
    </row>
    <row r="6921" spans="1:4">
      <c r="A6921" s="368" t="s">
        <v>20097</v>
      </c>
      <c r="B6921" s="369" t="s">
        <v>20098</v>
      </c>
      <c r="C6921" s="369" t="s">
        <v>41</v>
      </c>
      <c r="D6921" s="370">
        <v>2635.99</v>
      </c>
    </row>
    <row r="6922" spans="1:4">
      <c r="A6922" s="368" t="s">
        <v>20099</v>
      </c>
      <c r="B6922" s="369" t="s">
        <v>20100</v>
      </c>
      <c r="C6922" s="369" t="s">
        <v>41</v>
      </c>
      <c r="D6922" s="370">
        <v>4046.35</v>
      </c>
    </row>
    <row r="6923" spans="1:4">
      <c r="A6923" s="368" t="s">
        <v>20101</v>
      </c>
      <c r="B6923" s="369" t="s">
        <v>20102</v>
      </c>
      <c r="C6923" s="369" t="s">
        <v>41</v>
      </c>
      <c r="D6923" s="370">
        <v>4684.37</v>
      </c>
    </row>
    <row r="6924" spans="1:4">
      <c r="A6924" s="368" t="s">
        <v>20103</v>
      </c>
      <c r="B6924" s="369" t="s">
        <v>20104</v>
      </c>
      <c r="C6924" s="369" t="s">
        <v>41</v>
      </c>
      <c r="D6924" s="370">
        <v>5346.43</v>
      </c>
    </row>
    <row r="6925" spans="1:4">
      <c r="A6925" s="368" t="s">
        <v>20105</v>
      </c>
      <c r="B6925" s="369" t="s">
        <v>20106</v>
      </c>
      <c r="C6925" s="369" t="s">
        <v>41</v>
      </c>
      <c r="D6925" s="370">
        <v>6575.03</v>
      </c>
    </row>
    <row r="6926" spans="1:4">
      <c r="A6926" s="368" t="s">
        <v>20107</v>
      </c>
      <c r="B6926" s="369" t="s">
        <v>20108</v>
      </c>
      <c r="C6926" s="369" t="s">
        <v>41</v>
      </c>
      <c r="D6926" s="370">
        <v>8015.87</v>
      </c>
    </row>
    <row r="6927" spans="1:4">
      <c r="A6927" s="368" t="s">
        <v>20109</v>
      </c>
      <c r="B6927" s="369" t="s">
        <v>20110</v>
      </c>
      <c r="C6927" s="369" t="s">
        <v>41</v>
      </c>
      <c r="D6927" s="370">
        <v>931.67</v>
      </c>
    </row>
    <row r="6928" spans="1:4">
      <c r="A6928" s="368" t="s">
        <v>20111</v>
      </c>
      <c r="B6928" s="369" t="s">
        <v>20112</v>
      </c>
      <c r="C6928" s="369" t="s">
        <v>41</v>
      </c>
      <c r="D6928" s="370">
        <v>1028.0999999999999</v>
      </c>
    </row>
    <row r="6929" spans="1:4">
      <c r="A6929" s="368" t="s">
        <v>20145</v>
      </c>
      <c r="B6929" s="369" t="s">
        <v>20146</v>
      </c>
      <c r="C6929" s="369" t="s">
        <v>41</v>
      </c>
      <c r="D6929" s="370">
        <v>456.18</v>
      </c>
    </row>
    <row r="6930" spans="1:4">
      <c r="A6930" s="368" t="s">
        <v>20147</v>
      </c>
      <c r="B6930" s="369" t="s">
        <v>20148</v>
      </c>
      <c r="C6930" s="369" t="s">
        <v>41</v>
      </c>
      <c r="D6930" s="370">
        <v>589.45000000000005</v>
      </c>
    </row>
    <row r="6931" spans="1:4">
      <c r="A6931" s="368" t="s">
        <v>20149</v>
      </c>
      <c r="B6931" s="369" t="s">
        <v>20150</v>
      </c>
      <c r="C6931" s="369" t="s">
        <v>41</v>
      </c>
      <c r="D6931" s="370">
        <v>731.66</v>
      </c>
    </row>
    <row r="6932" spans="1:4">
      <c r="A6932" s="368" t="s">
        <v>20151</v>
      </c>
      <c r="B6932" s="369" t="s">
        <v>20152</v>
      </c>
      <c r="C6932" s="369" t="s">
        <v>41</v>
      </c>
      <c r="D6932" s="370">
        <v>905.45</v>
      </c>
    </row>
    <row r="6933" spans="1:4">
      <c r="A6933" s="368" t="s">
        <v>20153</v>
      </c>
      <c r="B6933" s="369" t="s">
        <v>20154</v>
      </c>
      <c r="C6933" s="369" t="s">
        <v>41</v>
      </c>
      <c r="D6933" s="370">
        <v>1056.3599999999999</v>
      </c>
    </row>
    <row r="6934" spans="1:4">
      <c r="A6934" s="368" t="s">
        <v>20155</v>
      </c>
      <c r="B6934" s="369" t="s">
        <v>20156</v>
      </c>
      <c r="C6934" s="369" t="s">
        <v>41</v>
      </c>
      <c r="D6934" s="370">
        <v>1225.21</v>
      </c>
    </row>
    <row r="6935" spans="1:4">
      <c r="A6935" s="368" t="s">
        <v>20157</v>
      </c>
      <c r="B6935" s="369" t="s">
        <v>20158</v>
      </c>
      <c r="C6935" s="369" t="s">
        <v>41</v>
      </c>
      <c r="D6935" s="370">
        <v>1401.36</v>
      </c>
    </row>
    <row r="6936" spans="1:4">
      <c r="A6936" s="368" t="s">
        <v>20159</v>
      </c>
      <c r="B6936" s="369" t="s">
        <v>20160</v>
      </c>
      <c r="C6936" s="369" t="s">
        <v>41</v>
      </c>
      <c r="D6936" s="370">
        <v>1629.83</v>
      </c>
    </row>
    <row r="6937" spans="1:4">
      <c r="A6937" s="368" t="s">
        <v>20161</v>
      </c>
      <c r="B6937" s="369" t="s">
        <v>20162</v>
      </c>
      <c r="C6937" s="369" t="s">
        <v>41</v>
      </c>
      <c r="D6937" s="370">
        <v>2117.54</v>
      </c>
    </row>
    <row r="6938" spans="1:4">
      <c r="A6938" s="368" t="s">
        <v>20163</v>
      </c>
      <c r="B6938" s="369" t="s">
        <v>20164</v>
      </c>
      <c r="C6938" s="369" t="s">
        <v>41</v>
      </c>
      <c r="D6938" s="370">
        <v>3352.76</v>
      </c>
    </row>
    <row r="6939" spans="1:4">
      <c r="A6939" s="368" t="s">
        <v>20165</v>
      </c>
      <c r="B6939" s="369" t="s">
        <v>20166</v>
      </c>
      <c r="C6939" s="369" t="s">
        <v>41</v>
      </c>
      <c r="D6939" s="370">
        <v>4149.87</v>
      </c>
    </row>
    <row r="6940" spans="1:4">
      <c r="A6940" s="368" t="s">
        <v>20167</v>
      </c>
      <c r="B6940" s="369" t="s">
        <v>20168</v>
      </c>
      <c r="C6940" s="369" t="s">
        <v>41</v>
      </c>
      <c r="D6940" s="370">
        <v>4705.08</v>
      </c>
    </row>
    <row r="6941" spans="1:4">
      <c r="A6941" s="368" t="s">
        <v>20169</v>
      </c>
      <c r="B6941" s="369" t="s">
        <v>20170</v>
      </c>
      <c r="C6941" s="369" t="s">
        <v>41</v>
      </c>
      <c r="D6941" s="370">
        <v>5373.82</v>
      </c>
    </row>
    <row r="6942" spans="1:4">
      <c r="A6942" s="368" t="s">
        <v>20171</v>
      </c>
      <c r="B6942" s="369" t="s">
        <v>20172</v>
      </c>
      <c r="C6942" s="369" t="s">
        <v>41</v>
      </c>
      <c r="D6942" s="370">
        <v>6903.59</v>
      </c>
    </row>
    <row r="6943" spans="1:4">
      <c r="A6943" s="368" t="s">
        <v>20113</v>
      </c>
      <c r="B6943" s="369" t="s">
        <v>20114</v>
      </c>
      <c r="C6943" s="369" t="s">
        <v>41</v>
      </c>
      <c r="D6943" s="370">
        <v>290.22000000000003</v>
      </c>
    </row>
    <row r="6944" spans="1:4">
      <c r="A6944" s="368" t="s">
        <v>20115</v>
      </c>
      <c r="B6944" s="369" t="s">
        <v>20116</v>
      </c>
      <c r="C6944" s="369" t="s">
        <v>41</v>
      </c>
      <c r="D6944" s="370">
        <v>307.11</v>
      </c>
    </row>
    <row r="6945" spans="1:4">
      <c r="A6945" s="368" t="s">
        <v>20117</v>
      </c>
      <c r="B6945" s="369" t="s">
        <v>20118</v>
      </c>
      <c r="C6945" s="369" t="s">
        <v>41</v>
      </c>
      <c r="D6945" s="370">
        <v>389.22</v>
      </c>
    </row>
    <row r="6946" spans="1:4">
      <c r="A6946" s="368" t="s">
        <v>20119</v>
      </c>
      <c r="B6946" s="369" t="s">
        <v>20120</v>
      </c>
      <c r="C6946" s="369" t="s">
        <v>41</v>
      </c>
      <c r="D6946" s="370">
        <v>505.3</v>
      </c>
    </row>
    <row r="6947" spans="1:4">
      <c r="A6947" s="368" t="s">
        <v>20121</v>
      </c>
      <c r="B6947" s="369" t="s">
        <v>20122</v>
      </c>
      <c r="C6947" s="369" t="s">
        <v>41</v>
      </c>
      <c r="D6947" s="370">
        <v>654.30999999999995</v>
      </c>
    </row>
    <row r="6948" spans="1:4">
      <c r="A6948" s="368" t="s">
        <v>20123</v>
      </c>
      <c r="B6948" s="369" t="s">
        <v>20124</v>
      </c>
      <c r="C6948" s="369" t="s">
        <v>41</v>
      </c>
      <c r="D6948" s="370">
        <v>793.51</v>
      </c>
    </row>
    <row r="6949" spans="1:4">
      <c r="A6949" s="368" t="s">
        <v>20125</v>
      </c>
      <c r="B6949" s="369" t="s">
        <v>20126</v>
      </c>
      <c r="C6949" s="369" t="s">
        <v>41</v>
      </c>
      <c r="D6949" s="370">
        <v>927.99</v>
      </c>
    </row>
    <row r="6950" spans="1:4">
      <c r="A6950" s="368" t="s">
        <v>20127</v>
      </c>
      <c r="B6950" s="369" t="s">
        <v>20128</v>
      </c>
      <c r="C6950" s="369" t="s">
        <v>41</v>
      </c>
      <c r="D6950" s="370">
        <v>1068.98</v>
      </c>
    </row>
    <row r="6951" spans="1:4">
      <c r="A6951" s="368" t="s">
        <v>20129</v>
      </c>
      <c r="B6951" s="369" t="s">
        <v>20130</v>
      </c>
      <c r="C6951" s="369" t="s">
        <v>41</v>
      </c>
      <c r="D6951" s="370">
        <v>1296.4000000000001</v>
      </c>
    </row>
    <row r="6952" spans="1:4">
      <c r="A6952" s="368" t="s">
        <v>20131</v>
      </c>
      <c r="B6952" s="369" t="s">
        <v>20132</v>
      </c>
      <c r="C6952" s="369" t="s">
        <v>41</v>
      </c>
      <c r="D6952" s="370">
        <v>1475.87</v>
      </c>
    </row>
    <row r="6953" spans="1:4">
      <c r="A6953" s="368" t="s">
        <v>20133</v>
      </c>
      <c r="B6953" s="369" t="s">
        <v>20134</v>
      </c>
      <c r="C6953" s="369" t="s">
        <v>41</v>
      </c>
      <c r="D6953" s="370">
        <v>1954.73</v>
      </c>
    </row>
    <row r="6954" spans="1:4">
      <c r="A6954" s="368" t="s">
        <v>20135</v>
      </c>
      <c r="B6954" s="369" t="s">
        <v>20136</v>
      </c>
      <c r="C6954" s="369" t="s">
        <v>41</v>
      </c>
      <c r="D6954" s="370">
        <v>2478.4299999999998</v>
      </c>
    </row>
    <row r="6955" spans="1:4">
      <c r="A6955" s="368" t="s">
        <v>20137</v>
      </c>
      <c r="B6955" s="369" t="s">
        <v>20138</v>
      </c>
      <c r="C6955" s="369" t="s">
        <v>41</v>
      </c>
      <c r="D6955" s="370">
        <v>3124.67</v>
      </c>
    </row>
    <row r="6956" spans="1:4">
      <c r="A6956" s="368" t="s">
        <v>20139</v>
      </c>
      <c r="B6956" s="369" t="s">
        <v>20140</v>
      </c>
      <c r="C6956" s="369" t="s">
        <v>41</v>
      </c>
      <c r="D6956" s="370">
        <v>3533.19</v>
      </c>
    </row>
    <row r="6957" spans="1:4">
      <c r="A6957" s="368" t="s">
        <v>20141</v>
      </c>
      <c r="B6957" s="369" t="s">
        <v>20142</v>
      </c>
      <c r="C6957" s="369" t="s">
        <v>41</v>
      </c>
      <c r="D6957" s="370">
        <v>4182.2</v>
      </c>
    </row>
    <row r="6958" spans="1:4">
      <c r="A6958" s="368" t="s">
        <v>20143</v>
      </c>
      <c r="B6958" s="369" t="s">
        <v>20144</v>
      </c>
      <c r="C6958" s="369" t="s">
        <v>41</v>
      </c>
      <c r="D6958" s="370">
        <v>5508.1</v>
      </c>
    </row>
    <row r="6959" spans="1:4" ht="22.5">
      <c r="A6959" s="368" t="s">
        <v>29769</v>
      </c>
      <c r="B6959" s="369" t="s">
        <v>29770</v>
      </c>
      <c r="C6959" s="369" t="s">
        <v>41</v>
      </c>
      <c r="D6959" s="370">
        <v>65.12</v>
      </c>
    </row>
    <row r="6960" spans="1:4" ht="22.5">
      <c r="A6960" s="368" t="s">
        <v>29771</v>
      </c>
      <c r="B6960" s="369" t="s">
        <v>29772</v>
      </c>
      <c r="C6960" s="369" t="s">
        <v>41</v>
      </c>
      <c r="D6960" s="370">
        <v>97.84</v>
      </c>
    </row>
    <row r="6961" spans="1:4" ht="22.5">
      <c r="A6961" s="368" t="s">
        <v>29773</v>
      </c>
      <c r="B6961" s="369" t="s">
        <v>29774</v>
      </c>
      <c r="C6961" s="369" t="s">
        <v>41</v>
      </c>
      <c r="D6961" s="370">
        <v>143.13</v>
      </c>
    </row>
    <row r="6962" spans="1:4" ht="22.5">
      <c r="A6962" s="368" t="s">
        <v>29775</v>
      </c>
      <c r="B6962" s="369" t="s">
        <v>29776</v>
      </c>
      <c r="C6962" s="369" t="s">
        <v>41</v>
      </c>
      <c r="D6962" s="370">
        <v>227.49</v>
      </c>
    </row>
    <row r="6963" spans="1:4" ht="22.5">
      <c r="A6963" s="368" t="s">
        <v>29777</v>
      </c>
      <c r="B6963" s="369" t="s">
        <v>29778</v>
      </c>
      <c r="C6963" s="369" t="s">
        <v>41</v>
      </c>
      <c r="D6963" s="370">
        <v>341.24</v>
      </c>
    </row>
    <row r="6964" spans="1:4" ht="22.5">
      <c r="A6964" s="368" t="s">
        <v>29779</v>
      </c>
      <c r="B6964" s="369" t="s">
        <v>29780</v>
      </c>
      <c r="C6964" s="369" t="s">
        <v>41</v>
      </c>
      <c r="D6964" s="370">
        <v>616.12</v>
      </c>
    </row>
    <row r="6965" spans="1:4" ht="22.5">
      <c r="A6965" s="368" t="s">
        <v>29781</v>
      </c>
      <c r="B6965" s="369" t="s">
        <v>29782</v>
      </c>
      <c r="C6965" s="369" t="s">
        <v>41</v>
      </c>
      <c r="D6965" s="370">
        <v>822.4</v>
      </c>
    </row>
    <row r="6966" spans="1:4" ht="22.5">
      <c r="A6966" s="368" t="s">
        <v>29783</v>
      </c>
      <c r="B6966" s="369" t="s">
        <v>29784</v>
      </c>
      <c r="C6966" s="369" t="s">
        <v>41</v>
      </c>
      <c r="D6966" s="370">
        <v>1137.45</v>
      </c>
    </row>
    <row r="6967" spans="1:4" ht="33.75">
      <c r="A6967" s="368" t="s">
        <v>29785</v>
      </c>
      <c r="B6967" s="369" t="s">
        <v>29786</v>
      </c>
      <c r="C6967" s="369" t="s">
        <v>41</v>
      </c>
      <c r="D6967" s="370">
        <v>71.78</v>
      </c>
    </row>
    <row r="6968" spans="1:4" ht="33.75">
      <c r="A6968" s="368" t="s">
        <v>29787</v>
      </c>
      <c r="B6968" s="369" t="s">
        <v>29788</v>
      </c>
      <c r="C6968" s="369" t="s">
        <v>41</v>
      </c>
      <c r="D6968" s="370">
        <v>101.21</v>
      </c>
    </row>
    <row r="6969" spans="1:4" ht="33.75">
      <c r="A6969" s="368" t="s">
        <v>29789</v>
      </c>
      <c r="B6969" s="369" t="s">
        <v>29790</v>
      </c>
      <c r="C6969" s="369" t="s">
        <v>41</v>
      </c>
      <c r="D6969" s="370">
        <v>172.23</v>
      </c>
    </row>
    <row r="6970" spans="1:4" ht="33.75">
      <c r="A6970" s="368" t="s">
        <v>29791</v>
      </c>
      <c r="B6970" s="369" t="s">
        <v>29792</v>
      </c>
      <c r="C6970" s="369" t="s">
        <v>41</v>
      </c>
      <c r="D6970" s="370">
        <v>281.02999999999997</v>
      </c>
    </row>
    <row r="6971" spans="1:4" ht="33.75">
      <c r="A6971" s="368" t="s">
        <v>29793</v>
      </c>
      <c r="B6971" s="369" t="s">
        <v>29794</v>
      </c>
      <c r="C6971" s="369" t="s">
        <v>41</v>
      </c>
      <c r="D6971" s="370">
        <v>392.05</v>
      </c>
    </row>
    <row r="6972" spans="1:4" ht="33.75">
      <c r="A6972" s="368" t="s">
        <v>29795</v>
      </c>
      <c r="B6972" s="369" t="s">
        <v>29796</v>
      </c>
      <c r="C6972" s="369" t="s">
        <v>41</v>
      </c>
      <c r="D6972" s="370">
        <v>771.95</v>
      </c>
    </row>
    <row r="6973" spans="1:4">
      <c r="A6973" s="368" t="s">
        <v>20173</v>
      </c>
      <c r="B6973" s="369" t="s">
        <v>20174</v>
      </c>
      <c r="C6973" s="369" t="s">
        <v>6</v>
      </c>
      <c r="D6973" s="370">
        <v>663.53</v>
      </c>
    </row>
    <row r="6974" spans="1:4">
      <c r="A6974" s="368" t="s">
        <v>20175</v>
      </c>
      <c r="B6974" s="369" t="s">
        <v>20176</v>
      </c>
      <c r="C6974" s="369" t="s">
        <v>6</v>
      </c>
      <c r="D6974" s="370">
        <v>866.12</v>
      </c>
    </row>
    <row r="6975" spans="1:4">
      <c r="A6975" s="368" t="s">
        <v>20177</v>
      </c>
      <c r="B6975" s="369" t="s">
        <v>20178</v>
      </c>
      <c r="C6975" s="369" t="s">
        <v>6</v>
      </c>
      <c r="D6975" s="370">
        <v>1095.5999999999999</v>
      </c>
    </row>
    <row r="6976" spans="1:4">
      <c r="A6976" s="368" t="s">
        <v>20179</v>
      </c>
      <c r="B6976" s="369" t="s">
        <v>20180</v>
      </c>
      <c r="C6976" s="369" t="s">
        <v>6</v>
      </c>
      <c r="D6976" s="370">
        <v>1714.68</v>
      </c>
    </row>
    <row r="6977" spans="1:4">
      <c r="A6977" s="368" t="s">
        <v>20181</v>
      </c>
      <c r="B6977" s="369" t="s">
        <v>20182</v>
      </c>
      <c r="C6977" s="369" t="s">
        <v>6</v>
      </c>
      <c r="D6977" s="370">
        <v>2114.36</v>
      </c>
    </row>
    <row r="6978" spans="1:4">
      <c r="A6978" s="368" t="s">
        <v>20183</v>
      </c>
      <c r="B6978" s="369" t="s">
        <v>20184</v>
      </c>
      <c r="C6978" s="369" t="s">
        <v>6</v>
      </c>
      <c r="D6978" s="370">
        <v>3343.48</v>
      </c>
    </row>
    <row r="6979" spans="1:4">
      <c r="A6979" s="368" t="s">
        <v>20185</v>
      </c>
      <c r="B6979" s="369" t="s">
        <v>20186</v>
      </c>
      <c r="C6979" s="369" t="s">
        <v>6</v>
      </c>
      <c r="D6979" s="370">
        <v>4255.1400000000003</v>
      </c>
    </row>
    <row r="6980" spans="1:4">
      <c r="A6980" s="368" t="s">
        <v>20187</v>
      </c>
      <c r="B6980" s="369" t="s">
        <v>20188</v>
      </c>
      <c r="C6980" s="369" t="s">
        <v>41</v>
      </c>
      <c r="D6980" s="370">
        <v>104</v>
      </c>
    </row>
    <row r="6981" spans="1:4">
      <c r="A6981" s="368" t="s">
        <v>20189</v>
      </c>
      <c r="B6981" s="369" t="s">
        <v>20190</v>
      </c>
      <c r="C6981" s="369" t="s">
        <v>41</v>
      </c>
      <c r="D6981" s="370">
        <v>218.4</v>
      </c>
    </row>
    <row r="6982" spans="1:4">
      <c r="A6982" s="368" t="s">
        <v>20191</v>
      </c>
      <c r="B6982" s="369" t="s">
        <v>20192</v>
      </c>
      <c r="C6982" s="369" t="s">
        <v>41</v>
      </c>
      <c r="D6982" s="370">
        <v>276.95999999999998</v>
      </c>
    </row>
    <row r="6983" spans="1:4">
      <c r="A6983" s="368" t="s">
        <v>20193</v>
      </c>
      <c r="B6983" s="369" t="s">
        <v>20194</v>
      </c>
      <c r="C6983" s="369" t="s">
        <v>41</v>
      </c>
      <c r="D6983" s="370">
        <v>341.49</v>
      </c>
    </row>
    <row r="6984" spans="1:4">
      <c r="A6984" s="368" t="s">
        <v>20195</v>
      </c>
      <c r="B6984" s="369" t="s">
        <v>20196</v>
      </c>
      <c r="C6984" s="369" t="s">
        <v>41</v>
      </c>
      <c r="D6984" s="370">
        <v>430.78</v>
      </c>
    </row>
    <row r="6985" spans="1:4">
      <c r="A6985" s="368" t="s">
        <v>20197</v>
      </c>
      <c r="B6985" s="369" t="s">
        <v>20198</v>
      </c>
      <c r="C6985" s="369" t="s">
        <v>41</v>
      </c>
      <c r="D6985" s="370">
        <v>532.96</v>
      </c>
    </row>
    <row r="6986" spans="1:4">
      <c r="A6986" s="368" t="s">
        <v>20199</v>
      </c>
      <c r="B6986" s="369" t="s">
        <v>20200</v>
      </c>
      <c r="C6986" s="369" t="s">
        <v>6</v>
      </c>
      <c r="D6986" s="370">
        <v>667.09</v>
      </c>
    </row>
    <row r="6987" spans="1:4">
      <c r="A6987" s="368" t="s">
        <v>20201</v>
      </c>
      <c r="B6987" s="369" t="s">
        <v>20202</v>
      </c>
      <c r="C6987" s="369" t="s">
        <v>41</v>
      </c>
      <c r="D6987" s="370">
        <v>844.68</v>
      </c>
    </row>
    <row r="6988" spans="1:4">
      <c r="A6988" s="368" t="s">
        <v>20203</v>
      </c>
      <c r="B6988" s="369" t="s">
        <v>20204</v>
      </c>
      <c r="C6988" s="369" t="s">
        <v>41</v>
      </c>
      <c r="D6988" s="370">
        <v>1069.96</v>
      </c>
    </row>
    <row r="6989" spans="1:4">
      <c r="A6989" s="368" t="s">
        <v>20205</v>
      </c>
      <c r="B6989" s="369" t="s">
        <v>20206</v>
      </c>
      <c r="C6989" s="369" t="s">
        <v>41</v>
      </c>
      <c r="D6989" s="370">
        <v>1359.96</v>
      </c>
    </row>
    <row r="6990" spans="1:4">
      <c r="A6990" s="368" t="s">
        <v>20207</v>
      </c>
      <c r="B6990" s="369" t="s">
        <v>20208</v>
      </c>
      <c r="C6990" s="369" t="s">
        <v>41</v>
      </c>
      <c r="D6990" s="370">
        <v>1720.92</v>
      </c>
    </row>
    <row r="6991" spans="1:4">
      <c r="A6991" s="368" t="s">
        <v>20209</v>
      </c>
      <c r="B6991" s="369" t="s">
        <v>20210</v>
      </c>
      <c r="C6991" s="369" t="s">
        <v>41</v>
      </c>
      <c r="D6991" s="370">
        <v>2124.33</v>
      </c>
    </row>
    <row r="6992" spans="1:4">
      <c r="A6992" s="368" t="s">
        <v>20211</v>
      </c>
      <c r="B6992" s="369" t="s">
        <v>20212</v>
      </c>
      <c r="C6992" s="369" t="s">
        <v>41</v>
      </c>
      <c r="D6992" s="370">
        <v>2659.94</v>
      </c>
    </row>
    <row r="6993" spans="1:4">
      <c r="A6993" s="368" t="s">
        <v>20213</v>
      </c>
      <c r="B6993" s="369" t="s">
        <v>20214</v>
      </c>
      <c r="C6993" s="369" t="s">
        <v>41</v>
      </c>
      <c r="D6993" s="370">
        <v>34.24</v>
      </c>
    </row>
    <row r="6994" spans="1:4">
      <c r="A6994" s="368" t="s">
        <v>20215</v>
      </c>
      <c r="B6994" s="369" t="s">
        <v>20216</v>
      </c>
      <c r="C6994" s="369" t="s">
        <v>41</v>
      </c>
      <c r="D6994" s="370">
        <v>3366.1</v>
      </c>
    </row>
    <row r="6995" spans="1:4">
      <c r="A6995" s="368" t="s">
        <v>20217</v>
      </c>
      <c r="B6995" s="369" t="s">
        <v>20218</v>
      </c>
      <c r="C6995" s="369" t="s">
        <v>41</v>
      </c>
      <c r="D6995" s="370">
        <v>4767.4799999999996</v>
      </c>
    </row>
    <row r="6996" spans="1:4">
      <c r="A6996" s="368" t="s">
        <v>20219</v>
      </c>
      <c r="B6996" s="369" t="s">
        <v>20220</v>
      </c>
      <c r="C6996" s="369" t="s">
        <v>41</v>
      </c>
      <c r="D6996" s="370">
        <v>69.48</v>
      </c>
    </row>
    <row r="6997" spans="1:4">
      <c r="A6997" s="368" t="s">
        <v>20221</v>
      </c>
      <c r="B6997" s="369" t="s">
        <v>20222</v>
      </c>
      <c r="C6997" s="369" t="s">
        <v>41</v>
      </c>
      <c r="D6997" s="370">
        <v>75.22</v>
      </c>
    </row>
    <row r="6998" spans="1:4">
      <c r="A6998" s="368" t="s">
        <v>20223</v>
      </c>
      <c r="B6998" s="369" t="s">
        <v>20224</v>
      </c>
      <c r="C6998" s="369" t="s">
        <v>41</v>
      </c>
      <c r="D6998" s="370">
        <v>157.27000000000001</v>
      </c>
    </row>
    <row r="6999" spans="1:4">
      <c r="A6999" s="368" t="s">
        <v>20225</v>
      </c>
      <c r="B6999" s="369" t="s">
        <v>20226</v>
      </c>
      <c r="C6999" s="369" t="s">
        <v>41</v>
      </c>
      <c r="D6999" s="370">
        <v>224.96</v>
      </c>
    </row>
    <row r="7000" spans="1:4">
      <c r="A7000" s="368" t="s">
        <v>20227</v>
      </c>
      <c r="B7000" s="369" t="s">
        <v>20228</v>
      </c>
      <c r="C7000" s="369" t="s">
        <v>41</v>
      </c>
      <c r="D7000" s="370">
        <v>245.49</v>
      </c>
    </row>
    <row r="7001" spans="1:4">
      <c r="A7001" s="368" t="s">
        <v>20229</v>
      </c>
      <c r="B7001" s="369" t="s">
        <v>20230</v>
      </c>
      <c r="C7001" s="369" t="s">
        <v>41</v>
      </c>
      <c r="D7001" s="370">
        <v>311.33</v>
      </c>
    </row>
    <row r="7002" spans="1:4">
      <c r="A7002" s="368" t="s">
        <v>20231</v>
      </c>
      <c r="B7002" s="369" t="s">
        <v>20232</v>
      </c>
      <c r="C7002" s="369" t="s">
        <v>41</v>
      </c>
      <c r="D7002" s="370">
        <v>434.15</v>
      </c>
    </row>
    <row r="7003" spans="1:4">
      <c r="A7003" s="368" t="s">
        <v>20233</v>
      </c>
      <c r="B7003" s="369" t="s">
        <v>20234</v>
      </c>
      <c r="C7003" s="369" t="s">
        <v>41</v>
      </c>
      <c r="D7003" s="370">
        <v>542.13</v>
      </c>
    </row>
    <row r="7004" spans="1:4">
      <c r="A7004" s="368" t="s">
        <v>20235</v>
      </c>
      <c r="B7004" s="369" t="s">
        <v>20236</v>
      </c>
      <c r="C7004" s="369" t="s">
        <v>41</v>
      </c>
      <c r="D7004" s="370">
        <v>424.24</v>
      </c>
    </row>
    <row r="7005" spans="1:4">
      <c r="A7005" s="368" t="s">
        <v>20237</v>
      </c>
      <c r="B7005" s="369" t="s">
        <v>20238</v>
      </c>
      <c r="C7005" s="369" t="s">
        <v>41</v>
      </c>
      <c r="D7005" s="370">
        <v>539.92999999999995</v>
      </c>
    </row>
    <row r="7006" spans="1:4">
      <c r="A7006" s="368" t="s">
        <v>20239</v>
      </c>
      <c r="B7006" s="369" t="s">
        <v>20240</v>
      </c>
      <c r="C7006" s="369" t="s">
        <v>41</v>
      </c>
      <c r="D7006" s="370">
        <v>1108.47</v>
      </c>
    </row>
    <row r="7007" spans="1:4">
      <c r="A7007" s="368" t="s">
        <v>20241</v>
      </c>
      <c r="B7007" s="369" t="s">
        <v>20242</v>
      </c>
      <c r="C7007" s="369" t="s">
        <v>41</v>
      </c>
      <c r="D7007" s="370">
        <v>1399.15</v>
      </c>
    </row>
    <row r="7008" spans="1:4">
      <c r="A7008" s="368" t="s">
        <v>20243</v>
      </c>
      <c r="B7008" s="369" t="s">
        <v>20244</v>
      </c>
      <c r="C7008" s="369" t="s">
        <v>41</v>
      </c>
      <c r="D7008" s="370">
        <v>1728.75</v>
      </c>
    </row>
    <row r="7009" spans="1:4">
      <c r="A7009" s="368" t="s">
        <v>20245</v>
      </c>
      <c r="B7009" s="369" t="s">
        <v>20246</v>
      </c>
      <c r="C7009" s="369" t="s">
        <v>41</v>
      </c>
      <c r="D7009" s="370">
        <v>2165.66</v>
      </c>
    </row>
    <row r="7010" spans="1:4">
      <c r="A7010" s="368" t="s">
        <v>20247</v>
      </c>
      <c r="B7010" s="369" t="s">
        <v>20248</v>
      </c>
      <c r="C7010" s="369" t="s">
        <v>41</v>
      </c>
      <c r="D7010" s="370">
        <v>28.19</v>
      </c>
    </row>
    <row r="7011" spans="1:4">
      <c r="A7011" s="368" t="s">
        <v>20249</v>
      </c>
      <c r="B7011" s="369" t="s">
        <v>20250</v>
      </c>
      <c r="C7011" s="369" t="s">
        <v>41</v>
      </c>
      <c r="D7011" s="370">
        <v>2742.95</v>
      </c>
    </row>
    <row r="7012" spans="1:4">
      <c r="A7012" s="368" t="s">
        <v>20251</v>
      </c>
      <c r="B7012" s="369" t="s">
        <v>20252</v>
      </c>
      <c r="C7012" s="369" t="s">
        <v>41</v>
      </c>
      <c r="D7012" s="370">
        <v>3883.33</v>
      </c>
    </row>
    <row r="7013" spans="1:4">
      <c r="A7013" s="368" t="s">
        <v>20253</v>
      </c>
      <c r="B7013" s="369" t="s">
        <v>20254</v>
      </c>
      <c r="C7013" s="369" t="s">
        <v>41</v>
      </c>
      <c r="D7013" s="370">
        <v>57.18</v>
      </c>
    </row>
    <row r="7014" spans="1:4">
      <c r="A7014" s="368" t="s">
        <v>20255</v>
      </c>
      <c r="B7014" s="369" t="s">
        <v>20256</v>
      </c>
      <c r="C7014" s="369" t="s">
        <v>41</v>
      </c>
      <c r="D7014" s="370">
        <v>580.77</v>
      </c>
    </row>
    <row r="7015" spans="1:4">
      <c r="A7015" s="368" t="s">
        <v>20257</v>
      </c>
      <c r="B7015" s="369" t="s">
        <v>20258</v>
      </c>
      <c r="C7015" s="369" t="s">
        <v>41</v>
      </c>
      <c r="D7015" s="370">
        <v>735.94</v>
      </c>
    </row>
    <row r="7016" spans="1:4">
      <c r="A7016" s="368" t="s">
        <v>20259</v>
      </c>
      <c r="B7016" s="369" t="s">
        <v>20260</v>
      </c>
      <c r="C7016" s="369" t="s">
        <v>41</v>
      </c>
      <c r="D7016" s="370">
        <v>934.8</v>
      </c>
    </row>
    <row r="7017" spans="1:4">
      <c r="A7017" s="368" t="s">
        <v>20261</v>
      </c>
      <c r="B7017" s="369" t="s">
        <v>20262</v>
      </c>
      <c r="C7017" s="369" t="s">
        <v>41</v>
      </c>
      <c r="D7017" s="370">
        <v>1151.93</v>
      </c>
    </row>
    <row r="7018" spans="1:4">
      <c r="A7018" s="368" t="s">
        <v>20263</v>
      </c>
      <c r="B7018" s="369" t="s">
        <v>20264</v>
      </c>
      <c r="C7018" s="369" t="s">
        <v>41</v>
      </c>
      <c r="D7018" s="370">
        <v>1442.45</v>
      </c>
    </row>
    <row r="7019" spans="1:4">
      <c r="A7019" s="368" t="s">
        <v>20265</v>
      </c>
      <c r="B7019" s="369" t="s">
        <v>20266</v>
      </c>
      <c r="C7019" s="369" t="s">
        <v>41</v>
      </c>
      <c r="D7019" s="370">
        <v>1826.02</v>
      </c>
    </row>
    <row r="7020" spans="1:4">
      <c r="A7020" s="368" t="s">
        <v>20267</v>
      </c>
      <c r="B7020" s="369" t="s">
        <v>20268</v>
      </c>
      <c r="C7020" s="369" t="s">
        <v>41</v>
      </c>
      <c r="D7020" s="370">
        <v>2587.65</v>
      </c>
    </row>
    <row r="7021" spans="1:4">
      <c r="A7021" s="368" t="s">
        <v>20269</v>
      </c>
      <c r="B7021" s="369" t="s">
        <v>20270</v>
      </c>
      <c r="C7021" s="369" t="s">
        <v>41</v>
      </c>
      <c r="D7021" s="370">
        <v>933.26</v>
      </c>
    </row>
    <row r="7022" spans="1:4">
      <c r="A7022" s="368" t="s">
        <v>20271</v>
      </c>
      <c r="B7022" s="369" t="s">
        <v>20272</v>
      </c>
      <c r="C7022" s="369" t="s">
        <v>41</v>
      </c>
      <c r="D7022" s="370">
        <v>1173.01</v>
      </c>
    </row>
    <row r="7023" spans="1:4">
      <c r="A7023" s="368" t="s">
        <v>20273</v>
      </c>
      <c r="B7023" s="369" t="s">
        <v>20274</v>
      </c>
      <c r="C7023" s="369" t="s">
        <v>41</v>
      </c>
      <c r="D7023" s="370">
        <v>1346.85</v>
      </c>
    </row>
    <row r="7024" spans="1:4">
      <c r="A7024" s="368" t="s">
        <v>20275</v>
      </c>
      <c r="B7024" s="369" t="s">
        <v>20276</v>
      </c>
      <c r="C7024" s="369" t="s">
        <v>41</v>
      </c>
      <c r="D7024" s="370">
        <v>2106.92</v>
      </c>
    </row>
    <row r="7025" spans="1:4">
      <c r="A7025" s="368" t="s">
        <v>29797</v>
      </c>
      <c r="B7025" s="369" t="s">
        <v>29798</v>
      </c>
      <c r="C7025" s="369" t="s">
        <v>41</v>
      </c>
      <c r="D7025" s="370">
        <v>188.76</v>
      </c>
    </row>
    <row r="7026" spans="1:4">
      <c r="A7026" s="368" t="s">
        <v>29799</v>
      </c>
      <c r="B7026" s="369" t="s">
        <v>29800</v>
      </c>
      <c r="C7026" s="369" t="s">
        <v>41</v>
      </c>
      <c r="D7026" s="370">
        <v>1544.6</v>
      </c>
    </row>
    <row r="7027" spans="1:4">
      <c r="A7027" s="368" t="s">
        <v>29801</v>
      </c>
      <c r="B7027" s="369" t="s">
        <v>29802</v>
      </c>
      <c r="C7027" s="369" t="s">
        <v>41</v>
      </c>
      <c r="D7027" s="370">
        <v>2483.59</v>
      </c>
    </row>
    <row r="7028" spans="1:4">
      <c r="A7028" s="368" t="s">
        <v>29803</v>
      </c>
      <c r="B7028" s="369" t="s">
        <v>29804</v>
      </c>
      <c r="C7028" s="369" t="s">
        <v>41</v>
      </c>
      <c r="D7028" s="370">
        <v>2664.44</v>
      </c>
    </row>
    <row r="7029" spans="1:4">
      <c r="A7029" s="368" t="s">
        <v>29805</v>
      </c>
      <c r="B7029" s="369" t="s">
        <v>29806</v>
      </c>
      <c r="C7029" s="369" t="s">
        <v>41</v>
      </c>
      <c r="D7029" s="370">
        <v>2845.28</v>
      </c>
    </row>
    <row r="7030" spans="1:4">
      <c r="A7030" s="368" t="s">
        <v>29807</v>
      </c>
      <c r="B7030" s="369" t="s">
        <v>29808</v>
      </c>
      <c r="C7030" s="369" t="s">
        <v>41</v>
      </c>
      <c r="D7030" s="370">
        <v>61.94</v>
      </c>
    </row>
    <row r="7031" spans="1:4">
      <c r="A7031" s="368" t="s">
        <v>29809</v>
      </c>
      <c r="B7031" s="369" t="s">
        <v>29810</v>
      </c>
      <c r="C7031" s="369" t="s">
        <v>41</v>
      </c>
      <c r="D7031" s="370">
        <v>887.23</v>
      </c>
    </row>
    <row r="7032" spans="1:4">
      <c r="A7032" s="368" t="s">
        <v>29811</v>
      </c>
      <c r="B7032" s="369" t="s">
        <v>29812</v>
      </c>
      <c r="C7032" s="369" t="s">
        <v>41</v>
      </c>
      <c r="D7032" s="370">
        <v>1016.55</v>
      </c>
    </row>
    <row r="7033" spans="1:4">
      <c r="A7033" s="368" t="s">
        <v>29813</v>
      </c>
      <c r="B7033" s="369" t="s">
        <v>29814</v>
      </c>
      <c r="C7033" s="369" t="s">
        <v>41</v>
      </c>
      <c r="D7033" s="370">
        <v>1275.2</v>
      </c>
    </row>
    <row r="7034" spans="1:4">
      <c r="A7034" s="368" t="s">
        <v>29815</v>
      </c>
      <c r="B7034" s="369" t="s">
        <v>29816</v>
      </c>
      <c r="C7034" s="369" t="s">
        <v>41</v>
      </c>
      <c r="D7034" s="370">
        <v>5345.29</v>
      </c>
    </row>
    <row r="7035" spans="1:4">
      <c r="A7035" s="368" t="s">
        <v>29817</v>
      </c>
      <c r="B7035" s="369" t="s">
        <v>29818</v>
      </c>
      <c r="C7035" s="369" t="s">
        <v>41</v>
      </c>
      <c r="D7035" s="370">
        <v>5515.9</v>
      </c>
    </row>
    <row r="7036" spans="1:4">
      <c r="A7036" s="368" t="s">
        <v>29819</v>
      </c>
      <c r="B7036" s="369" t="s">
        <v>29820</v>
      </c>
      <c r="C7036" s="369" t="s">
        <v>41</v>
      </c>
      <c r="D7036" s="370">
        <v>138.33000000000001</v>
      </c>
    </row>
    <row r="7037" spans="1:4">
      <c r="A7037" s="368" t="s">
        <v>29821</v>
      </c>
      <c r="B7037" s="369" t="s">
        <v>29822</v>
      </c>
      <c r="C7037" s="369" t="s">
        <v>41</v>
      </c>
      <c r="D7037" s="370">
        <v>146.38999999999999</v>
      </c>
    </row>
    <row r="7038" spans="1:4">
      <c r="A7038" s="368" t="s">
        <v>20277</v>
      </c>
      <c r="B7038" s="369" t="s">
        <v>20278</v>
      </c>
      <c r="C7038" s="369" t="s">
        <v>41</v>
      </c>
      <c r="D7038" s="370">
        <v>166.96</v>
      </c>
    </row>
    <row r="7039" spans="1:4">
      <c r="A7039" s="368" t="s">
        <v>20279</v>
      </c>
      <c r="B7039" s="369" t="s">
        <v>20280</v>
      </c>
      <c r="C7039" s="369" t="s">
        <v>41</v>
      </c>
      <c r="D7039" s="370">
        <v>203.17</v>
      </c>
    </row>
    <row r="7040" spans="1:4">
      <c r="A7040" s="368" t="s">
        <v>20281</v>
      </c>
      <c r="B7040" s="369" t="s">
        <v>20282</v>
      </c>
      <c r="C7040" s="369" t="s">
        <v>41</v>
      </c>
      <c r="D7040" s="370">
        <v>246.4</v>
      </c>
    </row>
    <row r="7041" spans="1:4">
      <c r="A7041" s="368" t="s">
        <v>20283</v>
      </c>
      <c r="B7041" s="369" t="s">
        <v>20284</v>
      </c>
      <c r="C7041" s="369" t="s">
        <v>41</v>
      </c>
      <c r="D7041" s="370">
        <v>345.58</v>
      </c>
    </row>
    <row r="7042" spans="1:4">
      <c r="A7042" s="368" t="s">
        <v>29823</v>
      </c>
      <c r="B7042" s="369" t="s">
        <v>29824</v>
      </c>
      <c r="C7042" s="369" t="s">
        <v>41</v>
      </c>
      <c r="D7042" s="370">
        <v>708.15</v>
      </c>
    </row>
    <row r="7043" spans="1:4">
      <c r="A7043" s="368" t="s">
        <v>29825</v>
      </c>
      <c r="B7043" s="369" t="s">
        <v>29826</v>
      </c>
      <c r="C7043" s="369" t="s">
        <v>41</v>
      </c>
      <c r="D7043" s="370">
        <v>283.24</v>
      </c>
    </row>
    <row r="7044" spans="1:4">
      <c r="A7044" s="368" t="s">
        <v>29827</v>
      </c>
      <c r="B7044" s="369" t="s">
        <v>29828</v>
      </c>
      <c r="C7044" s="369" t="s">
        <v>41</v>
      </c>
      <c r="D7044" s="370">
        <v>359.82</v>
      </c>
    </row>
    <row r="7045" spans="1:4">
      <c r="A7045" s="368" t="s">
        <v>20331</v>
      </c>
      <c r="B7045" s="369" t="s">
        <v>20332</v>
      </c>
      <c r="C7045" s="369" t="s">
        <v>41</v>
      </c>
      <c r="D7045" s="370">
        <v>1233.0899999999999</v>
      </c>
    </row>
    <row r="7046" spans="1:4">
      <c r="A7046" s="368" t="s">
        <v>20285</v>
      </c>
      <c r="B7046" s="369" t="s">
        <v>20286</v>
      </c>
      <c r="C7046" s="369" t="s">
        <v>41</v>
      </c>
      <c r="D7046" s="370">
        <v>166.96</v>
      </c>
    </row>
    <row r="7047" spans="1:4">
      <c r="A7047" s="368" t="s">
        <v>20287</v>
      </c>
      <c r="B7047" s="369" t="s">
        <v>20288</v>
      </c>
      <c r="C7047" s="369" t="s">
        <v>41</v>
      </c>
      <c r="D7047" s="370">
        <v>203.17</v>
      </c>
    </row>
    <row r="7048" spans="1:4">
      <c r="A7048" s="368" t="s">
        <v>20289</v>
      </c>
      <c r="B7048" s="369" t="s">
        <v>20290</v>
      </c>
      <c r="C7048" s="369" t="s">
        <v>41</v>
      </c>
      <c r="D7048" s="370">
        <v>246.4</v>
      </c>
    </row>
    <row r="7049" spans="1:4">
      <c r="A7049" s="368" t="s">
        <v>20291</v>
      </c>
      <c r="B7049" s="369" t="s">
        <v>20292</v>
      </c>
      <c r="C7049" s="369" t="s">
        <v>41</v>
      </c>
      <c r="D7049" s="370">
        <v>304.81</v>
      </c>
    </row>
    <row r="7050" spans="1:4">
      <c r="A7050" s="368" t="s">
        <v>20293</v>
      </c>
      <c r="B7050" s="369" t="s">
        <v>20294</v>
      </c>
      <c r="C7050" s="369" t="s">
        <v>41</v>
      </c>
      <c r="D7050" s="370">
        <v>364.64</v>
      </c>
    </row>
    <row r="7051" spans="1:4">
      <c r="A7051" s="368" t="s">
        <v>20295</v>
      </c>
      <c r="B7051" s="369" t="s">
        <v>20296</v>
      </c>
      <c r="C7051" s="369" t="s">
        <v>41</v>
      </c>
      <c r="D7051" s="370">
        <v>413.57</v>
      </c>
    </row>
    <row r="7052" spans="1:4">
      <c r="A7052" s="368" t="s">
        <v>20297</v>
      </c>
      <c r="B7052" s="369" t="s">
        <v>20298</v>
      </c>
      <c r="C7052" s="369" t="s">
        <v>41</v>
      </c>
      <c r="D7052" s="370">
        <v>475.24</v>
      </c>
    </row>
    <row r="7053" spans="1:4">
      <c r="A7053" s="368" t="s">
        <v>20299</v>
      </c>
      <c r="B7053" s="369" t="s">
        <v>20300</v>
      </c>
      <c r="C7053" s="369" t="s">
        <v>41</v>
      </c>
      <c r="D7053" s="370">
        <v>477.93</v>
      </c>
    </row>
    <row r="7054" spans="1:4">
      <c r="A7054" s="368" t="s">
        <v>20301</v>
      </c>
      <c r="B7054" s="369" t="s">
        <v>20302</v>
      </c>
      <c r="C7054" s="369" t="s">
        <v>41</v>
      </c>
      <c r="D7054" s="370">
        <v>623.69000000000005</v>
      </c>
    </row>
    <row r="7055" spans="1:4">
      <c r="A7055" s="368" t="s">
        <v>20303</v>
      </c>
      <c r="B7055" s="369" t="s">
        <v>20304</v>
      </c>
      <c r="C7055" s="369" t="s">
        <v>41</v>
      </c>
      <c r="D7055" s="370">
        <v>590.13</v>
      </c>
    </row>
    <row r="7056" spans="1:4">
      <c r="A7056" s="368" t="s">
        <v>20305</v>
      </c>
      <c r="B7056" s="369" t="s">
        <v>20306</v>
      </c>
      <c r="C7056" s="369" t="s">
        <v>41</v>
      </c>
      <c r="D7056" s="370">
        <v>737.23</v>
      </c>
    </row>
    <row r="7057" spans="1:4">
      <c r="A7057" s="368" t="s">
        <v>20307</v>
      </c>
      <c r="B7057" s="369" t="s">
        <v>20308</v>
      </c>
      <c r="C7057" s="369" t="s">
        <v>41</v>
      </c>
      <c r="D7057" s="370">
        <v>726.47</v>
      </c>
    </row>
    <row r="7058" spans="1:4">
      <c r="A7058" s="368" t="s">
        <v>20309</v>
      </c>
      <c r="B7058" s="369" t="s">
        <v>20310</v>
      </c>
      <c r="C7058" s="369" t="s">
        <v>41</v>
      </c>
      <c r="D7058" s="370">
        <v>765.21</v>
      </c>
    </row>
    <row r="7059" spans="1:4">
      <c r="A7059" s="368" t="s">
        <v>20311</v>
      </c>
      <c r="B7059" s="369" t="s">
        <v>20312</v>
      </c>
      <c r="C7059" s="369" t="s">
        <v>41</v>
      </c>
      <c r="D7059" s="370">
        <v>866.98</v>
      </c>
    </row>
    <row r="7060" spans="1:4">
      <c r="A7060" s="368" t="s">
        <v>20313</v>
      </c>
      <c r="B7060" s="369" t="s">
        <v>20314</v>
      </c>
      <c r="C7060" s="369" t="s">
        <v>41</v>
      </c>
      <c r="D7060" s="370">
        <v>1038.6300000000001</v>
      </c>
    </row>
    <row r="7061" spans="1:4">
      <c r="A7061" s="368" t="s">
        <v>20315</v>
      </c>
      <c r="B7061" s="369" t="s">
        <v>20316</v>
      </c>
      <c r="C7061" s="369" t="s">
        <v>41</v>
      </c>
      <c r="D7061" s="370">
        <v>1508.25</v>
      </c>
    </row>
    <row r="7062" spans="1:4">
      <c r="A7062" s="368" t="s">
        <v>20317</v>
      </c>
      <c r="B7062" s="369" t="s">
        <v>20318</v>
      </c>
      <c r="C7062" s="369" t="s">
        <v>41</v>
      </c>
      <c r="D7062" s="370">
        <v>1507.98</v>
      </c>
    </row>
    <row r="7063" spans="1:4">
      <c r="A7063" s="368" t="s">
        <v>20319</v>
      </c>
      <c r="B7063" s="369" t="s">
        <v>20320</v>
      </c>
      <c r="C7063" s="369" t="s">
        <v>41</v>
      </c>
      <c r="D7063" s="370">
        <v>1695.45</v>
      </c>
    </row>
    <row r="7064" spans="1:4">
      <c r="A7064" s="368" t="s">
        <v>20321</v>
      </c>
      <c r="B7064" s="369" t="s">
        <v>20322</v>
      </c>
      <c r="C7064" s="369" t="s">
        <v>41</v>
      </c>
      <c r="D7064" s="370">
        <v>2055.23</v>
      </c>
    </row>
    <row r="7065" spans="1:4">
      <c r="A7065" s="368" t="s">
        <v>20323</v>
      </c>
      <c r="B7065" s="369" t="s">
        <v>20324</v>
      </c>
      <c r="C7065" s="369" t="s">
        <v>41</v>
      </c>
      <c r="D7065" s="370">
        <v>1869.06</v>
      </c>
    </row>
    <row r="7066" spans="1:4">
      <c r="A7066" s="368" t="s">
        <v>20325</v>
      </c>
      <c r="B7066" s="369" t="s">
        <v>20326</v>
      </c>
      <c r="C7066" s="369" t="s">
        <v>41</v>
      </c>
      <c r="D7066" s="370">
        <v>2248.0500000000002</v>
      </c>
    </row>
    <row r="7067" spans="1:4">
      <c r="A7067" s="368" t="s">
        <v>20327</v>
      </c>
      <c r="B7067" s="369" t="s">
        <v>20328</v>
      </c>
      <c r="C7067" s="369" t="s">
        <v>41</v>
      </c>
      <c r="D7067" s="370">
        <v>2556.7800000000002</v>
      </c>
    </row>
    <row r="7068" spans="1:4">
      <c r="A7068" s="368" t="s">
        <v>20329</v>
      </c>
      <c r="B7068" s="369" t="s">
        <v>20330</v>
      </c>
      <c r="C7068" s="369" t="s">
        <v>41</v>
      </c>
      <c r="D7068" s="370">
        <v>2838.05</v>
      </c>
    </row>
    <row r="7069" spans="1:4">
      <c r="A7069" s="368" t="s">
        <v>20333</v>
      </c>
      <c r="B7069" s="369" t="s">
        <v>20334</v>
      </c>
      <c r="C7069" s="369" t="s">
        <v>41</v>
      </c>
      <c r="D7069" s="370">
        <v>166.96</v>
      </c>
    </row>
    <row r="7070" spans="1:4">
      <c r="A7070" s="368" t="s">
        <v>20335</v>
      </c>
      <c r="B7070" s="369" t="s">
        <v>20336</v>
      </c>
      <c r="C7070" s="369" t="s">
        <v>41</v>
      </c>
      <c r="D7070" s="370">
        <v>203.17</v>
      </c>
    </row>
    <row r="7071" spans="1:4">
      <c r="A7071" s="368" t="s">
        <v>20337</v>
      </c>
      <c r="B7071" s="369" t="s">
        <v>20338</v>
      </c>
      <c r="C7071" s="369" t="s">
        <v>41</v>
      </c>
      <c r="D7071" s="370">
        <v>246.4</v>
      </c>
    </row>
    <row r="7072" spans="1:4">
      <c r="A7072" s="368" t="s">
        <v>20339</v>
      </c>
      <c r="B7072" s="369" t="s">
        <v>20340</v>
      </c>
      <c r="C7072" s="369" t="s">
        <v>41</v>
      </c>
      <c r="D7072" s="370">
        <v>304.81</v>
      </c>
    </row>
    <row r="7073" spans="1:4">
      <c r="A7073" s="368" t="s">
        <v>20341</v>
      </c>
      <c r="B7073" s="369" t="s">
        <v>20342</v>
      </c>
      <c r="C7073" s="369" t="s">
        <v>41</v>
      </c>
      <c r="D7073" s="370">
        <v>365.62</v>
      </c>
    </row>
    <row r="7074" spans="1:4">
      <c r="A7074" s="368" t="s">
        <v>20343</v>
      </c>
      <c r="B7074" s="369" t="s">
        <v>20344</v>
      </c>
      <c r="C7074" s="369" t="s">
        <v>41</v>
      </c>
      <c r="D7074" s="370">
        <v>414.91</v>
      </c>
    </row>
    <row r="7075" spans="1:4">
      <c r="A7075" s="368" t="s">
        <v>20345</v>
      </c>
      <c r="B7075" s="369" t="s">
        <v>20346</v>
      </c>
      <c r="C7075" s="369" t="s">
        <v>41</v>
      </c>
      <c r="D7075" s="370">
        <v>476.83</v>
      </c>
    </row>
    <row r="7076" spans="1:4">
      <c r="A7076" s="368" t="s">
        <v>20347</v>
      </c>
      <c r="B7076" s="369" t="s">
        <v>20348</v>
      </c>
      <c r="C7076" s="369" t="s">
        <v>41</v>
      </c>
      <c r="D7076" s="370">
        <v>502.95</v>
      </c>
    </row>
    <row r="7077" spans="1:4">
      <c r="A7077" s="368" t="s">
        <v>20349</v>
      </c>
      <c r="B7077" s="369" t="s">
        <v>20350</v>
      </c>
      <c r="C7077" s="369" t="s">
        <v>41</v>
      </c>
      <c r="D7077" s="370">
        <v>659.79</v>
      </c>
    </row>
    <row r="7078" spans="1:4">
      <c r="A7078" s="368" t="s">
        <v>20351</v>
      </c>
      <c r="B7078" s="369" t="s">
        <v>20352</v>
      </c>
      <c r="C7078" s="369" t="s">
        <v>41</v>
      </c>
      <c r="D7078" s="370">
        <v>626.16999999999996</v>
      </c>
    </row>
    <row r="7079" spans="1:4">
      <c r="A7079" s="368" t="s">
        <v>20353</v>
      </c>
      <c r="B7079" s="369" t="s">
        <v>20354</v>
      </c>
      <c r="C7079" s="369" t="s">
        <v>41</v>
      </c>
      <c r="D7079" s="370">
        <v>783.78</v>
      </c>
    </row>
    <row r="7080" spans="1:4">
      <c r="A7080" s="368" t="s">
        <v>20355</v>
      </c>
      <c r="B7080" s="369" t="s">
        <v>20356</v>
      </c>
      <c r="C7080" s="369" t="s">
        <v>41</v>
      </c>
      <c r="D7080" s="370">
        <v>774.89</v>
      </c>
    </row>
    <row r="7081" spans="1:4">
      <c r="A7081" s="368" t="s">
        <v>20357</v>
      </c>
      <c r="B7081" s="369" t="s">
        <v>20358</v>
      </c>
      <c r="C7081" s="369" t="s">
        <v>41</v>
      </c>
      <c r="D7081" s="370">
        <v>969.11</v>
      </c>
    </row>
    <row r="7082" spans="1:4">
      <c r="A7082" s="368" t="s">
        <v>20359</v>
      </c>
      <c r="B7082" s="369" t="s">
        <v>20360</v>
      </c>
      <c r="C7082" s="369" t="s">
        <v>41</v>
      </c>
      <c r="D7082" s="370">
        <v>927.79</v>
      </c>
    </row>
    <row r="7083" spans="1:4">
      <c r="A7083" s="368" t="s">
        <v>20361</v>
      </c>
      <c r="B7083" s="369" t="s">
        <v>20362</v>
      </c>
      <c r="C7083" s="369" t="s">
        <v>41</v>
      </c>
      <c r="D7083" s="370">
        <v>1115.5</v>
      </c>
    </row>
    <row r="7084" spans="1:4">
      <c r="A7084" s="368" t="s">
        <v>20363</v>
      </c>
      <c r="B7084" s="369" t="s">
        <v>20364</v>
      </c>
      <c r="C7084" s="369" t="s">
        <v>41</v>
      </c>
      <c r="D7084" s="370">
        <v>1334.12</v>
      </c>
    </row>
    <row r="7085" spans="1:4">
      <c r="A7085" s="368" t="s">
        <v>20365</v>
      </c>
      <c r="B7085" s="369" t="s">
        <v>20366</v>
      </c>
      <c r="C7085" s="369" t="s">
        <v>41</v>
      </c>
      <c r="D7085" s="370">
        <v>1634.26</v>
      </c>
    </row>
    <row r="7086" spans="1:4">
      <c r="A7086" s="368" t="s">
        <v>20367</v>
      </c>
      <c r="B7086" s="369" t="s">
        <v>20368</v>
      </c>
      <c r="C7086" s="369" t="s">
        <v>41</v>
      </c>
      <c r="D7086" s="370">
        <v>1514.23</v>
      </c>
    </row>
    <row r="7087" spans="1:4">
      <c r="A7087" s="368" t="s">
        <v>20369</v>
      </c>
      <c r="B7087" s="369" t="s">
        <v>20370</v>
      </c>
      <c r="C7087" s="369" t="s">
        <v>41</v>
      </c>
      <c r="D7087" s="370">
        <v>1840.25</v>
      </c>
    </row>
    <row r="7088" spans="1:4">
      <c r="A7088" s="368" t="s">
        <v>20371</v>
      </c>
      <c r="B7088" s="369" t="s">
        <v>20372</v>
      </c>
      <c r="C7088" s="369" t="s">
        <v>41</v>
      </c>
      <c r="D7088" s="370">
        <v>2249.9699999999998</v>
      </c>
    </row>
    <row r="7089" spans="1:4">
      <c r="A7089" s="368" t="s">
        <v>20373</v>
      </c>
      <c r="B7089" s="369" t="s">
        <v>20374</v>
      </c>
      <c r="C7089" s="369" t="s">
        <v>41</v>
      </c>
      <c r="D7089" s="370">
        <v>2031.77</v>
      </c>
    </row>
    <row r="7090" spans="1:4">
      <c r="A7090" s="368" t="s">
        <v>20375</v>
      </c>
      <c r="B7090" s="369" t="s">
        <v>20376</v>
      </c>
      <c r="C7090" s="369" t="s">
        <v>41</v>
      </c>
      <c r="D7090" s="370">
        <v>2439.1999999999998</v>
      </c>
    </row>
    <row r="7091" spans="1:4">
      <c r="A7091" s="368" t="s">
        <v>20377</v>
      </c>
      <c r="B7091" s="369" t="s">
        <v>20378</v>
      </c>
      <c r="C7091" s="369" t="s">
        <v>41</v>
      </c>
      <c r="D7091" s="370">
        <v>2772.58</v>
      </c>
    </row>
    <row r="7092" spans="1:4">
      <c r="A7092" s="368" t="s">
        <v>20379</v>
      </c>
      <c r="B7092" s="369" t="s">
        <v>20380</v>
      </c>
      <c r="C7092" s="369" t="s">
        <v>41</v>
      </c>
      <c r="D7092" s="370">
        <v>3123.49</v>
      </c>
    </row>
    <row r="7093" spans="1:4">
      <c r="A7093" s="368" t="s">
        <v>20381</v>
      </c>
      <c r="B7093" s="369" t="s">
        <v>20382</v>
      </c>
      <c r="C7093" s="369" t="s">
        <v>41</v>
      </c>
      <c r="D7093" s="370">
        <v>166.96</v>
      </c>
    </row>
    <row r="7094" spans="1:4">
      <c r="A7094" s="368" t="s">
        <v>20383</v>
      </c>
      <c r="B7094" s="369" t="s">
        <v>20384</v>
      </c>
      <c r="C7094" s="369" t="s">
        <v>41</v>
      </c>
      <c r="D7094" s="370">
        <v>203.17</v>
      </c>
    </row>
    <row r="7095" spans="1:4">
      <c r="A7095" s="368" t="s">
        <v>20385</v>
      </c>
      <c r="B7095" s="369" t="s">
        <v>20386</v>
      </c>
      <c r="C7095" s="369" t="s">
        <v>41</v>
      </c>
      <c r="D7095" s="370">
        <v>246.4</v>
      </c>
    </row>
    <row r="7096" spans="1:4">
      <c r="A7096" s="368" t="s">
        <v>20387</v>
      </c>
      <c r="B7096" s="369" t="s">
        <v>20388</v>
      </c>
      <c r="C7096" s="369" t="s">
        <v>41</v>
      </c>
      <c r="D7096" s="370">
        <v>312.95999999999998</v>
      </c>
    </row>
    <row r="7097" spans="1:4">
      <c r="A7097" s="368" t="s">
        <v>20389</v>
      </c>
      <c r="B7097" s="369" t="s">
        <v>20390</v>
      </c>
      <c r="C7097" s="369" t="s">
        <v>41</v>
      </c>
      <c r="D7097" s="370">
        <v>1041.71</v>
      </c>
    </row>
    <row r="7098" spans="1:4">
      <c r="A7098" s="368" t="s">
        <v>20391</v>
      </c>
      <c r="B7098" s="369" t="s">
        <v>20392</v>
      </c>
      <c r="C7098" s="369" t="s">
        <v>41</v>
      </c>
      <c r="D7098" s="370">
        <v>1403.43</v>
      </c>
    </row>
    <row r="7099" spans="1:4">
      <c r="A7099" s="368" t="s">
        <v>20393</v>
      </c>
      <c r="B7099" s="369" t="s">
        <v>20394</v>
      </c>
      <c r="C7099" s="369" t="s">
        <v>41</v>
      </c>
      <c r="D7099" s="370">
        <v>1654.34</v>
      </c>
    </row>
    <row r="7100" spans="1:4">
      <c r="A7100" s="368" t="s">
        <v>20395</v>
      </c>
      <c r="B7100" s="369" t="s">
        <v>20396</v>
      </c>
      <c r="C7100" s="369" t="s">
        <v>41</v>
      </c>
      <c r="D7100" s="370">
        <v>2084.86</v>
      </c>
    </row>
    <row r="7101" spans="1:4">
      <c r="A7101" s="368" t="s">
        <v>20397</v>
      </c>
      <c r="B7101" s="369" t="s">
        <v>20398</v>
      </c>
      <c r="C7101" s="369" t="s">
        <v>41</v>
      </c>
      <c r="D7101" s="370">
        <v>305.05</v>
      </c>
    </row>
    <row r="7102" spans="1:4">
      <c r="A7102" s="368" t="s">
        <v>20399</v>
      </c>
      <c r="B7102" s="369" t="s">
        <v>20400</v>
      </c>
      <c r="C7102" s="369" t="s">
        <v>41</v>
      </c>
      <c r="D7102" s="370">
        <v>364.28</v>
      </c>
    </row>
    <row r="7103" spans="1:4">
      <c r="A7103" s="368" t="s">
        <v>20401</v>
      </c>
      <c r="B7103" s="369" t="s">
        <v>20402</v>
      </c>
      <c r="C7103" s="369" t="s">
        <v>41</v>
      </c>
      <c r="D7103" s="370">
        <v>413.08</v>
      </c>
    </row>
    <row r="7104" spans="1:4">
      <c r="A7104" s="368" t="s">
        <v>20403</v>
      </c>
      <c r="B7104" s="369" t="s">
        <v>20404</v>
      </c>
      <c r="C7104" s="369" t="s">
        <v>41</v>
      </c>
      <c r="D7104" s="370">
        <v>474.5</v>
      </c>
    </row>
    <row r="7105" spans="1:4">
      <c r="A7105" s="368" t="s">
        <v>20405</v>
      </c>
      <c r="B7105" s="369" t="s">
        <v>20406</v>
      </c>
      <c r="C7105" s="369" t="s">
        <v>41</v>
      </c>
      <c r="D7105" s="370">
        <v>461.38</v>
      </c>
    </row>
    <row r="7106" spans="1:4">
      <c r="A7106" s="368" t="s">
        <v>20407</v>
      </c>
      <c r="B7106" s="369" t="s">
        <v>20408</v>
      </c>
      <c r="C7106" s="369" t="s">
        <v>41</v>
      </c>
      <c r="D7106" s="370">
        <v>600.34</v>
      </c>
    </row>
    <row r="7107" spans="1:4">
      <c r="A7107" s="368" t="s">
        <v>20409</v>
      </c>
      <c r="B7107" s="369" t="s">
        <v>20410</v>
      </c>
      <c r="C7107" s="369" t="s">
        <v>41</v>
      </c>
      <c r="D7107" s="370">
        <v>566.34</v>
      </c>
    </row>
    <row r="7108" spans="1:4">
      <c r="A7108" s="368" t="s">
        <v>20412</v>
      </c>
      <c r="B7108" s="369" t="s">
        <v>20413</v>
      </c>
      <c r="C7108" s="369" t="s">
        <v>41</v>
      </c>
      <c r="D7108" s="370">
        <v>18.75</v>
      </c>
    </row>
    <row r="7109" spans="1:4">
      <c r="A7109" s="368" t="s">
        <v>20414</v>
      </c>
      <c r="B7109" s="369" t="s">
        <v>20415</v>
      </c>
      <c r="C7109" s="369" t="s">
        <v>41</v>
      </c>
      <c r="D7109" s="370">
        <v>39.22</v>
      </c>
    </row>
    <row r="7110" spans="1:4">
      <c r="A7110" s="368" t="s">
        <v>20422</v>
      </c>
      <c r="B7110" s="369" t="s">
        <v>20423</v>
      </c>
      <c r="C7110" s="369" t="s">
        <v>41</v>
      </c>
      <c r="D7110" s="370">
        <v>33.81</v>
      </c>
    </row>
    <row r="7111" spans="1:4">
      <c r="A7111" s="368" t="s">
        <v>20424</v>
      </c>
      <c r="B7111" s="369" t="s">
        <v>20425</v>
      </c>
      <c r="C7111" s="369" t="s">
        <v>41</v>
      </c>
      <c r="D7111" s="370">
        <v>67.53</v>
      </c>
    </row>
    <row r="7112" spans="1:4">
      <c r="A7112" s="368" t="s">
        <v>20426</v>
      </c>
      <c r="B7112" s="369" t="s">
        <v>20427</v>
      </c>
      <c r="C7112" s="369" t="s">
        <v>41</v>
      </c>
      <c r="D7112" s="370">
        <v>82.29</v>
      </c>
    </row>
    <row r="7113" spans="1:4">
      <c r="A7113" s="368" t="s">
        <v>20428</v>
      </c>
      <c r="B7113" s="369" t="s">
        <v>20429</v>
      </c>
      <c r="C7113" s="369" t="s">
        <v>41</v>
      </c>
      <c r="D7113" s="370">
        <v>125.18</v>
      </c>
    </row>
    <row r="7114" spans="1:4">
      <c r="A7114" s="368" t="s">
        <v>20430</v>
      </c>
      <c r="B7114" s="369" t="s">
        <v>20431</v>
      </c>
      <c r="C7114" s="369" t="s">
        <v>41</v>
      </c>
      <c r="D7114" s="370">
        <v>177.18</v>
      </c>
    </row>
    <row r="7115" spans="1:4">
      <c r="A7115" s="368" t="s">
        <v>29829</v>
      </c>
      <c r="B7115" s="369" t="s">
        <v>29830</v>
      </c>
      <c r="C7115" s="369" t="s">
        <v>41</v>
      </c>
      <c r="D7115" s="370">
        <v>525</v>
      </c>
    </row>
    <row r="7116" spans="1:4">
      <c r="A7116" s="368" t="s">
        <v>20432</v>
      </c>
      <c r="B7116" s="369" t="s">
        <v>20433</v>
      </c>
      <c r="C7116" s="369" t="s">
        <v>41</v>
      </c>
      <c r="D7116" s="370">
        <v>530.16999999999996</v>
      </c>
    </row>
    <row r="7117" spans="1:4">
      <c r="A7117" s="368" t="s">
        <v>20434</v>
      </c>
      <c r="B7117" s="369" t="s">
        <v>20435</v>
      </c>
      <c r="C7117" s="369" t="s">
        <v>41</v>
      </c>
      <c r="D7117" s="370">
        <v>1061.92</v>
      </c>
    </row>
    <row r="7118" spans="1:4">
      <c r="A7118" s="368" t="s">
        <v>29831</v>
      </c>
      <c r="B7118" s="369" t="s">
        <v>29832</v>
      </c>
      <c r="C7118" s="369" t="s">
        <v>41</v>
      </c>
      <c r="D7118" s="370">
        <v>15.75</v>
      </c>
    </row>
    <row r="7119" spans="1:4">
      <c r="A7119" s="368" t="s">
        <v>20456</v>
      </c>
      <c r="B7119" s="369" t="s">
        <v>20457</v>
      </c>
      <c r="C7119" s="369" t="s">
        <v>41</v>
      </c>
      <c r="D7119" s="370">
        <v>8.08</v>
      </c>
    </row>
    <row r="7120" spans="1:4">
      <c r="A7120" s="368" t="s">
        <v>20458</v>
      </c>
      <c r="B7120" s="369" t="s">
        <v>20459</v>
      </c>
      <c r="C7120" s="369" t="s">
        <v>41</v>
      </c>
      <c r="D7120" s="370">
        <v>22.24</v>
      </c>
    </row>
    <row r="7121" spans="1:4">
      <c r="A7121" s="368" t="s">
        <v>20460</v>
      </c>
      <c r="B7121" s="369" t="s">
        <v>20461</v>
      </c>
      <c r="C7121" s="369" t="s">
        <v>41</v>
      </c>
      <c r="D7121" s="370">
        <v>18.09</v>
      </c>
    </row>
    <row r="7122" spans="1:4">
      <c r="A7122" s="368" t="s">
        <v>20462</v>
      </c>
      <c r="B7122" s="369" t="s">
        <v>20463</v>
      </c>
      <c r="C7122" s="369" t="s">
        <v>41</v>
      </c>
      <c r="D7122" s="370">
        <v>37.64</v>
      </c>
    </row>
    <row r="7123" spans="1:4">
      <c r="A7123" s="368" t="s">
        <v>29833</v>
      </c>
      <c r="B7123" s="369" t="s">
        <v>29834</v>
      </c>
      <c r="C7123" s="369" t="s">
        <v>6</v>
      </c>
      <c r="D7123" s="370">
        <v>16</v>
      </c>
    </row>
    <row r="7124" spans="1:4">
      <c r="A7124" s="368" t="s">
        <v>29835</v>
      </c>
      <c r="B7124" s="369" t="s">
        <v>29836</v>
      </c>
      <c r="C7124" s="369" t="s">
        <v>6</v>
      </c>
      <c r="D7124" s="370">
        <v>22.95</v>
      </c>
    </row>
    <row r="7125" spans="1:4">
      <c r="A7125" s="368" t="s">
        <v>20464</v>
      </c>
      <c r="B7125" s="369" t="s">
        <v>20465</v>
      </c>
      <c r="C7125" s="369" t="s">
        <v>6</v>
      </c>
      <c r="D7125" s="370">
        <v>117.2</v>
      </c>
    </row>
    <row r="7126" spans="1:4">
      <c r="A7126" s="368" t="s">
        <v>20466</v>
      </c>
      <c r="B7126" s="369" t="s">
        <v>20467</v>
      </c>
      <c r="C7126" s="369" t="s">
        <v>6</v>
      </c>
      <c r="D7126" s="370">
        <v>234.41</v>
      </c>
    </row>
    <row r="7127" spans="1:4">
      <c r="A7127" s="368" t="s">
        <v>20468</v>
      </c>
      <c r="B7127" s="369" t="s">
        <v>20469</v>
      </c>
      <c r="C7127" s="369" t="s">
        <v>6</v>
      </c>
      <c r="D7127" s="370">
        <v>415.91</v>
      </c>
    </row>
    <row r="7128" spans="1:4">
      <c r="A7128" s="368" t="s">
        <v>20470</v>
      </c>
      <c r="B7128" s="369" t="s">
        <v>20471</v>
      </c>
      <c r="C7128" s="369" t="s">
        <v>6</v>
      </c>
      <c r="D7128" s="370">
        <v>795.6</v>
      </c>
    </row>
    <row r="7129" spans="1:4">
      <c r="A7129" s="368" t="s">
        <v>20472</v>
      </c>
      <c r="B7129" s="369" t="s">
        <v>20473</v>
      </c>
      <c r="C7129" s="369" t="s">
        <v>6</v>
      </c>
      <c r="D7129" s="370">
        <v>165.73</v>
      </c>
    </row>
    <row r="7130" spans="1:4">
      <c r="A7130" s="368" t="s">
        <v>20474</v>
      </c>
      <c r="B7130" s="369" t="s">
        <v>20475</v>
      </c>
      <c r="C7130" s="369" t="s">
        <v>6</v>
      </c>
      <c r="D7130" s="370">
        <v>328.26</v>
      </c>
    </row>
    <row r="7131" spans="1:4">
      <c r="A7131" s="368" t="s">
        <v>20476</v>
      </c>
      <c r="B7131" s="369" t="s">
        <v>20477</v>
      </c>
      <c r="C7131" s="369" t="s">
        <v>6</v>
      </c>
      <c r="D7131" s="370">
        <v>564.23</v>
      </c>
    </row>
    <row r="7132" spans="1:4">
      <c r="A7132" s="368" t="s">
        <v>20478</v>
      </c>
      <c r="B7132" s="369" t="s">
        <v>20479</v>
      </c>
      <c r="C7132" s="369" t="s">
        <v>6</v>
      </c>
      <c r="D7132" s="370">
        <v>1113.5999999999999</v>
      </c>
    </row>
    <row r="7133" spans="1:4">
      <c r="A7133" s="368" t="s">
        <v>20480</v>
      </c>
      <c r="B7133" s="369" t="s">
        <v>20481</v>
      </c>
      <c r="C7133" s="369" t="s">
        <v>41</v>
      </c>
      <c r="D7133" s="370">
        <v>164.06</v>
      </c>
    </row>
    <row r="7134" spans="1:4">
      <c r="A7134" s="368" t="s">
        <v>20482</v>
      </c>
      <c r="B7134" s="369" t="s">
        <v>20483</v>
      </c>
      <c r="C7134" s="369" t="s">
        <v>41</v>
      </c>
      <c r="D7134" s="370">
        <v>7.71</v>
      </c>
    </row>
    <row r="7135" spans="1:4">
      <c r="A7135" s="368" t="s">
        <v>20484</v>
      </c>
      <c r="B7135" s="369" t="s">
        <v>20485</v>
      </c>
      <c r="C7135" s="369" t="s">
        <v>41</v>
      </c>
      <c r="D7135" s="370">
        <v>15.83</v>
      </c>
    </row>
    <row r="7136" spans="1:4">
      <c r="A7136" s="368" t="s">
        <v>20486</v>
      </c>
      <c r="B7136" s="369" t="s">
        <v>20487</v>
      </c>
      <c r="C7136" s="369" t="s">
        <v>41</v>
      </c>
      <c r="D7136" s="370">
        <v>25.87</v>
      </c>
    </row>
    <row r="7137" spans="1:4">
      <c r="A7137" s="368" t="s">
        <v>20488</v>
      </c>
      <c r="B7137" s="369" t="s">
        <v>20489</v>
      </c>
      <c r="C7137" s="369" t="s">
        <v>41</v>
      </c>
      <c r="D7137" s="370">
        <v>11.56</v>
      </c>
    </row>
    <row r="7138" spans="1:4">
      <c r="A7138" s="368" t="s">
        <v>20490</v>
      </c>
      <c r="B7138" s="369" t="s">
        <v>20491</v>
      </c>
      <c r="C7138" s="369" t="s">
        <v>41</v>
      </c>
      <c r="D7138" s="370">
        <v>21.57</v>
      </c>
    </row>
    <row r="7139" spans="1:4">
      <c r="A7139" s="368" t="s">
        <v>20492</v>
      </c>
      <c r="B7139" s="369" t="s">
        <v>20493</v>
      </c>
      <c r="C7139" s="369" t="s">
        <v>41</v>
      </c>
      <c r="D7139" s="370">
        <v>39.04</v>
      </c>
    </row>
    <row r="7140" spans="1:4">
      <c r="A7140" s="368" t="s">
        <v>20494</v>
      </c>
      <c r="B7140" s="369" t="s">
        <v>20495</v>
      </c>
      <c r="C7140" s="369" t="s">
        <v>41</v>
      </c>
      <c r="D7140" s="370">
        <v>14.44</v>
      </c>
    </row>
    <row r="7141" spans="1:4">
      <c r="A7141" s="368" t="s">
        <v>20496</v>
      </c>
      <c r="B7141" s="369" t="s">
        <v>20497</v>
      </c>
      <c r="C7141" s="369" t="s">
        <v>41</v>
      </c>
      <c r="D7141" s="370">
        <v>28.54</v>
      </c>
    </row>
    <row r="7142" spans="1:4">
      <c r="A7142" s="368" t="s">
        <v>20498</v>
      </c>
      <c r="B7142" s="369" t="s">
        <v>20499</v>
      </c>
      <c r="C7142" s="369" t="s">
        <v>41</v>
      </c>
      <c r="D7142" s="370">
        <v>47.29</v>
      </c>
    </row>
    <row r="7143" spans="1:4">
      <c r="A7143" s="368" t="s">
        <v>20500</v>
      </c>
      <c r="B7143" s="369" t="s">
        <v>20501</v>
      </c>
      <c r="C7143" s="369" t="s">
        <v>41</v>
      </c>
      <c r="D7143" s="370">
        <v>8.75</v>
      </c>
    </row>
    <row r="7144" spans="1:4">
      <c r="A7144" s="368" t="s">
        <v>20502</v>
      </c>
      <c r="B7144" s="369" t="s">
        <v>20503</v>
      </c>
      <c r="C7144" s="369" t="s">
        <v>41</v>
      </c>
      <c r="D7144" s="370">
        <v>18.8</v>
      </c>
    </row>
    <row r="7145" spans="1:4">
      <c r="A7145" s="368" t="s">
        <v>20504</v>
      </c>
      <c r="B7145" s="369" t="s">
        <v>20505</v>
      </c>
      <c r="C7145" s="369" t="s">
        <v>41</v>
      </c>
      <c r="D7145" s="370">
        <v>28.47</v>
      </c>
    </row>
    <row r="7146" spans="1:4">
      <c r="A7146" s="368" t="s">
        <v>20506</v>
      </c>
      <c r="B7146" s="369" t="s">
        <v>20507</v>
      </c>
      <c r="C7146" s="369" t="s">
        <v>41</v>
      </c>
      <c r="D7146" s="370">
        <v>10.18</v>
      </c>
    </row>
    <row r="7147" spans="1:4">
      <c r="A7147" s="368" t="s">
        <v>20508</v>
      </c>
      <c r="B7147" s="369" t="s">
        <v>20509</v>
      </c>
      <c r="C7147" s="369" t="s">
        <v>41</v>
      </c>
      <c r="D7147" s="370">
        <v>20.72</v>
      </c>
    </row>
    <row r="7148" spans="1:4">
      <c r="A7148" s="368" t="s">
        <v>20510</v>
      </c>
      <c r="B7148" s="369" t="s">
        <v>20511</v>
      </c>
      <c r="C7148" s="369" t="s">
        <v>41</v>
      </c>
      <c r="D7148" s="370">
        <v>34.229999999999997</v>
      </c>
    </row>
    <row r="7149" spans="1:4">
      <c r="A7149" s="368" t="s">
        <v>20512</v>
      </c>
      <c r="B7149" s="369" t="s">
        <v>20513</v>
      </c>
      <c r="C7149" s="369" t="s">
        <v>41</v>
      </c>
      <c r="D7149" s="370">
        <v>12.95</v>
      </c>
    </row>
    <row r="7150" spans="1:4">
      <c r="A7150" s="368" t="s">
        <v>20514</v>
      </c>
      <c r="B7150" s="369" t="s">
        <v>20515</v>
      </c>
      <c r="C7150" s="369" t="s">
        <v>41</v>
      </c>
      <c r="D7150" s="370">
        <v>25.9</v>
      </c>
    </row>
    <row r="7151" spans="1:4">
      <c r="A7151" s="368" t="s">
        <v>20516</v>
      </c>
      <c r="B7151" s="369" t="s">
        <v>20517</v>
      </c>
      <c r="C7151" s="369" t="s">
        <v>41</v>
      </c>
      <c r="D7151" s="370">
        <v>42.55</v>
      </c>
    </row>
    <row r="7152" spans="1:4">
      <c r="A7152" s="368" t="s">
        <v>20518</v>
      </c>
      <c r="B7152" s="369" t="s">
        <v>20519</v>
      </c>
      <c r="C7152" s="369" t="s">
        <v>41</v>
      </c>
      <c r="D7152" s="370">
        <v>63.24</v>
      </c>
    </row>
    <row r="7153" spans="1:4">
      <c r="A7153" s="368" t="s">
        <v>20520</v>
      </c>
      <c r="B7153" s="369" t="s">
        <v>20521</v>
      </c>
      <c r="C7153" s="369" t="s">
        <v>41</v>
      </c>
      <c r="D7153" s="370">
        <v>98.89</v>
      </c>
    </row>
    <row r="7154" spans="1:4">
      <c r="A7154" s="368" t="s">
        <v>20522</v>
      </c>
      <c r="B7154" s="369" t="s">
        <v>20523</v>
      </c>
      <c r="C7154" s="369" t="s">
        <v>41</v>
      </c>
      <c r="D7154" s="370">
        <v>75.12</v>
      </c>
    </row>
    <row r="7155" spans="1:4">
      <c r="A7155" s="368" t="s">
        <v>20524</v>
      </c>
      <c r="B7155" s="369" t="s">
        <v>20525</v>
      </c>
      <c r="C7155" s="369" t="s">
        <v>41</v>
      </c>
      <c r="D7155" s="370">
        <v>118.82</v>
      </c>
    </row>
    <row r="7156" spans="1:4">
      <c r="A7156" s="368" t="s">
        <v>20526</v>
      </c>
      <c r="B7156" s="369" t="s">
        <v>20527</v>
      </c>
      <c r="C7156" s="369" t="s">
        <v>41</v>
      </c>
      <c r="D7156" s="370">
        <v>18.170000000000002</v>
      </c>
    </row>
    <row r="7157" spans="1:4">
      <c r="A7157" s="368" t="s">
        <v>20528</v>
      </c>
      <c r="B7157" s="369" t="s">
        <v>20529</v>
      </c>
      <c r="C7157" s="369" t="s">
        <v>41</v>
      </c>
      <c r="D7157" s="370">
        <v>36.35</v>
      </c>
    </row>
    <row r="7158" spans="1:4">
      <c r="A7158" s="368" t="s">
        <v>20530</v>
      </c>
      <c r="B7158" s="369" t="s">
        <v>20531</v>
      </c>
      <c r="C7158" s="369" t="s">
        <v>41</v>
      </c>
      <c r="D7158" s="370">
        <v>59.64</v>
      </c>
    </row>
    <row r="7159" spans="1:4">
      <c r="A7159" s="368" t="s">
        <v>20532</v>
      </c>
      <c r="B7159" s="369" t="s">
        <v>20533</v>
      </c>
      <c r="C7159" s="369" t="s">
        <v>41</v>
      </c>
      <c r="D7159" s="370">
        <v>95.81</v>
      </c>
    </row>
    <row r="7160" spans="1:4">
      <c r="A7160" s="368" t="s">
        <v>20534</v>
      </c>
      <c r="B7160" s="369" t="s">
        <v>20535</v>
      </c>
      <c r="C7160" s="369" t="s">
        <v>41</v>
      </c>
      <c r="D7160" s="370">
        <v>150.62</v>
      </c>
    </row>
    <row r="7161" spans="1:4">
      <c r="A7161" s="368" t="s">
        <v>29837</v>
      </c>
      <c r="B7161" s="369" t="s">
        <v>29838</v>
      </c>
      <c r="C7161" s="369" t="s">
        <v>41</v>
      </c>
      <c r="D7161" s="370">
        <v>73.900000000000006</v>
      </c>
    </row>
    <row r="7162" spans="1:4">
      <c r="A7162" s="368" t="s">
        <v>20537</v>
      </c>
      <c r="B7162" s="369" t="s">
        <v>20538</v>
      </c>
      <c r="C7162" s="369" t="s">
        <v>41</v>
      </c>
      <c r="D7162" s="370">
        <v>12.87</v>
      </c>
    </row>
    <row r="7163" spans="1:4">
      <c r="A7163" s="368" t="s">
        <v>20541</v>
      </c>
      <c r="B7163" s="369" t="s">
        <v>20542</v>
      </c>
      <c r="C7163" s="369" t="s">
        <v>41</v>
      </c>
      <c r="D7163" s="370">
        <v>15.79</v>
      </c>
    </row>
    <row r="7164" spans="1:4">
      <c r="A7164" s="368" t="s">
        <v>20543</v>
      </c>
      <c r="B7164" s="369" t="s">
        <v>20544</v>
      </c>
      <c r="C7164" s="369" t="s">
        <v>41</v>
      </c>
      <c r="D7164" s="370">
        <v>32.39</v>
      </c>
    </row>
    <row r="7165" spans="1:4">
      <c r="A7165" s="368" t="s">
        <v>20545</v>
      </c>
      <c r="B7165" s="369" t="s">
        <v>20546</v>
      </c>
      <c r="C7165" s="369" t="s">
        <v>41</v>
      </c>
      <c r="D7165" s="370">
        <v>43.24</v>
      </c>
    </row>
    <row r="7166" spans="1:4">
      <c r="A7166" s="368" t="s">
        <v>20549</v>
      </c>
      <c r="B7166" s="369" t="s">
        <v>20550</v>
      </c>
      <c r="C7166" s="369" t="s">
        <v>41</v>
      </c>
      <c r="D7166" s="370">
        <v>58.47</v>
      </c>
    </row>
    <row r="7167" spans="1:4">
      <c r="A7167" s="368" t="s">
        <v>20551</v>
      </c>
      <c r="B7167" s="369" t="s">
        <v>20552</v>
      </c>
      <c r="C7167" s="369" t="s">
        <v>41</v>
      </c>
      <c r="D7167" s="370">
        <v>152.27000000000001</v>
      </c>
    </row>
    <row r="7168" spans="1:4">
      <c r="A7168" s="368" t="s">
        <v>20553</v>
      </c>
      <c r="B7168" s="369" t="s">
        <v>20554</v>
      </c>
      <c r="C7168" s="369" t="s">
        <v>41</v>
      </c>
      <c r="D7168" s="370">
        <v>173.69</v>
      </c>
    </row>
    <row r="7169" spans="1:4">
      <c r="A7169" s="368" t="s">
        <v>20555</v>
      </c>
      <c r="B7169" s="369" t="s">
        <v>20556</v>
      </c>
      <c r="C7169" s="369" t="s">
        <v>41</v>
      </c>
      <c r="D7169" s="370">
        <v>11.27</v>
      </c>
    </row>
    <row r="7170" spans="1:4">
      <c r="A7170" s="368" t="s">
        <v>20557</v>
      </c>
      <c r="B7170" s="369" t="s">
        <v>20558</v>
      </c>
      <c r="C7170" s="369" t="s">
        <v>41</v>
      </c>
      <c r="D7170" s="370">
        <v>23.27</v>
      </c>
    </row>
    <row r="7171" spans="1:4">
      <c r="A7171" s="368" t="s">
        <v>20559</v>
      </c>
      <c r="B7171" s="369" t="s">
        <v>20560</v>
      </c>
      <c r="C7171" s="369" t="s">
        <v>41</v>
      </c>
      <c r="D7171" s="370">
        <v>24</v>
      </c>
    </row>
    <row r="7172" spans="1:4">
      <c r="A7172" s="368" t="s">
        <v>20561</v>
      </c>
      <c r="B7172" s="369" t="s">
        <v>20562</v>
      </c>
      <c r="C7172" s="369" t="s">
        <v>41</v>
      </c>
      <c r="D7172" s="370">
        <v>36.979999999999997</v>
      </c>
    </row>
    <row r="7173" spans="1:4">
      <c r="A7173" s="368" t="s">
        <v>20563</v>
      </c>
      <c r="B7173" s="369" t="s">
        <v>20564</v>
      </c>
      <c r="C7173" s="369" t="s">
        <v>41</v>
      </c>
      <c r="D7173" s="370">
        <v>63.56</v>
      </c>
    </row>
    <row r="7174" spans="1:4">
      <c r="A7174" s="368" t="s">
        <v>20565</v>
      </c>
      <c r="B7174" s="369" t="s">
        <v>20566</v>
      </c>
      <c r="C7174" s="369" t="s">
        <v>41</v>
      </c>
      <c r="D7174" s="370">
        <v>101.95</v>
      </c>
    </row>
    <row r="7175" spans="1:4">
      <c r="A7175" s="368" t="s">
        <v>20567</v>
      </c>
      <c r="B7175" s="369" t="s">
        <v>20568</v>
      </c>
      <c r="C7175" s="369" t="s">
        <v>41</v>
      </c>
      <c r="D7175" s="370">
        <v>160.56</v>
      </c>
    </row>
    <row r="7176" spans="1:4">
      <c r="A7176" s="368" t="s">
        <v>20569</v>
      </c>
      <c r="B7176" s="369" t="s">
        <v>20570</v>
      </c>
      <c r="C7176" s="369" t="s">
        <v>41</v>
      </c>
      <c r="D7176" s="370">
        <v>171.92</v>
      </c>
    </row>
    <row r="7177" spans="1:4">
      <c r="A7177" s="368" t="s">
        <v>20571</v>
      </c>
      <c r="B7177" s="369" t="s">
        <v>20572</v>
      </c>
      <c r="C7177" s="369" t="s">
        <v>41</v>
      </c>
      <c r="D7177" s="370">
        <v>13.81</v>
      </c>
    </row>
    <row r="7178" spans="1:4">
      <c r="A7178" s="368" t="s">
        <v>20573</v>
      </c>
      <c r="B7178" s="369" t="s">
        <v>20574</v>
      </c>
      <c r="C7178" s="369" t="s">
        <v>41</v>
      </c>
      <c r="D7178" s="370">
        <v>28.92</v>
      </c>
    </row>
    <row r="7179" spans="1:4">
      <c r="A7179" s="368" t="s">
        <v>20575</v>
      </c>
      <c r="B7179" s="369" t="s">
        <v>20576</v>
      </c>
      <c r="C7179" s="369" t="s">
        <v>41</v>
      </c>
      <c r="D7179" s="370">
        <v>43.44</v>
      </c>
    </row>
    <row r="7180" spans="1:4">
      <c r="A7180" s="368" t="s">
        <v>20577</v>
      </c>
      <c r="B7180" s="369" t="s">
        <v>20578</v>
      </c>
      <c r="C7180" s="369" t="s">
        <v>41</v>
      </c>
      <c r="D7180" s="370">
        <v>74.69</v>
      </c>
    </row>
    <row r="7181" spans="1:4">
      <c r="A7181" s="368" t="s">
        <v>20579</v>
      </c>
      <c r="B7181" s="369" t="s">
        <v>20580</v>
      </c>
      <c r="C7181" s="369" t="s">
        <v>41</v>
      </c>
      <c r="D7181" s="370">
        <v>119.24</v>
      </c>
    </row>
    <row r="7182" spans="1:4">
      <c r="A7182" s="368" t="s">
        <v>20581</v>
      </c>
      <c r="B7182" s="369" t="s">
        <v>20582</v>
      </c>
      <c r="C7182" s="369" t="s">
        <v>41</v>
      </c>
      <c r="D7182" s="370">
        <v>160.16</v>
      </c>
    </row>
    <row r="7183" spans="1:4">
      <c r="A7183" s="368" t="s">
        <v>20583</v>
      </c>
      <c r="B7183" s="369" t="s">
        <v>20584</v>
      </c>
      <c r="C7183" s="369" t="s">
        <v>41</v>
      </c>
      <c r="D7183" s="370">
        <v>195.24</v>
      </c>
    </row>
    <row r="7184" spans="1:4">
      <c r="A7184" s="368" t="s">
        <v>29839</v>
      </c>
      <c r="B7184" s="369" t="s">
        <v>29840</v>
      </c>
      <c r="C7184" s="369" t="s">
        <v>41</v>
      </c>
      <c r="D7184" s="370">
        <v>75.42</v>
      </c>
    </row>
    <row r="7185" spans="1:4">
      <c r="A7185" s="368" t="s">
        <v>29841</v>
      </c>
      <c r="B7185" s="369" t="s">
        <v>29842</v>
      </c>
      <c r="C7185" s="369" t="s">
        <v>41</v>
      </c>
      <c r="D7185" s="370">
        <v>115.5</v>
      </c>
    </row>
    <row r="7186" spans="1:4">
      <c r="A7186" s="368" t="s">
        <v>29843</v>
      </c>
      <c r="B7186" s="369" t="s">
        <v>29844</v>
      </c>
      <c r="C7186" s="369" t="s">
        <v>41</v>
      </c>
      <c r="D7186" s="370">
        <v>149.34</v>
      </c>
    </row>
    <row r="7187" spans="1:4">
      <c r="A7187" s="368" t="s">
        <v>29845</v>
      </c>
      <c r="B7187" s="369" t="s">
        <v>29846</v>
      </c>
      <c r="C7187" s="369" t="s">
        <v>41</v>
      </c>
      <c r="D7187" s="370">
        <v>154.35</v>
      </c>
    </row>
    <row r="7188" spans="1:4">
      <c r="A7188" s="368" t="s">
        <v>29847</v>
      </c>
      <c r="B7188" s="369" t="s">
        <v>29848</v>
      </c>
      <c r="C7188" s="369" t="s">
        <v>41</v>
      </c>
      <c r="D7188" s="370">
        <v>219.28</v>
      </c>
    </row>
    <row r="7189" spans="1:4">
      <c r="A7189" s="368" t="s">
        <v>29849</v>
      </c>
      <c r="B7189" s="369" t="s">
        <v>29850</v>
      </c>
      <c r="C7189" s="369" t="s">
        <v>41</v>
      </c>
      <c r="D7189" s="370">
        <v>251.18</v>
      </c>
    </row>
    <row r="7190" spans="1:4">
      <c r="A7190" s="368" t="s">
        <v>29851</v>
      </c>
      <c r="B7190" s="369" t="s">
        <v>29852</v>
      </c>
      <c r="C7190" s="369" t="s">
        <v>41</v>
      </c>
      <c r="D7190" s="370">
        <v>314.99</v>
      </c>
    </row>
    <row r="7191" spans="1:4">
      <c r="A7191" s="368" t="s">
        <v>29853</v>
      </c>
      <c r="B7191" s="369" t="s">
        <v>29854</v>
      </c>
      <c r="C7191" s="369" t="s">
        <v>41</v>
      </c>
      <c r="D7191" s="370">
        <v>81.900000000000006</v>
      </c>
    </row>
    <row r="7192" spans="1:4">
      <c r="A7192" s="368" t="s">
        <v>29855</v>
      </c>
      <c r="B7192" s="369" t="s">
        <v>29856</v>
      </c>
      <c r="C7192" s="369" t="s">
        <v>41</v>
      </c>
      <c r="D7192" s="370">
        <v>170.1</v>
      </c>
    </row>
    <row r="7193" spans="1:4">
      <c r="A7193" s="368" t="s">
        <v>29857</v>
      </c>
      <c r="B7193" s="369" t="s">
        <v>29858</v>
      </c>
      <c r="C7193" s="369" t="s">
        <v>41</v>
      </c>
      <c r="D7193" s="370">
        <v>180.75</v>
      </c>
    </row>
    <row r="7194" spans="1:4">
      <c r="A7194" s="368" t="s">
        <v>29859</v>
      </c>
      <c r="B7194" s="369" t="s">
        <v>29860</v>
      </c>
      <c r="C7194" s="369" t="s">
        <v>41</v>
      </c>
      <c r="D7194" s="370">
        <v>191.4</v>
      </c>
    </row>
    <row r="7195" spans="1:4" ht="22.5">
      <c r="A7195" s="368" t="s">
        <v>20653</v>
      </c>
      <c r="B7195" s="369" t="s">
        <v>20654</v>
      </c>
      <c r="C7195" s="369" t="s">
        <v>6</v>
      </c>
      <c r="D7195" s="370">
        <v>88775.38</v>
      </c>
    </row>
    <row r="7196" spans="1:4" ht="22.5">
      <c r="A7196" s="368" t="s">
        <v>20655</v>
      </c>
      <c r="B7196" s="369" t="s">
        <v>20656</v>
      </c>
      <c r="C7196" s="369" t="s">
        <v>6</v>
      </c>
      <c r="D7196" s="370">
        <v>89028.42</v>
      </c>
    </row>
    <row r="7197" spans="1:4" ht="22.5">
      <c r="A7197" s="368" t="s">
        <v>20657</v>
      </c>
      <c r="B7197" s="369" t="s">
        <v>20658</v>
      </c>
      <c r="C7197" s="369" t="s">
        <v>6</v>
      </c>
      <c r="D7197" s="370">
        <v>85400</v>
      </c>
    </row>
    <row r="7198" spans="1:4" ht="22.5">
      <c r="A7198" s="368" t="s">
        <v>20659</v>
      </c>
      <c r="B7198" s="369" t="s">
        <v>20660</v>
      </c>
      <c r="C7198" s="369" t="s">
        <v>6</v>
      </c>
      <c r="D7198" s="370">
        <v>87436.800000000003</v>
      </c>
    </row>
    <row r="7199" spans="1:4" ht="22.5">
      <c r="A7199" s="368" t="s">
        <v>20661</v>
      </c>
      <c r="B7199" s="369" t="s">
        <v>20662</v>
      </c>
      <c r="C7199" s="369" t="s">
        <v>6</v>
      </c>
      <c r="D7199" s="370">
        <v>107433.14</v>
      </c>
    </row>
    <row r="7200" spans="1:4" ht="22.5">
      <c r="A7200" s="368" t="s">
        <v>20663</v>
      </c>
      <c r="B7200" s="369" t="s">
        <v>20664</v>
      </c>
      <c r="C7200" s="369" t="s">
        <v>6</v>
      </c>
      <c r="D7200" s="370">
        <v>131802.12</v>
      </c>
    </row>
    <row r="7201" spans="1:4" ht="22.5">
      <c r="A7201" s="368" t="s">
        <v>20665</v>
      </c>
      <c r="B7201" s="369" t="s">
        <v>20666</v>
      </c>
      <c r="C7201" s="369" t="s">
        <v>6</v>
      </c>
      <c r="D7201" s="370">
        <v>146765.07</v>
      </c>
    </row>
    <row r="7202" spans="1:4" ht="22.5">
      <c r="A7202" s="368" t="s">
        <v>20667</v>
      </c>
      <c r="B7202" s="369" t="s">
        <v>20668</v>
      </c>
      <c r="C7202" s="369" t="s">
        <v>6</v>
      </c>
      <c r="D7202" s="370">
        <v>190041.4</v>
      </c>
    </row>
    <row r="7203" spans="1:4" ht="22.5">
      <c r="A7203" s="368" t="s">
        <v>20669</v>
      </c>
      <c r="B7203" s="369" t="s">
        <v>20670</v>
      </c>
      <c r="C7203" s="369" t="s">
        <v>6</v>
      </c>
      <c r="D7203" s="370">
        <v>250390.21</v>
      </c>
    </row>
    <row r="7204" spans="1:4" ht="22.5">
      <c r="A7204" s="368" t="s">
        <v>20671</v>
      </c>
      <c r="B7204" s="369" t="s">
        <v>20672</v>
      </c>
      <c r="C7204" s="369" t="s">
        <v>6</v>
      </c>
      <c r="D7204" s="370">
        <v>329190.46000000002</v>
      </c>
    </row>
    <row r="7205" spans="1:4">
      <c r="A7205" s="368" t="s">
        <v>20643</v>
      </c>
      <c r="B7205" s="369" t="s">
        <v>20644</v>
      </c>
      <c r="C7205" s="369" t="s">
        <v>6</v>
      </c>
      <c r="D7205" s="370">
        <v>4.5199999999999996</v>
      </c>
    </row>
    <row r="7206" spans="1:4">
      <c r="A7206" s="368" t="s">
        <v>20697</v>
      </c>
      <c r="B7206" s="369" t="s">
        <v>20698</v>
      </c>
      <c r="C7206" s="369" t="s">
        <v>6</v>
      </c>
      <c r="D7206" s="370">
        <v>11358.62</v>
      </c>
    </row>
    <row r="7207" spans="1:4">
      <c r="A7207" s="368" t="s">
        <v>20699</v>
      </c>
      <c r="B7207" s="369" t="s">
        <v>20700</v>
      </c>
      <c r="C7207" s="369" t="s">
        <v>6</v>
      </c>
      <c r="D7207" s="370">
        <v>751.55</v>
      </c>
    </row>
    <row r="7208" spans="1:4">
      <c r="A7208" s="368" t="s">
        <v>20701</v>
      </c>
      <c r="B7208" s="369" t="s">
        <v>20702</v>
      </c>
      <c r="C7208" s="369" t="s">
        <v>6</v>
      </c>
      <c r="D7208" s="370">
        <v>905.3</v>
      </c>
    </row>
    <row r="7209" spans="1:4">
      <c r="A7209" s="368" t="s">
        <v>20703</v>
      </c>
      <c r="B7209" s="369" t="s">
        <v>20704</v>
      </c>
      <c r="C7209" s="369" t="s">
        <v>6</v>
      </c>
      <c r="D7209" s="370">
        <v>1024.6199999999999</v>
      </c>
    </row>
    <row r="7210" spans="1:4">
      <c r="A7210" s="368" t="s">
        <v>20705</v>
      </c>
      <c r="B7210" s="369" t="s">
        <v>20706</v>
      </c>
      <c r="C7210" s="369" t="s">
        <v>6</v>
      </c>
      <c r="D7210" s="370">
        <v>2060.3000000000002</v>
      </c>
    </row>
    <row r="7211" spans="1:4">
      <c r="A7211" s="368" t="s">
        <v>20707</v>
      </c>
      <c r="B7211" s="369" t="s">
        <v>20708</v>
      </c>
      <c r="C7211" s="369" t="s">
        <v>6</v>
      </c>
      <c r="D7211" s="370">
        <v>3054.18</v>
      </c>
    </row>
    <row r="7212" spans="1:4">
      <c r="A7212" s="368" t="s">
        <v>20709</v>
      </c>
      <c r="B7212" s="369" t="s">
        <v>20710</v>
      </c>
      <c r="C7212" s="369" t="s">
        <v>6</v>
      </c>
      <c r="D7212" s="370">
        <v>3054.18</v>
      </c>
    </row>
    <row r="7213" spans="1:4">
      <c r="A7213" s="368" t="s">
        <v>20711</v>
      </c>
      <c r="B7213" s="369" t="s">
        <v>20712</v>
      </c>
      <c r="C7213" s="369" t="s">
        <v>6</v>
      </c>
      <c r="D7213" s="370">
        <v>4947.1899999999996</v>
      </c>
    </row>
    <row r="7214" spans="1:4">
      <c r="A7214" s="368" t="s">
        <v>20713</v>
      </c>
      <c r="B7214" s="369" t="s">
        <v>20714</v>
      </c>
      <c r="C7214" s="369" t="s">
        <v>6</v>
      </c>
      <c r="D7214" s="370">
        <v>4947.1899999999996</v>
      </c>
    </row>
    <row r="7215" spans="1:4">
      <c r="A7215" s="368" t="s">
        <v>20715</v>
      </c>
      <c r="B7215" s="369" t="s">
        <v>20716</v>
      </c>
      <c r="C7215" s="369" t="s">
        <v>6</v>
      </c>
      <c r="D7215" s="370">
        <v>7338.38</v>
      </c>
    </row>
    <row r="7216" spans="1:4">
      <c r="A7216" s="368" t="s">
        <v>20717</v>
      </c>
      <c r="B7216" s="369" t="s">
        <v>20718</v>
      </c>
      <c r="C7216" s="369" t="s">
        <v>6</v>
      </c>
      <c r="D7216" s="370">
        <v>6931.38</v>
      </c>
    </row>
    <row r="7217" spans="1:4">
      <c r="A7217" s="368" t="s">
        <v>20719</v>
      </c>
      <c r="B7217" s="369" t="s">
        <v>20720</v>
      </c>
      <c r="C7217" s="369" t="s">
        <v>6</v>
      </c>
      <c r="D7217" s="370">
        <v>10484.81</v>
      </c>
    </row>
    <row r="7218" spans="1:4">
      <c r="A7218" s="368" t="s">
        <v>20721</v>
      </c>
      <c r="B7218" s="369" t="s">
        <v>20722</v>
      </c>
      <c r="C7218" s="369" t="s">
        <v>6</v>
      </c>
      <c r="D7218" s="370">
        <v>10484.81</v>
      </c>
    </row>
    <row r="7219" spans="1:4">
      <c r="A7219" s="368" t="s">
        <v>20723</v>
      </c>
      <c r="B7219" s="369" t="s">
        <v>20724</v>
      </c>
      <c r="C7219" s="369" t="s">
        <v>6</v>
      </c>
      <c r="D7219" s="370">
        <v>797.24</v>
      </c>
    </row>
    <row r="7220" spans="1:4">
      <c r="A7220" s="368" t="s">
        <v>20725</v>
      </c>
      <c r="B7220" s="369" t="s">
        <v>20726</v>
      </c>
      <c r="C7220" s="369" t="s">
        <v>6</v>
      </c>
      <c r="D7220" s="370">
        <v>799.69</v>
      </c>
    </row>
    <row r="7221" spans="1:4">
      <c r="A7221" s="368" t="s">
        <v>20727</v>
      </c>
      <c r="B7221" s="369" t="s">
        <v>20728</v>
      </c>
      <c r="C7221" s="369" t="s">
        <v>6</v>
      </c>
      <c r="D7221" s="370">
        <v>1070.03</v>
      </c>
    </row>
    <row r="7222" spans="1:4">
      <c r="A7222" s="368" t="s">
        <v>20729</v>
      </c>
      <c r="B7222" s="369" t="s">
        <v>20730</v>
      </c>
      <c r="C7222" s="369" t="s">
        <v>6</v>
      </c>
      <c r="D7222" s="370">
        <v>2025.43</v>
      </c>
    </row>
    <row r="7223" spans="1:4">
      <c r="A7223" s="368" t="s">
        <v>20731</v>
      </c>
      <c r="B7223" s="369" t="s">
        <v>20732</v>
      </c>
      <c r="C7223" s="369" t="s">
        <v>6</v>
      </c>
      <c r="D7223" s="370">
        <v>3033.66</v>
      </c>
    </row>
    <row r="7224" spans="1:4">
      <c r="A7224" s="368" t="s">
        <v>20733</v>
      </c>
      <c r="B7224" s="369" t="s">
        <v>20734</v>
      </c>
      <c r="C7224" s="369" t="s">
        <v>6</v>
      </c>
      <c r="D7224" s="370">
        <v>3033.66</v>
      </c>
    </row>
    <row r="7225" spans="1:4">
      <c r="A7225" s="368" t="s">
        <v>20735</v>
      </c>
      <c r="B7225" s="369" t="s">
        <v>20736</v>
      </c>
      <c r="C7225" s="369" t="s">
        <v>6</v>
      </c>
      <c r="D7225" s="370">
        <v>4696.6499999999996</v>
      </c>
    </row>
    <row r="7226" spans="1:4">
      <c r="A7226" s="368" t="s">
        <v>20737</v>
      </c>
      <c r="B7226" s="369" t="s">
        <v>20738</v>
      </c>
      <c r="C7226" s="369" t="s">
        <v>6</v>
      </c>
      <c r="D7226" s="370">
        <v>8393.0499999999993</v>
      </c>
    </row>
    <row r="7227" spans="1:4">
      <c r="A7227" s="368" t="s">
        <v>20739</v>
      </c>
      <c r="B7227" s="369" t="s">
        <v>20740</v>
      </c>
      <c r="C7227" s="369" t="s">
        <v>6</v>
      </c>
      <c r="D7227" s="370">
        <v>8775.99</v>
      </c>
    </row>
    <row r="7228" spans="1:4">
      <c r="A7228" s="368" t="s">
        <v>20741</v>
      </c>
      <c r="B7228" s="369" t="s">
        <v>20742</v>
      </c>
      <c r="C7228" s="369" t="s">
        <v>6</v>
      </c>
      <c r="D7228" s="370">
        <v>8775.99</v>
      </c>
    </row>
    <row r="7229" spans="1:4">
      <c r="A7229" s="368" t="s">
        <v>20743</v>
      </c>
      <c r="B7229" s="369" t="s">
        <v>20744</v>
      </c>
      <c r="C7229" s="369" t="s">
        <v>6</v>
      </c>
      <c r="D7229" s="370">
        <v>6943.06</v>
      </c>
    </row>
    <row r="7230" spans="1:4">
      <c r="A7230" s="368" t="s">
        <v>20745</v>
      </c>
      <c r="B7230" s="369" t="s">
        <v>20746</v>
      </c>
      <c r="C7230" s="369" t="s">
        <v>6</v>
      </c>
      <c r="D7230" s="370">
        <v>6943.06</v>
      </c>
    </row>
    <row r="7231" spans="1:4">
      <c r="A7231" s="368" t="s">
        <v>20751</v>
      </c>
      <c r="B7231" s="369" t="s">
        <v>20752</v>
      </c>
      <c r="C7231" s="369" t="s">
        <v>6</v>
      </c>
      <c r="D7231" s="370">
        <v>4452.0600000000004</v>
      </c>
    </row>
    <row r="7232" spans="1:4">
      <c r="A7232" s="368" t="s">
        <v>20753</v>
      </c>
      <c r="B7232" s="369" t="s">
        <v>20754</v>
      </c>
      <c r="C7232" s="369" t="s">
        <v>6</v>
      </c>
      <c r="D7232" s="370">
        <v>4954.32</v>
      </c>
    </row>
    <row r="7233" spans="1:4">
      <c r="A7233" s="368" t="s">
        <v>20755</v>
      </c>
      <c r="B7233" s="369" t="s">
        <v>20756</v>
      </c>
      <c r="C7233" s="369" t="s">
        <v>6</v>
      </c>
      <c r="D7233" s="370">
        <v>5627.38</v>
      </c>
    </row>
    <row r="7234" spans="1:4">
      <c r="A7234" s="368" t="s">
        <v>20757</v>
      </c>
      <c r="B7234" s="369" t="s">
        <v>20758</v>
      </c>
      <c r="C7234" s="369" t="s">
        <v>6</v>
      </c>
      <c r="D7234" s="370">
        <v>6850.53</v>
      </c>
    </row>
    <row r="7235" spans="1:4">
      <c r="A7235" s="368" t="s">
        <v>29861</v>
      </c>
      <c r="B7235" s="369" t="s">
        <v>29862</v>
      </c>
      <c r="C7235" s="369" t="s">
        <v>6</v>
      </c>
      <c r="D7235" s="370">
        <v>3991.56</v>
      </c>
    </row>
    <row r="7236" spans="1:4">
      <c r="A7236" s="368" t="s">
        <v>29863</v>
      </c>
      <c r="B7236" s="369" t="s">
        <v>29864</v>
      </c>
      <c r="C7236" s="369" t="s">
        <v>6</v>
      </c>
      <c r="D7236" s="370">
        <v>3790</v>
      </c>
    </row>
    <row r="7237" spans="1:4">
      <c r="A7237" s="368" t="s">
        <v>29865</v>
      </c>
      <c r="B7237" s="369" t="s">
        <v>29866</v>
      </c>
      <c r="C7237" s="369" t="s">
        <v>6</v>
      </c>
      <c r="D7237" s="370">
        <v>55573.4</v>
      </c>
    </row>
    <row r="7238" spans="1:4">
      <c r="A7238" s="368" t="s">
        <v>29867</v>
      </c>
      <c r="B7238" s="369" t="s">
        <v>29868</v>
      </c>
      <c r="C7238" s="369" t="s">
        <v>6</v>
      </c>
      <c r="D7238" s="370">
        <v>13736.28</v>
      </c>
    </row>
    <row r="7239" spans="1:4">
      <c r="A7239" s="368" t="s">
        <v>29869</v>
      </c>
      <c r="B7239" s="369" t="s">
        <v>29870</v>
      </c>
      <c r="C7239" s="369" t="s">
        <v>6</v>
      </c>
      <c r="D7239" s="370">
        <v>37239.15</v>
      </c>
    </row>
    <row r="7240" spans="1:4">
      <c r="A7240" s="368" t="s">
        <v>20759</v>
      </c>
      <c r="B7240" s="369" t="s">
        <v>20760</v>
      </c>
      <c r="C7240" s="369" t="s">
        <v>6</v>
      </c>
      <c r="D7240" s="370">
        <v>1019.29</v>
      </c>
    </row>
    <row r="7241" spans="1:4">
      <c r="A7241" s="368" t="s">
        <v>20761</v>
      </c>
      <c r="B7241" s="369" t="s">
        <v>20762</v>
      </c>
      <c r="C7241" s="369" t="s">
        <v>6</v>
      </c>
      <c r="D7241" s="370">
        <v>1036.6400000000001</v>
      </c>
    </row>
    <row r="7242" spans="1:4">
      <c r="A7242" s="368" t="s">
        <v>20765</v>
      </c>
      <c r="B7242" s="369" t="s">
        <v>20766</v>
      </c>
      <c r="C7242" s="369" t="s">
        <v>6</v>
      </c>
      <c r="D7242" s="370">
        <v>4115.1400000000003</v>
      </c>
    </row>
    <row r="7243" spans="1:4">
      <c r="A7243" s="368" t="s">
        <v>20767</v>
      </c>
      <c r="B7243" s="369" t="s">
        <v>20768</v>
      </c>
      <c r="C7243" s="369" t="s">
        <v>6</v>
      </c>
      <c r="D7243" s="370">
        <v>5553.28</v>
      </c>
    </row>
    <row r="7244" spans="1:4">
      <c r="A7244" s="368" t="s">
        <v>20769</v>
      </c>
      <c r="B7244" s="369" t="s">
        <v>20770</v>
      </c>
      <c r="C7244" s="369" t="s">
        <v>6</v>
      </c>
      <c r="D7244" s="370">
        <v>8258.73</v>
      </c>
    </row>
    <row r="7245" spans="1:4">
      <c r="A7245" s="368" t="s">
        <v>20771</v>
      </c>
      <c r="B7245" s="369" t="s">
        <v>20772</v>
      </c>
      <c r="C7245" s="369" t="s">
        <v>6</v>
      </c>
      <c r="D7245" s="370">
        <v>5705.02</v>
      </c>
    </row>
    <row r="7246" spans="1:4">
      <c r="A7246" s="368" t="s">
        <v>20773</v>
      </c>
      <c r="B7246" s="369" t="s">
        <v>20774</v>
      </c>
      <c r="C7246" s="369" t="s">
        <v>6</v>
      </c>
      <c r="D7246" s="370">
        <v>3560</v>
      </c>
    </row>
    <row r="7247" spans="1:4">
      <c r="A7247" s="368" t="s">
        <v>20775</v>
      </c>
      <c r="B7247" s="369" t="s">
        <v>20776</v>
      </c>
      <c r="C7247" s="369" t="s">
        <v>6</v>
      </c>
      <c r="D7247" s="370">
        <v>4644</v>
      </c>
    </row>
    <row r="7248" spans="1:4">
      <c r="A7248" s="368" t="s">
        <v>20777</v>
      </c>
      <c r="B7248" s="369" t="s">
        <v>20778</v>
      </c>
      <c r="C7248" s="369" t="s">
        <v>6</v>
      </c>
      <c r="D7248" s="370">
        <v>6338</v>
      </c>
    </row>
    <row r="7249" spans="1:4">
      <c r="A7249" s="368" t="s">
        <v>20779</v>
      </c>
      <c r="B7249" s="369" t="s">
        <v>20780</v>
      </c>
      <c r="C7249" s="369" t="s">
        <v>6</v>
      </c>
      <c r="D7249" s="370">
        <v>6121</v>
      </c>
    </row>
    <row r="7250" spans="1:4">
      <c r="A7250" s="368" t="s">
        <v>29871</v>
      </c>
      <c r="B7250" s="369" t="s">
        <v>29872</v>
      </c>
      <c r="C7250" s="369" t="s">
        <v>6</v>
      </c>
      <c r="D7250" s="370">
        <v>8870.5</v>
      </c>
    </row>
    <row r="7251" spans="1:4">
      <c r="A7251" s="368" t="s">
        <v>29873</v>
      </c>
      <c r="B7251" s="369" t="s">
        <v>29874</v>
      </c>
      <c r="C7251" s="369" t="s">
        <v>6</v>
      </c>
      <c r="D7251" s="370">
        <v>19823.59</v>
      </c>
    </row>
    <row r="7252" spans="1:4">
      <c r="A7252" s="368" t="s">
        <v>20923</v>
      </c>
      <c r="B7252" s="369" t="s">
        <v>20924</v>
      </c>
      <c r="C7252" s="369" t="s">
        <v>6</v>
      </c>
      <c r="D7252" s="370">
        <v>11674</v>
      </c>
    </row>
    <row r="7253" spans="1:4">
      <c r="A7253" s="368" t="s">
        <v>20925</v>
      </c>
      <c r="B7253" s="369" t="s">
        <v>20926</v>
      </c>
      <c r="C7253" s="369" t="s">
        <v>6</v>
      </c>
      <c r="D7253" s="370">
        <v>15145</v>
      </c>
    </row>
    <row r="7254" spans="1:4">
      <c r="A7254" s="368" t="s">
        <v>20927</v>
      </c>
      <c r="B7254" s="369" t="s">
        <v>20928</v>
      </c>
      <c r="C7254" s="369" t="s">
        <v>6</v>
      </c>
      <c r="D7254" s="370">
        <v>15955</v>
      </c>
    </row>
    <row r="7255" spans="1:4">
      <c r="A7255" s="368" t="s">
        <v>29875</v>
      </c>
      <c r="B7255" s="369" t="s">
        <v>29876</v>
      </c>
      <c r="C7255" s="369" t="s">
        <v>6</v>
      </c>
      <c r="D7255" s="370">
        <v>2297.6999999999998</v>
      </c>
    </row>
    <row r="7256" spans="1:4">
      <c r="A7256" s="368" t="s">
        <v>20933</v>
      </c>
      <c r="B7256" s="369" t="s">
        <v>20934</v>
      </c>
      <c r="C7256" s="369" t="s">
        <v>6</v>
      </c>
      <c r="D7256" s="370">
        <v>3560</v>
      </c>
    </row>
    <row r="7257" spans="1:4">
      <c r="A7257" s="368" t="s">
        <v>20935</v>
      </c>
      <c r="B7257" s="369" t="s">
        <v>20936</v>
      </c>
      <c r="C7257" s="369" t="s">
        <v>6</v>
      </c>
      <c r="D7257" s="370">
        <v>4644</v>
      </c>
    </row>
    <row r="7258" spans="1:4">
      <c r="A7258" s="368" t="s">
        <v>20937</v>
      </c>
      <c r="B7258" s="369" t="s">
        <v>20938</v>
      </c>
      <c r="C7258" s="369" t="s">
        <v>6</v>
      </c>
      <c r="D7258" s="370">
        <v>6338</v>
      </c>
    </row>
    <row r="7259" spans="1:4">
      <c r="A7259" s="368" t="s">
        <v>20939</v>
      </c>
      <c r="B7259" s="369" t="s">
        <v>20940</v>
      </c>
      <c r="C7259" s="369" t="s">
        <v>6</v>
      </c>
      <c r="D7259" s="370">
        <v>11338</v>
      </c>
    </row>
    <row r="7260" spans="1:4">
      <c r="A7260" s="368" t="s">
        <v>20941</v>
      </c>
      <c r="B7260" s="369" t="s">
        <v>20942</v>
      </c>
      <c r="C7260" s="369" t="s">
        <v>6</v>
      </c>
      <c r="D7260" s="370">
        <v>11510</v>
      </c>
    </row>
    <row r="7261" spans="1:4">
      <c r="A7261" s="368" t="s">
        <v>20943</v>
      </c>
      <c r="B7261" s="369" t="s">
        <v>20944</v>
      </c>
      <c r="C7261" s="369" t="s">
        <v>6</v>
      </c>
      <c r="D7261" s="370">
        <v>18318</v>
      </c>
    </row>
    <row r="7262" spans="1:4">
      <c r="A7262" s="368" t="s">
        <v>29877</v>
      </c>
      <c r="B7262" s="369" t="s">
        <v>29878</v>
      </c>
      <c r="C7262" s="369" t="s">
        <v>6</v>
      </c>
      <c r="D7262" s="370">
        <v>20603.91</v>
      </c>
    </row>
    <row r="7263" spans="1:4">
      <c r="A7263" s="368" t="s">
        <v>20945</v>
      </c>
      <c r="B7263" s="369" t="s">
        <v>20946</v>
      </c>
      <c r="C7263" s="369" t="s">
        <v>6</v>
      </c>
      <c r="D7263" s="370">
        <v>18971</v>
      </c>
    </row>
    <row r="7264" spans="1:4">
      <c r="A7264" s="368" t="s">
        <v>29879</v>
      </c>
      <c r="B7264" s="369" t="s">
        <v>29880</v>
      </c>
      <c r="C7264" s="369" t="s">
        <v>6</v>
      </c>
      <c r="D7264" s="370">
        <v>1450</v>
      </c>
    </row>
    <row r="7265" spans="1:4">
      <c r="A7265" s="368" t="s">
        <v>29881</v>
      </c>
      <c r="B7265" s="369" t="s">
        <v>29882</v>
      </c>
      <c r="C7265" s="369" t="s">
        <v>6</v>
      </c>
      <c r="D7265" s="370">
        <v>553.32000000000005</v>
      </c>
    </row>
    <row r="7266" spans="1:4">
      <c r="A7266" s="368" t="s">
        <v>29883</v>
      </c>
      <c r="B7266" s="369" t="s">
        <v>29884</v>
      </c>
      <c r="C7266" s="369" t="s">
        <v>6</v>
      </c>
      <c r="D7266" s="370">
        <v>1792.57</v>
      </c>
    </row>
    <row r="7267" spans="1:4">
      <c r="A7267" s="368" t="s">
        <v>20987</v>
      </c>
      <c r="B7267" s="369" t="s">
        <v>20988</v>
      </c>
      <c r="C7267" s="369" t="s">
        <v>6</v>
      </c>
      <c r="D7267" s="370">
        <v>9221</v>
      </c>
    </row>
    <row r="7268" spans="1:4">
      <c r="A7268" s="368" t="s">
        <v>20989</v>
      </c>
      <c r="B7268" s="369" t="s">
        <v>20990</v>
      </c>
      <c r="C7268" s="369" t="s">
        <v>6</v>
      </c>
      <c r="D7268" s="370">
        <v>13728</v>
      </c>
    </row>
    <row r="7269" spans="1:4">
      <c r="A7269" s="368" t="s">
        <v>20991</v>
      </c>
      <c r="B7269" s="369" t="s">
        <v>20992</v>
      </c>
      <c r="C7269" s="369" t="s">
        <v>6</v>
      </c>
      <c r="D7269" s="370">
        <v>21490</v>
      </c>
    </row>
    <row r="7270" spans="1:4">
      <c r="A7270" s="368" t="s">
        <v>29885</v>
      </c>
      <c r="B7270" s="369" t="s">
        <v>29886</v>
      </c>
      <c r="C7270" s="369" t="s">
        <v>6</v>
      </c>
      <c r="D7270" s="370">
        <v>5197.5</v>
      </c>
    </row>
    <row r="7271" spans="1:4">
      <c r="A7271" s="368" t="s">
        <v>29887</v>
      </c>
      <c r="B7271" s="369" t="s">
        <v>29888</v>
      </c>
      <c r="C7271" s="369" t="s">
        <v>6</v>
      </c>
      <c r="D7271" s="370">
        <v>9450</v>
      </c>
    </row>
    <row r="7272" spans="1:4">
      <c r="A7272" s="368" t="s">
        <v>29889</v>
      </c>
      <c r="B7272" s="369" t="s">
        <v>29890</v>
      </c>
      <c r="C7272" s="369" t="s">
        <v>6</v>
      </c>
      <c r="D7272" s="370">
        <v>11125</v>
      </c>
    </row>
    <row r="7273" spans="1:4">
      <c r="A7273" s="368" t="s">
        <v>20993</v>
      </c>
      <c r="B7273" s="369" t="s">
        <v>20994</v>
      </c>
      <c r="C7273" s="369" t="s">
        <v>6</v>
      </c>
      <c r="D7273" s="370">
        <v>2405</v>
      </c>
    </row>
    <row r="7274" spans="1:4">
      <c r="A7274" s="368" t="s">
        <v>20995</v>
      </c>
      <c r="B7274" s="369" t="s">
        <v>20996</v>
      </c>
      <c r="C7274" s="369" t="s">
        <v>6</v>
      </c>
      <c r="D7274" s="370">
        <v>2872</v>
      </c>
    </row>
    <row r="7275" spans="1:4">
      <c r="A7275" s="368" t="s">
        <v>29891</v>
      </c>
      <c r="B7275" s="369" t="s">
        <v>29892</v>
      </c>
      <c r="C7275" s="369" t="s">
        <v>6</v>
      </c>
      <c r="D7275" s="370">
        <v>269.85000000000002</v>
      </c>
    </row>
    <row r="7276" spans="1:4">
      <c r="A7276" s="368" t="s">
        <v>29893</v>
      </c>
      <c r="B7276" s="369" t="s">
        <v>29894</v>
      </c>
      <c r="C7276" s="369" t="s">
        <v>6</v>
      </c>
      <c r="D7276" s="370">
        <v>79142.25</v>
      </c>
    </row>
    <row r="7277" spans="1:4">
      <c r="A7277" s="368" t="s">
        <v>29895</v>
      </c>
      <c r="B7277" s="369" t="s">
        <v>29896</v>
      </c>
      <c r="C7277" s="369" t="s">
        <v>6</v>
      </c>
      <c r="D7277" s="370">
        <v>50018.43</v>
      </c>
    </row>
    <row r="7278" spans="1:4">
      <c r="A7278" s="368" t="s">
        <v>29897</v>
      </c>
      <c r="B7278" s="369" t="s">
        <v>29898</v>
      </c>
      <c r="C7278" s="369" t="s">
        <v>6</v>
      </c>
      <c r="D7278" s="370">
        <v>63479.61</v>
      </c>
    </row>
    <row r="7279" spans="1:4">
      <c r="A7279" s="368" t="s">
        <v>29899</v>
      </c>
      <c r="B7279" s="369" t="s">
        <v>29900</v>
      </c>
      <c r="C7279" s="369" t="s">
        <v>6</v>
      </c>
      <c r="D7279" s="370">
        <v>2078.75</v>
      </c>
    </row>
    <row r="7280" spans="1:4">
      <c r="A7280" s="368" t="s">
        <v>21021</v>
      </c>
      <c r="B7280" s="369" t="s">
        <v>21022</v>
      </c>
      <c r="C7280" s="369" t="s">
        <v>6</v>
      </c>
      <c r="D7280" s="370">
        <v>630.33000000000004</v>
      </c>
    </row>
    <row r="7281" spans="1:4">
      <c r="A7281" s="368" t="s">
        <v>21023</v>
      </c>
      <c r="B7281" s="369" t="s">
        <v>21024</v>
      </c>
      <c r="C7281" s="369" t="s">
        <v>6</v>
      </c>
      <c r="D7281" s="370">
        <v>745.87</v>
      </c>
    </row>
    <row r="7282" spans="1:4">
      <c r="A7282" s="368" t="s">
        <v>21025</v>
      </c>
      <c r="B7282" s="369" t="s">
        <v>21026</v>
      </c>
      <c r="C7282" s="369" t="s">
        <v>6</v>
      </c>
      <c r="D7282" s="370">
        <v>869.01</v>
      </c>
    </row>
    <row r="7283" spans="1:4">
      <c r="A7283" s="368" t="s">
        <v>21027</v>
      </c>
      <c r="B7283" s="369" t="s">
        <v>21028</v>
      </c>
      <c r="C7283" s="369" t="s">
        <v>6</v>
      </c>
      <c r="D7283" s="370">
        <v>1148.4100000000001</v>
      </c>
    </row>
    <row r="7284" spans="1:4">
      <c r="A7284" s="368" t="s">
        <v>21029</v>
      </c>
      <c r="B7284" s="369" t="s">
        <v>21030</v>
      </c>
      <c r="C7284" s="369" t="s">
        <v>6</v>
      </c>
      <c r="D7284" s="370">
        <v>1263.23</v>
      </c>
    </row>
    <row r="7285" spans="1:4">
      <c r="A7285" s="368" t="s">
        <v>21031</v>
      </c>
      <c r="B7285" s="369" t="s">
        <v>21032</v>
      </c>
      <c r="C7285" s="369" t="s">
        <v>6</v>
      </c>
      <c r="D7285" s="370">
        <v>1951.06</v>
      </c>
    </row>
    <row r="7286" spans="1:4">
      <c r="A7286" s="368" t="s">
        <v>21033</v>
      </c>
      <c r="B7286" s="369" t="s">
        <v>21034</v>
      </c>
      <c r="C7286" s="369" t="s">
        <v>6</v>
      </c>
      <c r="D7286" s="370">
        <v>2146.19</v>
      </c>
    </row>
    <row r="7287" spans="1:4">
      <c r="A7287" s="368" t="s">
        <v>21035</v>
      </c>
      <c r="B7287" s="369" t="s">
        <v>21036</v>
      </c>
      <c r="C7287" s="369" t="s">
        <v>6</v>
      </c>
      <c r="D7287" s="370">
        <v>2566.7199999999998</v>
      </c>
    </row>
    <row r="7288" spans="1:4">
      <c r="A7288" s="368" t="s">
        <v>21037</v>
      </c>
      <c r="B7288" s="369" t="s">
        <v>21038</v>
      </c>
      <c r="C7288" s="369" t="s">
        <v>6</v>
      </c>
      <c r="D7288" s="370">
        <v>2823.37</v>
      </c>
    </row>
    <row r="7289" spans="1:4">
      <c r="A7289" s="368" t="s">
        <v>21039</v>
      </c>
      <c r="B7289" s="369" t="s">
        <v>21040</v>
      </c>
      <c r="C7289" s="369" t="s">
        <v>6</v>
      </c>
      <c r="D7289" s="370">
        <v>8512.51</v>
      </c>
    </row>
    <row r="7290" spans="1:4">
      <c r="A7290" s="368" t="s">
        <v>21041</v>
      </c>
      <c r="B7290" s="369" t="s">
        <v>21042</v>
      </c>
      <c r="C7290" s="369" t="s">
        <v>6</v>
      </c>
      <c r="D7290" s="370">
        <v>9363.64</v>
      </c>
    </row>
    <row r="7291" spans="1:4">
      <c r="A7291" s="368" t="s">
        <v>21043</v>
      </c>
      <c r="B7291" s="369" t="s">
        <v>21044</v>
      </c>
      <c r="C7291" s="369" t="s">
        <v>6</v>
      </c>
      <c r="D7291" s="370">
        <v>8597.75</v>
      </c>
    </row>
    <row r="7292" spans="1:4">
      <c r="A7292" s="368" t="s">
        <v>21045</v>
      </c>
      <c r="B7292" s="369" t="s">
        <v>21046</v>
      </c>
      <c r="C7292" s="369" t="s">
        <v>6</v>
      </c>
      <c r="D7292" s="370">
        <v>9457.52</v>
      </c>
    </row>
    <row r="7293" spans="1:4">
      <c r="A7293" s="368" t="s">
        <v>21047</v>
      </c>
      <c r="B7293" s="369" t="s">
        <v>21048</v>
      </c>
      <c r="C7293" s="369" t="s">
        <v>6</v>
      </c>
      <c r="D7293" s="370">
        <v>12180.08</v>
      </c>
    </row>
    <row r="7294" spans="1:4">
      <c r="A7294" s="368" t="s">
        <v>21049</v>
      </c>
      <c r="B7294" s="369" t="s">
        <v>21050</v>
      </c>
      <c r="C7294" s="369" t="s">
        <v>6</v>
      </c>
      <c r="D7294" s="370">
        <v>13425.56</v>
      </c>
    </row>
    <row r="7295" spans="1:4">
      <c r="A7295" s="368" t="s">
        <v>21051</v>
      </c>
      <c r="B7295" s="369" t="s">
        <v>21052</v>
      </c>
      <c r="C7295" s="369" t="s">
        <v>6</v>
      </c>
      <c r="D7295" s="370">
        <v>12406.47</v>
      </c>
    </row>
    <row r="7296" spans="1:4">
      <c r="A7296" s="368" t="s">
        <v>21053</v>
      </c>
      <c r="B7296" s="369" t="s">
        <v>21054</v>
      </c>
      <c r="C7296" s="369" t="s">
        <v>6</v>
      </c>
      <c r="D7296" s="370">
        <v>13688.51</v>
      </c>
    </row>
    <row r="7297" spans="1:4">
      <c r="A7297" s="368" t="s">
        <v>21055</v>
      </c>
      <c r="B7297" s="369" t="s">
        <v>21056</v>
      </c>
      <c r="C7297" s="369" t="s">
        <v>6</v>
      </c>
      <c r="D7297" s="370">
        <v>16214.38</v>
      </c>
    </row>
    <row r="7298" spans="1:4">
      <c r="A7298" s="368" t="s">
        <v>21057</v>
      </c>
      <c r="B7298" s="369" t="s">
        <v>21058</v>
      </c>
      <c r="C7298" s="369" t="s">
        <v>6</v>
      </c>
      <c r="D7298" s="370">
        <v>17896.21</v>
      </c>
    </row>
    <row r="7299" spans="1:4">
      <c r="A7299" s="368" t="s">
        <v>21059</v>
      </c>
      <c r="B7299" s="369" t="s">
        <v>21060</v>
      </c>
      <c r="C7299" s="369" t="s">
        <v>6</v>
      </c>
      <c r="D7299" s="370">
        <v>764.66</v>
      </c>
    </row>
    <row r="7300" spans="1:4">
      <c r="A7300" s="368" t="s">
        <v>21061</v>
      </c>
      <c r="B7300" s="369" t="s">
        <v>21062</v>
      </c>
      <c r="C7300" s="369" t="s">
        <v>6</v>
      </c>
      <c r="D7300" s="370">
        <v>947.14</v>
      </c>
    </row>
    <row r="7301" spans="1:4">
      <c r="A7301" s="368" t="s">
        <v>21063</v>
      </c>
      <c r="B7301" s="369" t="s">
        <v>21064</v>
      </c>
      <c r="C7301" s="369" t="s">
        <v>6</v>
      </c>
      <c r="D7301" s="370">
        <v>1107.3900000000001</v>
      </c>
    </row>
    <row r="7302" spans="1:4">
      <c r="A7302" s="368" t="s">
        <v>21065</v>
      </c>
      <c r="B7302" s="369" t="s">
        <v>21066</v>
      </c>
      <c r="C7302" s="369" t="s">
        <v>6</v>
      </c>
      <c r="D7302" s="370">
        <v>1466.15</v>
      </c>
    </row>
    <row r="7303" spans="1:4">
      <c r="A7303" s="368" t="s">
        <v>21067</v>
      </c>
      <c r="B7303" s="369" t="s">
        <v>21068</v>
      </c>
      <c r="C7303" s="369" t="s">
        <v>6</v>
      </c>
      <c r="D7303" s="370">
        <v>1612.77</v>
      </c>
    </row>
    <row r="7304" spans="1:4">
      <c r="A7304" s="368" t="s">
        <v>21069</v>
      </c>
      <c r="B7304" s="369" t="s">
        <v>21070</v>
      </c>
      <c r="C7304" s="369" t="s">
        <v>6</v>
      </c>
      <c r="D7304" s="370">
        <v>2485</v>
      </c>
    </row>
    <row r="7305" spans="1:4">
      <c r="A7305" s="368" t="s">
        <v>21071</v>
      </c>
      <c r="B7305" s="369" t="s">
        <v>21072</v>
      </c>
      <c r="C7305" s="369" t="s">
        <v>6</v>
      </c>
      <c r="D7305" s="370">
        <v>2733.51</v>
      </c>
    </row>
    <row r="7306" spans="1:4">
      <c r="A7306" s="368" t="s">
        <v>21073</v>
      </c>
      <c r="B7306" s="369" t="s">
        <v>21074</v>
      </c>
      <c r="C7306" s="369" t="s">
        <v>6</v>
      </c>
      <c r="D7306" s="370">
        <v>3899.68</v>
      </c>
    </row>
    <row r="7307" spans="1:4">
      <c r="A7307" s="368" t="s">
        <v>21075</v>
      </c>
      <c r="B7307" s="369" t="s">
        <v>21076</v>
      </c>
      <c r="C7307" s="369" t="s">
        <v>6</v>
      </c>
      <c r="D7307" s="370">
        <v>4427.29</v>
      </c>
    </row>
    <row r="7308" spans="1:4">
      <c r="A7308" s="368" t="s">
        <v>21077</v>
      </c>
      <c r="B7308" s="369" t="s">
        <v>21078</v>
      </c>
      <c r="C7308" s="369" t="s">
        <v>6</v>
      </c>
      <c r="D7308" s="370">
        <v>7116.36</v>
      </c>
    </row>
    <row r="7309" spans="1:4">
      <c r="A7309" s="368" t="s">
        <v>21079</v>
      </c>
      <c r="B7309" s="369" t="s">
        <v>21080</v>
      </c>
      <c r="C7309" s="369" t="s">
        <v>6</v>
      </c>
      <c r="D7309" s="370">
        <v>7827.99</v>
      </c>
    </row>
    <row r="7310" spans="1:4">
      <c r="A7310" s="368" t="s">
        <v>21081</v>
      </c>
      <c r="B7310" s="369" t="s">
        <v>21082</v>
      </c>
      <c r="C7310" s="369" t="s">
        <v>6</v>
      </c>
      <c r="D7310" s="370">
        <v>7274.17</v>
      </c>
    </row>
    <row r="7311" spans="1:4">
      <c r="A7311" s="368" t="s">
        <v>21083</v>
      </c>
      <c r="B7311" s="369" t="s">
        <v>21084</v>
      </c>
      <c r="C7311" s="369" t="s">
        <v>6</v>
      </c>
      <c r="D7311" s="370">
        <v>8001.59</v>
      </c>
    </row>
    <row r="7312" spans="1:4">
      <c r="A7312" s="368" t="s">
        <v>21085</v>
      </c>
      <c r="B7312" s="369" t="s">
        <v>21086</v>
      </c>
      <c r="C7312" s="369" t="s">
        <v>6</v>
      </c>
      <c r="D7312" s="370">
        <v>7593.65</v>
      </c>
    </row>
    <row r="7313" spans="1:4">
      <c r="A7313" s="368" t="s">
        <v>21087</v>
      </c>
      <c r="B7313" s="369" t="s">
        <v>21088</v>
      </c>
      <c r="C7313" s="369" t="s">
        <v>6</v>
      </c>
      <c r="D7313" s="370">
        <v>8379.68</v>
      </c>
    </row>
    <row r="7314" spans="1:4">
      <c r="A7314" s="368" t="s">
        <v>21089</v>
      </c>
      <c r="B7314" s="369" t="s">
        <v>21090</v>
      </c>
      <c r="C7314" s="369" t="s">
        <v>6</v>
      </c>
      <c r="D7314" s="370">
        <v>8453.86</v>
      </c>
    </row>
    <row r="7315" spans="1:4">
      <c r="A7315" s="368" t="s">
        <v>21091</v>
      </c>
      <c r="B7315" s="369" t="s">
        <v>21092</v>
      </c>
      <c r="C7315" s="369" t="s">
        <v>6</v>
      </c>
      <c r="D7315" s="370">
        <v>9195.41</v>
      </c>
    </row>
    <row r="7316" spans="1:4">
      <c r="A7316" s="368" t="s">
        <v>21093</v>
      </c>
      <c r="B7316" s="369" t="s">
        <v>21094</v>
      </c>
      <c r="C7316" s="369" t="s">
        <v>6</v>
      </c>
      <c r="D7316" s="370">
        <v>11078.98</v>
      </c>
    </row>
    <row r="7317" spans="1:4">
      <c r="A7317" s="368" t="s">
        <v>21095</v>
      </c>
      <c r="B7317" s="369" t="s">
        <v>21096</v>
      </c>
      <c r="C7317" s="369" t="s">
        <v>6</v>
      </c>
      <c r="D7317" s="370">
        <v>12161.66</v>
      </c>
    </row>
    <row r="7318" spans="1:4">
      <c r="A7318" s="368" t="s">
        <v>21097</v>
      </c>
      <c r="B7318" s="369" t="s">
        <v>21098</v>
      </c>
      <c r="C7318" s="369" t="s">
        <v>6</v>
      </c>
      <c r="D7318" s="370">
        <v>165.31</v>
      </c>
    </row>
    <row r="7319" spans="1:4">
      <c r="A7319" s="368" t="s">
        <v>21099</v>
      </c>
      <c r="B7319" s="369" t="s">
        <v>21100</v>
      </c>
      <c r="C7319" s="369" t="s">
        <v>6</v>
      </c>
      <c r="D7319" s="370">
        <v>385.75</v>
      </c>
    </row>
    <row r="7320" spans="1:4">
      <c r="A7320" s="368" t="s">
        <v>21103</v>
      </c>
      <c r="B7320" s="369" t="s">
        <v>21104</v>
      </c>
      <c r="C7320" s="369" t="s">
        <v>6</v>
      </c>
      <c r="D7320" s="370">
        <v>111.44</v>
      </c>
    </row>
    <row r="7321" spans="1:4">
      <c r="A7321" s="368" t="s">
        <v>21105</v>
      </c>
      <c r="B7321" s="369" t="s">
        <v>21106</v>
      </c>
      <c r="C7321" s="369" t="s">
        <v>6</v>
      </c>
      <c r="D7321" s="370">
        <v>254.36</v>
      </c>
    </row>
    <row r="7322" spans="1:4">
      <c r="A7322" s="368" t="s">
        <v>21155</v>
      </c>
      <c r="B7322" s="369" t="s">
        <v>21156</v>
      </c>
      <c r="C7322" s="369" t="s">
        <v>6</v>
      </c>
      <c r="D7322" s="370">
        <v>6120</v>
      </c>
    </row>
    <row r="7323" spans="1:4">
      <c r="A7323" s="368" t="s">
        <v>21157</v>
      </c>
      <c r="B7323" s="369" t="s">
        <v>21158</v>
      </c>
      <c r="C7323" s="369" t="s">
        <v>6</v>
      </c>
      <c r="D7323" s="370">
        <v>9458</v>
      </c>
    </row>
    <row r="7324" spans="1:4">
      <c r="A7324" s="368" t="s">
        <v>21159</v>
      </c>
      <c r="B7324" s="369" t="s">
        <v>21160</v>
      </c>
      <c r="C7324" s="369" t="s">
        <v>6</v>
      </c>
      <c r="D7324" s="370">
        <v>12291</v>
      </c>
    </row>
    <row r="7325" spans="1:4">
      <c r="A7325" s="368" t="s">
        <v>21161</v>
      </c>
      <c r="B7325" s="369" t="s">
        <v>21162</v>
      </c>
      <c r="C7325" s="369" t="s">
        <v>6</v>
      </c>
      <c r="D7325" s="370">
        <v>2025</v>
      </c>
    </row>
    <row r="7326" spans="1:4">
      <c r="A7326" s="368" t="s">
        <v>29901</v>
      </c>
      <c r="B7326" s="369" t="s">
        <v>29902</v>
      </c>
      <c r="C7326" s="369" t="s">
        <v>6</v>
      </c>
      <c r="D7326" s="370">
        <v>7575.75</v>
      </c>
    </row>
    <row r="7327" spans="1:4">
      <c r="A7327" s="368" t="s">
        <v>29903</v>
      </c>
      <c r="B7327" s="369" t="s">
        <v>29904</v>
      </c>
      <c r="C7327" s="369" t="s">
        <v>6</v>
      </c>
      <c r="D7327" s="370">
        <v>5894</v>
      </c>
    </row>
    <row r="7328" spans="1:4">
      <c r="A7328" s="368" t="s">
        <v>21189</v>
      </c>
      <c r="B7328" s="369" t="s">
        <v>21190</v>
      </c>
      <c r="C7328" s="369" t="s">
        <v>6</v>
      </c>
      <c r="D7328" s="370">
        <v>3018</v>
      </c>
    </row>
    <row r="7329" spans="1:4">
      <c r="A7329" s="368" t="s">
        <v>21191</v>
      </c>
      <c r="B7329" s="369" t="s">
        <v>21192</v>
      </c>
      <c r="C7329" s="369" t="s">
        <v>6</v>
      </c>
      <c r="D7329" s="370">
        <v>4421</v>
      </c>
    </row>
    <row r="7330" spans="1:4">
      <c r="A7330" s="368" t="s">
        <v>21193</v>
      </c>
      <c r="B7330" s="369" t="s">
        <v>21194</v>
      </c>
      <c r="C7330" s="369" t="s">
        <v>6</v>
      </c>
      <c r="D7330" s="370">
        <v>5433</v>
      </c>
    </row>
    <row r="7331" spans="1:4">
      <c r="A7331" s="368" t="s">
        <v>21195</v>
      </c>
      <c r="B7331" s="369" t="s">
        <v>21196</v>
      </c>
      <c r="C7331" s="369" t="s">
        <v>6</v>
      </c>
      <c r="D7331" s="370">
        <v>7262</v>
      </c>
    </row>
    <row r="7332" spans="1:4">
      <c r="A7332" s="368" t="s">
        <v>21197</v>
      </c>
      <c r="B7332" s="369" t="s">
        <v>21198</v>
      </c>
      <c r="C7332" s="369" t="s">
        <v>6</v>
      </c>
      <c r="D7332" s="370">
        <v>10875</v>
      </c>
    </row>
    <row r="7333" spans="1:4">
      <c r="A7333" s="368" t="s">
        <v>21199</v>
      </c>
      <c r="B7333" s="369" t="s">
        <v>21200</v>
      </c>
      <c r="C7333" s="369" t="s">
        <v>6</v>
      </c>
      <c r="D7333" s="370">
        <v>16650</v>
      </c>
    </row>
    <row r="7334" spans="1:4">
      <c r="A7334" s="368" t="s">
        <v>29905</v>
      </c>
      <c r="B7334" s="369" t="s">
        <v>29906</v>
      </c>
      <c r="C7334" s="369" t="s">
        <v>6</v>
      </c>
      <c r="D7334" s="370">
        <v>736</v>
      </c>
    </row>
    <row r="7335" spans="1:4">
      <c r="A7335" s="368" t="s">
        <v>29907</v>
      </c>
      <c r="B7335" s="369" t="s">
        <v>29908</v>
      </c>
      <c r="C7335" s="369" t="s">
        <v>6</v>
      </c>
      <c r="D7335" s="370">
        <v>5665.7</v>
      </c>
    </row>
    <row r="7336" spans="1:4">
      <c r="A7336" s="368" t="s">
        <v>29909</v>
      </c>
      <c r="B7336" s="369" t="s">
        <v>29910</v>
      </c>
      <c r="C7336" s="369" t="s">
        <v>6</v>
      </c>
      <c r="D7336" s="370">
        <v>11313.79</v>
      </c>
    </row>
    <row r="7337" spans="1:4">
      <c r="A7337" s="368" t="s">
        <v>29911</v>
      </c>
      <c r="B7337" s="369" t="s">
        <v>29912</v>
      </c>
      <c r="C7337" s="369" t="s">
        <v>6</v>
      </c>
      <c r="D7337" s="370">
        <v>29220</v>
      </c>
    </row>
    <row r="7338" spans="1:4">
      <c r="A7338" s="368" t="s">
        <v>29913</v>
      </c>
      <c r="B7338" s="369" t="s">
        <v>29914</v>
      </c>
      <c r="C7338" s="369" t="s">
        <v>6</v>
      </c>
      <c r="D7338" s="370">
        <v>2480.5100000000002</v>
      </c>
    </row>
    <row r="7339" spans="1:4">
      <c r="A7339" s="368" t="s">
        <v>29915</v>
      </c>
      <c r="B7339" s="369" t="s">
        <v>29916</v>
      </c>
      <c r="C7339" s="369" t="s">
        <v>6</v>
      </c>
      <c r="D7339" s="370">
        <v>231</v>
      </c>
    </row>
    <row r="7340" spans="1:4">
      <c r="A7340" s="368" t="s">
        <v>29917</v>
      </c>
      <c r="B7340" s="369" t="s">
        <v>29918</v>
      </c>
      <c r="C7340" s="369" t="s">
        <v>6</v>
      </c>
      <c r="D7340" s="370">
        <v>540.16</v>
      </c>
    </row>
    <row r="7341" spans="1:4">
      <c r="A7341" s="368" t="s">
        <v>29919</v>
      </c>
      <c r="B7341" s="369" t="s">
        <v>29920</v>
      </c>
      <c r="C7341" s="369" t="s">
        <v>6</v>
      </c>
      <c r="D7341" s="370">
        <v>27.81</v>
      </c>
    </row>
    <row r="7342" spans="1:4">
      <c r="A7342" s="368" t="s">
        <v>21356</v>
      </c>
      <c r="B7342" s="369" t="s">
        <v>21357</v>
      </c>
      <c r="C7342" s="369" t="s">
        <v>6</v>
      </c>
      <c r="D7342" s="370">
        <v>615.07000000000005</v>
      </c>
    </row>
    <row r="7343" spans="1:4">
      <c r="A7343" s="368" t="s">
        <v>21358</v>
      </c>
      <c r="B7343" s="369" t="s">
        <v>21359</v>
      </c>
      <c r="C7343" s="369" t="s">
        <v>6</v>
      </c>
      <c r="D7343" s="370">
        <v>501.95</v>
      </c>
    </row>
    <row r="7344" spans="1:4">
      <c r="A7344" s="368" t="s">
        <v>21360</v>
      </c>
      <c r="B7344" s="369" t="s">
        <v>21361</v>
      </c>
      <c r="C7344" s="369" t="s">
        <v>6</v>
      </c>
      <c r="D7344" s="370">
        <v>493.43</v>
      </c>
    </row>
    <row r="7345" spans="1:4">
      <c r="A7345" s="368" t="s">
        <v>21362</v>
      </c>
      <c r="B7345" s="369" t="s">
        <v>21363</v>
      </c>
      <c r="C7345" s="369" t="s">
        <v>6</v>
      </c>
      <c r="D7345" s="370">
        <v>476.91</v>
      </c>
    </row>
    <row r="7346" spans="1:4">
      <c r="A7346" s="368" t="s">
        <v>21364</v>
      </c>
      <c r="B7346" s="369" t="s">
        <v>21365</v>
      </c>
      <c r="C7346" s="369" t="s">
        <v>6</v>
      </c>
      <c r="D7346" s="370">
        <v>476.91</v>
      </c>
    </row>
    <row r="7347" spans="1:4">
      <c r="A7347" s="368" t="s">
        <v>21366</v>
      </c>
      <c r="B7347" s="369" t="s">
        <v>21367</v>
      </c>
      <c r="C7347" s="369" t="s">
        <v>6</v>
      </c>
      <c r="D7347" s="370">
        <v>464.63</v>
      </c>
    </row>
    <row r="7348" spans="1:4">
      <c r="A7348" s="368" t="s">
        <v>21368</v>
      </c>
      <c r="B7348" s="369" t="s">
        <v>21369</v>
      </c>
      <c r="C7348" s="369" t="s">
        <v>6</v>
      </c>
      <c r="D7348" s="370">
        <v>1254.8399999999999</v>
      </c>
    </row>
    <row r="7349" spans="1:4">
      <c r="A7349" s="368" t="s">
        <v>21370</v>
      </c>
      <c r="B7349" s="369" t="s">
        <v>21371</v>
      </c>
      <c r="C7349" s="369" t="s">
        <v>6</v>
      </c>
      <c r="D7349" s="370">
        <v>1703.34</v>
      </c>
    </row>
    <row r="7350" spans="1:4">
      <c r="A7350" s="368" t="s">
        <v>21372</v>
      </c>
      <c r="B7350" s="369" t="s">
        <v>21373</v>
      </c>
      <c r="C7350" s="369" t="s">
        <v>6</v>
      </c>
      <c r="D7350" s="370">
        <v>1701.04</v>
      </c>
    </row>
    <row r="7351" spans="1:4">
      <c r="A7351" s="368" t="s">
        <v>21374</v>
      </c>
      <c r="B7351" s="369" t="s">
        <v>21375</v>
      </c>
      <c r="C7351" s="369" t="s">
        <v>6</v>
      </c>
      <c r="D7351" s="370">
        <v>1760.22</v>
      </c>
    </row>
    <row r="7352" spans="1:4">
      <c r="A7352" s="368" t="s">
        <v>21376</v>
      </c>
      <c r="B7352" s="369" t="s">
        <v>21377</v>
      </c>
      <c r="C7352" s="369" t="s">
        <v>6</v>
      </c>
      <c r="D7352" s="370">
        <v>1833.09</v>
      </c>
    </row>
    <row r="7353" spans="1:4">
      <c r="A7353" s="368" t="s">
        <v>21378</v>
      </c>
      <c r="B7353" s="369" t="s">
        <v>21379</v>
      </c>
      <c r="C7353" s="369" t="s">
        <v>6</v>
      </c>
      <c r="D7353" s="370">
        <v>5159.13</v>
      </c>
    </row>
    <row r="7354" spans="1:4">
      <c r="A7354" s="368" t="s">
        <v>21380</v>
      </c>
      <c r="B7354" s="369" t="s">
        <v>21381</v>
      </c>
      <c r="C7354" s="369" t="s">
        <v>6</v>
      </c>
      <c r="D7354" s="370">
        <v>5257.4</v>
      </c>
    </row>
    <row r="7355" spans="1:4">
      <c r="A7355" s="368" t="s">
        <v>21382</v>
      </c>
      <c r="B7355" s="369" t="s">
        <v>21383</v>
      </c>
      <c r="C7355" s="369" t="s">
        <v>6</v>
      </c>
      <c r="D7355" s="370">
        <v>4913.46</v>
      </c>
    </row>
    <row r="7356" spans="1:4">
      <c r="A7356" s="368" t="s">
        <v>21384</v>
      </c>
      <c r="B7356" s="369" t="s">
        <v>21385</v>
      </c>
      <c r="C7356" s="369" t="s">
        <v>6</v>
      </c>
      <c r="D7356" s="370">
        <v>4993.37</v>
      </c>
    </row>
    <row r="7357" spans="1:4">
      <c r="A7357" s="368" t="s">
        <v>21386</v>
      </c>
      <c r="B7357" s="369" t="s">
        <v>21387</v>
      </c>
      <c r="C7357" s="369" t="s">
        <v>6</v>
      </c>
      <c r="D7357" s="370">
        <v>5520.27</v>
      </c>
    </row>
    <row r="7358" spans="1:4">
      <c r="A7358" s="368" t="s">
        <v>29921</v>
      </c>
      <c r="B7358" s="369" t="s">
        <v>29922</v>
      </c>
      <c r="C7358" s="369" t="s">
        <v>6</v>
      </c>
      <c r="D7358" s="370">
        <v>2497.5100000000002</v>
      </c>
    </row>
    <row r="7359" spans="1:4">
      <c r="A7359" s="368" t="s">
        <v>29923</v>
      </c>
      <c r="B7359" s="369" t="s">
        <v>29924</v>
      </c>
      <c r="C7359" s="369" t="s">
        <v>6</v>
      </c>
      <c r="D7359" s="370">
        <v>3617.5</v>
      </c>
    </row>
    <row r="7360" spans="1:4">
      <c r="A7360" s="368" t="s">
        <v>29925</v>
      </c>
      <c r="B7360" s="369" t="s">
        <v>29926</v>
      </c>
      <c r="C7360" s="369" t="s">
        <v>6</v>
      </c>
      <c r="D7360" s="370">
        <v>4855</v>
      </c>
    </row>
    <row r="7361" spans="1:4">
      <c r="A7361" s="368" t="s">
        <v>21460</v>
      </c>
      <c r="B7361" s="369" t="s">
        <v>21461</v>
      </c>
      <c r="C7361" s="369" t="s">
        <v>6</v>
      </c>
      <c r="D7361" s="370">
        <v>260.14</v>
      </c>
    </row>
    <row r="7362" spans="1:4">
      <c r="A7362" s="368" t="s">
        <v>21462</v>
      </c>
      <c r="B7362" s="369" t="s">
        <v>21463</v>
      </c>
      <c r="C7362" s="369" t="s">
        <v>6</v>
      </c>
      <c r="D7362" s="370">
        <v>366.96</v>
      </c>
    </row>
    <row r="7363" spans="1:4">
      <c r="A7363" s="368" t="s">
        <v>21464</v>
      </c>
      <c r="B7363" s="369" t="s">
        <v>21465</v>
      </c>
      <c r="C7363" s="369" t="s">
        <v>6</v>
      </c>
      <c r="D7363" s="370">
        <v>529.26</v>
      </c>
    </row>
    <row r="7364" spans="1:4">
      <c r="A7364" s="368" t="s">
        <v>20763</v>
      </c>
      <c r="B7364" s="369" t="s">
        <v>20764</v>
      </c>
      <c r="C7364" s="369" t="s">
        <v>6</v>
      </c>
      <c r="D7364" s="370">
        <v>2434.35</v>
      </c>
    </row>
    <row r="7365" spans="1:4">
      <c r="A7365" s="368" t="s">
        <v>20781</v>
      </c>
      <c r="B7365" s="369" t="s">
        <v>20782</v>
      </c>
      <c r="C7365" s="369" t="s">
        <v>6</v>
      </c>
      <c r="D7365" s="370">
        <v>4796.3599999999997</v>
      </c>
    </row>
    <row r="7366" spans="1:4">
      <c r="A7366" s="368" t="s">
        <v>20783</v>
      </c>
      <c r="B7366" s="369" t="s">
        <v>20784</v>
      </c>
      <c r="C7366" s="369" t="s">
        <v>6</v>
      </c>
      <c r="D7366" s="370">
        <v>5901.95</v>
      </c>
    </row>
    <row r="7367" spans="1:4">
      <c r="A7367" s="368" t="s">
        <v>20785</v>
      </c>
      <c r="B7367" s="369" t="s">
        <v>20786</v>
      </c>
      <c r="C7367" s="369" t="s">
        <v>6</v>
      </c>
      <c r="D7367" s="370">
        <v>6096.7</v>
      </c>
    </row>
    <row r="7368" spans="1:4">
      <c r="A7368" s="368" t="s">
        <v>20787</v>
      </c>
      <c r="B7368" s="369" t="s">
        <v>20788</v>
      </c>
      <c r="C7368" s="369" t="s">
        <v>6</v>
      </c>
      <c r="D7368" s="370">
        <v>6909.58</v>
      </c>
    </row>
    <row r="7369" spans="1:4">
      <c r="A7369" s="368" t="s">
        <v>20789</v>
      </c>
      <c r="B7369" s="369" t="s">
        <v>20790</v>
      </c>
      <c r="C7369" s="369" t="s">
        <v>6</v>
      </c>
      <c r="D7369" s="370">
        <v>7242.86</v>
      </c>
    </row>
    <row r="7370" spans="1:4">
      <c r="A7370" s="368" t="s">
        <v>20791</v>
      </c>
      <c r="B7370" s="369" t="s">
        <v>20792</v>
      </c>
      <c r="C7370" s="369" t="s">
        <v>6</v>
      </c>
      <c r="D7370" s="370">
        <v>9044.2800000000007</v>
      </c>
    </row>
    <row r="7371" spans="1:4">
      <c r="A7371" s="368" t="s">
        <v>20793</v>
      </c>
      <c r="B7371" s="369" t="s">
        <v>20794</v>
      </c>
      <c r="C7371" s="369" t="s">
        <v>6</v>
      </c>
      <c r="D7371" s="370">
        <v>9086.61</v>
      </c>
    </row>
    <row r="7372" spans="1:4">
      <c r="A7372" s="368" t="s">
        <v>20795</v>
      </c>
      <c r="B7372" s="369" t="s">
        <v>20796</v>
      </c>
      <c r="C7372" s="369" t="s">
        <v>6</v>
      </c>
      <c r="D7372" s="370">
        <v>9489.2800000000007</v>
      </c>
    </row>
    <row r="7373" spans="1:4">
      <c r="A7373" s="368" t="s">
        <v>20797</v>
      </c>
      <c r="B7373" s="369" t="s">
        <v>20798</v>
      </c>
      <c r="C7373" s="369" t="s">
        <v>6</v>
      </c>
      <c r="D7373" s="370">
        <v>10277.959999999999</v>
      </c>
    </row>
    <row r="7374" spans="1:4">
      <c r="A7374" s="368" t="s">
        <v>20799</v>
      </c>
      <c r="B7374" s="369" t="s">
        <v>20800</v>
      </c>
      <c r="C7374" s="369" t="s">
        <v>6</v>
      </c>
      <c r="D7374" s="370">
        <v>11750.08</v>
      </c>
    </row>
    <row r="7375" spans="1:4">
      <c r="A7375" s="368" t="s">
        <v>20801</v>
      </c>
      <c r="B7375" s="369" t="s">
        <v>20802</v>
      </c>
      <c r="C7375" s="369" t="s">
        <v>6</v>
      </c>
      <c r="D7375" s="370">
        <v>12430.15</v>
      </c>
    </row>
    <row r="7376" spans="1:4">
      <c r="A7376" s="368" t="s">
        <v>20803</v>
      </c>
      <c r="B7376" s="369" t="s">
        <v>20804</v>
      </c>
      <c r="C7376" s="369" t="s">
        <v>6</v>
      </c>
      <c r="D7376" s="370">
        <v>13855.35</v>
      </c>
    </row>
    <row r="7377" spans="1:4">
      <c r="A7377" s="368" t="s">
        <v>20805</v>
      </c>
      <c r="B7377" s="369" t="s">
        <v>20806</v>
      </c>
      <c r="C7377" s="369" t="s">
        <v>6</v>
      </c>
      <c r="D7377" s="370">
        <v>15558.35</v>
      </c>
    </row>
    <row r="7378" spans="1:4">
      <c r="A7378" s="368" t="s">
        <v>20807</v>
      </c>
      <c r="B7378" s="369" t="s">
        <v>20808</v>
      </c>
      <c r="C7378" s="369" t="s">
        <v>6</v>
      </c>
      <c r="D7378" s="370">
        <v>15828.15</v>
      </c>
    </row>
    <row r="7379" spans="1:4">
      <c r="A7379" s="368" t="s">
        <v>20809</v>
      </c>
      <c r="B7379" s="369" t="s">
        <v>20810</v>
      </c>
      <c r="C7379" s="369" t="s">
        <v>6</v>
      </c>
      <c r="D7379" s="370">
        <v>17730.29</v>
      </c>
    </row>
    <row r="7380" spans="1:4">
      <c r="A7380" s="368" t="s">
        <v>20811</v>
      </c>
      <c r="B7380" s="369" t="s">
        <v>20812</v>
      </c>
      <c r="C7380" s="369" t="s">
        <v>6</v>
      </c>
      <c r="D7380" s="370">
        <v>18037.12</v>
      </c>
    </row>
    <row r="7381" spans="1:4">
      <c r="A7381" s="368" t="s">
        <v>20813</v>
      </c>
      <c r="B7381" s="369" t="s">
        <v>20814</v>
      </c>
      <c r="C7381" s="369" t="s">
        <v>6</v>
      </c>
      <c r="D7381" s="370">
        <v>18164.150000000001</v>
      </c>
    </row>
    <row r="7382" spans="1:4">
      <c r="A7382" s="368" t="s">
        <v>20815</v>
      </c>
      <c r="B7382" s="369" t="s">
        <v>20816</v>
      </c>
      <c r="C7382" s="369" t="s">
        <v>6</v>
      </c>
      <c r="D7382" s="370">
        <v>20829.96</v>
      </c>
    </row>
    <row r="7383" spans="1:4">
      <c r="A7383" s="368" t="s">
        <v>20817</v>
      </c>
      <c r="B7383" s="369" t="s">
        <v>20818</v>
      </c>
      <c r="C7383" s="369" t="s">
        <v>6</v>
      </c>
      <c r="D7383" s="370">
        <v>21565.16</v>
      </c>
    </row>
    <row r="7384" spans="1:4">
      <c r="A7384" s="368" t="s">
        <v>20819</v>
      </c>
      <c r="B7384" s="369" t="s">
        <v>20820</v>
      </c>
      <c r="C7384" s="369" t="s">
        <v>6</v>
      </c>
      <c r="D7384" s="370">
        <v>30799.02</v>
      </c>
    </row>
    <row r="7385" spans="1:4">
      <c r="A7385" s="368" t="s">
        <v>20821</v>
      </c>
      <c r="B7385" s="369" t="s">
        <v>20822</v>
      </c>
      <c r="C7385" s="369" t="s">
        <v>6</v>
      </c>
      <c r="D7385" s="370">
        <v>33883.199999999997</v>
      </c>
    </row>
    <row r="7386" spans="1:4">
      <c r="A7386" s="368" t="s">
        <v>20823</v>
      </c>
      <c r="B7386" s="369" t="s">
        <v>20824</v>
      </c>
      <c r="C7386" s="369" t="s">
        <v>6</v>
      </c>
      <c r="D7386" s="370">
        <v>28833.03</v>
      </c>
    </row>
    <row r="7387" spans="1:4">
      <c r="A7387" s="368" t="s">
        <v>20825</v>
      </c>
      <c r="B7387" s="369" t="s">
        <v>20826</v>
      </c>
      <c r="C7387" s="369" t="s">
        <v>6</v>
      </c>
      <c r="D7387" s="370">
        <v>34465.24</v>
      </c>
    </row>
    <row r="7388" spans="1:4">
      <c r="A7388" s="368" t="s">
        <v>20827</v>
      </c>
      <c r="B7388" s="369" t="s">
        <v>20828</v>
      </c>
      <c r="C7388" s="369" t="s">
        <v>6</v>
      </c>
      <c r="D7388" s="370">
        <v>36745.26</v>
      </c>
    </row>
    <row r="7389" spans="1:4">
      <c r="A7389" s="368" t="s">
        <v>20829</v>
      </c>
      <c r="B7389" s="369" t="s">
        <v>20830</v>
      </c>
      <c r="C7389" s="369" t="s">
        <v>6</v>
      </c>
      <c r="D7389" s="370">
        <v>36885.26</v>
      </c>
    </row>
    <row r="7390" spans="1:4">
      <c r="A7390" s="368" t="s">
        <v>20831</v>
      </c>
      <c r="B7390" s="369" t="s">
        <v>20832</v>
      </c>
      <c r="C7390" s="369" t="s">
        <v>6</v>
      </c>
      <c r="D7390" s="370">
        <v>45205.81</v>
      </c>
    </row>
    <row r="7391" spans="1:4">
      <c r="A7391" s="368" t="s">
        <v>20833</v>
      </c>
      <c r="B7391" s="369" t="s">
        <v>20834</v>
      </c>
      <c r="C7391" s="369" t="s">
        <v>6</v>
      </c>
      <c r="D7391" s="370">
        <v>45112.01</v>
      </c>
    </row>
    <row r="7392" spans="1:4">
      <c r="A7392" s="368" t="s">
        <v>20835</v>
      </c>
      <c r="B7392" s="369" t="s">
        <v>20836</v>
      </c>
      <c r="C7392" s="369" t="s">
        <v>6</v>
      </c>
      <c r="D7392" s="370">
        <v>57774.54</v>
      </c>
    </row>
    <row r="7393" spans="1:4">
      <c r="A7393" s="368" t="s">
        <v>20837</v>
      </c>
      <c r="B7393" s="369" t="s">
        <v>20838</v>
      </c>
      <c r="C7393" s="369" t="s">
        <v>6</v>
      </c>
      <c r="D7393" s="370">
        <v>61928.5</v>
      </c>
    </row>
    <row r="7394" spans="1:4">
      <c r="A7394" s="368" t="s">
        <v>20839</v>
      </c>
      <c r="B7394" s="369" t="s">
        <v>20840</v>
      </c>
      <c r="C7394" s="369" t="s">
        <v>6</v>
      </c>
      <c r="D7394" s="370">
        <v>76552.100000000006</v>
      </c>
    </row>
    <row r="7395" spans="1:4">
      <c r="A7395" s="368" t="s">
        <v>20841</v>
      </c>
      <c r="B7395" s="369" t="s">
        <v>20842</v>
      </c>
      <c r="C7395" s="369" t="s">
        <v>6</v>
      </c>
      <c r="D7395" s="370">
        <v>77399.87</v>
      </c>
    </row>
    <row r="7396" spans="1:4">
      <c r="A7396" s="368" t="s">
        <v>20843</v>
      </c>
      <c r="B7396" s="369" t="s">
        <v>20844</v>
      </c>
      <c r="C7396" s="369" t="s">
        <v>6</v>
      </c>
      <c r="D7396" s="370">
        <v>6636.41</v>
      </c>
    </row>
    <row r="7397" spans="1:4">
      <c r="A7397" s="368" t="s">
        <v>20845</v>
      </c>
      <c r="B7397" s="369" t="s">
        <v>20846</v>
      </c>
      <c r="C7397" s="369" t="s">
        <v>6</v>
      </c>
      <c r="D7397" s="370">
        <v>8806.44</v>
      </c>
    </row>
    <row r="7398" spans="1:4">
      <c r="A7398" s="368" t="s">
        <v>20847</v>
      </c>
      <c r="B7398" s="369" t="s">
        <v>20848</v>
      </c>
      <c r="C7398" s="369" t="s">
        <v>6</v>
      </c>
      <c r="D7398" s="370">
        <v>9182.35</v>
      </c>
    </row>
    <row r="7399" spans="1:4">
      <c r="A7399" s="368" t="s">
        <v>20849</v>
      </c>
      <c r="B7399" s="369" t="s">
        <v>20850</v>
      </c>
      <c r="C7399" s="369" t="s">
        <v>6</v>
      </c>
      <c r="D7399" s="370">
        <v>11445.91</v>
      </c>
    </row>
    <row r="7400" spans="1:4">
      <c r="A7400" s="368" t="s">
        <v>20851</v>
      </c>
      <c r="B7400" s="369" t="s">
        <v>20852</v>
      </c>
      <c r="C7400" s="369" t="s">
        <v>6</v>
      </c>
      <c r="D7400" s="370">
        <v>13581.19</v>
      </c>
    </row>
    <row r="7401" spans="1:4">
      <c r="A7401" s="368" t="s">
        <v>20853</v>
      </c>
      <c r="B7401" s="369" t="s">
        <v>20854</v>
      </c>
      <c r="C7401" s="369" t="s">
        <v>6</v>
      </c>
      <c r="D7401" s="370">
        <v>15544.29</v>
      </c>
    </row>
    <row r="7402" spans="1:4">
      <c r="A7402" s="368" t="s">
        <v>20855</v>
      </c>
      <c r="B7402" s="369" t="s">
        <v>20856</v>
      </c>
      <c r="C7402" s="369" t="s">
        <v>6</v>
      </c>
      <c r="D7402" s="370">
        <v>17817.669999999998</v>
      </c>
    </row>
    <row r="7403" spans="1:4">
      <c r="A7403" s="368" t="s">
        <v>20857</v>
      </c>
      <c r="B7403" s="369" t="s">
        <v>20858</v>
      </c>
      <c r="C7403" s="369" t="s">
        <v>6</v>
      </c>
      <c r="D7403" s="370">
        <v>20576.05</v>
      </c>
    </row>
    <row r="7404" spans="1:4">
      <c r="A7404" s="368" t="s">
        <v>20859</v>
      </c>
      <c r="B7404" s="369" t="s">
        <v>20860</v>
      </c>
      <c r="C7404" s="369" t="s">
        <v>6</v>
      </c>
      <c r="D7404" s="370">
        <v>30572.58</v>
      </c>
    </row>
    <row r="7405" spans="1:4">
      <c r="A7405" s="368" t="s">
        <v>20861</v>
      </c>
      <c r="B7405" s="369" t="s">
        <v>20862</v>
      </c>
      <c r="C7405" s="369" t="s">
        <v>6</v>
      </c>
      <c r="D7405" s="370">
        <v>28579.34</v>
      </c>
    </row>
    <row r="7406" spans="1:4">
      <c r="A7406" s="368" t="s">
        <v>20863</v>
      </c>
      <c r="B7406" s="369" t="s">
        <v>20864</v>
      </c>
      <c r="C7406" s="369" t="s">
        <v>6</v>
      </c>
      <c r="D7406" s="370">
        <v>36484.410000000003</v>
      </c>
    </row>
    <row r="7407" spans="1:4">
      <c r="A7407" s="368" t="s">
        <v>20865</v>
      </c>
      <c r="B7407" s="369" t="s">
        <v>20866</v>
      </c>
      <c r="C7407" s="369" t="s">
        <v>6</v>
      </c>
      <c r="D7407" s="370">
        <v>44896.81</v>
      </c>
    </row>
    <row r="7408" spans="1:4">
      <c r="A7408" s="368" t="s">
        <v>20867</v>
      </c>
      <c r="B7408" s="369" t="s">
        <v>20868</v>
      </c>
      <c r="C7408" s="369" t="s">
        <v>6</v>
      </c>
      <c r="D7408" s="370">
        <v>57036.6</v>
      </c>
    </row>
    <row r="7409" spans="1:4">
      <c r="A7409" s="368" t="s">
        <v>20869</v>
      </c>
      <c r="B7409" s="369" t="s">
        <v>20870</v>
      </c>
      <c r="C7409" s="369" t="s">
        <v>6</v>
      </c>
      <c r="D7409" s="370">
        <v>76430.62</v>
      </c>
    </row>
    <row r="7410" spans="1:4">
      <c r="A7410" s="368" t="s">
        <v>20871</v>
      </c>
      <c r="B7410" s="369" t="s">
        <v>20872</v>
      </c>
      <c r="C7410" s="369" t="s">
        <v>6</v>
      </c>
      <c r="D7410" s="370">
        <v>15368.48</v>
      </c>
    </row>
    <row r="7411" spans="1:4">
      <c r="A7411" s="368" t="s">
        <v>20873</v>
      </c>
      <c r="B7411" s="369" t="s">
        <v>20874</v>
      </c>
      <c r="C7411" s="369" t="s">
        <v>6</v>
      </c>
      <c r="D7411" s="370">
        <v>16008.81</v>
      </c>
    </row>
    <row r="7412" spans="1:4">
      <c r="A7412" s="368" t="s">
        <v>20875</v>
      </c>
      <c r="B7412" s="369" t="s">
        <v>20876</v>
      </c>
      <c r="C7412" s="369" t="s">
        <v>6</v>
      </c>
      <c r="D7412" s="370">
        <v>16927.25</v>
      </c>
    </row>
    <row r="7413" spans="1:4">
      <c r="A7413" s="368" t="s">
        <v>20877</v>
      </c>
      <c r="B7413" s="369" t="s">
        <v>20878</v>
      </c>
      <c r="C7413" s="369" t="s">
        <v>6</v>
      </c>
      <c r="D7413" s="370">
        <v>16671.18</v>
      </c>
    </row>
    <row r="7414" spans="1:4">
      <c r="A7414" s="368" t="s">
        <v>20879</v>
      </c>
      <c r="B7414" s="369" t="s">
        <v>20880</v>
      </c>
      <c r="C7414" s="369" t="s">
        <v>6</v>
      </c>
      <c r="D7414" s="370">
        <v>17029.39</v>
      </c>
    </row>
    <row r="7415" spans="1:4">
      <c r="A7415" s="368" t="s">
        <v>20881</v>
      </c>
      <c r="B7415" s="369" t="s">
        <v>20882</v>
      </c>
      <c r="C7415" s="369" t="s">
        <v>6</v>
      </c>
      <c r="D7415" s="370">
        <v>17969.54</v>
      </c>
    </row>
    <row r="7416" spans="1:4">
      <c r="A7416" s="368" t="s">
        <v>20883</v>
      </c>
      <c r="B7416" s="369" t="s">
        <v>20884</v>
      </c>
      <c r="C7416" s="369" t="s">
        <v>6</v>
      </c>
      <c r="D7416" s="370">
        <v>18394.849999999999</v>
      </c>
    </row>
    <row r="7417" spans="1:4">
      <c r="A7417" s="368" t="s">
        <v>20885</v>
      </c>
      <c r="B7417" s="369" t="s">
        <v>20886</v>
      </c>
      <c r="C7417" s="369" t="s">
        <v>6</v>
      </c>
      <c r="D7417" s="370">
        <v>19655.28</v>
      </c>
    </row>
    <row r="7418" spans="1:4">
      <c r="A7418" s="368" t="s">
        <v>20887</v>
      </c>
      <c r="B7418" s="369" t="s">
        <v>20888</v>
      </c>
      <c r="C7418" s="369" t="s">
        <v>6</v>
      </c>
      <c r="D7418" s="370">
        <v>21798.6</v>
      </c>
    </row>
    <row r="7419" spans="1:4">
      <c r="A7419" s="368" t="s">
        <v>20889</v>
      </c>
      <c r="B7419" s="369" t="s">
        <v>20890</v>
      </c>
      <c r="C7419" s="369" t="s">
        <v>6</v>
      </c>
      <c r="D7419" s="370">
        <v>25698</v>
      </c>
    </row>
    <row r="7420" spans="1:4">
      <c r="A7420" s="368" t="s">
        <v>20891</v>
      </c>
      <c r="B7420" s="369" t="s">
        <v>20892</v>
      </c>
      <c r="C7420" s="369" t="s">
        <v>6</v>
      </c>
      <c r="D7420" s="370">
        <v>28238.77</v>
      </c>
    </row>
    <row r="7421" spans="1:4">
      <c r="A7421" s="368" t="s">
        <v>20893</v>
      </c>
      <c r="B7421" s="369" t="s">
        <v>20894</v>
      </c>
      <c r="C7421" s="369" t="s">
        <v>6</v>
      </c>
      <c r="D7421" s="370">
        <v>32901.5</v>
      </c>
    </row>
    <row r="7422" spans="1:4">
      <c r="A7422" s="368" t="s">
        <v>20895</v>
      </c>
      <c r="B7422" s="369" t="s">
        <v>20896</v>
      </c>
      <c r="C7422" s="369" t="s">
        <v>6</v>
      </c>
      <c r="D7422" s="370">
        <v>32615.43</v>
      </c>
    </row>
    <row r="7423" spans="1:4">
      <c r="A7423" s="368" t="s">
        <v>20897</v>
      </c>
      <c r="B7423" s="369" t="s">
        <v>20898</v>
      </c>
      <c r="C7423" s="369" t="s">
        <v>6</v>
      </c>
      <c r="D7423" s="370">
        <v>34876.44</v>
      </c>
    </row>
    <row r="7424" spans="1:4">
      <c r="A7424" s="368" t="s">
        <v>20899</v>
      </c>
      <c r="B7424" s="369" t="s">
        <v>20900</v>
      </c>
      <c r="C7424" s="369" t="s">
        <v>6</v>
      </c>
      <c r="D7424" s="370">
        <v>32816.44</v>
      </c>
    </row>
    <row r="7425" spans="1:4">
      <c r="A7425" s="368" t="s">
        <v>20901</v>
      </c>
      <c r="B7425" s="369" t="s">
        <v>20902</v>
      </c>
      <c r="C7425" s="369" t="s">
        <v>6</v>
      </c>
      <c r="D7425" s="370">
        <v>40348.230000000003</v>
      </c>
    </row>
    <row r="7426" spans="1:4">
      <c r="A7426" s="368" t="s">
        <v>20903</v>
      </c>
      <c r="B7426" s="369" t="s">
        <v>20904</v>
      </c>
      <c r="C7426" s="369" t="s">
        <v>6</v>
      </c>
      <c r="D7426" s="370">
        <v>53707.72</v>
      </c>
    </row>
    <row r="7427" spans="1:4">
      <c r="A7427" s="368" t="s">
        <v>20905</v>
      </c>
      <c r="B7427" s="369" t="s">
        <v>20906</v>
      </c>
      <c r="C7427" s="369" t="s">
        <v>6</v>
      </c>
      <c r="D7427" s="370">
        <v>15195.67</v>
      </c>
    </row>
    <row r="7428" spans="1:4">
      <c r="A7428" s="368" t="s">
        <v>20907</v>
      </c>
      <c r="B7428" s="369" t="s">
        <v>20908</v>
      </c>
      <c r="C7428" s="369" t="s">
        <v>6</v>
      </c>
      <c r="D7428" s="370">
        <v>15850.4</v>
      </c>
    </row>
    <row r="7429" spans="1:4">
      <c r="A7429" s="368" t="s">
        <v>20909</v>
      </c>
      <c r="B7429" s="369" t="s">
        <v>20910</v>
      </c>
      <c r="C7429" s="369" t="s">
        <v>6</v>
      </c>
      <c r="D7429" s="370">
        <v>16991.21</v>
      </c>
    </row>
    <row r="7430" spans="1:4">
      <c r="A7430" s="368" t="s">
        <v>20911</v>
      </c>
      <c r="B7430" s="369" t="s">
        <v>20912</v>
      </c>
      <c r="C7430" s="369" t="s">
        <v>6</v>
      </c>
      <c r="D7430" s="370">
        <v>16884.14</v>
      </c>
    </row>
    <row r="7431" spans="1:4">
      <c r="A7431" s="368" t="s">
        <v>20913</v>
      </c>
      <c r="B7431" s="369" t="s">
        <v>20914</v>
      </c>
      <c r="C7431" s="369" t="s">
        <v>6</v>
      </c>
      <c r="D7431" s="370">
        <v>18739.91</v>
      </c>
    </row>
    <row r="7432" spans="1:4">
      <c r="A7432" s="368" t="s">
        <v>20915</v>
      </c>
      <c r="B7432" s="369" t="s">
        <v>20916</v>
      </c>
      <c r="C7432" s="369" t="s">
        <v>6</v>
      </c>
      <c r="D7432" s="370">
        <v>21822.61</v>
      </c>
    </row>
    <row r="7433" spans="1:4">
      <c r="A7433" s="368" t="s">
        <v>20917</v>
      </c>
      <c r="B7433" s="369" t="s">
        <v>20918</v>
      </c>
      <c r="C7433" s="369" t="s">
        <v>6</v>
      </c>
      <c r="D7433" s="370">
        <v>28347.88</v>
      </c>
    </row>
    <row r="7434" spans="1:4">
      <c r="A7434" s="368" t="s">
        <v>20919</v>
      </c>
      <c r="B7434" s="369" t="s">
        <v>20920</v>
      </c>
      <c r="C7434" s="369" t="s">
        <v>6</v>
      </c>
      <c r="D7434" s="370">
        <v>32588.03</v>
      </c>
    </row>
    <row r="7435" spans="1:4">
      <c r="A7435" s="368" t="s">
        <v>20921</v>
      </c>
      <c r="B7435" s="369" t="s">
        <v>20922</v>
      </c>
      <c r="C7435" s="369" t="s">
        <v>6</v>
      </c>
      <c r="D7435" s="370">
        <v>32988.019999999997</v>
      </c>
    </row>
    <row r="7436" spans="1:4">
      <c r="A7436" s="368" t="s">
        <v>20929</v>
      </c>
      <c r="B7436" s="369" t="s">
        <v>20930</v>
      </c>
      <c r="C7436" s="369" t="s">
        <v>6</v>
      </c>
      <c r="D7436" s="370">
        <v>21548</v>
      </c>
    </row>
    <row r="7437" spans="1:4">
      <c r="A7437" s="368" t="s">
        <v>20931</v>
      </c>
      <c r="B7437" s="369" t="s">
        <v>20932</v>
      </c>
      <c r="C7437" s="369" t="s">
        <v>6</v>
      </c>
      <c r="D7437" s="370">
        <v>25376</v>
      </c>
    </row>
    <row r="7438" spans="1:4" ht="22.5">
      <c r="A7438" s="368" t="s">
        <v>20947</v>
      </c>
      <c r="B7438" s="369" t="s">
        <v>20948</v>
      </c>
      <c r="C7438" s="369" t="s">
        <v>6</v>
      </c>
      <c r="D7438" s="370">
        <v>39173</v>
      </c>
    </row>
    <row r="7439" spans="1:4">
      <c r="A7439" s="368" t="s">
        <v>20949</v>
      </c>
      <c r="B7439" s="369" t="s">
        <v>20950</v>
      </c>
      <c r="C7439" s="369" t="s">
        <v>6</v>
      </c>
      <c r="D7439" s="370">
        <v>286.74</v>
      </c>
    </row>
    <row r="7440" spans="1:4">
      <c r="A7440" s="368" t="s">
        <v>20951</v>
      </c>
      <c r="B7440" s="369" t="s">
        <v>20952</v>
      </c>
      <c r="C7440" s="369" t="s">
        <v>6</v>
      </c>
      <c r="D7440" s="370">
        <v>349.74</v>
      </c>
    </row>
    <row r="7441" spans="1:4">
      <c r="A7441" s="368" t="s">
        <v>20953</v>
      </c>
      <c r="B7441" s="369" t="s">
        <v>20954</v>
      </c>
      <c r="C7441" s="369" t="s">
        <v>6</v>
      </c>
      <c r="D7441" s="370">
        <v>592.86</v>
      </c>
    </row>
    <row r="7442" spans="1:4">
      <c r="A7442" s="368" t="s">
        <v>20955</v>
      </c>
      <c r="B7442" s="369" t="s">
        <v>20956</v>
      </c>
      <c r="C7442" s="369" t="s">
        <v>6</v>
      </c>
      <c r="D7442" s="370">
        <v>380.42</v>
      </c>
    </row>
    <row r="7443" spans="1:4">
      <c r="A7443" s="368" t="s">
        <v>20957</v>
      </c>
      <c r="B7443" s="369" t="s">
        <v>20958</v>
      </c>
      <c r="C7443" s="369" t="s">
        <v>6</v>
      </c>
      <c r="D7443" s="370">
        <v>442.17</v>
      </c>
    </row>
    <row r="7444" spans="1:4">
      <c r="A7444" s="368" t="s">
        <v>20959</v>
      </c>
      <c r="B7444" s="369" t="s">
        <v>20960</v>
      </c>
      <c r="C7444" s="369" t="s">
        <v>6</v>
      </c>
      <c r="D7444" s="370">
        <v>479.8</v>
      </c>
    </row>
    <row r="7445" spans="1:4">
      <c r="A7445" s="368" t="s">
        <v>20961</v>
      </c>
      <c r="B7445" s="369" t="s">
        <v>20962</v>
      </c>
      <c r="C7445" s="369" t="s">
        <v>6</v>
      </c>
      <c r="D7445" s="370">
        <v>665.95</v>
      </c>
    </row>
    <row r="7446" spans="1:4" ht="22.5">
      <c r="A7446" s="368" t="s">
        <v>20963</v>
      </c>
      <c r="B7446" s="369" t="s">
        <v>20964</v>
      </c>
      <c r="C7446" s="369" t="s">
        <v>6</v>
      </c>
      <c r="D7446" s="370">
        <v>25346.91</v>
      </c>
    </row>
    <row r="7447" spans="1:4" ht="22.5">
      <c r="A7447" s="368" t="s">
        <v>20965</v>
      </c>
      <c r="B7447" s="369" t="s">
        <v>20966</v>
      </c>
      <c r="C7447" s="369" t="s">
        <v>6</v>
      </c>
      <c r="D7447" s="370">
        <v>35457.480000000003</v>
      </c>
    </row>
    <row r="7448" spans="1:4" ht="22.5">
      <c r="A7448" s="368" t="s">
        <v>20967</v>
      </c>
      <c r="B7448" s="369" t="s">
        <v>20968</v>
      </c>
      <c r="C7448" s="369" t="s">
        <v>6</v>
      </c>
      <c r="D7448" s="370">
        <v>46429.88</v>
      </c>
    </row>
    <row r="7449" spans="1:4" ht="22.5">
      <c r="A7449" s="368" t="s">
        <v>20969</v>
      </c>
      <c r="B7449" s="369" t="s">
        <v>20970</v>
      </c>
      <c r="C7449" s="369" t="s">
        <v>6</v>
      </c>
      <c r="D7449" s="370">
        <v>53286.19</v>
      </c>
    </row>
    <row r="7450" spans="1:4">
      <c r="A7450" s="368" t="s">
        <v>20971</v>
      </c>
      <c r="B7450" s="369" t="s">
        <v>20972</v>
      </c>
      <c r="C7450" s="369" t="s">
        <v>6</v>
      </c>
      <c r="D7450" s="370">
        <v>7294</v>
      </c>
    </row>
    <row r="7451" spans="1:4">
      <c r="A7451" s="368" t="s">
        <v>20973</v>
      </c>
      <c r="B7451" s="369" t="s">
        <v>20974</v>
      </c>
      <c r="C7451" s="369" t="s">
        <v>6</v>
      </c>
      <c r="D7451" s="370">
        <v>2145</v>
      </c>
    </row>
    <row r="7452" spans="1:4">
      <c r="A7452" s="368" t="s">
        <v>20975</v>
      </c>
      <c r="B7452" s="369" t="s">
        <v>20976</v>
      </c>
      <c r="C7452" s="369" t="s">
        <v>6</v>
      </c>
      <c r="D7452" s="370">
        <v>2757</v>
      </c>
    </row>
    <row r="7453" spans="1:4">
      <c r="A7453" s="368" t="s">
        <v>20977</v>
      </c>
      <c r="B7453" s="369" t="s">
        <v>20978</v>
      </c>
      <c r="C7453" s="369" t="s">
        <v>6</v>
      </c>
      <c r="D7453" s="370">
        <v>4730</v>
      </c>
    </row>
    <row r="7454" spans="1:4">
      <c r="A7454" s="368" t="s">
        <v>20979</v>
      </c>
      <c r="B7454" s="369" t="s">
        <v>20980</v>
      </c>
      <c r="C7454" s="369" t="s">
        <v>6</v>
      </c>
      <c r="D7454" s="370">
        <v>9221</v>
      </c>
    </row>
    <row r="7455" spans="1:4">
      <c r="A7455" s="368" t="s">
        <v>20981</v>
      </c>
      <c r="B7455" s="369" t="s">
        <v>20982</v>
      </c>
      <c r="C7455" s="369" t="s">
        <v>6</v>
      </c>
      <c r="D7455" s="370">
        <v>13728</v>
      </c>
    </row>
    <row r="7456" spans="1:4">
      <c r="A7456" s="368" t="s">
        <v>20983</v>
      </c>
      <c r="B7456" s="369" t="s">
        <v>20984</v>
      </c>
      <c r="C7456" s="369" t="s">
        <v>6</v>
      </c>
      <c r="D7456" s="370">
        <v>21490</v>
      </c>
    </row>
    <row r="7457" spans="1:4">
      <c r="A7457" s="368" t="s">
        <v>20985</v>
      </c>
      <c r="B7457" s="369" t="s">
        <v>20986</v>
      </c>
      <c r="C7457" s="369" t="s">
        <v>6</v>
      </c>
      <c r="D7457" s="370">
        <v>42189.66</v>
      </c>
    </row>
    <row r="7458" spans="1:4">
      <c r="A7458" s="368" t="s">
        <v>29927</v>
      </c>
      <c r="B7458" s="369" t="s">
        <v>29928</v>
      </c>
      <c r="C7458" s="369" t="s">
        <v>6</v>
      </c>
      <c r="D7458" s="370">
        <v>2200</v>
      </c>
    </row>
    <row r="7459" spans="1:4">
      <c r="A7459" s="368" t="s">
        <v>29929</v>
      </c>
      <c r="B7459" s="369" t="s">
        <v>29930</v>
      </c>
      <c r="C7459" s="369" t="s">
        <v>6</v>
      </c>
      <c r="D7459" s="370">
        <v>2380</v>
      </c>
    </row>
    <row r="7460" spans="1:4">
      <c r="A7460" s="368" t="s">
        <v>20997</v>
      </c>
      <c r="B7460" s="369" t="s">
        <v>20998</v>
      </c>
      <c r="C7460" s="369" t="s">
        <v>6</v>
      </c>
      <c r="D7460" s="370">
        <v>4307</v>
      </c>
    </row>
    <row r="7461" spans="1:4">
      <c r="A7461" s="368" t="s">
        <v>20999</v>
      </c>
      <c r="B7461" s="369" t="s">
        <v>21000</v>
      </c>
      <c r="C7461" s="369" t="s">
        <v>6</v>
      </c>
      <c r="D7461" s="370">
        <v>4222</v>
      </c>
    </row>
    <row r="7462" spans="1:4">
      <c r="A7462" s="368" t="s">
        <v>21001</v>
      </c>
      <c r="B7462" s="369" t="s">
        <v>21002</v>
      </c>
      <c r="C7462" s="369" t="s">
        <v>6</v>
      </c>
      <c r="D7462" s="370">
        <v>5778</v>
      </c>
    </row>
    <row r="7463" spans="1:4">
      <c r="A7463" s="368" t="s">
        <v>29931</v>
      </c>
      <c r="B7463" s="369" t="s">
        <v>29932</v>
      </c>
      <c r="C7463" s="369" t="s">
        <v>6</v>
      </c>
      <c r="D7463" s="370">
        <v>2639.39</v>
      </c>
    </row>
    <row r="7464" spans="1:4">
      <c r="A7464" s="368" t="s">
        <v>21013</v>
      </c>
      <c r="B7464" s="369" t="s">
        <v>21014</v>
      </c>
      <c r="C7464" s="369" t="s">
        <v>6</v>
      </c>
      <c r="D7464" s="370">
        <v>1560.52</v>
      </c>
    </row>
    <row r="7465" spans="1:4">
      <c r="A7465" s="368" t="s">
        <v>21139</v>
      </c>
      <c r="B7465" s="369" t="s">
        <v>21140</v>
      </c>
      <c r="C7465" s="369" t="s">
        <v>6</v>
      </c>
      <c r="D7465" s="370">
        <v>1815.35</v>
      </c>
    </row>
    <row r="7466" spans="1:4">
      <c r="A7466" s="368" t="s">
        <v>21141</v>
      </c>
      <c r="B7466" s="369" t="s">
        <v>21142</v>
      </c>
      <c r="C7466" s="369" t="s">
        <v>6</v>
      </c>
      <c r="D7466" s="370">
        <v>2948.72</v>
      </c>
    </row>
    <row r="7467" spans="1:4">
      <c r="A7467" s="368" t="s">
        <v>21143</v>
      </c>
      <c r="B7467" s="369" t="s">
        <v>21144</v>
      </c>
      <c r="C7467" s="369" t="s">
        <v>6</v>
      </c>
      <c r="D7467" s="370">
        <v>3066.66</v>
      </c>
    </row>
    <row r="7468" spans="1:4">
      <c r="A7468" s="368" t="s">
        <v>21145</v>
      </c>
      <c r="B7468" s="369" t="s">
        <v>21146</v>
      </c>
      <c r="C7468" s="369" t="s">
        <v>6</v>
      </c>
      <c r="D7468" s="370">
        <v>3656.41</v>
      </c>
    </row>
    <row r="7469" spans="1:4">
      <c r="A7469" s="368" t="s">
        <v>21147</v>
      </c>
      <c r="B7469" s="369" t="s">
        <v>21148</v>
      </c>
      <c r="C7469" s="369" t="s">
        <v>6</v>
      </c>
      <c r="D7469" s="370">
        <v>4482.05</v>
      </c>
    </row>
    <row r="7470" spans="1:4">
      <c r="A7470" s="368" t="s">
        <v>21149</v>
      </c>
      <c r="B7470" s="369" t="s">
        <v>21150</v>
      </c>
      <c r="C7470" s="369" t="s">
        <v>6</v>
      </c>
      <c r="D7470" s="370">
        <v>7666.66</v>
      </c>
    </row>
    <row r="7471" spans="1:4">
      <c r="A7471" s="368" t="s">
        <v>21151</v>
      </c>
      <c r="B7471" s="369" t="s">
        <v>21152</v>
      </c>
      <c r="C7471" s="369" t="s">
        <v>6</v>
      </c>
      <c r="D7471" s="370">
        <v>9082.0499999999993</v>
      </c>
    </row>
    <row r="7472" spans="1:4">
      <c r="A7472" s="368" t="s">
        <v>21153</v>
      </c>
      <c r="B7472" s="369" t="s">
        <v>21154</v>
      </c>
      <c r="C7472" s="369" t="s">
        <v>6</v>
      </c>
      <c r="D7472" s="370">
        <v>25948.7</v>
      </c>
    </row>
    <row r="7473" spans="1:4">
      <c r="A7473" s="368" t="s">
        <v>21173</v>
      </c>
      <c r="B7473" s="369" t="s">
        <v>21174</v>
      </c>
      <c r="C7473" s="369" t="s">
        <v>6</v>
      </c>
      <c r="D7473" s="370">
        <v>2925</v>
      </c>
    </row>
    <row r="7474" spans="1:4">
      <c r="A7474" s="368" t="s">
        <v>21175</v>
      </c>
      <c r="B7474" s="369" t="s">
        <v>21176</v>
      </c>
      <c r="C7474" s="369" t="s">
        <v>6</v>
      </c>
      <c r="D7474" s="370">
        <v>3262.5</v>
      </c>
    </row>
    <row r="7475" spans="1:4">
      <c r="A7475" s="368" t="s">
        <v>21177</v>
      </c>
      <c r="B7475" s="369" t="s">
        <v>21178</v>
      </c>
      <c r="C7475" s="369" t="s">
        <v>6</v>
      </c>
      <c r="D7475" s="370">
        <v>5032.5</v>
      </c>
    </row>
    <row r="7476" spans="1:4">
      <c r="A7476" s="368" t="s">
        <v>21179</v>
      </c>
      <c r="B7476" s="369" t="s">
        <v>21180</v>
      </c>
      <c r="C7476" s="369" t="s">
        <v>6</v>
      </c>
      <c r="D7476" s="370">
        <v>9079.18</v>
      </c>
    </row>
    <row r="7477" spans="1:4">
      <c r="A7477" s="368" t="s">
        <v>21181</v>
      </c>
      <c r="B7477" s="369" t="s">
        <v>21182</v>
      </c>
      <c r="C7477" s="369" t="s">
        <v>6</v>
      </c>
      <c r="D7477" s="370">
        <v>13331.75</v>
      </c>
    </row>
    <row r="7478" spans="1:4">
      <c r="A7478" s="368" t="s">
        <v>21183</v>
      </c>
      <c r="B7478" s="369" t="s">
        <v>21184</v>
      </c>
      <c r="C7478" s="369" t="s">
        <v>6</v>
      </c>
      <c r="D7478" s="370">
        <v>20855.09</v>
      </c>
    </row>
    <row r="7479" spans="1:4">
      <c r="A7479" s="368" t="s">
        <v>21185</v>
      </c>
      <c r="B7479" s="369" t="s">
        <v>21186</v>
      </c>
      <c r="C7479" s="369" t="s">
        <v>6</v>
      </c>
      <c r="D7479" s="370">
        <v>40058.07</v>
      </c>
    </row>
    <row r="7480" spans="1:4">
      <c r="A7480" s="368" t="s">
        <v>21187</v>
      </c>
      <c r="B7480" s="369" t="s">
        <v>21188</v>
      </c>
      <c r="C7480" s="369" t="s">
        <v>6</v>
      </c>
      <c r="D7480" s="370">
        <v>1170.4000000000001</v>
      </c>
    </row>
    <row r="7481" spans="1:4">
      <c r="A7481" s="368" t="s">
        <v>29933</v>
      </c>
      <c r="B7481" s="369" t="s">
        <v>29934</v>
      </c>
      <c r="C7481" s="369" t="s">
        <v>6</v>
      </c>
      <c r="D7481" s="370">
        <v>9300</v>
      </c>
    </row>
    <row r="7482" spans="1:4">
      <c r="A7482" s="368" t="s">
        <v>21201</v>
      </c>
      <c r="B7482" s="369" t="s">
        <v>21202</v>
      </c>
      <c r="C7482" s="369" t="s">
        <v>6</v>
      </c>
      <c r="D7482" s="370">
        <v>2812</v>
      </c>
    </row>
    <row r="7483" spans="1:4">
      <c r="A7483" s="368" t="s">
        <v>21221</v>
      </c>
      <c r="B7483" s="369" t="s">
        <v>21222</v>
      </c>
      <c r="C7483" s="369" t="s">
        <v>6</v>
      </c>
      <c r="D7483" s="370">
        <v>593.49</v>
      </c>
    </row>
    <row r="7484" spans="1:4">
      <c r="A7484" s="368" t="s">
        <v>21223</v>
      </c>
      <c r="B7484" s="369" t="s">
        <v>21224</v>
      </c>
      <c r="C7484" s="369" t="s">
        <v>6</v>
      </c>
      <c r="D7484" s="370">
        <v>831.5</v>
      </c>
    </row>
    <row r="7485" spans="1:4">
      <c r="A7485" s="368" t="s">
        <v>21225</v>
      </c>
      <c r="B7485" s="369" t="s">
        <v>21226</v>
      </c>
      <c r="C7485" s="369" t="s">
        <v>6</v>
      </c>
      <c r="D7485" s="370">
        <v>886.24</v>
      </c>
    </row>
    <row r="7486" spans="1:4">
      <c r="A7486" s="368" t="s">
        <v>21227</v>
      </c>
      <c r="B7486" s="369" t="s">
        <v>21228</v>
      </c>
      <c r="C7486" s="369" t="s">
        <v>6</v>
      </c>
      <c r="D7486" s="370">
        <v>2145.8000000000002</v>
      </c>
    </row>
    <row r="7487" spans="1:4">
      <c r="A7487" s="368" t="s">
        <v>21229</v>
      </c>
      <c r="B7487" s="369" t="s">
        <v>21230</v>
      </c>
      <c r="C7487" s="369" t="s">
        <v>6</v>
      </c>
      <c r="D7487" s="370">
        <v>938.81</v>
      </c>
    </row>
    <row r="7488" spans="1:4">
      <c r="A7488" s="368" t="s">
        <v>21231</v>
      </c>
      <c r="B7488" s="369" t="s">
        <v>21232</v>
      </c>
      <c r="C7488" s="369" t="s">
        <v>6</v>
      </c>
      <c r="D7488" s="370">
        <v>2449.75</v>
      </c>
    </row>
    <row r="7489" spans="1:4">
      <c r="A7489" s="368" t="s">
        <v>21233</v>
      </c>
      <c r="B7489" s="369" t="s">
        <v>21234</v>
      </c>
      <c r="C7489" s="369" t="s">
        <v>6</v>
      </c>
      <c r="D7489" s="370">
        <v>1442.27</v>
      </c>
    </row>
    <row r="7490" spans="1:4">
      <c r="A7490" s="368" t="s">
        <v>21235</v>
      </c>
      <c r="B7490" s="369" t="s">
        <v>21236</v>
      </c>
      <c r="C7490" s="369" t="s">
        <v>6</v>
      </c>
      <c r="D7490" s="370">
        <v>3283.58</v>
      </c>
    </row>
    <row r="7491" spans="1:4">
      <c r="A7491" s="368" t="s">
        <v>21237</v>
      </c>
      <c r="B7491" s="369" t="s">
        <v>21238</v>
      </c>
      <c r="C7491" s="369" t="s">
        <v>6</v>
      </c>
      <c r="D7491" s="370">
        <v>2235.08</v>
      </c>
    </row>
    <row r="7492" spans="1:4">
      <c r="A7492" s="368" t="s">
        <v>21239</v>
      </c>
      <c r="B7492" s="369" t="s">
        <v>21240</v>
      </c>
      <c r="C7492" s="369" t="s">
        <v>6</v>
      </c>
      <c r="D7492" s="370">
        <v>5687.68</v>
      </c>
    </row>
    <row r="7493" spans="1:4">
      <c r="A7493" s="368" t="s">
        <v>21241</v>
      </c>
      <c r="B7493" s="369" t="s">
        <v>21242</v>
      </c>
      <c r="C7493" s="369" t="s">
        <v>6</v>
      </c>
      <c r="D7493" s="370">
        <v>3366.11</v>
      </c>
    </row>
    <row r="7494" spans="1:4">
      <c r="A7494" s="368" t="s">
        <v>21243</v>
      </c>
      <c r="B7494" s="369" t="s">
        <v>21244</v>
      </c>
      <c r="C7494" s="369" t="s">
        <v>6</v>
      </c>
      <c r="D7494" s="370">
        <v>10384.43</v>
      </c>
    </row>
    <row r="7495" spans="1:4">
      <c r="A7495" s="368" t="s">
        <v>21245</v>
      </c>
      <c r="B7495" s="369" t="s">
        <v>21246</v>
      </c>
      <c r="C7495" s="369" t="s">
        <v>6</v>
      </c>
      <c r="D7495" s="370">
        <v>4391.53</v>
      </c>
    </row>
    <row r="7496" spans="1:4">
      <c r="A7496" s="368" t="s">
        <v>21247</v>
      </c>
      <c r="B7496" s="369" t="s">
        <v>21248</v>
      </c>
      <c r="C7496" s="369" t="s">
        <v>6</v>
      </c>
      <c r="D7496" s="370">
        <v>17116.88</v>
      </c>
    </row>
    <row r="7497" spans="1:4">
      <c r="A7497" s="368" t="s">
        <v>21249</v>
      </c>
      <c r="B7497" s="369" t="s">
        <v>21250</v>
      </c>
      <c r="C7497" s="369" t="s">
        <v>6</v>
      </c>
      <c r="D7497" s="370">
        <v>5462.04</v>
      </c>
    </row>
    <row r="7498" spans="1:4">
      <c r="A7498" s="368" t="s">
        <v>21251</v>
      </c>
      <c r="B7498" s="369" t="s">
        <v>21252</v>
      </c>
      <c r="C7498" s="369" t="s">
        <v>6</v>
      </c>
      <c r="D7498" s="370">
        <v>5488.67</v>
      </c>
    </row>
    <row r="7499" spans="1:4">
      <c r="A7499" s="368" t="s">
        <v>21253</v>
      </c>
      <c r="B7499" s="369" t="s">
        <v>21254</v>
      </c>
      <c r="C7499" s="369" t="s">
        <v>6</v>
      </c>
      <c r="D7499" s="370">
        <v>7176.75</v>
      </c>
    </row>
    <row r="7500" spans="1:4">
      <c r="A7500" s="368" t="s">
        <v>21255</v>
      </c>
      <c r="B7500" s="369" t="s">
        <v>21256</v>
      </c>
      <c r="C7500" s="369" t="s">
        <v>6</v>
      </c>
      <c r="D7500" s="370">
        <v>7204.8</v>
      </c>
    </row>
    <row r="7501" spans="1:4">
      <c r="A7501" s="368" t="s">
        <v>21257</v>
      </c>
      <c r="B7501" s="369" t="s">
        <v>21258</v>
      </c>
      <c r="C7501" s="369" t="s">
        <v>6</v>
      </c>
      <c r="D7501" s="370">
        <v>28443.42</v>
      </c>
    </row>
    <row r="7502" spans="1:4">
      <c r="A7502" s="368" t="s">
        <v>21259</v>
      </c>
      <c r="B7502" s="369" t="s">
        <v>21260</v>
      </c>
      <c r="C7502" s="369" t="s">
        <v>6</v>
      </c>
      <c r="D7502" s="370">
        <v>10375.969999999999</v>
      </c>
    </row>
    <row r="7503" spans="1:4">
      <c r="A7503" s="368" t="s">
        <v>21261</v>
      </c>
      <c r="B7503" s="369" t="s">
        <v>21262</v>
      </c>
      <c r="C7503" s="369" t="s">
        <v>6</v>
      </c>
      <c r="D7503" s="370">
        <v>10499.96</v>
      </c>
    </row>
    <row r="7504" spans="1:4">
      <c r="A7504" s="368" t="s">
        <v>21263</v>
      </c>
      <c r="B7504" s="369" t="s">
        <v>21264</v>
      </c>
      <c r="C7504" s="369" t="s">
        <v>6</v>
      </c>
      <c r="D7504" s="370">
        <v>37495.32</v>
      </c>
    </row>
    <row r="7505" spans="1:4">
      <c r="A7505" s="368" t="s">
        <v>21265</v>
      </c>
      <c r="B7505" s="369" t="s">
        <v>21266</v>
      </c>
      <c r="C7505" s="369" t="s">
        <v>6</v>
      </c>
      <c r="D7505" s="370">
        <v>19980.91</v>
      </c>
    </row>
    <row r="7506" spans="1:4">
      <c r="A7506" s="368" t="s">
        <v>21267</v>
      </c>
      <c r="B7506" s="369" t="s">
        <v>21268</v>
      </c>
      <c r="C7506" s="369" t="s">
        <v>6</v>
      </c>
      <c r="D7506" s="370">
        <v>32856.879999999997</v>
      </c>
    </row>
    <row r="7507" spans="1:4">
      <c r="A7507" s="368" t="s">
        <v>21269</v>
      </c>
      <c r="B7507" s="369" t="s">
        <v>21270</v>
      </c>
      <c r="C7507" s="369" t="s">
        <v>6</v>
      </c>
      <c r="D7507" s="370">
        <v>48544.82</v>
      </c>
    </row>
    <row r="7508" spans="1:4">
      <c r="A7508" s="368" t="s">
        <v>21271</v>
      </c>
      <c r="B7508" s="369" t="s">
        <v>21272</v>
      </c>
      <c r="C7508" s="369" t="s">
        <v>6</v>
      </c>
      <c r="D7508" s="370">
        <v>67741.899999999994</v>
      </c>
    </row>
    <row r="7509" spans="1:4">
      <c r="A7509" s="368" t="s">
        <v>21273</v>
      </c>
      <c r="B7509" s="369" t="s">
        <v>21274</v>
      </c>
      <c r="C7509" s="369" t="s">
        <v>6</v>
      </c>
      <c r="D7509" s="370">
        <v>136265.26999999999</v>
      </c>
    </row>
    <row r="7510" spans="1:4">
      <c r="A7510" s="368" t="s">
        <v>21275</v>
      </c>
      <c r="B7510" s="369" t="s">
        <v>21276</v>
      </c>
      <c r="C7510" s="369" t="s">
        <v>6</v>
      </c>
      <c r="D7510" s="370">
        <v>21431.74</v>
      </c>
    </row>
    <row r="7511" spans="1:4">
      <c r="A7511" s="368" t="s">
        <v>21277</v>
      </c>
      <c r="B7511" s="369" t="s">
        <v>21278</v>
      </c>
      <c r="C7511" s="369" t="s">
        <v>6</v>
      </c>
      <c r="D7511" s="370">
        <v>1521</v>
      </c>
    </row>
    <row r="7512" spans="1:4">
      <c r="A7512" s="368" t="s">
        <v>21279</v>
      </c>
      <c r="B7512" s="369" t="s">
        <v>21280</v>
      </c>
      <c r="C7512" s="369" t="s">
        <v>6</v>
      </c>
      <c r="D7512" s="370">
        <v>4425</v>
      </c>
    </row>
    <row r="7513" spans="1:4">
      <c r="A7513" s="368" t="s">
        <v>21281</v>
      </c>
      <c r="B7513" s="369" t="s">
        <v>21282</v>
      </c>
      <c r="C7513" s="369" t="s">
        <v>6</v>
      </c>
      <c r="D7513" s="370">
        <v>1111.1400000000001</v>
      </c>
    </row>
    <row r="7514" spans="1:4">
      <c r="A7514" s="368" t="s">
        <v>21283</v>
      </c>
      <c r="B7514" s="369" t="s">
        <v>21284</v>
      </c>
      <c r="C7514" s="369" t="s">
        <v>6</v>
      </c>
      <c r="D7514" s="370">
        <v>1173.6400000000001</v>
      </c>
    </row>
    <row r="7515" spans="1:4">
      <c r="A7515" s="368" t="s">
        <v>21285</v>
      </c>
      <c r="B7515" s="369" t="s">
        <v>21286</v>
      </c>
      <c r="C7515" s="369" t="s">
        <v>6</v>
      </c>
      <c r="D7515" s="370">
        <v>1936.4</v>
      </c>
    </row>
    <row r="7516" spans="1:4">
      <c r="A7516" s="368" t="s">
        <v>21287</v>
      </c>
      <c r="B7516" s="369" t="s">
        <v>21288</v>
      </c>
      <c r="C7516" s="369" t="s">
        <v>6</v>
      </c>
      <c r="D7516" s="370">
        <v>3412.13</v>
      </c>
    </row>
    <row r="7517" spans="1:4">
      <c r="A7517" s="368" t="s">
        <v>21289</v>
      </c>
      <c r="B7517" s="369" t="s">
        <v>21290</v>
      </c>
      <c r="C7517" s="369" t="s">
        <v>6</v>
      </c>
      <c r="D7517" s="370">
        <v>5299.92</v>
      </c>
    </row>
    <row r="7518" spans="1:4">
      <c r="A7518" s="368" t="s">
        <v>21291</v>
      </c>
      <c r="B7518" s="369" t="s">
        <v>21292</v>
      </c>
      <c r="C7518" s="369" t="s">
        <v>6</v>
      </c>
      <c r="D7518" s="370">
        <v>6289.53</v>
      </c>
    </row>
    <row r="7519" spans="1:4">
      <c r="A7519" s="368" t="s">
        <v>21293</v>
      </c>
      <c r="B7519" s="369" t="s">
        <v>21294</v>
      </c>
      <c r="C7519" s="369" t="s">
        <v>6</v>
      </c>
      <c r="D7519" s="370">
        <v>7903</v>
      </c>
    </row>
    <row r="7520" spans="1:4">
      <c r="A7520" s="368" t="s">
        <v>21313</v>
      </c>
      <c r="B7520" s="369" t="s">
        <v>21314</v>
      </c>
      <c r="C7520" s="369" t="s">
        <v>6</v>
      </c>
      <c r="D7520" s="370">
        <v>2581.39</v>
      </c>
    </row>
    <row r="7521" spans="1:4">
      <c r="A7521" s="368" t="s">
        <v>21315</v>
      </c>
      <c r="B7521" s="369" t="s">
        <v>21316</v>
      </c>
      <c r="C7521" s="369" t="s">
        <v>6</v>
      </c>
      <c r="D7521" s="370">
        <v>3056.9</v>
      </c>
    </row>
    <row r="7522" spans="1:4">
      <c r="A7522" s="368" t="s">
        <v>21317</v>
      </c>
      <c r="B7522" s="369" t="s">
        <v>21318</v>
      </c>
      <c r="C7522" s="369" t="s">
        <v>6</v>
      </c>
      <c r="D7522" s="370">
        <v>3940.01</v>
      </c>
    </row>
    <row r="7523" spans="1:4">
      <c r="A7523" s="368" t="s">
        <v>21319</v>
      </c>
      <c r="B7523" s="369" t="s">
        <v>21320</v>
      </c>
      <c r="C7523" s="369" t="s">
        <v>6</v>
      </c>
      <c r="D7523" s="370">
        <v>4080</v>
      </c>
    </row>
    <row r="7524" spans="1:4">
      <c r="A7524" s="368" t="s">
        <v>21321</v>
      </c>
      <c r="B7524" s="369" t="s">
        <v>21322</v>
      </c>
      <c r="C7524" s="369" t="s">
        <v>6</v>
      </c>
      <c r="D7524" s="370">
        <v>6391.78</v>
      </c>
    </row>
    <row r="7525" spans="1:4">
      <c r="A7525" s="368" t="s">
        <v>21323</v>
      </c>
      <c r="B7525" s="369" t="s">
        <v>21324</v>
      </c>
      <c r="C7525" s="369" t="s">
        <v>6</v>
      </c>
      <c r="D7525" s="370">
        <v>6982</v>
      </c>
    </row>
    <row r="7526" spans="1:4">
      <c r="A7526" s="368" t="s">
        <v>21325</v>
      </c>
      <c r="B7526" s="369" t="s">
        <v>21326</v>
      </c>
      <c r="C7526" s="369" t="s">
        <v>6</v>
      </c>
      <c r="D7526" s="370">
        <v>18593</v>
      </c>
    </row>
    <row r="7527" spans="1:4">
      <c r="A7527" s="368" t="s">
        <v>21327</v>
      </c>
      <c r="B7527" s="369" t="s">
        <v>21328</v>
      </c>
      <c r="C7527" s="369" t="s">
        <v>6</v>
      </c>
      <c r="D7527" s="370">
        <v>29528</v>
      </c>
    </row>
    <row r="7528" spans="1:4">
      <c r="A7528" s="368" t="s">
        <v>13831</v>
      </c>
      <c r="B7528" s="369" t="s">
        <v>13832</v>
      </c>
      <c r="C7528" s="369" t="s">
        <v>6</v>
      </c>
      <c r="D7528" s="370">
        <v>6.06</v>
      </c>
    </row>
    <row r="7529" spans="1:4">
      <c r="A7529" s="368" t="s">
        <v>13833</v>
      </c>
      <c r="B7529" s="369" t="s">
        <v>13834</v>
      </c>
      <c r="C7529" s="369" t="s">
        <v>6</v>
      </c>
      <c r="D7529" s="370">
        <v>20.6</v>
      </c>
    </row>
    <row r="7530" spans="1:4" ht="15.75">
      <c r="A7530" s="273" t="s">
        <v>36270</v>
      </c>
      <c r="B7530" s="273"/>
      <c r="C7530" s="273"/>
      <c r="D7530" s="273"/>
    </row>
    <row r="7531" spans="1:4">
      <c r="A7531" s="277" t="s">
        <v>6645</v>
      </c>
      <c r="B7531" s="275" t="s">
        <v>6390</v>
      </c>
      <c r="C7531" s="275" t="s">
        <v>6391</v>
      </c>
      <c r="D7531" s="276" t="s">
        <v>28084</v>
      </c>
    </row>
    <row r="7532" spans="1:4">
      <c r="A7532" s="368" t="s">
        <v>18462</v>
      </c>
      <c r="B7532" s="369" t="s">
        <v>18463</v>
      </c>
      <c r="C7532" s="369" t="s">
        <v>41</v>
      </c>
      <c r="D7532" s="370">
        <v>732.9</v>
      </c>
    </row>
    <row r="7533" spans="1:4">
      <c r="A7533" s="368" t="s">
        <v>18464</v>
      </c>
      <c r="B7533" s="369" t="s">
        <v>18465</v>
      </c>
      <c r="C7533" s="369" t="s">
        <v>41</v>
      </c>
      <c r="D7533" s="370">
        <v>977.55</v>
      </c>
    </row>
    <row r="7534" spans="1:4">
      <c r="A7534" s="368" t="s">
        <v>18466</v>
      </c>
      <c r="B7534" s="369" t="s">
        <v>18467</v>
      </c>
      <c r="C7534" s="369" t="s">
        <v>41</v>
      </c>
      <c r="D7534" s="370">
        <v>1222.2</v>
      </c>
    </row>
    <row r="7535" spans="1:4">
      <c r="A7535" s="368" t="s">
        <v>18468</v>
      </c>
      <c r="B7535" s="369" t="s">
        <v>18469</v>
      </c>
      <c r="C7535" s="369" t="s">
        <v>41</v>
      </c>
      <c r="D7535" s="370">
        <v>1861.65</v>
      </c>
    </row>
    <row r="7536" spans="1:4">
      <c r="A7536" s="368" t="s">
        <v>18470</v>
      </c>
      <c r="B7536" s="369" t="s">
        <v>18471</v>
      </c>
      <c r="C7536" s="369" t="s">
        <v>41</v>
      </c>
      <c r="D7536" s="370">
        <v>2172.23</v>
      </c>
    </row>
    <row r="7537" spans="1:4">
      <c r="A7537" s="368" t="s">
        <v>18472</v>
      </c>
      <c r="B7537" s="369" t="s">
        <v>18473</v>
      </c>
      <c r="C7537" s="369" t="s">
        <v>41</v>
      </c>
      <c r="D7537" s="370">
        <v>2482.1999999999998</v>
      </c>
    </row>
    <row r="7538" spans="1:4">
      <c r="A7538" s="368" t="s">
        <v>18474</v>
      </c>
      <c r="B7538" s="369" t="s">
        <v>18475</v>
      </c>
      <c r="C7538" s="369" t="s">
        <v>41</v>
      </c>
      <c r="D7538" s="370">
        <v>2793</v>
      </c>
    </row>
    <row r="7539" spans="1:4">
      <c r="A7539" s="368" t="s">
        <v>18476</v>
      </c>
      <c r="B7539" s="369" t="s">
        <v>18477</v>
      </c>
      <c r="C7539" s="369" t="s">
        <v>41</v>
      </c>
      <c r="D7539" s="370">
        <v>3103.19</v>
      </c>
    </row>
    <row r="7540" spans="1:4" ht="22.5">
      <c r="A7540" s="368" t="s">
        <v>18478</v>
      </c>
      <c r="B7540" s="369" t="s">
        <v>18479</v>
      </c>
      <c r="C7540" s="369" t="s">
        <v>41</v>
      </c>
      <c r="D7540" s="370">
        <v>3723.82</v>
      </c>
    </row>
    <row r="7541" spans="1:4">
      <c r="A7541" s="368" t="s">
        <v>18480</v>
      </c>
      <c r="B7541" s="369" t="s">
        <v>18481</v>
      </c>
      <c r="C7541" s="369" t="s">
        <v>41</v>
      </c>
      <c r="D7541" s="370">
        <v>4654.78</v>
      </c>
    </row>
    <row r="7542" spans="1:4">
      <c r="A7542" s="368" t="s">
        <v>18482</v>
      </c>
      <c r="B7542" s="369" t="s">
        <v>18483</v>
      </c>
      <c r="C7542" s="369" t="s">
        <v>41</v>
      </c>
      <c r="D7542" s="370">
        <v>6206.37</v>
      </c>
    </row>
    <row r="7543" spans="1:4">
      <c r="A7543" s="368" t="s">
        <v>18557</v>
      </c>
      <c r="B7543" s="369" t="s">
        <v>18558</v>
      </c>
      <c r="C7543" s="369" t="s">
        <v>41</v>
      </c>
      <c r="D7543" s="370">
        <v>4413.32</v>
      </c>
    </row>
    <row r="7544" spans="1:4">
      <c r="A7544" s="368" t="s">
        <v>18559</v>
      </c>
      <c r="B7544" s="369" t="s">
        <v>18560</v>
      </c>
      <c r="C7544" s="369" t="s">
        <v>41</v>
      </c>
      <c r="D7544" s="370">
        <v>5295.29</v>
      </c>
    </row>
    <row r="7545" spans="1:4">
      <c r="A7545" s="368" t="s">
        <v>18561</v>
      </c>
      <c r="B7545" s="369" t="s">
        <v>18562</v>
      </c>
      <c r="C7545" s="369" t="s">
        <v>41</v>
      </c>
      <c r="D7545" s="370">
        <v>6178.41</v>
      </c>
    </row>
    <row r="7546" spans="1:4">
      <c r="A7546" s="368" t="s">
        <v>18563</v>
      </c>
      <c r="B7546" s="369" t="s">
        <v>18564</v>
      </c>
      <c r="C7546" s="369" t="s">
        <v>41</v>
      </c>
      <c r="D7546" s="370">
        <v>7060.38</v>
      </c>
    </row>
    <row r="7547" spans="1:4">
      <c r="A7547" s="368" t="s">
        <v>18571</v>
      </c>
      <c r="B7547" s="369" t="s">
        <v>18572</v>
      </c>
      <c r="C7547" s="369" t="s">
        <v>41</v>
      </c>
      <c r="D7547" s="370">
        <v>1334.53</v>
      </c>
    </row>
    <row r="7548" spans="1:4">
      <c r="A7548" s="368" t="s">
        <v>18573</v>
      </c>
      <c r="B7548" s="369" t="s">
        <v>18574</v>
      </c>
      <c r="C7548" s="369" t="s">
        <v>41</v>
      </c>
      <c r="D7548" s="370">
        <v>1556.76</v>
      </c>
    </row>
    <row r="7549" spans="1:4">
      <c r="A7549" s="368" t="s">
        <v>18575</v>
      </c>
      <c r="B7549" s="369" t="s">
        <v>18576</v>
      </c>
      <c r="C7549" s="369" t="s">
        <v>41</v>
      </c>
      <c r="D7549" s="370">
        <v>1778.99</v>
      </c>
    </row>
    <row r="7550" spans="1:4">
      <c r="A7550" s="368" t="s">
        <v>18577</v>
      </c>
      <c r="B7550" s="369" t="s">
        <v>18578</v>
      </c>
      <c r="C7550" s="369" t="s">
        <v>41</v>
      </c>
      <c r="D7550" s="370">
        <v>513.9</v>
      </c>
    </row>
    <row r="7551" spans="1:4">
      <c r="A7551" s="368" t="s">
        <v>18579</v>
      </c>
      <c r="B7551" s="369" t="s">
        <v>18580</v>
      </c>
      <c r="C7551" s="369" t="s">
        <v>41</v>
      </c>
      <c r="D7551" s="370">
        <v>684.05</v>
      </c>
    </row>
    <row r="7552" spans="1:4">
      <c r="A7552" s="368" t="s">
        <v>18581</v>
      </c>
      <c r="B7552" s="369" t="s">
        <v>18582</v>
      </c>
      <c r="C7552" s="369" t="s">
        <v>41</v>
      </c>
      <c r="D7552" s="370">
        <v>855.35</v>
      </c>
    </row>
    <row r="7553" spans="1:4">
      <c r="A7553" s="368" t="s">
        <v>18583</v>
      </c>
      <c r="B7553" s="369" t="s">
        <v>18584</v>
      </c>
      <c r="C7553" s="369" t="s">
        <v>41</v>
      </c>
      <c r="D7553" s="370">
        <v>2012.79</v>
      </c>
    </row>
    <row r="7554" spans="1:4">
      <c r="A7554" s="368" t="s">
        <v>18585</v>
      </c>
      <c r="B7554" s="369" t="s">
        <v>18586</v>
      </c>
      <c r="C7554" s="369" t="s">
        <v>41</v>
      </c>
      <c r="D7554" s="370">
        <v>2347.29</v>
      </c>
    </row>
    <row r="7555" spans="1:4">
      <c r="A7555" s="368" t="s">
        <v>18587</v>
      </c>
      <c r="B7555" s="369" t="s">
        <v>18588</v>
      </c>
      <c r="C7555" s="369" t="s">
        <v>41</v>
      </c>
      <c r="D7555" s="370">
        <v>2682.95</v>
      </c>
    </row>
    <row r="7556" spans="1:4">
      <c r="A7556" s="368" t="s">
        <v>18589</v>
      </c>
      <c r="B7556" s="369" t="s">
        <v>18590</v>
      </c>
      <c r="C7556" s="369" t="s">
        <v>41</v>
      </c>
      <c r="D7556" s="370">
        <v>3018.6</v>
      </c>
    </row>
    <row r="7557" spans="1:4">
      <c r="A7557" s="368" t="s">
        <v>18591</v>
      </c>
      <c r="B7557" s="369" t="s">
        <v>18592</v>
      </c>
      <c r="C7557" s="369" t="s">
        <v>41</v>
      </c>
      <c r="D7557" s="370">
        <v>3354.26</v>
      </c>
    </row>
    <row r="7558" spans="1:4">
      <c r="A7558" s="368" t="s">
        <v>18593</v>
      </c>
      <c r="B7558" s="369" t="s">
        <v>18594</v>
      </c>
      <c r="C7558" s="369" t="s">
        <v>41</v>
      </c>
      <c r="D7558" s="370">
        <v>4024.42</v>
      </c>
    </row>
    <row r="7559" spans="1:4">
      <c r="A7559" s="368" t="s">
        <v>18595</v>
      </c>
      <c r="B7559" s="369" t="s">
        <v>18596</v>
      </c>
      <c r="C7559" s="369" t="s">
        <v>41</v>
      </c>
      <c r="D7559" s="370">
        <v>1694.49</v>
      </c>
    </row>
    <row r="7560" spans="1:4">
      <c r="A7560" s="368" t="s">
        <v>18597</v>
      </c>
      <c r="B7560" s="369" t="s">
        <v>18598</v>
      </c>
      <c r="C7560" s="369" t="s">
        <v>41</v>
      </c>
      <c r="D7560" s="370">
        <v>2259.3200000000002</v>
      </c>
    </row>
    <row r="7561" spans="1:4">
      <c r="A7561" s="368" t="s">
        <v>18599</v>
      </c>
      <c r="B7561" s="369" t="s">
        <v>18600</v>
      </c>
      <c r="C7561" s="369" t="s">
        <v>41</v>
      </c>
      <c r="D7561" s="370">
        <v>2541.7399999999998</v>
      </c>
    </row>
    <row r="7562" spans="1:4">
      <c r="A7562" s="368" t="s">
        <v>18601</v>
      </c>
      <c r="B7562" s="369" t="s">
        <v>18602</v>
      </c>
      <c r="C7562" s="369" t="s">
        <v>41</v>
      </c>
      <c r="D7562" s="370">
        <v>2824.15</v>
      </c>
    </row>
    <row r="7563" spans="1:4">
      <c r="A7563" s="368" t="s">
        <v>18565</v>
      </c>
      <c r="B7563" s="369" t="s">
        <v>18566</v>
      </c>
      <c r="C7563" s="369" t="s">
        <v>41</v>
      </c>
      <c r="D7563" s="370">
        <v>732.56</v>
      </c>
    </row>
    <row r="7564" spans="1:4">
      <c r="A7564" s="368" t="s">
        <v>18567</v>
      </c>
      <c r="B7564" s="369" t="s">
        <v>18568</v>
      </c>
      <c r="C7564" s="369" t="s">
        <v>41</v>
      </c>
      <c r="D7564" s="370">
        <v>978.01</v>
      </c>
    </row>
    <row r="7565" spans="1:4">
      <c r="A7565" s="368" t="s">
        <v>18569</v>
      </c>
      <c r="B7565" s="369" t="s">
        <v>18570</v>
      </c>
      <c r="C7565" s="369" t="s">
        <v>41</v>
      </c>
      <c r="D7565" s="370">
        <v>1222.2</v>
      </c>
    </row>
    <row r="7566" spans="1:4" ht="15.75">
      <c r="A7566" s="273" t="s">
        <v>36271</v>
      </c>
      <c r="B7566" s="273"/>
      <c r="C7566" s="273"/>
      <c r="D7566" s="273"/>
    </row>
    <row r="7567" spans="1:4">
      <c r="A7567" s="277" t="s">
        <v>6645</v>
      </c>
      <c r="B7567" s="275" t="s">
        <v>6390</v>
      </c>
      <c r="C7567" s="275" t="s">
        <v>6391</v>
      </c>
      <c r="D7567" s="276" t="s">
        <v>28084</v>
      </c>
    </row>
    <row r="7568" spans="1:4">
      <c r="A7568" s="368" t="s">
        <v>6679</v>
      </c>
      <c r="B7568" s="369" t="s">
        <v>6680</v>
      </c>
      <c r="C7568" s="369" t="s">
        <v>6</v>
      </c>
      <c r="D7568" s="370">
        <v>556.86</v>
      </c>
    </row>
    <row r="7569" spans="1:4">
      <c r="A7569" s="368" t="s">
        <v>6681</v>
      </c>
      <c r="B7569" s="369" t="s">
        <v>6682</v>
      </c>
      <c r="C7569" s="369" t="s">
        <v>6</v>
      </c>
      <c r="D7569" s="370">
        <v>645.08000000000004</v>
      </c>
    </row>
    <row r="7570" spans="1:4">
      <c r="A7570" s="368" t="s">
        <v>6683</v>
      </c>
      <c r="B7570" s="369" t="s">
        <v>6684</v>
      </c>
      <c r="C7570" s="369" t="s">
        <v>6</v>
      </c>
      <c r="D7570" s="370">
        <v>716.76</v>
      </c>
    </row>
    <row r="7571" spans="1:4">
      <c r="A7571" s="368" t="s">
        <v>6685</v>
      </c>
      <c r="B7571" s="369" t="s">
        <v>6686</v>
      </c>
      <c r="C7571" s="369" t="s">
        <v>6</v>
      </c>
      <c r="D7571" s="370">
        <v>915.24</v>
      </c>
    </row>
    <row r="7572" spans="1:4">
      <c r="A7572" s="368" t="s">
        <v>6687</v>
      </c>
      <c r="B7572" s="369" t="s">
        <v>6688</v>
      </c>
      <c r="C7572" s="369" t="s">
        <v>6</v>
      </c>
      <c r="D7572" s="370">
        <v>1124.75</v>
      </c>
    </row>
    <row r="7573" spans="1:4">
      <c r="A7573" s="368" t="s">
        <v>6689</v>
      </c>
      <c r="B7573" s="369" t="s">
        <v>6690</v>
      </c>
      <c r="C7573" s="369" t="s">
        <v>6</v>
      </c>
      <c r="D7573" s="370">
        <v>1350.81</v>
      </c>
    </row>
    <row r="7574" spans="1:4">
      <c r="A7574" s="368" t="s">
        <v>6691</v>
      </c>
      <c r="B7574" s="369" t="s">
        <v>6692</v>
      </c>
      <c r="C7574" s="369" t="s">
        <v>6</v>
      </c>
      <c r="D7574" s="370">
        <v>1709.19</v>
      </c>
    </row>
    <row r="7575" spans="1:4">
      <c r="A7575" s="368" t="s">
        <v>6831</v>
      </c>
      <c r="B7575" s="369" t="s">
        <v>6832</v>
      </c>
      <c r="C7575" s="369" t="s">
        <v>6</v>
      </c>
      <c r="D7575" s="370">
        <v>14588.72</v>
      </c>
    </row>
    <row r="7576" spans="1:4">
      <c r="A7576" s="368" t="s">
        <v>6833</v>
      </c>
      <c r="B7576" s="369" t="s">
        <v>6834</v>
      </c>
      <c r="C7576" s="369" t="s">
        <v>6</v>
      </c>
      <c r="D7576" s="370">
        <v>12737.01</v>
      </c>
    </row>
    <row r="7577" spans="1:4">
      <c r="A7577" s="368" t="s">
        <v>6835</v>
      </c>
      <c r="B7577" s="369" t="s">
        <v>6836</v>
      </c>
      <c r="C7577" s="369" t="s">
        <v>6</v>
      </c>
      <c r="D7577" s="370">
        <v>16162.32</v>
      </c>
    </row>
    <row r="7578" spans="1:4">
      <c r="A7578" s="368" t="s">
        <v>6837</v>
      </c>
      <c r="B7578" s="369" t="s">
        <v>6838</v>
      </c>
      <c r="C7578" s="369" t="s">
        <v>6</v>
      </c>
      <c r="D7578" s="370">
        <v>19798.98</v>
      </c>
    </row>
    <row r="7579" spans="1:4">
      <c r="A7579" s="368" t="s">
        <v>6839</v>
      </c>
      <c r="B7579" s="369" t="s">
        <v>6840</v>
      </c>
      <c r="C7579" s="369" t="s">
        <v>6</v>
      </c>
      <c r="D7579" s="370">
        <v>24786.93</v>
      </c>
    </row>
    <row r="7580" spans="1:4">
      <c r="A7580" s="368" t="s">
        <v>6841</v>
      </c>
      <c r="B7580" s="369" t="s">
        <v>6842</v>
      </c>
      <c r="C7580" s="369" t="s">
        <v>6</v>
      </c>
      <c r="D7580" s="370">
        <v>35821.56</v>
      </c>
    </row>
    <row r="7581" spans="1:4">
      <c r="A7581" s="368" t="s">
        <v>6843</v>
      </c>
      <c r="B7581" s="369" t="s">
        <v>6844</v>
      </c>
      <c r="C7581" s="369" t="s">
        <v>6</v>
      </c>
      <c r="D7581" s="370">
        <v>45155.57</v>
      </c>
    </row>
    <row r="7582" spans="1:4">
      <c r="A7582" s="368" t="s">
        <v>6845</v>
      </c>
      <c r="B7582" s="369" t="s">
        <v>6846</v>
      </c>
      <c r="C7582" s="369" t="s">
        <v>6</v>
      </c>
      <c r="D7582" s="370">
        <v>61828.39</v>
      </c>
    </row>
    <row r="7583" spans="1:4">
      <c r="A7583" s="368" t="s">
        <v>6847</v>
      </c>
      <c r="B7583" s="369" t="s">
        <v>6848</v>
      </c>
      <c r="C7583" s="369" t="s">
        <v>6</v>
      </c>
      <c r="D7583" s="370">
        <v>63773.55</v>
      </c>
    </row>
    <row r="7584" spans="1:4">
      <c r="A7584" s="368" t="s">
        <v>6849</v>
      </c>
      <c r="B7584" s="369" t="s">
        <v>6850</v>
      </c>
      <c r="C7584" s="369" t="s">
        <v>6</v>
      </c>
      <c r="D7584" s="370">
        <v>14588.72</v>
      </c>
    </row>
    <row r="7585" spans="1:4">
      <c r="A7585" s="368" t="s">
        <v>6851</v>
      </c>
      <c r="B7585" s="369" t="s">
        <v>6852</v>
      </c>
      <c r="C7585" s="369" t="s">
        <v>6</v>
      </c>
      <c r="D7585" s="370">
        <v>20563.150000000001</v>
      </c>
    </row>
    <row r="7586" spans="1:4">
      <c r="A7586" s="368" t="s">
        <v>6853</v>
      </c>
      <c r="B7586" s="369" t="s">
        <v>6854</v>
      </c>
      <c r="C7586" s="369" t="s">
        <v>6</v>
      </c>
      <c r="D7586" s="370">
        <v>22925.13</v>
      </c>
    </row>
    <row r="7587" spans="1:4">
      <c r="A7587" s="368" t="s">
        <v>6855</v>
      </c>
      <c r="B7587" s="369" t="s">
        <v>6856</v>
      </c>
      <c r="C7587" s="369" t="s">
        <v>6</v>
      </c>
      <c r="D7587" s="370">
        <v>26259.7</v>
      </c>
    </row>
    <row r="7588" spans="1:4">
      <c r="A7588" s="368" t="s">
        <v>6857</v>
      </c>
      <c r="B7588" s="369" t="s">
        <v>6858</v>
      </c>
      <c r="C7588" s="369" t="s">
        <v>6</v>
      </c>
      <c r="D7588" s="370">
        <v>31295.59</v>
      </c>
    </row>
    <row r="7589" spans="1:4">
      <c r="A7589" s="368" t="s">
        <v>6859</v>
      </c>
      <c r="B7589" s="369" t="s">
        <v>6860</v>
      </c>
      <c r="C7589" s="369" t="s">
        <v>6</v>
      </c>
      <c r="D7589" s="370">
        <v>42066.92</v>
      </c>
    </row>
    <row r="7590" spans="1:4">
      <c r="A7590" s="368" t="s">
        <v>6861</v>
      </c>
      <c r="B7590" s="369" t="s">
        <v>6862</v>
      </c>
      <c r="C7590" s="369" t="s">
        <v>6</v>
      </c>
      <c r="D7590" s="370">
        <v>57417.04</v>
      </c>
    </row>
    <row r="7591" spans="1:4">
      <c r="A7591" s="368" t="s">
        <v>6863</v>
      </c>
      <c r="B7591" s="369" t="s">
        <v>6864</v>
      </c>
      <c r="C7591" s="369" t="s">
        <v>6</v>
      </c>
      <c r="D7591" s="370">
        <v>65162.95</v>
      </c>
    </row>
    <row r="7592" spans="1:4">
      <c r="A7592" s="368" t="s">
        <v>6865</v>
      </c>
      <c r="B7592" s="369" t="s">
        <v>6866</v>
      </c>
      <c r="C7592" s="369" t="s">
        <v>6</v>
      </c>
      <c r="D7592" s="370">
        <v>67941.759999999995</v>
      </c>
    </row>
    <row r="7593" spans="1:4" ht="22.5">
      <c r="A7593" s="368" t="s">
        <v>6867</v>
      </c>
      <c r="B7593" s="369" t="s">
        <v>6868</v>
      </c>
      <c r="C7593" s="369" t="s">
        <v>6</v>
      </c>
      <c r="D7593" s="370">
        <v>37235.97</v>
      </c>
    </row>
    <row r="7594" spans="1:4" ht="22.5">
      <c r="A7594" s="368" t="s">
        <v>6869</v>
      </c>
      <c r="B7594" s="369" t="s">
        <v>6870</v>
      </c>
      <c r="C7594" s="369" t="s">
        <v>6</v>
      </c>
      <c r="D7594" s="370">
        <v>22091.49</v>
      </c>
    </row>
    <row r="7595" spans="1:4" ht="22.5">
      <c r="A7595" s="368" t="s">
        <v>6871</v>
      </c>
      <c r="B7595" s="369" t="s">
        <v>6872</v>
      </c>
      <c r="C7595" s="369" t="s">
        <v>6</v>
      </c>
      <c r="D7595" s="370">
        <v>23480.89</v>
      </c>
    </row>
    <row r="7596" spans="1:4" ht="22.5">
      <c r="A7596" s="368" t="s">
        <v>6873</v>
      </c>
      <c r="B7596" s="369" t="s">
        <v>6874</v>
      </c>
      <c r="C7596" s="369" t="s">
        <v>6</v>
      </c>
      <c r="D7596" s="370">
        <v>24620.2</v>
      </c>
    </row>
    <row r="7597" spans="1:4" ht="22.5">
      <c r="A7597" s="368" t="s">
        <v>6875</v>
      </c>
      <c r="B7597" s="369" t="s">
        <v>6876</v>
      </c>
      <c r="C7597" s="369" t="s">
        <v>6</v>
      </c>
      <c r="D7597" s="370">
        <v>31817.31</v>
      </c>
    </row>
    <row r="7598" spans="1:4" ht="22.5">
      <c r="A7598" s="368" t="s">
        <v>6877</v>
      </c>
      <c r="B7598" s="369" t="s">
        <v>6878</v>
      </c>
      <c r="C7598" s="369" t="s">
        <v>6</v>
      </c>
      <c r="D7598" s="370">
        <v>32164.66</v>
      </c>
    </row>
    <row r="7599" spans="1:4" ht="22.5">
      <c r="A7599" s="368" t="s">
        <v>7071</v>
      </c>
      <c r="B7599" s="369" t="s">
        <v>7072</v>
      </c>
      <c r="C7599" s="369" t="s">
        <v>6</v>
      </c>
      <c r="D7599" s="370">
        <v>80.75</v>
      </c>
    </row>
    <row r="7600" spans="1:4" ht="22.5">
      <c r="A7600" s="368" t="s">
        <v>7073</v>
      </c>
      <c r="B7600" s="369" t="s">
        <v>7074</v>
      </c>
      <c r="C7600" s="369" t="s">
        <v>6</v>
      </c>
      <c r="D7600" s="370">
        <v>135.26</v>
      </c>
    </row>
    <row r="7601" spans="1:4" ht="22.5">
      <c r="A7601" s="368" t="s">
        <v>7075</v>
      </c>
      <c r="B7601" s="369" t="s">
        <v>7076</v>
      </c>
      <c r="C7601" s="369" t="s">
        <v>6</v>
      </c>
      <c r="D7601" s="370">
        <v>183.6</v>
      </c>
    </row>
    <row r="7602" spans="1:4" ht="22.5">
      <c r="A7602" s="368" t="s">
        <v>7077</v>
      </c>
      <c r="B7602" s="369" t="s">
        <v>7078</v>
      </c>
      <c r="C7602" s="369" t="s">
        <v>6</v>
      </c>
      <c r="D7602" s="370">
        <v>318.39</v>
      </c>
    </row>
    <row r="7603" spans="1:4" ht="22.5">
      <c r="A7603" s="368" t="s">
        <v>7079</v>
      </c>
      <c r="B7603" s="369" t="s">
        <v>7080</v>
      </c>
      <c r="C7603" s="369" t="s">
        <v>6</v>
      </c>
      <c r="D7603" s="370">
        <v>553.55999999999995</v>
      </c>
    </row>
    <row r="7604" spans="1:4" ht="22.5">
      <c r="A7604" s="368" t="s">
        <v>7081</v>
      </c>
      <c r="B7604" s="369" t="s">
        <v>7082</v>
      </c>
      <c r="C7604" s="369" t="s">
        <v>6</v>
      </c>
      <c r="D7604" s="370">
        <v>796.85</v>
      </c>
    </row>
    <row r="7605" spans="1:4" ht="22.5">
      <c r="A7605" s="368" t="s">
        <v>7083</v>
      </c>
      <c r="B7605" s="369" t="s">
        <v>7084</v>
      </c>
      <c r="C7605" s="369" t="s">
        <v>6</v>
      </c>
      <c r="D7605" s="370">
        <v>1756.93</v>
      </c>
    </row>
    <row r="7606" spans="1:4">
      <c r="A7606" s="368" t="s">
        <v>7232</v>
      </c>
      <c r="B7606" s="369" t="s">
        <v>7233</v>
      </c>
      <c r="C7606" s="369" t="s">
        <v>1475</v>
      </c>
      <c r="D7606" s="370">
        <v>33.08</v>
      </c>
    </row>
    <row r="7607" spans="1:4" ht="22.5">
      <c r="A7607" s="368" t="s">
        <v>7446</v>
      </c>
      <c r="B7607" s="369" t="s">
        <v>7447</v>
      </c>
      <c r="C7607" s="369" t="s">
        <v>6</v>
      </c>
      <c r="D7607" s="370">
        <v>135.49</v>
      </c>
    </row>
    <row r="7608" spans="1:4">
      <c r="A7608" s="368" t="s">
        <v>7462</v>
      </c>
      <c r="B7608" s="369" t="s">
        <v>7463</v>
      </c>
      <c r="C7608" s="369" t="s">
        <v>1436</v>
      </c>
      <c r="D7608" s="370">
        <v>4.3</v>
      </c>
    </row>
    <row r="7609" spans="1:4">
      <c r="A7609" s="368" t="s">
        <v>7539</v>
      </c>
      <c r="B7609" s="369" t="s">
        <v>7540</v>
      </c>
      <c r="C7609" s="369" t="s">
        <v>1436</v>
      </c>
      <c r="D7609" s="370">
        <v>1.1100000000000001</v>
      </c>
    </row>
    <row r="7610" spans="1:4">
      <c r="A7610" s="368" t="s">
        <v>7543</v>
      </c>
      <c r="B7610" s="369" t="s">
        <v>7544</v>
      </c>
      <c r="C7610" s="369" t="s">
        <v>1436</v>
      </c>
      <c r="D7610" s="370">
        <v>44.88</v>
      </c>
    </row>
    <row r="7611" spans="1:4">
      <c r="A7611" s="368" t="s">
        <v>7812</v>
      </c>
      <c r="B7611" s="369" t="s">
        <v>7813</v>
      </c>
      <c r="C7611" s="369" t="s">
        <v>6</v>
      </c>
      <c r="D7611" s="370">
        <v>16.059999999999999</v>
      </c>
    </row>
    <row r="7612" spans="1:4">
      <c r="A7612" s="368" t="s">
        <v>7814</v>
      </c>
      <c r="B7612" s="369" t="s">
        <v>7815</v>
      </c>
      <c r="C7612" s="369" t="s">
        <v>6</v>
      </c>
      <c r="D7612" s="370">
        <v>9.65</v>
      </c>
    </row>
    <row r="7613" spans="1:4">
      <c r="A7613" s="368" t="s">
        <v>7816</v>
      </c>
      <c r="B7613" s="369" t="s">
        <v>7817</v>
      </c>
      <c r="C7613" s="369" t="s">
        <v>6</v>
      </c>
      <c r="D7613" s="370">
        <v>11.38</v>
      </c>
    </row>
    <row r="7614" spans="1:4">
      <c r="A7614" s="368" t="s">
        <v>7818</v>
      </c>
      <c r="B7614" s="369" t="s">
        <v>7819</v>
      </c>
      <c r="C7614" s="369" t="s">
        <v>6</v>
      </c>
      <c r="D7614" s="370">
        <v>57.94</v>
      </c>
    </row>
    <row r="7615" spans="1:4">
      <c r="A7615" s="368" t="s">
        <v>29935</v>
      </c>
      <c r="B7615" s="369" t="s">
        <v>29936</v>
      </c>
      <c r="C7615" s="369" t="s">
        <v>1436</v>
      </c>
      <c r="D7615" s="370">
        <v>5.49</v>
      </c>
    </row>
    <row r="7616" spans="1:4">
      <c r="A7616" s="368" t="s">
        <v>8600</v>
      </c>
      <c r="B7616" s="369" t="s">
        <v>8601</v>
      </c>
      <c r="C7616" s="369" t="s">
        <v>6</v>
      </c>
      <c r="D7616" s="370">
        <v>20.03</v>
      </c>
    </row>
    <row r="7617" spans="1:4">
      <c r="A7617" s="368" t="s">
        <v>8602</v>
      </c>
      <c r="B7617" s="369" t="s">
        <v>8603</v>
      </c>
      <c r="C7617" s="369" t="s">
        <v>6</v>
      </c>
      <c r="D7617" s="370">
        <v>10.8</v>
      </c>
    </row>
    <row r="7618" spans="1:4">
      <c r="A7618" s="368" t="s">
        <v>8604</v>
      </c>
      <c r="B7618" s="369" t="s">
        <v>8605</v>
      </c>
      <c r="C7618" s="369" t="s">
        <v>6</v>
      </c>
      <c r="D7618" s="370">
        <v>13.28</v>
      </c>
    </row>
    <row r="7619" spans="1:4">
      <c r="A7619" s="368" t="s">
        <v>8606</v>
      </c>
      <c r="B7619" s="369" t="s">
        <v>8607</v>
      </c>
      <c r="C7619" s="369" t="s">
        <v>6</v>
      </c>
      <c r="D7619" s="370">
        <v>24.52</v>
      </c>
    </row>
    <row r="7620" spans="1:4">
      <c r="A7620" s="368" t="s">
        <v>8608</v>
      </c>
      <c r="B7620" s="369" t="s">
        <v>8609</v>
      </c>
      <c r="C7620" s="369" t="s">
        <v>6</v>
      </c>
      <c r="D7620" s="370">
        <v>40.29</v>
      </c>
    </row>
    <row r="7621" spans="1:4">
      <c r="A7621" s="368" t="s">
        <v>8610</v>
      </c>
      <c r="B7621" s="369" t="s">
        <v>8611</v>
      </c>
      <c r="C7621" s="369" t="s">
        <v>6</v>
      </c>
      <c r="D7621" s="370">
        <v>90.69</v>
      </c>
    </row>
    <row r="7622" spans="1:4">
      <c r="A7622" s="368" t="s">
        <v>8612</v>
      </c>
      <c r="B7622" s="369" t="s">
        <v>8613</v>
      </c>
      <c r="C7622" s="369" t="s">
        <v>6</v>
      </c>
      <c r="D7622" s="370">
        <v>114.29</v>
      </c>
    </row>
    <row r="7623" spans="1:4">
      <c r="A7623" s="368" t="s">
        <v>29937</v>
      </c>
      <c r="B7623" s="369" t="s">
        <v>29938</v>
      </c>
      <c r="C7623" s="369" t="s">
        <v>1436</v>
      </c>
      <c r="D7623" s="370">
        <v>15.35</v>
      </c>
    </row>
    <row r="7624" spans="1:4" ht="22.5">
      <c r="A7624" s="368" t="s">
        <v>9075</v>
      </c>
      <c r="B7624" s="369" t="s">
        <v>9076</v>
      </c>
      <c r="C7624" s="369" t="s">
        <v>6</v>
      </c>
      <c r="D7624" s="370">
        <v>120.89</v>
      </c>
    </row>
    <row r="7625" spans="1:4" ht="22.5">
      <c r="A7625" s="368" t="s">
        <v>9077</v>
      </c>
      <c r="B7625" s="369" t="s">
        <v>9078</v>
      </c>
      <c r="C7625" s="369" t="s">
        <v>6</v>
      </c>
      <c r="D7625" s="370">
        <v>112.39</v>
      </c>
    </row>
    <row r="7626" spans="1:4" ht="22.5">
      <c r="A7626" s="368" t="s">
        <v>9079</v>
      </c>
      <c r="B7626" s="369" t="s">
        <v>9080</v>
      </c>
      <c r="C7626" s="369" t="s">
        <v>6</v>
      </c>
      <c r="D7626" s="370">
        <v>97.64</v>
      </c>
    </row>
    <row r="7627" spans="1:4" ht="22.5">
      <c r="A7627" s="368" t="s">
        <v>9081</v>
      </c>
      <c r="B7627" s="369" t="s">
        <v>9082</v>
      </c>
      <c r="C7627" s="369" t="s">
        <v>6</v>
      </c>
      <c r="D7627" s="370">
        <v>124.1</v>
      </c>
    </row>
    <row r="7628" spans="1:4" ht="22.5">
      <c r="A7628" s="368" t="s">
        <v>9083</v>
      </c>
      <c r="B7628" s="369" t="s">
        <v>9084</v>
      </c>
      <c r="C7628" s="369" t="s">
        <v>6</v>
      </c>
      <c r="D7628" s="370">
        <v>99.56</v>
      </c>
    </row>
    <row r="7629" spans="1:4" ht="22.5">
      <c r="A7629" s="368" t="s">
        <v>9085</v>
      </c>
      <c r="B7629" s="369" t="s">
        <v>9086</v>
      </c>
      <c r="C7629" s="369" t="s">
        <v>6</v>
      </c>
      <c r="D7629" s="370">
        <v>168.7</v>
      </c>
    </row>
    <row r="7630" spans="1:4" ht="22.5">
      <c r="A7630" s="368" t="s">
        <v>9087</v>
      </c>
      <c r="B7630" s="369" t="s">
        <v>9088</v>
      </c>
      <c r="C7630" s="369" t="s">
        <v>6</v>
      </c>
      <c r="D7630" s="370">
        <v>100.86</v>
      </c>
    </row>
    <row r="7631" spans="1:4" ht="22.5">
      <c r="A7631" s="368" t="s">
        <v>9089</v>
      </c>
      <c r="B7631" s="369" t="s">
        <v>9090</v>
      </c>
      <c r="C7631" s="369" t="s">
        <v>6</v>
      </c>
      <c r="D7631" s="370">
        <v>126.14</v>
      </c>
    </row>
    <row r="7632" spans="1:4" ht="22.5">
      <c r="A7632" s="368" t="s">
        <v>9091</v>
      </c>
      <c r="B7632" s="369" t="s">
        <v>9092</v>
      </c>
      <c r="C7632" s="369" t="s">
        <v>6</v>
      </c>
      <c r="D7632" s="370">
        <v>256.38</v>
      </c>
    </row>
    <row r="7633" spans="1:4" ht="22.5">
      <c r="A7633" s="368" t="s">
        <v>9093</v>
      </c>
      <c r="B7633" s="369" t="s">
        <v>9094</v>
      </c>
      <c r="C7633" s="369" t="s">
        <v>6</v>
      </c>
      <c r="D7633" s="370">
        <v>287.47000000000003</v>
      </c>
    </row>
    <row r="7634" spans="1:4">
      <c r="A7634" s="368" t="s">
        <v>9459</v>
      </c>
      <c r="B7634" s="369" t="s">
        <v>29939</v>
      </c>
      <c r="C7634" s="369" t="s">
        <v>6</v>
      </c>
      <c r="D7634" s="370">
        <v>175.51</v>
      </c>
    </row>
    <row r="7635" spans="1:4">
      <c r="A7635" s="368" t="s">
        <v>9456</v>
      </c>
      <c r="B7635" s="369" t="s">
        <v>29940</v>
      </c>
      <c r="C7635" s="369" t="s">
        <v>6</v>
      </c>
      <c r="D7635" s="370">
        <v>31.43</v>
      </c>
    </row>
    <row r="7636" spans="1:4">
      <c r="A7636" s="368" t="s">
        <v>9457</v>
      </c>
      <c r="B7636" s="369" t="s">
        <v>29941</v>
      </c>
      <c r="C7636" s="369" t="s">
        <v>6</v>
      </c>
      <c r="D7636" s="370">
        <v>38.479999999999997</v>
      </c>
    </row>
    <row r="7637" spans="1:4">
      <c r="A7637" s="368" t="s">
        <v>9458</v>
      </c>
      <c r="B7637" s="369" t="s">
        <v>29942</v>
      </c>
      <c r="C7637" s="369" t="s">
        <v>6</v>
      </c>
      <c r="D7637" s="370">
        <v>85.01</v>
      </c>
    </row>
    <row r="7638" spans="1:4">
      <c r="A7638" s="368" t="s">
        <v>9467</v>
      </c>
      <c r="B7638" s="369" t="s">
        <v>29943</v>
      </c>
      <c r="C7638" s="369" t="s">
        <v>6</v>
      </c>
      <c r="D7638" s="370">
        <v>175.51</v>
      </c>
    </row>
    <row r="7639" spans="1:4">
      <c r="A7639" s="368" t="s">
        <v>9464</v>
      </c>
      <c r="B7639" s="369" t="s">
        <v>29944</v>
      </c>
      <c r="C7639" s="369" t="s">
        <v>6</v>
      </c>
      <c r="D7639" s="370">
        <v>35.590000000000003</v>
      </c>
    </row>
    <row r="7640" spans="1:4">
      <c r="A7640" s="368" t="s">
        <v>9465</v>
      </c>
      <c r="B7640" s="369" t="s">
        <v>29945</v>
      </c>
      <c r="C7640" s="369" t="s">
        <v>6</v>
      </c>
      <c r="D7640" s="370">
        <v>90.76</v>
      </c>
    </row>
    <row r="7641" spans="1:4">
      <c r="A7641" s="368" t="s">
        <v>9466</v>
      </c>
      <c r="B7641" s="369" t="s">
        <v>29946</v>
      </c>
      <c r="C7641" s="369" t="s">
        <v>6</v>
      </c>
      <c r="D7641" s="370">
        <v>87.96</v>
      </c>
    </row>
    <row r="7642" spans="1:4">
      <c r="A7642" s="368" t="s">
        <v>10010</v>
      </c>
      <c r="B7642" s="369" t="s">
        <v>10011</v>
      </c>
      <c r="C7642" s="369" t="s">
        <v>6</v>
      </c>
      <c r="D7642" s="370">
        <v>31.87</v>
      </c>
    </row>
    <row r="7643" spans="1:4">
      <c r="A7643" s="368" t="s">
        <v>10012</v>
      </c>
      <c r="B7643" s="369" t="s">
        <v>10013</v>
      </c>
      <c r="C7643" s="369" t="s">
        <v>6</v>
      </c>
      <c r="D7643" s="370">
        <v>182.83</v>
      </c>
    </row>
    <row r="7644" spans="1:4">
      <c r="A7644" s="368" t="s">
        <v>10014</v>
      </c>
      <c r="B7644" s="369" t="s">
        <v>10015</v>
      </c>
      <c r="C7644" s="369" t="s">
        <v>6</v>
      </c>
      <c r="D7644" s="370">
        <v>286.69</v>
      </c>
    </row>
    <row r="7645" spans="1:4">
      <c r="A7645" s="368" t="s">
        <v>10016</v>
      </c>
      <c r="B7645" s="369" t="s">
        <v>10017</v>
      </c>
      <c r="C7645" s="369" t="s">
        <v>6</v>
      </c>
      <c r="D7645" s="370">
        <v>595.84</v>
      </c>
    </row>
    <row r="7646" spans="1:4">
      <c r="A7646" s="368" t="s">
        <v>10018</v>
      </c>
      <c r="B7646" s="369" t="s">
        <v>10019</v>
      </c>
      <c r="C7646" s="369" t="s">
        <v>6</v>
      </c>
      <c r="D7646" s="370">
        <v>873.79</v>
      </c>
    </row>
    <row r="7647" spans="1:4">
      <c r="A7647" s="368" t="s">
        <v>10020</v>
      </c>
      <c r="B7647" s="369" t="s">
        <v>10021</v>
      </c>
      <c r="C7647" s="369" t="s">
        <v>6</v>
      </c>
      <c r="D7647" s="370">
        <v>1226.1500000000001</v>
      </c>
    </row>
    <row r="7648" spans="1:4">
      <c r="A7648" s="368" t="s">
        <v>10022</v>
      </c>
      <c r="B7648" s="369" t="s">
        <v>10023</v>
      </c>
      <c r="C7648" s="369" t="s">
        <v>6</v>
      </c>
      <c r="D7648" s="370">
        <v>1822.98</v>
      </c>
    </row>
    <row r="7649" spans="1:4">
      <c r="A7649" s="368" t="s">
        <v>10024</v>
      </c>
      <c r="B7649" s="369" t="s">
        <v>10025</v>
      </c>
      <c r="C7649" s="369" t="s">
        <v>6</v>
      </c>
      <c r="D7649" s="370">
        <v>873.79</v>
      </c>
    </row>
    <row r="7650" spans="1:4">
      <c r="A7650" s="368" t="s">
        <v>10026</v>
      </c>
      <c r="B7650" s="369" t="s">
        <v>10027</v>
      </c>
      <c r="C7650" s="369" t="s">
        <v>6</v>
      </c>
      <c r="D7650" s="370">
        <v>1226.1500000000001</v>
      </c>
    </row>
    <row r="7651" spans="1:4">
      <c r="A7651" s="368" t="s">
        <v>10028</v>
      </c>
      <c r="B7651" s="369" t="s">
        <v>10029</v>
      </c>
      <c r="C7651" s="369" t="s">
        <v>6</v>
      </c>
      <c r="D7651" s="370">
        <v>1822.98</v>
      </c>
    </row>
    <row r="7652" spans="1:4">
      <c r="A7652" s="368" t="s">
        <v>10030</v>
      </c>
      <c r="B7652" s="369" t="s">
        <v>10031</v>
      </c>
      <c r="C7652" s="369" t="s">
        <v>6</v>
      </c>
      <c r="D7652" s="370">
        <v>29.44</v>
      </c>
    </row>
    <row r="7653" spans="1:4">
      <c r="A7653" s="368" t="s">
        <v>10032</v>
      </c>
      <c r="B7653" s="369" t="s">
        <v>10033</v>
      </c>
      <c r="C7653" s="369" t="s">
        <v>6</v>
      </c>
      <c r="D7653" s="370">
        <v>46.66</v>
      </c>
    </row>
    <row r="7654" spans="1:4">
      <c r="A7654" s="368" t="s">
        <v>10034</v>
      </c>
      <c r="B7654" s="369" t="s">
        <v>10035</v>
      </c>
      <c r="C7654" s="369" t="s">
        <v>6</v>
      </c>
      <c r="D7654" s="370">
        <v>115.89</v>
      </c>
    </row>
    <row r="7655" spans="1:4">
      <c r="A7655" s="368" t="s">
        <v>10036</v>
      </c>
      <c r="B7655" s="369" t="s">
        <v>10037</v>
      </c>
      <c r="C7655" s="369" t="s">
        <v>6</v>
      </c>
      <c r="D7655" s="370">
        <v>235.04</v>
      </c>
    </row>
    <row r="7656" spans="1:4">
      <c r="A7656" s="368" t="s">
        <v>10038</v>
      </c>
      <c r="B7656" s="369" t="s">
        <v>10039</v>
      </c>
      <c r="C7656" s="369" t="s">
        <v>6</v>
      </c>
      <c r="D7656" s="370">
        <v>421.78</v>
      </c>
    </row>
    <row r="7657" spans="1:4">
      <c r="A7657" s="368" t="s">
        <v>10040</v>
      </c>
      <c r="B7657" s="369" t="s">
        <v>10041</v>
      </c>
      <c r="C7657" s="369" t="s">
        <v>6</v>
      </c>
      <c r="D7657" s="370">
        <v>714.49</v>
      </c>
    </row>
    <row r="7658" spans="1:4">
      <c r="A7658" s="368" t="s">
        <v>10042</v>
      </c>
      <c r="B7658" s="369" t="s">
        <v>10043</v>
      </c>
      <c r="C7658" s="369" t="s">
        <v>6</v>
      </c>
      <c r="D7658" s="370">
        <v>11.18</v>
      </c>
    </row>
    <row r="7659" spans="1:4">
      <c r="A7659" s="368" t="s">
        <v>10044</v>
      </c>
      <c r="B7659" s="369" t="s">
        <v>10045</v>
      </c>
      <c r="C7659" s="369" t="s">
        <v>6</v>
      </c>
      <c r="D7659" s="370">
        <v>26.9</v>
      </c>
    </row>
    <row r="7660" spans="1:4">
      <c r="A7660" s="368" t="s">
        <v>10046</v>
      </c>
      <c r="B7660" s="369" t="s">
        <v>10047</v>
      </c>
      <c r="C7660" s="369" t="s">
        <v>6</v>
      </c>
      <c r="D7660" s="370">
        <v>53.9</v>
      </c>
    </row>
    <row r="7661" spans="1:4">
      <c r="A7661" s="368" t="s">
        <v>10048</v>
      </c>
      <c r="B7661" s="369" t="s">
        <v>10049</v>
      </c>
      <c r="C7661" s="369" t="s">
        <v>6</v>
      </c>
      <c r="D7661" s="370">
        <v>127.6</v>
      </c>
    </row>
    <row r="7662" spans="1:4">
      <c r="A7662" s="368" t="s">
        <v>10050</v>
      </c>
      <c r="B7662" s="369" t="s">
        <v>10051</v>
      </c>
      <c r="C7662" s="369" t="s">
        <v>6</v>
      </c>
      <c r="D7662" s="370">
        <v>239.53</v>
      </c>
    </row>
    <row r="7663" spans="1:4">
      <c r="A7663" s="368" t="s">
        <v>10052</v>
      </c>
      <c r="B7663" s="369" t="s">
        <v>10053</v>
      </c>
      <c r="C7663" s="369" t="s">
        <v>6</v>
      </c>
      <c r="D7663" s="370">
        <v>476.73</v>
      </c>
    </row>
    <row r="7664" spans="1:4">
      <c r="A7664" s="368" t="s">
        <v>10054</v>
      </c>
      <c r="B7664" s="369" t="s">
        <v>10055</v>
      </c>
      <c r="C7664" s="369" t="s">
        <v>6</v>
      </c>
      <c r="D7664" s="370">
        <v>685.67</v>
      </c>
    </row>
    <row r="7665" spans="1:4">
      <c r="A7665" s="368" t="s">
        <v>10163</v>
      </c>
      <c r="B7665" s="369" t="s">
        <v>10164</v>
      </c>
      <c r="C7665" s="369" t="s">
        <v>6</v>
      </c>
      <c r="D7665" s="370">
        <v>63.75</v>
      </c>
    </row>
    <row r="7666" spans="1:4">
      <c r="A7666" s="368" t="s">
        <v>10165</v>
      </c>
      <c r="B7666" s="369" t="s">
        <v>10166</v>
      </c>
      <c r="C7666" s="369" t="s">
        <v>6</v>
      </c>
      <c r="D7666" s="370">
        <v>365.67</v>
      </c>
    </row>
    <row r="7667" spans="1:4">
      <c r="A7667" s="368" t="s">
        <v>10167</v>
      </c>
      <c r="B7667" s="369" t="s">
        <v>10168</v>
      </c>
      <c r="C7667" s="369" t="s">
        <v>6</v>
      </c>
      <c r="D7667" s="370">
        <v>573.39</v>
      </c>
    </row>
    <row r="7668" spans="1:4">
      <c r="A7668" s="368" t="s">
        <v>10169</v>
      </c>
      <c r="B7668" s="369" t="s">
        <v>10170</v>
      </c>
      <c r="C7668" s="369" t="s">
        <v>6</v>
      </c>
      <c r="D7668" s="370">
        <v>1191.7</v>
      </c>
    </row>
    <row r="7669" spans="1:4">
      <c r="A7669" s="368" t="s">
        <v>10171</v>
      </c>
      <c r="B7669" s="369" t="s">
        <v>10172</v>
      </c>
      <c r="C7669" s="369" t="s">
        <v>6</v>
      </c>
      <c r="D7669" s="370">
        <v>1747.59</v>
      </c>
    </row>
    <row r="7670" spans="1:4">
      <c r="A7670" s="368" t="s">
        <v>10173</v>
      </c>
      <c r="B7670" s="369" t="s">
        <v>10174</v>
      </c>
      <c r="C7670" s="369" t="s">
        <v>6</v>
      </c>
      <c r="D7670" s="370">
        <v>2452.29</v>
      </c>
    </row>
    <row r="7671" spans="1:4">
      <c r="A7671" s="368" t="s">
        <v>10175</v>
      </c>
      <c r="B7671" s="369" t="s">
        <v>10176</v>
      </c>
      <c r="C7671" s="369" t="s">
        <v>6</v>
      </c>
      <c r="D7671" s="370">
        <v>3645.98</v>
      </c>
    </row>
    <row r="7672" spans="1:4" ht="22.5">
      <c r="A7672" s="368" t="s">
        <v>10058</v>
      </c>
      <c r="B7672" s="369" t="s">
        <v>29947</v>
      </c>
      <c r="C7672" s="369" t="s">
        <v>6</v>
      </c>
      <c r="D7672" s="370">
        <v>1747.59</v>
      </c>
    </row>
    <row r="7673" spans="1:4">
      <c r="A7673" s="368" t="s">
        <v>10177</v>
      </c>
      <c r="B7673" s="369" t="s">
        <v>10178</v>
      </c>
      <c r="C7673" s="369" t="s">
        <v>6</v>
      </c>
      <c r="D7673" s="370">
        <v>8.85</v>
      </c>
    </row>
    <row r="7674" spans="1:4">
      <c r="A7674" s="368" t="s">
        <v>10179</v>
      </c>
      <c r="B7674" s="369" t="s">
        <v>10180</v>
      </c>
      <c r="C7674" s="369" t="s">
        <v>6</v>
      </c>
      <c r="D7674" s="370">
        <v>12.11</v>
      </c>
    </row>
    <row r="7675" spans="1:4">
      <c r="A7675" s="368" t="s">
        <v>10181</v>
      </c>
      <c r="B7675" s="369" t="s">
        <v>10182</v>
      </c>
      <c r="C7675" s="369" t="s">
        <v>6</v>
      </c>
      <c r="D7675" s="370">
        <v>34.68</v>
      </c>
    </row>
    <row r="7676" spans="1:4">
      <c r="A7676" s="368" t="s">
        <v>10183</v>
      </c>
      <c r="B7676" s="369" t="s">
        <v>10184</v>
      </c>
      <c r="C7676" s="369" t="s">
        <v>6</v>
      </c>
      <c r="D7676" s="370">
        <v>59.03</v>
      </c>
    </row>
    <row r="7677" spans="1:4">
      <c r="A7677" s="368" t="s">
        <v>10185</v>
      </c>
      <c r="B7677" s="369" t="s">
        <v>10186</v>
      </c>
      <c r="C7677" s="369" t="s">
        <v>6</v>
      </c>
      <c r="D7677" s="370">
        <v>173.07</v>
      </c>
    </row>
    <row r="7678" spans="1:4">
      <c r="A7678" s="368" t="s">
        <v>10187</v>
      </c>
      <c r="B7678" s="369" t="s">
        <v>10188</v>
      </c>
      <c r="C7678" s="369" t="s">
        <v>6</v>
      </c>
      <c r="D7678" s="370">
        <v>357.36</v>
      </c>
    </row>
    <row r="7679" spans="1:4">
      <c r="A7679" s="368" t="s">
        <v>10189</v>
      </c>
      <c r="B7679" s="369" t="s">
        <v>10190</v>
      </c>
      <c r="C7679" s="369" t="s">
        <v>6</v>
      </c>
      <c r="D7679" s="370">
        <v>10.220000000000001</v>
      </c>
    </row>
    <row r="7680" spans="1:4">
      <c r="A7680" s="368" t="s">
        <v>10191</v>
      </c>
      <c r="B7680" s="369" t="s">
        <v>10192</v>
      </c>
      <c r="C7680" s="369" t="s">
        <v>6</v>
      </c>
      <c r="D7680" s="370">
        <v>431.29</v>
      </c>
    </row>
    <row r="7681" spans="1:4">
      <c r="A7681" s="368" t="s">
        <v>10193</v>
      </c>
      <c r="B7681" s="369" t="s">
        <v>10194</v>
      </c>
      <c r="C7681" s="369" t="s">
        <v>6</v>
      </c>
      <c r="D7681" s="370">
        <v>884.89</v>
      </c>
    </row>
    <row r="7682" spans="1:4">
      <c r="A7682" s="368" t="s">
        <v>10197</v>
      </c>
      <c r="B7682" s="369" t="s">
        <v>10198</v>
      </c>
      <c r="C7682" s="369" t="s">
        <v>6</v>
      </c>
      <c r="D7682" s="370">
        <v>8.17</v>
      </c>
    </row>
    <row r="7683" spans="1:4">
      <c r="A7683" s="368" t="s">
        <v>10199</v>
      </c>
      <c r="B7683" s="369" t="s">
        <v>10200</v>
      </c>
      <c r="C7683" s="369" t="s">
        <v>6</v>
      </c>
      <c r="D7683" s="370">
        <v>18.12</v>
      </c>
    </row>
    <row r="7684" spans="1:4">
      <c r="A7684" s="368" t="s">
        <v>10201</v>
      </c>
      <c r="B7684" s="369" t="s">
        <v>10202</v>
      </c>
      <c r="C7684" s="369" t="s">
        <v>6</v>
      </c>
      <c r="D7684" s="370">
        <v>38.950000000000003</v>
      </c>
    </row>
    <row r="7685" spans="1:4">
      <c r="A7685" s="368" t="s">
        <v>10203</v>
      </c>
      <c r="B7685" s="369" t="s">
        <v>10204</v>
      </c>
      <c r="C7685" s="369" t="s">
        <v>6</v>
      </c>
      <c r="D7685" s="370">
        <v>69.45</v>
      </c>
    </row>
    <row r="7686" spans="1:4">
      <c r="A7686" s="368" t="s">
        <v>10205</v>
      </c>
      <c r="B7686" s="369" t="s">
        <v>10206</v>
      </c>
      <c r="C7686" s="369" t="s">
        <v>6</v>
      </c>
      <c r="D7686" s="370">
        <v>173.81</v>
      </c>
    </row>
    <row r="7687" spans="1:4">
      <c r="A7687" s="368" t="s">
        <v>10207</v>
      </c>
      <c r="B7687" s="369" t="s">
        <v>10208</v>
      </c>
      <c r="C7687" s="369" t="s">
        <v>6</v>
      </c>
      <c r="D7687" s="370">
        <v>548.25</v>
      </c>
    </row>
    <row r="7688" spans="1:4">
      <c r="A7688" s="368" t="s">
        <v>10209</v>
      </c>
      <c r="B7688" s="369" t="s">
        <v>10210</v>
      </c>
      <c r="C7688" s="369" t="s">
        <v>6</v>
      </c>
      <c r="D7688" s="370">
        <v>551.85</v>
      </c>
    </row>
    <row r="7689" spans="1:4">
      <c r="A7689" s="368" t="s">
        <v>10211</v>
      </c>
      <c r="B7689" s="369" t="s">
        <v>10212</v>
      </c>
      <c r="C7689" s="369" t="s">
        <v>6</v>
      </c>
      <c r="D7689" s="370">
        <v>1498</v>
      </c>
    </row>
    <row r="7690" spans="1:4" ht="22.5">
      <c r="A7690" s="368" t="s">
        <v>10056</v>
      </c>
      <c r="B7690" s="369" t="s">
        <v>29948</v>
      </c>
      <c r="C7690" s="369" t="s">
        <v>6</v>
      </c>
      <c r="D7690" s="370">
        <v>2452.29</v>
      </c>
    </row>
    <row r="7691" spans="1:4" ht="22.5">
      <c r="A7691" s="368" t="s">
        <v>10057</v>
      </c>
      <c r="B7691" s="369" t="s">
        <v>29949</v>
      </c>
      <c r="C7691" s="369" t="s">
        <v>6</v>
      </c>
      <c r="D7691" s="370">
        <v>3645.98</v>
      </c>
    </row>
    <row r="7692" spans="1:4">
      <c r="A7692" s="368" t="s">
        <v>10195</v>
      </c>
      <c r="B7692" s="369" t="s">
        <v>10196</v>
      </c>
      <c r="C7692" s="369" t="s">
        <v>6</v>
      </c>
      <c r="D7692" s="370">
        <v>15.3</v>
      </c>
    </row>
    <row r="7693" spans="1:4">
      <c r="A7693" s="368" t="s">
        <v>10775</v>
      </c>
      <c r="B7693" s="369" t="s">
        <v>10776</v>
      </c>
      <c r="C7693" s="369" t="s">
        <v>5694</v>
      </c>
      <c r="D7693" s="370">
        <v>62.46</v>
      </c>
    </row>
    <row r="7694" spans="1:4">
      <c r="A7694" s="368" t="s">
        <v>10783</v>
      </c>
      <c r="B7694" s="369" t="s">
        <v>10784</v>
      </c>
      <c r="C7694" s="369" t="s">
        <v>6</v>
      </c>
      <c r="D7694" s="370">
        <v>6.59</v>
      </c>
    </row>
    <row r="7695" spans="1:4" ht="33.75">
      <c r="A7695" s="368" t="s">
        <v>10888</v>
      </c>
      <c r="B7695" s="369" t="s">
        <v>10889</v>
      </c>
      <c r="C7695" s="369" t="s">
        <v>1436</v>
      </c>
      <c r="D7695" s="370">
        <v>17.309999999999999</v>
      </c>
    </row>
    <row r="7696" spans="1:4">
      <c r="A7696" s="368" t="s">
        <v>11177</v>
      </c>
      <c r="B7696" s="369" t="s">
        <v>11178</v>
      </c>
      <c r="C7696" s="369" t="s">
        <v>6</v>
      </c>
      <c r="D7696" s="370">
        <v>26.64</v>
      </c>
    </row>
    <row r="7697" spans="1:4" ht="22.5">
      <c r="A7697" s="368" t="s">
        <v>11179</v>
      </c>
      <c r="B7697" s="369" t="s">
        <v>11180</v>
      </c>
      <c r="C7697" s="369" t="s">
        <v>6</v>
      </c>
      <c r="D7697" s="370">
        <v>24.25</v>
      </c>
    </row>
    <row r="7698" spans="1:4" ht="45">
      <c r="A7698" s="368" t="s">
        <v>11181</v>
      </c>
      <c r="B7698" s="369" t="s">
        <v>11182</v>
      </c>
      <c r="C7698" s="369" t="s">
        <v>6</v>
      </c>
      <c r="D7698" s="370">
        <v>6.34</v>
      </c>
    </row>
    <row r="7699" spans="1:4" ht="22.5">
      <c r="A7699" s="368" t="s">
        <v>11214</v>
      </c>
      <c r="B7699" s="369" t="s">
        <v>11215</v>
      </c>
      <c r="C7699" s="369" t="s">
        <v>6</v>
      </c>
      <c r="D7699" s="370">
        <v>8.81</v>
      </c>
    </row>
    <row r="7700" spans="1:4" ht="22.5">
      <c r="A7700" s="368" t="s">
        <v>11544</v>
      </c>
      <c r="B7700" s="369" t="s">
        <v>11545</v>
      </c>
      <c r="C7700" s="369" t="s">
        <v>6</v>
      </c>
      <c r="D7700" s="370">
        <v>112.84</v>
      </c>
    </row>
    <row r="7701" spans="1:4" ht="22.5">
      <c r="A7701" s="368" t="s">
        <v>11546</v>
      </c>
      <c r="B7701" s="369" t="s">
        <v>11547</v>
      </c>
      <c r="C7701" s="369" t="s">
        <v>6</v>
      </c>
      <c r="D7701" s="370">
        <v>191.13</v>
      </c>
    </row>
    <row r="7702" spans="1:4" ht="22.5">
      <c r="A7702" s="368" t="s">
        <v>11548</v>
      </c>
      <c r="B7702" s="369" t="s">
        <v>11549</v>
      </c>
      <c r="C7702" s="369" t="s">
        <v>6</v>
      </c>
      <c r="D7702" s="370">
        <v>256.93</v>
      </c>
    </row>
    <row r="7703" spans="1:4" ht="22.5">
      <c r="A7703" s="368" t="s">
        <v>11550</v>
      </c>
      <c r="B7703" s="369" t="s">
        <v>11551</v>
      </c>
      <c r="C7703" s="369" t="s">
        <v>6</v>
      </c>
      <c r="D7703" s="370">
        <v>531.13</v>
      </c>
    </row>
    <row r="7704" spans="1:4" ht="22.5">
      <c r="A7704" s="368" t="s">
        <v>11552</v>
      </c>
      <c r="B7704" s="369" t="s">
        <v>11553</v>
      </c>
      <c r="C7704" s="369" t="s">
        <v>6</v>
      </c>
      <c r="D7704" s="370">
        <v>933.62</v>
      </c>
    </row>
    <row r="7705" spans="1:4" ht="22.5">
      <c r="A7705" s="368" t="s">
        <v>11554</v>
      </c>
      <c r="B7705" s="369" t="s">
        <v>11555</v>
      </c>
      <c r="C7705" s="369" t="s">
        <v>6</v>
      </c>
      <c r="D7705" s="370">
        <v>1524.3</v>
      </c>
    </row>
    <row r="7706" spans="1:4" ht="22.5">
      <c r="A7706" s="368" t="s">
        <v>11556</v>
      </c>
      <c r="B7706" s="369" t="s">
        <v>11557</v>
      </c>
      <c r="C7706" s="369" t="s">
        <v>6</v>
      </c>
      <c r="D7706" s="370">
        <v>2261.27</v>
      </c>
    </row>
    <row r="7707" spans="1:4">
      <c r="A7707" s="368" t="s">
        <v>11683</v>
      </c>
      <c r="B7707" s="369" t="s">
        <v>11684</v>
      </c>
      <c r="C7707" s="369" t="s">
        <v>41</v>
      </c>
      <c r="D7707" s="370">
        <v>4.83</v>
      </c>
    </row>
    <row r="7708" spans="1:4" ht="33.75">
      <c r="A7708" s="368" t="s">
        <v>11762</v>
      </c>
      <c r="B7708" s="369" t="s">
        <v>11763</v>
      </c>
      <c r="C7708" s="369" t="s">
        <v>6</v>
      </c>
      <c r="D7708" s="370">
        <v>37.14</v>
      </c>
    </row>
    <row r="7709" spans="1:4" ht="33.75">
      <c r="A7709" s="368" t="s">
        <v>11764</v>
      </c>
      <c r="B7709" s="369" t="s">
        <v>11765</v>
      </c>
      <c r="C7709" s="369" t="s">
        <v>6</v>
      </c>
      <c r="D7709" s="370">
        <v>65.06</v>
      </c>
    </row>
    <row r="7710" spans="1:4" ht="33.75">
      <c r="A7710" s="368" t="s">
        <v>11766</v>
      </c>
      <c r="B7710" s="369" t="s">
        <v>11767</v>
      </c>
      <c r="C7710" s="369" t="s">
        <v>6</v>
      </c>
      <c r="D7710" s="370">
        <v>99.81</v>
      </c>
    </row>
    <row r="7711" spans="1:4" ht="33.75">
      <c r="A7711" s="368" t="s">
        <v>11768</v>
      </c>
      <c r="B7711" s="369" t="s">
        <v>11769</v>
      </c>
      <c r="C7711" s="369" t="s">
        <v>6</v>
      </c>
      <c r="D7711" s="370">
        <v>161.35</v>
      </c>
    </row>
    <row r="7712" spans="1:4" ht="33.75">
      <c r="A7712" s="368" t="s">
        <v>11770</v>
      </c>
      <c r="B7712" s="369" t="s">
        <v>11771</v>
      </c>
      <c r="C7712" s="369" t="s">
        <v>6</v>
      </c>
      <c r="D7712" s="370">
        <v>370.18</v>
      </c>
    </row>
    <row r="7713" spans="1:4" ht="33.75">
      <c r="A7713" s="368" t="s">
        <v>11772</v>
      </c>
      <c r="B7713" s="369" t="s">
        <v>11773</v>
      </c>
      <c r="C7713" s="369" t="s">
        <v>6</v>
      </c>
      <c r="D7713" s="370">
        <v>516.80999999999995</v>
      </c>
    </row>
    <row r="7714" spans="1:4" ht="33.75">
      <c r="A7714" s="368" t="s">
        <v>11774</v>
      </c>
      <c r="B7714" s="369" t="s">
        <v>11775</v>
      </c>
      <c r="C7714" s="369" t="s">
        <v>6</v>
      </c>
      <c r="D7714" s="370">
        <v>777.5</v>
      </c>
    </row>
    <row r="7715" spans="1:4" ht="22.5">
      <c r="A7715" s="368" t="s">
        <v>11812</v>
      </c>
      <c r="B7715" s="369" t="s">
        <v>11813</v>
      </c>
      <c r="C7715" s="369" t="s">
        <v>6</v>
      </c>
      <c r="D7715" s="370">
        <v>20.57</v>
      </c>
    </row>
    <row r="7716" spans="1:4" ht="22.5">
      <c r="A7716" s="368" t="s">
        <v>11814</v>
      </c>
      <c r="B7716" s="369" t="s">
        <v>11815</v>
      </c>
      <c r="C7716" s="369" t="s">
        <v>6</v>
      </c>
      <c r="D7716" s="370">
        <v>33.96</v>
      </c>
    </row>
    <row r="7717" spans="1:4" ht="22.5">
      <c r="A7717" s="368" t="s">
        <v>11816</v>
      </c>
      <c r="B7717" s="369" t="s">
        <v>11817</v>
      </c>
      <c r="C7717" s="369" t="s">
        <v>6</v>
      </c>
      <c r="D7717" s="370">
        <v>28.83</v>
      </c>
    </row>
    <row r="7718" spans="1:4" ht="22.5">
      <c r="A7718" s="368" t="s">
        <v>11818</v>
      </c>
      <c r="B7718" s="369" t="s">
        <v>11819</v>
      </c>
      <c r="C7718" s="369" t="s">
        <v>6</v>
      </c>
      <c r="D7718" s="370">
        <v>61.58</v>
      </c>
    </row>
    <row r="7719" spans="1:4" ht="33.75">
      <c r="A7719" s="368" t="s">
        <v>11820</v>
      </c>
      <c r="B7719" s="369" t="s">
        <v>11821</v>
      </c>
      <c r="C7719" s="369" t="s">
        <v>6</v>
      </c>
      <c r="D7719" s="370">
        <v>33.08</v>
      </c>
    </row>
    <row r="7720" spans="1:4" ht="33.75">
      <c r="A7720" s="368" t="s">
        <v>11822</v>
      </c>
      <c r="B7720" s="369" t="s">
        <v>11823</v>
      </c>
      <c r="C7720" s="369" t="s">
        <v>6</v>
      </c>
      <c r="D7720" s="370">
        <v>48.38</v>
      </c>
    </row>
    <row r="7721" spans="1:4" ht="33.75">
      <c r="A7721" s="368" t="s">
        <v>11824</v>
      </c>
      <c r="B7721" s="369" t="s">
        <v>11825</v>
      </c>
      <c r="C7721" s="369" t="s">
        <v>6</v>
      </c>
      <c r="D7721" s="370">
        <v>43.2</v>
      </c>
    </row>
    <row r="7722" spans="1:4" ht="33.75">
      <c r="A7722" s="368" t="s">
        <v>11826</v>
      </c>
      <c r="B7722" s="369" t="s">
        <v>11827</v>
      </c>
      <c r="C7722" s="369" t="s">
        <v>6</v>
      </c>
      <c r="D7722" s="370">
        <v>80.33</v>
      </c>
    </row>
    <row r="7723" spans="1:4" ht="33.75">
      <c r="A7723" s="368" t="s">
        <v>11828</v>
      </c>
      <c r="B7723" s="369" t="s">
        <v>29950</v>
      </c>
      <c r="C7723" s="369" t="s">
        <v>6</v>
      </c>
      <c r="D7723" s="370">
        <v>73.11</v>
      </c>
    </row>
    <row r="7724" spans="1:4" ht="33.75">
      <c r="A7724" s="368" t="s">
        <v>11829</v>
      </c>
      <c r="B7724" s="369" t="s">
        <v>29951</v>
      </c>
      <c r="C7724" s="369" t="s">
        <v>6</v>
      </c>
      <c r="D7724" s="370">
        <v>119.38</v>
      </c>
    </row>
    <row r="7725" spans="1:4" ht="33.75">
      <c r="A7725" s="368" t="s">
        <v>11830</v>
      </c>
      <c r="B7725" s="369" t="s">
        <v>29952</v>
      </c>
      <c r="C7725" s="369" t="s">
        <v>6</v>
      </c>
      <c r="D7725" s="370">
        <v>171.14</v>
      </c>
    </row>
    <row r="7726" spans="1:4" ht="33.75">
      <c r="A7726" s="368" t="s">
        <v>11831</v>
      </c>
      <c r="B7726" s="369" t="s">
        <v>29953</v>
      </c>
      <c r="C7726" s="369" t="s">
        <v>6</v>
      </c>
      <c r="D7726" s="370">
        <v>255.16</v>
      </c>
    </row>
    <row r="7727" spans="1:4" ht="33.75">
      <c r="A7727" s="368" t="s">
        <v>11832</v>
      </c>
      <c r="B7727" s="369" t="s">
        <v>29954</v>
      </c>
      <c r="C7727" s="369" t="s">
        <v>6</v>
      </c>
      <c r="D7727" s="370">
        <v>411.22</v>
      </c>
    </row>
    <row r="7728" spans="1:4" ht="33.75">
      <c r="A7728" s="368" t="s">
        <v>11833</v>
      </c>
      <c r="B7728" s="369" t="s">
        <v>29955</v>
      </c>
      <c r="C7728" s="369" t="s">
        <v>6</v>
      </c>
      <c r="D7728" s="370">
        <v>587.27</v>
      </c>
    </row>
    <row r="7729" spans="1:4" ht="33.75">
      <c r="A7729" s="368" t="s">
        <v>11834</v>
      </c>
      <c r="B7729" s="369" t="s">
        <v>29956</v>
      </c>
      <c r="C7729" s="369" t="s">
        <v>6</v>
      </c>
      <c r="D7729" s="370">
        <v>913.64</v>
      </c>
    </row>
    <row r="7730" spans="1:4" ht="22.5">
      <c r="A7730" s="368" t="s">
        <v>12291</v>
      </c>
      <c r="B7730" s="369" t="s">
        <v>12292</v>
      </c>
      <c r="C7730" s="369" t="s">
        <v>6</v>
      </c>
      <c r="D7730" s="370">
        <v>6590.71</v>
      </c>
    </row>
    <row r="7731" spans="1:4">
      <c r="A7731" s="368" t="s">
        <v>12424</v>
      </c>
      <c r="B7731" s="369" t="s">
        <v>12425</v>
      </c>
      <c r="C7731" s="369" t="s">
        <v>6</v>
      </c>
      <c r="D7731" s="370">
        <v>20.329999999999998</v>
      </c>
    </row>
    <row r="7732" spans="1:4">
      <c r="A7732" s="368" t="s">
        <v>12426</v>
      </c>
      <c r="B7732" s="369" t="s">
        <v>12427</v>
      </c>
      <c r="C7732" s="369" t="s">
        <v>6</v>
      </c>
      <c r="D7732" s="370">
        <v>31.63</v>
      </c>
    </row>
    <row r="7733" spans="1:4">
      <c r="A7733" s="368" t="s">
        <v>12428</v>
      </c>
      <c r="B7733" s="369" t="s">
        <v>12429</v>
      </c>
      <c r="C7733" s="369" t="s">
        <v>6</v>
      </c>
      <c r="D7733" s="370">
        <v>40.69</v>
      </c>
    </row>
    <row r="7734" spans="1:4">
      <c r="A7734" s="368" t="s">
        <v>12409</v>
      </c>
      <c r="B7734" s="369" t="s">
        <v>12410</v>
      </c>
      <c r="C7734" s="369" t="s">
        <v>6</v>
      </c>
      <c r="D7734" s="370">
        <v>18.579999999999998</v>
      </c>
    </row>
    <row r="7735" spans="1:4">
      <c r="A7735" s="368" t="s">
        <v>12416</v>
      </c>
      <c r="B7735" s="369" t="s">
        <v>12417</v>
      </c>
      <c r="C7735" s="369" t="s">
        <v>6</v>
      </c>
      <c r="D7735" s="370">
        <v>25.71</v>
      </c>
    </row>
    <row r="7736" spans="1:4">
      <c r="A7736" s="368" t="s">
        <v>12418</v>
      </c>
      <c r="B7736" s="369" t="s">
        <v>12419</v>
      </c>
      <c r="C7736" s="369" t="s">
        <v>6</v>
      </c>
      <c r="D7736" s="370">
        <v>71.89</v>
      </c>
    </row>
    <row r="7737" spans="1:4">
      <c r="A7737" s="368" t="s">
        <v>12420</v>
      </c>
      <c r="B7737" s="369" t="s">
        <v>12421</v>
      </c>
      <c r="C7737" s="369" t="s">
        <v>6</v>
      </c>
      <c r="D7737" s="370">
        <v>37.130000000000003</v>
      </c>
    </row>
    <row r="7738" spans="1:4" ht="45">
      <c r="A7738" s="368" t="s">
        <v>12651</v>
      </c>
      <c r="B7738" s="369" t="s">
        <v>12652</v>
      </c>
      <c r="C7738" s="369" t="s">
        <v>6</v>
      </c>
      <c r="D7738" s="370">
        <v>29.43</v>
      </c>
    </row>
    <row r="7739" spans="1:4" ht="45">
      <c r="A7739" s="368" t="s">
        <v>12653</v>
      </c>
      <c r="B7739" s="369" t="s">
        <v>12654</v>
      </c>
      <c r="C7739" s="369" t="s">
        <v>6</v>
      </c>
      <c r="D7739" s="370">
        <v>45.57</v>
      </c>
    </row>
    <row r="7740" spans="1:4" ht="45">
      <c r="A7740" s="368" t="s">
        <v>12655</v>
      </c>
      <c r="B7740" s="369" t="s">
        <v>12656</v>
      </c>
      <c r="C7740" s="369" t="s">
        <v>6</v>
      </c>
      <c r="D7740" s="370">
        <v>62.63</v>
      </c>
    </row>
    <row r="7741" spans="1:4" ht="45">
      <c r="A7741" s="368" t="s">
        <v>12657</v>
      </c>
      <c r="B7741" s="369" t="s">
        <v>12658</v>
      </c>
      <c r="C7741" s="369" t="s">
        <v>6</v>
      </c>
      <c r="D7741" s="370">
        <v>99.27</v>
      </c>
    </row>
    <row r="7742" spans="1:4" ht="45">
      <c r="A7742" s="368" t="s">
        <v>12659</v>
      </c>
      <c r="B7742" s="369" t="s">
        <v>12660</v>
      </c>
      <c r="C7742" s="369" t="s">
        <v>6</v>
      </c>
      <c r="D7742" s="370">
        <v>123.2</v>
      </c>
    </row>
    <row r="7743" spans="1:4" ht="45">
      <c r="A7743" s="368" t="s">
        <v>12661</v>
      </c>
      <c r="B7743" s="369" t="s">
        <v>12662</v>
      </c>
      <c r="C7743" s="369" t="s">
        <v>6</v>
      </c>
      <c r="D7743" s="370">
        <v>147.93</v>
      </c>
    </row>
    <row r="7744" spans="1:4" ht="45">
      <c r="A7744" s="368" t="s">
        <v>12663</v>
      </c>
      <c r="B7744" s="369" t="s">
        <v>12664</v>
      </c>
      <c r="C7744" s="369" t="s">
        <v>6</v>
      </c>
      <c r="D7744" s="370">
        <v>197</v>
      </c>
    </row>
    <row r="7745" spans="1:4">
      <c r="A7745" s="368" t="s">
        <v>12923</v>
      </c>
      <c r="B7745" s="369" t="s">
        <v>12924</v>
      </c>
      <c r="C7745" s="369" t="s">
        <v>5694</v>
      </c>
      <c r="D7745" s="370">
        <v>29.66</v>
      </c>
    </row>
    <row r="7746" spans="1:4" ht="22.5">
      <c r="A7746" s="368" t="s">
        <v>13177</v>
      </c>
      <c r="B7746" s="369" t="s">
        <v>13178</v>
      </c>
      <c r="C7746" s="369" t="s">
        <v>6</v>
      </c>
      <c r="D7746" s="370">
        <v>78.150000000000006</v>
      </c>
    </row>
    <row r="7747" spans="1:4" ht="22.5">
      <c r="A7747" s="368" t="s">
        <v>13179</v>
      </c>
      <c r="B7747" s="369" t="s">
        <v>13180</v>
      </c>
      <c r="C7747" s="369" t="s">
        <v>6</v>
      </c>
      <c r="D7747" s="370">
        <v>166.4</v>
      </c>
    </row>
    <row r="7748" spans="1:4" ht="22.5">
      <c r="A7748" s="368" t="s">
        <v>13181</v>
      </c>
      <c r="B7748" s="369" t="s">
        <v>13182</v>
      </c>
      <c r="C7748" s="369" t="s">
        <v>6</v>
      </c>
      <c r="D7748" s="370">
        <v>182.46</v>
      </c>
    </row>
    <row r="7749" spans="1:4" ht="22.5">
      <c r="A7749" s="368" t="s">
        <v>13187</v>
      </c>
      <c r="B7749" s="369" t="s">
        <v>13188</v>
      </c>
      <c r="C7749" s="369" t="s">
        <v>6</v>
      </c>
      <c r="D7749" s="370">
        <v>126.47</v>
      </c>
    </row>
    <row r="7750" spans="1:4" ht="33.75">
      <c r="A7750" s="368" t="s">
        <v>13189</v>
      </c>
      <c r="B7750" s="369" t="s">
        <v>13190</v>
      </c>
      <c r="C7750" s="369" t="s">
        <v>6</v>
      </c>
      <c r="D7750" s="370">
        <v>127.73</v>
      </c>
    </row>
    <row r="7751" spans="1:4" ht="33.75">
      <c r="A7751" s="368" t="s">
        <v>13191</v>
      </c>
      <c r="B7751" s="369" t="s">
        <v>13192</v>
      </c>
      <c r="C7751" s="369" t="s">
        <v>6</v>
      </c>
      <c r="D7751" s="370">
        <v>94.55</v>
      </c>
    </row>
    <row r="7752" spans="1:4" ht="33.75">
      <c r="A7752" s="368" t="s">
        <v>13193</v>
      </c>
      <c r="B7752" s="369" t="s">
        <v>13194</v>
      </c>
      <c r="C7752" s="369" t="s">
        <v>6</v>
      </c>
      <c r="D7752" s="370">
        <v>215.41</v>
      </c>
    </row>
    <row r="7753" spans="1:4" ht="33.75">
      <c r="A7753" s="368" t="s">
        <v>13195</v>
      </c>
      <c r="B7753" s="369" t="s">
        <v>13196</v>
      </c>
      <c r="C7753" s="369" t="s">
        <v>6</v>
      </c>
      <c r="D7753" s="370">
        <v>425.28</v>
      </c>
    </row>
    <row r="7754" spans="1:4" ht="22.5">
      <c r="A7754" s="368" t="s">
        <v>13197</v>
      </c>
      <c r="B7754" s="369" t="s">
        <v>13198</v>
      </c>
      <c r="C7754" s="369" t="s">
        <v>6</v>
      </c>
      <c r="D7754" s="370">
        <v>71.28</v>
      </c>
    </row>
    <row r="7755" spans="1:4" ht="22.5">
      <c r="A7755" s="368" t="s">
        <v>13199</v>
      </c>
      <c r="B7755" s="369" t="s">
        <v>13200</v>
      </c>
      <c r="C7755" s="369" t="s">
        <v>6</v>
      </c>
      <c r="D7755" s="370">
        <v>138.94</v>
      </c>
    </row>
    <row r="7756" spans="1:4">
      <c r="A7756" s="368" t="s">
        <v>13215</v>
      </c>
      <c r="B7756" s="369" t="s">
        <v>13216</v>
      </c>
      <c r="C7756" s="369" t="s">
        <v>6</v>
      </c>
      <c r="D7756" s="370">
        <v>69.42</v>
      </c>
    </row>
    <row r="7757" spans="1:4">
      <c r="A7757" s="368" t="s">
        <v>13303</v>
      </c>
      <c r="B7757" s="369" t="s">
        <v>13304</v>
      </c>
      <c r="C7757" s="369" t="s">
        <v>6</v>
      </c>
      <c r="D7757" s="370">
        <v>9.86</v>
      </c>
    </row>
    <row r="7758" spans="1:4">
      <c r="A7758" s="368" t="s">
        <v>13305</v>
      </c>
      <c r="B7758" s="369" t="s">
        <v>13306</v>
      </c>
      <c r="C7758" s="369" t="s">
        <v>6</v>
      </c>
      <c r="D7758" s="370">
        <v>20.59</v>
      </c>
    </row>
    <row r="7759" spans="1:4">
      <c r="A7759" s="368" t="s">
        <v>13307</v>
      </c>
      <c r="B7759" s="369" t="s">
        <v>13308</v>
      </c>
      <c r="C7759" s="369" t="s">
        <v>6</v>
      </c>
      <c r="D7759" s="370">
        <v>14.77</v>
      </c>
    </row>
    <row r="7760" spans="1:4" ht="22.5">
      <c r="A7760" s="368" t="s">
        <v>13379</v>
      </c>
      <c r="B7760" s="369" t="s">
        <v>13380</v>
      </c>
      <c r="C7760" s="369" t="s">
        <v>6</v>
      </c>
      <c r="D7760" s="370">
        <v>11.62</v>
      </c>
    </row>
    <row r="7761" spans="1:4" ht="22.5">
      <c r="A7761" s="368" t="s">
        <v>13381</v>
      </c>
      <c r="B7761" s="369" t="s">
        <v>13382</v>
      </c>
      <c r="C7761" s="369" t="s">
        <v>6</v>
      </c>
      <c r="D7761" s="370">
        <v>19.38</v>
      </c>
    </row>
    <row r="7762" spans="1:4" ht="22.5">
      <c r="A7762" s="368" t="s">
        <v>13383</v>
      </c>
      <c r="B7762" s="369" t="s">
        <v>13384</v>
      </c>
      <c r="C7762" s="369" t="s">
        <v>6</v>
      </c>
      <c r="D7762" s="370">
        <v>35.81</v>
      </c>
    </row>
    <row r="7763" spans="1:4" ht="22.5">
      <c r="A7763" s="368" t="s">
        <v>13385</v>
      </c>
      <c r="B7763" s="369" t="s">
        <v>13386</v>
      </c>
      <c r="C7763" s="369" t="s">
        <v>6</v>
      </c>
      <c r="D7763" s="370">
        <v>46.23</v>
      </c>
    </row>
    <row r="7764" spans="1:4" ht="33.75">
      <c r="A7764" s="368" t="s">
        <v>13423</v>
      </c>
      <c r="B7764" s="369" t="s">
        <v>13424</v>
      </c>
      <c r="C7764" s="369" t="s">
        <v>41</v>
      </c>
      <c r="D7764" s="370">
        <v>179.38</v>
      </c>
    </row>
    <row r="7765" spans="1:4" ht="78.75">
      <c r="A7765" s="368" t="s">
        <v>13470</v>
      </c>
      <c r="B7765" s="369" t="s">
        <v>13471</v>
      </c>
      <c r="C7765" s="369" t="s">
        <v>6</v>
      </c>
      <c r="D7765" s="370">
        <v>335.05</v>
      </c>
    </row>
    <row r="7766" spans="1:4" ht="112.5">
      <c r="A7766" s="368" t="s">
        <v>13472</v>
      </c>
      <c r="B7766" s="369" t="s">
        <v>13473</v>
      </c>
      <c r="C7766" s="369" t="s">
        <v>6</v>
      </c>
      <c r="D7766" s="370">
        <v>368.85</v>
      </c>
    </row>
    <row r="7767" spans="1:4" ht="112.5">
      <c r="A7767" s="368" t="s">
        <v>13474</v>
      </c>
      <c r="B7767" s="369" t="s">
        <v>13475</v>
      </c>
      <c r="C7767" s="369" t="s">
        <v>6</v>
      </c>
      <c r="D7767" s="370">
        <v>416.7</v>
      </c>
    </row>
    <row r="7768" spans="1:4" ht="78.75">
      <c r="A7768" s="368" t="s">
        <v>13476</v>
      </c>
      <c r="B7768" s="369" t="s">
        <v>13477</v>
      </c>
      <c r="C7768" s="369" t="s">
        <v>6</v>
      </c>
      <c r="D7768" s="370">
        <v>391.62</v>
      </c>
    </row>
    <row r="7769" spans="1:4" ht="112.5">
      <c r="A7769" s="368" t="s">
        <v>13478</v>
      </c>
      <c r="B7769" s="369" t="s">
        <v>13479</v>
      </c>
      <c r="C7769" s="369" t="s">
        <v>6</v>
      </c>
      <c r="D7769" s="370">
        <v>653.17999999999995</v>
      </c>
    </row>
    <row r="7770" spans="1:4" ht="112.5">
      <c r="A7770" s="368" t="s">
        <v>13480</v>
      </c>
      <c r="B7770" s="369" t="s">
        <v>13481</v>
      </c>
      <c r="C7770" s="369" t="s">
        <v>6</v>
      </c>
      <c r="D7770" s="370">
        <v>1149.07</v>
      </c>
    </row>
    <row r="7771" spans="1:4" ht="78.75">
      <c r="A7771" s="368" t="s">
        <v>13482</v>
      </c>
      <c r="B7771" s="369" t="s">
        <v>13483</v>
      </c>
      <c r="C7771" s="369" t="s">
        <v>6</v>
      </c>
      <c r="D7771" s="370">
        <v>369.48</v>
      </c>
    </row>
    <row r="7772" spans="1:4" ht="112.5">
      <c r="A7772" s="368" t="s">
        <v>13484</v>
      </c>
      <c r="B7772" s="369" t="s">
        <v>13485</v>
      </c>
      <c r="C7772" s="369" t="s">
        <v>6</v>
      </c>
      <c r="D7772" s="370">
        <v>418.59</v>
      </c>
    </row>
    <row r="7773" spans="1:4" ht="78.75">
      <c r="A7773" s="368" t="s">
        <v>13486</v>
      </c>
      <c r="B7773" s="369" t="s">
        <v>13487</v>
      </c>
      <c r="C7773" s="369" t="s">
        <v>6</v>
      </c>
      <c r="D7773" s="370">
        <v>407.38</v>
      </c>
    </row>
    <row r="7774" spans="1:4" ht="112.5">
      <c r="A7774" s="368" t="s">
        <v>13488</v>
      </c>
      <c r="B7774" s="369" t="s">
        <v>13489</v>
      </c>
      <c r="C7774" s="369" t="s">
        <v>6</v>
      </c>
      <c r="D7774" s="370">
        <v>473.37</v>
      </c>
    </row>
    <row r="7775" spans="1:4" ht="78.75">
      <c r="A7775" s="368" t="s">
        <v>13490</v>
      </c>
      <c r="B7775" s="369" t="s">
        <v>13491</v>
      </c>
      <c r="C7775" s="369" t="s">
        <v>6</v>
      </c>
      <c r="D7775" s="370">
        <v>442.92</v>
      </c>
    </row>
    <row r="7776" spans="1:4" ht="112.5">
      <c r="A7776" s="368" t="s">
        <v>13492</v>
      </c>
      <c r="B7776" s="369" t="s">
        <v>13493</v>
      </c>
      <c r="C7776" s="369" t="s">
        <v>6</v>
      </c>
      <c r="D7776" s="370">
        <v>524.83000000000004</v>
      </c>
    </row>
    <row r="7777" spans="1:4" ht="78.75">
      <c r="A7777" s="368" t="s">
        <v>13494</v>
      </c>
      <c r="B7777" s="369" t="s">
        <v>13495</v>
      </c>
      <c r="C7777" s="369" t="s">
        <v>6</v>
      </c>
      <c r="D7777" s="370">
        <v>507.94</v>
      </c>
    </row>
    <row r="7778" spans="1:4" ht="112.5">
      <c r="A7778" s="368" t="s">
        <v>13496</v>
      </c>
      <c r="B7778" s="369" t="s">
        <v>13497</v>
      </c>
      <c r="C7778" s="369" t="s">
        <v>6</v>
      </c>
      <c r="D7778" s="370">
        <v>606.02</v>
      </c>
    </row>
    <row r="7779" spans="1:4" ht="112.5">
      <c r="A7779" s="368" t="s">
        <v>13498</v>
      </c>
      <c r="B7779" s="369" t="s">
        <v>13499</v>
      </c>
      <c r="C7779" s="369" t="s">
        <v>6</v>
      </c>
      <c r="D7779" s="370">
        <v>1312.1</v>
      </c>
    </row>
    <row r="7780" spans="1:4" ht="78.75">
      <c r="A7780" s="368" t="s">
        <v>13500</v>
      </c>
      <c r="B7780" s="369" t="s">
        <v>13501</v>
      </c>
      <c r="C7780" s="369" t="s">
        <v>6</v>
      </c>
      <c r="D7780" s="370">
        <v>542.41999999999996</v>
      </c>
    </row>
    <row r="7781" spans="1:4" ht="112.5">
      <c r="A7781" s="368" t="s">
        <v>13502</v>
      </c>
      <c r="B7781" s="369" t="s">
        <v>13503</v>
      </c>
      <c r="C7781" s="369" t="s">
        <v>6</v>
      </c>
      <c r="D7781" s="370">
        <v>656.61</v>
      </c>
    </row>
    <row r="7782" spans="1:4" ht="112.5">
      <c r="A7782" s="368" t="s">
        <v>13504</v>
      </c>
      <c r="B7782" s="369" t="s">
        <v>13505</v>
      </c>
      <c r="C7782" s="369" t="s">
        <v>6</v>
      </c>
      <c r="D7782" s="370">
        <v>1488.6</v>
      </c>
    </row>
    <row r="7783" spans="1:4" ht="112.5">
      <c r="A7783" s="368" t="s">
        <v>13506</v>
      </c>
      <c r="B7783" s="369" t="s">
        <v>13507</v>
      </c>
      <c r="C7783" s="369" t="s">
        <v>6</v>
      </c>
      <c r="D7783" s="370">
        <v>743.92</v>
      </c>
    </row>
    <row r="7784" spans="1:4" ht="112.5">
      <c r="A7784" s="368" t="s">
        <v>13508</v>
      </c>
      <c r="B7784" s="369" t="s">
        <v>13509</v>
      </c>
      <c r="C7784" s="369" t="s">
        <v>6</v>
      </c>
      <c r="D7784" s="370">
        <v>929.74</v>
      </c>
    </row>
    <row r="7785" spans="1:4" ht="112.5">
      <c r="A7785" s="368" t="s">
        <v>13510</v>
      </c>
      <c r="B7785" s="369" t="s">
        <v>13511</v>
      </c>
      <c r="C7785" s="369" t="s">
        <v>6</v>
      </c>
      <c r="D7785" s="370">
        <v>988.84</v>
      </c>
    </row>
    <row r="7786" spans="1:4" ht="22.5">
      <c r="A7786" s="368" t="s">
        <v>13580</v>
      </c>
      <c r="B7786" s="369" t="s">
        <v>13581</v>
      </c>
      <c r="C7786" s="369" t="s">
        <v>6</v>
      </c>
      <c r="D7786" s="370">
        <v>322.85000000000002</v>
      </c>
    </row>
    <row r="7787" spans="1:4">
      <c r="A7787" s="368" t="s">
        <v>13624</v>
      </c>
      <c r="B7787" s="369" t="s">
        <v>13625</v>
      </c>
      <c r="C7787" s="369" t="s">
        <v>6</v>
      </c>
      <c r="D7787" s="370">
        <v>8.76</v>
      </c>
    </row>
    <row r="7788" spans="1:4">
      <c r="A7788" s="368" t="s">
        <v>13626</v>
      </c>
      <c r="B7788" s="369" t="s">
        <v>13627</v>
      </c>
      <c r="C7788" s="369" t="s">
        <v>6</v>
      </c>
      <c r="D7788" s="370">
        <v>8.07</v>
      </c>
    </row>
    <row r="7789" spans="1:4">
      <c r="A7789" s="368" t="s">
        <v>13628</v>
      </c>
      <c r="B7789" s="369" t="s">
        <v>13629</v>
      </c>
      <c r="C7789" s="369" t="s">
        <v>6</v>
      </c>
      <c r="D7789" s="370">
        <v>12.05</v>
      </c>
    </row>
    <row r="7790" spans="1:4">
      <c r="A7790" s="368" t="s">
        <v>13630</v>
      </c>
      <c r="B7790" s="369" t="s">
        <v>13631</v>
      </c>
      <c r="C7790" s="369" t="s">
        <v>6</v>
      </c>
      <c r="D7790" s="370">
        <v>10.89</v>
      </c>
    </row>
    <row r="7791" spans="1:4">
      <c r="A7791" s="368" t="s">
        <v>13632</v>
      </c>
      <c r="B7791" s="369" t="s">
        <v>13633</v>
      </c>
      <c r="C7791" s="369" t="s">
        <v>6</v>
      </c>
      <c r="D7791" s="370">
        <v>15.99</v>
      </c>
    </row>
    <row r="7792" spans="1:4">
      <c r="A7792" s="368" t="s">
        <v>13634</v>
      </c>
      <c r="B7792" s="369" t="s">
        <v>13635</v>
      </c>
      <c r="C7792" s="369" t="s">
        <v>6</v>
      </c>
      <c r="D7792" s="370">
        <v>15.04</v>
      </c>
    </row>
    <row r="7793" spans="1:4">
      <c r="A7793" s="368" t="s">
        <v>13787</v>
      </c>
      <c r="B7793" s="369" t="s">
        <v>13788</v>
      </c>
      <c r="C7793" s="369" t="s">
        <v>6</v>
      </c>
      <c r="D7793" s="370">
        <v>11.66</v>
      </c>
    </row>
    <row r="7794" spans="1:4">
      <c r="A7794" s="368" t="s">
        <v>13789</v>
      </c>
      <c r="B7794" s="369" t="s">
        <v>13790</v>
      </c>
      <c r="C7794" s="369" t="s">
        <v>6</v>
      </c>
      <c r="D7794" s="370">
        <v>27.52</v>
      </c>
    </row>
    <row r="7795" spans="1:4">
      <c r="A7795" s="368" t="s">
        <v>13791</v>
      </c>
      <c r="B7795" s="369" t="s">
        <v>13792</v>
      </c>
      <c r="C7795" s="369" t="s">
        <v>6</v>
      </c>
      <c r="D7795" s="370">
        <v>21.78</v>
      </c>
    </row>
    <row r="7796" spans="1:4">
      <c r="A7796" s="368" t="s">
        <v>13809</v>
      </c>
      <c r="B7796" s="369" t="s">
        <v>13810</v>
      </c>
      <c r="C7796" s="369" t="s">
        <v>1475</v>
      </c>
      <c r="D7796" s="370">
        <v>27.57</v>
      </c>
    </row>
    <row r="7797" spans="1:4" ht="45">
      <c r="A7797" s="368" t="s">
        <v>14090</v>
      </c>
      <c r="B7797" s="369" t="s">
        <v>14091</v>
      </c>
      <c r="C7797" s="369" t="s">
        <v>6</v>
      </c>
      <c r="D7797" s="370">
        <v>10.07</v>
      </c>
    </row>
    <row r="7798" spans="1:4" ht="45">
      <c r="A7798" s="368" t="s">
        <v>14092</v>
      </c>
      <c r="B7798" s="369" t="s">
        <v>14093</v>
      </c>
      <c r="C7798" s="369" t="s">
        <v>6</v>
      </c>
      <c r="D7798" s="370">
        <v>10.81</v>
      </c>
    </row>
    <row r="7799" spans="1:4" ht="45">
      <c r="A7799" s="368" t="s">
        <v>14094</v>
      </c>
      <c r="B7799" s="369" t="s">
        <v>14095</v>
      </c>
      <c r="C7799" s="369" t="s">
        <v>6</v>
      </c>
      <c r="D7799" s="370">
        <v>10.81</v>
      </c>
    </row>
    <row r="7800" spans="1:4" ht="45">
      <c r="A7800" s="368" t="s">
        <v>14096</v>
      </c>
      <c r="B7800" s="369" t="s">
        <v>14097</v>
      </c>
      <c r="C7800" s="369" t="s">
        <v>6</v>
      </c>
      <c r="D7800" s="370">
        <v>25.91</v>
      </c>
    </row>
    <row r="7801" spans="1:4" ht="45">
      <c r="A7801" s="368" t="s">
        <v>14098</v>
      </c>
      <c r="B7801" s="369" t="s">
        <v>14099</v>
      </c>
      <c r="C7801" s="369" t="s">
        <v>6</v>
      </c>
      <c r="D7801" s="370">
        <v>25.91</v>
      </c>
    </row>
    <row r="7802" spans="1:4" ht="45">
      <c r="A7802" s="368" t="s">
        <v>14100</v>
      </c>
      <c r="B7802" s="369" t="s">
        <v>14101</v>
      </c>
      <c r="C7802" s="369" t="s">
        <v>6</v>
      </c>
      <c r="D7802" s="370">
        <v>17.239999999999998</v>
      </c>
    </row>
    <row r="7803" spans="1:4" ht="45">
      <c r="A7803" s="368" t="s">
        <v>14102</v>
      </c>
      <c r="B7803" s="369" t="s">
        <v>14103</v>
      </c>
      <c r="C7803" s="369" t="s">
        <v>6</v>
      </c>
      <c r="D7803" s="370">
        <v>16.260000000000002</v>
      </c>
    </row>
    <row r="7804" spans="1:4" ht="33.75">
      <c r="A7804" s="368" t="s">
        <v>14461</v>
      </c>
      <c r="B7804" s="369" t="s">
        <v>14462</v>
      </c>
      <c r="C7804" s="369" t="s">
        <v>6</v>
      </c>
      <c r="D7804" s="370">
        <v>21.45</v>
      </c>
    </row>
    <row r="7805" spans="1:4" ht="33.75">
      <c r="A7805" s="368" t="s">
        <v>14463</v>
      </c>
      <c r="B7805" s="369" t="s">
        <v>14464</v>
      </c>
      <c r="C7805" s="369" t="s">
        <v>6</v>
      </c>
      <c r="D7805" s="370">
        <v>31.38</v>
      </c>
    </row>
    <row r="7806" spans="1:4" ht="33.75">
      <c r="A7806" s="368" t="s">
        <v>14465</v>
      </c>
      <c r="B7806" s="369" t="s">
        <v>14466</v>
      </c>
      <c r="C7806" s="369" t="s">
        <v>6</v>
      </c>
      <c r="D7806" s="370">
        <v>40.43</v>
      </c>
    </row>
    <row r="7807" spans="1:4" ht="45">
      <c r="A7807" s="368" t="s">
        <v>14467</v>
      </c>
      <c r="B7807" s="369" t="s">
        <v>14468</v>
      </c>
      <c r="C7807" s="369" t="s">
        <v>6</v>
      </c>
      <c r="D7807" s="370">
        <v>171.42</v>
      </c>
    </row>
    <row r="7808" spans="1:4" ht="45">
      <c r="A7808" s="368" t="s">
        <v>14469</v>
      </c>
      <c r="B7808" s="369" t="s">
        <v>14470</v>
      </c>
      <c r="C7808" s="369" t="s">
        <v>6</v>
      </c>
      <c r="D7808" s="370">
        <v>195.8</v>
      </c>
    </row>
    <row r="7809" spans="1:4" ht="45">
      <c r="A7809" s="368" t="s">
        <v>14471</v>
      </c>
      <c r="B7809" s="369" t="s">
        <v>14472</v>
      </c>
      <c r="C7809" s="369" t="s">
        <v>6</v>
      </c>
      <c r="D7809" s="370">
        <v>255.28</v>
      </c>
    </row>
    <row r="7810" spans="1:4" ht="33.75">
      <c r="A7810" s="368" t="s">
        <v>14483</v>
      </c>
      <c r="B7810" s="369" t="s">
        <v>14484</v>
      </c>
      <c r="C7810" s="369" t="s">
        <v>6</v>
      </c>
      <c r="D7810" s="370">
        <v>2.97</v>
      </c>
    </row>
    <row r="7811" spans="1:4" ht="45">
      <c r="A7811" s="368" t="s">
        <v>14485</v>
      </c>
      <c r="B7811" s="369" t="s">
        <v>14486</v>
      </c>
      <c r="C7811" s="369" t="s">
        <v>6</v>
      </c>
      <c r="D7811" s="370">
        <v>4.41</v>
      </c>
    </row>
    <row r="7812" spans="1:4" ht="33.75">
      <c r="A7812" s="368" t="s">
        <v>14487</v>
      </c>
      <c r="B7812" s="369" t="s">
        <v>14488</v>
      </c>
      <c r="C7812" s="369" t="s">
        <v>6</v>
      </c>
      <c r="D7812" s="370">
        <v>1.8</v>
      </c>
    </row>
    <row r="7813" spans="1:4" ht="22.5">
      <c r="A7813" s="368" t="s">
        <v>14477</v>
      </c>
      <c r="B7813" s="369" t="s">
        <v>14478</v>
      </c>
      <c r="C7813" s="369" t="s">
        <v>6</v>
      </c>
      <c r="D7813" s="370">
        <v>4344.8599999999997</v>
      </c>
    </row>
    <row r="7814" spans="1:4" ht="22.5">
      <c r="A7814" s="368" t="s">
        <v>14479</v>
      </c>
      <c r="B7814" s="369" t="s">
        <v>14480</v>
      </c>
      <c r="C7814" s="369" t="s">
        <v>6</v>
      </c>
      <c r="D7814" s="370">
        <v>275.24</v>
      </c>
    </row>
    <row r="7815" spans="1:4" ht="22.5">
      <c r="A7815" s="368" t="s">
        <v>14699</v>
      </c>
      <c r="B7815" s="369" t="s">
        <v>14700</v>
      </c>
      <c r="C7815" s="369" t="s">
        <v>5694</v>
      </c>
      <c r="D7815" s="370">
        <v>29.36</v>
      </c>
    </row>
    <row r="7816" spans="1:4" ht="22.5">
      <c r="A7816" s="368" t="s">
        <v>14708</v>
      </c>
      <c r="B7816" s="369" t="s">
        <v>14709</v>
      </c>
      <c r="C7816" s="369" t="s">
        <v>1436</v>
      </c>
      <c r="D7816" s="370">
        <v>43.24</v>
      </c>
    </row>
    <row r="7817" spans="1:4">
      <c r="A7817" s="368" t="s">
        <v>14711</v>
      </c>
      <c r="B7817" s="369" t="s">
        <v>14712</v>
      </c>
      <c r="C7817" s="369" t="s">
        <v>6</v>
      </c>
      <c r="D7817" s="370">
        <v>11.08</v>
      </c>
    </row>
    <row r="7818" spans="1:4" ht="22.5">
      <c r="A7818" s="368" t="s">
        <v>14928</v>
      </c>
      <c r="B7818" s="369" t="s">
        <v>14929</v>
      </c>
      <c r="C7818" s="369" t="s">
        <v>5694</v>
      </c>
      <c r="D7818" s="370">
        <v>268.82</v>
      </c>
    </row>
    <row r="7819" spans="1:4">
      <c r="A7819" s="368" t="s">
        <v>13906</v>
      </c>
      <c r="B7819" s="369" t="s">
        <v>13907</v>
      </c>
      <c r="C7819" s="369" t="s">
        <v>6</v>
      </c>
      <c r="D7819" s="370">
        <v>1126.81</v>
      </c>
    </row>
    <row r="7820" spans="1:4" ht="22.5">
      <c r="A7820" s="368" t="s">
        <v>15044</v>
      </c>
      <c r="B7820" s="369" t="s">
        <v>15045</v>
      </c>
      <c r="C7820" s="369" t="s">
        <v>6</v>
      </c>
      <c r="D7820" s="370">
        <v>79.540000000000006</v>
      </c>
    </row>
    <row r="7821" spans="1:4" ht="22.5">
      <c r="A7821" s="368" t="s">
        <v>15046</v>
      </c>
      <c r="B7821" s="369" t="s">
        <v>15047</v>
      </c>
      <c r="C7821" s="369" t="s">
        <v>6</v>
      </c>
      <c r="D7821" s="370">
        <v>132.91</v>
      </c>
    </row>
    <row r="7822" spans="1:4" ht="22.5">
      <c r="A7822" s="368" t="s">
        <v>15048</v>
      </c>
      <c r="B7822" s="369" t="s">
        <v>15049</v>
      </c>
      <c r="C7822" s="369" t="s">
        <v>6</v>
      </c>
      <c r="D7822" s="370">
        <v>179.92</v>
      </c>
    </row>
    <row r="7823" spans="1:4" ht="22.5">
      <c r="A7823" s="368" t="s">
        <v>15050</v>
      </c>
      <c r="B7823" s="369" t="s">
        <v>15051</v>
      </c>
      <c r="C7823" s="369" t="s">
        <v>6</v>
      </c>
      <c r="D7823" s="370">
        <v>311.77</v>
      </c>
    </row>
    <row r="7824" spans="1:4" ht="22.5">
      <c r="A7824" s="368" t="s">
        <v>15052</v>
      </c>
      <c r="B7824" s="369" t="s">
        <v>15053</v>
      </c>
      <c r="C7824" s="369" t="s">
        <v>6</v>
      </c>
      <c r="D7824" s="370">
        <v>541.79</v>
      </c>
    </row>
    <row r="7825" spans="1:4" ht="22.5">
      <c r="A7825" s="368" t="s">
        <v>15054</v>
      </c>
      <c r="B7825" s="369" t="s">
        <v>15055</v>
      </c>
      <c r="C7825" s="369" t="s">
        <v>6</v>
      </c>
      <c r="D7825" s="370">
        <v>783.62</v>
      </c>
    </row>
    <row r="7826" spans="1:4" ht="22.5">
      <c r="A7826" s="368" t="s">
        <v>15056</v>
      </c>
      <c r="B7826" s="369" t="s">
        <v>15057</v>
      </c>
      <c r="C7826" s="369" t="s">
        <v>6</v>
      </c>
      <c r="D7826" s="370">
        <v>1151.55</v>
      </c>
    </row>
    <row r="7827" spans="1:4">
      <c r="A7827" s="368" t="s">
        <v>15060</v>
      </c>
      <c r="B7827" s="369" t="s">
        <v>15061</v>
      </c>
      <c r="C7827" s="369" t="s">
        <v>6</v>
      </c>
      <c r="D7827" s="370">
        <v>3512.21</v>
      </c>
    </row>
    <row r="7828" spans="1:4">
      <c r="A7828" s="368" t="s">
        <v>15062</v>
      </c>
      <c r="B7828" s="369" t="s">
        <v>15063</v>
      </c>
      <c r="C7828" s="369" t="s">
        <v>6</v>
      </c>
      <c r="D7828" s="370">
        <v>97.26</v>
      </c>
    </row>
    <row r="7829" spans="1:4">
      <c r="A7829" s="368" t="s">
        <v>15136</v>
      </c>
      <c r="B7829" s="369" t="s">
        <v>15137</v>
      </c>
      <c r="C7829" s="369" t="s">
        <v>6</v>
      </c>
      <c r="D7829" s="370">
        <v>12.74</v>
      </c>
    </row>
    <row r="7830" spans="1:4">
      <c r="A7830" s="368" t="s">
        <v>15138</v>
      </c>
      <c r="B7830" s="369" t="s">
        <v>15139</v>
      </c>
      <c r="C7830" s="369" t="s">
        <v>6</v>
      </c>
      <c r="D7830" s="370">
        <v>17.899999999999999</v>
      </c>
    </row>
    <row r="7831" spans="1:4">
      <c r="A7831" s="368" t="s">
        <v>15140</v>
      </c>
      <c r="B7831" s="369" t="s">
        <v>15141</v>
      </c>
      <c r="C7831" s="369" t="s">
        <v>6</v>
      </c>
      <c r="D7831" s="370">
        <v>17.82</v>
      </c>
    </row>
    <row r="7832" spans="1:4">
      <c r="A7832" s="368" t="s">
        <v>15142</v>
      </c>
      <c r="B7832" s="369" t="s">
        <v>15143</v>
      </c>
      <c r="C7832" s="369" t="s">
        <v>6</v>
      </c>
      <c r="D7832" s="370">
        <v>35.19</v>
      </c>
    </row>
    <row r="7833" spans="1:4">
      <c r="A7833" s="368" t="s">
        <v>15144</v>
      </c>
      <c r="B7833" s="369" t="s">
        <v>15145</v>
      </c>
      <c r="C7833" s="369" t="s">
        <v>6</v>
      </c>
      <c r="D7833" s="370">
        <v>40.5</v>
      </c>
    </row>
    <row r="7834" spans="1:4">
      <c r="A7834" s="368" t="s">
        <v>15146</v>
      </c>
      <c r="B7834" s="369" t="s">
        <v>15147</v>
      </c>
      <c r="C7834" s="369" t="s">
        <v>6</v>
      </c>
      <c r="D7834" s="370">
        <v>30.91</v>
      </c>
    </row>
    <row r="7835" spans="1:4">
      <c r="A7835" s="368" t="s">
        <v>15148</v>
      </c>
      <c r="B7835" s="369" t="s">
        <v>15149</v>
      </c>
      <c r="C7835" s="369" t="s">
        <v>6</v>
      </c>
      <c r="D7835" s="370">
        <v>47.71</v>
      </c>
    </row>
    <row r="7836" spans="1:4">
      <c r="A7836" s="368" t="s">
        <v>15150</v>
      </c>
      <c r="B7836" s="369" t="s">
        <v>15151</v>
      </c>
      <c r="C7836" s="369" t="s">
        <v>6</v>
      </c>
      <c r="D7836" s="370">
        <v>74</v>
      </c>
    </row>
    <row r="7837" spans="1:4">
      <c r="A7837" s="368" t="s">
        <v>15152</v>
      </c>
      <c r="B7837" s="369" t="s">
        <v>15153</v>
      </c>
      <c r="C7837" s="369" t="s">
        <v>6</v>
      </c>
      <c r="D7837" s="370">
        <v>48.18</v>
      </c>
    </row>
    <row r="7838" spans="1:4">
      <c r="A7838" s="368" t="s">
        <v>15154</v>
      </c>
      <c r="B7838" s="369" t="s">
        <v>15155</v>
      </c>
      <c r="C7838" s="369" t="s">
        <v>6</v>
      </c>
      <c r="D7838" s="370">
        <v>48.05</v>
      </c>
    </row>
    <row r="7839" spans="1:4">
      <c r="A7839" s="368" t="s">
        <v>15156</v>
      </c>
      <c r="B7839" s="369" t="s">
        <v>15157</v>
      </c>
      <c r="C7839" s="369" t="s">
        <v>6</v>
      </c>
      <c r="D7839" s="370">
        <v>159.5</v>
      </c>
    </row>
    <row r="7840" spans="1:4">
      <c r="A7840" s="368" t="s">
        <v>15158</v>
      </c>
      <c r="B7840" s="369" t="s">
        <v>15159</v>
      </c>
      <c r="C7840" s="369" t="s">
        <v>6</v>
      </c>
      <c r="D7840" s="370">
        <v>124.45</v>
      </c>
    </row>
    <row r="7841" spans="1:4">
      <c r="A7841" s="368" t="s">
        <v>15160</v>
      </c>
      <c r="B7841" s="369" t="s">
        <v>15161</v>
      </c>
      <c r="C7841" s="369" t="s">
        <v>6</v>
      </c>
      <c r="D7841" s="370">
        <v>103.3</v>
      </c>
    </row>
    <row r="7842" spans="1:4">
      <c r="A7842" s="368" t="s">
        <v>15162</v>
      </c>
      <c r="B7842" s="369" t="s">
        <v>15163</v>
      </c>
      <c r="C7842" s="369" t="s">
        <v>6</v>
      </c>
      <c r="D7842" s="370">
        <v>294.39999999999998</v>
      </c>
    </row>
    <row r="7843" spans="1:4">
      <c r="A7843" s="368" t="s">
        <v>15164</v>
      </c>
      <c r="B7843" s="369" t="s">
        <v>15165</v>
      </c>
      <c r="C7843" s="369" t="s">
        <v>6</v>
      </c>
      <c r="D7843" s="370">
        <v>186.7</v>
      </c>
    </row>
    <row r="7844" spans="1:4">
      <c r="A7844" s="368" t="s">
        <v>15166</v>
      </c>
      <c r="B7844" s="369" t="s">
        <v>15167</v>
      </c>
      <c r="C7844" s="369" t="s">
        <v>6</v>
      </c>
      <c r="D7844" s="370">
        <v>164.19</v>
      </c>
    </row>
    <row r="7845" spans="1:4">
      <c r="A7845" s="368" t="s">
        <v>15168</v>
      </c>
      <c r="B7845" s="369" t="s">
        <v>15169</v>
      </c>
      <c r="C7845" s="369" t="s">
        <v>6</v>
      </c>
      <c r="D7845" s="370">
        <v>375.13</v>
      </c>
    </row>
    <row r="7846" spans="1:4">
      <c r="A7846" s="368" t="s">
        <v>15170</v>
      </c>
      <c r="B7846" s="369" t="s">
        <v>15171</v>
      </c>
      <c r="C7846" s="369" t="s">
        <v>6</v>
      </c>
      <c r="D7846" s="370">
        <v>370.44</v>
      </c>
    </row>
    <row r="7847" spans="1:4">
      <c r="A7847" s="368" t="s">
        <v>15172</v>
      </c>
      <c r="B7847" s="369" t="s">
        <v>15173</v>
      </c>
      <c r="C7847" s="369" t="s">
        <v>6</v>
      </c>
      <c r="D7847" s="370">
        <v>271</v>
      </c>
    </row>
    <row r="7848" spans="1:4">
      <c r="A7848" s="368" t="s">
        <v>15174</v>
      </c>
      <c r="B7848" s="369" t="s">
        <v>15175</v>
      </c>
      <c r="C7848" s="369" t="s">
        <v>6</v>
      </c>
      <c r="D7848" s="370">
        <v>484</v>
      </c>
    </row>
    <row r="7849" spans="1:4">
      <c r="A7849" s="368" t="s">
        <v>15176</v>
      </c>
      <c r="B7849" s="369" t="s">
        <v>15177</v>
      </c>
      <c r="C7849" s="369" t="s">
        <v>6</v>
      </c>
      <c r="D7849" s="370">
        <v>418.21</v>
      </c>
    </row>
    <row r="7850" spans="1:4">
      <c r="A7850" s="368" t="s">
        <v>15178</v>
      </c>
      <c r="B7850" s="369" t="s">
        <v>15179</v>
      </c>
      <c r="C7850" s="369" t="s">
        <v>6</v>
      </c>
      <c r="D7850" s="370">
        <v>406.97</v>
      </c>
    </row>
    <row r="7851" spans="1:4">
      <c r="A7851" s="368" t="s">
        <v>16333</v>
      </c>
      <c r="B7851" s="369" t="s">
        <v>16334</v>
      </c>
      <c r="C7851" s="369" t="s">
        <v>6</v>
      </c>
      <c r="D7851" s="370">
        <v>16.05</v>
      </c>
    </row>
    <row r="7852" spans="1:4">
      <c r="A7852" s="368" t="s">
        <v>16335</v>
      </c>
      <c r="B7852" s="369" t="s">
        <v>16336</v>
      </c>
      <c r="C7852" s="369" t="s">
        <v>6</v>
      </c>
      <c r="D7852" s="370">
        <v>9.84</v>
      </c>
    </row>
    <row r="7853" spans="1:4" ht="22.5">
      <c r="A7853" s="368" t="s">
        <v>16337</v>
      </c>
      <c r="B7853" s="369" t="s">
        <v>16338</v>
      </c>
      <c r="C7853" s="369" t="s">
        <v>6</v>
      </c>
      <c r="D7853" s="370">
        <v>5.83</v>
      </c>
    </row>
    <row r="7854" spans="1:4" ht="22.5">
      <c r="A7854" s="368" t="s">
        <v>16339</v>
      </c>
      <c r="B7854" s="369" t="s">
        <v>16340</v>
      </c>
      <c r="C7854" s="369" t="s">
        <v>6</v>
      </c>
      <c r="D7854" s="370">
        <v>4.47</v>
      </c>
    </row>
    <row r="7855" spans="1:4" ht="22.5">
      <c r="A7855" s="368" t="s">
        <v>18047</v>
      </c>
      <c r="B7855" s="369" t="s">
        <v>29957</v>
      </c>
      <c r="C7855" s="369" t="s">
        <v>6</v>
      </c>
      <c r="D7855" s="370">
        <v>174.67</v>
      </c>
    </row>
    <row r="7856" spans="1:4" ht="22.5">
      <c r="A7856" s="368" t="s">
        <v>18048</v>
      </c>
      <c r="B7856" s="369" t="s">
        <v>29958</v>
      </c>
      <c r="C7856" s="369" t="s">
        <v>6</v>
      </c>
      <c r="D7856" s="370">
        <v>174.67</v>
      </c>
    </row>
    <row r="7857" spans="1:4" ht="22.5">
      <c r="A7857" s="368" t="s">
        <v>18049</v>
      </c>
      <c r="B7857" s="369" t="s">
        <v>29959</v>
      </c>
      <c r="C7857" s="369" t="s">
        <v>6</v>
      </c>
      <c r="D7857" s="370">
        <v>218.67</v>
      </c>
    </row>
    <row r="7858" spans="1:4" ht="22.5">
      <c r="A7858" s="368" t="s">
        <v>18050</v>
      </c>
      <c r="B7858" s="369" t="s">
        <v>29960</v>
      </c>
      <c r="C7858" s="369" t="s">
        <v>6</v>
      </c>
      <c r="D7858" s="370">
        <v>218.67</v>
      </c>
    </row>
    <row r="7859" spans="1:4" ht="22.5">
      <c r="A7859" s="368" t="s">
        <v>18051</v>
      </c>
      <c r="B7859" s="369" t="s">
        <v>29961</v>
      </c>
      <c r="C7859" s="369" t="s">
        <v>6</v>
      </c>
      <c r="D7859" s="370">
        <v>300.67</v>
      </c>
    </row>
    <row r="7860" spans="1:4" ht="22.5">
      <c r="A7860" s="368" t="s">
        <v>18052</v>
      </c>
      <c r="B7860" s="369" t="s">
        <v>29962</v>
      </c>
      <c r="C7860" s="369" t="s">
        <v>6</v>
      </c>
      <c r="D7860" s="370">
        <v>300.67</v>
      </c>
    </row>
    <row r="7861" spans="1:4" ht="22.5">
      <c r="A7861" s="368" t="s">
        <v>18053</v>
      </c>
      <c r="B7861" s="369" t="s">
        <v>29963</v>
      </c>
      <c r="C7861" s="369" t="s">
        <v>6</v>
      </c>
      <c r="D7861" s="370">
        <v>298.67</v>
      </c>
    </row>
    <row r="7862" spans="1:4" ht="22.5">
      <c r="A7862" s="368" t="s">
        <v>18054</v>
      </c>
      <c r="B7862" s="369" t="s">
        <v>29964</v>
      </c>
      <c r="C7862" s="369" t="s">
        <v>6</v>
      </c>
      <c r="D7862" s="370">
        <v>298.67</v>
      </c>
    </row>
    <row r="7863" spans="1:4" ht="22.5">
      <c r="A7863" s="368" t="s">
        <v>18055</v>
      </c>
      <c r="B7863" s="369" t="s">
        <v>29965</v>
      </c>
      <c r="C7863" s="369" t="s">
        <v>6</v>
      </c>
      <c r="D7863" s="370">
        <v>354</v>
      </c>
    </row>
    <row r="7864" spans="1:4" ht="22.5">
      <c r="A7864" s="368" t="s">
        <v>18056</v>
      </c>
      <c r="B7864" s="369" t="s">
        <v>29966</v>
      </c>
      <c r="C7864" s="369" t="s">
        <v>6</v>
      </c>
      <c r="D7864" s="370">
        <v>379.67</v>
      </c>
    </row>
    <row r="7865" spans="1:4" ht="22.5">
      <c r="A7865" s="368" t="s">
        <v>18057</v>
      </c>
      <c r="B7865" s="369" t="s">
        <v>29967</v>
      </c>
      <c r="C7865" s="369" t="s">
        <v>6</v>
      </c>
      <c r="D7865" s="370">
        <v>431.67</v>
      </c>
    </row>
    <row r="7866" spans="1:4" ht="22.5">
      <c r="A7866" s="368" t="s">
        <v>18058</v>
      </c>
      <c r="B7866" s="369" t="s">
        <v>29968</v>
      </c>
      <c r="C7866" s="369" t="s">
        <v>6</v>
      </c>
      <c r="D7866" s="370">
        <v>545</v>
      </c>
    </row>
    <row r="7867" spans="1:4" ht="22.5">
      <c r="A7867" s="368" t="s">
        <v>18059</v>
      </c>
      <c r="B7867" s="369" t="s">
        <v>29969</v>
      </c>
      <c r="C7867" s="369" t="s">
        <v>6</v>
      </c>
      <c r="D7867" s="370">
        <v>779</v>
      </c>
    </row>
    <row r="7868" spans="1:4" ht="22.5">
      <c r="A7868" s="368" t="s">
        <v>18060</v>
      </c>
      <c r="B7868" s="369" t="s">
        <v>29970</v>
      </c>
      <c r="C7868" s="369" t="s">
        <v>6</v>
      </c>
      <c r="D7868" s="370">
        <v>980</v>
      </c>
    </row>
    <row r="7869" spans="1:4" ht="22.5">
      <c r="A7869" s="368" t="s">
        <v>18061</v>
      </c>
      <c r="B7869" s="369" t="s">
        <v>29971</v>
      </c>
      <c r="C7869" s="369" t="s">
        <v>6</v>
      </c>
      <c r="D7869" s="370">
        <v>1106</v>
      </c>
    </row>
    <row r="7870" spans="1:4">
      <c r="A7870" s="368" t="s">
        <v>16535</v>
      </c>
      <c r="B7870" s="369" t="s">
        <v>16536</v>
      </c>
      <c r="C7870" s="369" t="s">
        <v>6</v>
      </c>
      <c r="D7870" s="370">
        <v>15503.96</v>
      </c>
    </row>
    <row r="7871" spans="1:4">
      <c r="A7871" s="368" t="s">
        <v>16581</v>
      </c>
      <c r="B7871" s="369" t="s">
        <v>16582</v>
      </c>
      <c r="C7871" s="369" t="s">
        <v>5694</v>
      </c>
      <c r="D7871" s="370">
        <v>13.27</v>
      </c>
    </row>
    <row r="7872" spans="1:4">
      <c r="A7872" s="368" t="s">
        <v>16675</v>
      </c>
      <c r="B7872" s="369" t="s">
        <v>16676</v>
      </c>
      <c r="C7872" s="369" t="s">
        <v>6</v>
      </c>
      <c r="D7872" s="370">
        <v>18.29</v>
      </c>
    </row>
    <row r="7873" spans="1:4" ht="45">
      <c r="A7873" s="368" t="s">
        <v>18132</v>
      </c>
      <c r="B7873" s="369" t="s">
        <v>18133</v>
      </c>
      <c r="C7873" s="369" t="s">
        <v>5694</v>
      </c>
      <c r="D7873" s="370">
        <v>41.79</v>
      </c>
    </row>
    <row r="7874" spans="1:4" ht="45">
      <c r="A7874" s="368" t="s">
        <v>18140</v>
      </c>
      <c r="B7874" s="369" t="s">
        <v>18141</v>
      </c>
      <c r="C7874" s="369" t="s">
        <v>5694</v>
      </c>
      <c r="D7874" s="370">
        <v>37.99</v>
      </c>
    </row>
    <row r="7875" spans="1:4" ht="67.5">
      <c r="A7875" s="368" t="s">
        <v>18144</v>
      </c>
      <c r="B7875" s="369" t="s">
        <v>18145</v>
      </c>
      <c r="C7875" s="369" t="s">
        <v>5694</v>
      </c>
      <c r="D7875" s="370">
        <v>77.83</v>
      </c>
    </row>
    <row r="7876" spans="1:4">
      <c r="A7876" s="368" t="s">
        <v>29972</v>
      </c>
      <c r="B7876" s="369" t="s">
        <v>29973</v>
      </c>
      <c r="C7876" s="369" t="s">
        <v>5694</v>
      </c>
      <c r="D7876" s="370">
        <v>78.06</v>
      </c>
    </row>
    <row r="7877" spans="1:4">
      <c r="A7877" s="368" t="s">
        <v>18146</v>
      </c>
      <c r="B7877" s="369" t="s">
        <v>29974</v>
      </c>
      <c r="C7877" s="369" t="s">
        <v>5694</v>
      </c>
      <c r="D7877" s="370">
        <v>38.880000000000003</v>
      </c>
    </row>
    <row r="7878" spans="1:4">
      <c r="A7878" s="368" t="s">
        <v>18151</v>
      </c>
      <c r="B7878" s="369" t="s">
        <v>29975</v>
      </c>
      <c r="C7878" s="369" t="s">
        <v>5694</v>
      </c>
      <c r="D7878" s="370">
        <v>33.39</v>
      </c>
    </row>
    <row r="7879" spans="1:4">
      <c r="A7879" s="368" t="s">
        <v>29976</v>
      </c>
      <c r="B7879" s="369" t="s">
        <v>29977</v>
      </c>
      <c r="C7879" s="369" t="s">
        <v>5694</v>
      </c>
      <c r="D7879" s="370">
        <v>56.53</v>
      </c>
    </row>
    <row r="7880" spans="1:4">
      <c r="A7880" s="368" t="s">
        <v>29978</v>
      </c>
      <c r="B7880" s="369" t="s">
        <v>29979</v>
      </c>
      <c r="C7880" s="369" t="s">
        <v>6</v>
      </c>
      <c r="D7880" s="370">
        <v>22.06</v>
      </c>
    </row>
    <row r="7881" spans="1:4">
      <c r="A7881" s="368" t="s">
        <v>29980</v>
      </c>
      <c r="B7881" s="369" t="s">
        <v>29981</v>
      </c>
      <c r="C7881" s="369" t="s">
        <v>5694</v>
      </c>
      <c r="D7881" s="370">
        <v>47.03</v>
      </c>
    </row>
    <row r="7882" spans="1:4" ht="45">
      <c r="A7882" s="368" t="s">
        <v>18164</v>
      </c>
      <c r="B7882" s="369" t="s">
        <v>18165</v>
      </c>
      <c r="C7882" s="369" t="s">
        <v>5694</v>
      </c>
      <c r="D7882" s="370">
        <v>37.119999999999997</v>
      </c>
    </row>
    <row r="7883" spans="1:4" ht="45">
      <c r="A7883" s="368" t="s">
        <v>18172</v>
      </c>
      <c r="B7883" s="369" t="s">
        <v>18173</v>
      </c>
      <c r="C7883" s="369" t="s">
        <v>5694</v>
      </c>
      <c r="D7883" s="370">
        <v>37.92</v>
      </c>
    </row>
    <row r="7884" spans="1:4">
      <c r="A7884" s="368" t="s">
        <v>18641</v>
      </c>
      <c r="B7884" s="369" t="s">
        <v>18642</v>
      </c>
      <c r="C7884" s="369" t="s">
        <v>41</v>
      </c>
      <c r="D7884" s="370">
        <v>153.32</v>
      </c>
    </row>
    <row r="7885" spans="1:4">
      <c r="A7885" s="368" t="s">
        <v>17872</v>
      </c>
      <c r="B7885" s="369" t="s">
        <v>29982</v>
      </c>
      <c r="C7885" s="369" t="s">
        <v>6</v>
      </c>
      <c r="D7885" s="370">
        <v>48.09</v>
      </c>
    </row>
    <row r="7886" spans="1:4" ht="22.5">
      <c r="A7886" s="368" t="s">
        <v>17873</v>
      </c>
      <c r="B7886" s="369" t="s">
        <v>29983</v>
      </c>
      <c r="C7886" s="369" t="s">
        <v>6</v>
      </c>
      <c r="D7886" s="370">
        <v>46.72</v>
      </c>
    </row>
    <row r="7887" spans="1:4" ht="22.5">
      <c r="A7887" s="368" t="s">
        <v>17874</v>
      </c>
      <c r="B7887" s="369" t="s">
        <v>29984</v>
      </c>
      <c r="C7887" s="369" t="s">
        <v>6</v>
      </c>
      <c r="D7887" s="370">
        <v>95.01</v>
      </c>
    </row>
    <row r="7888" spans="1:4" ht="22.5">
      <c r="A7888" s="368" t="s">
        <v>17875</v>
      </c>
      <c r="B7888" s="369" t="s">
        <v>29985</v>
      </c>
      <c r="C7888" s="369" t="s">
        <v>6</v>
      </c>
      <c r="D7888" s="370">
        <v>95.51</v>
      </c>
    </row>
    <row r="7889" spans="1:4" ht="22.5">
      <c r="A7889" s="368" t="s">
        <v>17876</v>
      </c>
      <c r="B7889" s="369" t="s">
        <v>29986</v>
      </c>
      <c r="C7889" s="369" t="s">
        <v>6</v>
      </c>
      <c r="D7889" s="370">
        <v>135.93</v>
      </c>
    </row>
    <row r="7890" spans="1:4" ht="22.5">
      <c r="A7890" s="368" t="s">
        <v>17877</v>
      </c>
      <c r="B7890" s="369" t="s">
        <v>29987</v>
      </c>
      <c r="C7890" s="369" t="s">
        <v>6</v>
      </c>
      <c r="D7890" s="370">
        <v>153.08000000000001</v>
      </c>
    </row>
    <row r="7891" spans="1:4" ht="22.5">
      <c r="A7891" s="368" t="s">
        <v>17878</v>
      </c>
      <c r="B7891" s="369" t="s">
        <v>29988</v>
      </c>
      <c r="C7891" s="369" t="s">
        <v>6</v>
      </c>
      <c r="D7891" s="370">
        <v>137.16</v>
      </c>
    </row>
    <row r="7892" spans="1:4" ht="22.5">
      <c r="A7892" s="368" t="s">
        <v>17879</v>
      </c>
      <c r="B7892" s="369" t="s">
        <v>29989</v>
      </c>
      <c r="C7892" s="369" t="s">
        <v>6</v>
      </c>
      <c r="D7892" s="370">
        <v>600</v>
      </c>
    </row>
    <row r="7893" spans="1:4" ht="22.5">
      <c r="A7893" s="368" t="s">
        <v>17880</v>
      </c>
      <c r="B7893" s="369" t="s">
        <v>29990</v>
      </c>
      <c r="C7893" s="369" t="s">
        <v>6</v>
      </c>
      <c r="D7893" s="370">
        <v>21.92</v>
      </c>
    </row>
    <row r="7894" spans="1:4" ht="22.5">
      <c r="A7894" s="368" t="s">
        <v>17881</v>
      </c>
      <c r="B7894" s="369" t="s">
        <v>29991</v>
      </c>
      <c r="C7894" s="369" t="s">
        <v>6</v>
      </c>
      <c r="D7894" s="370">
        <v>46.98</v>
      </c>
    </row>
    <row r="7895" spans="1:4" ht="22.5">
      <c r="A7895" s="368" t="s">
        <v>17869</v>
      </c>
      <c r="B7895" s="369" t="s">
        <v>29992</v>
      </c>
      <c r="C7895" s="369" t="s">
        <v>6</v>
      </c>
      <c r="D7895" s="370">
        <v>124</v>
      </c>
    </row>
    <row r="7896" spans="1:4">
      <c r="A7896" s="368" t="s">
        <v>17870</v>
      </c>
      <c r="B7896" s="369" t="s">
        <v>29993</v>
      </c>
      <c r="C7896" s="369" t="s">
        <v>6</v>
      </c>
      <c r="D7896" s="370">
        <v>30.33</v>
      </c>
    </row>
    <row r="7897" spans="1:4">
      <c r="A7897" s="368" t="s">
        <v>17871</v>
      </c>
      <c r="B7897" s="369" t="s">
        <v>29994</v>
      </c>
      <c r="C7897" s="369" t="s">
        <v>6</v>
      </c>
      <c r="D7897" s="370">
        <v>120</v>
      </c>
    </row>
    <row r="7898" spans="1:4" ht="22.5">
      <c r="A7898" s="368" t="s">
        <v>17882</v>
      </c>
      <c r="B7898" s="369" t="s">
        <v>29995</v>
      </c>
      <c r="C7898" s="369" t="s">
        <v>6</v>
      </c>
      <c r="D7898" s="370">
        <v>885</v>
      </c>
    </row>
    <row r="7899" spans="1:4" ht="22.5">
      <c r="A7899" s="368" t="s">
        <v>17883</v>
      </c>
      <c r="B7899" s="369" t="s">
        <v>29996</v>
      </c>
      <c r="C7899" s="369" t="s">
        <v>6</v>
      </c>
      <c r="D7899" s="370">
        <v>1246.4000000000001</v>
      </c>
    </row>
    <row r="7900" spans="1:4" ht="22.5">
      <c r="A7900" s="368" t="s">
        <v>17884</v>
      </c>
      <c r="B7900" s="369" t="s">
        <v>29997</v>
      </c>
      <c r="C7900" s="369" t="s">
        <v>6</v>
      </c>
      <c r="D7900" s="370">
        <v>1277.31</v>
      </c>
    </row>
    <row r="7901" spans="1:4" ht="33.75">
      <c r="A7901" s="368" t="s">
        <v>17865</v>
      </c>
      <c r="B7901" s="369" t="s">
        <v>29998</v>
      </c>
      <c r="C7901" s="369" t="s">
        <v>6</v>
      </c>
      <c r="D7901" s="370">
        <v>306.55</v>
      </c>
    </row>
    <row r="7902" spans="1:4" ht="22.5">
      <c r="A7902" s="368" t="s">
        <v>17866</v>
      </c>
      <c r="B7902" s="369" t="s">
        <v>29999</v>
      </c>
      <c r="C7902" s="369" t="s">
        <v>6</v>
      </c>
      <c r="D7902" s="370">
        <v>367.78</v>
      </c>
    </row>
    <row r="7903" spans="1:4" ht="33.75">
      <c r="A7903" s="368" t="s">
        <v>17867</v>
      </c>
      <c r="B7903" s="369" t="s">
        <v>30000</v>
      </c>
      <c r="C7903" s="369" t="s">
        <v>6</v>
      </c>
      <c r="D7903" s="370">
        <v>656.62</v>
      </c>
    </row>
    <row r="7904" spans="1:4">
      <c r="A7904" s="368" t="s">
        <v>17868</v>
      </c>
      <c r="B7904" s="369" t="s">
        <v>30001</v>
      </c>
      <c r="C7904" s="369" t="s">
        <v>6</v>
      </c>
      <c r="D7904" s="370">
        <v>28.85</v>
      </c>
    </row>
    <row r="7905" spans="1:4">
      <c r="A7905" s="368" t="s">
        <v>17847</v>
      </c>
      <c r="B7905" s="369" t="s">
        <v>17848</v>
      </c>
      <c r="C7905" s="369" t="s">
        <v>6</v>
      </c>
      <c r="D7905" s="370">
        <v>20.54</v>
      </c>
    </row>
    <row r="7906" spans="1:4">
      <c r="A7906" s="368" t="s">
        <v>17849</v>
      </c>
      <c r="B7906" s="369" t="s">
        <v>17850</v>
      </c>
      <c r="C7906" s="369" t="s">
        <v>6</v>
      </c>
      <c r="D7906" s="370">
        <v>94.95</v>
      </c>
    </row>
    <row r="7907" spans="1:4">
      <c r="A7907" s="368" t="s">
        <v>17851</v>
      </c>
      <c r="B7907" s="369" t="s">
        <v>17852</v>
      </c>
      <c r="C7907" s="369" t="s">
        <v>6</v>
      </c>
      <c r="D7907" s="370">
        <v>12.95</v>
      </c>
    </row>
    <row r="7908" spans="1:4">
      <c r="A7908" s="368" t="s">
        <v>17853</v>
      </c>
      <c r="B7908" s="369" t="s">
        <v>17854</v>
      </c>
      <c r="C7908" s="369" t="s">
        <v>6</v>
      </c>
      <c r="D7908" s="370">
        <v>46.02</v>
      </c>
    </row>
    <row r="7909" spans="1:4" ht="22.5">
      <c r="A7909" s="368" t="s">
        <v>17885</v>
      </c>
      <c r="B7909" s="369" t="s">
        <v>17886</v>
      </c>
      <c r="C7909" s="369" t="s">
        <v>6</v>
      </c>
      <c r="D7909" s="370">
        <v>114.82</v>
      </c>
    </row>
    <row r="7910" spans="1:4" ht="22.5">
      <c r="A7910" s="368" t="s">
        <v>17887</v>
      </c>
      <c r="B7910" s="369" t="s">
        <v>17888</v>
      </c>
      <c r="C7910" s="369" t="s">
        <v>6</v>
      </c>
      <c r="D7910" s="370">
        <v>209.46</v>
      </c>
    </row>
    <row r="7911" spans="1:4" ht="22.5">
      <c r="A7911" s="368" t="s">
        <v>17889</v>
      </c>
      <c r="B7911" s="369" t="s">
        <v>17890</v>
      </c>
      <c r="C7911" s="369" t="s">
        <v>6</v>
      </c>
      <c r="D7911" s="370">
        <v>158.63</v>
      </c>
    </row>
    <row r="7912" spans="1:4" ht="22.5">
      <c r="A7912" s="368" t="s">
        <v>17891</v>
      </c>
      <c r="B7912" s="369" t="s">
        <v>17892</v>
      </c>
      <c r="C7912" s="369" t="s">
        <v>6</v>
      </c>
      <c r="D7912" s="370">
        <v>249.76</v>
      </c>
    </row>
    <row r="7913" spans="1:4" ht="22.5">
      <c r="A7913" s="368" t="s">
        <v>17893</v>
      </c>
      <c r="B7913" s="369" t="s">
        <v>17894</v>
      </c>
      <c r="C7913" s="369" t="s">
        <v>6</v>
      </c>
      <c r="D7913" s="370">
        <v>160.9</v>
      </c>
    </row>
    <row r="7914" spans="1:4" ht="22.5">
      <c r="A7914" s="368" t="s">
        <v>17895</v>
      </c>
      <c r="B7914" s="369" t="s">
        <v>17896</v>
      </c>
      <c r="C7914" s="369" t="s">
        <v>6</v>
      </c>
      <c r="D7914" s="370">
        <v>222.98</v>
      </c>
    </row>
    <row r="7915" spans="1:4">
      <c r="A7915" s="368" t="s">
        <v>17897</v>
      </c>
      <c r="B7915" s="369" t="s">
        <v>17898</v>
      </c>
      <c r="C7915" s="369" t="s">
        <v>6</v>
      </c>
      <c r="D7915" s="370">
        <v>38.18</v>
      </c>
    </row>
    <row r="7916" spans="1:4">
      <c r="A7916" s="368" t="s">
        <v>17899</v>
      </c>
      <c r="B7916" s="369" t="s">
        <v>17900</v>
      </c>
      <c r="C7916" s="369" t="s">
        <v>6</v>
      </c>
      <c r="D7916" s="370">
        <v>84.96</v>
      </c>
    </row>
    <row r="7917" spans="1:4">
      <c r="A7917" s="368" t="s">
        <v>17901</v>
      </c>
      <c r="B7917" s="369" t="s">
        <v>17902</v>
      </c>
      <c r="C7917" s="369" t="s">
        <v>6</v>
      </c>
      <c r="D7917" s="370">
        <v>143.05000000000001</v>
      </c>
    </row>
    <row r="7918" spans="1:4">
      <c r="A7918" s="368" t="s">
        <v>17903</v>
      </c>
      <c r="B7918" s="369" t="s">
        <v>17904</v>
      </c>
      <c r="C7918" s="369" t="s">
        <v>6</v>
      </c>
      <c r="D7918" s="370">
        <v>301.69</v>
      </c>
    </row>
    <row r="7919" spans="1:4">
      <c r="A7919" s="368" t="s">
        <v>17905</v>
      </c>
      <c r="B7919" s="369" t="s">
        <v>17906</v>
      </c>
      <c r="C7919" s="369" t="s">
        <v>6</v>
      </c>
      <c r="D7919" s="370">
        <v>499.24</v>
      </c>
    </row>
    <row r="7920" spans="1:4">
      <c r="A7920" s="368" t="s">
        <v>17907</v>
      </c>
      <c r="B7920" s="369" t="s">
        <v>17908</v>
      </c>
      <c r="C7920" s="369" t="s">
        <v>6</v>
      </c>
      <c r="D7920" s="370">
        <v>890.97</v>
      </c>
    </row>
    <row r="7921" spans="1:4">
      <c r="A7921" s="368" t="s">
        <v>17909</v>
      </c>
      <c r="B7921" s="369" t="s">
        <v>17910</v>
      </c>
      <c r="C7921" s="369" t="s">
        <v>6</v>
      </c>
      <c r="D7921" s="370">
        <v>1710.54</v>
      </c>
    </row>
    <row r="7922" spans="1:4">
      <c r="A7922" s="368" t="s">
        <v>17911</v>
      </c>
      <c r="B7922" s="369" t="s">
        <v>17912</v>
      </c>
      <c r="C7922" s="369" t="s">
        <v>6</v>
      </c>
      <c r="D7922" s="370">
        <v>64.16</v>
      </c>
    </row>
    <row r="7923" spans="1:4">
      <c r="A7923" s="368" t="s">
        <v>17913</v>
      </c>
      <c r="B7923" s="369" t="s">
        <v>17914</v>
      </c>
      <c r="C7923" s="369" t="s">
        <v>6</v>
      </c>
      <c r="D7923" s="370">
        <v>75.22</v>
      </c>
    </row>
    <row r="7924" spans="1:4">
      <c r="A7924" s="368" t="s">
        <v>17915</v>
      </c>
      <c r="B7924" s="369" t="s">
        <v>17916</v>
      </c>
      <c r="C7924" s="369" t="s">
        <v>6</v>
      </c>
      <c r="D7924" s="370">
        <v>122.47</v>
      </c>
    </row>
    <row r="7925" spans="1:4">
      <c r="A7925" s="368" t="s">
        <v>17917</v>
      </c>
      <c r="B7925" s="369" t="s">
        <v>17918</v>
      </c>
      <c r="C7925" s="369" t="s">
        <v>6</v>
      </c>
      <c r="D7925" s="370">
        <v>118.02</v>
      </c>
    </row>
    <row r="7926" spans="1:4">
      <c r="A7926" s="368" t="s">
        <v>21333</v>
      </c>
      <c r="B7926" s="369" t="s">
        <v>21334</v>
      </c>
      <c r="C7926" s="369" t="s">
        <v>1436</v>
      </c>
      <c r="D7926" s="370">
        <v>21.92</v>
      </c>
    </row>
    <row r="7927" spans="1:4" ht="78.75">
      <c r="A7927" s="368" t="s">
        <v>21109</v>
      </c>
      <c r="B7927" s="369" t="s">
        <v>21110</v>
      </c>
      <c r="C7927" s="369" t="s">
        <v>6</v>
      </c>
      <c r="D7927" s="370">
        <v>1196.99</v>
      </c>
    </row>
    <row r="7928" spans="1:4" ht="78.75">
      <c r="A7928" s="368" t="s">
        <v>21111</v>
      </c>
      <c r="B7928" s="369" t="s">
        <v>21112</v>
      </c>
      <c r="C7928" s="369" t="s">
        <v>6</v>
      </c>
      <c r="D7928" s="370">
        <v>1761.99</v>
      </c>
    </row>
    <row r="7929" spans="1:4" ht="78.75">
      <c r="A7929" s="368" t="s">
        <v>21113</v>
      </c>
      <c r="B7929" s="369" t="s">
        <v>21114</v>
      </c>
      <c r="C7929" s="369" t="s">
        <v>6</v>
      </c>
      <c r="D7929" s="370">
        <v>2616.98</v>
      </c>
    </row>
    <row r="7930" spans="1:4" ht="78.75">
      <c r="A7930" s="368" t="s">
        <v>21115</v>
      </c>
      <c r="B7930" s="369" t="s">
        <v>21116</v>
      </c>
      <c r="C7930" s="369" t="s">
        <v>6</v>
      </c>
      <c r="D7930" s="370">
        <v>14882.4</v>
      </c>
    </row>
    <row r="7931" spans="1:4" ht="78.75">
      <c r="A7931" s="368" t="s">
        <v>21117</v>
      </c>
      <c r="B7931" s="369" t="s">
        <v>21118</v>
      </c>
      <c r="C7931" s="369" t="s">
        <v>6</v>
      </c>
      <c r="D7931" s="370">
        <v>22752.9</v>
      </c>
    </row>
    <row r="7932" spans="1:4" ht="78.75">
      <c r="A7932" s="368" t="s">
        <v>21119</v>
      </c>
      <c r="B7932" s="369" t="s">
        <v>21120</v>
      </c>
      <c r="C7932" s="369" t="s">
        <v>6</v>
      </c>
      <c r="D7932" s="370">
        <v>33771.599999999999</v>
      </c>
    </row>
    <row r="7933" spans="1:4" ht="78.75">
      <c r="A7933" s="368" t="s">
        <v>21121</v>
      </c>
      <c r="B7933" s="369" t="s">
        <v>21122</v>
      </c>
      <c r="C7933" s="369" t="s">
        <v>6</v>
      </c>
      <c r="D7933" s="370">
        <v>55236.6</v>
      </c>
    </row>
    <row r="7934" spans="1:4" ht="67.5">
      <c r="A7934" s="368" t="s">
        <v>21123</v>
      </c>
      <c r="B7934" s="369" t="s">
        <v>21124</v>
      </c>
      <c r="C7934" s="369" t="s">
        <v>6</v>
      </c>
      <c r="D7934" s="370">
        <v>1563.17</v>
      </c>
    </row>
    <row r="7935" spans="1:4" ht="67.5">
      <c r="A7935" s="368" t="s">
        <v>21125</v>
      </c>
      <c r="B7935" s="369" t="s">
        <v>21126</v>
      </c>
      <c r="C7935" s="369" t="s">
        <v>6</v>
      </c>
      <c r="D7935" s="370">
        <v>716.82</v>
      </c>
    </row>
    <row r="7936" spans="1:4" ht="67.5">
      <c r="A7936" s="368" t="s">
        <v>21127</v>
      </c>
      <c r="B7936" s="369" t="s">
        <v>21128</v>
      </c>
      <c r="C7936" s="369" t="s">
        <v>6</v>
      </c>
      <c r="D7936" s="370">
        <v>829.01</v>
      </c>
    </row>
    <row r="7937" spans="1:4" ht="67.5">
      <c r="A7937" s="368" t="s">
        <v>21129</v>
      </c>
      <c r="B7937" s="369" t="s">
        <v>21130</v>
      </c>
      <c r="C7937" s="369" t="s">
        <v>6</v>
      </c>
      <c r="D7937" s="370">
        <v>775.92</v>
      </c>
    </row>
    <row r="7938" spans="1:4" ht="22.5">
      <c r="A7938" s="368" t="s">
        <v>21131</v>
      </c>
      <c r="B7938" s="369" t="s">
        <v>21132</v>
      </c>
      <c r="C7938" s="369" t="s">
        <v>6</v>
      </c>
      <c r="D7938" s="370">
        <v>381.56</v>
      </c>
    </row>
    <row r="7939" spans="1:4" ht="22.5">
      <c r="A7939" s="368" t="s">
        <v>21133</v>
      </c>
      <c r="B7939" s="369" t="s">
        <v>21134</v>
      </c>
      <c r="C7939" s="369" t="s">
        <v>6</v>
      </c>
      <c r="D7939" s="370">
        <v>545.77</v>
      </c>
    </row>
    <row r="7940" spans="1:4" ht="22.5">
      <c r="A7940" s="368" t="s">
        <v>21135</v>
      </c>
      <c r="B7940" s="369" t="s">
        <v>21136</v>
      </c>
      <c r="C7940" s="369" t="s">
        <v>6</v>
      </c>
      <c r="D7940" s="370">
        <v>1326.21</v>
      </c>
    </row>
    <row r="7941" spans="1:4" ht="22.5">
      <c r="A7941" s="368" t="s">
        <v>21137</v>
      </c>
      <c r="B7941" s="369" t="s">
        <v>21138</v>
      </c>
      <c r="C7941" s="369" t="s">
        <v>6</v>
      </c>
      <c r="D7941" s="370">
        <v>1618.87</v>
      </c>
    </row>
    <row r="7942" spans="1:4">
      <c r="A7942" s="368" t="s">
        <v>21472</v>
      </c>
      <c r="B7942" s="369" t="s">
        <v>21473</v>
      </c>
      <c r="C7942" s="369" t="s">
        <v>6</v>
      </c>
      <c r="D7942" s="370">
        <v>3150.29</v>
      </c>
    </row>
    <row r="7943" spans="1:4">
      <c r="A7943" s="368" t="s">
        <v>21474</v>
      </c>
      <c r="B7943" s="369" t="s">
        <v>21475</v>
      </c>
      <c r="C7943" s="369" t="s">
        <v>6</v>
      </c>
      <c r="D7943" s="370">
        <v>1121.25</v>
      </c>
    </row>
    <row r="7944" spans="1:4">
      <c r="A7944" s="368" t="s">
        <v>21476</v>
      </c>
      <c r="B7944" s="369" t="s">
        <v>21477</v>
      </c>
      <c r="C7944" s="369" t="s">
        <v>6</v>
      </c>
      <c r="D7944" s="370">
        <v>1722.15</v>
      </c>
    </row>
    <row r="7945" spans="1:4">
      <c r="A7945" s="368" t="s">
        <v>21478</v>
      </c>
      <c r="B7945" s="369" t="s">
        <v>21479</v>
      </c>
      <c r="C7945" s="369" t="s">
        <v>6</v>
      </c>
      <c r="D7945" s="370">
        <v>1052.71</v>
      </c>
    </row>
    <row r="7946" spans="1:4">
      <c r="A7946" s="368" t="s">
        <v>21480</v>
      </c>
      <c r="B7946" s="369" t="s">
        <v>21481</v>
      </c>
      <c r="C7946" s="369" t="s">
        <v>6</v>
      </c>
      <c r="D7946" s="370">
        <v>1175.08</v>
      </c>
    </row>
    <row r="7947" spans="1:4">
      <c r="A7947" s="368" t="s">
        <v>21482</v>
      </c>
      <c r="B7947" s="369" t="s">
        <v>21483</v>
      </c>
      <c r="C7947" s="369" t="s">
        <v>6</v>
      </c>
      <c r="D7947" s="370">
        <v>1394.38</v>
      </c>
    </row>
    <row r="7948" spans="1:4" ht="22.5">
      <c r="A7948" s="368" t="s">
        <v>21484</v>
      </c>
      <c r="B7948" s="369" t="s">
        <v>21485</v>
      </c>
      <c r="C7948" s="369" t="s">
        <v>6</v>
      </c>
      <c r="D7948" s="370">
        <v>5108.3599999999997</v>
      </c>
    </row>
    <row r="7949" spans="1:4">
      <c r="A7949" s="368" t="s">
        <v>21486</v>
      </c>
      <c r="B7949" s="369" t="s">
        <v>21487</v>
      </c>
      <c r="C7949" s="369" t="s">
        <v>6</v>
      </c>
      <c r="D7949" s="370">
        <v>1644.77</v>
      </c>
    </row>
    <row r="7950" spans="1:4">
      <c r="A7950" s="368" t="s">
        <v>21488</v>
      </c>
      <c r="B7950" s="369" t="s">
        <v>21489</v>
      </c>
      <c r="C7950" s="369" t="s">
        <v>6</v>
      </c>
      <c r="D7950" s="370">
        <v>2923.58</v>
      </c>
    </row>
    <row r="7951" spans="1:4">
      <c r="A7951" s="368" t="s">
        <v>21490</v>
      </c>
      <c r="B7951" s="369" t="s">
        <v>21491</v>
      </c>
      <c r="C7951" s="369" t="s">
        <v>6</v>
      </c>
      <c r="D7951" s="370">
        <v>1960.24</v>
      </c>
    </row>
    <row r="7952" spans="1:4">
      <c r="A7952" s="368" t="s">
        <v>21492</v>
      </c>
      <c r="B7952" s="369" t="s">
        <v>21493</v>
      </c>
      <c r="C7952" s="369" t="s">
        <v>6</v>
      </c>
      <c r="D7952" s="370">
        <v>2297.39</v>
      </c>
    </row>
    <row r="7953" spans="1:4">
      <c r="A7953" s="368" t="s">
        <v>21494</v>
      </c>
      <c r="B7953" s="369" t="s">
        <v>21495</v>
      </c>
      <c r="C7953" s="369" t="s">
        <v>6</v>
      </c>
      <c r="D7953" s="370">
        <v>1713.3</v>
      </c>
    </row>
    <row r="7954" spans="1:4">
      <c r="A7954" s="368" t="s">
        <v>21496</v>
      </c>
      <c r="B7954" s="369" t="s">
        <v>21497</v>
      </c>
      <c r="C7954" s="369" t="s">
        <v>6</v>
      </c>
      <c r="D7954" s="370">
        <v>1729.9</v>
      </c>
    </row>
    <row r="7955" spans="1:4">
      <c r="A7955" s="368" t="s">
        <v>21498</v>
      </c>
      <c r="B7955" s="369" t="s">
        <v>21499</v>
      </c>
      <c r="C7955" s="369" t="s">
        <v>6</v>
      </c>
      <c r="D7955" s="370">
        <v>167.41</v>
      </c>
    </row>
    <row r="7956" spans="1:4">
      <c r="A7956" s="368" t="s">
        <v>21500</v>
      </c>
      <c r="B7956" s="369" t="s">
        <v>21501</v>
      </c>
      <c r="C7956" s="369" t="s">
        <v>6</v>
      </c>
      <c r="D7956" s="370">
        <v>315.64999999999998</v>
      </c>
    </row>
    <row r="7957" spans="1:4">
      <c r="A7957" s="368" t="s">
        <v>21502</v>
      </c>
      <c r="B7957" s="369" t="s">
        <v>21503</v>
      </c>
      <c r="C7957" s="369" t="s">
        <v>6</v>
      </c>
      <c r="D7957" s="370">
        <v>196.75</v>
      </c>
    </row>
    <row r="7958" spans="1:4">
      <c r="A7958" s="368" t="s">
        <v>21504</v>
      </c>
      <c r="B7958" s="369" t="s">
        <v>21505</v>
      </c>
      <c r="C7958" s="369" t="s">
        <v>6</v>
      </c>
      <c r="D7958" s="370">
        <v>289.94</v>
      </c>
    </row>
    <row r="7959" spans="1:4">
      <c r="A7959" s="368" t="s">
        <v>21506</v>
      </c>
      <c r="B7959" s="369" t="s">
        <v>21507</v>
      </c>
      <c r="C7959" s="369" t="s">
        <v>6</v>
      </c>
      <c r="D7959" s="370">
        <v>449.2</v>
      </c>
    </row>
    <row r="7960" spans="1:4">
      <c r="A7960" s="368" t="s">
        <v>21508</v>
      </c>
      <c r="B7960" s="369" t="s">
        <v>21509</v>
      </c>
      <c r="C7960" s="369" t="s">
        <v>6</v>
      </c>
      <c r="D7960" s="370">
        <v>377.77</v>
      </c>
    </row>
    <row r="7961" spans="1:4">
      <c r="A7961" s="368" t="s">
        <v>21510</v>
      </c>
      <c r="B7961" s="369" t="s">
        <v>21511</v>
      </c>
      <c r="C7961" s="369" t="s">
        <v>6</v>
      </c>
      <c r="D7961" s="370">
        <v>501.92</v>
      </c>
    </row>
    <row r="7962" spans="1:4">
      <c r="A7962" s="368" t="s">
        <v>21512</v>
      </c>
      <c r="B7962" s="369" t="s">
        <v>21513</v>
      </c>
      <c r="C7962" s="369" t="s">
        <v>6</v>
      </c>
      <c r="D7962" s="370">
        <v>589.75</v>
      </c>
    </row>
    <row r="7963" spans="1:4">
      <c r="A7963" s="368" t="s">
        <v>21514</v>
      </c>
      <c r="B7963" s="369" t="s">
        <v>21515</v>
      </c>
      <c r="C7963" s="369" t="s">
        <v>6</v>
      </c>
      <c r="D7963" s="370">
        <v>978.23</v>
      </c>
    </row>
    <row r="7964" spans="1:4">
      <c r="A7964" s="368" t="s">
        <v>21516</v>
      </c>
      <c r="B7964" s="369" t="s">
        <v>21517</v>
      </c>
      <c r="C7964" s="369" t="s">
        <v>6</v>
      </c>
      <c r="D7964" s="370">
        <v>680.78</v>
      </c>
    </row>
    <row r="7965" spans="1:4">
      <c r="A7965" s="368" t="s">
        <v>21518</v>
      </c>
      <c r="B7965" s="369" t="s">
        <v>21519</v>
      </c>
      <c r="C7965" s="369" t="s">
        <v>6</v>
      </c>
      <c r="D7965" s="370">
        <v>1626.99</v>
      </c>
    </row>
    <row r="7966" spans="1:4">
      <c r="A7966" s="368" t="s">
        <v>21520</v>
      </c>
      <c r="B7966" s="369" t="s">
        <v>21521</v>
      </c>
      <c r="C7966" s="369" t="s">
        <v>6</v>
      </c>
      <c r="D7966" s="370">
        <v>1008.72</v>
      </c>
    </row>
    <row r="7967" spans="1:4">
      <c r="A7967" s="368" t="s">
        <v>21522</v>
      </c>
      <c r="B7967" s="369" t="s">
        <v>21523</v>
      </c>
      <c r="C7967" s="369" t="s">
        <v>6</v>
      </c>
      <c r="D7967" s="370">
        <v>770.88</v>
      </c>
    </row>
    <row r="7968" spans="1:4">
      <c r="A7968" s="368" t="s">
        <v>21524</v>
      </c>
      <c r="B7968" s="369" t="s">
        <v>21525</v>
      </c>
      <c r="C7968" s="369" t="s">
        <v>6</v>
      </c>
      <c r="D7968" s="370">
        <v>707.03</v>
      </c>
    </row>
    <row r="7969" spans="1:4">
      <c r="A7969" s="368" t="s">
        <v>21526</v>
      </c>
      <c r="B7969" s="369" t="s">
        <v>21527</v>
      </c>
      <c r="C7969" s="369" t="s">
        <v>6</v>
      </c>
      <c r="D7969" s="370">
        <v>824.7</v>
      </c>
    </row>
    <row r="7970" spans="1:4" ht="15.75">
      <c r="A7970" s="273" t="s">
        <v>36272</v>
      </c>
      <c r="B7970" s="273"/>
      <c r="C7970" s="273"/>
      <c r="D7970" s="273"/>
    </row>
    <row r="7971" spans="1:4">
      <c r="A7971" s="277" t="s">
        <v>6645</v>
      </c>
      <c r="B7971" s="275" t="s">
        <v>6390</v>
      </c>
      <c r="C7971" s="275" t="s">
        <v>6391</v>
      </c>
      <c r="D7971" s="276" t="s">
        <v>28084</v>
      </c>
    </row>
    <row r="7972" spans="1:4">
      <c r="A7972" s="368" t="s">
        <v>7239</v>
      </c>
      <c r="B7972" s="369" t="s">
        <v>7240</v>
      </c>
      <c r="C7972" s="369" t="s">
        <v>6</v>
      </c>
      <c r="D7972" s="370">
        <v>4.1500000000000004</v>
      </c>
    </row>
    <row r="7973" spans="1:4">
      <c r="A7973" s="368" t="s">
        <v>7497</v>
      </c>
      <c r="B7973" s="369" t="s">
        <v>7498</v>
      </c>
      <c r="C7973" s="369" t="s">
        <v>41</v>
      </c>
      <c r="D7973" s="370">
        <v>2.17</v>
      </c>
    </row>
    <row r="7974" spans="1:4">
      <c r="A7974" s="368" t="s">
        <v>8344</v>
      </c>
      <c r="B7974" s="369" t="s">
        <v>8345</v>
      </c>
      <c r="C7974" s="369" t="s">
        <v>6</v>
      </c>
      <c r="D7974" s="370">
        <v>58.31</v>
      </c>
    </row>
    <row r="7975" spans="1:4">
      <c r="A7975" s="368" t="s">
        <v>8352</v>
      </c>
      <c r="B7975" s="369" t="s">
        <v>8353</v>
      </c>
      <c r="C7975" s="369" t="s">
        <v>6</v>
      </c>
      <c r="D7975" s="370">
        <v>1.5</v>
      </c>
    </row>
    <row r="7976" spans="1:4">
      <c r="A7976" s="368" t="s">
        <v>10944</v>
      </c>
      <c r="B7976" s="369" t="s">
        <v>10945</v>
      </c>
      <c r="C7976" s="369" t="s">
        <v>6</v>
      </c>
      <c r="D7976" s="370">
        <v>2.25</v>
      </c>
    </row>
    <row r="7977" spans="1:4">
      <c r="A7977" s="368" t="s">
        <v>11033</v>
      </c>
      <c r="B7977" s="369" t="s">
        <v>11034</v>
      </c>
      <c r="C7977" s="369" t="s">
        <v>41</v>
      </c>
      <c r="D7977" s="370">
        <v>1.23</v>
      </c>
    </row>
    <row r="7978" spans="1:4">
      <c r="A7978" s="368" t="s">
        <v>11534</v>
      </c>
      <c r="B7978" s="369" t="s">
        <v>11535</v>
      </c>
      <c r="C7978" s="369" t="s">
        <v>6</v>
      </c>
      <c r="D7978" s="370">
        <v>2.76</v>
      </c>
    </row>
    <row r="7979" spans="1:4">
      <c r="A7979" s="368" t="s">
        <v>11666</v>
      </c>
      <c r="B7979" s="369" t="s">
        <v>11667</v>
      </c>
      <c r="C7979" s="369" t="s">
        <v>41</v>
      </c>
      <c r="D7979" s="370">
        <v>1.1399999999999999</v>
      </c>
    </row>
    <row r="7980" spans="1:4">
      <c r="A7980" s="368" t="s">
        <v>11885</v>
      </c>
      <c r="B7980" s="369" t="s">
        <v>11886</v>
      </c>
      <c r="C7980" s="369" t="s">
        <v>41</v>
      </c>
      <c r="D7980" s="370">
        <v>11.62</v>
      </c>
    </row>
    <row r="7981" spans="1:4">
      <c r="A7981" s="368" t="s">
        <v>12214</v>
      </c>
      <c r="B7981" s="369" t="s">
        <v>12215</v>
      </c>
      <c r="C7981" s="369" t="s">
        <v>6</v>
      </c>
      <c r="D7981" s="370">
        <v>13.12</v>
      </c>
    </row>
    <row r="7982" spans="1:4">
      <c r="A7982" s="368" t="s">
        <v>12392</v>
      </c>
      <c r="B7982" s="369" t="s">
        <v>12393</v>
      </c>
      <c r="C7982" s="369" t="s">
        <v>6</v>
      </c>
      <c r="D7982" s="370">
        <v>60.2</v>
      </c>
    </row>
    <row r="7983" spans="1:4">
      <c r="A7983" s="368" t="s">
        <v>13591</v>
      </c>
      <c r="B7983" s="369" t="s">
        <v>13592</v>
      </c>
      <c r="C7983" s="369" t="s">
        <v>41</v>
      </c>
      <c r="D7983" s="370">
        <v>3.31</v>
      </c>
    </row>
    <row r="7984" spans="1:4">
      <c r="A7984" s="368" t="s">
        <v>13671</v>
      </c>
      <c r="B7984" s="369" t="s">
        <v>13672</v>
      </c>
      <c r="C7984" s="369" t="s">
        <v>6</v>
      </c>
      <c r="D7984" s="370">
        <v>20.8</v>
      </c>
    </row>
    <row r="7985" spans="1:4">
      <c r="A7985" s="368" t="s">
        <v>14445</v>
      </c>
      <c r="B7985" s="369" t="s">
        <v>14446</v>
      </c>
      <c r="C7985" s="369" t="s">
        <v>6</v>
      </c>
      <c r="D7985" s="370">
        <v>35.46</v>
      </c>
    </row>
    <row r="7986" spans="1:4">
      <c r="A7986" s="368" t="s">
        <v>14481</v>
      </c>
      <c r="B7986" s="369" t="s">
        <v>14482</v>
      </c>
      <c r="C7986" s="369" t="s">
        <v>1436</v>
      </c>
      <c r="D7986" s="370">
        <v>5.29</v>
      </c>
    </row>
    <row r="7987" spans="1:4">
      <c r="A7987" s="368" t="s">
        <v>14809</v>
      </c>
      <c r="B7987" s="369" t="s">
        <v>14810</v>
      </c>
      <c r="C7987" s="369" t="s">
        <v>6</v>
      </c>
      <c r="D7987" s="370">
        <v>84.94</v>
      </c>
    </row>
    <row r="7988" spans="1:4">
      <c r="A7988" s="368" t="s">
        <v>14811</v>
      </c>
      <c r="B7988" s="369" t="s">
        <v>14812</v>
      </c>
      <c r="C7988" s="369" t="s">
        <v>6</v>
      </c>
      <c r="D7988" s="370">
        <v>91.06</v>
      </c>
    </row>
    <row r="7989" spans="1:4">
      <c r="A7989" s="368" t="s">
        <v>15022</v>
      </c>
      <c r="B7989" s="369" t="s">
        <v>15023</v>
      </c>
      <c r="C7989" s="369" t="s">
        <v>6</v>
      </c>
      <c r="D7989" s="370">
        <v>49.39</v>
      </c>
    </row>
    <row r="7990" spans="1:4">
      <c r="A7990" s="368" t="s">
        <v>15545</v>
      </c>
      <c r="B7990" s="369" t="s">
        <v>15546</v>
      </c>
      <c r="C7990" s="369" t="s">
        <v>6</v>
      </c>
      <c r="D7990" s="370">
        <v>15.57</v>
      </c>
    </row>
    <row r="7991" spans="1:4">
      <c r="A7991" s="368" t="s">
        <v>16304</v>
      </c>
      <c r="B7991" s="369" t="s">
        <v>16305</v>
      </c>
      <c r="C7991" s="369" t="s">
        <v>41</v>
      </c>
      <c r="D7991" s="370">
        <v>1.96</v>
      </c>
    </row>
    <row r="7992" spans="1:4">
      <c r="A7992" s="368" t="s">
        <v>16587</v>
      </c>
      <c r="B7992" s="369" t="s">
        <v>16588</v>
      </c>
      <c r="C7992" s="369" t="s">
        <v>6</v>
      </c>
      <c r="D7992" s="370">
        <v>3.45</v>
      </c>
    </row>
    <row r="7993" spans="1:4">
      <c r="A7993" s="368" t="s">
        <v>18002</v>
      </c>
      <c r="B7993" s="369" t="s">
        <v>18003</v>
      </c>
      <c r="C7993" s="369" t="s">
        <v>6</v>
      </c>
      <c r="D7993" s="370">
        <v>4.96</v>
      </c>
    </row>
    <row r="7994" spans="1:4">
      <c r="A7994" s="368" t="s">
        <v>18310</v>
      </c>
      <c r="B7994" s="369" t="s">
        <v>18311</v>
      </c>
      <c r="C7994" s="369" t="s">
        <v>6</v>
      </c>
      <c r="D7994" s="370">
        <v>10.29</v>
      </c>
    </row>
    <row r="7995" spans="1:4">
      <c r="A7995" s="368" t="s">
        <v>18312</v>
      </c>
      <c r="B7995" s="369" t="s">
        <v>18313</v>
      </c>
      <c r="C7995" s="369" t="s">
        <v>6</v>
      </c>
      <c r="D7995" s="370">
        <v>10.29</v>
      </c>
    </row>
    <row r="7996" spans="1:4">
      <c r="A7996" s="368" t="s">
        <v>21389</v>
      </c>
      <c r="B7996" s="369" t="s">
        <v>21390</v>
      </c>
      <c r="C7996" s="369" t="s">
        <v>6</v>
      </c>
      <c r="D7996" s="370">
        <v>9.74</v>
      </c>
    </row>
    <row r="7997" spans="1:4">
      <c r="A7997" s="368" t="s">
        <v>21391</v>
      </c>
      <c r="B7997" s="369" t="s">
        <v>21392</v>
      </c>
      <c r="C7997" s="369" t="s">
        <v>6</v>
      </c>
      <c r="D7997" s="370">
        <v>11.69</v>
      </c>
    </row>
    <row r="7998" spans="1:4">
      <c r="A7998" s="368" t="s">
        <v>21393</v>
      </c>
      <c r="B7998" s="369" t="s">
        <v>21394</v>
      </c>
      <c r="C7998" s="369" t="s">
        <v>6</v>
      </c>
      <c r="D7998" s="370">
        <v>16.55</v>
      </c>
    </row>
    <row r="7999" spans="1:4" ht="15.75">
      <c r="A7999" s="273" t="s">
        <v>36273</v>
      </c>
      <c r="B7999" s="273"/>
      <c r="C7999" s="273"/>
      <c r="D7999" s="273"/>
    </row>
    <row r="8000" spans="1:4">
      <c r="A8000" s="277" t="s">
        <v>6645</v>
      </c>
      <c r="B8000" s="275" t="s">
        <v>6390</v>
      </c>
      <c r="C8000" s="275" t="s">
        <v>6391</v>
      </c>
      <c r="D8000" s="276" t="s">
        <v>28084</v>
      </c>
    </row>
    <row r="8001" spans="1:4">
      <c r="A8001" s="368" t="s">
        <v>6780</v>
      </c>
      <c r="B8001" s="369" t="s">
        <v>6781</v>
      </c>
      <c r="C8001" s="369" t="s">
        <v>1436</v>
      </c>
      <c r="D8001" s="370">
        <v>6.84</v>
      </c>
    </row>
    <row r="8002" spans="1:4">
      <c r="A8002" s="368" t="s">
        <v>10967</v>
      </c>
      <c r="B8002" s="369" t="s">
        <v>10968</v>
      </c>
      <c r="C8002" s="369" t="s">
        <v>1436</v>
      </c>
      <c r="D8002" s="370">
        <v>35.840000000000003</v>
      </c>
    </row>
    <row r="8003" spans="1:4">
      <c r="A8003" s="368" t="s">
        <v>16235</v>
      </c>
      <c r="B8003" s="369" t="s">
        <v>16236</v>
      </c>
      <c r="C8003" s="369" t="s">
        <v>5694</v>
      </c>
      <c r="D8003" s="370">
        <v>50.17</v>
      </c>
    </row>
    <row r="8004" spans="1:4" ht="15.75">
      <c r="A8004" s="273" t="s">
        <v>36274</v>
      </c>
      <c r="B8004" s="273"/>
      <c r="C8004" s="273"/>
      <c r="D8004" s="273"/>
    </row>
    <row r="8005" spans="1:4">
      <c r="A8005" s="277" t="s">
        <v>6645</v>
      </c>
      <c r="B8005" s="275" t="s">
        <v>6390</v>
      </c>
      <c r="C8005" s="275" t="s">
        <v>6391</v>
      </c>
      <c r="D8005" s="276" t="s">
        <v>28084</v>
      </c>
    </row>
    <row r="8006" spans="1:4">
      <c r="A8006" s="368" t="s">
        <v>7193</v>
      </c>
      <c r="B8006" s="369" t="s">
        <v>7194</v>
      </c>
      <c r="C8006" s="369" t="s">
        <v>5134</v>
      </c>
      <c r="D8006" s="370">
        <v>297.01</v>
      </c>
    </row>
    <row r="8007" spans="1:4">
      <c r="A8007" s="368" t="s">
        <v>9329</v>
      </c>
      <c r="B8007" s="369" t="s">
        <v>9330</v>
      </c>
      <c r="C8007" s="369" t="s">
        <v>5134</v>
      </c>
      <c r="D8007" s="370">
        <v>262.97000000000003</v>
      </c>
    </row>
    <row r="8008" spans="1:4">
      <c r="A8008" s="368" t="s">
        <v>9331</v>
      </c>
      <c r="B8008" s="369" t="s">
        <v>9332</v>
      </c>
      <c r="C8008" s="369" t="s">
        <v>1475</v>
      </c>
      <c r="D8008" s="370">
        <v>284.24</v>
      </c>
    </row>
    <row r="8009" spans="1:4">
      <c r="A8009" s="368" t="s">
        <v>9333</v>
      </c>
      <c r="B8009" s="369" t="s">
        <v>9334</v>
      </c>
      <c r="C8009" s="369" t="s">
        <v>1475</v>
      </c>
      <c r="D8009" s="370">
        <v>288.88</v>
      </c>
    </row>
    <row r="8010" spans="1:4">
      <c r="A8010" s="368" t="s">
        <v>9335</v>
      </c>
      <c r="B8010" s="369" t="s">
        <v>9336</v>
      </c>
      <c r="C8010" s="369" t="s">
        <v>1475</v>
      </c>
      <c r="D8010" s="370">
        <v>291.06</v>
      </c>
    </row>
    <row r="8011" spans="1:4">
      <c r="A8011" s="368" t="s">
        <v>9337</v>
      </c>
      <c r="B8011" s="369" t="s">
        <v>9338</v>
      </c>
      <c r="C8011" s="369" t="s">
        <v>1475</v>
      </c>
      <c r="D8011" s="370">
        <v>301.02999999999997</v>
      </c>
    </row>
    <row r="8012" spans="1:4">
      <c r="A8012" s="368" t="s">
        <v>9339</v>
      </c>
      <c r="B8012" s="369" t="s">
        <v>9340</v>
      </c>
      <c r="C8012" s="369" t="s">
        <v>1475</v>
      </c>
      <c r="D8012" s="370">
        <v>309.52</v>
      </c>
    </row>
    <row r="8013" spans="1:4">
      <c r="A8013" s="368" t="s">
        <v>9341</v>
      </c>
      <c r="B8013" s="369" t="s">
        <v>9342</v>
      </c>
      <c r="C8013" s="369" t="s">
        <v>1475</v>
      </c>
      <c r="D8013" s="370">
        <v>319.83999999999997</v>
      </c>
    </row>
    <row r="8014" spans="1:4">
      <c r="A8014" s="368" t="s">
        <v>9343</v>
      </c>
      <c r="B8014" s="369" t="s">
        <v>9344</v>
      </c>
      <c r="C8014" s="369" t="s">
        <v>1475</v>
      </c>
      <c r="D8014" s="370">
        <v>330.15</v>
      </c>
    </row>
    <row r="8015" spans="1:4">
      <c r="A8015" s="368" t="s">
        <v>9345</v>
      </c>
      <c r="B8015" s="369" t="s">
        <v>9346</v>
      </c>
      <c r="C8015" s="369" t="s">
        <v>1475</v>
      </c>
      <c r="D8015" s="370">
        <v>344.41</v>
      </c>
    </row>
    <row r="8016" spans="1:4">
      <c r="A8016" s="368" t="s">
        <v>9347</v>
      </c>
      <c r="B8016" s="369" t="s">
        <v>9348</v>
      </c>
      <c r="C8016" s="369" t="s">
        <v>1475</v>
      </c>
      <c r="D8016" s="370">
        <v>377.94</v>
      </c>
    </row>
    <row r="8017" spans="1:4">
      <c r="A8017" s="368" t="s">
        <v>9349</v>
      </c>
      <c r="B8017" s="369" t="s">
        <v>9350</v>
      </c>
      <c r="C8017" s="369" t="s">
        <v>1475</v>
      </c>
      <c r="D8017" s="370">
        <v>512.46</v>
      </c>
    </row>
    <row r="8018" spans="1:4">
      <c r="A8018" s="368" t="s">
        <v>9351</v>
      </c>
      <c r="B8018" s="369" t="s">
        <v>9352</v>
      </c>
      <c r="C8018" s="369" t="s">
        <v>1475</v>
      </c>
      <c r="D8018" s="370">
        <v>565.84</v>
      </c>
    </row>
    <row r="8019" spans="1:4" ht="15.75">
      <c r="A8019" s="273" t="s">
        <v>36275</v>
      </c>
      <c r="B8019" s="273"/>
      <c r="C8019" s="273"/>
      <c r="D8019" s="273"/>
    </row>
    <row r="8020" spans="1:4">
      <c r="A8020" s="277" t="s">
        <v>6645</v>
      </c>
      <c r="B8020" s="275" t="s">
        <v>6390</v>
      </c>
      <c r="C8020" s="275" t="s">
        <v>6391</v>
      </c>
      <c r="D8020" s="276" t="s">
        <v>28084</v>
      </c>
    </row>
    <row r="8021" spans="1:4">
      <c r="A8021" s="368" t="s">
        <v>6786</v>
      </c>
      <c r="B8021" s="369" t="s">
        <v>6787</v>
      </c>
      <c r="C8021" s="369" t="s">
        <v>1436</v>
      </c>
      <c r="D8021" s="370">
        <v>4.07</v>
      </c>
    </row>
    <row r="8022" spans="1:4">
      <c r="A8022" s="368" t="s">
        <v>6788</v>
      </c>
      <c r="B8022" s="369" t="s">
        <v>6789</v>
      </c>
      <c r="C8022" s="369" t="s">
        <v>1475</v>
      </c>
      <c r="D8022" s="370">
        <v>156.56</v>
      </c>
    </row>
    <row r="8023" spans="1:4">
      <c r="A8023" s="368" t="s">
        <v>7191</v>
      </c>
      <c r="B8023" s="369" t="s">
        <v>7192</v>
      </c>
      <c r="C8023" s="369" t="s">
        <v>6</v>
      </c>
      <c r="D8023" s="370">
        <v>34.93</v>
      </c>
    </row>
    <row r="8024" spans="1:4">
      <c r="A8024" s="368" t="s">
        <v>7360</v>
      </c>
      <c r="B8024" s="369" t="s">
        <v>7361</v>
      </c>
      <c r="C8024" s="369" t="s">
        <v>6</v>
      </c>
      <c r="D8024" s="370">
        <v>81.180000000000007</v>
      </c>
    </row>
    <row r="8025" spans="1:4">
      <c r="A8025" s="368" t="s">
        <v>7362</v>
      </c>
      <c r="B8025" s="369" t="s">
        <v>7363</v>
      </c>
      <c r="C8025" s="369" t="s">
        <v>6</v>
      </c>
      <c r="D8025" s="370">
        <v>37.67</v>
      </c>
    </row>
    <row r="8026" spans="1:4">
      <c r="A8026" s="368" t="s">
        <v>8421</v>
      </c>
      <c r="B8026" s="369" t="s">
        <v>8422</v>
      </c>
      <c r="C8026" s="369" t="s">
        <v>1436</v>
      </c>
      <c r="D8026" s="370">
        <v>0.09</v>
      </c>
    </row>
    <row r="8027" spans="1:4">
      <c r="A8027" s="368" t="s">
        <v>12040</v>
      </c>
      <c r="B8027" s="369" t="s">
        <v>12041</v>
      </c>
      <c r="C8027" s="369" t="s">
        <v>429</v>
      </c>
      <c r="D8027" s="370">
        <v>6.42</v>
      </c>
    </row>
    <row r="8028" spans="1:4">
      <c r="A8028" s="368" t="s">
        <v>12042</v>
      </c>
      <c r="B8028" s="369" t="s">
        <v>12043</v>
      </c>
      <c r="C8028" s="369" t="s">
        <v>429</v>
      </c>
      <c r="D8028" s="370">
        <v>6.95</v>
      </c>
    </row>
    <row r="8029" spans="1:4" ht="45">
      <c r="A8029" s="368" t="s">
        <v>12044</v>
      </c>
      <c r="B8029" s="369" t="s">
        <v>12045</v>
      </c>
      <c r="C8029" s="369" t="s">
        <v>429</v>
      </c>
      <c r="D8029" s="370">
        <v>133.04</v>
      </c>
    </row>
    <row r="8030" spans="1:4">
      <c r="A8030" s="368" t="s">
        <v>12046</v>
      </c>
      <c r="B8030" s="369" t="s">
        <v>12047</v>
      </c>
      <c r="C8030" s="369" t="s">
        <v>429</v>
      </c>
      <c r="D8030" s="370">
        <v>6.42</v>
      </c>
    </row>
    <row r="8031" spans="1:4">
      <c r="A8031" s="368" t="s">
        <v>12244</v>
      </c>
      <c r="B8031" s="369" t="s">
        <v>12245</v>
      </c>
      <c r="C8031" s="369" t="s">
        <v>6</v>
      </c>
      <c r="D8031" s="370">
        <v>6.06</v>
      </c>
    </row>
    <row r="8032" spans="1:4">
      <c r="A8032" s="368" t="s">
        <v>16464</v>
      </c>
      <c r="B8032" s="369" t="s">
        <v>16465</v>
      </c>
      <c r="C8032" s="369" t="s">
        <v>6456</v>
      </c>
      <c r="D8032" s="370">
        <v>21405.91</v>
      </c>
    </row>
    <row r="8033" spans="1:4">
      <c r="A8033" s="368" t="s">
        <v>16571</v>
      </c>
      <c r="B8033" s="369" t="s">
        <v>16572</v>
      </c>
      <c r="C8033" s="369" t="s">
        <v>5694</v>
      </c>
      <c r="D8033" s="370">
        <v>24.07</v>
      </c>
    </row>
    <row r="8034" spans="1:4">
      <c r="A8034" s="368" t="s">
        <v>18043</v>
      </c>
      <c r="B8034" s="369" t="s">
        <v>18044</v>
      </c>
      <c r="C8034" s="369" t="s">
        <v>1475</v>
      </c>
      <c r="D8034" s="370">
        <v>107.14</v>
      </c>
    </row>
    <row r="8035" spans="1:4">
      <c r="A8035" s="368" t="s">
        <v>6808</v>
      </c>
      <c r="B8035" s="369" t="s">
        <v>6809</v>
      </c>
      <c r="C8035" s="369" t="s">
        <v>1475</v>
      </c>
      <c r="D8035" s="370">
        <v>4.63</v>
      </c>
    </row>
    <row r="8036" spans="1:4" ht="15.75">
      <c r="A8036" s="273" t="s">
        <v>36276</v>
      </c>
      <c r="B8036" s="273"/>
      <c r="C8036" s="273"/>
      <c r="D8036" s="273"/>
    </row>
    <row r="8037" spans="1:4">
      <c r="A8037" s="277" t="s">
        <v>6645</v>
      </c>
      <c r="B8037" s="275" t="s">
        <v>6390</v>
      </c>
      <c r="C8037" s="275" t="s">
        <v>6391</v>
      </c>
      <c r="D8037" s="276" t="s">
        <v>28084</v>
      </c>
    </row>
    <row r="8038" spans="1:4" ht="22.5">
      <c r="A8038" s="368" t="s">
        <v>12002</v>
      </c>
      <c r="B8038" s="369" t="s">
        <v>6462</v>
      </c>
      <c r="C8038" s="369" t="s">
        <v>429</v>
      </c>
      <c r="D8038" s="370">
        <v>5.6</v>
      </c>
    </row>
    <row r="8039" spans="1:4" ht="22.5">
      <c r="A8039" s="368" t="s">
        <v>12003</v>
      </c>
      <c r="B8039" s="369" t="s">
        <v>6463</v>
      </c>
      <c r="C8039" s="369" t="s">
        <v>429</v>
      </c>
      <c r="D8039" s="370">
        <v>6.98</v>
      </c>
    </row>
    <row r="8040" spans="1:4" ht="22.5">
      <c r="A8040" s="368" t="s">
        <v>12004</v>
      </c>
      <c r="B8040" s="369" t="s">
        <v>6464</v>
      </c>
      <c r="C8040" s="369" t="s">
        <v>429</v>
      </c>
      <c r="D8040" s="370">
        <v>8.3800000000000008</v>
      </c>
    </row>
    <row r="8041" spans="1:4" ht="22.5">
      <c r="A8041" s="368" t="s">
        <v>12005</v>
      </c>
      <c r="B8041" s="369" t="s">
        <v>6465</v>
      </c>
      <c r="C8041" s="369" t="s">
        <v>429</v>
      </c>
      <c r="D8041" s="370">
        <v>11.23</v>
      </c>
    </row>
    <row r="8042" spans="1:4" ht="22.5">
      <c r="A8042" s="368" t="s">
        <v>12006</v>
      </c>
      <c r="B8042" s="369" t="s">
        <v>6466</v>
      </c>
      <c r="C8042" s="369" t="s">
        <v>429</v>
      </c>
      <c r="D8042" s="370">
        <v>14.07</v>
      </c>
    </row>
    <row r="8043" spans="1:4" ht="22.5">
      <c r="A8043" s="368" t="s">
        <v>12007</v>
      </c>
      <c r="B8043" s="369" t="s">
        <v>6467</v>
      </c>
      <c r="C8043" s="369" t="s">
        <v>429</v>
      </c>
      <c r="D8043" s="370">
        <v>16.850000000000001</v>
      </c>
    </row>
    <row r="8044" spans="1:4" ht="22.5">
      <c r="A8044" s="368" t="s">
        <v>12008</v>
      </c>
      <c r="B8044" s="369" t="s">
        <v>6460</v>
      </c>
      <c r="C8044" s="369" t="s">
        <v>429</v>
      </c>
      <c r="D8044" s="370">
        <v>3.83</v>
      </c>
    </row>
    <row r="8045" spans="1:4" ht="22.5">
      <c r="A8045" s="368" t="s">
        <v>12009</v>
      </c>
      <c r="B8045" s="369" t="s">
        <v>12010</v>
      </c>
      <c r="C8045" s="369" t="s">
        <v>429</v>
      </c>
      <c r="D8045" s="370">
        <v>4.33</v>
      </c>
    </row>
    <row r="8046" spans="1:4" ht="22.5">
      <c r="A8046" s="368" t="s">
        <v>12011</v>
      </c>
      <c r="B8046" s="369" t="s">
        <v>6461</v>
      </c>
      <c r="C8046" s="369" t="s">
        <v>429</v>
      </c>
      <c r="D8046" s="370">
        <v>5.01</v>
      </c>
    </row>
    <row r="8047" spans="1:4">
      <c r="A8047" s="368" t="s">
        <v>14331</v>
      </c>
      <c r="B8047" s="369" t="s">
        <v>14332</v>
      </c>
      <c r="C8047" s="369" t="s">
        <v>1475</v>
      </c>
      <c r="D8047" s="370">
        <v>1056.2</v>
      </c>
    </row>
    <row r="8048" spans="1:4">
      <c r="A8048" s="368" t="s">
        <v>14333</v>
      </c>
      <c r="B8048" s="369" t="s">
        <v>14334</v>
      </c>
      <c r="C8048" s="369" t="s">
        <v>1475</v>
      </c>
      <c r="D8048" s="370">
        <v>1056.2</v>
      </c>
    </row>
    <row r="8049" spans="1:4">
      <c r="A8049" s="368" t="s">
        <v>18541</v>
      </c>
      <c r="B8049" s="369" t="s">
        <v>18542</v>
      </c>
      <c r="C8049" s="369" t="s">
        <v>41</v>
      </c>
      <c r="D8049" s="370">
        <v>968.5</v>
      </c>
    </row>
    <row r="8050" spans="1:4">
      <c r="A8050" s="368" t="s">
        <v>18543</v>
      </c>
      <c r="B8050" s="369" t="s">
        <v>18544</v>
      </c>
      <c r="C8050" s="369" t="s">
        <v>41</v>
      </c>
      <c r="D8050" s="370">
        <v>1282.8399999999999</v>
      </c>
    </row>
    <row r="8051" spans="1:4">
      <c r="A8051" s="368" t="s">
        <v>18545</v>
      </c>
      <c r="B8051" s="369" t="s">
        <v>18546</v>
      </c>
      <c r="C8051" s="369" t="s">
        <v>41</v>
      </c>
      <c r="D8051" s="370">
        <v>132.22</v>
      </c>
    </row>
    <row r="8052" spans="1:4">
      <c r="A8052" s="368" t="s">
        <v>18547</v>
      </c>
      <c r="B8052" s="369" t="s">
        <v>18548</v>
      </c>
      <c r="C8052" s="369" t="s">
        <v>41</v>
      </c>
      <c r="D8052" s="370">
        <v>157.77000000000001</v>
      </c>
    </row>
    <row r="8053" spans="1:4">
      <c r="A8053" s="368" t="s">
        <v>18549</v>
      </c>
      <c r="B8053" s="369" t="s">
        <v>18550</v>
      </c>
      <c r="C8053" s="369" t="s">
        <v>41</v>
      </c>
      <c r="D8053" s="370">
        <v>203.97</v>
      </c>
    </row>
    <row r="8054" spans="1:4">
      <c r="A8054" s="368" t="s">
        <v>18551</v>
      </c>
      <c r="B8054" s="369" t="s">
        <v>18552</v>
      </c>
      <c r="C8054" s="369" t="s">
        <v>41</v>
      </c>
      <c r="D8054" s="370">
        <v>385.6</v>
      </c>
    </row>
    <row r="8055" spans="1:4">
      <c r="A8055" s="368" t="s">
        <v>18553</v>
      </c>
      <c r="B8055" s="369" t="s">
        <v>18554</v>
      </c>
      <c r="C8055" s="369" t="s">
        <v>41</v>
      </c>
      <c r="D8055" s="370">
        <v>566.02</v>
      </c>
    </row>
    <row r="8056" spans="1:4">
      <c r="A8056" s="368" t="s">
        <v>18555</v>
      </c>
      <c r="B8056" s="369" t="s">
        <v>18556</v>
      </c>
      <c r="C8056" s="369" t="s">
        <v>41</v>
      </c>
      <c r="D8056" s="370">
        <v>644.66</v>
      </c>
    </row>
    <row r="8057" spans="1:4">
      <c r="A8057" s="368" t="s">
        <v>18617</v>
      </c>
      <c r="B8057" s="369" t="s">
        <v>18618</v>
      </c>
      <c r="C8057" s="369" t="s">
        <v>41</v>
      </c>
      <c r="D8057" s="370">
        <v>160.22</v>
      </c>
    </row>
    <row r="8058" spans="1:4">
      <c r="A8058" s="368" t="s">
        <v>18619</v>
      </c>
      <c r="B8058" s="369" t="s">
        <v>18620</v>
      </c>
      <c r="C8058" s="369" t="s">
        <v>41</v>
      </c>
      <c r="D8058" s="370">
        <v>202.74</v>
      </c>
    </row>
    <row r="8059" spans="1:4">
      <c r="A8059" s="368" t="s">
        <v>18621</v>
      </c>
      <c r="B8059" s="369" t="s">
        <v>18622</v>
      </c>
      <c r="C8059" s="369" t="s">
        <v>41</v>
      </c>
      <c r="D8059" s="370">
        <v>292.14999999999998</v>
      </c>
    </row>
    <row r="8060" spans="1:4">
      <c r="A8060" s="368" t="s">
        <v>18623</v>
      </c>
      <c r="B8060" s="369" t="s">
        <v>18624</v>
      </c>
      <c r="C8060" s="369" t="s">
        <v>41</v>
      </c>
      <c r="D8060" s="370">
        <v>410.6</v>
      </c>
    </row>
    <row r="8061" spans="1:4">
      <c r="A8061" s="368" t="s">
        <v>18625</v>
      </c>
      <c r="B8061" s="369" t="s">
        <v>18626</v>
      </c>
      <c r="C8061" s="369" t="s">
        <v>41</v>
      </c>
      <c r="D8061" s="370">
        <v>468.04</v>
      </c>
    </row>
    <row r="8062" spans="1:4">
      <c r="A8062" s="368" t="s">
        <v>18627</v>
      </c>
      <c r="B8062" s="369" t="s">
        <v>18628</v>
      </c>
      <c r="C8062" s="369" t="s">
        <v>41</v>
      </c>
      <c r="D8062" s="370">
        <v>531.54999999999995</v>
      </c>
    </row>
    <row r="8063" spans="1:4">
      <c r="A8063" s="368" t="s">
        <v>18629</v>
      </c>
      <c r="B8063" s="369" t="s">
        <v>18630</v>
      </c>
      <c r="C8063" s="369" t="s">
        <v>41</v>
      </c>
      <c r="D8063" s="370">
        <v>762.21</v>
      </c>
    </row>
    <row r="8064" spans="1:4">
      <c r="A8064" s="368" t="s">
        <v>18631</v>
      </c>
      <c r="B8064" s="369" t="s">
        <v>18632</v>
      </c>
      <c r="C8064" s="369" t="s">
        <v>41</v>
      </c>
      <c r="D8064" s="370">
        <v>926.5</v>
      </c>
    </row>
    <row r="8065" spans="1:4" ht="15.75">
      <c r="A8065" s="273" t="s">
        <v>36277</v>
      </c>
      <c r="B8065" s="273"/>
      <c r="C8065" s="273"/>
      <c r="D8065" s="273"/>
    </row>
    <row r="8066" spans="1:4">
      <c r="A8066" s="277" t="s">
        <v>6645</v>
      </c>
      <c r="B8066" s="275" t="s">
        <v>6390</v>
      </c>
      <c r="C8066" s="275" t="s">
        <v>6391</v>
      </c>
      <c r="D8066" s="276" t="s">
        <v>28084</v>
      </c>
    </row>
    <row r="8067" spans="1:4">
      <c r="A8067" s="368" t="s">
        <v>6782</v>
      </c>
      <c r="B8067" s="369" t="s">
        <v>6783</v>
      </c>
      <c r="C8067" s="369" t="s">
        <v>1436</v>
      </c>
      <c r="D8067" s="370">
        <v>6.84</v>
      </c>
    </row>
    <row r="8068" spans="1:4">
      <c r="A8068" s="368" t="s">
        <v>16614</v>
      </c>
      <c r="B8068" s="369" t="s">
        <v>30002</v>
      </c>
      <c r="C8068" s="369" t="s">
        <v>1436</v>
      </c>
      <c r="D8068" s="370">
        <v>11.33</v>
      </c>
    </row>
    <row r="8069" spans="1:4">
      <c r="A8069" s="368" t="s">
        <v>7210</v>
      </c>
      <c r="B8069" s="369" t="s">
        <v>7211</v>
      </c>
      <c r="C8069" s="369" t="s">
        <v>1436</v>
      </c>
      <c r="D8069" s="370">
        <v>1.22</v>
      </c>
    </row>
    <row r="8070" spans="1:4">
      <c r="A8070" s="368" t="s">
        <v>7208</v>
      </c>
      <c r="B8070" s="369" t="s">
        <v>7209</v>
      </c>
      <c r="C8070" s="369" t="s">
        <v>1436</v>
      </c>
      <c r="D8070" s="370">
        <v>2.0299999999999998</v>
      </c>
    </row>
    <row r="8071" spans="1:4">
      <c r="A8071" s="368" t="s">
        <v>7212</v>
      </c>
      <c r="B8071" s="369" t="s">
        <v>7213</v>
      </c>
      <c r="C8071" s="369" t="s">
        <v>1436</v>
      </c>
      <c r="D8071" s="370">
        <v>1.67</v>
      </c>
    </row>
    <row r="8072" spans="1:4">
      <c r="A8072" s="368" t="s">
        <v>7214</v>
      </c>
      <c r="B8072" s="369" t="s">
        <v>7215</v>
      </c>
      <c r="C8072" s="369" t="s">
        <v>1436</v>
      </c>
      <c r="D8072" s="370">
        <v>2.17</v>
      </c>
    </row>
    <row r="8073" spans="1:4">
      <c r="A8073" s="368" t="s">
        <v>7218</v>
      </c>
      <c r="B8073" s="369" t="s">
        <v>7219</v>
      </c>
      <c r="C8073" s="369" t="s">
        <v>1436</v>
      </c>
      <c r="D8073" s="370">
        <v>4.21</v>
      </c>
    </row>
    <row r="8074" spans="1:4" ht="22.5">
      <c r="A8074" s="368" t="s">
        <v>7220</v>
      </c>
      <c r="B8074" s="369" t="s">
        <v>7221</v>
      </c>
      <c r="C8074" s="369" t="s">
        <v>1436</v>
      </c>
      <c r="D8074" s="370">
        <v>4.6100000000000003</v>
      </c>
    </row>
    <row r="8075" spans="1:4">
      <c r="A8075" s="368" t="s">
        <v>7222</v>
      </c>
      <c r="B8075" s="369" t="s">
        <v>7223</v>
      </c>
      <c r="C8075" s="369" t="s">
        <v>1436</v>
      </c>
      <c r="D8075" s="370">
        <v>2.8</v>
      </c>
    </row>
    <row r="8076" spans="1:4">
      <c r="A8076" s="368" t="s">
        <v>7224</v>
      </c>
      <c r="B8076" s="369" t="s">
        <v>7225</v>
      </c>
      <c r="C8076" s="369" t="s">
        <v>1436</v>
      </c>
      <c r="D8076" s="370">
        <v>0.56000000000000005</v>
      </c>
    </row>
    <row r="8077" spans="1:4">
      <c r="A8077" s="368" t="s">
        <v>7226</v>
      </c>
      <c r="B8077" s="369" t="s">
        <v>7227</v>
      </c>
      <c r="C8077" s="369" t="s">
        <v>1436</v>
      </c>
      <c r="D8077" s="370">
        <v>3.59</v>
      </c>
    </row>
    <row r="8078" spans="1:4">
      <c r="A8078" s="368" t="s">
        <v>7228</v>
      </c>
      <c r="B8078" s="369" t="s">
        <v>7229</v>
      </c>
      <c r="C8078" s="369" t="s">
        <v>1436</v>
      </c>
      <c r="D8078" s="370">
        <v>53.43</v>
      </c>
    </row>
    <row r="8079" spans="1:4">
      <c r="A8079" s="368" t="s">
        <v>9022</v>
      </c>
      <c r="B8079" s="369" t="s">
        <v>9023</v>
      </c>
      <c r="C8079" s="369" t="s">
        <v>1436</v>
      </c>
      <c r="D8079" s="370">
        <v>0.7</v>
      </c>
    </row>
    <row r="8080" spans="1:4">
      <c r="A8080" s="368" t="s">
        <v>9063</v>
      </c>
      <c r="B8080" s="369" t="s">
        <v>9064</v>
      </c>
      <c r="C8080" s="369" t="s">
        <v>1436</v>
      </c>
      <c r="D8080" s="370">
        <v>14.06</v>
      </c>
    </row>
    <row r="8081" spans="1:4">
      <c r="A8081" s="368" t="s">
        <v>9065</v>
      </c>
      <c r="B8081" s="369" t="s">
        <v>9066</v>
      </c>
      <c r="C8081" s="369" t="s">
        <v>1436</v>
      </c>
      <c r="D8081" s="370">
        <v>20.010000000000002</v>
      </c>
    </row>
    <row r="8082" spans="1:4">
      <c r="A8082" s="368" t="s">
        <v>12076</v>
      </c>
      <c r="B8082" s="369" t="s">
        <v>12077</v>
      </c>
      <c r="C8082" s="369" t="s">
        <v>6</v>
      </c>
      <c r="D8082" s="370">
        <v>504</v>
      </c>
    </row>
    <row r="8083" spans="1:4">
      <c r="A8083" s="368" t="s">
        <v>12322</v>
      </c>
      <c r="B8083" s="369" t="s">
        <v>12323</v>
      </c>
      <c r="C8083" s="369" t="s">
        <v>1436</v>
      </c>
      <c r="D8083" s="370">
        <v>63</v>
      </c>
    </row>
    <row r="8084" spans="1:4">
      <c r="A8084" s="368" t="s">
        <v>13659</v>
      </c>
      <c r="B8084" s="369" t="s">
        <v>13660</v>
      </c>
      <c r="C8084" s="369" t="s">
        <v>1436</v>
      </c>
      <c r="D8084" s="370">
        <v>3.17</v>
      </c>
    </row>
    <row r="8085" spans="1:4">
      <c r="A8085" s="368" t="s">
        <v>13807</v>
      </c>
      <c r="B8085" s="369" t="s">
        <v>13808</v>
      </c>
      <c r="C8085" s="369" t="s">
        <v>1436</v>
      </c>
      <c r="D8085" s="370">
        <v>5.52</v>
      </c>
    </row>
    <row r="8086" spans="1:4">
      <c r="A8086" s="368" t="s">
        <v>16233</v>
      </c>
      <c r="B8086" s="369" t="s">
        <v>16234</v>
      </c>
      <c r="C8086" s="369" t="s">
        <v>1436</v>
      </c>
      <c r="D8086" s="370">
        <v>3.87</v>
      </c>
    </row>
    <row r="8087" spans="1:4">
      <c r="A8087" s="368" t="s">
        <v>16569</v>
      </c>
      <c r="B8087" s="369" t="s">
        <v>16570</v>
      </c>
      <c r="C8087" s="369" t="s">
        <v>5694</v>
      </c>
      <c r="D8087" s="370">
        <v>47.65</v>
      </c>
    </row>
    <row r="8088" spans="1:4">
      <c r="A8088" s="368" t="s">
        <v>16575</v>
      </c>
      <c r="B8088" s="369" t="s">
        <v>16576</v>
      </c>
      <c r="C8088" s="369" t="s">
        <v>5694</v>
      </c>
      <c r="D8088" s="370">
        <v>35.840000000000003</v>
      </c>
    </row>
    <row r="8089" spans="1:4">
      <c r="A8089" s="368" t="s">
        <v>16610</v>
      </c>
      <c r="B8089" s="369" t="s">
        <v>16611</v>
      </c>
      <c r="C8089" s="369" t="s">
        <v>1436</v>
      </c>
      <c r="D8089" s="370">
        <v>3.38</v>
      </c>
    </row>
    <row r="8090" spans="1:4">
      <c r="A8090" s="368" t="s">
        <v>16496</v>
      </c>
      <c r="B8090" s="369" t="s">
        <v>16497</v>
      </c>
      <c r="C8090" s="369" t="s">
        <v>1436</v>
      </c>
      <c r="D8090" s="370">
        <v>2.78</v>
      </c>
    </row>
    <row r="8091" spans="1:4">
      <c r="A8091" s="368" t="s">
        <v>16728</v>
      </c>
      <c r="B8091" s="369" t="s">
        <v>16729</v>
      </c>
      <c r="C8091" s="369" t="s">
        <v>6</v>
      </c>
      <c r="D8091" s="370">
        <v>390.69</v>
      </c>
    </row>
    <row r="8092" spans="1:4" ht="15.75">
      <c r="A8092" s="273" t="s">
        <v>36278</v>
      </c>
      <c r="B8092" s="273"/>
      <c r="C8092" s="273"/>
      <c r="D8092" s="273"/>
    </row>
    <row r="8093" spans="1:4">
      <c r="A8093" s="277" t="s">
        <v>6645</v>
      </c>
      <c r="B8093" s="275" t="s">
        <v>6390</v>
      </c>
      <c r="C8093" s="275" t="s">
        <v>6391</v>
      </c>
      <c r="D8093" s="276" t="s">
        <v>28084</v>
      </c>
    </row>
    <row r="8094" spans="1:4">
      <c r="A8094" s="368" t="s">
        <v>9187</v>
      </c>
      <c r="B8094" s="369" t="s">
        <v>9188</v>
      </c>
      <c r="C8094" s="369" t="s">
        <v>429</v>
      </c>
      <c r="D8094" s="370">
        <v>112.6</v>
      </c>
    </row>
    <row r="8095" spans="1:4">
      <c r="A8095" s="368" t="s">
        <v>9189</v>
      </c>
      <c r="B8095" s="369" t="s">
        <v>9190</v>
      </c>
      <c r="C8095" s="369" t="s">
        <v>429</v>
      </c>
      <c r="D8095" s="370">
        <v>121.83</v>
      </c>
    </row>
    <row r="8096" spans="1:4">
      <c r="A8096" s="368" t="s">
        <v>9191</v>
      </c>
      <c r="B8096" s="369" t="s">
        <v>9192</v>
      </c>
      <c r="C8096" s="369" t="s">
        <v>429</v>
      </c>
      <c r="D8096" s="370">
        <v>133.63</v>
      </c>
    </row>
    <row r="8097" spans="1:4">
      <c r="A8097" s="368" t="s">
        <v>11966</v>
      </c>
      <c r="B8097" s="369" t="s">
        <v>11967</v>
      </c>
      <c r="C8097" s="369" t="s">
        <v>1475</v>
      </c>
      <c r="D8097" s="370">
        <v>308.75</v>
      </c>
    </row>
    <row r="8098" spans="1:4">
      <c r="A8098" s="368" t="s">
        <v>11968</v>
      </c>
      <c r="B8098" s="369" t="s">
        <v>11969</v>
      </c>
      <c r="C8098" s="369" t="s">
        <v>1475</v>
      </c>
      <c r="D8098" s="370">
        <v>267.76</v>
      </c>
    </row>
    <row r="8099" spans="1:4">
      <c r="A8099" s="368" t="s">
        <v>11970</v>
      </c>
      <c r="B8099" s="369" t="s">
        <v>11971</v>
      </c>
      <c r="C8099" s="369" t="s">
        <v>429</v>
      </c>
      <c r="D8099" s="370">
        <v>132.38999999999999</v>
      </c>
    </row>
    <row r="8100" spans="1:4">
      <c r="A8100" s="368" t="s">
        <v>11972</v>
      </c>
      <c r="B8100" s="369" t="s">
        <v>11973</v>
      </c>
      <c r="C8100" s="369" t="s">
        <v>1475</v>
      </c>
      <c r="D8100" s="370">
        <v>337.67</v>
      </c>
    </row>
    <row r="8101" spans="1:4">
      <c r="A8101" s="368" t="s">
        <v>11974</v>
      </c>
      <c r="B8101" s="369" t="s">
        <v>11975</v>
      </c>
      <c r="C8101" s="369" t="s">
        <v>1475</v>
      </c>
      <c r="D8101" s="370">
        <v>267.75</v>
      </c>
    </row>
    <row r="8102" spans="1:4">
      <c r="A8102" s="368" t="s">
        <v>12900</v>
      </c>
      <c r="B8102" s="369" t="s">
        <v>12901</v>
      </c>
      <c r="C8102" s="369" t="s">
        <v>6</v>
      </c>
      <c r="D8102" s="370">
        <v>221</v>
      </c>
    </row>
    <row r="8103" spans="1:4">
      <c r="A8103" s="368" t="s">
        <v>13636</v>
      </c>
      <c r="B8103" s="369" t="s">
        <v>13637</v>
      </c>
      <c r="C8103" s="369" t="s">
        <v>41</v>
      </c>
      <c r="D8103" s="370">
        <v>9.1</v>
      </c>
    </row>
    <row r="8104" spans="1:4">
      <c r="A8104" s="368" t="s">
        <v>14152</v>
      </c>
      <c r="B8104" s="369" t="s">
        <v>14153</v>
      </c>
      <c r="C8104" s="369" t="s">
        <v>6</v>
      </c>
      <c r="D8104" s="370">
        <v>1.1399999999999999</v>
      </c>
    </row>
    <row r="8105" spans="1:4">
      <c r="A8105" s="368" t="s">
        <v>18235</v>
      </c>
      <c r="B8105" s="369" t="s">
        <v>18236</v>
      </c>
      <c r="C8105" s="369" t="s">
        <v>429</v>
      </c>
      <c r="D8105" s="370">
        <v>108.14</v>
      </c>
    </row>
    <row r="8106" spans="1:4" ht="15.75">
      <c r="A8106" s="273" t="s">
        <v>36279</v>
      </c>
      <c r="B8106" s="273"/>
      <c r="C8106" s="273"/>
      <c r="D8106" s="273"/>
    </row>
    <row r="8107" spans="1:4">
      <c r="A8107" s="277" t="s">
        <v>6645</v>
      </c>
      <c r="B8107" s="275" t="s">
        <v>6390</v>
      </c>
      <c r="C8107" s="275" t="s">
        <v>6391</v>
      </c>
      <c r="D8107" s="276" t="s">
        <v>28084</v>
      </c>
    </row>
    <row r="8108" spans="1:4">
      <c r="A8108" s="368" t="s">
        <v>6894</v>
      </c>
      <c r="B8108" s="369" t="s">
        <v>6895</v>
      </c>
      <c r="C8108" s="369" t="s">
        <v>1436</v>
      </c>
      <c r="D8108" s="370">
        <v>25.58</v>
      </c>
    </row>
    <row r="8109" spans="1:4">
      <c r="A8109" s="368" t="s">
        <v>8585</v>
      </c>
      <c r="B8109" s="369" t="s">
        <v>8586</v>
      </c>
      <c r="C8109" s="369" t="s">
        <v>41</v>
      </c>
      <c r="D8109" s="370">
        <v>12.74</v>
      </c>
    </row>
    <row r="8110" spans="1:4">
      <c r="A8110" s="368" t="s">
        <v>8587</v>
      </c>
      <c r="B8110" s="369" t="s">
        <v>8588</v>
      </c>
      <c r="C8110" s="369" t="s">
        <v>41</v>
      </c>
      <c r="D8110" s="370">
        <v>2.35</v>
      </c>
    </row>
    <row r="8111" spans="1:4">
      <c r="A8111" s="368" t="s">
        <v>8916</v>
      </c>
      <c r="B8111" s="369" t="s">
        <v>8917</v>
      </c>
      <c r="C8111" s="369" t="s">
        <v>41</v>
      </c>
      <c r="D8111" s="370">
        <v>75.52</v>
      </c>
    </row>
    <row r="8112" spans="1:4">
      <c r="A8112" s="368" t="s">
        <v>8918</v>
      </c>
      <c r="B8112" s="369" t="s">
        <v>8919</v>
      </c>
      <c r="C8112" s="369" t="s">
        <v>41</v>
      </c>
      <c r="D8112" s="370">
        <v>95.18</v>
      </c>
    </row>
    <row r="8113" spans="1:4">
      <c r="A8113" s="368" t="s">
        <v>8946</v>
      </c>
      <c r="B8113" s="369" t="s">
        <v>30003</v>
      </c>
      <c r="C8113" s="369" t="s">
        <v>6</v>
      </c>
      <c r="D8113" s="370">
        <v>308.14999999999998</v>
      </c>
    </row>
    <row r="8114" spans="1:4">
      <c r="A8114" s="368" t="s">
        <v>8947</v>
      </c>
      <c r="B8114" s="369" t="s">
        <v>30004</v>
      </c>
      <c r="C8114" s="369" t="s">
        <v>1436</v>
      </c>
      <c r="D8114" s="370">
        <v>28.53</v>
      </c>
    </row>
    <row r="8115" spans="1:4">
      <c r="A8115" s="368" t="s">
        <v>8948</v>
      </c>
      <c r="B8115" s="369" t="s">
        <v>30005</v>
      </c>
      <c r="C8115" s="369" t="s">
        <v>429</v>
      </c>
      <c r="D8115" s="370">
        <v>231.12</v>
      </c>
    </row>
    <row r="8116" spans="1:4">
      <c r="A8116" s="368" t="s">
        <v>8949</v>
      </c>
      <c r="B8116" s="369" t="s">
        <v>30006</v>
      </c>
      <c r="C8116" s="369" t="s">
        <v>429</v>
      </c>
      <c r="D8116" s="370">
        <v>231.12</v>
      </c>
    </row>
    <row r="8117" spans="1:4">
      <c r="A8117" s="368" t="s">
        <v>8950</v>
      </c>
      <c r="B8117" s="369" t="s">
        <v>30007</v>
      </c>
      <c r="C8117" s="369" t="s">
        <v>429</v>
      </c>
      <c r="D8117" s="370">
        <v>115.55</v>
      </c>
    </row>
    <row r="8118" spans="1:4">
      <c r="A8118" s="368" t="s">
        <v>9229</v>
      </c>
      <c r="B8118" s="369" t="s">
        <v>9230</v>
      </c>
      <c r="C8118" s="369" t="s">
        <v>1436</v>
      </c>
      <c r="D8118" s="370">
        <v>7.39</v>
      </c>
    </row>
    <row r="8119" spans="1:4">
      <c r="A8119" s="368" t="s">
        <v>12172</v>
      </c>
      <c r="B8119" s="369" t="s">
        <v>12173</v>
      </c>
      <c r="C8119" s="369" t="s">
        <v>1436</v>
      </c>
      <c r="D8119" s="370">
        <v>10.44</v>
      </c>
    </row>
    <row r="8120" spans="1:4" ht="22.5">
      <c r="A8120" s="368" t="s">
        <v>13512</v>
      </c>
      <c r="B8120" s="369" t="s">
        <v>13513</v>
      </c>
      <c r="C8120" s="369" t="s">
        <v>6</v>
      </c>
      <c r="D8120" s="370">
        <v>52</v>
      </c>
    </row>
    <row r="8121" spans="1:4" ht="22.5">
      <c r="A8121" s="368" t="s">
        <v>13514</v>
      </c>
      <c r="B8121" s="369" t="s">
        <v>13515</v>
      </c>
      <c r="C8121" s="369" t="s">
        <v>6</v>
      </c>
      <c r="D8121" s="370">
        <v>66.86</v>
      </c>
    </row>
    <row r="8122" spans="1:4" ht="22.5">
      <c r="A8122" s="368" t="s">
        <v>14375</v>
      </c>
      <c r="B8122" s="369" t="s">
        <v>30008</v>
      </c>
      <c r="C8122" s="369" t="s">
        <v>41</v>
      </c>
      <c r="D8122" s="370">
        <v>2.57</v>
      </c>
    </row>
    <row r="8123" spans="1:4">
      <c r="A8123" s="368" t="s">
        <v>14376</v>
      </c>
      <c r="B8123" s="369" t="s">
        <v>14377</v>
      </c>
      <c r="C8123" s="369" t="s">
        <v>41</v>
      </c>
      <c r="D8123" s="370">
        <v>7.29</v>
      </c>
    </row>
    <row r="8124" spans="1:4">
      <c r="A8124" s="368" t="s">
        <v>14384</v>
      </c>
      <c r="B8124" s="369" t="s">
        <v>14385</v>
      </c>
      <c r="C8124" s="369" t="s">
        <v>1436</v>
      </c>
      <c r="D8124" s="370">
        <v>8.16</v>
      </c>
    </row>
    <row r="8125" spans="1:4">
      <c r="A8125" s="368" t="s">
        <v>14391</v>
      </c>
      <c r="B8125" s="369" t="s">
        <v>14392</v>
      </c>
      <c r="C8125" s="369" t="s">
        <v>1436</v>
      </c>
      <c r="D8125" s="370">
        <v>28.81</v>
      </c>
    </row>
    <row r="8126" spans="1:4">
      <c r="A8126" s="368" t="s">
        <v>14393</v>
      </c>
      <c r="B8126" s="369" t="s">
        <v>14394</v>
      </c>
      <c r="C8126" s="369" t="s">
        <v>41</v>
      </c>
      <c r="D8126" s="370">
        <v>4</v>
      </c>
    </row>
    <row r="8127" spans="1:4" ht="22.5">
      <c r="A8127" s="368" t="s">
        <v>14390</v>
      </c>
      <c r="B8127" s="369" t="s">
        <v>30009</v>
      </c>
      <c r="C8127" s="369" t="s">
        <v>41</v>
      </c>
      <c r="D8127" s="370">
        <v>24.4</v>
      </c>
    </row>
    <row r="8128" spans="1:4">
      <c r="A8128" s="368" t="s">
        <v>14710</v>
      </c>
      <c r="B8128" s="369" t="s">
        <v>6634</v>
      </c>
      <c r="C8128" s="369" t="s">
        <v>41</v>
      </c>
      <c r="D8128" s="370">
        <v>59.35</v>
      </c>
    </row>
    <row r="8129" spans="1:4" ht="22.5">
      <c r="A8129" s="368" t="s">
        <v>17927</v>
      </c>
      <c r="B8129" s="369" t="s">
        <v>30010</v>
      </c>
      <c r="C8129" s="369" t="s">
        <v>429</v>
      </c>
      <c r="D8129" s="370">
        <v>25.88</v>
      </c>
    </row>
    <row r="8130" spans="1:4" ht="22.5">
      <c r="A8130" s="368" t="s">
        <v>17928</v>
      </c>
      <c r="B8130" s="369" t="s">
        <v>30011</v>
      </c>
      <c r="C8130" s="369" t="s">
        <v>429</v>
      </c>
      <c r="D8130" s="370">
        <v>17.600000000000001</v>
      </c>
    </row>
    <row r="8131" spans="1:4">
      <c r="A8131" s="368" t="s">
        <v>17923</v>
      </c>
      <c r="B8131" s="369" t="s">
        <v>30012</v>
      </c>
      <c r="C8131" s="369" t="s">
        <v>1436</v>
      </c>
      <c r="D8131" s="370">
        <v>6.9</v>
      </c>
    </row>
    <row r="8132" spans="1:4">
      <c r="A8132" s="368" t="s">
        <v>17924</v>
      </c>
      <c r="B8132" s="369" t="s">
        <v>30013</v>
      </c>
      <c r="C8132" s="369" t="s">
        <v>1436</v>
      </c>
      <c r="D8132" s="370">
        <v>6.42</v>
      </c>
    </row>
    <row r="8133" spans="1:4">
      <c r="A8133" s="368" t="s">
        <v>17935</v>
      </c>
      <c r="B8133" s="369" t="s">
        <v>30014</v>
      </c>
      <c r="C8133" s="369" t="s">
        <v>429</v>
      </c>
      <c r="D8133" s="370">
        <v>13.3</v>
      </c>
    </row>
    <row r="8134" spans="1:4">
      <c r="A8134" s="368" t="s">
        <v>17936</v>
      </c>
      <c r="B8134" s="369" t="s">
        <v>17937</v>
      </c>
      <c r="C8134" s="369" t="s">
        <v>429</v>
      </c>
      <c r="D8134" s="370">
        <v>33.96</v>
      </c>
    </row>
    <row r="8135" spans="1:4">
      <c r="A8135" s="368" t="s">
        <v>18330</v>
      </c>
      <c r="B8135" s="369" t="s">
        <v>18331</v>
      </c>
      <c r="C8135" s="369" t="s">
        <v>6</v>
      </c>
      <c r="D8135" s="370">
        <v>2760.21</v>
      </c>
    </row>
    <row r="8136" spans="1:4">
      <c r="A8136" s="368" t="s">
        <v>20621</v>
      </c>
      <c r="B8136" s="369" t="s">
        <v>20622</v>
      </c>
      <c r="C8136" s="369" t="s">
        <v>20623</v>
      </c>
      <c r="D8136" s="370">
        <v>15224.27</v>
      </c>
    </row>
    <row r="8137" spans="1:4" ht="15.75">
      <c r="A8137" s="273" t="s">
        <v>36280</v>
      </c>
      <c r="B8137" s="273"/>
      <c r="C8137" s="273"/>
      <c r="D8137" s="273"/>
    </row>
    <row r="8138" spans="1:4">
      <c r="A8138" s="277" t="s">
        <v>6645</v>
      </c>
      <c r="B8138" s="275" t="s">
        <v>6390</v>
      </c>
      <c r="C8138" s="275" t="s">
        <v>6391</v>
      </c>
      <c r="D8138" s="276" t="s">
        <v>28084</v>
      </c>
    </row>
    <row r="8139" spans="1:4">
      <c r="A8139" s="368" t="s">
        <v>7727</v>
      </c>
      <c r="B8139" s="369" t="s">
        <v>7728</v>
      </c>
      <c r="C8139" s="369" t="s">
        <v>1475</v>
      </c>
      <c r="D8139" s="370">
        <v>46.08</v>
      </c>
    </row>
    <row r="8140" spans="1:4">
      <c r="A8140" s="368" t="s">
        <v>13403</v>
      </c>
      <c r="B8140" s="369" t="s">
        <v>13404</v>
      </c>
      <c r="C8140" s="369" t="s">
        <v>1475</v>
      </c>
      <c r="D8140" s="370">
        <v>27.89</v>
      </c>
    </row>
    <row r="8141" spans="1:4">
      <c r="A8141" s="368" t="s">
        <v>14329</v>
      </c>
      <c r="B8141" s="369" t="s">
        <v>14330</v>
      </c>
      <c r="C8141" s="369" t="s">
        <v>1475</v>
      </c>
      <c r="D8141" s="370">
        <v>31.74</v>
      </c>
    </row>
    <row r="8142" spans="1:4">
      <c r="A8142" s="368" t="s">
        <v>14691</v>
      </c>
      <c r="B8142" s="369" t="s">
        <v>14692</v>
      </c>
      <c r="C8142" s="369" t="s">
        <v>1475</v>
      </c>
      <c r="D8142" s="370">
        <v>23.04</v>
      </c>
    </row>
    <row r="8143" spans="1:4">
      <c r="A8143" s="368" t="s">
        <v>16563</v>
      </c>
      <c r="B8143" s="369" t="s">
        <v>16564</v>
      </c>
      <c r="C8143" s="369" t="s">
        <v>1475</v>
      </c>
      <c r="D8143" s="370">
        <v>32.74</v>
      </c>
    </row>
    <row r="8144" spans="1:4">
      <c r="A8144" s="368" t="s">
        <v>16565</v>
      </c>
      <c r="B8144" s="369" t="s">
        <v>16566</v>
      </c>
      <c r="C8144" s="369" t="s">
        <v>1475</v>
      </c>
      <c r="D8144" s="370">
        <v>37.6</v>
      </c>
    </row>
    <row r="8145" spans="1:4">
      <c r="A8145" s="368" t="s">
        <v>16567</v>
      </c>
      <c r="B8145" s="369" t="s">
        <v>16568</v>
      </c>
      <c r="C8145" s="369" t="s">
        <v>1475</v>
      </c>
      <c r="D8145" s="370">
        <v>41.23</v>
      </c>
    </row>
    <row r="8146" spans="1:4">
      <c r="A8146" s="368" t="s">
        <v>16608</v>
      </c>
      <c r="B8146" s="369" t="s">
        <v>16609</v>
      </c>
      <c r="C8146" s="369" t="s">
        <v>1475</v>
      </c>
      <c r="D8146" s="370">
        <v>20.62</v>
      </c>
    </row>
    <row r="8147" spans="1:4" ht="15.75">
      <c r="A8147" s="273" t="s">
        <v>36281</v>
      </c>
      <c r="B8147" s="273"/>
      <c r="C8147" s="273"/>
      <c r="D8147" s="273"/>
    </row>
    <row r="8148" spans="1:4">
      <c r="A8148" s="277" t="s">
        <v>6645</v>
      </c>
      <c r="B8148" s="275" t="s">
        <v>6390</v>
      </c>
      <c r="C8148" s="275" t="s">
        <v>6391</v>
      </c>
      <c r="D8148" s="276" t="s">
        <v>28084</v>
      </c>
    </row>
    <row r="8149" spans="1:4">
      <c r="A8149" s="368" t="s">
        <v>7391</v>
      </c>
      <c r="B8149" s="369" t="s">
        <v>7392</v>
      </c>
      <c r="C8149" s="369" t="s">
        <v>429</v>
      </c>
      <c r="D8149" s="370">
        <v>34.79</v>
      </c>
    </row>
    <row r="8150" spans="1:4">
      <c r="A8150" s="368" t="s">
        <v>7428</v>
      </c>
      <c r="B8150" s="369" t="s">
        <v>7429</v>
      </c>
      <c r="C8150" s="369" t="s">
        <v>429</v>
      </c>
      <c r="D8150" s="370">
        <v>268.52</v>
      </c>
    </row>
    <row r="8151" spans="1:4">
      <c r="A8151" s="368" t="s">
        <v>7430</v>
      </c>
      <c r="B8151" s="369" t="s">
        <v>7431</v>
      </c>
      <c r="C8151" s="369" t="s">
        <v>429</v>
      </c>
      <c r="D8151" s="370">
        <v>336.81</v>
      </c>
    </row>
    <row r="8152" spans="1:4">
      <c r="A8152" s="368" t="s">
        <v>7432</v>
      </c>
      <c r="B8152" s="369" t="s">
        <v>7433</v>
      </c>
      <c r="C8152" s="369" t="s">
        <v>429</v>
      </c>
      <c r="D8152" s="370">
        <v>422.64</v>
      </c>
    </row>
    <row r="8153" spans="1:4">
      <c r="A8153" s="368" t="s">
        <v>30015</v>
      </c>
      <c r="B8153" s="369" t="s">
        <v>30016</v>
      </c>
      <c r="C8153" s="369" t="s">
        <v>429</v>
      </c>
      <c r="D8153" s="370">
        <v>408.96</v>
      </c>
    </row>
    <row r="8154" spans="1:4">
      <c r="A8154" s="368" t="s">
        <v>8583</v>
      </c>
      <c r="B8154" s="369" t="s">
        <v>8584</v>
      </c>
      <c r="C8154" s="369" t="s">
        <v>6</v>
      </c>
      <c r="D8154" s="370">
        <v>3.97</v>
      </c>
    </row>
    <row r="8155" spans="1:4">
      <c r="A8155" s="368" t="s">
        <v>8589</v>
      </c>
      <c r="B8155" s="369" t="s">
        <v>8590</v>
      </c>
      <c r="C8155" s="369" t="s">
        <v>41</v>
      </c>
      <c r="D8155" s="370">
        <v>3.77</v>
      </c>
    </row>
    <row r="8156" spans="1:4">
      <c r="A8156" s="368" t="s">
        <v>8750</v>
      </c>
      <c r="B8156" s="369" t="s">
        <v>8751</v>
      </c>
      <c r="C8156" s="369" t="s">
        <v>429</v>
      </c>
      <c r="D8156" s="370">
        <v>30.87</v>
      </c>
    </row>
    <row r="8157" spans="1:4">
      <c r="A8157" s="368" t="s">
        <v>8907</v>
      </c>
      <c r="B8157" s="369" t="s">
        <v>8908</v>
      </c>
      <c r="C8157" s="369" t="s">
        <v>429</v>
      </c>
      <c r="D8157" s="370">
        <v>33.33</v>
      </c>
    </row>
    <row r="8158" spans="1:4" ht="22.5">
      <c r="A8158" s="368" t="s">
        <v>8909</v>
      </c>
      <c r="B8158" s="369" t="s">
        <v>8910</v>
      </c>
      <c r="C8158" s="369" t="s">
        <v>429</v>
      </c>
      <c r="D8158" s="370">
        <v>34.18</v>
      </c>
    </row>
    <row r="8159" spans="1:4" ht="22.5">
      <c r="A8159" s="368" t="s">
        <v>8911</v>
      </c>
      <c r="B8159" s="369" t="s">
        <v>8912</v>
      </c>
      <c r="C8159" s="369" t="s">
        <v>429</v>
      </c>
      <c r="D8159" s="370">
        <v>43.44</v>
      </c>
    </row>
    <row r="8160" spans="1:4">
      <c r="A8160" s="368" t="s">
        <v>8913</v>
      </c>
      <c r="B8160" s="369" t="s">
        <v>8914</v>
      </c>
      <c r="C8160" s="369" t="s">
        <v>429</v>
      </c>
      <c r="D8160" s="370">
        <v>13.66</v>
      </c>
    </row>
    <row r="8161" spans="1:4">
      <c r="A8161" s="368" t="s">
        <v>8953</v>
      </c>
      <c r="B8161" s="369" t="s">
        <v>8954</v>
      </c>
      <c r="C8161" s="369" t="s">
        <v>429</v>
      </c>
      <c r="D8161" s="370">
        <v>62.19</v>
      </c>
    </row>
    <row r="8162" spans="1:4">
      <c r="A8162" s="368" t="s">
        <v>8963</v>
      </c>
      <c r="B8162" s="369" t="s">
        <v>8964</v>
      </c>
      <c r="C8162" s="369" t="s">
        <v>429</v>
      </c>
      <c r="D8162" s="370">
        <v>320.83</v>
      </c>
    </row>
    <row r="8163" spans="1:4">
      <c r="A8163" s="368" t="s">
        <v>9454</v>
      </c>
      <c r="B8163" s="369" t="s">
        <v>9455</v>
      </c>
      <c r="C8163" s="369" t="s">
        <v>429</v>
      </c>
      <c r="D8163" s="370">
        <v>134.72999999999999</v>
      </c>
    </row>
    <row r="8164" spans="1:4">
      <c r="A8164" s="368" t="s">
        <v>10740</v>
      </c>
      <c r="B8164" s="369" t="s">
        <v>30017</v>
      </c>
      <c r="C8164" s="369" t="s">
        <v>41</v>
      </c>
      <c r="D8164" s="370">
        <v>122.77</v>
      </c>
    </row>
    <row r="8165" spans="1:4">
      <c r="A8165" s="368" t="s">
        <v>10741</v>
      </c>
      <c r="B8165" s="369" t="s">
        <v>10742</v>
      </c>
      <c r="C8165" s="369" t="s">
        <v>6</v>
      </c>
      <c r="D8165" s="370">
        <v>29.91</v>
      </c>
    </row>
    <row r="8166" spans="1:4">
      <c r="A8166" s="368" t="s">
        <v>10907</v>
      </c>
      <c r="B8166" s="369" t="s">
        <v>6479</v>
      </c>
      <c r="C8166" s="369" t="s">
        <v>429</v>
      </c>
      <c r="D8166" s="370">
        <v>316.05</v>
      </c>
    </row>
    <row r="8167" spans="1:4">
      <c r="A8167" s="368" t="s">
        <v>10908</v>
      </c>
      <c r="B8167" s="369" t="s">
        <v>10909</v>
      </c>
      <c r="C8167" s="369" t="s">
        <v>429</v>
      </c>
      <c r="D8167" s="370">
        <v>347.29</v>
      </c>
    </row>
    <row r="8168" spans="1:4">
      <c r="A8168" s="368" t="s">
        <v>11221</v>
      </c>
      <c r="B8168" s="369" t="s">
        <v>11222</v>
      </c>
      <c r="C8168" s="369" t="s">
        <v>41</v>
      </c>
      <c r="D8168" s="370">
        <v>24.34</v>
      </c>
    </row>
    <row r="8169" spans="1:4">
      <c r="A8169" s="368" t="s">
        <v>11558</v>
      </c>
      <c r="B8169" s="369" t="s">
        <v>11559</v>
      </c>
      <c r="C8169" s="369" t="s">
        <v>41</v>
      </c>
      <c r="D8169" s="370">
        <v>10.58</v>
      </c>
    </row>
    <row r="8170" spans="1:4">
      <c r="A8170" s="368" t="s">
        <v>12056</v>
      </c>
      <c r="B8170" s="369" t="s">
        <v>12057</v>
      </c>
      <c r="C8170" s="369" t="s">
        <v>429</v>
      </c>
      <c r="D8170" s="370">
        <v>146.75</v>
      </c>
    </row>
    <row r="8171" spans="1:4">
      <c r="A8171" s="368" t="s">
        <v>12058</v>
      </c>
      <c r="B8171" s="369" t="s">
        <v>12059</v>
      </c>
      <c r="C8171" s="369" t="s">
        <v>429</v>
      </c>
      <c r="D8171" s="370">
        <v>146.75</v>
      </c>
    </row>
    <row r="8172" spans="1:4">
      <c r="A8172" s="368" t="s">
        <v>12060</v>
      </c>
      <c r="B8172" s="369" t="s">
        <v>12061</v>
      </c>
      <c r="C8172" s="369" t="s">
        <v>429</v>
      </c>
      <c r="D8172" s="370">
        <v>168.34</v>
      </c>
    </row>
    <row r="8173" spans="1:4">
      <c r="A8173" s="368" t="s">
        <v>12064</v>
      </c>
      <c r="B8173" s="369" t="s">
        <v>12065</v>
      </c>
      <c r="C8173" s="369" t="s">
        <v>1436</v>
      </c>
      <c r="D8173" s="370">
        <v>0.43</v>
      </c>
    </row>
    <row r="8174" spans="1:4">
      <c r="A8174" s="368" t="s">
        <v>12066</v>
      </c>
      <c r="B8174" s="369" t="s">
        <v>12067</v>
      </c>
      <c r="C8174" s="369" t="s">
        <v>429</v>
      </c>
      <c r="D8174" s="370">
        <v>435.27</v>
      </c>
    </row>
    <row r="8175" spans="1:4">
      <c r="A8175" s="368" t="s">
        <v>12068</v>
      </c>
      <c r="B8175" s="369" t="s">
        <v>12069</v>
      </c>
      <c r="C8175" s="369" t="s">
        <v>429</v>
      </c>
      <c r="D8175" s="370">
        <v>222.64</v>
      </c>
    </row>
    <row r="8176" spans="1:4">
      <c r="A8176" s="368" t="s">
        <v>12070</v>
      </c>
      <c r="B8176" s="369" t="s">
        <v>12071</v>
      </c>
      <c r="C8176" s="369" t="s">
        <v>429</v>
      </c>
      <c r="D8176" s="370">
        <v>284.48</v>
      </c>
    </row>
    <row r="8177" spans="1:4">
      <c r="A8177" s="368" t="s">
        <v>12072</v>
      </c>
      <c r="B8177" s="369" t="s">
        <v>12073</v>
      </c>
      <c r="C8177" s="369" t="s">
        <v>429</v>
      </c>
      <c r="D8177" s="370">
        <v>321.58999999999997</v>
      </c>
    </row>
    <row r="8178" spans="1:4">
      <c r="A8178" s="368" t="s">
        <v>12752</v>
      </c>
      <c r="B8178" s="369" t="s">
        <v>12753</v>
      </c>
      <c r="C8178" s="369" t="s">
        <v>429</v>
      </c>
      <c r="D8178" s="370">
        <v>50.9</v>
      </c>
    </row>
    <row r="8179" spans="1:4">
      <c r="A8179" s="368" t="s">
        <v>12794</v>
      </c>
      <c r="B8179" s="369" t="s">
        <v>12795</v>
      </c>
      <c r="C8179" s="369" t="s">
        <v>429</v>
      </c>
      <c r="D8179" s="370">
        <v>70.23</v>
      </c>
    </row>
    <row r="8180" spans="1:4">
      <c r="A8180" s="368" t="s">
        <v>12798</v>
      </c>
      <c r="B8180" s="369" t="s">
        <v>12799</v>
      </c>
      <c r="C8180" s="369" t="s">
        <v>429</v>
      </c>
      <c r="D8180" s="370">
        <v>33.9</v>
      </c>
    </row>
    <row r="8181" spans="1:4">
      <c r="A8181" s="368" t="s">
        <v>13466</v>
      </c>
      <c r="B8181" s="369" t="s">
        <v>13467</v>
      </c>
      <c r="C8181" s="369" t="s">
        <v>429</v>
      </c>
      <c r="D8181" s="370">
        <v>16.77</v>
      </c>
    </row>
    <row r="8182" spans="1:4" ht="22.5">
      <c r="A8182" s="368" t="s">
        <v>13582</v>
      </c>
      <c r="B8182" s="369" t="s">
        <v>6475</v>
      </c>
      <c r="C8182" s="369" t="s">
        <v>1436</v>
      </c>
      <c r="D8182" s="370">
        <v>24.91</v>
      </c>
    </row>
    <row r="8183" spans="1:4">
      <c r="A8183" s="368" t="s">
        <v>14010</v>
      </c>
      <c r="B8183" s="369" t="s">
        <v>14011</v>
      </c>
      <c r="C8183" s="369" t="s">
        <v>429</v>
      </c>
      <c r="D8183" s="370">
        <v>46.34</v>
      </c>
    </row>
    <row r="8184" spans="1:4">
      <c r="A8184" s="368" t="s">
        <v>14160</v>
      </c>
      <c r="B8184" s="369" t="s">
        <v>14161</v>
      </c>
      <c r="C8184" s="369" t="s">
        <v>1436</v>
      </c>
      <c r="D8184" s="370">
        <v>3.08</v>
      </c>
    </row>
    <row r="8185" spans="1:4">
      <c r="A8185" s="368" t="s">
        <v>14174</v>
      </c>
      <c r="B8185" s="369" t="s">
        <v>14175</v>
      </c>
      <c r="C8185" s="369" t="s">
        <v>429</v>
      </c>
      <c r="D8185" s="370">
        <v>81.47</v>
      </c>
    </row>
    <row r="8186" spans="1:4">
      <c r="A8186" s="368" t="s">
        <v>14178</v>
      </c>
      <c r="B8186" s="369" t="s">
        <v>14179</v>
      </c>
      <c r="C8186" s="369" t="s">
        <v>429</v>
      </c>
      <c r="D8186" s="370">
        <v>94.7</v>
      </c>
    </row>
    <row r="8187" spans="1:4">
      <c r="A8187" s="368" t="s">
        <v>14180</v>
      </c>
      <c r="B8187" s="369" t="s">
        <v>14181</v>
      </c>
      <c r="C8187" s="369" t="s">
        <v>429</v>
      </c>
      <c r="D8187" s="370">
        <v>293.70999999999998</v>
      </c>
    </row>
    <row r="8188" spans="1:4">
      <c r="A8188" s="368" t="s">
        <v>14335</v>
      </c>
      <c r="B8188" s="369" t="s">
        <v>6501</v>
      </c>
      <c r="C8188" s="369" t="s">
        <v>429</v>
      </c>
      <c r="D8188" s="370">
        <v>157.47</v>
      </c>
    </row>
    <row r="8189" spans="1:4">
      <c r="A8189" s="368" t="s">
        <v>14336</v>
      </c>
      <c r="B8189" s="369" t="s">
        <v>14337</v>
      </c>
      <c r="C8189" s="369" t="s">
        <v>429</v>
      </c>
      <c r="D8189" s="370">
        <v>30.84</v>
      </c>
    </row>
    <row r="8190" spans="1:4">
      <c r="A8190" s="368" t="s">
        <v>14338</v>
      </c>
      <c r="B8190" s="369" t="s">
        <v>14339</v>
      </c>
      <c r="C8190" s="369" t="s">
        <v>429</v>
      </c>
      <c r="D8190" s="370">
        <v>35.79</v>
      </c>
    </row>
    <row r="8191" spans="1:4">
      <c r="A8191" s="368" t="s">
        <v>14355</v>
      </c>
      <c r="B8191" s="369" t="s">
        <v>14356</v>
      </c>
      <c r="C8191" s="369" t="s">
        <v>41</v>
      </c>
      <c r="D8191" s="370">
        <v>119.5</v>
      </c>
    </row>
    <row r="8192" spans="1:4">
      <c r="A8192" s="368" t="s">
        <v>14357</v>
      </c>
      <c r="B8192" s="369" t="s">
        <v>14358</v>
      </c>
      <c r="C8192" s="369" t="s">
        <v>41</v>
      </c>
      <c r="D8192" s="370">
        <v>71.680000000000007</v>
      </c>
    </row>
    <row r="8193" spans="1:4">
      <c r="A8193" s="368" t="s">
        <v>14359</v>
      </c>
      <c r="B8193" s="369" t="s">
        <v>6497</v>
      </c>
      <c r="C8193" s="369" t="s">
        <v>429</v>
      </c>
      <c r="D8193" s="370">
        <v>91.6</v>
      </c>
    </row>
    <row r="8194" spans="1:4">
      <c r="A8194" s="368" t="s">
        <v>14360</v>
      </c>
      <c r="B8194" s="369" t="s">
        <v>14361</v>
      </c>
      <c r="C8194" s="369" t="s">
        <v>41</v>
      </c>
      <c r="D8194" s="370">
        <v>23.19</v>
      </c>
    </row>
    <row r="8195" spans="1:4">
      <c r="A8195" s="368" t="s">
        <v>14362</v>
      </c>
      <c r="B8195" s="369" t="s">
        <v>14363</v>
      </c>
      <c r="C8195" s="369" t="s">
        <v>41</v>
      </c>
      <c r="D8195" s="370">
        <v>68.52</v>
      </c>
    </row>
    <row r="8196" spans="1:4">
      <c r="A8196" s="368" t="s">
        <v>14191</v>
      </c>
      <c r="B8196" s="369" t="s">
        <v>14192</v>
      </c>
      <c r="C8196" s="369" t="s">
        <v>6</v>
      </c>
      <c r="D8196" s="370">
        <v>0.33</v>
      </c>
    </row>
    <row r="8197" spans="1:4">
      <c r="A8197" s="368" t="s">
        <v>14494</v>
      </c>
      <c r="B8197" s="369" t="s">
        <v>14495</v>
      </c>
      <c r="C8197" s="369" t="s">
        <v>429</v>
      </c>
      <c r="D8197" s="370">
        <v>118.63</v>
      </c>
    </row>
    <row r="8198" spans="1:4">
      <c r="A8198" s="368" t="s">
        <v>14496</v>
      </c>
      <c r="B8198" s="369" t="s">
        <v>14497</v>
      </c>
      <c r="C8198" s="369" t="s">
        <v>429</v>
      </c>
      <c r="D8198" s="370">
        <v>99.2</v>
      </c>
    </row>
    <row r="8199" spans="1:4">
      <c r="A8199" s="368" t="s">
        <v>14498</v>
      </c>
      <c r="B8199" s="369" t="s">
        <v>14499</v>
      </c>
      <c r="C8199" s="369" t="s">
        <v>429</v>
      </c>
      <c r="D8199" s="370">
        <v>90.9</v>
      </c>
    </row>
    <row r="8200" spans="1:4">
      <c r="A8200" s="368" t="s">
        <v>14500</v>
      </c>
      <c r="B8200" s="369" t="s">
        <v>14501</v>
      </c>
      <c r="C8200" s="369" t="s">
        <v>429</v>
      </c>
      <c r="D8200" s="370">
        <v>206.17</v>
      </c>
    </row>
    <row r="8201" spans="1:4">
      <c r="A8201" s="368" t="s">
        <v>14502</v>
      </c>
      <c r="B8201" s="369" t="s">
        <v>14503</v>
      </c>
      <c r="C8201" s="369" t="s">
        <v>429</v>
      </c>
      <c r="D8201" s="370">
        <v>163.16999999999999</v>
      </c>
    </row>
    <row r="8202" spans="1:4">
      <c r="A8202" s="368" t="s">
        <v>14504</v>
      </c>
      <c r="B8202" s="369" t="s">
        <v>14505</v>
      </c>
      <c r="C8202" s="369" t="s">
        <v>429</v>
      </c>
      <c r="D8202" s="370">
        <v>154.04</v>
      </c>
    </row>
    <row r="8203" spans="1:4">
      <c r="A8203" s="368" t="s">
        <v>14510</v>
      </c>
      <c r="B8203" s="369" t="s">
        <v>14511</v>
      </c>
      <c r="C8203" s="369" t="s">
        <v>429</v>
      </c>
      <c r="D8203" s="370">
        <v>26.46</v>
      </c>
    </row>
    <row r="8204" spans="1:4">
      <c r="A8204" s="368" t="s">
        <v>14516</v>
      </c>
      <c r="B8204" s="369" t="s">
        <v>14517</v>
      </c>
      <c r="C8204" s="369" t="s">
        <v>429</v>
      </c>
      <c r="D8204" s="370">
        <v>49.48</v>
      </c>
    </row>
    <row r="8205" spans="1:4">
      <c r="A8205" s="368" t="s">
        <v>14518</v>
      </c>
      <c r="B8205" s="369" t="s">
        <v>14519</v>
      </c>
      <c r="C8205" s="369" t="s">
        <v>429</v>
      </c>
      <c r="D8205" s="370">
        <v>148.78</v>
      </c>
    </row>
    <row r="8206" spans="1:4" ht="22.5">
      <c r="A8206" s="368" t="s">
        <v>13562</v>
      </c>
      <c r="B8206" s="369" t="s">
        <v>30018</v>
      </c>
      <c r="C8206" s="369" t="s">
        <v>429</v>
      </c>
      <c r="D8206" s="370">
        <v>245.54</v>
      </c>
    </row>
    <row r="8207" spans="1:4">
      <c r="A8207" s="368" t="s">
        <v>14578</v>
      </c>
      <c r="B8207" s="369" t="s">
        <v>14579</v>
      </c>
      <c r="C8207" s="369" t="s">
        <v>429</v>
      </c>
      <c r="D8207" s="370">
        <v>192.94</v>
      </c>
    </row>
    <row r="8208" spans="1:4">
      <c r="A8208" s="368" t="s">
        <v>14602</v>
      </c>
      <c r="B8208" s="369" t="s">
        <v>14603</v>
      </c>
      <c r="C8208" s="369" t="s">
        <v>429</v>
      </c>
      <c r="D8208" s="370">
        <v>118.63</v>
      </c>
    </row>
    <row r="8209" spans="1:4" ht="22.5">
      <c r="A8209" s="368" t="s">
        <v>14731</v>
      </c>
      <c r="B8209" s="369" t="s">
        <v>14732</v>
      </c>
      <c r="C8209" s="369" t="s">
        <v>429</v>
      </c>
      <c r="D8209" s="370">
        <v>64.56</v>
      </c>
    </row>
    <row r="8210" spans="1:4" ht="22.5">
      <c r="A8210" s="368" t="s">
        <v>14733</v>
      </c>
      <c r="B8210" s="369" t="s">
        <v>14734</v>
      </c>
      <c r="C8210" s="369" t="s">
        <v>429</v>
      </c>
      <c r="D8210" s="370">
        <v>82.85</v>
      </c>
    </row>
    <row r="8211" spans="1:4">
      <c r="A8211" s="368" t="s">
        <v>30019</v>
      </c>
      <c r="B8211" s="369" t="s">
        <v>30020</v>
      </c>
      <c r="C8211" s="369" t="s">
        <v>429</v>
      </c>
      <c r="D8211" s="370">
        <v>245.54</v>
      </c>
    </row>
    <row r="8212" spans="1:4">
      <c r="A8212" s="368" t="s">
        <v>16296</v>
      </c>
      <c r="B8212" s="369" t="s">
        <v>16297</v>
      </c>
      <c r="C8212" s="369" t="s">
        <v>1436</v>
      </c>
      <c r="D8212" s="370">
        <v>66</v>
      </c>
    </row>
    <row r="8213" spans="1:4">
      <c r="A8213" s="368" t="s">
        <v>16298</v>
      </c>
      <c r="B8213" s="369" t="s">
        <v>16299</v>
      </c>
      <c r="C8213" s="369" t="s">
        <v>429</v>
      </c>
      <c r="D8213" s="370">
        <v>214.5</v>
      </c>
    </row>
    <row r="8214" spans="1:4">
      <c r="A8214" s="368" t="s">
        <v>16300</v>
      </c>
      <c r="B8214" s="369" t="s">
        <v>16301</v>
      </c>
      <c r="C8214" s="369" t="s">
        <v>1436</v>
      </c>
      <c r="D8214" s="370">
        <v>7.39</v>
      </c>
    </row>
    <row r="8215" spans="1:4">
      <c r="A8215" s="368" t="s">
        <v>16302</v>
      </c>
      <c r="B8215" s="369" t="s">
        <v>16303</v>
      </c>
      <c r="C8215" s="369" t="s">
        <v>1436</v>
      </c>
      <c r="D8215" s="370">
        <v>7.39</v>
      </c>
    </row>
    <row r="8216" spans="1:4">
      <c r="A8216" s="368" t="s">
        <v>16324</v>
      </c>
      <c r="B8216" s="369" t="s">
        <v>6499</v>
      </c>
      <c r="C8216" s="369" t="s">
        <v>41</v>
      </c>
      <c r="D8216" s="370">
        <v>36.369999999999997</v>
      </c>
    </row>
    <row r="8217" spans="1:4">
      <c r="A8217" s="368" t="s">
        <v>16325</v>
      </c>
      <c r="B8217" s="369" t="s">
        <v>16326</v>
      </c>
      <c r="C8217" s="369" t="s">
        <v>41</v>
      </c>
      <c r="D8217" s="370">
        <v>28.7</v>
      </c>
    </row>
    <row r="8218" spans="1:4">
      <c r="A8218" s="368" t="s">
        <v>16329</v>
      </c>
      <c r="B8218" s="369" t="s">
        <v>16330</v>
      </c>
      <c r="C8218" s="369" t="s">
        <v>41</v>
      </c>
      <c r="D8218" s="370">
        <v>25.06</v>
      </c>
    </row>
    <row r="8219" spans="1:4">
      <c r="A8219" s="368" t="s">
        <v>16550</v>
      </c>
      <c r="B8219" s="369" t="s">
        <v>16551</v>
      </c>
      <c r="C8219" s="369" t="s">
        <v>41</v>
      </c>
      <c r="D8219" s="370">
        <v>62.15</v>
      </c>
    </row>
    <row r="8220" spans="1:4">
      <c r="A8220" s="368" t="s">
        <v>16552</v>
      </c>
      <c r="B8220" s="369" t="s">
        <v>16553</v>
      </c>
      <c r="C8220" s="369" t="s">
        <v>41</v>
      </c>
      <c r="D8220" s="370">
        <v>114.2</v>
      </c>
    </row>
    <row r="8221" spans="1:4">
      <c r="A8221" s="368" t="s">
        <v>16554</v>
      </c>
      <c r="B8221" s="369" t="s">
        <v>16555</v>
      </c>
      <c r="C8221" s="369" t="s">
        <v>41</v>
      </c>
      <c r="D8221" s="370">
        <v>51.92</v>
      </c>
    </row>
    <row r="8222" spans="1:4">
      <c r="A8222" s="368" t="s">
        <v>16556</v>
      </c>
      <c r="B8222" s="369" t="s">
        <v>16557</v>
      </c>
      <c r="C8222" s="369" t="s">
        <v>41</v>
      </c>
      <c r="D8222" s="370">
        <v>86.53</v>
      </c>
    </row>
    <row r="8223" spans="1:4">
      <c r="A8223" s="368" t="s">
        <v>16558</v>
      </c>
      <c r="B8223" s="369" t="s">
        <v>6500</v>
      </c>
      <c r="C8223" s="369" t="s">
        <v>429</v>
      </c>
      <c r="D8223" s="370">
        <v>94.04</v>
      </c>
    </row>
    <row r="8224" spans="1:4">
      <c r="A8224" s="368" t="s">
        <v>16559</v>
      </c>
      <c r="B8224" s="369" t="s">
        <v>16560</v>
      </c>
      <c r="C8224" s="369" t="s">
        <v>41</v>
      </c>
      <c r="D8224" s="370">
        <v>37.520000000000003</v>
      </c>
    </row>
    <row r="8225" spans="1:4">
      <c r="A8225" s="368" t="s">
        <v>16561</v>
      </c>
      <c r="B8225" s="369" t="s">
        <v>16562</v>
      </c>
      <c r="C8225" s="369" t="s">
        <v>41</v>
      </c>
      <c r="D8225" s="370">
        <v>62.54</v>
      </c>
    </row>
    <row r="8226" spans="1:4">
      <c r="A8226" s="368" t="s">
        <v>16632</v>
      </c>
      <c r="B8226" s="369" t="s">
        <v>16633</v>
      </c>
      <c r="C8226" s="369" t="s">
        <v>6</v>
      </c>
      <c r="D8226" s="370">
        <v>40.020000000000003</v>
      </c>
    </row>
    <row r="8227" spans="1:4">
      <c r="A8227" s="368" t="s">
        <v>16856</v>
      </c>
      <c r="B8227" s="369" t="s">
        <v>16857</v>
      </c>
      <c r="C8227" s="369" t="s">
        <v>429</v>
      </c>
      <c r="D8227" s="370">
        <v>84.68</v>
      </c>
    </row>
    <row r="8228" spans="1:4">
      <c r="A8228" s="368" t="s">
        <v>16858</v>
      </c>
      <c r="B8228" s="369" t="s">
        <v>16859</v>
      </c>
      <c r="C8228" s="369" t="s">
        <v>429</v>
      </c>
      <c r="D8228" s="370">
        <v>68.36</v>
      </c>
    </row>
    <row r="8229" spans="1:4">
      <c r="A8229" s="368" t="s">
        <v>17921</v>
      </c>
      <c r="B8229" s="369" t="s">
        <v>17922</v>
      </c>
      <c r="C8229" s="369" t="s">
        <v>6</v>
      </c>
      <c r="D8229" s="370">
        <v>63.69</v>
      </c>
    </row>
    <row r="8230" spans="1:4">
      <c r="A8230" s="368" t="s">
        <v>18064</v>
      </c>
      <c r="B8230" s="369" t="s">
        <v>18065</v>
      </c>
      <c r="C8230" s="369" t="s">
        <v>41</v>
      </c>
      <c r="D8230" s="370">
        <v>5.95</v>
      </c>
    </row>
    <row r="8231" spans="1:4">
      <c r="A8231" s="368" t="s">
        <v>18410</v>
      </c>
      <c r="B8231" s="369" t="s">
        <v>18411</v>
      </c>
      <c r="C8231" s="369" t="s">
        <v>41</v>
      </c>
      <c r="D8231" s="370">
        <v>7.06</v>
      </c>
    </row>
    <row r="8232" spans="1:4" ht="15.75">
      <c r="A8232" s="273" t="s">
        <v>36282</v>
      </c>
      <c r="B8232" s="273"/>
      <c r="C8232" s="273"/>
      <c r="D8232" s="273"/>
    </row>
    <row r="8233" spans="1:4">
      <c r="A8233" s="277" t="s">
        <v>6645</v>
      </c>
      <c r="B8233" s="275" t="s">
        <v>6390</v>
      </c>
      <c r="C8233" s="275" t="s">
        <v>6391</v>
      </c>
      <c r="D8233" s="276" t="s">
        <v>28084</v>
      </c>
    </row>
    <row r="8234" spans="1:4">
      <c r="A8234" s="368" t="s">
        <v>7413</v>
      </c>
      <c r="B8234" s="369" t="s">
        <v>7414</v>
      </c>
      <c r="C8234" s="369" t="s">
        <v>6</v>
      </c>
      <c r="D8234" s="370">
        <v>186588</v>
      </c>
    </row>
    <row r="8235" spans="1:4">
      <c r="A8235" s="368" t="s">
        <v>8895</v>
      </c>
      <c r="B8235" s="369" t="s">
        <v>8896</v>
      </c>
      <c r="C8235" s="369" t="s">
        <v>6</v>
      </c>
      <c r="D8235" s="370">
        <v>6690</v>
      </c>
    </row>
    <row r="8236" spans="1:4" ht="22.5">
      <c r="A8236" s="368" t="s">
        <v>9388</v>
      </c>
      <c r="B8236" s="369" t="s">
        <v>6609</v>
      </c>
      <c r="C8236" s="369" t="s">
        <v>6</v>
      </c>
      <c r="D8236" s="370">
        <v>985.19</v>
      </c>
    </row>
    <row r="8237" spans="1:4">
      <c r="A8237" s="368" t="s">
        <v>9444</v>
      </c>
      <c r="B8237" s="369" t="s">
        <v>9445</v>
      </c>
      <c r="C8237" s="369" t="s">
        <v>6</v>
      </c>
      <c r="D8237" s="370">
        <v>58.75</v>
      </c>
    </row>
    <row r="8238" spans="1:4">
      <c r="A8238" s="368" t="s">
        <v>9446</v>
      </c>
      <c r="B8238" s="369" t="s">
        <v>9447</v>
      </c>
      <c r="C8238" s="369" t="s">
        <v>6</v>
      </c>
      <c r="D8238" s="370">
        <v>70.23</v>
      </c>
    </row>
    <row r="8239" spans="1:4">
      <c r="A8239" s="368" t="s">
        <v>9448</v>
      </c>
      <c r="B8239" s="369" t="s">
        <v>9449</v>
      </c>
      <c r="C8239" s="369" t="s">
        <v>6</v>
      </c>
      <c r="D8239" s="370">
        <v>32.15</v>
      </c>
    </row>
    <row r="8240" spans="1:4">
      <c r="A8240" s="368" t="s">
        <v>9450</v>
      </c>
      <c r="B8240" s="369" t="s">
        <v>9451</v>
      </c>
      <c r="C8240" s="369" t="s">
        <v>6</v>
      </c>
      <c r="D8240" s="370">
        <v>38.57</v>
      </c>
    </row>
    <row r="8241" spans="1:4">
      <c r="A8241" s="368" t="s">
        <v>9452</v>
      </c>
      <c r="B8241" s="369" t="s">
        <v>9453</v>
      </c>
      <c r="C8241" s="369" t="s">
        <v>429</v>
      </c>
      <c r="D8241" s="370">
        <v>0.56999999999999995</v>
      </c>
    </row>
    <row r="8242" spans="1:4">
      <c r="A8242" s="368" t="s">
        <v>9523</v>
      </c>
      <c r="B8242" s="369" t="s">
        <v>9524</v>
      </c>
      <c r="C8242" s="369" t="s">
        <v>1436</v>
      </c>
      <c r="D8242" s="370">
        <v>1.91</v>
      </c>
    </row>
    <row r="8243" spans="1:4" ht="22.5">
      <c r="A8243" s="368" t="s">
        <v>10762</v>
      </c>
      <c r="B8243" s="369" t="s">
        <v>10763</v>
      </c>
      <c r="C8243" s="369" t="s">
        <v>6</v>
      </c>
      <c r="D8243" s="370">
        <v>279.87</v>
      </c>
    </row>
    <row r="8244" spans="1:4">
      <c r="A8244" s="368" t="s">
        <v>10770</v>
      </c>
      <c r="B8244" s="369" t="s">
        <v>6635</v>
      </c>
      <c r="C8244" s="369" t="s">
        <v>41</v>
      </c>
      <c r="D8244" s="370">
        <v>220.73</v>
      </c>
    </row>
    <row r="8245" spans="1:4">
      <c r="A8245" s="368" t="s">
        <v>10903</v>
      </c>
      <c r="B8245" s="369" t="s">
        <v>10904</v>
      </c>
      <c r="C8245" s="369" t="s">
        <v>429</v>
      </c>
      <c r="D8245" s="370">
        <v>94.96</v>
      </c>
    </row>
    <row r="8246" spans="1:4">
      <c r="A8246" s="368" t="s">
        <v>10905</v>
      </c>
      <c r="B8246" s="369" t="s">
        <v>10906</v>
      </c>
      <c r="C8246" s="369" t="s">
        <v>429</v>
      </c>
      <c r="D8246" s="370">
        <v>96.8</v>
      </c>
    </row>
    <row r="8247" spans="1:4">
      <c r="A8247" s="368" t="s">
        <v>10912</v>
      </c>
      <c r="B8247" s="369" t="s">
        <v>10913</v>
      </c>
      <c r="C8247" s="369" t="s">
        <v>429</v>
      </c>
      <c r="D8247" s="370">
        <v>107.1</v>
      </c>
    </row>
    <row r="8248" spans="1:4">
      <c r="A8248" s="368" t="s">
        <v>10910</v>
      </c>
      <c r="B8248" s="369" t="s">
        <v>10911</v>
      </c>
      <c r="C8248" s="369" t="s">
        <v>429</v>
      </c>
      <c r="D8248" s="370">
        <v>100.4</v>
      </c>
    </row>
    <row r="8249" spans="1:4">
      <c r="A8249" s="368" t="s">
        <v>10916</v>
      </c>
      <c r="B8249" s="369" t="s">
        <v>10917</v>
      </c>
      <c r="C8249" s="369" t="s">
        <v>429</v>
      </c>
      <c r="D8249" s="370">
        <v>85.68</v>
      </c>
    </row>
    <row r="8250" spans="1:4">
      <c r="A8250" s="368" t="s">
        <v>10914</v>
      </c>
      <c r="B8250" s="369" t="s">
        <v>10915</v>
      </c>
      <c r="C8250" s="369" t="s">
        <v>429</v>
      </c>
      <c r="D8250" s="370">
        <v>84.19</v>
      </c>
    </row>
    <row r="8251" spans="1:4">
      <c r="A8251" s="368" t="s">
        <v>10920</v>
      </c>
      <c r="B8251" s="369" t="s">
        <v>10921</v>
      </c>
      <c r="C8251" s="369" t="s">
        <v>429</v>
      </c>
      <c r="D8251" s="370">
        <v>244.04</v>
      </c>
    </row>
    <row r="8252" spans="1:4">
      <c r="A8252" s="368" t="s">
        <v>10918</v>
      </c>
      <c r="B8252" s="369" t="s">
        <v>10919</v>
      </c>
      <c r="C8252" s="369" t="s">
        <v>429</v>
      </c>
      <c r="D8252" s="370">
        <v>217.19</v>
      </c>
    </row>
    <row r="8253" spans="1:4">
      <c r="A8253" s="368" t="s">
        <v>10924</v>
      </c>
      <c r="B8253" s="369" t="s">
        <v>10925</v>
      </c>
      <c r="C8253" s="369" t="s">
        <v>429</v>
      </c>
      <c r="D8253" s="370">
        <v>234.66</v>
      </c>
    </row>
    <row r="8254" spans="1:4">
      <c r="A8254" s="368" t="s">
        <v>10922</v>
      </c>
      <c r="B8254" s="369" t="s">
        <v>10923</v>
      </c>
      <c r="C8254" s="369" t="s">
        <v>429</v>
      </c>
      <c r="D8254" s="370">
        <v>208.84</v>
      </c>
    </row>
    <row r="8255" spans="1:4">
      <c r="A8255" s="368" t="s">
        <v>10928</v>
      </c>
      <c r="B8255" s="369" t="s">
        <v>10929</v>
      </c>
      <c r="C8255" s="369" t="s">
        <v>429</v>
      </c>
      <c r="D8255" s="370">
        <v>213.7</v>
      </c>
    </row>
    <row r="8256" spans="1:4">
      <c r="A8256" s="368" t="s">
        <v>10926</v>
      </c>
      <c r="B8256" s="369" t="s">
        <v>10927</v>
      </c>
      <c r="C8256" s="369" t="s">
        <v>429</v>
      </c>
      <c r="D8256" s="370">
        <v>175.74</v>
      </c>
    </row>
    <row r="8257" spans="1:4">
      <c r="A8257" s="368" t="s">
        <v>10980</v>
      </c>
      <c r="B8257" s="369" t="s">
        <v>10981</v>
      </c>
      <c r="C8257" s="369" t="s">
        <v>1475</v>
      </c>
      <c r="D8257" s="370">
        <v>23.42</v>
      </c>
    </row>
    <row r="8258" spans="1:4">
      <c r="A8258" s="368" t="s">
        <v>11154</v>
      </c>
      <c r="B8258" s="369" t="s">
        <v>6630</v>
      </c>
      <c r="C8258" s="369" t="s">
        <v>6</v>
      </c>
      <c r="D8258" s="370">
        <v>3156.92</v>
      </c>
    </row>
    <row r="8259" spans="1:4">
      <c r="A8259" s="368" t="s">
        <v>11268</v>
      </c>
      <c r="B8259" s="369" t="s">
        <v>11269</v>
      </c>
      <c r="C8259" s="369" t="s">
        <v>1436</v>
      </c>
      <c r="D8259" s="370">
        <v>31.34</v>
      </c>
    </row>
    <row r="8260" spans="1:4">
      <c r="A8260" s="368" t="s">
        <v>11275</v>
      </c>
      <c r="B8260" s="369" t="s">
        <v>6477</v>
      </c>
      <c r="C8260" s="369" t="s">
        <v>41</v>
      </c>
      <c r="D8260" s="370">
        <v>86.4</v>
      </c>
    </row>
    <row r="8261" spans="1:4">
      <c r="A8261" s="368" t="s">
        <v>11718</v>
      </c>
      <c r="B8261" s="369" t="s">
        <v>11719</v>
      </c>
      <c r="C8261" s="369" t="s">
        <v>6</v>
      </c>
      <c r="D8261" s="370">
        <v>5.51</v>
      </c>
    </row>
    <row r="8262" spans="1:4" ht="22.5">
      <c r="A8262" s="368" t="s">
        <v>11870</v>
      </c>
      <c r="B8262" s="369" t="s">
        <v>11871</v>
      </c>
      <c r="C8262" s="369" t="s">
        <v>41</v>
      </c>
      <c r="D8262" s="370">
        <v>172.82</v>
      </c>
    </row>
    <row r="8263" spans="1:4">
      <c r="A8263" s="368" t="s">
        <v>11889</v>
      </c>
      <c r="B8263" s="369" t="s">
        <v>11890</v>
      </c>
      <c r="C8263" s="369" t="s">
        <v>429</v>
      </c>
      <c r="D8263" s="370">
        <v>104.86</v>
      </c>
    </row>
    <row r="8264" spans="1:4">
      <c r="A8264" s="368" t="s">
        <v>11893</v>
      </c>
      <c r="B8264" s="369" t="s">
        <v>11894</v>
      </c>
      <c r="C8264" s="369" t="s">
        <v>429</v>
      </c>
      <c r="D8264" s="370">
        <v>101.88</v>
      </c>
    </row>
    <row r="8265" spans="1:4">
      <c r="A8265" s="368" t="s">
        <v>11891</v>
      </c>
      <c r="B8265" s="369" t="s">
        <v>11892</v>
      </c>
      <c r="C8265" s="369" t="s">
        <v>429</v>
      </c>
      <c r="D8265" s="370">
        <v>120.58</v>
      </c>
    </row>
    <row r="8266" spans="1:4" ht="33.75">
      <c r="A8266" s="368" t="s">
        <v>11895</v>
      </c>
      <c r="B8266" s="369" t="s">
        <v>11896</v>
      </c>
      <c r="C8266" s="369" t="s">
        <v>429</v>
      </c>
      <c r="D8266" s="370">
        <v>71.069999999999993</v>
      </c>
    </row>
    <row r="8267" spans="1:4">
      <c r="A8267" s="368" t="s">
        <v>11897</v>
      </c>
      <c r="B8267" s="369" t="s">
        <v>6496</v>
      </c>
      <c r="C8267" s="369" t="s">
        <v>429</v>
      </c>
      <c r="D8267" s="370">
        <v>42.87</v>
      </c>
    </row>
    <row r="8268" spans="1:4">
      <c r="A8268" s="368" t="s">
        <v>11898</v>
      </c>
      <c r="B8268" s="369" t="s">
        <v>11899</v>
      </c>
      <c r="C8268" s="369" t="s">
        <v>429</v>
      </c>
      <c r="D8268" s="370">
        <v>56.39</v>
      </c>
    </row>
    <row r="8269" spans="1:4">
      <c r="A8269" s="368" t="s">
        <v>11900</v>
      </c>
      <c r="B8269" s="369" t="s">
        <v>11901</v>
      </c>
      <c r="C8269" s="369" t="s">
        <v>429</v>
      </c>
      <c r="D8269" s="370">
        <v>30.4</v>
      </c>
    </row>
    <row r="8270" spans="1:4">
      <c r="A8270" s="368" t="s">
        <v>11902</v>
      </c>
      <c r="B8270" s="369" t="s">
        <v>11903</v>
      </c>
      <c r="C8270" s="369" t="s">
        <v>429</v>
      </c>
      <c r="D8270" s="370">
        <v>24.32</v>
      </c>
    </row>
    <row r="8271" spans="1:4">
      <c r="A8271" s="368" t="s">
        <v>11906</v>
      </c>
      <c r="B8271" s="369" t="s">
        <v>11907</v>
      </c>
      <c r="C8271" s="369" t="s">
        <v>429</v>
      </c>
      <c r="D8271" s="370">
        <v>93.16</v>
      </c>
    </row>
    <row r="8272" spans="1:4">
      <c r="A8272" s="368" t="s">
        <v>11904</v>
      </c>
      <c r="B8272" s="369" t="s">
        <v>11905</v>
      </c>
      <c r="C8272" s="369" t="s">
        <v>429</v>
      </c>
      <c r="D8272" s="370">
        <v>67.63</v>
      </c>
    </row>
    <row r="8273" spans="1:4">
      <c r="A8273" s="368" t="s">
        <v>11910</v>
      </c>
      <c r="B8273" s="369" t="s">
        <v>11911</v>
      </c>
      <c r="C8273" s="369" t="s">
        <v>429</v>
      </c>
      <c r="D8273" s="370">
        <v>60.11</v>
      </c>
    </row>
    <row r="8274" spans="1:4">
      <c r="A8274" s="368" t="s">
        <v>11908</v>
      </c>
      <c r="B8274" s="369" t="s">
        <v>11909</v>
      </c>
      <c r="C8274" s="369" t="s">
        <v>429</v>
      </c>
      <c r="D8274" s="370">
        <v>55.6</v>
      </c>
    </row>
    <row r="8275" spans="1:4">
      <c r="A8275" s="368" t="s">
        <v>11912</v>
      </c>
      <c r="B8275" s="369" t="s">
        <v>11913</v>
      </c>
      <c r="C8275" s="369" t="s">
        <v>429</v>
      </c>
      <c r="D8275" s="370">
        <v>153.9</v>
      </c>
    </row>
    <row r="8276" spans="1:4" ht="22.5">
      <c r="A8276" s="368" t="s">
        <v>11914</v>
      </c>
      <c r="B8276" s="369" t="s">
        <v>30021</v>
      </c>
      <c r="C8276" s="369" t="s">
        <v>429</v>
      </c>
      <c r="D8276" s="370">
        <v>54.51</v>
      </c>
    </row>
    <row r="8277" spans="1:4">
      <c r="A8277" s="368" t="s">
        <v>11915</v>
      </c>
      <c r="B8277" s="369" t="s">
        <v>11916</v>
      </c>
      <c r="C8277" s="369" t="s">
        <v>429</v>
      </c>
      <c r="D8277" s="370">
        <v>98.5</v>
      </c>
    </row>
    <row r="8278" spans="1:4">
      <c r="A8278" s="368" t="s">
        <v>11919</v>
      </c>
      <c r="B8278" s="369" t="s">
        <v>11920</v>
      </c>
      <c r="C8278" s="369" t="s">
        <v>429</v>
      </c>
      <c r="D8278" s="370">
        <v>71.73</v>
      </c>
    </row>
    <row r="8279" spans="1:4">
      <c r="A8279" s="368" t="s">
        <v>11917</v>
      </c>
      <c r="B8279" s="369" t="s">
        <v>11918</v>
      </c>
      <c r="C8279" s="369" t="s">
        <v>429</v>
      </c>
      <c r="D8279" s="370">
        <v>69.67</v>
      </c>
    </row>
    <row r="8280" spans="1:4" ht="22.5">
      <c r="A8280" s="368" t="s">
        <v>12298</v>
      </c>
      <c r="B8280" s="369" t="s">
        <v>12299</v>
      </c>
      <c r="C8280" s="369" t="s">
        <v>429</v>
      </c>
      <c r="D8280" s="370">
        <v>16.43</v>
      </c>
    </row>
    <row r="8281" spans="1:4" ht="22.5">
      <c r="A8281" s="368" t="s">
        <v>12386</v>
      </c>
      <c r="B8281" s="369" t="s">
        <v>30022</v>
      </c>
      <c r="C8281" s="369" t="s">
        <v>429</v>
      </c>
      <c r="D8281" s="370">
        <v>287.10000000000002</v>
      </c>
    </row>
    <row r="8282" spans="1:4" ht="22.5">
      <c r="A8282" s="368" t="s">
        <v>12387</v>
      </c>
      <c r="B8282" s="369" t="s">
        <v>30023</v>
      </c>
      <c r="C8282" s="369" t="s">
        <v>429</v>
      </c>
      <c r="D8282" s="370">
        <v>244.51</v>
      </c>
    </row>
    <row r="8283" spans="1:4" ht="22.5">
      <c r="A8283" s="368" t="s">
        <v>12388</v>
      </c>
      <c r="B8283" s="369" t="s">
        <v>30024</v>
      </c>
      <c r="C8283" s="369" t="s">
        <v>429</v>
      </c>
      <c r="D8283" s="370">
        <v>311.70999999999998</v>
      </c>
    </row>
    <row r="8284" spans="1:4" ht="22.5">
      <c r="A8284" s="368" t="s">
        <v>12389</v>
      </c>
      <c r="B8284" s="369" t="s">
        <v>30025</v>
      </c>
      <c r="C8284" s="369" t="s">
        <v>429</v>
      </c>
      <c r="D8284" s="370">
        <v>270.2</v>
      </c>
    </row>
    <row r="8285" spans="1:4">
      <c r="A8285" s="368" t="s">
        <v>12867</v>
      </c>
      <c r="B8285" s="369" t="s">
        <v>6451</v>
      </c>
      <c r="C8285" s="369" t="s">
        <v>429</v>
      </c>
      <c r="D8285" s="370">
        <v>0.44</v>
      </c>
    </row>
    <row r="8286" spans="1:4">
      <c r="A8286" s="368" t="s">
        <v>12911</v>
      </c>
      <c r="B8286" s="369" t="s">
        <v>6458</v>
      </c>
      <c r="C8286" s="369" t="s">
        <v>429</v>
      </c>
      <c r="D8286" s="370">
        <v>0.51</v>
      </c>
    </row>
    <row r="8287" spans="1:4">
      <c r="A8287" s="368" t="s">
        <v>12912</v>
      </c>
      <c r="B8287" s="369" t="s">
        <v>6457</v>
      </c>
      <c r="C8287" s="369" t="s">
        <v>429</v>
      </c>
      <c r="D8287" s="370">
        <v>0.44</v>
      </c>
    </row>
    <row r="8288" spans="1:4">
      <c r="A8288" s="368" t="s">
        <v>13705</v>
      </c>
      <c r="B8288" s="369" t="s">
        <v>6613</v>
      </c>
      <c r="C8288" s="369" t="s">
        <v>6</v>
      </c>
      <c r="D8288" s="370">
        <v>2293.86</v>
      </c>
    </row>
    <row r="8289" spans="1:4" ht="22.5">
      <c r="A8289" s="368" t="s">
        <v>13986</v>
      </c>
      <c r="B8289" s="369" t="s">
        <v>13987</v>
      </c>
      <c r="C8289" s="369" t="s">
        <v>6</v>
      </c>
      <c r="D8289" s="370">
        <v>235.94</v>
      </c>
    </row>
    <row r="8290" spans="1:4" ht="22.5">
      <c r="A8290" s="368" t="s">
        <v>13988</v>
      </c>
      <c r="B8290" s="369" t="s">
        <v>13989</v>
      </c>
      <c r="C8290" s="369" t="s">
        <v>6</v>
      </c>
      <c r="D8290" s="370">
        <v>294.58999999999997</v>
      </c>
    </row>
    <row r="8291" spans="1:4" ht="22.5">
      <c r="A8291" s="368" t="s">
        <v>13990</v>
      </c>
      <c r="B8291" s="369" t="s">
        <v>13991</v>
      </c>
      <c r="C8291" s="369" t="s">
        <v>6</v>
      </c>
      <c r="D8291" s="370">
        <v>369.34</v>
      </c>
    </row>
    <row r="8292" spans="1:4" ht="22.5">
      <c r="A8292" s="368" t="s">
        <v>13992</v>
      </c>
      <c r="B8292" s="369" t="s">
        <v>13993</v>
      </c>
      <c r="C8292" s="369" t="s">
        <v>6</v>
      </c>
      <c r="D8292" s="370">
        <v>436.59</v>
      </c>
    </row>
    <row r="8293" spans="1:4" ht="22.5">
      <c r="A8293" s="368" t="s">
        <v>13994</v>
      </c>
      <c r="B8293" s="369" t="s">
        <v>13995</v>
      </c>
      <c r="C8293" s="369" t="s">
        <v>6</v>
      </c>
      <c r="D8293" s="370">
        <v>424.46</v>
      </c>
    </row>
    <row r="8294" spans="1:4" ht="22.5">
      <c r="A8294" s="368" t="s">
        <v>13996</v>
      </c>
      <c r="B8294" s="369" t="s">
        <v>13997</v>
      </c>
      <c r="C8294" s="369" t="s">
        <v>6</v>
      </c>
      <c r="D8294" s="370">
        <v>529.20000000000005</v>
      </c>
    </row>
    <row r="8295" spans="1:4" ht="22.5">
      <c r="A8295" s="368" t="s">
        <v>13998</v>
      </c>
      <c r="B8295" s="369" t="s">
        <v>13999</v>
      </c>
      <c r="C8295" s="369" t="s">
        <v>6</v>
      </c>
      <c r="D8295" s="370">
        <v>529.20000000000005</v>
      </c>
    </row>
    <row r="8296" spans="1:4" ht="45">
      <c r="A8296" s="368" t="s">
        <v>14000</v>
      </c>
      <c r="B8296" s="369" t="s">
        <v>14001</v>
      </c>
      <c r="C8296" s="369" t="s">
        <v>6</v>
      </c>
      <c r="D8296" s="370">
        <v>631.73</v>
      </c>
    </row>
    <row r="8297" spans="1:4">
      <c r="A8297" s="368" t="s">
        <v>14154</v>
      </c>
      <c r="B8297" s="369" t="s">
        <v>14155</v>
      </c>
      <c r="C8297" s="369" t="s">
        <v>429</v>
      </c>
      <c r="D8297" s="370">
        <v>70</v>
      </c>
    </row>
    <row r="8298" spans="1:4">
      <c r="A8298" s="368" t="s">
        <v>14156</v>
      </c>
      <c r="B8298" s="369" t="s">
        <v>14157</v>
      </c>
      <c r="C8298" s="369" t="s">
        <v>429</v>
      </c>
      <c r="D8298" s="370">
        <v>55</v>
      </c>
    </row>
    <row r="8299" spans="1:4" ht="22.5">
      <c r="A8299" s="368" t="s">
        <v>14414</v>
      </c>
      <c r="B8299" s="369" t="s">
        <v>14415</v>
      </c>
      <c r="C8299" s="369" t="s">
        <v>41</v>
      </c>
      <c r="D8299" s="370">
        <v>292.16000000000003</v>
      </c>
    </row>
    <row r="8300" spans="1:4" ht="22.5">
      <c r="A8300" s="368" t="s">
        <v>14506</v>
      </c>
      <c r="B8300" s="369" t="s">
        <v>14507</v>
      </c>
      <c r="C8300" s="369" t="s">
        <v>429</v>
      </c>
      <c r="D8300" s="370">
        <v>222.7</v>
      </c>
    </row>
    <row r="8301" spans="1:4">
      <c r="A8301" s="368" t="s">
        <v>14508</v>
      </c>
      <c r="B8301" s="369" t="s">
        <v>14509</v>
      </c>
      <c r="C8301" s="369" t="s">
        <v>429</v>
      </c>
      <c r="D8301" s="370">
        <v>161.1</v>
      </c>
    </row>
    <row r="8302" spans="1:4" ht="22.5">
      <c r="A8302" s="368" t="s">
        <v>14520</v>
      </c>
      <c r="B8302" s="369" t="s">
        <v>14521</v>
      </c>
      <c r="C8302" s="369" t="s">
        <v>429</v>
      </c>
      <c r="D8302" s="370">
        <v>235.12</v>
      </c>
    </row>
    <row r="8303" spans="1:4">
      <c r="A8303" s="368" t="s">
        <v>14522</v>
      </c>
      <c r="B8303" s="369" t="s">
        <v>14523</v>
      </c>
      <c r="C8303" s="369" t="s">
        <v>429</v>
      </c>
      <c r="D8303" s="370">
        <v>69.94</v>
      </c>
    </row>
    <row r="8304" spans="1:4">
      <c r="A8304" s="368" t="s">
        <v>14524</v>
      </c>
      <c r="B8304" s="369" t="s">
        <v>14525</v>
      </c>
      <c r="C8304" s="369" t="s">
        <v>429</v>
      </c>
      <c r="D8304" s="370">
        <v>87.43</v>
      </c>
    </row>
    <row r="8305" spans="1:4">
      <c r="A8305" s="368" t="s">
        <v>14705</v>
      </c>
      <c r="B8305" s="369" t="s">
        <v>6498</v>
      </c>
      <c r="C8305" s="369" t="s">
        <v>429</v>
      </c>
      <c r="D8305" s="370">
        <v>12.67</v>
      </c>
    </row>
    <row r="8306" spans="1:4">
      <c r="A8306" s="368" t="s">
        <v>14754</v>
      </c>
      <c r="B8306" s="369" t="s">
        <v>14755</v>
      </c>
      <c r="C8306" s="369" t="s">
        <v>6</v>
      </c>
      <c r="D8306" s="370">
        <v>301.85000000000002</v>
      </c>
    </row>
    <row r="8307" spans="1:4" ht="22.5">
      <c r="A8307" s="368" t="s">
        <v>14762</v>
      </c>
      <c r="B8307" s="369" t="s">
        <v>14763</v>
      </c>
      <c r="C8307" s="369" t="s">
        <v>429</v>
      </c>
      <c r="D8307" s="370">
        <v>352.25</v>
      </c>
    </row>
    <row r="8308" spans="1:4" ht="22.5">
      <c r="A8308" s="368" t="s">
        <v>14764</v>
      </c>
      <c r="B8308" s="369" t="s">
        <v>14765</v>
      </c>
      <c r="C8308" s="369" t="s">
        <v>429</v>
      </c>
      <c r="D8308" s="370">
        <v>319.73</v>
      </c>
    </row>
    <row r="8309" spans="1:4" ht="22.5">
      <c r="A8309" s="368" t="s">
        <v>14766</v>
      </c>
      <c r="B8309" s="369" t="s">
        <v>14767</v>
      </c>
      <c r="C8309" s="369" t="s">
        <v>429</v>
      </c>
      <c r="D8309" s="370">
        <v>343.51</v>
      </c>
    </row>
    <row r="8310" spans="1:4" ht="22.5">
      <c r="A8310" s="368" t="s">
        <v>14768</v>
      </c>
      <c r="B8310" s="369" t="s">
        <v>14769</v>
      </c>
      <c r="C8310" s="369" t="s">
        <v>429</v>
      </c>
      <c r="D8310" s="370">
        <v>316.97000000000003</v>
      </c>
    </row>
    <row r="8311" spans="1:4">
      <c r="A8311" s="368" t="s">
        <v>14770</v>
      </c>
      <c r="B8311" s="369" t="s">
        <v>14771</v>
      </c>
      <c r="C8311" s="369" t="s">
        <v>429</v>
      </c>
      <c r="D8311" s="370">
        <v>387.53</v>
      </c>
    </row>
    <row r="8312" spans="1:4">
      <c r="A8312" s="368" t="s">
        <v>14772</v>
      </c>
      <c r="B8312" s="369" t="s">
        <v>14773</v>
      </c>
      <c r="C8312" s="369" t="s">
        <v>429</v>
      </c>
      <c r="D8312" s="370">
        <v>354.23</v>
      </c>
    </row>
    <row r="8313" spans="1:4">
      <c r="A8313" s="368" t="s">
        <v>14774</v>
      </c>
      <c r="B8313" s="369" t="s">
        <v>14775</v>
      </c>
      <c r="C8313" s="369" t="s">
        <v>429</v>
      </c>
      <c r="D8313" s="370">
        <v>364.05</v>
      </c>
    </row>
    <row r="8314" spans="1:4">
      <c r="A8314" s="368" t="s">
        <v>14776</v>
      </c>
      <c r="B8314" s="369" t="s">
        <v>14777</v>
      </c>
      <c r="C8314" s="369" t="s">
        <v>429</v>
      </c>
      <c r="D8314" s="370">
        <v>352.25</v>
      </c>
    </row>
    <row r="8315" spans="1:4" ht="45">
      <c r="A8315" s="368" t="s">
        <v>14820</v>
      </c>
      <c r="B8315" s="369" t="s">
        <v>14821</v>
      </c>
      <c r="C8315" s="369" t="s">
        <v>429</v>
      </c>
      <c r="D8315" s="370">
        <v>494.52</v>
      </c>
    </row>
    <row r="8316" spans="1:4">
      <c r="A8316" s="368" t="s">
        <v>14822</v>
      </c>
      <c r="B8316" s="369" t="s">
        <v>14823</v>
      </c>
      <c r="C8316" s="369" t="s">
        <v>429</v>
      </c>
      <c r="D8316" s="370">
        <v>351.81</v>
      </c>
    </row>
    <row r="8317" spans="1:4" ht="45">
      <c r="A8317" s="368" t="s">
        <v>14826</v>
      </c>
      <c r="B8317" s="369" t="s">
        <v>14827</v>
      </c>
      <c r="C8317" s="369" t="s">
        <v>429</v>
      </c>
      <c r="D8317" s="370">
        <v>494.52</v>
      </c>
    </row>
    <row r="8318" spans="1:4" ht="22.5">
      <c r="A8318" s="368" t="s">
        <v>14832</v>
      </c>
      <c r="B8318" s="369" t="s">
        <v>14833</v>
      </c>
      <c r="C8318" s="369" t="s">
        <v>6</v>
      </c>
      <c r="D8318" s="370">
        <v>93.71</v>
      </c>
    </row>
    <row r="8319" spans="1:4" ht="22.5">
      <c r="A8319" s="368" t="s">
        <v>14834</v>
      </c>
      <c r="B8319" s="369" t="s">
        <v>14835</v>
      </c>
      <c r="C8319" s="369" t="s">
        <v>6</v>
      </c>
      <c r="D8319" s="370">
        <v>70.39</v>
      </c>
    </row>
    <row r="8320" spans="1:4" ht="22.5">
      <c r="A8320" s="368" t="s">
        <v>14836</v>
      </c>
      <c r="B8320" s="369" t="s">
        <v>14837</v>
      </c>
      <c r="C8320" s="369" t="s">
        <v>6</v>
      </c>
      <c r="D8320" s="370">
        <v>74.97</v>
      </c>
    </row>
    <row r="8321" spans="1:4" ht="22.5">
      <c r="A8321" s="368" t="s">
        <v>14838</v>
      </c>
      <c r="B8321" s="369" t="s">
        <v>14839</v>
      </c>
      <c r="C8321" s="369" t="s">
        <v>6</v>
      </c>
      <c r="D8321" s="370">
        <v>121.28</v>
      </c>
    </row>
    <row r="8322" spans="1:4" ht="22.5">
      <c r="A8322" s="368" t="s">
        <v>14697</v>
      </c>
      <c r="B8322" s="369" t="s">
        <v>14698</v>
      </c>
      <c r="C8322" s="369" t="s">
        <v>6</v>
      </c>
      <c r="D8322" s="370">
        <v>29216.25</v>
      </c>
    </row>
    <row r="8323" spans="1:4" ht="22.5">
      <c r="A8323" s="368" t="s">
        <v>14830</v>
      </c>
      <c r="B8323" s="369" t="s">
        <v>6623</v>
      </c>
      <c r="C8323" s="369" t="s">
        <v>6</v>
      </c>
      <c r="D8323" s="370">
        <v>44156</v>
      </c>
    </row>
    <row r="8324" spans="1:4" ht="22.5">
      <c r="A8324" s="368" t="s">
        <v>14831</v>
      </c>
      <c r="B8324" s="369" t="s">
        <v>6624</v>
      </c>
      <c r="C8324" s="369" t="s">
        <v>6</v>
      </c>
      <c r="D8324" s="370">
        <v>61937</v>
      </c>
    </row>
    <row r="8325" spans="1:4">
      <c r="A8325" s="368" t="s">
        <v>15108</v>
      </c>
      <c r="B8325" s="369" t="s">
        <v>15109</v>
      </c>
      <c r="C8325" s="369" t="s">
        <v>429</v>
      </c>
      <c r="D8325" s="370">
        <v>17</v>
      </c>
    </row>
    <row r="8326" spans="1:4">
      <c r="A8326" s="368" t="s">
        <v>15110</v>
      </c>
      <c r="B8326" s="369" t="s">
        <v>15111</v>
      </c>
      <c r="C8326" s="369" t="s">
        <v>429</v>
      </c>
      <c r="D8326" s="370">
        <v>13.24</v>
      </c>
    </row>
    <row r="8327" spans="1:4">
      <c r="A8327" s="368" t="s">
        <v>15122</v>
      </c>
      <c r="B8327" s="369" t="s">
        <v>15123</v>
      </c>
      <c r="C8327" s="369" t="s">
        <v>41</v>
      </c>
      <c r="D8327" s="370">
        <v>19.75</v>
      </c>
    </row>
    <row r="8328" spans="1:4" ht="33.75">
      <c r="A8328" s="368" t="s">
        <v>15124</v>
      </c>
      <c r="B8328" s="369" t="s">
        <v>6636</v>
      </c>
      <c r="C8328" s="369" t="s">
        <v>1436</v>
      </c>
      <c r="D8328" s="370">
        <v>12.03</v>
      </c>
    </row>
    <row r="8329" spans="1:4" ht="33.75">
      <c r="A8329" s="368" t="s">
        <v>15125</v>
      </c>
      <c r="B8329" s="369" t="s">
        <v>6637</v>
      </c>
      <c r="C8329" s="369" t="s">
        <v>1436</v>
      </c>
      <c r="D8329" s="370">
        <v>15.53</v>
      </c>
    </row>
    <row r="8330" spans="1:4" ht="22.5">
      <c r="A8330" s="368" t="s">
        <v>16240</v>
      </c>
      <c r="B8330" s="369" t="s">
        <v>6638</v>
      </c>
      <c r="C8330" s="369" t="s">
        <v>6</v>
      </c>
      <c r="D8330" s="370">
        <v>1081.52</v>
      </c>
    </row>
    <row r="8331" spans="1:4">
      <c r="A8331" s="368" t="s">
        <v>16241</v>
      </c>
      <c r="B8331" s="369" t="s">
        <v>16242</v>
      </c>
      <c r="C8331" s="369" t="s">
        <v>429</v>
      </c>
      <c r="D8331" s="370">
        <v>15.41</v>
      </c>
    </row>
    <row r="8332" spans="1:4">
      <c r="A8332" s="368" t="s">
        <v>16243</v>
      </c>
      <c r="B8332" s="369" t="s">
        <v>16244</v>
      </c>
      <c r="C8332" s="369" t="s">
        <v>429</v>
      </c>
      <c r="D8332" s="370">
        <v>12.02</v>
      </c>
    </row>
    <row r="8333" spans="1:4">
      <c r="A8333" s="368" t="s">
        <v>16245</v>
      </c>
      <c r="B8333" s="369" t="s">
        <v>16246</v>
      </c>
      <c r="C8333" s="369" t="s">
        <v>6</v>
      </c>
      <c r="D8333" s="370">
        <v>28.21</v>
      </c>
    </row>
    <row r="8334" spans="1:4">
      <c r="A8334" s="368" t="s">
        <v>16247</v>
      </c>
      <c r="B8334" s="369" t="s">
        <v>16248</v>
      </c>
      <c r="C8334" s="369" t="s">
        <v>6</v>
      </c>
      <c r="D8334" s="370">
        <v>57.24</v>
      </c>
    </row>
    <row r="8335" spans="1:4">
      <c r="A8335" s="368" t="s">
        <v>16249</v>
      </c>
      <c r="B8335" s="369" t="s">
        <v>16250</v>
      </c>
      <c r="C8335" s="369" t="s">
        <v>6</v>
      </c>
      <c r="D8335" s="370">
        <v>70.55</v>
      </c>
    </row>
    <row r="8336" spans="1:4">
      <c r="A8336" s="368" t="s">
        <v>16251</v>
      </c>
      <c r="B8336" s="369" t="s">
        <v>16252</v>
      </c>
      <c r="C8336" s="369" t="s">
        <v>6</v>
      </c>
      <c r="D8336" s="370">
        <v>89.33</v>
      </c>
    </row>
    <row r="8337" spans="1:4">
      <c r="A8337" s="368" t="s">
        <v>16253</v>
      </c>
      <c r="B8337" s="369" t="s">
        <v>16254</v>
      </c>
      <c r="C8337" s="369" t="s">
        <v>6</v>
      </c>
      <c r="D8337" s="370">
        <v>109.72</v>
      </c>
    </row>
    <row r="8338" spans="1:4">
      <c r="A8338" s="368" t="s">
        <v>16331</v>
      </c>
      <c r="B8338" s="369" t="s">
        <v>30026</v>
      </c>
      <c r="C8338" s="369" t="s">
        <v>41</v>
      </c>
      <c r="D8338" s="370">
        <v>21.26</v>
      </c>
    </row>
    <row r="8339" spans="1:4">
      <c r="A8339" s="368" t="s">
        <v>16372</v>
      </c>
      <c r="B8339" s="369" t="s">
        <v>30027</v>
      </c>
      <c r="C8339" s="369" t="s">
        <v>41</v>
      </c>
      <c r="D8339" s="370">
        <v>15.2</v>
      </c>
    </row>
    <row r="8340" spans="1:4">
      <c r="A8340" s="368" t="s">
        <v>16373</v>
      </c>
      <c r="B8340" s="369" t="s">
        <v>30028</v>
      </c>
      <c r="C8340" s="369" t="s">
        <v>41</v>
      </c>
      <c r="D8340" s="370">
        <v>15.2</v>
      </c>
    </row>
    <row r="8341" spans="1:4" ht="22.5">
      <c r="A8341" s="368" t="s">
        <v>16429</v>
      </c>
      <c r="B8341" s="369" t="s">
        <v>6627</v>
      </c>
      <c r="C8341" s="369" t="s">
        <v>6</v>
      </c>
      <c r="D8341" s="370">
        <v>43286</v>
      </c>
    </row>
    <row r="8342" spans="1:4" ht="22.5">
      <c r="A8342" s="368" t="s">
        <v>16430</v>
      </c>
      <c r="B8342" s="369" t="s">
        <v>6625</v>
      </c>
      <c r="C8342" s="369" t="s">
        <v>6</v>
      </c>
      <c r="D8342" s="370">
        <v>19192</v>
      </c>
    </row>
    <row r="8343" spans="1:4" ht="22.5">
      <c r="A8343" s="368" t="s">
        <v>16431</v>
      </c>
      <c r="B8343" s="369" t="s">
        <v>6626</v>
      </c>
      <c r="C8343" s="369" t="s">
        <v>6</v>
      </c>
      <c r="D8343" s="370">
        <v>25630</v>
      </c>
    </row>
    <row r="8344" spans="1:4">
      <c r="A8344" s="368" t="s">
        <v>16458</v>
      </c>
      <c r="B8344" s="369" t="s">
        <v>16459</v>
      </c>
      <c r="C8344" s="369" t="s">
        <v>429</v>
      </c>
      <c r="D8344" s="370">
        <v>16.54</v>
      </c>
    </row>
    <row r="8345" spans="1:4">
      <c r="A8345" s="368" t="s">
        <v>16460</v>
      </c>
      <c r="B8345" s="369" t="s">
        <v>16461</v>
      </c>
      <c r="C8345" s="369" t="s">
        <v>41</v>
      </c>
      <c r="D8345" s="370">
        <v>306.67</v>
      </c>
    </row>
    <row r="8346" spans="1:4">
      <c r="A8346" s="368" t="s">
        <v>16474</v>
      </c>
      <c r="B8346" s="369" t="s">
        <v>6452</v>
      </c>
      <c r="C8346" s="369" t="s">
        <v>41</v>
      </c>
      <c r="D8346" s="370">
        <v>981.33</v>
      </c>
    </row>
    <row r="8347" spans="1:4">
      <c r="A8347" s="368" t="s">
        <v>16475</v>
      </c>
      <c r="B8347" s="369" t="s">
        <v>6453</v>
      </c>
      <c r="C8347" s="369" t="s">
        <v>41</v>
      </c>
      <c r="D8347" s="370">
        <v>235.12</v>
      </c>
    </row>
    <row r="8348" spans="1:4">
      <c r="A8348" s="368" t="s">
        <v>16472</v>
      </c>
      <c r="B8348" s="369" t="s">
        <v>16473</v>
      </c>
      <c r="C8348" s="369" t="s">
        <v>41</v>
      </c>
      <c r="D8348" s="370">
        <v>54.52</v>
      </c>
    </row>
    <row r="8349" spans="1:4" ht="22.5">
      <c r="A8349" s="368" t="s">
        <v>16530</v>
      </c>
      <c r="B8349" s="369" t="s">
        <v>6619</v>
      </c>
      <c r="C8349" s="369" t="s">
        <v>6</v>
      </c>
      <c r="D8349" s="370">
        <v>6912.16</v>
      </c>
    </row>
    <row r="8350" spans="1:4" ht="22.5">
      <c r="A8350" s="368" t="s">
        <v>16531</v>
      </c>
      <c r="B8350" s="369" t="s">
        <v>6621</v>
      </c>
      <c r="C8350" s="369" t="s">
        <v>6</v>
      </c>
      <c r="D8350" s="370">
        <v>1789.21</v>
      </c>
    </row>
    <row r="8351" spans="1:4" ht="22.5">
      <c r="A8351" s="368" t="s">
        <v>16532</v>
      </c>
      <c r="B8351" s="369" t="s">
        <v>6620</v>
      </c>
      <c r="C8351" s="369" t="s">
        <v>6</v>
      </c>
      <c r="D8351" s="370">
        <v>6912.16</v>
      </c>
    </row>
    <row r="8352" spans="1:4">
      <c r="A8352" s="368" t="s">
        <v>16543</v>
      </c>
      <c r="B8352" s="369" t="s">
        <v>16544</v>
      </c>
      <c r="C8352" s="369" t="s">
        <v>6</v>
      </c>
      <c r="D8352" s="370">
        <v>190.38</v>
      </c>
    </row>
    <row r="8353" spans="1:4">
      <c r="A8353" s="368" t="s">
        <v>16545</v>
      </c>
      <c r="B8353" s="369" t="s">
        <v>16546</v>
      </c>
      <c r="C8353" s="369" t="s">
        <v>41</v>
      </c>
      <c r="D8353" s="370">
        <v>26.72</v>
      </c>
    </row>
    <row r="8354" spans="1:4" ht="22.5">
      <c r="A8354" s="368" t="s">
        <v>16659</v>
      </c>
      <c r="B8354" s="369" t="s">
        <v>6622</v>
      </c>
      <c r="C8354" s="369" t="s">
        <v>6</v>
      </c>
      <c r="D8354" s="370">
        <v>5413.51</v>
      </c>
    </row>
    <row r="8355" spans="1:4" ht="22.5">
      <c r="A8355" s="368" t="s">
        <v>21329</v>
      </c>
      <c r="B8355" s="369" t="s">
        <v>21330</v>
      </c>
      <c r="C8355" s="369" t="s">
        <v>6</v>
      </c>
      <c r="D8355" s="370">
        <v>228.83</v>
      </c>
    </row>
    <row r="8356" spans="1:4" ht="22.5">
      <c r="A8356" s="368" t="s">
        <v>21331</v>
      </c>
      <c r="B8356" s="369" t="s">
        <v>21332</v>
      </c>
      <c r="C8356" s="369" t="s">
        <v>6</v>
      </c>
      <c r="D8356" s="370">
        <v>212.82</v>
      </c>
    </row>
    <row r="8357" spans="1:4" ht="15.75">
      <c r="A8357" s="273" t="s">
        <v>36283</v>
      </c>
      <c r="B8357" s="273"/>
      <c r="C8357" s="273"/>
      <c r="D8357" s="273"/>
    </row>
    <row r="8358" spans="1:4">
      <c r="A8358" s="277" t="s">
        <v>6645</v>
      </c>
      <c r="B8358" s="275" t="s">
        <v>6390</v>
      </c>
      <c r="C8358" s="275" t="s">
        <v>6391</v>
      </c>
      <c r="D8358" s="276" t="s">
        <v>28084</v>
      </c>
    </row>
    <row r="8359" spans="1:4">
      <c r="A8359" s="368" t="s">
        <v>10738</v>
      </c>
      <c r="B8359" s="369" t="s">
        <v>10739</v>
      </c>
      <c r="C8359" s="369" t="s">
        <v>5205</v>
      </c>
      <c r="D8359" s="370">
        <v>267.69</v>
      </c>
    </row>
    <row r="8360" spans="1:4">
      <c r="A8360" s="368" t="s">
        <v>11694</v>
      </c>
      <c r="B8360" s="369" t="s">
        <v>11695</v>
      </c>
      <c r="C8360" s="369" t="s">
        <v>429</v>
      </c>
      <c r="D8360" s="370">
        <v>273.11</v>
      </c>
    </row>
    <row r="8361" spans="1:4">
      <c r="A8361" s="368" t="s">
        <v>13657</v>
      </c>
      <c r="B8361" s="369" t="s">
        <v>13658</v>
      </c>
      <c r="C8361" s="369" t="s">
        <v>1436</v>
      </c>
      <c r="D8361" s="370">
        <v>5.71</v>
      </c>
    </row>
    <row r="8362" spans="1:4">
      <c r="A8362" s="368" t="s">
        <v>14368</v>
      </c>
      <c r="B8362" s="369" t="s">
        <v>14369</v>
      </c>
      <c r="C8362" s="369" t="s">
        <v>429</v>
      </c>
      <c r="D8362" s="370">
        <v>151.83000000000001</v>
      </c>
    </row>
    <row r="8363" spans="1:4">
      <c r="A8363" s="368" t="s">
        <v>14370</v>
      </c>
      <c r="B8363" s="369" t="s">
        <v>14371</v>
      </c>
      <c r="C8363" s="369" t="s">
        <v>429</v>
      </c>
      <c r="D8363" s="370">
        <v>98.63</v>
      </c>
    </row>
    <row r="8364" spans="1:4">
      <c r="A8364" s="368" t="s">
        <v>14608</v>
      </c>
      <c r="B8364" s="369" t="s">
        <v>14609</v>
      </c>
      <c r="C8364" s="369" t="s">
        <v>429</v>
      </c>
      <c r="D8364" s="370">
        <v>528.66999999999996</v>
      </c>
    </row>
    <row r="8365" spans="1:4">
      <c r="A8365" s="368" t="s">
        <v>14614</v>
      </c>
      <c r="B8365" s="369" t="s">
        <v>14615</v>
      </c>
      <c r="C8365" s="369" t="s">
        <v>429</v>
      </c>
      <c r="D8365" s="370">
        <v>712.8</v>
      </c>
    </row>
    <row r="8366" spans="1:4">
      <c r="A8366" s="368" t="s">
        <v>14612</v>
      </c>
      <c r="B8366" s="369" t="s">
        <v>14613</v>
      </c>
      <c r="C8366" s="369" t="s">
        <v>429</v>
      </c>
      <c r="D8366" s="370">
        <v>613.29999999999995</v>
      </c>
    </row>
    <row r="8367" spans="1:4">
      <c r="A8367" s="368" t="s">
        <v>14610</v>
      </c>
      <c r="B8367" s="369" t="s">
        <v>14611</v>
      </c>
      <c r="C8367" s="369" t="s">
        <v>429</v>
      </c>
      <c r="D8367" s="370">
        <v>571.73</v>
      </c>
    </row>
    <row r="8368" spans="1:4">
      <c r="A8368" s="368" t="s">
        <v>14618</v>
      </c>
      <c r="B8368" s="369" t="s">
        <v>14619</v>
      </c>
      <c r="C8368" s="369" t="s">
        <v>429</v>
      </c>
      <c r="D8368" s="370">
        <v>1017</v>
      </c>
    </row>
    <row r="8369" spans="1:4">
      <c r="A8369" s="368" t="s">
        <v>14616</v>
      </c>
      <c r="B8369" s="369" t="s">
        <v>14617</v>
      </c>
      <c r="C8369" s="369" t="s">
        <v>429</v>
      </c>
      <c r="D8369" s="370">
        <v>977</v>
      </c>
    </row>
    <row r="8370" spans="1:4">
      <c r="A8370" s="368" t="s">
        <v>14626</v>
      </c>
      <c r="B8370" s="369" t="s">
        <v>14627</v>
      </c>
      <c r="C8370" s="369" t="s">
        <v>429</v>
      </c>
      <c r="D8370" s="370">
        <v>616.26</v>
      </c>
    </row>
    <row r="8371" spans="1:4">
      <c r="A8371" s="368" t="s">
        <v>14624</v>
      </c>
      <c r="B8371" s="369" t="s">
        <v>14625</v>
      </c>
      <c r="C8371" s="369" t="s">
        <v>429</v>
      </c>
      <c r="D8371" s="370">
        <v>572.34</v>
      </c>
    </row>
    <row r="8372" spans="1:4">
      <c r="A8372" s="368" t="s">
        <v>14620</v>
      </c>
      <c r="B8372" s="369" t="s">
        <v>14621</v>
      </c>
      <c r="C8372" s="369" t="s">
        <v>429</v>
      </c>
      <c r="D8372" s="370">
        <v>360.89</v>
      </c>
    </row>
    <row r="8373" spans="1:4">
      <c r="A8373" s="368" t="s">
        <v>14622</v>
      </c>
      <c r="B8373" s="369" t="s">
        <v>14623</v>
      </c>
      <c r="C8373" s="369" t="s">
        <v>429</v>
      </c>
      <c r="D8373" s="370">
        <v>401</v>
      </c>
    </row>
    <row r="8374" spans="1:4">
      <c r="A8374" s="368" t="s">
        <v>14628</v>
      </c>
      <c r="B8374" s="369" t="s">
        <v>14629</v>
      </c>
      <c r="C8374" s="369" t="s">
        <v>429</v>
      </c>
      <c r="D8374" s="370">
        <v>850.18</v>
      </c>
    </row>
    <row r="8375" spans="1:4">
      <c r="A8375" s="368" t="s">
        <v>14630</v>
      </c>
      <c r="B8375" s="369" t="s">
        <v>14631</v>
      </c>
      <c r="C8375" s="369" t="s">
        <v>429</v>
      </c>
      <c r="D8375" s="370">
        <v>890.22</v>
      </c>
    </row>
    <row r="8376" spans="1:4">
      <c r="A8376" s="368" t="s">
        <v>16396</v>
      </c>
      <c r="B8376" s="369" t="s">
        <v>16397</v>
      </c>
      <c r="C8376" s="369" t="s">
        <v>6</v>
      </c>
      <c r="D8376" s="370">
        <v>104.24</v>
      </c>
    </row>
    <row r="8377" spans="1:4">
      <c r="A8377" s="368" t="s">
        <v>16579</v>
      </c>
      <c r="B8377" s="369" t="s">
        <v>16580</v>
      </c>
      <c r="C8377" s="369" t="s">
        <v>5694</v>
      </c>
      <c r="D8377" s="370">
        <v>10.46</v>
      </c>
    </row>
    <row r="8378" spans="1:4">
      <c r="A8378" s="368" t="s">
        <v>16677</v>
      </c>
      <c r="B8378" s="369" t="s">
        <v>16678</v>
      </c>
      <c r="C8378" s="369" t="s">
        <v>6</v>
      </c>
      <c r="D8378" s="370">
        <v>16.02</v>
      </c>
    </row>
    <row r="8379" spans="1:4">
      <c r="A8379" s="368" t="s">
        <v>16679</v>
      </c>
      <c r="B8379" s="369" t="s">
        <v>16680</v>
      </c>
      <c r="C8379" s="369" t="s">
        <v>6</v>
      </c>
      <c r="D8379" s="370">
        <v>14.61</v>
      </c>
    </row>
    <row r="8380" spans="1:4">
      <c r="A8380" s="368" t="s">
        <v>16681</v>
      </c>
      <c r="B8380" s="369" t="s">
        <v>16682</v>
      </c>
      <c r="C8380" s="369" t="s">
        <v>6</v>
      </c>
      <c r="D8380" s="370">
        <v>40.67</v>
      </c>
    </row>
    <row r="8381" spans="1:4">
      <c r="A8381" s="368" t="s">
        <v>16683</v>
      </c>
      <c r="B8381" s="369" t="s">
        <v>16684</v>
      </c>
      <c r="C8381" s="369" t="s">
        <v>6</v>
      </c>
      <c r="D8381" s="370">
        <v>37.72</v>
      </c>
    </row>
    <row r="8382" spans="1:4">
      <c r="A8382" s="368" t="s">
        <v>16868</v>
      </c>
      <c r="B8382" s="369" t="s">
        <v>16869</v>
      </c>
      <c r="C8382" s="369" t="s">
        <v>6</v>
      </c>
      <c r="D8382" s="370">
        <v>32.31</v>
      </c>
    </row>
    <row r="8383" spans="1:4">
      <c r="A8383" s="368" t="s">
        <v>18168</v>
      </c>
      <c r="B8383" s="369" t="s">
        <v>18169</v>
      </c>
      <c r="C8383" s="369" t="s">
        <v>5694</v>
      </c>
      <c r="D8383" s="370">
        <v>23.83</v>
      </c>
    </row>
    <row r="8384" spans="1:4">
      <c r="A8384" s="368" t="s">
        <v>18170</v>
      </c>
      <c r="B8384" s="369" t="s">
        <v>18171</v>
      </c>
      <c r="C8384" s="369" t="s">
        <v>5694</v>
      </c>
      <c r="D8384" s="370">
        <v>15.99</v>
      </c>
    </row>
    <row r="8385" spans="1:4" ht="15.75">
      <c r="A8385" s="273" t="s">
        <v>36284</v>
      </c>
      <c r="B8385" s="273"/>
      <c r="C8385" s="273"/>
      <c r="D8385" s="273"/>
    </row>
    <row r="8386" spans="1:4">
      <c r="A8386" s="277" t="s">
        <v>6645</v>
      </c>
      <c r="B8386" s="275" t="s">
        <v>6390</v>
      </c>
      <c r="C8386" s="275" t="s">
        <v>6391</v>
      </c>
      <c r="D8386" s="276" t="s">
        <v>28084</v>
      </c>
    </row>
    <row r="8387" spans="1:4">
      <c r="A8387" s="368" t="s">
        <v>6650</v>
      </c>
      <c r="B8387" s="369" t="s">
        <v>6651</v>
      </c>
      <c r="C8387" s="369" t="s">
        <v>429</v>
      </c>
      <c r="D8387" s="370">
        <v>597.48</v>
      </c>
    </row>
    <row r="8388" spans="1:4">
      <c r="A8388" s="368" t="s">
        <v>6802</v>
      </c>
      <c r="B8388" s="369" t="s">
        <v>6803</v>
      </c>
      <c r="C8388" s="369" t="s">
        <v>6</v>
      </c>
      <c r="D8388" s="370">
        <v>3.98</v>
      </c>
    </row>
    <row r="8389" spans="1:4">
      <c r="A8389" s="368" t="s">
        <v>7344</v>
      </c>
      <c r="B8389" s="369" t="s">
        <v>7345</v>
      </c>
      <c r="C8389" s="369" t="s">
        <v>6</v>
      </c>
      <c r="D8389" s="370">
        <v>1.0900000000000001</v>
      </c>
    </row>
    <row r="8390" spans="1:4">
      <c r="A8390" s="368" t="s">
        <v>7352</v>
      </c>
      <c r="B8390" s="369" t="s">
        <v>7353</v>
      </c>
      <c r="C8390" s="369" t="s">
        <v>6</v>
      </c>
      <c r="D8390" s="370">
        <v>0.2</v>
      </c>
    </row>
    <row r="8391" spans="1:4">
      <c r="A8391" s="368" t="s">
        <v>8424</v>
      </c>
      <c r="B8391" s="369" t="s">
        <v>8425</v>
      </c>
      <c r="C8391" s="369" t="s">
        <v>6</v>
      </c>
      <c r="D8391" s="370">
        <v>0.65</v>
      </c>
    </row>
    <row r="8392" spans="1:4">
      <c r="A8392" s="368" t="s">
        <v>8597</v>
      </c>
      <c r="B8392" s="369" t="s">
        <v>8598</v>
      </c>
      <c r="C8392" s="369" t="s">
        <v>41</v>
      </c>
      <c r="D8392" s="370">
        <v>30.4</v>
      </c>
    </row>
    <row r="8393" spans="1:4">
      <c r="A8393" s="368" t="s">
        <v>8957</v>
      </c>
      <c r="B8393" s="369" t="s">
        <v>8958</v>
      </c>
      <c r="C8393" s="369" t="s">
        <v>429</v>
      </c>
      <c r="D8393" s="370">
        <v>43.78</v>
      </c>
    </row>
    <row r="8394" spans="1:4">
      <c r="A8394" s="368" t="s">
        <v>8959</v>
      </c>
      <c r="B8394" s="369" t="s">
        <v>8960</v>
      </c>
      <c r="C8394" s="369" t="s">
        <v>429</v>
      </c>
      <c r="D8394" s="370">
        <v>84.79</v>
      </c>
    </row>
    <row r="8395" spans="1:4">
      <c r="A8395" s="368" t="s">
        <v>8961</v>
      </c>
      <c r="B8395" s="369" t="s">
        <v>8962</v>
      </c>
      <c r="C8395" s="369" t="s">
        <v>429</v>
      </c>
      <c r="D8395" s="370">
        <v>377.56</v>
      </c>
    </row>
    <row r="8396" spans="1:4">
      <c r="A8396" s="368" t="s">
        <v>9720</v>
      </c>
      <c r="B8396" s="369" t="s">
        <v>9721</v>
      </c>
      <c r="C8396" s="369" t="s">
        <v>41</v>
      </c>
      <c r="D8396" s="370">
        <v>31.08</v>
      </c>
    </row>
    <row r="8397" spans="1:4">
      <c r="A8397" s="368" t="s">
        <v>9722</v>
      </c>
      <c r="B8397" s="369" t="s">
        <v>9723</v>
      </c>
      <c r="C8397" s="369" t="s">
        <v>41</v>
      </c>
      <c r="D8397" s="370">
        <v>18.690000000000001</v>
      </c>
    </row>
    <row r="8398" spans="1:4">
      <c r="A8398" s="368" t="s">
        <v>9724</v>
      </c>
      <c r="B8398" s="369" t="s">
        <v>9725</v>
      </c>
      <c r="C8398" s="369" t="s">
        <v>6</v>
      </c>
      <c r="D8398" s="370">
        <v>40</v>
      </c>
    </row>
    <row r="8399" spans="1:4">
      <c r="A8399" s="368" t="s">
        <v>9726</v>
      </c>
      <c r="B8399" s="369" t="s">
        <v>9727</v>
      </c>
      <c r="C8399" s="369" t="s">
        <v>6</v>
      </c>
      <c r="D8399" s="370">
        <v>111.25</v>
      </c>
    </row>
    <row r="8400" spans="1:4">
      <c r="A8400" s="368" t="s">
        <v>9728</v>
      </c>
      <c r="B8400" s="369" t="s">
        <v>9729</v>
      </c>
      <c r="C8400" s="369" t="s">
        <v>6</v>
      </c>
      <c r="D8400" s="370">
        <v>40</v>
      </c>
    </row>
    <row r="8401" spans="1:4">
      <c r="A8401" s="368" t="s">
        <v>9730</v>
      </c>
      <c r="B8401" s="369" t="s">
        <v>9731</v>
      </c>
      <c r="C8401" s="369" t="s">
        <v>6</v>
      </c>
      <c r="D8401" s="370">
        <v>111.25</v>
      </c>
    </row>
    <row r="8402" spans="1:4">
      <c r="A8402" s="368" t="s">
        <v>9732</v>
      </c>
      <c r="B8402" s="369" t="s">
        <v>9733</v>
      </c>
      <c r="C8402" s="369" t="s">
        <v>6</v>
      </c>
      <c r="D8402" s="370">
        <v>59.19</v>
      </c>
    </row>
    <row r="8403" spans="1:4">
      <c r="A8403" s="368" t="s">
        <v>9734</v>
      </c>
      <c r="B8403" s="369" t="s">
        <v>9735</v>
      </c>
      <c r="C8403" s="369" t="s">
        <v>41</v>
      </c>
      <c r="D8403" s="370">
        <v>31.7</v>
      </c>
    </row>
    <row r="8404" spans="1:4">
      <c r="A8404" s="368" t="s">
        <v>9736</v>
      </c>
      <c r="B8404" s="369" t="s">
        <v>9737</v>
      </c>
      <c r="C8404" s="369" t="s">
        <v>41</v>
      </c>
      <c r="D8404" s="370">
        <v>39.450000000000003</v>
      </c>
    </row>
    <row r="8405" spans="1:4">
      <c r="A8405" s="368" t="s">
        <v>9738</v>
      </c>
      <c r="B8405" s="369" t="s">
        <v>9739</v>
      </c>
      <c r="C8405" s="369" t="s">
        <v>6</v>
      </c>
      <c r="D8405" s="370">
        <v>34.869999999999997</v>
      </c>
    </row>
    <row r="8406" spans="1:4">
      <c r="A8406" s="368" t="s">
        <v>9740</v>
      </c>
      <c r="B8406" s="369" t="s">
        <v>9741</v>
      </c>
      <c r="C8406" s="369" t="s">
        <v>6</v>
      </c>
      <c r="D8406" s="370">
        <v>2.46</v>
      </c>
    </row>
    <row r="8407" spans="1:4">
      <c r="A8407" s="368" t="s">
        <v>9742</v>
      </c>
      <c r="B8407" s="369" t="s">
        <v>9743</v>
      </c>
      <c r="C8407" s="369" t="s">
        <v>6</v>
      </c>
      <c r="D8407" s="370">
        <v>18.7</v>
      </c>
    </row>
    <row r="8408" spans="1:4">
      <c r="A8408" s="368" t="s">
        <v>9744</v>
      </c>
      <c r="B8408" s="369" t="s">
        <v>9745</v>
      </c>
      <c r="C8408" s="369" t="s">
        <v>6</v>
      </c>
      <c r="D8408" s="370">
        <v>14.26</v>
      </c>
    </row>
    <row r="8409" spans="1:4">
      <c r="A8409" s="368" t="s">
        <v>9746</v>
      </c>
      <c r="B8409" s="369" t="s">
        <v>9747</v>
      </c>
      <c r="C8409" s="369" t="s">
        <v>6</v>
      </c>
      <c r="D8409" s="370">
        <v>68.92</v>
      </c>
    </row>
    <row r="8410" spans="1:4">
      <c r="A8410" s="368" t="s">
        <v>9748</v>
      </c>
      <c r="B8410" s="369" t="s">
        <v>9749</v>
      </c>
      <c r="C8410" s="369" t="s">
        <v>41</v>
      </c>
      <c r="D8410" s="370">
        <v>31.4</v>
      </c>
    </row>
    <row r="8411" spans="1:4">
      <c r="A8411" s="368" t="s">
        <v>10959</v>
      </c>
      <c r="B8411" s="369" t="s">
        <v>10960</v>
      </c>
      <c r="C8411" s="369" t="s">
        <v>429</v>
      </c>
      <c r="D8411" s="370">
        <v>457.67</v>
      </c>
    </row>
    <row r="8412" spans="1:4">
      <c r="A8412" s="368" t="s">
        <v>10961</v>
      </c>
      <c r="B8412" s="369" t="s">
        <v>10962</v>
      </c>
      <c r="C8412" s="369" t="s">
        <v>429</v>
      </c>
      <c r="D8412" s="370">
        <v>516.30999999999995</v>
      </c>
    </row>
    <row r="8413" spans="1:4">
      <c r="A8413" s="368" t="s">
        <v>10963</v>
      </c>
      <c r="B8413" s="369" t="s">
        <v>10964</v>
      </c>
      <c r="C8413" s="369" t="s">
        <v>429</v>
      </c>
      <c r="D8413" s="370">
        <v>345.88</v>
      </c>
    </row>
    <row r="8414" spans="1:4">
      <c r="A8414" s="368" t="s">
        <v>10965</v>
      </c>
      <c r="B8414" s="369" t="s">
        <v>10966</v>
      </c>
      <c r="C8414" s="369" t="s">
        <v>429</v>
      </c>
      <c r="D8414" s="370">
        <v>559.66999999999996</v>
      </c>
    </row>
    <row r="8415" spans="1:4">
      <c r="A8415" s="368" t="s">
        <v>11204</v>
      </c>
      <c r="B8415" s="369" t="s">
        <v>11205</v>
      </c>
      <c r="C8415" s="369" t="s">
        <v>6</v>
      </c>
      <c r="D8415" s="370">
        <v>2.0099999999999998</v>
      </c>
    </row>
    <row r="8416" spans="1:4">
      <c r="A8416" s="368" t="s">
        <v>11523</v>
      </c>
      <c r="B8416" s="369" t="s">
        <v>11524</v>
      </c>
      <c r="C8416" s="369" t="s">
        <v>1436</v>
      </c>
      <c r="D8416" s="370">
        <v>10.9</v>
      </c>
    </row>
    <row r="8417" spans="1:4">
      <c r="A8417" s="368" t="s">
        <v>11706</v>
      </c>
      <c r="B8417" s="369" t="s">
        <v>11707</v>
      </c>
      <c r="C8417" s="369" t="s">
        <v>6</v>
      </c>
      <c r="D8417" s="370">
        <v>1.74</v>
      </c>
    </row>
    <row r="8418" spans="1:4">
      <c r="A8418" s="368" t="s">
        <v>11708</v>
      </c>
      <c r="B8418" s="369" t="s">
        <v>11709</v>
      </c>
      <c r="C8418" s="369" t="s">
        <v>6</v>
      </c>
      <c r="D8418" s="370">
        <v>2.4700000000000002</v>
      </c>
    </row>
    <row r="8419" spans="1:4">
      <c r="A8419" s="368" t="s">
        <v>11710</v>
      </c>
      <c r="B8419" s="369" t="s">
        <v>11711</v>
      </c>
      <c r="C8419" s="369" t="s">
        <v>6</v>
      </c>
      <c r="D8419" s="370">
        <v>1.8</v>
      </c>
    </row>
    <row r="8420" spans="1:4">
      <c r="A8420" s="368" t="s">
        <v>11712</v>
      </c>
      <c r="B8420" s="369" t="s">
        <v>11713</v>
      </c>
      <c r="C8420" s="369" t="s">
        <v>6</v>
      </c>
      <c r="D8420" s="370">
        <v>1.4</v>
      </c>
    </row>
    <row r="8421" spans="1:4">
      <c r="A8421" s="368" t="s">
        <v>11714</v>
      </c>
      <c r="B8421" s="369" t="s">
        <v>11715</v>
      </c>
      <c r="C8421" s="369" t="s">
        <v>6</v>
      </c>
      <c r="D8421" s="370">
        <v>2.96</v>
      </c>
    </row>
    <row r="8422" spans="1:4">
      <c r="A8422" s="368" t="s">
        <v>11716</v>
      </c>
      <c r="B8422" s="369" t="s">
        <v>11717</v>
      </c>
      <c r="C8422" s="369" t="s">
        <v>6</v>
      </c>
      <c r="D8422" s="370">
        <v>2.44</v>
      </c>
    </row>
    <row r="8423" spans="1:4">
      <c r="A8423" s="368" t="s">
        <v>11980</v>
      </c>
      <c r="B8423" s="369" t="s">
        <v>11981</v>
      </c>
      <c r="C8423" s="369" t="s">
        <v>6</v>
      </c>
      <c r="D8423" s="370">
        <v>1.79</v>
      </c>
    </row>
    <row r="8424" spans="1:4">
      <c r="A8424" s="368" t="s">
        <v>11982</v>
      </c>
      <c r="B8424" s="369" t="s">
        <v>11983</v>
      </c>
      <c r="C8424" s="369" t="s">
        <v>6</v>
      </c>
      <c r="D8424" s="370">
        <v>1.82</v>
      </c>
    </row>
    <row r="8425" spans="1:4">
      <c r="A8425" s="368" t="s">
        <v>11984</v>
      </c>
      <c r="B8425" s="369" t="s">
        <v>11985</v>
      </c>
      <c r="C8425" s="369" t="s">
        <v>6</v>
      </c>
      <c r="D8425" s="370">
        <v>2.2999999999999998</v>
      </c>
    </row>
    <row r="8426" spans="1:4">
      <c r="A8426" s="368" t="s">
        <v>11986</v>
      </c>
      <c r="B8426" s="369" t="s">
        <v>11987</v>
      </c>
      <c r="C8426" s="369" t="s">
        <v>6</v>
      </c>
      <c r="D8426" s="370">
        <v>3.18</v>
      </c>
    </row>
    <row r="8427" spans="1:4">
      <c r="A8427" s="368" t="s">
        <v>11988</v>
      </c>
      <c r="B8427" s="369" t="s">
        <v>11989</v>
      </c>
      <c r="C8427" s="369" t="s">
        <v>6</v>
      </c>
      <c r="D8427" s="370">
        <v>4.3</v>
      </c>
    </row>
    <row r="8428" spans="1:4">
      <c r="A8428" s="368" t="s">
        <v>13575</v>
      </c>
      <c r="B8428" s="369" t="s">
        <v>13576</v>
      </c>
      <c r="C8428" s="369" t="s">
        <v>1436</v>
      </c>
      <c r="D8428" s="370">
        <v>29.57</v>
      </c>
    </row>
    <row r="8429" spans="1:4">
      <c r="A8429" s="368" t="s">
        <v>14592</v>
      </c>
      <c r="B8429" s="369" t="s">
        <v>14593</v>
      </c>
      <c r="C8429" s="369" t="s">
        <v>6</v>
      </c>
      <c r="D8429" s="370">
        <v>6.02</v>
      </c>
    </row>
    <row r="8430" spans="1:4">
      <c r="A8430" s="368" t="s">
        <v>14594</v>
      </c>
      <c r="B8430" s="369" t="s">
        <v>14595</v>
      </c>
      <c r="C8430" s="369" t="s">
        <v>6</v>
      </c>
      <c r="D8430" s="370">
        <v>10.3</v>
      </c>
    </row>
    <row r="8431" spans="1:4">
      <c r="A8431" s="368" t="s">
        <v>16349</v>
      </c>
      <c r="B8431" s="369" t="s">
        <v>16350</v>
      </c>
      <c r="C8431" s="369" t="s">
        <v>6</v>
      </c>
      <c r="D8431" s="370">
        <v>42.22</v>
      </c>
    </row>
    <row r="8432" spans="1:4">
      <c r="A8432" s="368" t="s">
        <v>16351</v>
      </c>
      <c r="B8432" s="369" t="s">
        <v>16352</v>
      </c>
      <c r="C8432" s="369" t="s">
        <v>6</v>
      </c>
      <c r="D8432" s="370">
        <v>51.71</v>
      </c>
    </row>
    <row r="8433" spans="1:4">
      <c r="A8433" s="368" t="s">
        <v>16353</v>
      </c>
      <c r="B8433" s="369" t="s">
        <v>16354</v>
      </c>
      <c r="C8433" s="369" t="s">
        <v>41</v>
      </c>
      <c r="D8433" s="370">
        <v>50.38</v>
      </c>
    </row>
    <row r="8434" spans="1:4">
      <c r="A8434" s="368" t="s">
        <v>16355</v>
      </c>
      <c r="B8434" s="369" t="s">
        <v>16356</v>
      </c>
      <c r="C8434" s="369" t="s">
        <v>6</v>
      </c>
      <c r="D8434" s="370">
        <v>41.98</v>
      </c>
    </row>
    <row r="8435" spans="1:4">
      <c r="A8435" s="368" t="s">
        <v>16357</v>
      </c>
      <c r="B8435" s="369" t="s">
        <v>16358</v>
      </c>
      <c r="C8435" s="369" t="s">
        <v>6</v>
      </c>
      <c r="D8435" s="370">
        <v>49.6</v>
      </c>
    </row>
    <row r="8436" spans="1:4">
      <c r="A8436" s="368" t="s">
        <v>16621</v>
      </c>
      <c r="B8436" s="369" t="s">
        <v>16622</v>
      </c>
      <c r="C8436" s="369" t="s">
        <v>6</v>
      </c>
      <c r="D8436" s="370">
        <v>19.16</v>
      </c>
    </row>
    <row r="8437" spans="1:4">
      <c r="A8437" s="368" t="s">
        <v>16689</v>
      </c>
      <c r="B8437" s="369" t="s">
        <v>16690</v>
      </c>
      <c r="C8437" s="369" t="s">
        <v>6</v>
      </c>
      <c r="D8437" s="370">
        <v>0.27</v>
      </c>
    </row>
    <row r="8438" spans="1:4">
      <c r="A8438" s="368" t="s">
        <v>16796</v>
      </c>
      <c r="B8438" s="369" t="s">
        <v>16797</v>
      </c>
      <c r="C8438" s="369" t="s">
        <v>6</v>
      </c>
      <c r="D8438" s="370">
        <v>17.03</v>
      </c>
    </row>
    <row r="8439" spans="1:4">
      <c r="A8439" s="368" t="s">
        <v>16798</v>
      </c>
      <c r="B8439" s="369" t="s">
        <v>16799</v>
      </c>
      <c r="C8439" s="369" t="s">
        <v>6</v>
      </c>
      <c r="D8439" s="370">
        <v>14.86</v>
      </c>
    </row>
    <row r="8440" spans="1:4">
      <c r="A8440" s="368" t="s">
        <v>16800</v>
      </c>
      <c r="B8440" s="369" t="s">
        <v>16801</v>
      </c>
      <c r="C8440" s="369" t="s">
        <v>6</v>
      </c>
      <c r="D8440" s="370">
        <v>17.04</v>
      </c>
    </row>
    <row r="8441" spans="1:4">
      <c r="A8441" s="368" t="s">
        <v>17943</v>
      </c>
      <c r="B8441" s="369" t="s">
        <v>17944</v>
      </c>
      <c r="C8441" s="369" t="s">
        <v>429</v>
      </c>
      <c r="D8441" s="370">
        <v>39.6</v>
      </c>
    </row>
    <row r="8442" spans="1:4">
      <c r="A8442" s="368" t="s">
        <v>17945</v>
      </c>
      <c r="B8442" s="369" t="s">
        <v>17946</v>
      </c>
      <c r="C8442" s="369" t="s">
        <v>429</v>
      </c>
      <c r="D8442" s="370">
        <v>109.13</v>
      </c>
    </row>
    <row r="8443" spans="1:4">
      <c r="A8443" s="368" t="s">
        <v>17947</v>
      </c>
      <c r="B8443" s="369" t="s">
        <v>17948</v>
      </c>
      <c r="C8443" s="369" t="s">
        <v>429</v>
      </c>
      <c r="D8443" s="370">
        <v>109.13</v>
      </c>
    </row>
    <row r="8444" spans="1:4">
      <c r="A8444" s="368" t="s">
        <v>17949</v>
      </c>
      <c r="B8444" s="369" t="s">
        <v>17950</v>
      </c>
      <c r="C8444" s="369" t="s">
        <v>6</v>
      </c>
      <c r="D8444" s="370">
        <v>177.71</v>
      </c>
    </row>
    <row r="8445" spans="1:4">
      <c r="A8445" s="368" t="s">
        <v>17951</v>
      </c>
      <c r="B8445" s="369" t="s">
        <v>17952</v>
      </c>
      <c r="C8445" s="369" t="s">
        <v>6</v>
      </c>
      <c r="D8445" s="370">
        <v>447.66</v>
      </c>
    </row>
    <row r="8446" spans="1:4">
      <c r="A8446" s="368" t="s">
        <v>17953</v>
      </c>
      <c r="B8446" s="369" t="s">
        <v>17954</v>
      </c>
      <c r="C8446" s="369" t="s">
        <v>6</v>
      </c>
      <c r="D8446" s="370">
        <v>1.62</v>
      </c>
    </row>
    <row r="8447" spans="1:4">
      <c r="A8447" s="368" t="s">
        <v>17955</v>
      </c>
      <c r="B8447" s="369" t="s">
        <v>17956</v>
      </c>
      <c r="C8447" s="369" t="s">
        <v>6</v>
      </c>
      <c r="D8447" s="370">
        <v>0.71</v>
      </c>
    </row>
    <row r="8448" spans="1:4">
      <c r="A8448" s="368" t="s">
        <v>17957</v>
      </c>
      <c r="B8448" s="369" t="s">
        <v>17958</v>
      </c>
      <c r="C8448" s="369" t="s">
        <v>6</v>
      </c>
      <c r="D8448" s="370">
        <v>1.05</v>
      </c>
    </row>
    <row r="8449" spans="1:4">
      <c r="A8449" s="368" t="s">
        <v>17959</v>
      </c>
      <c r="B8449" s="369" t="s">
        <v>17960</v>
      </c>
      <c r="C8449" s="369" t="s">
        <v>6</v>
      </c>
      <c r="D8449" s="370">
        <v>0.6</v>
      </c>
    </row>
    <row r="8450" spans="1:4">
      <c r="A8450" s="368" t="s">
        <v>17961</v>
      </c>
      <c r="B8450" s="369" t="s">
        <v>17962</v>
      </c>
      <c r="C8450" s="369" t="s">
        <v>6</v>
      </c>
      <c r="D8450" s="370">
        <v>1.93</v>
      </c>
    </row>
    <row r="8451" spans="1:4">
      <c r="A8451" s="368" t="s">
        <v>17963</v>
      </c>
      <c r="B8451" s="369" t="s">
        <v>17964</v>
      </c>
      <c r="C8451" s="369" t="s">
        <v>1436</v>
      </c>
      <c r="D8451" s="370">
        <v>30.12</v>
      </c>
    </row>
    <row r="8452" spans="1:4">
      <c r="A8452" s="368" t="s">
        <v>17965</v>
      </c>
      <c r="B8452" s="369" t="s">
        <v>6494</v>
      </c>
      <c r="C8452" s="369" t="s">
        <v>429</v>
      </c>
      <c r="D8452" s="370">
        <v>36.909999999999997</v>
      </c>
    </row>
    <row r="8453" spans="1:4">
      <c r="A8453" s="368" t="s">
        <v>17966</v>
      </c>
      <c r="B8453" s="369" t="s">
        <v>17967</v>
      </c>
      <c r="C8453" s="369" t="s">
        <v>6</v>
      </c>
      <c r="D8453" s="370">
        <v>2.35</v>
      </c>
    </row>
    <row r="8454" spans="1:4">
      <c r="A8454" s="368" t="s">
        <v>17968</v>
      </c>
      <c r="B8454" s="369" t="s">
        <v>17969</v>
      </c>
      <c r="C8454" s="369" t="s">
        <v>6</v>
      </c>
      <c r="D8454" s="370">
        <v>19.64</v>
      </c>
    </row>
    <row r="8455" spans="1:4">
      <c r="A8455" s="368" t="s">
        <v>17970</v>
      </c>
      <c r="B8455" s="369" t="s">
        <v>17971</v>
      </c>
      <c r="C8455" s="369" t="s">
        <v>429</v>
      </c>
      <c r="D8455" s="370">
        <v>7.88</v>
      </c>
    </row>
    <row r="8456" spans="1:4">
      <c r="A8456" s="368" t="s">
        <v>17972</v>
      </c>
      <c r="B8456" s="369" t="s">
        <v>17973</v>
      </c>
      <c r="C8456" s="369" t="s">
        <v>429</v>
      </c>
      <c r="D8456" s="370">
        <v>16.100000000000001</v>
      </c>
    </row>
    <row r="8457" spans="1:4">
      <c r="A8457" s="368" t="s">
        <v>17974</v>
      </c>
      <c r="B8457" s="369" t="s">
        <v>17975</v>
      </c>
      <c r="C8457" s="369" t="s">
        <v>6</v>
      </c>
      <c r="D8457" s="370">
        <v>56</v>
      </c>
    </row>
    <row r="8458" spans="1:4">
      <c r="A8458" s="368" t="s">
        <v>17976</v>
      </c>
      <c r="B8458" s="369" t="s">
        <v>17977</v>
      </c>
      <c r="C8458" s="369" t="s">
        <v>429</v>
      </c>
      <c r="D8458" s="370">
        <v>19.510000000000002</v>
      </c>
    </row>
    <row r="8459" spans="1:4">
      <c r="A8459" s="368" t="s">
        <v>17978</v>
      </c>
      <c r="B8459" s="369" t="s">
        <v>17979</v>
      </c>
      <c r="C8459" s="369" t="s">
        <v>429</v>
      </c>
      <c r="D8459" s="370">
        <v>19.37</v>
      </c>
    </row>
    <row r="8460" spans="1:4">
      <c r="A8460" s="368" t="s">
        <v>17980</v>
      </c>
      <c r="B8460" s="369" t="s">
        <v>17981</v>
      </c>
      <c r="C8460" s="369" t="s">
        <v>429</v>
      </c>
      <c r="D8460" s="370">
        <v>85.55</v>
      </c>
    </row>
    <row r="8461" spans="1:4">
      <c r="A8461" s="368" t="s">
        <v>17982</v>
      </c>
      <c r="B8461" s="369" t="s">
        <v>17983</v>
      </c>
      <c r="C8461" s="369" t="s">
        <v>429</v>
      </c>
      <c r="D8461" s="370">
        <v>104.97</v>
      </c>
    </row>
    <row r="8462" spans="1:4">
      <c r="A8462" s="368" t="s">
        <v>17984</v>
      </c>
      <c r="B8462" s="369" t="s">
        <v>17985</v>
      </c>
      <c r="C8462" s="369" t="s">
        <v>429</v>
      </c>
      <c r="D8462" s="370">
        <v>105.45</v>
      </c>
    </row>
    <row r="8463" spans="1:4">
      <c r="A8463" s="368" t="s">
        <v>17986</v>
      </c>
      <c r="B8463" s="369" t="s">
        <v>17987</v>
      </c>
      <c r="C8463" s="369" t="s">
        <v>429</v>
      </c>
      <c r="D8463" s="370">
        <v>83.61</v>
      </c>
    </row>
    <row r="8464" spans="1:4">
      <c r="A8464" s="368" t="s">
        <v>17988</v>
      </c>
      <c r="B8464" s="369" t="s">
        <v>17989</v>
      </c>
      <c r="C8464" s="369" t="s">
        <v>429</v>
      </c>
      <c r="D8464" s="370">
        <v>96.03</v>
      </c>
    </row>
    <row r="8465" spans="1:4">
      <c r="A8465" s="368" t="s">
        <v>17990</v>
      </c>
      <c r="B8465" s="369" t="s">
        <v>17991</v>
      </c>
      <c r="C8465" s="369" t="s">
        <v>429</v>
      </c>
      <c r="D8465" s="370">
        <v>27.77</v>
      </c>
    </row>
    <row r="8466" spans="1:4">
      <c r="A8466" s="368" t="s">
        <v>17992</v>
      </c>
      <c r="B8466" s="369" t="s">
        <v>17993</v>
      </c>
      <c r="C8466" s="369" t="s">
        <v>429</v>
      </c>
      <c r="D8466" s="370">
        <v>38.44</v>
      </c>
    </row>
    <row r="8467" spans="1:4">
      <c r="A8467" s="368" t="s">
        <v>17994</v>
      </c>
      <c r="B8467" s="369" t="s">
        <v>17995</v>
      </c>
      <c r="C8467" s="369" t="s">
        <v>429</v>
      </c>
      <c r="D8467" s="370">
        <v>8.5</v>
      </c>
    </row>
    <row r="8468" spans="1:4">
      <c r="A8468" s="368" t="s">
        <v>17996</v>
      </c>
      <c r="B8468" s="369" t="s">
        <v>17997</v>
      </c>
      <c r="C8468" s="369" t="s">
        <v>429</v>
      </c>
      <c r="D8468" s="370">
        <v>40.15</v>
      </c>
    </row>
    <row r="8469" spans="1:4">
      <c r="A8469" s="368" t="s">
        <v>17998</v>
      </c>
      <c r="B8469" s="369" t="s">
        <v>17999</v>
      </c>
      <c r="C8469" s="369" t="s">
        <v>429</v>
      </c>
      <c r="D8469" s="370">
        <v>113.79</v>
      </c>
    </row>
    <row r="8470" spans="1:4">
      <c r="A8470" s="368" t="s">
        <v>18000</v>
      </c>
      <c r="B8470" s="369" t="s">
        <v>18001</v>
      </c>
      <c r="C8470" s="369" t="s">
        <v>429</v>
      </c>
      <c r="D8470" s="370">
        <v>24.59</v>
      </c>
    </row>
    <row r="8471" spans="1:4">
      <c r="A8471" s="368" t="s">
        <v>18004</v>
      </c>
      <c r="B8471" s="369" t="s">
        <v>6495</v>
      </c>
      <c r="C8471" s="369" t="s">
        <v>429</v>
      </c>
      <c r="D8471" s="370">
        <v>33.020000000000003</v>
      </c>
    </row>
    <row r="8472" spans="1:4">
      <c r="A8472" s="368" t="s">
        <v>18005</v>
      </c>
      <c r="B8472" s="369" t="s">
        <v>18006</v>
      </c>
      <c r="C8472" s="369" t="s">
        <v>429</v>
      </c>
      <c r="D8472" s="370">
        <v>213.52</v>
      </c>
    </row>
    <row r="8473" spans="1:4">
      <c r="A8473" s="368" t="s">
        <v>18007</v>
      </c>
      <c r="B8473" s="369" t="s">
        <v>18008</v>
      </c>
      <c r="C8473" s="369" t="s">
        <v>429</v>
      </c>
      <c r="D8473" s="370">
        <v>185.11</v>
      </c>
    </row>
    <row r="8474" spans="1:4">
      <c r="A8474" s="368" t="s">
        <v>18009</v>
      </c>
      <c r="B8474" s="369" t="s">
        <v>18010</v>
      </c>
      <c r="C8474" s="369" t="s">
        <v>429</v>
      </c>
      <c r="D8474" s="370">
        <v>169.64</v>
      </c>
    </row>
    <row r="8475" spans="1:4">
      <c r="A8475" s="368" t="s">
        <v>18011</v>
      </c>
      <c r="B8475" s="369" t="s">
        <v>18012</v>
      </c>
      <c r="C8475" s="369" t="s">
        <v>429</v>
      </c>
      <c r="D8475" s="370">
        <v>104.92</v>
      </c>
    </row>
    <row r="8476" spans="1:4">
      <c r="A8476" s="368" t="s">
        <v>18013</v>
      </c>
      <c r="B8476" s="369" t="s">
        <v>18014</v>
      </c>
      <c r="C8476" s="369" t="s">
        <v>429</v>
      </c>
      <c r="D8476" s="370">
        <v>104.92</v>
      </c>
    </row>
    <row r="8477" spans="1:4">
      <c r="A8477" s="368" t="s">
        <v>18174</v>
      </c>
      <c r="B8477" s="369" t="s">
        <v>18175</v>
      </c>
      <c r="C8477" s="369" t="s">
        <v>6</v>
      </c>
      <c r="D8477" s="370">
        <v>34.130000000000003</v>
      </c>
    </row>
    <row r="8478" spans="1:4">
      <c r="A8478" s="368" t="s">
        <v>18176</v>
      </c>
      <c r="B8478" s="369" t="s">
        <v>18177</v>
      </c>
      <c r="C8478" s="369" t="s">
        <v>6</v>
      </c>
      <c r="D8478" s="370">
        <v>34.75</v>
      </c>
    </row>
    <row r="8479" spans="1:4" ht="15.75">
      <c r="A8479" s="273" t="s">
        <v>36285</v>
      </c>
      <c r="B8479" s="273"/>
      <c r="C8479" s="273"/>
      <c r="D8479" s="273"/>
    </row>
    <row r="8480" spans="1:4">
      <c r="A8480" s="277" t="s">
        <v>6645</v>
      </c>
      <c r="B8480" s="275" t="s">
        <v>6390</v>
      </c>
      <c r="C8480" s="275" t="s">
        <v>6391</v>
      </c>
      <c r="D8480" s="276" t="s">
        <v>28084</v>
      </c>
    </row>
    <row r="8481" spans="1:4">
      <c r="A8481" s="368" t="s">
        <v>6810</v>
      </c>
      <c r="B8481" s="369" t="s">
        <v>6811</v>
      </c>
      <c r="C8481" s="369" t="s">
        <v>5694</v>
      </c>
      <c r="D8481" s="370">
        <v>17.190000000000001</v>
      </c>
    </row>
    <row r="8482" spans="1:4">
      <c r="A8482" s="368" t="s">
        <v>6896</v>
      </c>
      <c r="B8482" s="369" t="s">
        <v>6897</v>
      </c>
      <c r="C8482" s="369" t="s">
        <v>5694</v>
      </c>
      <c r="D8482" s="370">
        <v>4.8499999999999996</v>
      </c>
    </row>
    <row r="8483" spans="1:4">
      <c r="A8483" s="368" t="s">
        <v>8413</v>
      </c>
      <c r="B8483" s="369" t="s">
        <v>8414</v>
      </c>
      <c r="C8483" s="369" t="s">
        <v>1436</v>
      </c>
      <c r="D8483" s="370">
        <v>1.1499999999999999</v>
      </c>
    </row>
    <row r="8484" spans="1:4">
      <c r="A8484" s="368" t="s">
        <v>9069</v>
      </c>
      <c r="B8484" s="369" t="s">
        <v>9070</v>
      </c>
      <c r="C8484" s="369" t="s">
        <v>1436</v>
      </c>
      <c r="D8484" s="370">
        <v>13.86</v>
      </c>
    </row>
    <row r="8485" spans="1:4">
      <c r="A8485" s="368" t="s">
        <v>9399</v>
      </c>
      <c r="B8485" s="369" t="s">
        <v>9400</v>
      </c>
      <c r="C8485" s="369" t="s">
        <v>1436</v>
      </c>
      <c r="D8485" s="370">
        <v>3.15</v>
      </c>
    </row>
    <row r="8486" spans="1:4">
      <c r="A8486" s="368" t="s">
        <v>14372</v>
      </c>
      <c r="B8486" s="369" t="s">
        <v>30029</v>
      </c>
      <c r="C8486" s="369" t="s">
        <v>5694</v>
      </c>
      <c r="D8486" s="370">
        <v>21.21</v>
      </c>
    </row>
    <row r="8487" spans="1:4">
      <c r="A8487" s="368" t="s">
        <v>12326</v>
      </c>
      <c r="B8487" s="369" t="s">
        <v>30030</v>
      </c>
      <c r="C8487" s="369" t="s">
        <v>5694</v>
      </c>
      <c r="D8487" s="370">
        <v>21.21</v>
      </c>
    </row>
    <row r="8488" spans="1:4">
      <c r="A8488" s="368" t="s">
        <v>11190</v>
      </c>
      <c r="B8488" s="369" t="s">
        <v>11191</v>
      </c>
      <c r="C8488" s="369" t="s">
        <v>5694</v>
      </c>
      <c r="D8488" s="370">
        <v>57.08</v>
      </c>
    </row>
    <row r="8489" spans="1:4">
      <c r="A8489" s="368" t="s">
        <v>11192</v>
      </c>
      <c r="B8489" s="369" t="s">
        <v>11193</v>
      </c>
      <c r="C8489" s="369" t="s">
        <v>5694</v>
      </c>
      <c r="D8489" s="370">
        <v>24.99</v>
      </c>
    </row>
    <row r="8490" spans="1:4">
      <c r="A8490" s="368" t="s">
        <v>11677</v>
      </c>
      <c r="B8490" s="369" t="s">
        <v>11678</v>
      </c>
      <c r="C8490" s="369" t="s">
        <v>41</v>
      </c>
      <c r="D8490" s="370">
        <v>0.23</v>
      </c>
    </row>
    <row r="8491" spans="1:4">
      <c r="A8491" s="368" t="s">
        <v>11929</v>
      </c>
      <c r="B8491" s="369" t="s">
        <v>11930</v>
      </c>
      <c r="C8491" s="369" t="s">
        <v>5694</v>
      </c>
      <c r="D8491" s="370">
        <v>12.68</v>
      </c>
    </row>
    <row r="8492" spans="1:4">
      <c r="A8492" s="368" t="s">
        <v>11931</v>
      </c>
      <c r="B8492" s="369" t="s">
        <v>11932</v>
      </c>
      <c r="C8492" s="369" t="s">
        <v>5694</v>
      </c>
      <c r="D8492" s="370">
        <v>23.94</v>
      </c>
    </row>
    <row r="8493" spans="1:4">
      <c r="A8493" s="368" t="s">
        <v>11933</v>
      </c>
      <c r="B8493" s="369" t="s">
        <v>11934</v>
      </c>
      <c r="C8493" s="369" t="s">
        <v>5694</v>
      </c>
      <c r="D8493" s="370">
        <v>11.07</v>
      </c>
    </row>
    <row r="8494" spans="1:4">
      <c r="A8494" s="368" t="s">
        <v>12246</v>
      </c>
      <c r="B8494" s="369" t="s">
        <v>12247</v>
      </c>
      <c r="C8494" s="369" t="s">
        <v>1436</v>
      </c>
      <c r="D8494" s="370">
        <v>1.1499999999999999</v>
      </c>
    </row>
    <row r="8495" spans="1:4">
      <c r="A8495" s="368" t="s">
        <v>12320</v>
      </c>
      <c r="B8495" s="369" t="s">
        <v>12321</v>
      </c>
      <c r="C8495" s="369" t="s">
        <v>5694</v>
      </c>
      <c r="D8495" s="370">
        <v>30.87</v>
      </c>
    </row>
    <row r="8496" spans="1:4">
      <c r="A8496" s="368" t="s">
        <v>12882</v>
      </c>
      <c r="B8496" s="369" t="s">
        <v>12883</v>
      </c>
      <c r="C8496" s="369" t="s">
        <v>5694</v>
      </c>
      <c r="D8496" s="370">
        <v>17.149999999999999</v>
      </c>
    </row>
    <row r="8497" spans="1:4">
      <c r="A8497" s="368" t="s">
        <v>12892</v>
      </c>
      <c r="B8497" s="369" t="s">
        <v>12893</v>
      </c>
      <c r="C8497" s="369" t="s">
        <v>6</v>
      </c>
      <c r="D8497" s="370">
        <v>3.94</v>
      </c>
    </row>
    <row r="8498" spans="1:4">
      <c r="A8498" s="368" t="s">
        <v>12894</v>
      </c>
      <c r="B8498" s="369" t="s">
        <v>12895</v>
      </c>
      <c r="C8498" s="369" t="s">
        <v>6</v>
      </c>
      <c r="D8498" s="370">
        <v>1.69</v>
      </c>
    </row>
    <row r="8499" spans="1:4">
      <c r="A8499" s="368" t="s">
        <v>12896</v>
      </c>
      <c r="B8499" s="369" t="s">
        <v>12897</v>
      </c>
      <c r="C8499" s="369" t="s">
        <v>6</v>
      </c>
      <c r="D8499" s="370">
        <v>0.55000000000000004</v>
      </c>
    </row>
    <row r="8500" spans="1:4">
      <c r="A8500" s="368" t="s">
        <v>12884</v>
      </c>
      <c r="B8500" s="369" t="s">
        <v>12885</v>
      </c>
      <c r="C8500" s="369" t="s">
        <v>5694</v>
      </c>
      <c r="D8500" s="370">
        <v>11.91</v>
      </c>
    </row>
    <row r="8501" spans="1:4">
      <c r="A8501" s="368" t="s">
        <v>12886</v>
      </c>
      <c r="B8501" s="369" t="s">
        <v>12887</v>
      </c>
      <c r="C8501" s="369" t="s">
        <v>5694</v>
      </c>
      <c r="D8501" s="370">
        <v>7.1</v>
      </c>
    </row>
    <row r="8502" spans="1:4">
      <c r="A8502" s="368" t="s">
        <v>12888</v>
      </c>
      <c r="B8502" s="369" t="s">
        <v>12889</v>
      </c>
      <c r="C8502" s="369" t="s">
        <v>5694</v>
      </c>
      <c r="D8502" s="370">
        <v>12.08</v>
      </c>
    </row>
    <row r="8503" spans="1:4">
      <c r="A8503" s="368" t="s">
        <v>13567</v>
      </c>
      <c r="B8503" s="369" t="s">
        <v>13568</v>
      </c>
      <c r="C8503" s="369" t="s">
        <v>1436</v>
      </c>
      <c r="D8503" s="370">
        <v>2.87</v>
      </c>
    </row>
    <row r="8504" spans="1:4">
      <c r="A8504" s="368" t="s">
        <v>13569</v>
      </c>
      <c r="B8504" s="369" t="s">
        <v>13570</v>
      </c>
      <c r="C8504" s="369" t="s">
        <v>1436</v>
      </c>
      <c r="D8504" s="370">
        <v>4.78</v>
      </c>
    </row>
    <row r="8505" spans="1:4">
      <c r="A8505" s="368" t="s">
        <v>13571</v>
      </c>
      <c r="B8505" s="369" t="s">
        <v>13572</v>
      </c>
      <c r="C8505" s="369" t="s">
        <v>1436</v>
      </c>
      <c r="D8505" s="370">
        <v>9.1</v>
      </c>
    </row>
    <row r="8506" spans="1:4">
      <c r="A8506" s="368" t="s">
        <v>13573</v>
      </c>
      <c r="B8506" s="369" t="s">
        <v>13574</v>
      </c>
      <c r="C8506" s="369" t="s">
        <v>1436</v>
      </c>
      <c r="D8506" s="370">
        <v>2.92</v>
      </c>
    </row>
    <row r="8507" spans="1:4">
      <c r="A8507" s="368" t="s">
        <v>14473</v>
      </c>
      <c r="B8507" s="369" t="s">
        <v>14474</v>
      </c>
      <c r="C8507" s="369" t="s">
        <v>1436</v>
      </c>
      <c r="D8507" s="370">
        <v>13.91</v>
      </c>
    </row>
    <row r="8508" spans="1:4">
      <c r="A8508" s="368" t="s">
        <v>14924</v>
      </c>
      <c r="B8508" s="369" t="s">
        <v>14925</v>
      </c>
      <c r="C8508" s="369" t="s">
        <v>5694</v>
      </c>
      <c r="D8508" s="370">
        <v>49.53</v>
      </c>
    </row>
    <row r="8509" spans="1:4">
      <c r="A8509" s="368" t="s">
        <v>14926</v>
      </c>
      <c r="B8509" s="369" t="s">
        <v>14927</v>
      </c>
      <c r="C8509" s="369" t="s">
        <v>5694</v>
      </c>
      <c r="D8509" s="370">
        <v>53.03</v>
      </c>
    </row>
    <row r="8510" spans="1:4">
      <c r="A8510" s="368" t="s">
        <v>14930</v>
      </c>
      <c r="B8510" s="369" t="s">
        <v>14931</v>
      </c>
      <c r="C8510" s="369" t="s">
        <v>1436</v>
      </c>
      <c r="D8510" s="370">
        <v>12.61</v>
      </c>
    </row>
    <row r="8511" spans="1:4">
      <c r="A8511" s="368" t="s">
        <v>14932</v>
      </c>
      <c r="B8511" s="369" t="s">
        <v>14933</v>
      </c>
      <c r="C8511" s="369" t="s">
        <v>5694</v>
      </c>
      <c r="D8511" s="370">
        <v>25.35</v>
      </c>
    </row>
    <row r="8512" spans="1:4">
      <c r="A8512" s="368" t="s">
        <v>16255</v>
      </c>
      <c r="B8512" s="369" t="s">
        <v>6440</v>
      </c>
      <c r="C8512" s="369" t="s">
        <v>5694</v>
      </c>
      <c r="D8512" s="370">
        <v>46.22</v>
      </c>
    </row>
    <row r="8513" spans="1:4">
      <c r="A8513" s="368" t="s">
        <v>16276</v>
      </c>
      <c r="B8513" s="369" t="s">
        <v>16277</v>
      </c>
      <c r="C8513" s="369" t="s">
        <v>5694</v>
      </c>
      <c r="D8513" s="370">
        <v>28.48</v>
      </c>
    </row>
    <row r="8514" spans="1:4">
      <c r="A8514" s="368" t="s">
        <v>16278</v>
      </c>
      <c r="B8514" s="369" t="s">
        <v>16279</v>
      </c>
      <c r="C8514" s="369" t="s">
        <v>1436</v>
      </c>
      <c r="D8514" s="370">
        <v>30.65</v>
      </c>
    </row>
    <row r="8515" spans="1:4">
      <c r="A8515" s="368" t="s">
        <v>16400</v>
      </c>
      <c r="B8515" s="369" t="s">
        <v>16401</v>
      </c>
      <c r="C8515" s="369" t="s">
        <v>5694</v>
      </c>
      <c r="D8515" s="370">
        <v>13.32</v>
      </c>
    </row>
    <row r="8516" spans="1:4">
      <c r="A8516" s="368" t="s">
        <v>16402</v>
      </c>
      <c r="B8516" s="369" t="s">
        <v>16403</v>
      </c>
      <c r="C8516" s="369" t="s">
        <v>5694</v>
      </c>
      <c r="D8516" s="370">
        <v>22.52</v>
      </c>
    </row>
    <row r="8517" spans="1:4">
      <c r="A8517" s="368" t="s">
        <v>16510</v>
      </c>
      <c r="B8517" s="369" t="s">
        <v>16511</v>
      </c>
      <c r="C8517" s="369" t="s">
        <v>5694</v>
      </c>
      <c r="D8517" s="370">
        <v>29.7</v>
      </c>
    </row>
    <row r="8518" spans="1:4">
      <c r="A8518" s="368" t="s">
        <v>16526</v>
      </c>
      <c r="B8518" s="369" t="s">
        <v>16527</v>
      </c>
      <c r="C8518" s="369" t="s">
        <v>1436</v>
      </c>
      <c r="D8518" s="370">
        <v>12.56</v>
      </c>
    </row>
    <row r="8519" spans="1:4">
      <c r="A8519" s="368" t="s">
        <v>16577</v>
      </c>
      <c r="B8519" s="369" t="s">
        <v>16578</v>
      </c>
      <c r="C8519" s="369" t="s">
        <v>5694</v>
      </c>
      <c r="D8519" s="370">
        <v>13.49</v>
      </c>
    </row>
    <row r="8520" spans="1:4">
      <c r="A8520" s="368" t="s">
        <v>16583</v>
      </c>
      <c r="B8520" s="369" t="s">
        <v>16584</v>
      </c>
      <c r="C8520" s="369" t="s">
        <v>5694</v>
      </c>
      <c r="D8520" s="370">
        <v>19.649999999999999</v>
      </c>
    </row>
    <row r="8521" spans="1:4">
      <c r="A8521" s="368" t="s">
        <v>16585</v>
      </c>
      <c r="B8521" s="369" t="s">
        <v>16586</v>
      </c>
      <c r="C8521" s="369" t="s">
        <v>5694</v>
      </c>
      <c r="D8521" s="370">
        <v>39.909999999999997</v>
      </c>
    </row>
    <row r="8522" spans="1:4">
      <c r="A8522" s="368" t="s">
        <v>16612</v>
      </c>
      <c r="B8522" s="369" t="s">
        <v>16613</v>
      </c>
      <c r="C8522" s="369" t="s">
        <v>1436</v>
      </c>
      <c r="D8522" s="370">
        <v>1.1499999999999999</v>
      </c>
    </row>
    <row r="8523" spans="1:4">
      <c r="A8523" s="368" t="s">
        <v>18066</v>
      </c>
      <c r="B8523" s="369" t="s">
        <v>18067</v>
      </c>
      <c r="C8523" s="369" t="s">
        <v>1436</v>
      </c>
      <c r="D8523" s="370">
        <v>7.63</v>
      </c>
    </row>
    <row r="8524" spans="1:4">
      <c r="A8524" s="368" t="s">
        <v>18122</v>
      </c>
      <c r="B8524" s="369" t="s">
        <v>18123</v>
      </c>
      <c r="C8524" s="369" t="s">
        <v>5694</v>
      </c>
      <c r="D8524" s="370">
        <v>24.59</v>
      </c>
    </row>
    <row r="8525" spans="1:4">
      <c r="A8525" s="368" t="s">
        <v>18124</v>
      </c>
      <c r="B8525" s="369" t="s">
        <v>18125</v>
      </c>
      <c r="C8525" s="369" t="s">
        <v>5694</v>
      </c>
      <c r="D8525" s="370">
        <v>16.399999999999999</v>
      </c>
    </row>
    <row r="8526" spans="1:4">
      <c r="A8526" s="368" t="s">
        <v>18126</v>
      </c>
      <c r="B8526" s="369" t="s">
        <v>18127</v>
      </c>
      <c r="C8526" s="369" t="s">
        <v>5694</v>
      </c>
      <c r="D8526" s="370">
        <v>13.23</v>
      </c>
    </row>
    <row r="8527" spans="1:4">
      <c r="A8527" s="368" t="s">
        <v>18128</v>
      </c>
      <c r="B8527" s="369" t="s">
        <v>18129</v>
      </c>
      <c r="C8527" s="369" t="s">
        <v>5694</v>
      </c>
      <c r="D8527" s="370">
        <v>29.47</v>
      </c>
    </row>
    <row r="8528" spans="1:4">
      <c r="A8528" s="368" t="s">
        <v>18130</v>
      </c>
      <c r="B8528" s="369" t="s">
        <v>18131</v>
      </c>
      <c r="C8528" s="369" t="s">
        <v>5694</v>
      </c>
      <c r="D8528" s="370">
        <v>32.380000000000003</v>
      </c>
    </row>
    <row r="8529" spans="1:4">
      <c r="A8529" s="368" t="s">
        <v>18134</v>
      </c>
      <c r="B8529" s="369" t="s">
        <v>18135</v>
      </c>
      <c r="C8529" s="369" t="s">
        <v>5694</v>
      </c>
      <c r="D8529" s="370">
        <v>26.04</v>
      </c>
    </row>
    <row r="8530" spans="1:4">
      <c r="A8530" s="368" t="s">
        <v>18136</v>
      </c>
      <c r="B8530" s="369" t="s">
        <v>18137</v>
      </c>
      <c r="C8530" s="369" t="s">
        <v>5694</v>
      </c>
      <c r="D8530" s="370">
        <v>46.96</v>
      </c>
    </row>
    <row r="8531" spans="1:4">
      <c r="A8531" s="368" t="s">
        <v>18138</v>
      </c>
      <c r="B8531" s="369" t="s">
        <v>18139</v>
      </c>
      <c r="C8531" s="369" t="s">
        <v>1436</v>
      </c>
      <c r="D8531" s="370">
        <v>8.93</v>
      </c>
    </row>
    <row r="8532" spans="1:4">
      <c r="A8532" s="368" t="s">
        <v>18142</v>
      </c>
      <c r="B8532" s="369" t="s">
        <v>18143</v>
      </c>
      <c r="C8532" s="369" t="s">
        <v>5694</v>
      </c>
      <c r="D8532" s="370">
        <v>15.61</v>
      </c>
    </row>
    <row r="8533" spans="1:4">
      <c r="A8533" s="368" t="s">
        <v>18147</v>
      </c>
      <c r="B8533" s="369" t="s">
        <v>18148</v>
      </c>
      <c r="C8533" s="369" t="s">
        <v>5694</v>
      </c>
      <c r="D8533" s="370">
        <v>49.8</v>
      </c>
    </row>
    <row r="8534" spans="1:4">
      <c r="A8534" s="368" t="s">
        <v>18149</v>
      </c>
      <c r="B8534" s="369" t="s">
        <v>18150</v>
      </c>
      <c r="C8534" s="369" t="s">
        <v>5694</v>
      </c>
      <c r="D8534" s="370">
        <v>42</v>
      </c>
    </row>
    <row r="8535" spans="1:4">
      <c r="A8535" s="368" t="s">
        <v>18152</v>
      </c>
      <c r="B8535" s="369" t="s">
        <v>18153</v>
      </c>
      <c r="C8535" s="369" t="s">
        <v>5694</v>
      </c>
      <c r="D8535" s="370">
        <v>24.93</v>
      </c>
    </row>
    <row r="8536" spans="1:4">
      <c r="A8536" s="368" t="s">
        <v>18154</v>
      </c>
      <c r="B8536" s="369" t="s">
        <v>18155</v>
      </c>
      <c r="C8536" s="369" t="s">
        <v>5694</v>
      </c>
      <c r="D8536" s="370">
        <v>26.7</v>
      </c>
    </row>
    <row r="8537" spans="1:4">
      <c r="A8537" s="368" t="s">
        <v>18156</v>
      </c>
      <c r="B8537" s="369" t="s">
        <v>18157</v>
      </c>
      <c r="C8537" s="369" t="s">
        <v>5694</v>
      </c>
      <c r="D8537" s="370">
        <v>21.25</v>
      </c>
    </row>
    <row r="8538" spans="1:4">
      <c r="A8538" s="368" t="s">
        <v>18158</v>
      </c>
      <c r="B8538" s="369" t="s">
        <v>18159</v>
      </c>
      <c r="C8538" s="369" t="s">
        <v>5694</v>
      </c>
      <c r="D8538" s="370">
        <v>24.59</v>
      </c>
    </row>
    <row r="8539" spans="1:4">
      <c r="A8539" s="368" t="s">
        <v>18160</v>
      </c>
      <c r="B8539" s="369" t="s">
        <v>18161</v>
      </c>
      <c r="C8539" s="369" t="s">
        <v>1436</v>
      </c>
      <c r="D8539" s="370">
        <v>3.15</v>
      </c>
    </row>
    <row r="8540" spans="1:4">
      <c r="A8540" s="368" t="s">
        <v>18166</v>
      </c>
      <c r="B8540" s="369" t="s">
        <v>18167</v>
      </c>
      <c r="C8540" s="369" t="s">
        <v>5694</v>
      </c>
      <c r="D8540" s="370">
        <v>7.83</v>
      </c>
    </row>
    <row r="8541" spans="1:4">
      <c r="A8541" s="368" t="s">
        <v>18162</v>
      </c>
      <c r="B8541" s="369" t="s">
        <v>18163</v>
      </c>
      <c r="C8541" s="369" t="s">
        <v>5694</v>
      </c>
      <c r="D8541" s="370">
        <v>19.77</v>
      </c>
    </row>
    <row r="8542" spans="1:4">
      <c r="A8542" s="368" t="s">
        <v>18416</v>
      </c>
      <c r="B8542" s="369" t="s">
        <v>18417</v>
      </c>
      <c r="C8542" s="369" t="s">
        <v>6</v>
      </c>
      <c r="D8542" s="370">
        <v>3.82</v>
      </c>
    </row>
    <row r="8543" spans="1:4">
      <c r="A8543" s="368" t="s">
        <v>21397</v>
      </c>
      <c r="B8543" s="369" t="s">
        <v>21398</v>
      </c>
      <c r="C8543" s="369" t="s">
        <v>5694</v>
      </c>
      <c r="D8543" s="370">
        <v>21.07</v>
      </c>
    </row>
    <row r="8544" spans="1:4">
      <c r="A8544" s="368" t="s">
        <v>21399</v>
      </c>
      <c r="B8544" s="369" t="s">
        <v>21400</v>
      </c>
      <c r="C8544" s="369" t="s">
        <v>5694</v>
      </c>
      <c r="D8544" s="370">
        <v>19.79</v>
      </c>
    </row>
    <row r="8545" spans="1:4">
      <c r="A8545" s="368" t="s">
        <v>21401</v>
      </c>
      <c r="B8545" s="369" t="s">
        <v>21402</v>
      </c>
      <c r="C8545" s="369" t="s">
        <v>5694</v>
      </c>
      <c r="D8545" s="370">
        <v>25.94</v>
      </c>
    </row>
    <row r="8546" spans="1:4">
      <c r="A8546" s="368" t="s">
        <v>21530</v>
      </c>
      <c r="B8546" s="369" t="s">
        <v>21531</v>
      </c>
      <c r="C8546" s="369" t="s">
        <v>5694</v>
      </c>
      <c r="D8546" s="370">
        <v>22.58</v>
      </c>
    </row>
    <row r="8547" spans="1:4">
      <c r="A8547" s="368" t="s">
        <v>6667</v>
      </c>
      <c r="B8547" s="369" t="s">
        <v>6668</v>
      </c>
      <c r="C8547" s="369" t="s">
        <v>5694</v>
      </c>
      <c r="D8547" s="370">
        <v>5.44</v>
      </c>
    </row>
    <row r="8548" spans="1:4">
      <c r="A8548" s="368" t="s">
        <v>13835</v>
      </c>
      <c r="B8548" s="369" t="s">
        <v>13836</v>
      </c>
      <c r="C8548" s="369" t="s">
        <v>5694</v>
      </c>
      <c r="D8548" s="370">
        <v>20.51</v>
      </c>
    </row>
    <row r="8549" spans="1:4" ht="15.75">
      <c r="A8549" s="273" t="s">
        <v>36286</v>
      </c>
      <c r="B8549" s="273"/>
      <c r="C8549" s="273"/>
      <c r="D8549" s="273"/>
    </row>
    <row r="8550" spans="1:4">
      <c r="A8550" s="277" t="s">
        <v>6645</v>
      </c>
      <c r="B8550" s="275" t="s">
        <v>6390</v>
      </c>
      <c r="C8550" s="275" t="s">
        <v>6391</v>
      </c>
      <c r="D8550" s="276" t="s">
        <v>28084</v>
      </c>
    </row>
    <row r="8551" spans="1:4">
      <c r="A8551" s="368" t="s">
        <v>7415</v>
      </c>
      <c r="B8551" s="369" t="s">
        <v>7416</v>
      </c>
      <c r="C8551" s="369" t="s">
        <v>6</v>
      </c>
      <c r="D8551" s="370">
        <v>486.4</v>
      </c>
    </row>
    <row r="8552" spans="1:4">
      <c r="A8552" s="368" t="s">
        <v>7417</v>
      </c>
      <c r="B8552" s="369" t="s">
        <v>7418</v>
      </c>
      <c r="C8552" s="369" t="s">
        <v>6</v>
      </c>
      <c r="D8552" s="370">
        <v>649.1</v>
      </c>
    </row>
    <row r="8553" spans="1:4">
      <c r="A8553" s="368" t="s">
        <v>7436</v>
      </c>
      <c r="B8553" s="369" t="s">
        <v>7437</v>
      </c>
      <c r="C8553" s="369" t="s">
        <v>6</v>
      </c>
      <c r="D8553" s="370">
        <v>926.1</v>
      </c>
    </row>
    <row r="8554" spans="1:4" ht="22.5">
      <c r="A8554" s="368" t="s">
        <v>7689</v>
      </c>
      <c r="B8554" s="369" t="s">
        <v>30031</v>
      </c>
      <c r="C8554" s="369" t="s">
        <v>6</v>
      </c>
      <c r="D8554" s="370">
        <v>2249.59</v>
      </c>
    </row>
    <row r="8555" spans="1:4">
      <c r="A8555" s="368" t="s">
        <v>8842</v>
      </c>
      <c r="B8555" s="369" t="s">
        <v>8843</v>
      </c>
      <c r="C8555" s="369" t="s">
        <v>6</v>
      </c>
      <c r="D8555" s="370">
        <v>702.58</v>
      </c>
    </row>
    <row r="8556" spans="1:4">
      <c r="A8556" s="368" t="s">
        <v>8844</v>
      </c>
      <c r="B8556" s="369" t="s">
        <v>8845</v>
      </c>
      <c r="C8556" s="369" t="s">
        <v>6</v>
      </c>
      <c r="D8556" s="370">
        <v>905.15</v>
      </c>
    </row>
    <row r="8557" spans="1:4">
      <c r="A8557" s="368" t="s">
        <v>8846</v>
      </c>
      <c r="B8557" s="369" t="s">
        <v>8847</v>
      </c>
      <c r="C8557" s="369" t="s">
        <v>6</v>
      </c>
      <c r="D8557" s="370">
        <v>905.15</v>
      </c>
    </row>
    <row r="8558" spans="1:4">
      <c r="A8558" s="368" t="s">
        <v>11152</v>
      </c>
      <c r="B8558" s="369" t="s">
        <v>11153</v>
      </c>
      <c r="C8558" s="369" t="s">
        <v>6</v>
      </c>
      <c r="D8558" s="370">
        <v>486.4</v>
      </c>
    </row>
    <row r="8559" spans="1:4">
      <c r="A8559" s="368" t="s">
        <v>11173</v>
      </c>
      <c r="B8559" s="369" t="s">
        <v>11174</v>
      </c>
      <c r="C8559" s="369" t="s">
        <v>6</v>
      </c>
      <c r="D8559" s="370">
        <v>700.36</v>
      </c>
    </row>
    <row r="8560" spans="1:4">
      <c r="A8560" s="368" t="s">
        <v>11175</v>
      </c>
      <c r="B8560" s="369" t="s">
        <v>11176</v>
      </c>
      <c r="C8560" s="369" t="s">
        <v>6</v>
      </c>
      <c r="D8560" s="370">
        <v>573.02</v>
      </c>
    </row>
    <row r="8561" spans="1:4" ht="33.75">
      <c r="A8561" s="368" t="s">
        <v>11266</v>
      </c>
      <c r="B8561" s="369" t="s">
        <v>30032</v>
      </c>
      <c r="C8561" s="369" t="s">
        <v>6482</v>
      </c>
      <c r="D8561" s="370">
        <v>1891.55</v>
      </c>
    </row>
    <row r="8562" spans="1:4">
      <c r="A8562" s="368" t="s">
        <v>11976</v>
      </c>
      <c r="B8562" s="369" t="s">
        <v>11977</v>
      </c>
      <c r="C8562" s="369" t="s">
        <v>6</v>
      </c>
      <c r="D8562" s="370">
        <v>648.53</v>
      </c>
    </row>
    <row r="8563" spans="1:4">
      <c r="A8563" s="368" t="s">
        <v>11994</v>
      </c>
      <c r="B8563" s="369" t="s">
        <v>11995</v>
      </c>
      <c r="C8563" s="369" t="s">
        <v>6</v>
      </c>
      <c r="D8563" s="370">
        <v>804.83</v>
      </c>
    </row>
    <row r="8564" spans="1:4">
      <c r="A8564" s="368" t="s">
        <v>11996</v>
      </c>
      <c r="B8564" s="369" t="s">
        <v>11997</v>
      </c>
      <c r="C8564" s="369" t="s">
        <v>6</v>
      </c>
      <c r="D8564" s="370">
        <v>891.37</v>
      </c>
    </row>
    <row r="8565" spans="1:4">
      <c r="A8565" s="368" t="s">
        <v>30033</v>
      </c>
      <c r="B8565" s="369" t="s">
        <v>13588</v>
      </c>
      <c r="C8565" s="369" t="s">
        <v>6</v>
      </c>
      <c r="D8565" s="370">
        <v>161.03</v>
      </c>
    </row>
    <row r="8566" spans="1:4">
      <c r="A8566" s="368" t="s">
        <v>13587</v>
      </c>
      <c r="B8566" s="369" t="s">
        <v>13588</v>
      </c>
      <c r="C8566" s="369" t="s">
        <v>41</v>
      </c>
      <c r="D8566" s="370">
        <v>37</v>
      </c>
    </row>
    <row r="8567" spans="1:4">
      <c r="A8567" s="368" t="s">
        <v>14844</v>
      </c>
      <c r="B8567" s="369" t="s">
        <v>14845</v>
      </c>
      <c r="C8567" s="369" t="s">
        <v>6</v>
      </c>
      <c r="D8567" s="370">
        <v>452.16</v>
      </c>
    </row>
    <row r="8568" spans="1:4" ht="22.5">
      <c r="A8568" s="368" t="s">
        <v>14846</v>
      </c>
      <c r="B8568" s="369" t="s">
        <v>14847</v>
      </c>
      <c r="C8568" s="369" t="s">
        <v>6</v>
      </c>
      <c r="D8568" s="370">
        <v>531.85</v>
      </c>
    </row>
    <row r="8569" spans="1:4">
      <c r="A8569" s="368" t="s">
        <v>14848</v>
      </c>
      <c r="B8569" s="369" t="s">
        <v>6599</v>
      </c>
      <c r="C8569" s="369" t="s">
        <v>6</v>
      </c>
      <c r="D8569" s="370">
        <v>611.55999999999995</v>
      </c>
    </row>
    <row r="8570" spans="1:4" ht="22.5">
      <c r="A8570" s="368" t="s">
        <v>14849</v>
      </c>
      <c r="B8570" s="369" t="s">
        <v>6600</v>
      </c>
      <c r="C8570" s="369" t="s">
        <v>6</v>
      </c>
      <c r="D8570" s="370">
        <v>738.72</v>
      </c>
    </row>
    <row r="8571" spans="1:4">
      <c r="A8571" s="368" t="s">
        <v>14850</v>
      </c>
      <c r="B8571" s="369" t="s">
        <v>6601</v>
      </c>
      <c r="C8571" s="369" t="s">
        <v>6</v>
      </c>
      <c r="D8571" s="370">
        <v>866.83</v>
      </c>
    </row>
    <row r="8572" spans="1:4">
      <c r="A8572" s="368" t="s">
        <v>14851</v>
      </c>
      <c r="B8572" s="369" t="s">
        <v>6602</v>
      </c>
      <c r="C8572" s="369" t="s">
        <v>6</v>
      </c>
      <c r="D8572" s="370">
        <v>554.69000000000005</v>
      </c>
    </row>
    <row r="8573" spans="1:4">
      <c r="A8573" s="368" t="s">
        <v>14852</v>
      </c>
      <c r="B8573" s="369" t="s">
        <v>14853</v>
      </c>
      <c r="C8573" s="369" t="s">
        <v>6</v>
      </c>
      <c r="D8573" s="370">
        <v>676.75</v>
      </c>
    </row>
    <row r="8574" spans="1:4">
      <c r="A8574" s="368" t="s">
        <v>14854</v>
      </c>
      <c r="B8574" s="369" t="s">
        <v>6603</v>
      </c>
      <c r="C8574" s="369" t="s">
        <v>6</v>
      </c>
      <c r="D8574" s="370">
        <v>869.48</v>
      </c>
    </row>
    <row r="8575" spans="1:4">
      <c r="A8575" s="368" t="s">
        <v>14855</v>
      </c>
      <c r="B8575" s="369" t="s">
        <v>6604</v>
      </c>
      <c r="C8575" s="369" t="s">
        <v>6</v>
      </c>
      <c r="D8575" s="370">
        <v>865.35</v>
      </c>
    </row>
    <row r="8576" spans="1:4">
      <c r="A8576" s="368" t="s">
        <v>14856</v>
      </c>
      <c r="B8576" s="369" t="s">
        <v>6605</v>
      </c>
      <c r="C8576" s="369" t="s">
        <v>6</v>
      </c>
      <c r="D8576" s="370">
        <v>1106.46</v>
      </c>
    </row>
    <row r="8577" spans="1:4">
      <c r="A8577" s="368" t="s">
        <v>14857</v>
      </c>
      <c r="B8577" s="369" t="s">
        <v>14858</v>
      </c>
      <c r="C8577" s="369" t="s">
        <v>6</v>
      </c>
      <c r="D8577" s="370">
        <v>1475.12</v>
      </c>
    </row>
    <row r="8578" spans="1:4">
      <c r="A8578" s="368" t="s">
        <v>14859</v>
      </c>
      <c r="B8578" s="369" t="s">
        <v>14860</v>
      </c>
      <c r="C8578" s="369" t="s">
        <v>6</v>
      </c>
      <c r="D8578" s="370">
        <v>1847.04</v>
      </c>
    </row>
    <row r="8579" spans="1:4" ht="22.5">
      <c r="A8579" s="368" t="s">
        <v>14861</v>
      </c>
      <c r="B8579" s="369" t="s">
        <v>14862</v>
      </c>
      <c r="C8579" s="369" t="s">
        <v>6</v>
      </c>
      <c r="D8579" s="370">
        <v>617.74</v>
      </c>
    </row>
    <row r="8580" spans="1:4" ht="22.5">
      <c r="A8580" s="368" t="s">
        <v>35</v>
      </c>
      <c r="B8580" s="369" t="s">
        <v>14863</v>
      </c>
      <c r="C8580" s="369" t="s">
        <v>6</v>
      </c>
      <c r="D8580" s="370">
        <v>1014.5</v>
      </c>
    </row>
    <row r="8581" spans="1:4" ht="22.5">
      <c r="A8581" s="368" t="s">
        <v>14864</v>
      </c>
      <c r="B8581" s="369" t="s">
        <v>14865</v>
      </c>
      <c r="C8581" s="369" t="s">
        <v>6</v>
      </c>
      <c r="D8581" s="370">
        <v>503.46</v>
      </c>
    </row>
    <row r="8582" spans="1:4">
      <c r="A8582" s="368" t="s">
        <v>14866</v>
      </c>
      <c r="B8582" s="369" t="s">
        <v>14867</v>
      </c>
      <c r="C8582" s="369" t="s">
        <v>6</v>
      </c>
      <c r="D8582" s="370">
        <v>503.46</v>
      </c>
    </row>
    <row r="8583" spans="1:4">
      <c r="A8583" s="368" t="s">
        <v>14868</v>
      </c>
      <c r="B8583" s="369" t="s">
        <v>14869</v>
      </c>
      <c r="C8583" s="369" t="s">
        <v>6</v>
      </c>
      <c r="D8583" s="370">
        <v>399.51</v>
      </c>
    </row>
    <row r="8584" spans="1:4">
      <c r="A8584" s="368" t="s">
        <v>14870</v>
      </c>
      <c r="B8584" s="369" t="s">
        <v>14871</v>
      </c>
      <c r="C8584" s="369" t="s">
        <v>6</v>
      </c>
      <c r="D8584" s="370">
        <v>503.46</v>
      </c>
    </row>
    <row r="8585" spans="1:4">
      <c r="A8585" s="368" t="s">
        <v>14872</v>
      </c>
      <c r="B8585" s="369" t="s">
        <v>14873</v>
      </c>
      <c r="C8585" s="369" t="s">
        <v>6</v>
      </c>
      <c r="D8585" s="370">
        <v>663.42</v>
      </c>
    </row>
    <row r="8586" spans="1:4">
      <c r="A8586" s="368" t="s">
        <v>14874</v>
      </c>
      <c r="B8586" s="369" t="s">
        <v>14875</v>
      </c>
      <c r="C8586" s="369" t="s">
        <v>6</v>
      </c>
      <c r="D8586" s="370">
        <v>617.74</v>
      </c>
    </row>
    <row r="8587" spans="1:4">
      <c r="A8587" s="368" t="s">
        <v>14876</v>
      </c>
      <c r="B8587" s="369" t="s">
        <v>14877</v>
      </c>
      <c r="C8587" s="369" t="s">
        <v>6</v>
      </c>
      <c r="D8587" s="370">
        <v>744.12</v>
      </c>
    </row>
    <row r="8588" spans="1:4">
      <c r="A8588" s="368" t="s">
        <v>14878</v>
      </c>
      <c r="B8588" s="369" t="s">
        <v>14879</v>
      </c>
      <c r="C8588" s="369" t="s">
        <v>6</v>
      </c>
      <c r="D8588" s="370">
        <v>986.3</v>
      </c>
    </row>
    <row r="8589" spans="1:4" ht="22.5">
      <c r="A8589" s="368" t="s">
        <v>14880</v>
      </c>
      <c r="B8589" s="369" t="s">
        <v>14881</v>
      </c>
      <c r="C8589" s="369" t="s">
        <v>6</v>
      </c>
      <c r="D8589" s="370">
        <v>1032.8599999999999</v>
      </c>
    </row>
    <row r="8590" spans="1:4">
      <c r="A8590" s="368" t="s">
        <v>14882</v>
      </c>
      <c r="B8590" s="369" t="s">
        <v>30034</v>
      </c>
      <c r="C8590" s="369" t="s">
        <v>6</v>
      </c>
      <c r="D8590" s="370">
        <v>1072</v>
      </c>
    </row>
    <row r="8591" spans="1:4">
      <c r="A8591" s="368" t="s">
        <v>14883</v>
      </c>
      <c r="B8591" s="369" t="s">
        <v>6606</v>
      </c>
      <c r="C8591" s="369" t="s">
        <v>6</v>
      </c>
      <c r="D8591" s="370">
        <v>2247.27</v>
      </c>
    </row>
    <row r="8592" spans="1:4" ht="45">
      <c r="A8592" s="368" t="s">
        <v>11267</v>
      </c>
      <c r="B8592" s="369" t="s">
        <v>30035</v>
      </c>
      <c r="C8592" s="369" t="s">
        <v>6482</v>
      </c>
      <c r="D8592" s="370">
        <v>2128.73</v>
      </c>
    </row>
    <row r="8593" spans="1:4">
      <c r="A8593" s="368" t="s">
        <v>16332</v>
      </c>
      <c r="B8593" s="369" t="s">
        <v>30036</v>
      </c>
      <c r="C8593" s="369" t="s">
        <v>6</v>
      </c>
      <c r="D8593" s="370">
        <v>45.41</v>
      </c>
    </row>
    <row r="8594" spans="1:4" ht="22.5">
      <c r="A8594" s="368" t="s">
        <v>16660</v>
      </c>
      <c r="B8594" s="369" t="s">
        <v>30037</v>
      </c>
      <c r="C8594" s="369" t="s">
        <v>6482</v>
      </c>
      <c r="D8594" s="370">
        <v>1260.8800000000001</v>
      </c>
    </row>
    <row r="8595" spans="1:4">
      <c r="A8595" s="368" t="s">
        <v>17931</v>
      </c>
      <c r="B8595" s="369" t="s">
        <v>17932</v>
      </c>
      <c r="C8595" s="369" t="s">
        <v>429</v>
      </c>
      <c r="D8595" s="370">
        <v>10.71</v>
      </c>
    </row>
    <row r="8596" spans="1:4" ht="33.75">
      <c r="A8596" s="368" t="s">
        <v>11265</v>
      </c>
      <c r="B8596" s="369" t="s">
        <v>30038</v>
      </c>
      <c r="C8596" s="369" t="s">
        <v>6482</v>
      </c>
      <c r="D8596" s="370">
        <v>2950</v>
      </c>
    </row>
    <row r="8597" spans="1:4" ht="33.75">
      <c r="A8597" s="368" t="s">
        <v>11264</v>
      </c>
      <c r="B8597" s="369" t="s">
        <v>30039</v>
      </c>
      <c r="C8597" s="369" t="s">
        <v>6482</v>
      </c>
      <c r="D8597" s="370">
        <v>3506.46</v>
      </c>
    </row>
    <row r="8598" spans="1:4" ht="15.75">
      <c r="A8598" s="273" t="s">
        <v>36287</v>
      </c>
      <c r="B8598" s="273"/>
      <c r="C8598" s="273"/>
      <c r="D8598" s="273"/>
    </row>
    <row r="8599" spans="1:4">
      <c r="A8599" s="277" t="s">
        <v>6645</v>
      </c>
      <c r="B8599" s="275" t="s">
        <v>6390</v>
      </c>
      <c r="C8599" s="275" t="s">
        <v>6391</v>
      </c>
      <c r="D8599" s="276" t="s">
        <v>28084</v>
      </c>
    </row>
    <row r="8600" spans="1:4">
      <c r="A8600" s="368" t="s">
        <v>7244</v>
      </c>
      <c r="B8600" s="369" t="s">
        <v>7245</v>
      </c>
      <c r="C8600" s="369" t="s">
        <v>6</v>
      </c>
      <c r="D8600" s="370">
        <v>550.15</v>
      </c>
    </row>
    <row r="8601" spans="1:4">
      <c r="A8601" s="368" t="s">
        <v>7246</v>
      </c>
      <c r="B8601" s="369" t="s">
        <v>7247</v>
      </c>
      <c r="C8601" s="369" t="s">
        <v>6</v>
      </c>
      <c r="D8601" s="370">
        <v>215.35</v>
      </c>
    </row>
    <row r="8602" spans="1:4" ht="22.5">
      <c r="A8602" s="368" t="s">
        <v>30040</v>
      </c>
      <c r="B8602" s="369" t="s">
        <v>30041</v>
      </c>
      <c r="C8602" s="369" t="s">
        <v>429</v>
      </c>
      <c r="D8602" s="370">
        <v>87.78</v>
      </c>
    </row>
    <row r="8603" spans="1:4">
      <c r="A8603" s="368" t="s">
        <v>13984</v>
      </c>
      <c r="B8603" s="369" t="s">
        <v>13985</v>
      </c>
      <c r="C8603" s="369" t="s">
        <v>429</v>
      </c>
      <c r="D8603" s="370">
        <v>35.4</v>
      </c>
    </row>
    <row r="8604" spans="1:4">
      <c r="A8604" s="368" t="s">
        <v>14002</v>
      </c>
      <c r="B8604" s="369" t="s">
        <v>14003</v>
      </c>
      <c r="C8604" s="369" t="s">
        <v>429</v>
      </c>
      <c r="D8604" s="370">
        <v>59.01</v>
      </c>
    </row>
    <row r="8605" spans="1:4" ht="22.5">
      <c r="A8605" s="368" t="s">
        <v>14778</v>
      </c>
      <c r="B8605" s="369" t="s">
        <v>14779</v>
      </c>
      <c r="C8605" s="369" t="s">
        <v>6</v>
      </c>
      <c r="D8605" s="370">
        <v>410.13</v>
      </c>
    </row>
    <row r="8606" spans="1:4" ht="22.5">
      <c r="A8606" s="368" t="s">
        <v>14780</v>
      </c>
      <c r="B8606" s="369" t="s">
        <v>14781</v>
      </c>
      <c r="C8606" s="369" t="s">
        <v>6</v>
      </c>
      <c r="D8606" s="370">
        <v>116.55</v>
      </c>
    </row>
    <row r="8607" spans="1:4" ht="22.5">
      <c r="A8607" s="368" t="s">
        <v>17939</v>
      </c>
      <c r="B8607" s="369" t="s">
        <v>30042</v>
      </c>
      <c r="C8607" s="369" t="s">
        <v>429</v>
      </c>
      <c r="D8607" s="370">
        <v>37.49</v>
      </c>
    </row>
    <row r="8608" spans="1:4" ht="22.5">
      <c r="A8608" s="368" t="s">
        <v>21352</v>
      </c>
      <c r="B8608" s="369" t="s">
        <v>21353</v>
      </c>
      <c r="C8608" s="369" t="s">
        <v>429</v>
      </c>
      <c r="D8608" s="370">
        <v>282.73</v>
      </c>
    </row>
    <row r="8609" spans="1:4" ht="15.75">
      <c r="A8609" s="273" t="s">
        <v>36288</v>
      </c>
      <c r="B8609" s="273"/>
      <c r="C8609" s="273"/>
      <c r="D8609" s="273"/>
    </row>
    <row r="8610" spans="1:4">
      <c r="A8610" s="277" t="s">
        <v>6645</v>
      </c>
      <c r="B8610" s="275" t="s">
        <v>6390</v>
      </c>
      <c r="C8610" s="275" t="s">
        <v>6391</v>
      </c>
      <c r="D8610" s="276" t="s">
        <v>28084</v>
      </c>
    </row>
    <row r="8611" spans="1:4">
      <c r="A8611" s="368" t="s">
        <v>11220</v>
      </c>
      <c r="B8611" s="369" t="s">
        <v>6422</v>
      </c>
      <c r="C8611" s="369" t="s">
        <v>429</v>
      </c>
      <c r="D8611" s="370">
        <v>379.25</v>
      </c>
    </row>
    <row r="8612" spans="1:4">
      <c r="A8612" s="368" t="s">
        <v>13577</v>
      </c>
      <c r="B8612" s="369" t="s">
        <v>13578</v>
      </c>
      <c r="C8612" s="369" t="s">
        <v>1436</v>
      </c>
      <c r="D8612" s="370">
        <v>8.41</v>
      </c>
    </row>
    <row r="8613" spans="1:4">
      <c r="A8613" s="368" t="s">
        <v>13579</v>
      </c>
      <c r="B8613" s="369" t="s">
        <v>6430</v>
      </c>
      <c r="C8613" s="369" t="s">
        <v>1436</v>
      </c>
      <c r="D8613" s="370">
        <v>9.74</v>
      </c>
    </row>
    <row r="8614" spans="1:4">
      <c r="A8614" s="368" t="s">
        <v>14364</v>
      </c>
      <c r="B8614" s="369" t="s">
        <v>14365</v>
      </c>
      <c r="C8614" s="369" t="s">
        <v>429</v>
      </c>
      <c r="D8614" s="370">
        <v>41.29</v>
      </c>
    </row>
    <row r="8615" spans="1:4">
      <c r="A8615" s="368" t="s">
        <v>14366</v>
      </c>
      <c r="B8615" s="369" t="s">
        <v>14367</v>
      </c>
      <c r="C8615" s="369" t="s">
        <v>429</v>
      </c>
      <c r="D8615" s="370">
        <v>41.29</v>
      </c>
    </row>
    <row r="8616" spans="1:4">
      <c r="A8616" s="368" t="s">
        <v>16617</v>
      </c>
      <c r="B8616" s="369" t="s">
        <v>16618</v>
      </c>
      <c r="C8616" s="369" t="s">
        <v>6</v>
      </c>
      <c r="D8616" s="370">
        <v>47.3</v>
      </c>
    </row>
    <row r="8617" spans="1:4">
      <c r="A8617" s="368" t="s">
        <v>16619</v>
      </c>
      <c r="B8617" s="369" t="s">
        <v>16620</v>
      </c>
      <c r="C8617" s="369" t="s">
        <v>6</v>
      </c>
      <c r="D8617" s="370">
        <v>54.57</v>
      </c>
    </row>
    <row r="8618" spans="1:4">
      <c r="A8618" s="368" t="s">
        <v>16623</v>
      </c>
      <c r="B8618" s="369" t="s">
        <v>16624</v>
      </c>
      <c r="C8618" s="369" t="s">
        <v>6</v>
      </c>
      <c r="D8618" s="370">
        <v>20.43</v>
      </c>
    </row>
    <row r="8619" spans="1:4">
      <c r="A8619" s="368" t="s">
        <v>16625</v>
      </c>
      <c r="B8619" s="369" t="s">
        <v>16626</v>
      </c>
      <c r="C8619" s="369" t="s">
        <v>6</v>
      </c>
      <c r="D8619" s="370">
        <v>20.43</v>
      </c>
    </row>
    <row r="8620" spans="1:4">
      <c r="A8620" s="368" t="s">
        <v>16644</v>
      </c>
      <c r="B8620" s="369" t="s">
        <v>16645</v>
      </c>
      <c r="C8620" s="369" t="s">
        <v>6</v>
      </c>
      <c r="D8620" s="370">
        <v>52.39</v>
      </c>
    </row>
    <row r="8621" spans="1:4">
      <c r="A8621" s="368" t="s">
        <v>16646</v>
      </c>
      <c r="B8621" s="369" t="s">
        <v>16647</v>
      </c>
      <c r="C8621" s="369" t="s">
        <v>6</v>
      </c>
      <c r="D8621" s="370">
        <v>28.22</v>
      </c>
    </row>
    <row r="8622" spans="1:4">
      <c r="A8622" s="368" t="s">
        <v>16648</v>
      </c>
      <c r="B8622" s="369" t="s">
        <v>16649</v>
      </c>
      <c r="C8622" s="369" t="s">
        <v>6</v>
      </c>
      <c r="D8622" s="370">
        <v>72.540000000000006</v>
      </c>
    </row>
    <row r="8623" spans="1:4">
      <c r="A8623" s="368" t="s">
        <v>16654</v>
      </c>
      <c r="B8623" s="369" t="s">
        <v>16655</v>
      </c>
      <c r="C8623" s="369" t="s">
        <v>6</v>
      </c>
      <c r="D8623" s="370">
        <v>55.16</v>
      </c>
    </row>
    <row r="8624" spans="1:4">
      <c r="A8624" s="368" t="s">
        <v>21429</v>
      </c>
      <c r="B8624" s="369" t="s">
        <v>21430</v>
      </c>
      <c r="C8624" s="369" t="s">
        <v>429</v>
      </c>
      <c r="D8624" s="370">
        <v>127.77</v>
      </c>
    </row>
    <row r="8625" spans="1:4">
      <c r="A8625" s="368" t="s">
        <v>21431</v>
      </c>
      <c r="B8625" s="369" t="s">
        <v>21432</v>
      </c>
      <c r="C8625" s="369" t="s">
        <v>429</v>
      </c>
      <c r="D8625" s="370">
        <v>204.44</v>
      </c>
    </row>
    <row r="8626" spans="1:4">
      <c r="A8626" s="368" t="s">
        <v>21433</v>
      </c>
      <c r="B8626" s="369" t="s">
        <v>21434</v>
      </c>
      <c r="C8626" s="369" t="s">
        <v>429</v>
      </c>
      <c r="D8626" s="370">
        <v>220.68</v>
      </c>
    </row>
    <row r="8627" spans="1:4">
      <c r="A8627" s="368" t="s">
        <v>21435</v>
      </c>
      <c r="B8627" s="369" t="s">
        <v>21436</v>
      </c>
      <c r="C8627" s="369" t="s">
        <v>429</v>
      </c>
      <c r="D8627" s="370">
        <v>306.66000000000003</v>
      </c>
    </row>
    <row r="8628" spans="1:4" ht="33.75">
      <c r="A8628" s="368" t="s">
        <v>21437</v>
      </c>
      <c r="B8628" s="369" t="s">
        <v>21438</v>
      </c>
      <c r="C8628" s="369" t="s">
        <v>429</v>
      </c>
      <c r="D8628" s="370">
        <v>605.29999999999995</v>
      </c>
    </row>
    <row r="8629" spans="1:4">
      <c r="A8629" s="368" t="s">
        <v>21439</v>
      </c>
      <c r="B8629" s="369" t="s">
        <v>21440</v>
      </c>
      <c r="C8629" s="369" t="s">
        <v>429</v>
      </c>
      <c r="D8629" s="370">
        <v>153.33000000000001</v>
      </c>
    </row>
    <row r="8630" spans="1:4">
      <c r="A8630" s="368" t="s">
        <v>21441</v>
      </c>
      <c r="B8630" s="369" t="s">
        <v>21442</v>
      </c>
      <c r="C8630" s="369" t="s">
        <v>429</v>
      </c>
      <c r="D8630" s="370">
        <v>178.88</v>
      </c>
    </row>
    <row r="8631" spans="1:4">
      <c r="A8631" s="368" t="s">
        <v>21443</v>
      </c>
      <c r="B8631" s="369" t="s">
        <v>21444</v>
      </c>
      <c r="C8631" s="369" t="s">
        <v>429</v>
      </c>
      <c r="D8631" s="370">
        <v>217.22</v>
      </c>
    </row>
    <row r="8632" spans="1:4">
      <c r="A8632" s="368" t="s">
        <v>21447</v>
      </c>
      <c r="B8632" s="369" t="s">
        <v>30043</v>
      </c>
      <c r="C8632" s="369" t="s">
        <v>429</v>
      </c>
      <c r="D8632" s="370">
        <v>235.46</v>
      </c>
    </row>
    <row r="8633" spans="1:4">
      <c r="A8633" s="368" t="s">
        <v>21450</v>
      </c>
      <c r="B8633" s="369" t="s">
        <v>30044</v>
      </c>
      <c r="C8633" s="369" t="s">
        <v>429</v>
      </c>
      <c r="D8633" s="370">
        <v>271.95999999999998</v>
      </c>
    </row>
    <row r="8634" spans="1:4">
      <c r="A8634" s="368" t="s">
        <v>21445</v>
      </c>
      <c r="B8634" s="369" t="s">
        <v>21446</v>
      </c>
      <c r="C8634" s="369" t="s">
        <v>429</v>
      </c>
      <c r="D8634" s="370">
        <v>330.99</v>
      </c>
    </row>
    <row r="8635" spans="1:4" ht="22.5">
      <c r="A8635" s="368" t="s">
        <v>21448</v>
      </c>
      <c r="B8635" s="369" t="s">
        <v>21449</v>
      </c>
      <c r="C8635" s="369" t="s">
        <v>429</v>
      </c>
      <c r="D8635" s="370">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17"/>
  <sheetViews>
    <sheetView workbookViewId="0">
      <selection activeCell="G14" sqref="G14"/>
    </sheetView>
  </sheetViews>
  <sheetFormatPr defaultColWidth="6.85546875" defaultRowHeight="12.75"/>
  <cols>
    <col min="1" max="1" width="6.85546875" style="13" customWidth="1"/>
    <col min="2" max="2" width="70.42578125" style="13" customWidth="1"/>
    <col min="3" max="3" width="4" style="13" customWidth="1"/>
    <col min="4" max="4" width="9.28515625" style="13"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9.28515625" style="13"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9.28515625" style="13"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9.28515625" style="13"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9.28515625" style="13"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9.28515625" style="13"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9.28515625" style="13"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9.28515625" style="13"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9.28515625" style="13"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9.28515625" style="13"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9.28515625" style="13"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9.28515625" style="13"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9.28515625" style="13"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9.28515625" style="13"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9.28515625" style="13"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9.28515625" style="13"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9.28515625" style="13"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9.28515625" style="13"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9.28515625" style="13"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9.28515625" style="13"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9.28515625" style="13"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9.28515625" style="13"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9.28515625" style="13"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9.28515625" style="13"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9.28515625" style="13"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9.28515625" style="13"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9.28515625" style="13"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9.28515625" style="13"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9.28515625" style="13"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9.28515625" style="13"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9.28515625" style="13"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9.28515625" style="13"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9.28515625" style="13"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9.28515625" style="13"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9.28515625" style="13"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9.28515625" style="13"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9.28515625" style="13"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9.28515625" style="13"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9.28515625" style="13"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9.28515625" style="13"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9.28515625" style="13"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9.28515625" style="13"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9.28515625" style="13"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9.28515625" style="13"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9.28515625" style="13"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9.28515625" style="13"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9.28515625" style="13"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9.28515625" style="13"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9.28515625" style="13"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9.28515625" style="13"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9.28515625" style="13"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9.28515625" style="13"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9.28515625" style="13"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9.28515625" style="13"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9.28515625" style="13"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9.28515625" style="13"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9.28515625" style="13"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9.28515625" style="13"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9.28515625" style="13"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9.28515625" style="13"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9.28515625" style="13"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9.28515625" style="13"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9.28515625" style="13"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9.28515625" style="13" customWidth="1"/>
    <col min="16133" max="16133" width="0.85546875" style="13" customWidth="1"/>
    <col min="16134" max="16384" width="6.85546875" style="13"/>
  </cols>
  <sheetData>
    <row r="1" spans="1:4" ht="15" customHeight="1">
      <c r="A1" s="371">
        <v>8792</v>
      </c>
      <c r="B1" s="372" t="s">
        <v>22056</v>
      </c>
      <c r="C1" s="373" t="s">
        <v>21532</v>
      </c>
      <c r="D1" s="374">
        <v>25349.439999999999</v>
      </c>
    </row>
    <row r="2" spans="1:4" ht="17.100000000000001" customHeight="1">
      <c r="A2" s="371">
        <v>4246</v>
      </c>
      <c r="B2" s="372" t="s">
        <v>36289</v>
      </c>
      <c r="C2" s="373" t="s">
        <v>21537</v>
      </c>
      <c r="D2" s="374">
        <v>109.9</v>
      </c>
    </row>
    <row r="3" spans="1:4" ht="15" customHeight="1">
      <c r="A3" s="371">
        <v>6701</v>
      </c>
      <c r="B3" s="372" t="s">
        <v>22057</v>
      </c>
      <c r="C3" s="373" t="s">
        <v>21537</v>
      </c>
      <c r="D3" s="374">
        <v>12.29</v>
      </c>
    </row>
    <row r="4" spans="1:4" ht="15" customHeight="1">
      <c r="A4" s="371">
        <v>2450</v>
      </c>
      <c r="B4" s="372" t="s">
        <v>22058</v>
      </c>
      <c r="C4" s="373" t="s">
        <v>21537</v>
      </c>
      <c r="D4" s="374">
        <v>67.290000000000006</v>
      </c>
    </row>
    <row r="5" spans="1:4" ht="15" customHeight="1">
      <c r="A5" s="371">
        <v>2451</v>
      </c>
      <c r="B5" s="372" t="s">
        <v>22059</v>
      </c>
      <c r="C5" s="373" t="s">
        <v>21537</v>
      </c>
      <c r="D5" s="374">
        <v>47.79</v>
      </c>
    </row>
    <row r="6" spans="1:4" ht="15" customHeight="1">
      <c r="A6" s="371">
        <v>4994</v>
      </c>
      <c r="B6" s="372" t="s">
        <v>22060</v>
      </c>
      <c r="C6" s="373" t="s">
        <v>21537</v>
      </c>
      <c r="D6" s="374">
        <v>47.79</v>
      </c>
    </row>
    <row r="7" spans="1:4" ht="15" customHeight="1">
      <c r="A7" s="371">
        <v>8488</v>
      </c>
      <c r="B7" s="372" t="s">
        <v>22061</v>
      </c>
      <c r="C7" s="373" t="s">
        <v>21537</v>
      </c>
      <c r="D7" s="374">
        <v>141.53</v>
      </c>
    </row>
    <row r="8" spans="1:4" ht="15" customHeight="1">
      <c r="A8" s="371">
        <v>10434</v>
      </c>
      <c r="B8" s="372" t="s">
        <v>22062</v>
      </c>
      <c r="C8" s="373" t="s">
        <v>21537</v>
      </c>
      <c r="D8" s="374">
        <v>97.34</v>
      </c>
    </row>
    <row r="9" spans="1:4" ht="15" customHeight="1">
      <c r="A9" s="371">
        <v>2454</v>
      </c>
      <c r="B9" s="372" t="s">
        <v>22063</v>
      </c>
      <c r="C9" s="373" t="s">
        <v>21537</v>
      </c>
      <c r="D9" s="374">
        <v>145.66</v>
      </c>
    </row>
    <row r="10" spans="1:4" ht="15" customHeight="1">
      <c r="A10" s="371">
        <v>2456</v>
      </c>
      <c r="B10" s="372" t="s">
        <v>22064</v>
      </c>
      <c r="C10" s="373" t="s">
        <v>21537</v>
      </c>
      <c r="D10" s="374">
        <v>114.68</v>
      </c>
    </row>
    <row r="11" spans="1:4" ht="15" customHeight="1">
      <c r="A11" s="371">
        <v>2457</v>
      </c>
      <c r="B11" s="372" t="s">
        <v>22065</v>
      </c>
      <c r="C11" s="373" t="s">
        <v>21537</v>
      </c>
      <c r="D11" s="374">
        <v>131.05000000000001</v>
      </c>
    </row>
    <row r="12" spans="1:4" ht="17.100000000000001" customHeight="1">
      <c r="A12" s="371">
        <v>2452</v>
      </c>
      <c r="B12" s="372" t="s">
        <v>36290</v>
      </c>
      <c r="C12" s="373" t="s">
        <v>21537</v>
      </c>
      <c r="D12" s="374">
        <v>49.31</v>
      </c>
    </row>
    <row r="13" spans="1:4" ht="15" customHeight="1">
      <c r="A13" s="371">
        <v>4233</v>
      </c>
      <c r="B13" s="372" t="s">
        <v>22066</v>
      </c>
      <c r="C13" s="373" t="s">
        <v>21537</v>
      </c>
      <c r="D13" s="374">
        <v>10.17</v>
      </c>
    </row>
    <row r="14" spans="1:4" ht="15" customHeight="1">
      <c r="A14" s="371">
        <v>4236</v>
      </c>
      <c r="B14" s="372" t="s">
        <v>22067</v>
      </c>
      <c r="C14" s="373" t="s">
        <v>21537</v>
      </c>
      <c r="D14" s="374">
        <v>135.26</v>
      </c>
    </row>
    <row r="15" spans="1:4" ht="15" customHeight="1">
      <c r="A15" s="371">
        <v>4237</v>
      </c>
      <c r="B15" s="372" t="s">
        <v>22068</v>
      </c>
      <c r="C15" s="373" t="s">
        <v>21537</v>
      </c>
      <c r="D15" s="374">
        <v>17.88</v>
      </c>
    </row>
    <row r="16" spans="1:4" ht="15" customHeight="1">
      <c r="A16" s="371">
        <v>2465</v>
      </c>
      <c r="B16" s="372" t="s">
        <v>22069</v>
      </c>
      <c r="C16" s="373" t="s">
        <v>21537</v>
      </c>
      <c r="D16" s="374">
        <v>179.45</v>
      </c>
    </row>
    <row r="17" spans="1:5" ht="17.100000000000001" customHeight="1">
      <c r="A17" s="371">
        <v>4680</v>
      </c>
      <c r="B17" s="372" t="s">
        <v>36291</v>
      </c>
      <c r="C17" s="373" t="s">
        <v>21537</v>
      </c>
      <c r="D17" s="374">
        <v>112.14</v>
      </c>
    </row>
    <row r="18" spans="1:5" ht="17.100000000000001" customHeight="1">
      <c r="A18" s="371">
        <v>11046</v>
      </c>
      <c r="B18" s="372" t="s">
        <v>36292</v>
      </c>
      <c r="C18" s="373" t="s">
        <v>21537</v>
      </c>
      <c r="D18" s="374">
        <v>234.59</v>
      </c>
    </row>
    <row r="19" spans="1:5" ht="17.100000000000001" customHeight="1">
      <c r="A19" s="371">
        <v>9725</v>
      </c>
      <c r="B19" s="372" t="s">
        <v>36293</v>
      </c>
      <c r="C19" s="373" t="s">
        <v>21537</v>
      </c>
      <c r="D19" s="374">
        <v>31006.58</v>
      </c>
    </row>
    <row r="20" spans="1:5" ht="15" customHeight="1">
      <c r="A20" s="371">
        <v>4239</v>
      </c>
      <c r="B20" s="372" t="s">
        <v>22071</v>
      </c>
      <c r="C20" s="373" t="s">
        <v>21537</v>
      </c>
      <c r="D20" s="374">
        <v>15.75</v>
      </c>
      <c r="E20" s="375" t="s">
        <v>22070</v>
      </c>
    </row>
    <row r="21" spans="1:5" ht="15" customHeight="1">
      <c r="A21" s="371">
        <v>4241</v>
      </c>
      <c r="B21" s="372" t="s">
        <v>22072</v>
      </c>
      <c r="C21" s="373" t="s">
        <v>21537</v>
      </c>
      <c r="D21" s="374">
        <v>11.23</v>
      </c>
    </row>
    <row r="22" spans="1:5" ht="17.100000000000001" customHeight="1">
      <c r="A22" s="371">
        <v>2475</v>
      </c>
      <c r="B22" s="372" t="s">
        <v>36294</v>
      </c>
      <c r="C22" s="373" t="s">
        <v>21537</v>
      </c>
      <c r="D22" s="374">
        <v>152.91</v>
      </c>
    </row>
    <row r="23" spans="1:5" ht="15" customHeight="1">
      <c r="A23" s="371">
        <v>4242</v>
      </c>
      <c r="B23" s="372" t="s">
        <v>22073</v>
      </c>
      <c r="C23" s="373" t="s">
        <v>21537</v>
      </c>
      <c r="D23" s="374">
        <v>140.51</v>
      </c>
    </row>
    <row r="24" spans="1:5" ht="15" customHeight="1">
      <c r="A24" s="371">
        <v>13523</v>
      </c>
      <c r="B24" s="372" t="s">
        <v>22074</v>
      </c>
      <c r="C24" s="373" t="s">
        <v>21537</v>
      </c>
      <c r="D24" s="374">
        <v>183.24</v>
      </c>
    </row>
    <row r="25" spans="1:5" ht="15" customHeight="1">
      <c r="A25" s="371">
        <v>2477</v>
      </c>
      <c r="B25" s="372" t="s">
        <v>22075</v>
      </c>
      <c r="C25" s="373" t="s">
        <v>21537</v>
      </c>
      <c r="D25" s="374">
        <v>162.27000000000001</v>
      </c>
    </row>
    <row r="26" spans="1:5" ht="15" customHeight="1">
      <c r="A26" s="371">
        <v>2478</v>
      </c>
      <c r="B26" s="372" t="s">
        <v>22076</v>
      </c>
      <c r="C26" s="373" t="s">
        <v>21537</v>
      </c>
      <c r="D26" s="374">
        <v>168.19</v>
      </c>
    </row>
    <row r="27" spans="1:5" ht="15" customHeight="1">
      <c r="A27" s="371">
        <v>4244</v>
      </c>
      <c r="B27" s="372" t="s">
        <v>22077</v>
      </c>
      <c r="C27" s="373" t="s">
        <v>21537</v>
      </c>
      <c r="D27" s="374">
        <v>134.53</v>
      </c>
    </row>
    <row r="28" spans="1:5" ht="15" customHeight="1">
      <c r="A28" s="371">
        <v>2479</v>
      </c>
      <c r="B28" s="372" t="s">
        <v>22078</v>
      </c>
      <c r="C28" s="373" t="s">
        <v>21537</v>
      </c>
      <c r="D28" s="374">
        <v>3.15</v>
      </c>
      <c r="E28" s="375" t="s">
        <v>22070</v>
      </c>
    </row>
    <row r="29" spans="1:5" ht="15" customHeight="1">
      <c r="A29" s="371">
        <v>4245</v>
      </c>
      <c r="B29" s="372" t="s">
        <v>22079</v>
      </c>
      <c r="C29" s="373" t="s">
        <v>21537</v>
      </c>
      <c r="D29" s="374">
        <v>60.81</v>
      </c>
    </row>
    <row r="30" spans="1:5" ht="15" customHeight="1">
      <c r="A30" s="371">
        <v>2481</v>
      </c>
      <c r="B30" s="372" t="s">
        <v>22080</v>
      </c>
      <c r="C30" s="373" t="s">
        <v>21537</v>
      </c>
      <c r="D30" s="374">
        <v>130.04</v>
      </c>
    </row>
    <row r="31" spans="1:5" ht="15" customHeight="1">
      <c r="A31" s="371">
        <v>2482</v>
      </c>
      <c r="B31" s="372" t="s">
        <v>22081</v>
      </c>
      <c r="C31" s="373" t="s">
        <v>21537</v>
      </c>
      <c r="D31" s="374">
        <v>77.599999999999994</v>
      </c>
    </row>
    <row r="32" spans="1:5" ht="15" customHeight="1">
      <c r="A32" s="371">
        <v>2485</v>
      </c>
      <c r="B32" s="372" t="s">
        <v>22082</v>
      </c>
      <c r="C32" s="373" t="s">
        <v>21537</v>
      </c>
      <c r="D32" s="374">
        <v>96.84</v>
      </c>
    </row>
    <row r="33" spans="1:4" ht="15" customHeight="1">
      <c r="A33" s="371">
        <v>2487</v>
      </c>
      <c r="B33" s="372" t="s">
        <v>22083</v>
      </c>
      <c r="C33" s="373" t="s">
        <v>21537</v>
      </c>
      <c r="D33" s="374">
        <v>97.92</v>
      </c>
    </row>
    <row r="34" spans="1:4" ht="15" customHeight="1">
      <c r="A34" s="371">
        <v>4247</v>
      </c>
      <c r="B34" s="372" t="s">
        <v>22084</v>
      </c>
      <c r="C34" s="373" t="s">
        <v>21537</v>
      </c>
      <c r="D34" s="374">
        <v>97.92</v>
      </c>
    </row>
    <row r="35" spans="1:4" ht="15" customHeight="1">
      <c r="A35" s="371">
        <v>2488</v>
      </c>
      <c r="B35" s="372" t="s">
        <v>22085</v>
      </c>
      <c r="C35" s="373" t="s">
        <v>21537</v>
      </c>
      <c r="D35" s="374">
        <v>119.7</v>
      </c>
    </row>
    <row r="36" spans="1:4" ht="15" customHeight="1">
      <c r="A36" s="371">
        <v>2489</v>
      </c>
      <c r="B36" s="372" t="s">
        <v>22086</v>
      </c>
      <c r="C36" s="373" t="s">
        <v>21537</v>
      </c>
      <c r="D36" s="374">
        <v>48.86</v>
      </c>
    </row>
    <row r="37" spans="1:4" ht="15" customHeight="1">
      <c r="A37" s="371">
        <v>2486</v>
      </c>
      <c r="B37" s="372" t="s">
        <v>22087</v>
      </c>
      <c r="C37" s="373" t="s">
        <v>21537</v>
      </c>
      <c r="D37" s="374">
        <v>76.16</v>
      </c>
    </row>
    <row r="38" spans="1:4" ht="15" customHeight="1">
      <c r="A38" s="371">
        <v>4248</v>
      </c>
      <c r="B38" s="372" t="s">
        <v>22088</v>
      </c>
      <c r="C38" s="373" t="s">
        <v>21537</v>
      </c>
      <c r="D38" s="374">
        <v>160.29</v>
      </c>
    </row>
    <row r="39" spans="1:4" ht="17.100000000000001" customHeight="1">
      <c r="A39" s="371">
        <v>11862</v>
      </c>
      <c r="B39" s="372" t="s">
        <v>36295</v>
      </c>
      <c r="C39" s="373" t="s">
        <v>21537</v>
      </c>
      <c r="D39" s="374">
        <v>297.32</v>
      </c>
    </row>
    <row r="40" spans="1:4" ht="17.100000000000001" customHeight="1">
      <c r="A40" s="371">
        <v>10031</v>
      </c>
      <c r="B40" s="372" t="s">
        <v>36296</v>
      </c>
      <c r="C40" s="373" t="s">
        <v>21532</v>
      </c>
      <c r="D40" s="374">
        <v>10278.89</v>
      </c>
    </row>
    <row r="41" spans="1:4" ht="17.100000000000001" customHeight="1">
      <c r="A41" s="371">
        <v>9719</v>
      </c>
      <c r="B41" s="372" t="s">
        <v>36297</v>
      </c>
      <c r="C41" s="373" t="s">
        <v>21537</v>
      </c>
      <c r="D41" s="374">
        <v>23944.09</v>
      </c>
    </row>
    <row r="42" spans="1:4" ht="15" customHeight="1">
      <c r="A42" s="371">
        <v>4249</v>
      </c>
      <c r="B42" s="372" t="s">
        <v>22089</v>
      </c>
      <c r="C42" s="373" t="s">
        <v>21537</v>
      </c>
      <c r="D42" s="374">
        <v>3.45</v>
      </c>
    </row>
    <row r="43" spans="1:4" ht="15" customHeight="1">
      <c r="A43" s="371">
        <v>2499</v>
      </c>
      <c r="B43" s="372" t="s">
        <v>22090</v>
      </c>
      <c r="C43" s="373" t="s">
        <v>21537</v>
      </c>
      <c r="D43" s="374">
        <v>86.01</v>
      </c>
    </row>
    <row r="44" spans="1:4" ht="15" customHeight="1">
      <c r="A44" s="371">
        <v>2500</v>
      </c>
      <c r="B44" s="372" t="s">
        <v>22091</v>
      </c>
      <c r="C44" s="373" t="s">
        <v>21537</v>
      </c>
      <c r="D44" s="374">
        <v>167.24</v>
      </c>
    </row>
    <row r="45" spans="1:4" ht="15" customHeight="1">
      <c r="A45" s="371">
        <v>2501</v>
      </c>
      <c r="B45" s="372" t="s">
        <v>22092</v>
      </c>
      <c r="C45" s="373" t="s">
        <v>21537</v>
      </c>
      <c r="D45" s="374">
        <v>199.36</v>
      </c>
    </row>
    <row r="46" spans="1:4" ht="15" customHeight="1">
      <c r="A46" s="371">
        <v>2502</v>
      </c>
      <c r="B46" s="372" t="s">
        <v>22093</v>
      </c>
      <c r="C46" s="373" t="s">
        <v>21537</v>
      </c>
      <c r="D46" s="374">
        <v>199.36</v>
      </c>
    </row>
    <row r="47" spans="1:4" ht="15" customHeight="1">
      <c r="A47" s="371">
        <v>2503</v>
      </c>
      <c r="B47" s="372" t="s">
        <v>22094</v>
      </c>
      <c r="C47" s="373" t="s">
        <v>21537</v>
      </c>
      <c r="D47" s="374">
        <v>252.53</v>
      </c>
    </row>
    <row r="48" spans="1:4" ht="15" customHeight="1">
      <c r="A48" s="371">
        <v>4234</v>
      </c>
      <c r="B48" s="372" t="s">
        <v>22095</v>
      </c>
      <c r="C48" s="373" t="s">
        <v>21537</v>
      </c>
      <c r="D48" s="374">
        <v>141.26</v>
      </c>
    </row>
    <row r="49" spans="1:5" ht="15" customHeight="1">
      <c r="A49" s="371">
        <v>9476</v>
      </c>
      <c r="B49" s="372" t="s">
        <v>22096</v>
      </c>
      <c r="C49" s="373" t="s">
        <v>22097</v>
      </c>
      <c r="D49" s="374">
        <v>900</v>
      </c>
    </row>
    <row r="50" spans="1:5" ht="15" customHeight="1">
      <c r="A50" s="371">
        <v>5935</v>
      </c>
      <c r="B50" s="372" t="s">
        <v>22098</v>
      </c>
      <c r="C50" s="373" t="s">
        <v>227</v>
      </c>
      <c r="D50" s="374">
        <v>0.83</v>
      </c>
    </row>
    <row r="51" spans="1:5" ht="15" customHeight="1">
      <c r="A51" s="371">
        <v>6798</v>
      </c>
      <c r="B51" s="372" t="s">
        <v>22099</v>
      </c>
      <c r="C51" s="373" t="s">
        <v>227</v>
      </c>
      <c r="D51" s="374">
        <v>1.87</v>
      </c>
    </row>
    <row r="52" spans="1:5" ht="17.100000000000001" customHeight="1">
      <c r="A52" s="371">
        <v>13175</v>
      </c>
      <c r="B52" s="372" t="s">
        <v>36298</v>
      </c>
      <c r="C52" s="373" t="s">
        <v>21541</v>
      </c>
      <c r="D52" s="374">
        <v>30</v>
      </c>
    </row>
    <row r="53" spans="1:5" ht="15" customHeight="1">
      <c r="A53" s="371">
        <v>6799</v>
      </c>
      <c r="B53" s="372" t="s">
        <v>22100</v>
      </c>
      <c r="C53" s="373" t="s">
        <v>227</v>
      </c>
      <c r="D53" s="374">
        <v>35</v>
      </c>
    </row>
    <row r="54" spans="1:5" ht="17.100000000000001" customHeight="1">
      <c r="A54" s="371">
        <v>5893</v>
      </c>
      <c r="B54" s="372" t="s">
        <v>36299</v>
      </c>
      <c r="C54" s="373" t="s">
        <v>227</v>
      </c>
      <c r="D54" s="374">
        <v>70</v>
      </c>
    </row>
    <row r="55" spans="1:5" ht="15" customHeight="1">
      <c r="A55" s="371">
        <v>5894</v>
      </c>
      <c r="C55" s="373" t="s">
        <v>227</v>
      </c>
      <c r="D55" s="374">
        <v>70</v>
      </c>
    </row>
    <row r="56" spans="1:5" ht="15" customHeight="1">
      <c r="B56" s="372" t="s">
        <v>36300</v>
      </c>
    </row>
    <row r="57" spans="1:5" ht="15" customHeight="1">
      <c r="A57" s="371">
        <v>13195</v>
      </c>
      <c r="B57" s="372" t="s">
        <v>22101</v>
      </c>
      <c r="C57" s="373" t="s">
        <v>21606</v>
      </c>
      <c r="D57" s="374">
        <v>789</v>
      </c>
    </row>
    <row r="58" spans="1:5" ht="15" customHeight="1">
      <c r="A58" s="371">
        <v>5895</v>
      </c>
      <c r="B58" s="372" t="s">
        <v>22102</v>
      </c>
      <c r="C58" s="373" t="s">
        <v>21532</v>
      </c>
      <c r="D58" s="374">
        <v>490.07</v>
      </c>
    </row>
    <row r="59" spans="1:5" ht="15" customHeight="1">
      <c r="A59" s="371">
        <v>4415</v>
      </c>
      <c r="B59" s="372" t="s">
        <v>22103</v>
      </c>
      <c r="C59" s="373" t="s">
        <v>21537</v>
      </c>
      <c r="D59" s="374">
        <v>4.4000000000000004</v>
      </c>
    </row>
    <row r="60" spans="1:5" ht="15" customHeight="1">
      <c r="A60" s="371">
        <v>5896</v>
      </c>
      <c r="B60" s="372" t="s">
        <v>22104</v>
      </c>
      <c r="C60" s="373" t="s">
        <v>21537</v>
      </c>
      <c r="D60" s="374">
        <v>8.33</v>
      </c>
    </row>
    <row r="61" spans="1:5" ht="15" customHeight="1">
      <c r="A61" s="371">
        <v>11720</v>
      </c>
      <c r="B61" s="372" t="s">
        <v>22105</v>
      </c>
      <c r="C61" s="373" t="s">
        <v>21600</v>
      </c>
      <c r="D61" s="374">
        <v>160.94</v>
      </c>
    </row>
    <row r="62" spans="1:5" ht="15" customHeight="1">
      <c r="A62" s="371">
        <v>11717</v>
      </c>
      <c r="B62" s="372" t="s">
        <v>22106</v>
      </c>
      <c r="C62" s="373" t="s">
        <v>21600</v>
      </c>
      <c r="D62" s="374">
        <v>475.76</v>
      </c>
      <c r="E62" s="375" t="s">
        <v>22070</v>
      </c>
    </row>
    <row r="63" spans="1:5" ht="15" customHeight="1">
      <c r="A63" s="371">
        <v>6441</v>
      </c>
      <c r="B63" s="372" t="s">
        <v>22107</v>
      </c>
      <c r="C63" s="373" t="s">
        <v>21537</v>
      </c>
      <c r="D63" s="374">
        <v>3.6</v>
      </c>
    </row>
    <row r="64" spans="1:5" ht="15" customHeight="1">
      <c r="A64" s="371">
        <v>9732</v>
      </c>
      <c r="B64" s="372" t="s">
        <v>22108</v>
      </c>
      <c r="C64" s="373" t="s">
        <v>21600</v>
      </c>
      <c r="D64" s="374">
        <v>273.19</v>
      </c>
    </row>
    <row r="65" spans="1:4" ht="15" customHeight="1">
      <c r="A65" s="371">
        <v>2455</v>
      </c>
      <c r="B65" s="372" t="s">
        <v>22109</v>
      </c>
      <c r="C65" s="373" t="s">
        <v>21537</v>
      </c>
      <c r="D65" s="374">
        <v>101.16</v>
      </c>
    </row>
    <row r="66" spans="1:4" ht="15" customHeight="1">
      <c r="A66" s="371">
        <v>2460</v>
      </c>
      <c r="B66" s="372" t="s">
        <v>22110</v>
      </c>
      <c r="C66" s="373" t="s">
        <v>21537</v>
      </c>
      <c r="D66" s="374">
        <v>2.2799999999999998</v>
      </c>
    </row>
    <row r="67" spans="1:4" ht="15" customHeight="1">
      <c r="A67" s="371">
        <v>2461</v>
      </c>
      <c r="B67" s="372" t="s">
        <v>22111</v>
      </c>
      <c r="C67" s="373" t="s">
        <v>21537</v>
      </c>
      <c r="D67" s="374">
        <v>2.73</v>
      </c>
    </row>
    <row r="68" spans="1:4" ht="15" customHeight="1">
      <c r="A68" s="371">
        <v>2462</v>
      </c>
      <c r="B68" s="372" t="s">
        <v>22112</v>
      </c>
      <c r="C68" s="373" t="s">
        <v>21537</v>
      </c>
      <c r="D68" s="374">
        <v>2.73</v>
      </c>
    </row>
    <row r="69" spans="1:4" ht="15" customHeight="1">
      <c r="A69" s="371">
        <v>10764</v>
      </c>
      <c r="B69" s="372" t="s">
        <v>30436</v>
      </c>
      <c r="C69" s="373" t="s">
        <v>21541</v>
      </c>
      <c r="D69" s="374">
        <v>0.16</v>
      </c>
    </row>
    <row r="70" spans="1:4" ht="15" customHeight="1">
      <c r="A70" s="371">
        <v>10765</v>
      </c>
      <c r="B70" s="372" t="s">
        <v>22113</v>
      </c>
      <c r="C70" s="373" t="s">
        <v>21541</v>
      </c>
      <c r="D70" s="374">
        <v>21.57</v>
      </c>
    </row>
    <row r="71" spans="1:4" ht="15" customHeight="1">
      <c r="A71" s="371">
        <v>9731</v>
      </c>
      <c r="B71" s="372" t="s">
        <v>22114</v>
      </c>
      <c r="C71" s="373" t="s">
        <v>21600</v>
      </c>
      <c r="D71" s="374">
        <v>787.93</v>
      </c>
    </row>
    <row r="72" spans="1:4" ht="15" customHeight="1">
      <c r="A72" s="371">
        <v>4182</v>
      </c>
      <c r="B72" s="372" t="s">
        <v>22115</v>
      </c>
      <c r="C72" s="373" t="s">
        <v>21537</v>
      </c>
      <c r="D72" s="374">
        <v>1.26</v>
      </c>
    </row>
    <row r="73" spans="1:4" ht="15" customHeight="1">
      <c r="A73" s="371">
        <v>2717</v>
      </c>
      <c r="B73" s="372" t="s">
        <v>22116</v>
      </c>
      <c r="C73" s="373" t="s">
        <v>21541</v>
      </c>
      <c r="D73" s="374">
        <v>7.07</v>
      </c>
    </row>
    <row r="74" spans="1:4" ht="15" customHeight="1">
      <c r="A74" s="371">
        <v>9730</v>
      </c>
      <c r="B74" s="372" t="s">
        <v>22117</v>
      </c>
      <c r="C74" s="373" t="s">
        <v>21541</v>
      </c>
      <c r="D74" s="374">
        <v>50.57</v>
      </c>
    </row>
    <row r="75" spans="1:4" ht="15" customHeight="1">
      <c r="A75" s="371">
        <v>9733</v>
      </c>
      <c r="B75" s="372" t="s">
        <v>22117</v>
      </c>
      <c r="C75" s="373" t="s">
        <v>22118</v>
      </c>
      <c r="D75" s="374">
        <v>505.93</v>
      </c>
    </row>
    <row r="76" spans="1:4" ht="17.100000000000001" customHeight="1">
      <c r="A76" s="371">
        <v>9734</v>
      </c>
      <c r="B76" s="372" t="s">
        <v>22117</v>
      </c>
      <c r="C76" s="373" t="s">
        <v>21600</v>
      </c>
      <c r="D76" s="374">
        <v>809.47</v>
      </c>
    </row>
    <row r="77" spans="1:4" ht="17.100000000000001" customHeight="1">
      <c r="A77" s="371">
        <v>2871</v>
      </c>
      <c r="B77" s="372" t="s">
        <v>36301</v>
      </c>
      <c r="C77" s="373" t="s">
        <v>21537</v>
      </c>
      <c r="D77" s="374">
        <v>7.57</v>
      </c>
    </row>
    <row r="78" spans="1:4" ht="15" customHeight="1">
      <c r="A78" s="371">
        <v>11714</v>
      </c>
      <c r="B78" s="372" t="s">
        <v>36302</v>
      </c>
      <c r="C78" s="373" t="s">
        <v>21600</v>
      </c>
      <c r="D78" s="374">
        <v>1409.84</v>
      </c>
    </row>
    <row r="79" spans="1:4" ht="17.100000000000001" customHeight="1">
      <c r="A79" s="371">
        <v>10575</v>
      </c>
      <c r="B79" s="372" t="s">
        <v>22119</v>
      </c>
      <c r="C79" s="373" t="s">
        <v>21541</v>
      </c>
      <c r="D79" s="374">
        <v>0.26</v>
      </c>
    </row>
    <row r="80" spans="1:4" ht="15" customHeight="1">
      <c r="A80" s="371">
        <v>4178</v>
      </c>
      <c r="B80" s="372" t="s">
        <v>36303</v>
      </c>
      <c r="C80" s="373" t="s">
        <v>21537</v>
      </c>
      <c r="D80" s="374">
        <v>1.86</v>
      </c>
    </row>
    <row r="81" spans="1:4" ht="15" customHeight="1">
      <c r="A81" s="371">
        <v>11718</v>
      </c>
      <c r="B81" s="372" t="s">
        <v>22120</v>
      </c>
      <c r="C81" s="373" t="s">
        <v>21600</v>
      </c>
      <c r="D81" s="374">
        <v>313.79000000000002</v>
      </c>
    </row>
    <row r="82" spans="1:4" ht="15" customHeight="1">
      <c r="A82" s="371">
        <v>2790</v>
      </c>
      <c r="B82" s="372" t="s">
        <v>22121</v>
      </c>
      <c r="C82" s="373" t="s">
        <v>21537</v>
      </c>
      <c r="D82" s="374">
        <v>40.49</v>
      </c>
    </row>
    <row r="83" spans="1:4" ht="15" customHeight="1">
      <c r="A83" s="371">
        <v>8863</v>
      </c>
      <c r="B83" s="372" t="s">
        <v>22122</v>
      </c>
      <c r="C83" s="373" t="s">
        <v>21537</v>
      </c>
      <c r="D83" s="374">
        <v>0.08</v>
      </c>
    </row>
    <row r="84" spans="1:4" ht="15" customHeight="1">
      <c r="A84" s="371">
        <v>2474</v>
      </c>
      <c r="B84" s="372" t="s">
        <v>22123</v>
      </c>
      <c r="C84" s="373" t="s">
        <v>21537</v>
      </c>
      <c r="D84" s="374">
        <v>1.9</v>
      </c>
    </row>
    <row r="85" spans="1:4" ht="15" customHeight="1">
      <c r="A85" s="371">
        <v>8250</v>
      </c>
      <c r="B85" s="372" t="s">
        <v>22124</v>
      </c>
      <c r="C85" s="373" t="s">
        <v>21537</v>
      </c>
      <c r="D85" s="374">
        <v>3.8</v>
      </c>
    </row>
    <row r="86" spans="1:4" ht="15" customHeight="1">
      <c r="A86" s="371">
        <v>11716</v>
      </c>
      <c r="B86" s="372" t="s">
        <v>22125</v>
      </c>
      <c r="C86" s="373" t="s">
        <v>21600</v>
      </c>
      <c r="D86" s="374">
        <v>319.29000000000002</v>
      </c>
    </row>
    <row r="87" spans="1:4" ht="15" customHeight="1">
      <c r="A87" s="371">
        <v>11719</v>
      </c>
      <c r="B87" s="372" t="s">
        <v>22126</v>
      </c>
      <c r="C87" s="373" t="s">
        <v>21600</v>
      </c>
      <c r="D87" s="374">
        <v>270.16000000000003</v>
      </c>
    </row>
    <row r="88" spans="1:4" ht="15" customHeight="1">
      <c r="A88" s="371">
        <v>10576</v>
      </c>
      <c r="B88" s="372" t="s">
        <v>30437</v>
      </c>
      <c r="C88" s="373" t="s">
        <v>21541</v>
      </c>
      <c r="D88" s="374">
        <v>0.56999999999999995</v>
      </c>
    </row>
    <row r="89" spans="1:4" ht="15" customHeight="1">
      <c r="A89" s="371">
        <v>10224</v>
      </c>
      <c r="B89" s="372" t="s">
        <v>22127</v>
      </c>
      <c r="C89" s="373" t="s">
        <v>21541</v>
      </c>
      <c r="D89" s="374">
        <v>0.16</v>
      </c>
    </row>
    <row r="90" spans="1:4" ht="17.100000000000001" customHeight="1">
      <c r="A90" s="371">
        <v>11721</v>
      </c>
      <c r="B90" s="372" t="s">
        <v>22128</v>
      </c>
      <c r="C90" s="373" t="s">
        <v>21600</v>
      </c>
      <c r="D90" s="374">
        <v>1109.23</v>
      </c>
    </row>
    <row r="91" spans="1:4" ht="15" customHeight="1">
      <c r="A91" s="371">
        <v>11722</v>
      </c>
      <c r="B91" s="372" t="s">
        <v>36304</v>
      </c>
      <c r="C91" s="373" t="s">
        <v>21600</v>
      </c>
      <c r="D91" s="374">
        <v>181.05</v>
      </c>
    </row>
    <row r="92" spans="1:4" ht="15" customHeight="1">
      <c r="A92" s="371">
        <v>4812</v>
      </c>
      <c r="B92" s="372" t="s">
        <v>22129</v>
      </c>
      <c r="C92" s="373" t="s">
        <v>21537</v>
      </c>
      <c r="D92" s="374">
        <v>85.16</v>
      </c>
    </row>
    <row r="93" spans="1:4" ht="15" customHeight="1">
      <c r="A93" s="371">
        <v>4176</v>
      </c>
      <c r="B93" s="372" t="s">
        <v>22130</v>
      </c>
      <c r="C93" s="373" t="s">
        <v>21532</v>
      </c>
      <c r="D93" s="374">
        <v>10.01</v>
      </c>
    </row>
    <row r="94" spans="1:4" ht="15" customHeight="1">
      <c r="A94" s="371">
        <v>7123</v>
      </c>
      <c r="B94" s="372" t="s">
        <v>22131</v>
      </c>
      <c r="C94" s="373" t="s">
        <v>21532</v>
      </c>
      <c r="D94" s="374">
        <v>2460.7800000000002</v>
      </c>
    </row>
    <row r="95" spans="1:4" ht="17.100000000000001" customHeight="1">
      <c r="A95" s="371">
        <v>12015</v>
      </c>
      <c r="B95" s="372" t="s">
        <v>22132</v>
      </c>
      <c r="C95" s="373" t="s">
        <v>21532</v>
      </c>
      <c r="D95" s="374">
        <v>6227.54</v>
      </c>
    </row>
    <row r="96" spans="1:4" ht="15" customHeight="1">
      <c r="A96" s="371">
        <v>13147</v>
      </c>
      <c r="B96" s="372" t="s">
        <v>36305</v>
      </c>
      <c r="C96" s="373" t="s">
        <v>21532</v>
      </c>
      <c r="D96" s="374">
        <v>2682.7</v>
      </c>
    </row>
    <row r="97" spans="1:5" ht="15" customHeight="1">
      <c r="A97" s="371">
        <v>12017</v>
      </c>
      <c r="B97" s="372" t="s">
        <v>21744</v>
      </c>
      <c r="C97" s="373" t="s">
        <v>21532</v>
      </c>
      <c r="D97" s="374">
        <v>1583.53</v>
      </c>
    </row>
    <row r="98" spans="1:5" ht="15" customHeight="1">
      <c r="A98" s="371">
        <v>2463</v>
      </c>
      <c r="B98" s="372" t="s">
        <v>22133</v>
      </c>
      <c r="C98" s="373" t="s">
        <v>21537</v>
      </c>
      <c r="D98" s="374">
        <v>12.62</v>
      </c>
    </row>
    <row r="99" spans="1:5" ht="17.100000000000001" customHeight="1">
      <c r="A99" s="371">
        <v>2464</v>
      </c>
      <c r="B99" s="372" t="s">
        <v>22134</v>
      </c>
      <c r="C99" s="373" t="s">
        <v>21537</v>
      </c>
      <c r="D99" s="374">
        <v>26.74</v>
      </c>
    </row>
    <row r="100" spans="1:5" ht="15" customHeight="1">
      <c r="A100" s="371">
        <v>7897</v>
      </c>
      <c r="B100" s="372" t="s">
        <v>36306</v>
      </c>
      <c r="C100" s="373" t="s">
        <v>21537</v>
      </c>
      <c r="D100" s="374">
        <v>0.34</v>
      </c>
    </row>
    <row r="101" spans="1:5" ht="15" customHeight="1">
      <c r="A101" s="371">
        <v>11420</v>
      </c>
      <c r="B101" s="372" t="s">
        <v>22135</v>
      </c>
      <c r="C101" s="373" t="s">
        <v>21537</v>
      </c>
      <c r="D101" s="374">
        <v>6.47</v>
      </c>
      <c r="E101" s="375" t="s">
        <v>22070</v>
      </c>
    </row>
    <row r="102" spans="1:5" ht="15" customHeight="1">
      <c r="A102" s="371">
        <v>6789</v>
      </c>
      <c r="B102" s="372" t="s">
        <v>22136</v>
      </c>
      <c r="C102" s="373" t="s">
        <v>21532</v>
      </c>
      <c r="D102" s="374">
        <v>8</v>
      </c>
    </row>
    <row r="103" spans="1:5" ht="15" customHeight="1">
      <c r="A103" s="371">
        <v>10184</v>
      </c>
      <c r="B103" s="372" t="s">
        <v>22137</v>
      </c>
      <c r="C103" s="373" t="s">
        <v>21600</v>
      </c>
      <c r="D103" s="374">
        <v>4047.32</v>
      </c>
    </row>
    <row r="104" spans="1:5" ht="15" customHeight="1">
      <c r="A104" s="371">
        <v>7255</v>
      </c>
      <c r="B104" s="372" t="s">
        <v>22138</v>
      </c>
      <c r="C104" s="373" t="s">
        <v>21537</v>
      </c>
      <c r="D104" s="374">
        <v>0.08</v>
      </c>
    </row>
    <row r="105" spans="1:5" ht="15" customHeight="1">
      <c r="A105" s="371">
        <v>5897</v>
      </c>
      <c r="B105" s="372" t="s">
        <v>22139</v>
      </c>
      <c r="C105" s="373" t="s">
        <v>21537</v>
      </c>
      <c r="D105" s="374">
        <v>16.309999999999999</v>
      </c>
    </row>
    <row r="106" spans="1:5" ht="15" customHeight="1">
      <c r="A106" s="371">
        <v>9561</v>
      </c>
      <c r="B106" s="372" t="s">
        <v>22140</v>
      </c>
      <c r="C106" s="373" t="s">
        <v>21537</v>
      </c>
      <c r="D106" s="374">
        <v>125.36</v>
      </c>
    </row>
    <row r="107" spans="1:5" ht="17.100000000000001" customHeight="1">
      <c r="A107" s="371">
        <v>6790</v>
      </c>
      <c r="B107" s="372" t="s">
        <v>22141</v>
      </c>
      <c r="C107" s="373" t="s">
        <v>21600</v>
      </c>
      <c r="D107" s="374">
        <v>131.52000000000001</v>
      </c>
    </row>
    <row r="108" spans="1:5" ht="15" customHeight="1">
      <c r="A108" s="371">
        <v>11081</v>
      </c>
      <c r="B108" s="372" t="s">
        <v>36307</v>
      </c>
      <c r="C108" s="373" t="s">
        <v>21532</v>
      </c>
      <c r="D108" s="374">
        <v>45532.55</v>
      </c>
      <c r="E108" s="375" t="s">
        <v>22070</v>
      </c>
    </row>
    <row r="109" spans="1:5" ht="15" customHeight="1">
      <c r="A109" s="371">
        <v>11248</v>
      </c>
      <c r="B109" s="372" t="s">
        <v>22142</v>
      </c>
      <c r="C109" s="373" t="s">
        <v>21532</v>
      </c>
      <c r="D109" s="374">
        <v>246</v>
      </c>
    </row>
    <row r="110" spans="1:5" ht="15" customHeight="1">
      <c r="A110" s="371">
        <v>4983</v>
      </c>
      <c r="B110" s="372" t="s">
        <v>22143</v>
      </c>
      <c r="C110" s="373" t="s">
        <v>21537</v>
      </c>
      <c r="D110" s="374">
        <v>2.69</v>
      </c>
    </row>
    <row r="111" spans="1:5" ht="17.100000000000001" customHeight="1">
      <c r="A111" s="371">
        <v>10197</v>
      </c>
      <c r="B111" s="372" t="s">
        <v>22144</v>
      </c>
      <c r="C111" s="373" t="s">
        <v>22039</v>
      </c>
      <c r="D111" s="374">
        <v>5767.47</v>
      </c>
    </row>
    <row r="112" spans="1:5" ht="15" customHeight="1">
      <c r="A112" s="371">
        <v>2470</v>
      </c>
      <c r="B112" s="372" t="s">
        <v>36308</v>
      </c>
      <c r="C112" s="373" t="s">
        <v>21537</v>
      </c>
      <c r="D112" s="374">
        <v>56.21</v>
      </c>
      <c r="E112" s="375" t="s">
        <v>22070</v>
      </c>
    </row>
    <row r="113" spans="1:4" ht="25.5" customHeight="1">
      <c r="A113" s="371">
        <v>2468</v>
      </c>
      <c r="B113" s="372" t="s">
        <v>22145</v>
      </c>
      <c r="C113" s="373" t="s">
        <v>21537</v>
      </c>
      <c r="D113" s="374">
        <v>18.84</v>
      </c>
    </row>
    <row r="114" spans="1:4" ht="15" customHeight="1">
      <c r="A114" s="371">
        <v>6670</v>
      </c>
      <c r="B114" s="372" t="s">
        <v>36309</v>
      </c>
      <c r="C114" s="373" t="s">
        <v>21532</v>
      </c>
      <c r="D114" s="374">
        <v>72852.100000000006</v>
      </c>
    </row>
    <row r="115" spans="1:4" ht="17.100000000000001" customHeight="1">
      <c r="A115" s="371">
        <v>2471</v>
      </c>
      <c r="B115" s="372" t="s">
        <v>22146</v>
      </c>
      <c r="C115" s="373" t="s">
        <v>21538</v>
      </c>
      <c r="D115" s="374">
        <v>2682.66</v>
      </c>
    </row>
    <row r="116" spans="1:4" ht="34.15" customHeight="1">
      <c r="A116" s="371">
        <v>9380</v>
      </c>
      <c r="B116" s="372" t="s">
        <v>36310</v>
      </c>
      <c r="C116" s="373" t="s">
        <v>21537</v>
      </c>
      <c r="D116" s="374">
        <v>56.21</v>
      </c>
    </row>
    <row r="117" spans="1:4" ht="25.5" customHeight="1">
      <c r="A117" s="371">
        <v>10934</v>
      </c>
      <c r="B117" s="372" t="s">
        <v>36311</v>
      </c>
      <c r="C117" s="373" t="s">
        <v>21532</v>
      </c>
      <c r="D117" s="374">
        <v>57847.49</v>
      </c>
    </row>
    <row r="118" spans="1:4" ht="25.5" customHeight="1">
      <c r="A118" s="371">
        <v>9592</v>
      </c>
      <c r="B118" s="372" t="s">
        <v>36312</v>
      </c>
      <c r="C118" s="373" t="s">
        <v>21532</v>
      </c>
      <c r="D118" s="374">
        <v>39461.54</v>
      </c>
    </row>
    <row r="119" spans="1:4" ht="34.15" customHeight="1">
      <c r="A119" s="371">
        <v>7958</v>
      </c>
      <c r="B119" s="372" t="s">
        <v>36313</v>
      </c>
      <c r="C119" s="373" t="s">
        <v>21532</v>
      </c>
      <c r="D119" s="374">
        <v>105020.34</v>
      </c>
    </row>
    <row r="120" spans="1:4" ht="15" customHeight="1">
      <c r="A120" s="371">
        <v>12670</v>
      </c>
      <c r="B120" s="372" t="s">
        <v>36314</v>
      </c>
      <c r="C120" s="373" t="s">
        <v>21532</v>
      </c>
      <c r="D120" s="374">
        <v>283313.69</v>
      </c>
    </row>
    <row r="121" spans="1:4" ht="15" customHeight="1">
      <c r="A121" s="371">
        <v>11423</v>
      </c>
      <c r="B121" s="372" t="s">
        <v>22147</v>
      </c>
      <c r="C121" s="373" t="s">
        <v>21537</v>
      </c>
      <c r="D121" s="374">
        <v>14.99</v>
      </c>
    </row>
    <row r="122" spans="1:4" ht="15" customHeight="1">
      <c r="A122" s="371">
        <v>2472</v>
      </c>
      <c r="B122" s="372" t="s">
        <v>22148</v>
      </c>
      <c r="C122" s="373" t="s">
        <v>21537</v>
      </c>
      <c r="D122" s="374">
        <v>185.87</v>
      </c>
    </row>
    <row r="123" spans="1:4" ht="17.100000000000001" customHeight="1">
      <c r="A123" s="371">
        <v>6573</v>
      </c>
      <c r="B123" s="372" t="s">
        <v>22149</v>
      </c>
      <c r="C123" s="373" t="s">
        <v>21600</v>
      </c>
      <c r="D123" s="374">
        <v>1183.56</v>
      </c>
    </row>
    <row r="124" spans="1:4" ht="15" customHeight="1">
      <c r="A124" s="371">
        <v>9810</v>
      </c>
      <c r="B124" s="372" t="s">
        <v>36315</v>
      </c>
      <c r="C124" s="373" t="s">
        <v>21600</v>
      </c>
      <c r="D124" s="374">
        <v>1841.27</v>
      </c>
    </row>
    <row r="125" spans="1:4" ht="15" customHeight="1">
      <c r="A125" s="371">
        <v>10186</v>
      </c>
      <c r="B125" s="372" t="s">
        <v>22150</v>
      </c>
      <c r="C125" s="373" t="s">
        <v>21542</v>
      </c>
      <c r="D125" s="374">
        <v>404.74</v>
      </c>
    </row>
    <row r="126" spans="1:4" ht="15" customHeight="1">
      <c r="A126" s="371">
        <v>6589</v>
      </c>
      <c r="B126" s="372" t="s">
        <v>22151</v>
      </c>
      <c r="C126" s="373" t="s">
        <v>21600</v>
      </c>
      <c r="D126" s="374">
        <v>2060.61</v>
      </c>
    </row>
    <row r="127" spans="1:4" ht="17.100000000000001" customHeight="1">
      <c r="A127" s="371">
        <v>9388</v>
      </c>
      <c r="B127" s="372" t="s">
        <v>22152</v>
      </c>
      <c r="C127" s="373" t="s">
        <v>21537</v>
      </c>
      <c r="D127" s="374">
        <v>0.12</v>
      </c>
    </row>
    <row r="128" spans="1:4" ht="15" customHeight="1">
      <c r="A128" s="371">
        <v>13098</v>
      </c>
      <c r="B128" s="372" t="s">
        <v>36316</v>
      </c>
      <c r="C128" s="373" t="s">
        <v>21600</v>
      </c>
      <c r="D128" s="374">
        <v>7153.53</v>
      </c>
    </row>
    <row r="129" spans="1:5" ht="15" customHeight="1">
      <c r="A129" s="371">
        <v>8904</v>
      </c>
      <c r="B129" s="372" t="s">
        <v>22153</v>
      </c>
      <c r="C129" s="373" t="s">
        <v>21537</v>
      </c>
      <c r="D129" s="374">
        <v>3.88</v>
      </c>
    </row>
    <row r="130" spans="1:5" ht="15" customHeight="1">
      <c r="A130" s="371">
        <v>11372</v>
      </c>
      <c r="B130" s="372" t="s">
        <v>22154</v>
      </c>
      <c r="C130" s="373" t="s">
        <v>21537</v>
      </c>
      <c r="D130" s="374">
        <v>216.52</v>
      </c>
    </row>
    <row r="131" spans="1:5" ht="15" customHeight="1">
      <c r="A131" s="371">
        <v>11422</v>
      </c>
      <c r="B131" s="372" t="s">
        <v>22155</v>
      </c>
      <c r="C131" s="373" t="s">
        <v>21537</v>
      </c>
      <c r="D131" s="374">
        <v>11.94</v>
      </c>
    </row>
    <row r="132" spans="1:5" ht="15" customHeight="1">
      <c r="A132" s="371">
        <v>9612</v>
      </c>
      <c r="B132" s="372" t="s">
        <v>22156</v>
      </c>
      <c r="C132" s="373" t="s">
        <v>21537</v>
      </c>
      <c r="D132" s="374">
        <v>82.92</v>
      </c>
    </row>
    <row r="133" spans="1:5" ht="15" customHeight="1">
      <c r="A133" s="371">
        <v>10190</v>
      </c>
      <c r="B133" s="372" t="s">
        <v>22157</v>
      </c>
      <c r="C133" s="373" t="s">
        <v>21600</v>
      </c>
      <c r="D133" s="374">
        <v>151.76</v>
      </c>
    </row>
    <row r="134" spans="1:5" ht="15" customHeight="1">
      <c r="A134" s="371">
        <v>10192</v>
      </c>
      <c r="B134" s="372" t="s">
        <v>22158</v>
      </c>
      <c r="C134" s="373" t="s">
        <v>21600</v>
      </c>
      <c r="D134" s="374">
        <v>273.19</v>
      </c>
    </row>
    <row r="135" spans="1:5" ht="15" customHeight="1">
      <c r="A135" s="371">
        <v>10191</v>
      </c>
      <c r="B135" s="372" t="s">
        <v>22159</v>
      </c>
      <c r="C135" s="373" t="s">
        <v>21600</v>
      </c>
      <c r="D135" s="374">
        <v>318.75</v>
      </c>
    </row>
    <row r="136" spans="1:5" ht="15" customHeight="1">
      <c r="A136" s="371">
        <v>10189</v>
      </c>
      <c r="B136" s="372" t="s">
        <v>22160</v>
      </c>
      <c r="C136" s="373" t="s">
        <v>21600</v>
      </c>
      <c r="D136" s="374">
        <v>1001.72</v>
      </c>
      <c r="E136" s="375" t="s">
        <v>22070</v>
      </c>
    </row>
    <row r="137" spans="1:5" ht="15" customHeight="1">
      <c r="A137" s="371">
        <v>6442</v>
      </c>
      <c r="B137" s="372" t="s">
        <v>22161</v>
      </c>
      <c r="C137" s="373" t="s">
        <v>227</v>
      </c>
      <c r="D137" s="374">
        <v>2.25</v>
      </c>
    </row>
    <row r="138" spans="1:5" ht="15" customHeight="1">
      <c r="A138" s="371">
        <v>2480</v>
      </c>
      <c r="B138" s="372" t="s">
        <v>22162</v>
      </c>
      <c r="C138" s="373" t="s">
        <v>21537</v>
      </c>
      <c r="D138" s="374">
        <v>10.94</v>
      </c>
    </row>
    <row r="139" spans="1:5" ht="15" customHeight="1">
      <c r="A139" s="371">
        <v>7008</v>
      </c>
      <c r="B139" s="372" t="s">
        <v>22163</v>
      </c>
      <c r="C139" s="373" t="s">
        <v>21537</v>
      </c>
      <c r="D139" s="374">
        <v>4.9400000000000004</v>
      </c>
    </row>
    <row r="140" spans="1:5" ht="15" customHeight="1">
      <c r="A140" s="371">
        <v>11421</v>
      </c>
      <c r="B140" s="372" t="s">
        <v>22164</v>
      </c>
      <c r="C140" s="373" t="s">
        <v>21537</v>
      </c>
      <c r="D140" s="374">
        <v>13.05</v>
      </c>
    </row>
    <row r="141" spans="1:5" ht="15" customHeight="1">
      <c r="A141" s="371">
        <v>2490</v>
      </c>
      <c r="B141" s="372" t="s">
        <v>22165</v>
      </c>
      <c r="C141" s="373" t="s">
        <v>21537</v>
      </c>
      <c r="D141" s="374">
        <v>6.14</v>
      </c>
      <c r="E141" s="375" t="s">
        <v>22070</v>
      </c>
    </row>
    <row r="142" spans="1:5" ht="15" customHeight="1">
      <c r="A142" s="371">
        <v>11249</v>
      </c>
      <c r="B142" s="372" t="s">
        <v>22166</v>
      </c>
      <c r="C142" s="373" t="s">
        <v>21532</v>
      </c>
      <c r="D142" s="374">
        <v>518</v>
      </c>
    </row>
    <row r="143" spans="1:5" ht="15" customHeight="1">
      <c r="A143" s="371">
        <v>2491</v>
      </c>
      <c r="B143" s="372" t="s">
        <v>22167</v>
      </c>
      <c r="C143" s="373" t="s">
        <v>21537</v>
      </c>
      <c r="D143" s="374">
        <v>7.57</v>
      </c>
    </row>
    <row r="144" spans="1:5" ht="15" customHeight="1">
      <c r="A144" s="371">
        <v>12317</v>
      </c>
      <c r="B144" s="372" t="s">
        <v>22168</v>
      </c>
      <c r="C144" s="373" t="s">
        <v>21532</v>
      </c>
      <c r="D144" s="374">
        <v>541.77</v>
      </c>
    </row>
    <row r="145" spans="1:5" ht="15" customHeight="1">
      <c r="A145" s="371">
        <v>2492</v>
      </c>
      <c r="B145" s="372" t="s">
        <v>22169</v>
      </c>
      <c r="C145" s="373" t="s">
        <v>21537</v>
      </c>
      <c r="D145" s="374">
        <v>20.74</v>
      </c>
    </row>
    <row r="146" spans="1:5" ht="15" customHeight="1">
      <c r="A146" s="371">
        <v>2493</v>
      </c>
      <c r="B146" s="372" t="s">
        <v>22170</v>
      </c>
      <c r="C146" s="373" t="s">
        <v>21537</v>
      </c>
      <c r="D146" s="374">
        <v>20.74</v>
      </c>
    </row>
    <row r="147" spans="1:5" ht="15" customHeight="1">
      <c r="A147" s="371">
        <v>2494</v>
      </c>
      <c r="B147" s="372" t="s">
        <v>22171</v>
      </c>
      <c r="C147" s="373" t="s">
        <v>21537</v>
      </c>
      <c r="D147" s="374">
        <v>20.74</v>
      </c>
    </row>
    <row r="148" spans="1:5" ht="15" customHeight="1">
      <c r="A148" s="371">
        <v>2495</v>
      </c>
      <c r="B148" s="372" t="s">
        <v>22172</v>
      </c>
      <c r="C148" s="373" t="s">
        <v>21537</v>
      </c>
      <c r="D148" s="374">
        <v>31.11</v>
      </c>
      <c r="E148" s="375" t="s">
        <v>22070</v>
      </c>
    </row>
    <row r="149" spans="1:5" ht="15" customHeight="1">
      <c r="A149" s="371">
        <v>6443</v>
      </c>
      <c r="B149" s="372" t="s">
        <v>18018</v>
      </c>
      <c r="C149" s="373" t="s">
        <v>227</v>
      </c>
      <c r="D149" s="374">
        <v>2.25</v>
      </c>
    </row>
    <row r="150" spans="1:5" ht="15" customHeight="1">
      <c r="A150" s="371">
        <v>2497</v>
      </c>
      <c r="B150" s="372" t="s">
        <v>22173</v>
      </c>
      <c r="C150" s="373" t="s">
        <v>21537</v>
      </c>
      <c r="D150" s="374">
        <v>1.37</v>
      </c>
    </row>
    <row r="151" spans="1:5" ht="15" customHeight="1">
      <c r="A151" s="371">
        <v>2498</v>
      </c>
      <c r="B151" s="372" t="s">
        <v>22174</v>
      </c>
      <c r="C151" s="373" t="s">
        <v>21537</v>
      </c>
      <c r="D151" s="374">
        <v>1.45</v>
      </c>
    </row>
    <row r="152" spans="1:5" ht="15" customHeight="1">
      <c r="A152" s="371">
        <v>2789</v>
      </c>
      <c r="B152" s="372" t="s">
        <v>22175</v>
      </c>
      <c r="C152" s="373" t="s">
        <v>21537</v>
      </c>
      <c r="D152" s="374">
        <v>10.220000000000001</v>
      </c>
    </row>
    <row r="153" spans="1:5" ht="15" customHeight="1">
      <c r="A153" s="371">
        <v>6791</v>
      </c>
      <c r="B153" s="372" t="s">
        <v>22176</v>
      </c>
      <c r="C153" s="373" t="s">
        <v>21600</v>
      </c>
      <c r="D153" s="374">
        <v>650</v>
      </c>
    </row>
    <row r="154" spans="1:5" ht="15" customHeight="1">
      <c r="A154" s="371">
        <v>2448</v>
      </c>
      <c r="B154" s="372" t="s">
        <v>22177</v>
      </c>
      <c r="C154" s="373" t="s">
        <v>21537</v>
      </c>
      <c r="D154" s="374">
        <v>1.5</v>
      </c>
    </row>
    <row r="155" spans="1:5" ht="15" customHeight="1">
      <c r="A155" s="371">
        <v>6792</v>
      </c>
      <c r="B155" s="372" t="s">
        <v>22178</v>
      </c>
      <c r="C155" s="373" t="s">
        <v>21600</v>
      </c>
      <c r="D155" s="374">
        <v>450</v>
      </c>
    </row>
    <row r="156" spans="1:5" ht="15" customHeight="1">
      <c r="A156" s="371">
        <v>6793</v>
      </c>
      <c r="B156" s="372" t="s">
        <v>22179</v>
      </c>
      <c r="C156" s="373" t="s">
        <v>21600</v>
      </c>
      <c r="D156" s="374">
        <v>350</v>
      </c>
    </row>
    <row r="157" spans="1:5" ht="15" customHeight="1">
      <c r="A157" s="371">
        <v>9432</v>
      </c>
      <c r="B157" s="372" t="s">
        <v>22180</v>
      </c>
      <c r="C157" s="373" t="s">
        <v>21600</v>
      </c>
      <c r="D157" s="374">
        <v>0.5</v>
      </c>
    </row>
    <row r="158" spans="1:5" ht="15" customHeight="1">
      <c r="A158" s="371">
        <v>6800</v>
      </c>
      <c r="B158" s="372" t="s">
        <v>22181</v>
      </c>
      <c r="C158" s="373" t="s">
        <v>21537</v>
      </c>
      <c r="D158" s="374">
        <v>30</v>
      </c>
    </row>
    <row r="159" spans="1:5" ht="17.100000000000001" customHeight="1">
      <c r="A159" s="371">
        <v>4777</v>
      </c>
      <c r="B159" s="372" t="s">
        <v>22182</v>
      </c>
      <c r="C159" s="373" t="s">
        <v>21532</v>
      </c>
      <c r="D159" s="374">
        <v>18.649999999999999</v>
      </c>
    </row>
    <row r="160" spans="1:5" ht="17.100000000000001" customHeight="1">
      <c r="A160" s="371">
        <v>4778</v>
      </c>
      <c r="B160" s="372" t="s">
        <v>36317</v>
      </c>
      <c r="C160" s="373" t="s">
        <v>21532</v>
      </c>
      <c r="D160" s="374">
        <v>57600.76</v>
      </c>
    </row>
    <row r="161" spans="1:5" ht="17.100000000000001" customHeight="1">
      <c r="A161" s="371">
        <v>4779</v>
      </c>
      <c r="B161" s="372" t="s">
        <v>36318</v>
      </c>
      <c r="C161" s="373" t="s">
        <v>21532</v>
      </c>
      <c r="D161" s="374">
        <v>373.02</v>
      </c>
    </row>
    <row r="162" spans="1:5" ht="17.100000000000001" customHeight="1">
      <c r="A162" s="371">
        <v>4780</v>
      </c>
      <c r="B162" s="372" t="s">
        <v>36319</v>
      </c>
      <c r="C162" s="373" t="s">
        <v>21532</v>
      </c>
      <c r="D162" s="374">
        <v>599.36</v>
      </c>
    </row>
    <row r="163" spans="1:5" ht="17.100000000000001" customHeight="1">
      <c r="A163" s="371">
        <v>4776</v>
      </c>
      <c r="B163" s="372" t="s">
        <v>36320</v>
      </c>
      <c r="C163" s="373" t="s">
        <v>21532</v>
      </c>
      <c r="D163" s="374">
        <v>171</v>
      </c>
    </row>
    <row r="164" spans="1:5" ht="17.100000000000001" customHeight="1">
      <c r="A164" s="371">
        <v>4782</v>
      </c>
      <c r="B164" s="372" t="s">
        <v>36321</v>
      </c>
      <c r="C164" s="373" t="s">
        <v>21532</v>
      </c>
      <c r="D164" s="374">
        <v>1513.78</v>
      </c>
    </row>
    <row r="165" spans="1:5" ht="17.100000000000001" customHeight="1">
      <c r="A165" s="371">
        <v>4783</v>
      </c>
      <c r="B165" s="372" t="s">
        <v>36321</v>
      </c>
      <c r="C165" s="373" t="s">
        <v>21532</v>
      </c>
      <c r="D165" s="374">
        <v>1429.15</v>
      </c>
    </row>
    <row r="166" spans="1:5" ht="15" customHeight="1">
      <c r="A166" s="371">
        <v>4781</v>
      </c>
      <c r="B166" s="372" t="s">
        <v>36322</v>
      </c>
      <c r="C166" s="373" t="s">
        <v>21532</v>
      </c>
      <c r="D166" s="374">
        <v>1017</v>
      </c>
    </row>
    <row r="167" spans="1:5" ht="15" customHeight="1">
      <c r="A167" s="371">
        <v>2473</v>
      </c>
      <c r="B167" s="372" t="s">
        <v>22183</v>
      </c>
      <c r="C167" s="373" t="s">
        <v>21537</v>
      </c>
      <c r="D167" s="374">
        <v>11.64</v>
      </c>
    </row>
    <row r="168" spans="1:5" ht="15" customHeight="1">
      <c r="A168" s="371">
        <v>8625</v>
      </c>
      <c r="B168" s="372" t="s">
        <v>22184</v>
      </c>
      <c r="C168" s="373" t="s">
        <v>21541</v>
      </c>
      <c r="D168" s="374">
        <v>35</v>
      </c>
    </row>
    <row r="169" spans="1:5" ht="15" customHeight="1">
      <c r="A169" s="371">
        <v>4784</v>
      </c>
      <c r="B169" s="372" t="s">
        <v>22185</v>
      </c>
      <c r="C169" s="373" t="s">
        <v>21532</v>
      </c>
      <c r="D169" s="374">
        <v>936.71</v>
      </c>
    </row>
    <row r="170" spans="1:5" ht="15" customHeight="1">
      <c r="A170" s="371">
        <v>4723</v>
      </c>
      <c r="B170" s="372" t="s">
        <v>22186</v>
      </c>
      <c r="C170" s="373" t="s">
        <v>21537</v>
      </c>
      <c r="D170" s="374">
        <v>1.25</v>
      </c>
    </row>
    <row r="171" spans="1:5" ht="15" customHeight="1">
      <c r="A171" s="371">
        <v>11086</v>
      </c>
      <c r="B171" s="372" t="s">
        <v>22187</v>
      </c>
      <c r="C171" s="373" t="s">
        <v>21532</v>
      </c>
      <c r="D171" s="374">
        <v>6372.91</v>
      </c>
    </row>
    <row r="172" spans="1:5" ht="15" customHeight="1">
      <c r="A172" s="371">
        <v>2449</v>
      </c>
      <c r="B172" s="372" t="s">
        <v>22188</v>
      </c>
      <c r="C172" s="373" t="s">
        <v>21537</v>
      </c>
      <c r="D172" s="374">
        <v>3.86</v>
      </c>
    </row>
    <row r="173" spans="1:5" ht="17.100000000000001" customHeight="1">
      <c r="A173" s="371">
        <v>1077</v>
      </c>
      <c r="B173" s="372" t="s">
        <v>22189</v>
      </c>
      <c r="C173" s="373" t="s">
        <v>21532</v>
      </c>
      <c r="D173" s="374">
        <v>201827.42</v>
      </c>
    </row>
    <row r="174" spans="1:5" ht="15" customHeight="1">
      <c r="A174" s="371">
        <v>4904</v>
      </c>
      <c r="B174" s="372" t="s">
        <v>36323</v>
      </c>
      <c r="C174" s="373" t="s">
        <v>21532</v>
      </c>
      <c r="D174" s="374">
        <v>143595.69</v>
      </c>
      <c r="E174" s="375" t="s">
        <v>22070</v>
      </c>
    </row>
    <row r="175" spans="1:5" ht="15" customHeight="1">
      <c r="A175" s="371">
        <v>8634</v>
      </c>
      <c r="B175" s="372" t="s">
        <v>22190</v>
      </c>
      <c r="C175" s="373" t="s">
        <v>21532</v>
      </c>
      <c r="D175" s="374">
        <v>135380.54999999999</v>
      </c>
      <c r="E175" s="375" t="s">
        <v>22070</v>
      </c>
    </row>
    <row r="176" spans="1:5" ht="25.5" customHeight="1">
      <c r="A176" s="371">
        <v>8521</v>
      </c>
      <c r="B176" s="372" t="s">
        <v>22191</v>
      </c>
      <c r="C176" s="373" t="s">
        <v>21532</v>
      </c>
      <c r="D176" s="374">
        <v>119448.5</v>
      </c>
    </row>
    <row r="177" spans="1:4" ht="17.100000000000001" customHeight="1">
      <c r="A177" s="371">
        <v>8554</v>
      </c>
      <c r="B177" s="372" t="s">
        <v>36324</v>
      </c>
      <c r="C177" s="373" t="s">
        <v>21532</v>
      </c>
      <c r="D177" s="374">
        <v>501204.77</v>
      </c>
    </row>
    <row r="178" spans="1:4" ht="15" customHeight="1">
      <c r="A178" s="371">
        <v>12749</v>
      </c>
      <c r="B178" s="372" t="s">
        <v>36325</v>
      </c>
      <c r="C178" s="373" t="s">
        <v>22192</v>
      </c>
      <c r="D178" s="374">
        <v>80</v>
      </c>
    </row>
    <row r="179" spans="1:4" ht="15" customHeight="1">
      <c r="A179" s="371">
        <v>4821</v>
      </c>
      <c r="B179" s="372" t="s">
        <v>22193</v>
      </c>
      <c r="C179" s="373" t="s">
        <v>21537</v>
      </c>
      <c r="D179" s="374">
        <v>55.43</v>
      </c>
    </row>
    <row r="180" spans="1:4" ht="15" customHeight="1">
      <c r="A180" s="371">
        <v>2788</v>
      </c>
      <c r="B180" s="372" t="s">
        <v>22194</v>
      </c>
      <c r="C180" s="373" t="s">
        <v>21537</v>
      </c>
      <c r="D180" s="374">
        <v>44.5</v>
      </c>
    </row>
    <row r="181" spans="1:4" ht="15" customHeight="1">
      <c r="A181" s="371">
        <v>2453</v>
      </c>
      <c r="B181" s="372" t="s">
        <v>22195</v>
      </c>
      <c r="C181" s="373" t="s">
        <v>21537</v>
      </c>
      <c r="D181" s="374">
        <v>69.19</v>
      </c>
    </row>
    <row r="182" spans="1:4" ht="15" customHeight="1">
      <c r="A182" s="371">
        <v>2458</v>
      </c>
      <c r="B182" s="372" t="s">
        <v>22196</v>
      </c>
      <c r="C182" s="373" t="s">
        <v>21537</v>
      </c>
      <c r="D182" s="374">
        <v>77.84</v>
      </c>
    </row>
    <row r="183" spans="1:4" ht="17.100000000000001" customHeight="1">
      <c r="A183" s="371">
        <v>2459</v>
      </c>
      <c r="B183" s="372" t="s">
        <v>22197</v>
      </c>
      <c r="C183" s="373" t="s">
        <v>21537</v>
      </c>
      <c r="D183" s="374">
        <v>69.19</v>
      </c>
    </row>
    <row r="184" spans="1:4" ht="15" customHeight="1">
      <c r="A184" s="371">
        <v>2466</v>
      </c>
      <c r="B184" s="372" t="s">
        <v>36326</v>
      </c>
      <c r="C184" s="373" t="s">
        <v>21537</v>
      </c>
      <c r="D184" s="374">
        <v>168.85</v>
      </c>
    </row>
    <row r="185" spans="1:4" ht="15" customHeight="1">
      <c r="A185" s="371">
        <v>2467</v>
      </c>
      <c r="B185" s="372" t="s">
        <v>22198</v>
      </c>
      <c r="C185" s="373" t="s">
        <v>21537</v>
      </c>
      <c r="D185" s="374">
        <v>5.46</v>
      </c>
    </row>
    <row r="186" spans="1:4" ht="15" customHeight="1">
      <c r="A186" s="371">
        <v>4277</v>
      </c>
      <c r="B186" s="372" t="s">
        <v>22199</v>
      </c>
      <c r="C186" s="373" t="s">
        <v>21537</v>
      </c>
      <c r="D186" s="374">
        <v>837.64</v>
      </c>
    </row>
    <row r="187" spans="1:4" ht="15" customHeight="1">
      <c r="A187" s="371">
        <v>2469</v>
      </c>
      <c r="B187" s="372" t="s">
        <v>22200</v>
      </c>
      <c r="C187" s="373" t="s">
        <v>21537</v>
      </c>
      <c r="D187" s="374">
        <v>15.35</v>
      </c>
    </row>
    <row r="188" spans="1:4" ht="15" customHeight="1">
      <c r="A188" s="371">
        <v>2483</v>
      </c>
      <c r="B188" s="372" t="s">
        <v>22201</v>
      </c>
      <c r="C188" s="373" t="s">
        <v>21537</v>
      </c>
      <c r="D188" s="374">
        <v>77.7</v>
      </c>
    </row>
    <row r="189" spans="1:4" ht="15" customHeight="1">
      <c r="A189" s="371">
        <v>2484</v>
      </c>
      <c r="B189" s="372" t="s">
        <v>22202</v>
      </c>
      <c r="C189" s="373" t="s">
        <v>21537</v>
      </c>
      <c r="D189" s="374">
        <v>63.88</v>
      </c>
    </row>
    <row r="190" spans="1:4" ht="15" customHeight="1">
      <c r="A190" s="371">
        <v>2496</v>
      </c>
      <c r="B190" s="372" t="s">
        <v>22203</v>
      </c>
      <c r="C190" s="373" t="s">
        <v>21537</v>
      </c>
      <c r="D190" s="374">
        <v>17.68</v>
      </c>
    </row>
    <row r="191" spans="1:4" ht="15" customHeight="1">
      <c r="A191" s="371">
        <v>2504</v>
      </c>
      <c r="B191" s="372" t="s">
        <v>22204</v>
      </c>
      <c r="C191" s="373" t="s">
        <v>21537</v>
      </c>
      <c r="D191" s="374">
        <v>28.86</v>
      </c>
    </row>
    <row r="192" spans="1:4" ht="15" customHeight="1">
      <c r="A192" s="371">
        <v>4252</v>
      </c>
      <c r="B192" s="372" t="s">
        <v>22205</v>
      </c>
      <c r="C192" s="373" t="s">
        <v>21537</v>
      </c>
      <c r="D192" s="374">
        <v>788.79</v>
      </c>
    </row>
    <row r="193" spans="1:4" ht="15" customHeight="1">
      <c r="A193" s="371">
        <v>2505</v>
      </c>
      <c r="B193" s="372" t="s">
        <v>22206</v>
      </c>
      <c r="C193" s="373" t="s">
        <v>21537</v>
      </c>
      <c r="D193" s="374">
        <v>1047.17</v>
      </c>
    </row>
    <row r="194" spans="1:4" ht="17.100000000000001" customHeight="1">
      <c r="A194" s="371">
        <v>4253</v>
      </c>
      <c r="B194" s="372" t="s">
        <v>22207</v>
      </c>
      <c r="C194" s="373" t="s">
        <v>21537</v>
      </c>
      <c r="D194" s="374">
        <v>83.11</v>
      </c>
    </row>
    <row r="195" spans="1:4" ht="15" customHeight="1">
      <c r="A195" s="371">
        <v>2506</v>
      </c>
      <c r="B195" s="372" t="s">
        <v>36327</v>
      </c>
      <c r="C195" s="373" t="s">
        <v>21537</v>
      </c>
      <c r="D195" s="374">
        <v>121.2</v>
      </c>
    </row>
    <row r="196" spans="1:4" ht="15" customHeight="1">
      <c r="A196" s="371">
        <v>2507</v>
      </c>
      <c r="B196" s="372" t="s">
        <v>22208</v>
      </c>
      <c r="C196" s="373" t="s">
        <v>21537</v>
      </c>
      <c r="D196" s="374">
        <v>14.37</v>
      </c>
    </row>
    <row r="197" spans="1:4" ht="15" customHeight="1">
      <c r="A197" s="371">
        <v>2447</v>
      </c>
      <c r="B197" s="372" t="s">
        <v>22209</v>
      </c>
      <c r="C197" s="373" t="s">
        <v>21537</v>
      </c>
      <c r="D197" s="374">
        <v>164.96</v>
      </c>
    </row>
    <row r="198" spans="1:4" ht="15" customHeight="1">
      <c r="A198" s="371">
        <v>4980</v>
      </c>
      <c r="B198" s="372" t="s">
        <v>22210</v>
      </c>
      <c r="C198" s="373" t="s">
        <v>21537</v>
      </c>
      <c r="D198" s="374">
        <v>12.32</v>
      </c>
    </row>
    <row r="199" spans="1:4" ht="15" customHeight="1">
      <c r="A199" s="371">
        <v>2702</v>
      </c>
      <c r="B199" s="372" t="s">
        <v>22211</v>
      </c>
      <c r="C199" s="373" t="s">
        <v>21537</v>
      </c>
      <c r="D199" s="374">
        <v>12.43</v>
      </c>
    </row>
    <row r="200" spans="1:4" ht="15" customHeight="1">
      <c r="A200" s="371">
        <v>10567</v>
      </c>
      <c r="B200" s="372" t="s">
        <v>22212</v>
      </c>
      <c r="C200" s="373" t="s">
        <v>21600</v>
      </c>
      <c r="D200" s="374">
        <v>12.16</v>
      </c>
    </row>
    <row r="201" spans="1:4" ht="15" customHeight="1">
      <c r="A201" s="371">
        <v>4899</v>
      </c>
      <c r="B201" s="372" t="s">
        <v>22213</v>
      </c>
      <c r="C201" s="373" t="s">
        <v>21537</v>
      </c>
      <c r="D201" s="374">
        <v>2.73</v>
      </c>
    </row>
    <row r="202" spans="1:4" ht="25.5" customHeight="1">
      <c r="A202" s="371">
        <v>7327</v>
      </c>
      <c r="B202" s="372" t="s">
        <v>22214</v>
      </c>
      <c r="C202" s="373" t="s">
        <v>21532</v>
      </c>
      <c r="D202" s="374">
        <v>13500</v>
      </c>
    </row>
    <row r="203" spans="1:4" ht="17.100000000000001" customHeight="1">
      <c r="A203" s="371">
        <v>12048</v>
      </c>
      <c r="B203" s="372" t="s">
        <v>36328</v>
      </c>
      <c r="C203" s="373" t="s">
        <v>21532</v>
      </c>
      <c r="D203" s="374">
        <v>264334</v>
      </c>
    </row>
    <row r="204" spans="1:4" ht="15" customHeight="1">
      <c r="A204" s="371">
        <v>12049</v>
      </c>
      <c r="B204" s="372" t="s">
        <v>36329</v>
      </c>
      <c r="C204" s="373" t="s">
        <v>21532</v>
      </c>
      <c r="D204" s="374">
        <v>87234</v>
      </c>
    </row>
    <row r="205" spans="1:4" ht="17.100000000000001" customHeight="1">
      <c r="A205" s="371">
        <v>3428</v>
      </c>
      <c r="B205" s="372" t="s">
        <v>22215</v>
      </c>
      <c r="C205" s="373" t="s">
        <v>21532</v>
      </c>
      <c r="D205" s="374">
        <v>38.94</v>
      </c>
    </row>
    <row r="206" spans="1:4" ht="17.100000000000001" customHeight="1">
      <c r="A206" s="371">
        <v>7785</v>
      </c>
      <c r="B206" s="372" t="s">
        <v>36330</v>
      </c>
      <c r="C206" s="373" t="s">
        <v>21532</v>
      </c>
      <c r="D206" s="374">
        <v>7990</v>
      </c>
    </row>
    <row r="207" spans="1:4" ht="17.100000000000001" customHeight="1">
      <c r="A207" s="371">
        <v>7786</v>
      </c>
      <c r="B207" s="372" t="s">
        <v>36331</v>
      </c>
      <c r="C207" s="373" t="s">
        <v>21532</v>
      </c>
      <c r="D207" s="374">
        <v>10000</v>
      </c>
    </row>
    <row r="208" spans="1:4" ht="15" customHeight="1">
      <c r="A208" s="371">
        <v>7784</v>
      </c>
      <c r="B208" s="372" t="s">
        <v>36332</v>
      </c>
      <c r="C208" s="373" t="s">
        <v>21532</v>
      </c>
      <c r="D208" s="374">
        <v>179000</v>
      </c>
    </row>
    <row r="209" spans="1:5" ht="17.100000000000001" customHeight="1">
      <c r="A209" s="371">
        <v>9483</v>
      </c>
      <c r="B209" s="372" t="s">
        <v>21636</v>
      </c>
      <c r="C209" s="373" t="s">
        <v>21587</v>
      </c>
      <c r="D209" s="374">
        <v>0.5</v>
      </c>
    </row>
    <row r="210" spans="1:5" ht="15" customHeight="1">
      <c r="A210" s="371">
        <v>7905</v>
      </c>
      <c r="B210" s="372" t="s">
        <v>36333</v>
      </c>
      <c r="C210" s="373" t="s">
        <v>21532</v>
      </c>
      <c r="D210" s="374">
        <v>62.58</v>
      </c>
    </row>
    <row r="211" spans="1:5" ht="15" customHeight="1">
      <c r="A211" s="371">
        <v>8600</v>
      </c>
      <c r="B211" s="372" t="s">
        <v>22216</v>
      </c>
      <c r="C211" s="373" t="s">
        <v>21532</v>
      </c>
      <c r="D211" s="374">
        <v>1898.17</v>
      </c>
    </row>
    <row r="212" spans="1:5" ht="15" customHeight="1">
      <c r="A212" s="371">
        <v>9017</v>
      </c>
      <c r="B212" s="372" t="s">
        <v>21691</v>
      </c>
      <c r="C212" s="373" t="s">
        <v>21542</v>
      </c>
      <c r="D212" s="374">
        <v>260.05</v>
      </c>
    </row>
    <row r="213" spans="1:5" ht="15" customHeight="1">
      <c r="A213" s="371">
        <v>3339</v>
      </c>
      <c r="B213" s="372" t="s">
        <v>21648</v>
      </c>
      <c r="C213" s="373" t="s">
        <v>21542</v>
      </c>
      <c r="D213" s="374">
        <v>78.83</v>
      </c>
    </row>
    <row r="214" spans="1:5" ht="25.5" customHeight="1">
      <c r="A214" s="371">
        <v>902</v>
      </c>
      <c r="B214" s="372" t="s">
        <v>22217</v>
      </c>
      <c r="C214" s="373" t="s">
        <v>21532</v>
      </c>
      <c r="D214" s="374">
        <v>514.54</v>
      </c>
    </row>
    <row r="215" spans="1:5" ht="17.100000000000001" customHeight="1">
      <c r="A215" s="371">
        <v>11302</v>
      </c>
      <c r="B215" s="372" t="s">
        <v>36334</v>
      </c>
      <c r="C215" s="373" t="s">
        <v>21542</v>
      </c>
      <c r="D215" s="374">
        <v>607.45000000000005</v>
      </c>
    </row>
    <row r="216" spans="1:5" ht="17.100000000000001" customHeight="1">
      <c r="A216" s="371">
        <v>7938</v>
      </c>
      <c r="B216" s="372" t="s">
        <v>36335</v>
      </c>
      <c r="C216" s="373" t="s">
        <v>21542</v>
      </c>
      <c r="D216" s="374">
        <v>692.33</v>
      </c>
    </row>
    <row r="217" spans="1:5" ht="25.5" customHeight="1">
      <c r="A217" s="371">
        <v>7939</v>
      </c>
      <c r="B217" s="372" t="s">
        <v>36336</v>
      </c>
      <c r="C217" s="373" t="s">
        <v>21542</v>
      </c>
      <c r="D217" s="374">
        <v>636.76</v>
      </c>
    </row>
    <row r="218" spans="1:5" ht="17.100000000000001" customHeight="1">
      <c r="A218" s="371">
        <v>11292</v>
      </c>
      <c r="B218" s="372" t="s">
        <v>36337</v>
      </c>
      <c r="C218" s="373" t="s">
        <v>21542</v>
      </c>
      <c r="D218" s="374">
        <v>605.22</v>
      </c>
    </row>
    <row r="219" spans="1:5" ht="17.100000000000001" customHeight="1">
      <c r="A219" s="371">
        <v>7309</v>
      </c>
      <c r="B219" s="372" t="s">
        <v>36338</v>
      </c>
      <c r="C219" s="373" t="s">
        <v>21542</v>
      </c>
      <c r="D219" s="374">
        <v>652.4</v>
      </c>
    </row>
    <row r="220" spans="1:5" ht="17.100000000000001" customHeight="1">
      <c r="A220" s="371">
        <v>7260</v>
      </c>
      <c r="B220" s="372" t="s">
        <v>36339</v>
      </c>
      <c r="C220" s="373" t="s">
        <v>21542</v>
      </c>
      <c r="D220" s="374">
        <v>850.43</v>
      </c>
    </row>
    <row r="221" spans="1:5" ht="17.100000000000001" customHeight="1">
      <c r="A221" s="371">
        <v>3588</v>
      </c>
      <c r="B221" s="372" t="s">
        <v>36340</v>
      </c>
      <c r="C221" s="373" t="s">
        <v>21532</v>
      </c>
      <c r="D221" s="374">
        <v>189.2</v>
      </c>
      <c r="E221" s="375" t="s">
        <v>22070</v>
      </c>
    </row>
    <row r="222" spans="1:5" ht="17.100000000000001" customHeight="1">
      <c r="A222" s="371">
        <v>3587</v>
      </c>
      <c r="B222" s="372" t="s">
        <v>36341</v>
      </c>
      <c r="C222" s="373" t="s">
        <v>21532</v>
      </c>
      <c r="D222" s="374">
        <v>209.9</v>
      </c>
    </row>
    <row r="223" spans="1:5" ht="17.100000000000001" customHeight="1">
      <c r="A223" s="371">
        <v>3586</v>
      </c>
      <c r="B223" s="372" t="s">
        <v>36342</v>
      </c>
      <c r="C223" s="373" t="s">
        <v>21532</v>
      </c>
      <c r="D223" s="374">
        <v>74.900000000000006</v>
      </c>
      <c r="E223" s="375" t="s">
        <v>22070</v>
      </c>
    </row>
    <row r="224" spans="1:5" ht="15" customHeight="1">
      <c r="A224" s="371">
        <v>3585</v>
      </c>
      <c r="B224" s="372" t="s">
        <v>36343</v>
      </c>
      <c r="C224" s="373" t="s">
        <v>21532</v>
      </c>
      <c r="D224" s="374">
        <v>139.9</v>
      </c>
    </row>
    <row r="225" spans="1:4" ht="15" customHeight="1">
      <c r="A225" s="371">
        <v>3571</v>
      </c>
      <c r="B225" s="372" t="s">
        <v>22218</v>
      </c>
      <c r="C225" s="373" t="s">
        <v>21532</v>
      </c>
      <c r="D225" s="374">
        <v>99.9</v>
      </c>
    </row>
    <row r="226" spans="1:4" ht="15" customHeight="1">
      <c r="A226" s="371">
        <v>11870</v>
      </c>
      <c r="B226" s="372" t="s">
        <v>22219</v>
      </c>
      <c r="C226" s="373" t="s">
        <v>21542</v>
      </c>
      <c r="D226" s="374">
        <v>4.3099999999999996</v>
      </c>
    </row>
    <row r="227" spans="1:4" ht="15" customHeight="1">
      <c r="A227" s="371">
        <v>12729</v>
      </c>
      <c r="B227" s="372" t="s">
        <v>22028</v>
      </c>
      <c r="C227" s="373" t="s">
        <v>21542</v>
      </c>
      <c r="D227" s="374">
        <v>129</v>
      </c>
    </row>
    <row r="228" spans="1:4" ht="17.100000000000001" customHeight="1">
      <c r="A228" s="371">
        <v>12728</v>
      </c>
      <c r="B228" s="372" t="s">
        <v>22029</v>
      </c>
      <c r="C228" s="373" t="s">
        <v>21542</v>
      </c>
      <c r="D228" s="374">
        <v>129</v>
      </c>
    </row>
    <row r="229" spans="1:4" ht="15" customHeight="1">
      <c r="A229" s="371">
        <v>11571</v>
      </c>
      <c r="B229" s="372" t="s">
        <v>36344</v>
      </c>
      <c r="C229" s="373" t="s">
        <v>21532</v>
      </c>
      <c r="D229" s="374">
        <v>304.02999999999997</v>
      </c>
    </row>
    <row r="230" spans="1:4" ht="15" customHeight="1">
      <c r="A230" s="371">
        <v>4430</v>
      </c>
      <c r="B230" s="372" t="s">
        <v>22220</v>
      </c>
      <c r="C230" s="373" t="s">
        <v>21542</v>
      </c>
      <c r="D230" s="374">
        <v>130</v>
      </c>
    </row>
    <row r="231" spans="1:4" ht="15" customHeight="1">
      <c r="A231" s="371">
        <v>10326</v>
      </c>
      <c r="B231" s="372" t="s">
        <v>22221</v>
      </c>
      <c r="C231" s="373" t="s">
        <v>21542</v>
      </c>
      <c r="D231" s="374">
        <v>16.73</v>
      </c>
    </row>
    <row r="232" spans="1:4" ht="15" customHeight="1">
      <c r="A232" s="371">
        <v>4808</v>
      </c>
      <c r="B232" s="372" t="s">
        <v>22222</v>
      </c>
      <c r="C232" s="373" t="s">
        <v>21542</v>
      </c>
      <c r="D232" s="374">
        <v>69.45</v>
      </c>
    </row>
    <row r="233" spans="1:4" ht="15" customHeight="1">
      <c r="A233" s="371">
        <v>8957</v>
      </c>
      <c r="B233" s="372" t="s">
        <v>22223</v>
      </c>
      <c r="C233" s="373" t="s">
        <v>21542</v>
      </c>
      <c r="D233" s="374">
        <v>80.569999999999993</v>
      </c>
    </row>
    <row r="234" spans="1:4" ht="15" customHeight="1">
      <c r="A234" s="371">
        <v>13705</v>
      </c>
      <c r="B234" s="372" t="s">
        <v>22224</v>
      </c>
      <c r="C234" s="373" t="s">
        <v>21542</v>
      </c>
      <c r="D234" s="374">
        <v>239.69</v>
      </c>
    </row>
    <row r="235" spans="1:4" ht="17.100000000000001" customHeight="1">
      <c r="A235" s="371">
        <v>2980</v>
      </c>
      <c r="B235" s="372" t="s">
        <v>22225</v>
      </c>
      <c r="C235" s="373" t="s">
        <v>21542</v>
      </c>
      <c r="D235" s="374">
        <v>13.25</v>
      </c>
    </row>
    <row r="236" spans="1:4" ht="17.100000000000001" customHeight="1">
      <c r="A236" s="371">
        <v>6986</v>
      </c>
      <c r="B236" s="372" t="s">
        <v>36345</v>
      </c>
      <c r="C236" s="373" t="s">
        <v>21532</v>
      </c>
      <c r="D236" s="374">
        <v>46</v>
      </c>
    </row>
    <row r="237" spans="1:4" ht="17.100000000000001" customHeight="1">
      <c r="A237" s="371">
        <v>6984</v>
      </c>
      <c r="B237" s="372" t="s">
        <v>36346</v>
      </c>
      <c r="C237" s="373" t="s">
        <v>21532</v>
      </c>
      <c r="D237" s="374">
        <v>38</v>
      </c>
    </row>
    <row r="238" spans="1:4" ht="15" customHeight="1">
      <c r="A238" s="371">
        <v>6985</v>
      </c>
      <c r="B238" s="372" t="s">
        <v>36347</v>
      </c>
      <c r="C238" s="373" t="s">
        <v>21532</v>
      </c>
      <c r="D238" s="374">
        <v>41</v>
      </c>
    </row>
    <row r="239" spans="1:4" ht="15" customHeight="1">
      <c r="A239" s="371">
        <v>4306</v>
      </c>
      <c r="B239" s="372" t="s">
        <v>36348</v>
      </c>
      <c r="C239" s="373" t="s">
        <v>21542</v>
      </c>
      <c r="D239" s="374">
        <v>30.57</v>
      </c>
    </row>
    <row r="240" spans="1:4" ht="15" customHeight="1">
      <c r="A240" s="371">
        <v>4307</v>
      </c>
      <c r="B240" s="372" t="s">
        <v>36349</v>
      </c>
      <c r="C240" s="373" t="s">
        <v>21542</v>
      </c>
      <c r="D240" s="374">
        <v>52</v>
      </c>
    </row>
    <row r="241" spans="1:5" ht="15" customHeight="1">
      <c r="A241" s="371">
        <v>2738</v>
      </c>
      <c r="B241" s="372" t="s">
        <v>36350</v>
      </c>
      <c r="C241" s="373" t="s">
        <v>21542</v>
      </c>
      <c r="D241" s="374">
        <v>40.74</v>
      </c>
    </row>
    <row r="242" spans="1:5" ht="15" customHeight="1">
      <c r="A242" s="371">
        <v>2739</v>
      </c>
      <c r="B242" s="372" t="s">
        <v>36351</v>
      </c>
      <c r="C242" s="373" t="s">
        <v>21542</v>
      </c>
      <c r="D242" s="374">
        <v>58</v>
      </c>
      <c r="E242" s="375" t="s">
        <v>22070</v>
      </c>
    </row>
    <row r="243" spans="1:5" ht="17.100000000000001" customHeight="1">
      <c r="A243" s="371">
        <v>3309</v>
      </c>
      <c r="B243" s="372" t="s">
        <v>22226</v>
      </c>
      <c r="C243" s="373" t="s">
        <v>21532</v>
      </c>
      <c r="D243" s="374">
        <v>2.15</v>
      </c>
    </row>
    <row r="244" spans="1:5" ht="17.100000000000001" customHeight="1">
      <c r="A244" s="371">
        <v>7386</v>
      </c>
      <c r="B244" s="372" t="s">
        <v>36352</v>
      </c>
      <c r="C244" s="373" t="s">
        <v>21532</v>
      </c>
      <c r="D244" s="374">
        <v>679.9</v>
      </c>
      <c r="E244" s="375" t="s">
        <v>22070</v>
      </c>
    </row>
    <row r="245" spans="1:5" ht="17.100000000000001" customHeight="1">
      <c r="A245" s="371">
        <v>13879</v>
      </c>
      <c r="B245" s="372" t="s">
        <v>36353</v>
      </c>
      <c r="C245" s="373" t="s">
        <v>21532</v>
      </c>
      <c r="D245" s="374">
        <v>774.89</v>
      </c>
    </row>
    <row r="246" spans="1:5" ht="17.100000000000001" customHeight="1">
      <c r="A246" s="371">
        <v>12966</v>
      </c>
      <c r="B246" s="372" t="s">
        <v>36354</v>
      </c>
      <c r="C246" s="373" t="s">
        <v>21532</v>
      </c>
      <c r="D246" s="374">
        <v>158.31</v>
      </c>
    </row>
    <row r="247" spans="1:5" ht="17.100000000000001" customHeight="1">
      <c r="A247" s="371">
        <v>9408</v>
      </c>
      <c r="B247" s="372" t="s">
        <v>36355</v>
      </c>
      <c r="C247" s="373" t="s">
        <v>21532</v>
      </c>
      <c r="D247" s="374">
        <v>479.9</v>
      </c>
    </row>
    <row r="248" spans="1:5" ht="17.100000000000001" customHeight="1">
      <c r="A248" s="371">
        <v>12967</v>
      </c>
      <c r="B248" s="372" t="s">
        <v>36356</v>
      </c>
      <c r="C248" s="373" t="s">
        <v>21637</v>
      </c>
      <c r="D248" s="374">
        <v>359.26</v>
      </c>
    </row>
    <row r="249" spans="1:5" ht="17.100000000000001" customHeight="1">
      <c r="A249" s="371">
        <v>13880</v>
      </c>
      <c r="B249" s="372" t="s">
        <v>36356</v>
      </c>
      <c r="C249" s="373" t="s">
        <v>21532</v>
      </c>
      <c r="D249" s="374">
        <v>179.23</v>
      </c>
    </row>
    <row r="250" spans="1:5" ht="17.100000000000001" customHeight="1">
      <c r="A250" s="371">
        <v>9407</v>
      </c>
      <c r="B250" s="372" t="s">
        <v>36357</v>
      </c>
      <c r="C250" s="373" t="s">
        <v>21532</v>
      </c>
      <c r="D250" s="374">
        <v>124.41</v>
      </c>
      <c r="E250" s="375" t="s">
        <v>22070</v>
      </c>
    </row>
    <row r="251" spans="1:5" ht="17.100000000000001" customHeight="1">
      <c r="A251" s="371">
        <v>2062</v>
      </c>
      <c r="B251" s="372" t="s">
        <v>36358</v>
      </c>
      <c r="C251" s="373" t="s">
        <v>21532</v>
      </c>
      <c r="D251" s="374">
        <v>214.6</v>
      </c>
      <c r="E251" s="375" t="s">
        <v>22070</v>
      </c>
    </row>
    <row r="252" spans="1:5" ht="17.100000000000001" customHeight="1">
      <c r="A252" s="371">
        <v>13875</v>
      </c>
      <c r="B252" s="372" t="s">
        <v>36359</v>
      </c>
      <c r="C252" s="373" t="s">
        <v>21532</v>
      </c>
      <c r="D252" s="374">
        <v>139.34</v>
      </c>
      <c r="E252" s="375" t="s">
        <v>22070</v>
      </c>
    </row>
    <row r="253" spans="1:5" ht="17.100000000000001" customHeight="1">
      <c r="A253" s="371">
        <v>13876</v>
      </c>
      <c r="B253" s="372" t="s">
        <v>36360</v>
      </c>
      <c r="C253" s="373" t="s">
        <v>21532</v>
      </c>
      <c r="D253" s="374">
        <v>269.89</v>
      </c>
      <c r="E253" s="375" t="s">
        <v>22070</v>
      </c>
    </row>
    <row r="254" spans="1:5" ht="17.100000000000001" customHeight="1">
      <c r="A254" s="371">
        <v>13877</v>
      </c>
      <c r="B254" s="372" t="s">
        <v>36361</v>
      </c>
      <c r="C254" s="373" t="s">
        <v>21532</v>
      </c>
      <c r="D254" s="374">
        <v>214.9</v>
      </c>
    </row>
    <row r="255" spans="1:5" ht="15" customHeight="1">
      <c r="D255" s="374">
        <v>172.86</v>
      </c>
    </row>
    <row r="256" spans="1:5" ht="25.5" customHeight="1">
      <c r="A256" s="371">
        <v>13878</v>
      </c>
      <c r="B256" s="372" t="s">
        <v>36362</v>
      </c>
      <c r="C256" s="373" t="s">
        <v>21532</v>
      </c>
    </row>
    <row r="257" spans="1:5" ht="15" customHeight="1">
      <c r="A257" s="371">
        <v>8801</v>
      </c>
      <c r="B257" s="372" t="s">
        <v>22227</v>
      </c>
      <c r="C257" s="373" t="s">
        <v>21542</v>
      </c>
      <c r="D257" s="374">
        <v>82.64</v>
      </c>
    </row>
    <row r="258" spans="1:5" ht="15" customHeight="1">
      <c r="A258" s="371">
        <v>13476</v>
      </c>
      <c r="B258" s="372" t="s">
        <v>36363</v>
      </c>
      <c r="C258" s="373" t="s">
        <v>21532</v>
      </c>
      <c r="D258" s="374">
        <v>1628.9</v>
      </c>
    </row>
    <row r="259" spans="1:5" ht="15" customHeight="1">
      <c r="A259" s="371">
        <v>576</v>
      </c>
      <c r="B259" s="372" t="s">
        <v>22228</v>
      </c>
      <c r="C259" s="373" t="s">
        <v>21534</v>
      </c>
      <c r="D259" s="374">
        <v>220.17</v>
      </c>
    </row>
    <row r="260" spans="1:5" ht="15" customHeight="1">
      <c r="A260" s="371">
        <v>1097</v>
      </c>
      <c r="B260" s="372" t="s">
        <v>22229</v>
      </c>
      <c r="C260" s="373" t="s">
        <v>21532</v>
      </c>
      <c r="D260" s="374">
        <v>15.6</v>
      </c>
    </row>
    <row r="261" spans="1:5" ht="15" customHeight="1">
      <c r="A261" s="371">
        <v>8556</v>
      </c>
      <c r="B261" s="372" t="s">
        <v>22230</v>
      </c>
      <c r="C261" s="373" t="s">
        <v>21532</v>
      </c>
      <c r="D261" s="374">
        <v>1749.06</v>
      </c>
    </row>
    <row r="262" spans="1:5" ht="15" customHeight="1">
      <c r="A262" s="371">
        <v>7645</v>
      </c>
      <c r="B262" s="372" t="s">
        <v>22231</v>
      </c>
      <c r="C262" s="373" t="s">
        <v>21532</v>
      </c>
      <c r="D262" s="374">
        <v>208.21</v>
      </c>
    </row>
    <row r="263" spans="1:5" ht="15" customHeight="1">
      <c r="A263" s="371">
        <v>2620</v>
      </c>
      <c r="B263" s="372" t="s">
        <v>22232</v>
      </c>
      <c r="C263" s="373" t="s">
        <v>21532</v>
      </c>
      <c r="D263" s="374">
        <v>113.13</v>
      </c>
    </row>
    <row r="264" spans="1:5" ht="15" customHeight="1">
      <c r="A264" s="371">
        <v>7550</v>
      </c>
      <c r="B264" s="372" t="s">
        <v>22233</v>
      </c>
      <c r="C264" s="373" t="s">
        <v>21532</v>
      </c>
      <c r="D264" s="374">
        <v>181.05</v>
      </c>
    </row>
    <row r="265" spans="1:5" ht="15" customHeight="1">
      <c r="A265" s="371">
        <v>7647</v>
      </c>
      <c r="B265" s="372" t="s">
        <v>22234</v>
      </c>
      <c r="C265" s="373" t="s">
        <v>21532</v>
      </c>
      <c r="D265" s="374">
        <v>203.66</v>
      </c>
    </row>
    <row r="266" spans="1:5" ht="15" customHeight="1">
      <c r="A266" s="371">
        <v>7646</v>
      </c>
      <c r="B266" s="372" t="s">
        <v>22235</v>
      </c>
      <c r="C266" s="373" t="s">
        <v>21532</v>
      </c>
      <c r="D266" s="374">
        <v>226.21</v>
      </c>
      <c r="E266" s="375" t="s">
        <v>22070</v>
      </c>
    </row>
    <row r="267" spans="1:5" ht="15" customHeight="1">
      <c r="A267" s="371">
        <v>4875</v>
      </c>
      <c r="B267" s="372" t="s">
        <v>22236</v>
      </c>
      <c r="C267" s="373" t="s">
        <v>21532</v>
      </c>
      <c r="D267" s="374">
        <v>67.86</v>
      </c>
      <c r="E267" s="375" t="s">
        <v>22070</v>
      </c>
    </row>
    <row r="268" spans="1:5" ht="15" customHeight="1">
      <c r="A268" s="371">
        <v>4876</v>
      </c>
      <c r="B268" s="372" t="s">
        <v>22237</v>
      </c>
      <c r="C268" s="373" t="s">
        <v>21532</v>
      </c>
      <c r="D268" s="374">
        <v>92.26</v>
      </c>
    </row>
    <row r="269" spans="1:5" ht="15" customHeight="1">
      <c r="A269" s="371">
        <v>7648</v>
      </c>
      <c r="B269" s="372" t="s">
        <v>22238</v>
      </c>
      <c r="C269" s="373" t="s">
        <v>21532</v>
      </c>
      <c r="D269" s="374">
        <v>92.26</v>
      </c>
    </row>
    <row r="270" spans="1:5" ht="15" customHeight="1">
      <c r="A270" s="371">
        <v>1328</v>
      </c>
      <c r="B270" s="372" t="s">
        <v>22239</v>
      </c>
      <c r="C270" s="373" t="s">
        <v>21532</v>
      </c>
      <c r="D270" s="374">
        <v>130.13</v>
      </c>
    </row>
    <row r="271" spans="1:5" ht="15" customHeight="1">
      <c r="A271" s="371">
        <v>7650</v>
      </c>
      <c r="B271" s="372" t="s">
        <v>22240</v>
      </c>
      <c r="C271" s="373" t="s">
        <v>21532</v>
      </c>
      <c r="D271" s="374">
        <v>208.21</v>
      </c>
    </row>
    <row r="272" spans="1:5" ht="15" customHeight="1">
      <c r="A272" s="371">
        <v>7655</v>
      </c>
      <c r="B272" s="372" t="s">
        <v>22241</v>
      </c>
      <c r="C272" s="373" t="s">
        <v>21532</v>
      </c>
      <c r="D272" s="374">
        <v>234.26</v>
      </c>
    </row>
    <row r="273" spans="1:5" ht="15" customHeight="1">
      <c r="A273" s="371">
        <v>7653</v>
      </c>
      <c r="B273" s="372" t="s">
        <v>22242</v>
      </c>
      <c r="C273" s="373" t="s">
        <v>21532</v>
      </c>
      <c r="D273" s="374">
        <v>260.27</v>
      </c>
    </row>
    <row r="274" spans="1:5" ht="15" customHeight="1">
      <c r="A274" s="371">
        <v>12896</v>
      </c>
      <c r="B274" s="372" t="s">
        <v>22243</v>
      </c>
      <c r="C274" s="373" t="s">
        <v>21532</v>
      </c>
      <c r="D274" s="374">
        <v>45.23</v>
      </c>
    </row>
    <row r="275" spans="1:5" ht="17.100000000000001" customHeight="1">
      <c r="A275" s="371">
        <v>2948</v>
      </c>
      <c r="B275" s="372" t="s">
        <v>22244</v>
      </c>
      <c r="C275" s="373" t="s">
        <v>21532</v>
      </c>
      <c r="D275" s="374">
        <v>6.36</v>
      </c>
    </row>
    <row r="276" spans="1:5" ht="15" customHeight="1">
      <c r="A276" s="371">
        <v>11050</v>
      </c>
      <c r="B276" s="372" t="s">
        <v>22245</v>
      </c>
      <c r="C276" s="373" t="s">
        <v>21532</v>
      </c>
      <c r="D276" s="374">
        <v>0.99</v>
      </c>
    </row>
    <row r="277" spans="1:5" ht="15" customHeight="1">
      <c r="A277" s="371">
        <v>3381</v>
      </c>
      <c r="B277" s="372" t="s">
        <v>36364</v>
      </c>
      <c r="C277" s="373" t="s">
        <v>21532</v>
      </c>
      <c r="D277" s="374">
        <v>12.01</v>
      </c>
    </row>
    <row r="278" spans="1:5" ht="15" customHeight="1">
      <c r="A278" s="371">
        <v>3302</v>
      </c>
      <c r="B278" s="372" t="s">
        <v>22246</v>
      </c>
      <c r="C278" s="373" t="s">
        <v>21532</v>
      </c>
      <c r="D278" s="374">
        <v>1.86</v>
      </c>
    </row>
    <row r="279" spans="1:5" ht="15" customHeight="1">
      <c r="A279" s="371">
        <v>12428</v>
      </c>
      <c r="B279" s="372" t="s">
        <v>22247</v>
      </c>
      <c r="C279" s="373" t="s">
        <v>21532</v>
      </c>
      <c r="D279" s="374">
        <v>0.56999999999999995</v>
      </c>
    </row>
    <row r="280" spans="1:5" ht="15" customHeight="1">
      <c r="A280" s="371">
        <v>7861</v>
      </c>
      <c r="B280" s="372" t="s">
        <v>22248</v>
      </c>
      <c r="C280" s="373" t="s">
        <v>21532</v>
      </c>
      <c r="D280" s="374">
        <v>1.08</v>
      </c>
      <c r="E280" s="375" t="s">
        <v>22070</v>
      </c>
    </row>
    <row r="281" spans="1:5" ht="17.100000000000001" customHeight="1">
      <c r="A281" s="371">
        <v>7860</v>
      </c>
      <c r="B281" s="372" t="s">
        <v>22249</v>
      </c>
      <c r="C281" s="373" t="s">
        <v>21532</v>
      </c>
      <c r="D281" s="374">
        <v>0.42</v>
      </c>
    </row>
    <row r="282" spans="1:5" ht="15" customHeight="1">
      <c r="A282" s="371">
        <v>2511</v>
      </c>
      <c r="B282" s="372" t="s">
        <v>22250</v>
      </c>
      <c r="C282" s="373" t="s">
        <v>21542</v>
      </c>
      <c r="D282" s="374">
        <v>11.29</v>
      </c>
    </row>
    <row r="283" spans="1:5" ht="15" customHeight="1">
      <c r="A283" s="371">
        <v>2984</v>
      </c>
      <c r="B283" s="372" t="s">
        <v>36365</v>
      </c>
      <c r="C283" s="373" t="s">
        <v>21534</v>
      </c>
      <c r="D283" s="374">
        <v>156.96</v>
      </c>
    </row>
    <row r="284" spans="1:5" ht="15" customHeight="1">
      <c r="A284" s="371">
        <v>11725</v>
      </c>
      <c r="B284" s="372" t="s">
        <v>22251</v>
      </c>
      <c r="C284" s="373" t="s">
        <v>21532</v>
      </c>
      <c r="D284" s="374">
        <v>173.95</v>
      </c>
    </row>
    <row r="285" spans="1:5" ht="15" customHeight="1">
      <c r="A285" s="371">
        <v>2899</v>
      </c>
      <c r="B285" s="372" t="s">
        <v>21988</v>
      </c>
      <c r="C285" s="373" t="s">
        <v>21532</v>
      </c>
      <c r="D285" s="374">
        <v>114.9</v>
      </c>
    </row>
    <row r="286" spans="1:5" ht="15" customHeight="1">
      <c r="A286" s="371">
        <v>4880</v>
      </c>
      <c r="B286" s="372" t="s">
        <v>21989</v>
      </c>
      <c r="C286" s="373" t="s">
        <v>21532</v>
      </c>
      <c r="D286" s="374">
        <v>181.56</v>
      </c>
      <c r="E286" s="375" t="s">
        <v>22070</v>
      </c>
    </row>
    <row r="287" spans="1:5" ht="15" customHeight="1">
      <c r="A287" s="371">
        <v>9844</v>
      </c>
      <c r="B287" s="372" t="s">
        <v>21990</v>
      </c>
      <c r="C287" s="373" t="s">
        <v>21532</v>
      </c>
      <c r="D287" s="374">
        <v>534.9</v>
      </c>
      <c r="E287" s="375" t="s">
        <v>22070</v>
      </c>
    </row>
    <row r="288" spans="1:5" ht="15" customHeight="1">
      <c r="A288" s="371">
        <v>9843</v>
      </c>
      <c r="B288" s="372" t="s">
        <v>21991</v>
      </c>
      <c r="C288" s="373" t="s">
        <v>21532</v>
      </c>
      <c r="D288" s="374">
        <v>124.08</v>
      </c>
    </row>
    <row r="289" spans="1:5" ht="17.100000000000001" customHeight="1">
      <c r="A289" s="371">
        <v>390</v>
      </c>
      <c r="B289" s="372" t="s">
        <v>21992</v>
      </c>
      <c r="C289" s="373" t="s">
        <v>21532</v>
      </c>
      <c r="D289" s="374">
        <v>19.32</v>
      </c>
      <c r="E289" s="375" t="s">
        <v>22070</v>
      </c>
    </row>
    <row r="290" spans="1:5" ht="15" customHeight="1">
      <c r="A290" s="371">
        <v>2901</v>
      </c>
      <c r="B290" s="372" t="s">
        <v>21998</v>
      </c>
      <c r="C290" s="373" t="s">
        <v>21532</v>
      </c>
      <c r="D290" s="374">
        <v>420.7</v>
      </c>
      <c r="E290" s="375" t="s">
        <v>22070</v>
      </c>
    </row>
    <row r="291" spans="1:5" ht="15" customHeight="1">
      <c r="A291" s="371">
        <v>2897</v>
      </c>
      <c r="B291" s="372" t="s">
        <v>36366</v>
      </c>
      <c r="C291" s="373" t="s">
        <v>21532</v>
      </c>
      <c r="D291" s="374">
        <v>39.96</v>
      </c>
      <c r="E291" s="375" t="s">
        <v>22070</v>
      </c>
    </row>
    <row r="292" spans="1:5" ht="15" customHeight="1">
      <c r="A292" s="371">
        <v>7267</v>
      </c>
      <c r="B292" s="372" t="s">
        <v>22252</v>
      </c>
      <c r="C292" s="373" t="s">
        <v>21532</v>
      </c>
      <c r="D292" s="374">
        <v>17.010000000000002</v>
      </c>
      <c r="E292" s="375" t="s">
        <v>22070</v>
      </c>
    </row>
    <row r="293" spans="1:5" ht="15" customHeight="1">
      <c r="A293" s="371">
        <v>7269</v>
      </c>
      <c r="B293" s="372" t="s">
        <v>22253</v>
      </c>
      <c r="C293" s="373" t="s">
        <v>21532</v>
      </c>
      <c r="D293" s="374">
        <v>12.09</v>
      </c>
      <c r="E293" s="375" t="s">
        <v>22070</v>
      </c>
    </row>
    <row r="294" spans="1:5" ht="15" customHeight="1">
      <c r="A294" s="371">
        <v>9760</v>
      </c>
      <c r="B294" s="372" t="s">
        <v>21974</v>
      </c>
      <c r="C294" s="373" t="s">
        <v>21532</v>
      </c>
      <c r="D294" s="374">
        <v>8.68</v>
      </c>
    </row>
    <row r="295" spans="1:5" ht="15" customHeight="1">
      <c r="A295" s="371">
        <v>11092</v>
      </c>
      <c r="B295" s="372" t="s">
        <v>21975</v>
      </c>
      <c r="C295" s="373" t="s">
        <v>21532</v>
      </c>
      <c r="D295" s="374">
        <v>4.41</v>
      </c>
    </row>
    <row r="296" spans="1:5" ht="15" customHeight="1">
      <c r="A296" s="371">
        <v>13230</v>
      </c>
      <c r="B296" s="372" t="s">
        <v>22005</v>
      </c>
      <c r="C296" s="373" t="s">
        <v>21532</v>
      </c>
      <c r="D296" s="374">
        <v>327.97</v>
      </c>
    </row>
    <row r="297" spans="1:5" ht="15" customHeight="1">
      <c r="A297" s="371">
        <v>9839</v>
      </c>
      <c r="B297" s="372" t="s">
        <v>22007</v>
      </c>
      <c r="C297" s="373" t="s">
        <v>21532</v>
      </c>
      <c r="D297" s="374">
        <v>914.9</v>
      </c>
      <c r="E297" s="375" t="s">
        <v>22070</v>
      </c>
    </row>
    <row r="298" spans="1:5" ht="15" customHeight="1">
      <c r="A298" s="371">
        <v>9840</v>
      </c>
      <c r="B298" s="372" t="s">
        <v>22008</v>
      </c>
      <c r="C298" s="373" t="s">
        <v>21532</v>
      </c>
      <c r="D298" s="374">
        <v>719.9</v>
      </c>
    </row>
    <row r="299" spans="1:5" ht="15" customHeight="1">
      <c r="A299" s="371">
        <v>2900</v>
      </c>
      <c r="B299" s="372" t="s">
        <v>22009</v>
      </c>
      <c r="C299" s="373" t="s">
        <v>21532</v>
      </c>
      <c r="D299" s="374">
        <v>139</v>
      </c>
      <c r="E299" s="375" t="s">
        <v>22070</v>
      </c>
    </row>
    <row r="300" spans="1:5" ht="15" customHeight="1">
      <c r="A300" s="371">
        <v>4879</v>
      </c>
      <c r="B300" s="372" t="s">
        <v>22010</v>
      </c>
      <c r="C300" s="373" t="s">
        <v>21532</v>
      </c>
      <c r="D300" s="374">
        <v>308.58999999999997</v>
      </c>
    </row>
    <row r="301" spans="1:5" ht="15" customHeight="1">
      <c r="A301" s="371">
        <v>1841</v>
      </c>
      <c r="B301" s="372" t="s">
        <v>22254</v>
      </c>
      <c r="C301" s="373" t="s">
        <v>21532</v>
      </c>
      <c r="D301" s="374">
        <v>74.37</v>
      </c>
      <c r="E301" s="375" t="s">
        <v>22070</v>
      </c>
    </row>
    <row r="302" spans="1:5" ht="15" customHeight="1">
      <c r="A302" s="371">
        <v>4881</v>
      </c>
      <c r="B302" s="372" t="s">
        <v>22011</v>
      </c>
      <c r="C302" s="373" t="s">
        <v>21532</v>
      </c>
      <c r="D302" s="374">
        <v>475.16</v>
      </c>
    </row>
    <row r="303" spans="1:5" ht="17.100000000000001" customHeight="1">
      <c r="A303" s="371">
        <v>1842</v>
      </c>
      <c r="B303" s="372" t="s">
        <v>22255</v>
      </c>
      <c r="C303" s="373" t="s">
        <v>21532</v>
      </c>
      <c r="D303" s="374">
        <v>107.51</v>
      </c>
      <c r="E303" s="375" t="s">
        <v>22070</v>
      </c>
    </row>
    <row r="304" spans="1:5" ht="17.100000000000001" customHeight="1">
      <c r="A304" s="371">
        <v>4882</v>
      </c>
      <c r="B304" s="372" t="s">
        <v>22256</v>
      </c>
      <c r="C304" s="373" t="s">
        <v>21532</v>
      </c>
      <c r="D304" s="374">
        <v>403.18</v>
      </c>
    </row>
    <row r="305" spans="1:5" ht="17.100000000000001" customHeight="1">
      <c r="A305" s="371">
        <v>8624</v>
      </c>
      <c r="B305" s="372" t="s">
        <v>36367</v>
      </c>
      <c r="C305" s="373" t="s">
        <v>21542</v>
      </c>
      <c r="D305" s="374">
        <v>980.26</v>
      </c>
    </row>
    <row r="306" spans="1:5" ht="17.100000000000001" customHeight="1">
      <c r="A306" s="371">
        <v>11374</v>
      </c>
      <c r="B306" s="372" t="s">
        <v>36368</v>
      </c>
      <c r="C306" s="373" t="s">
        <v>21532</v>
      </c>
      <c r="D306" s="374">
        <v>507.93</v>
      </c>
    </row>
    <row r="307" spans="1:5" ht="17.100000000000001" customHeight="1">
      <c r="A307" s="371">
        <v>10120</v>
      </c>
      <c r="B307" s="372" t="s">
        <v>36369</v>
      </c>
      <c r="C307" s="373" t="s">
        <v>21532</v>
      </c>
      <c r="D307" s="374">
        <v>2664.05</v>
      </c>
    </row>
    <row r="308" spans="1:5" ht="15" customHeight="1">
      <c r="A308" s="371">
        <v>10121</v>
      </c>
      <c r="B308" s="372" t="s">
        <v>36370</v>
      </c>
      <c r="C308" s="373" t="s">
        <v>21532</v>
      </c>
      <c r="D308" s="374">
        <v>2778.91</v>
      </c>
    </row>
    <row r="309" spans="1:5" ht="15" customHeight="1">
      <c r="A309" s="371">
        <v>10122</v>
      </c>
      <c r="B309" s="372" t="s">
        <v>36371</v>
      </c>
      <c r="C309" s="373" t="s">
        <v>21532</v>
      </c>
      <c r="D309" s="374">
        <v>2820.97</v>
      </c>
    </row>
    <row r="310" spans="1:5" ht="15" customHeight="1">
      <c r="A310" s="371">
        <v>11387</v>
      </c>
      <c r="C310" s="373" t="s">
        <v>21532</v>
      </c>
      <c r="D310" s="374">
        <v>3651.9</v>
      </c>
      <c r="E310" s="375" t="s">
        <v>22070</v>
      </c>
    </row>
    <row r="311" spans="1:5" ht="15" customHeight="1">
      <c r="B311" s="372" t="s">
        <v>36372</v>
      </c>
    </row>
    <row r="312" spans="1:5" ht="15" customHeight="1">
      <c r="A312" s="371">
        <v>6855</v>
      </c>
      <c r="B312" s="372" t="s">
        <v>22257</v>
      </c>
      <c r="C312" s="373" t="s">
        <v>21532</v>
      </c>
      <c r="D312" s="374">
        <v>445.13</v>
      </c>
    </row>
    <row r="313" spans="1:5" ht="15" customHeight="1">
      <c r="A313" s="371">
        <v>715</v>
      </c>
      <c r="B313" s="372" t="s">
        <v>22258</v>
      </c>
      <c r="C313" s="373" t="s">
        <v>21532</v>
      </c>
      <c r="D313" s="374">
        <v>125.14</v>
      </c>
    </row>
    <row r="314" spans="1:5" ht="15" customHeight="1">
      <c r="A314" s="371">
        <v>716</v>
      </c>
      <c r="B314" s="372" t="s">
        <v>22259</v>
      </c>
      <c r="C314" s="373" t="s">
        <v>21532</v>
      </c>
      <c r="D314" s="374">
        <v>375.33</v>
      </c>
    </row>
    <row r="315" spans="1:5" ht="15" customHeight="1">
      <c r="A315" s="371">
        <v>6755</v>
      </c>
      <c r="B315" s="372" t="s">
        <v>22260</v>
      </c>
      <c r="C315" s="373" t="s">
        <v>21532</v>
      </c>
      <c r="D315" s="374">
        <v>950.5</v>
      </c>
      <c r="E315" s="375" t="s">
        <v>22070</v>
      </c>
    </row>
    <row r="316" spans="1:5" ht="15" customHeight="1">
      <c r="A316" s="371">
        <v>10898</v>
      </c>
      <c r="B316" s="372" t="s">
        <v>22261</v>
      </c>
      <c r="C316" s="373" t="s">
        <v>21532</v>
      </c>
      <c r="D316" s="374">
        <v>105.71</v>
      </c>
    </row>
    <row r="317" spans="1:5" ht="17.100000000000001" customHeight="1">
      <c r="A317" s="371">
        <v>11375</v>
      </c>
      <c r="B317" s="372" t="s">
        <v>22262</v>
      </c>
      <c r="C317" s="373" t="s">
        <v>21532</v>
      </c>
      <c r="D317" s="374">
        <v>147.03</v>
      </c>
    </row>
    <row r="318" spans="1:5" ht="17.100000000000001" customHeight="1">
      <c r="A318" s="371">
        <v>11376</v>
      </c>
      <c r="B318" s="372" t="s">
        <v>22263</v>
      </c>
      <c r="C318" s="373" t="s">
        <v>21532</v>
      </c>
      <c r="D318" s="374">
        <v>108.35</v>
      </c>
    </row>
    <row r="319" spans="1:5" ht="17.100000000000001" customHeight="1">
      <c r="A319" s="371">
        <v>13328</v>
      </c>
      <c r="B319" s="372" t="s">
        <v>22264</v>
      </c>
      <c r="C319" s="373" t="s">
        <v>21532</v>
      </c>
      <c r="D319" s="374">
        <v>245.29</v>
      </c>
    </row>
    <row r="320" spans="1:5" ht="17.100000000000001" customHeight="1">
      <c r="A320" s="371">
        <v>13137</v>
      </c>
      <c r="B320" s="372" t="s">
        <v>36373</v>
      </c>
      <c r="C320" s="373" t="s">
        <v>21532</v>
      </c>
      <c r="D320" s="374">
        <v>860.7</v>
      </c>
      <c r="E320" s="375" t="s">
        <v>22070</v>
      </c>
    </row>
    <row r="321" spans="1:5" ht="15" customHeight="1">
      <c r="A321" s="371">
        <v>13963</v>
      </c>
      <c r="B321" s="372" t="s">
        <v>36374</v>
      </c>
      <c r="C321" s="373" t="s">
        <v>21532</v>
      </c>
      <c r="D321" s="374">
        <v>1244.3800000000001</v>
      </c>
    </row>
    <row r="322" spans="1:5" ht="17.100000000000001" customHeight="1">
      <c r="A322" s="371">
        <v>3869</v>
      </c>
      <c r="B322" s="372" t="s">
        <v>36375</v>
      </c>
      <c r="C322" s="373" t="s">
        <v>21532</v>
      </c>
      <c r="D322" s="374">
        <v>1675.25</v>
      </c>
    </row>
    <row r="323" spans="1:5" ht="17.100000000000001" customHeight="1">
      <c r="A323" s="371">
        <v>10060</v>
      </c>
      <c r="B323" s="372" t="s">
        <v>36376</v>
      </c>
      <c r="C323" s="373" t="s">
        <v>21532</v>
      </c>
      <c r="D323" s="374">
        <v>454.9</v>
      </c>
    </row>
    <row r="324" spans="1:5" ht="17.100000000000001" customHeight="1">
      <c r="A324" s="371">
        <v>8295</v>
      </c>
      <c r="B324" s="372" t="s">
        <v>22265</v>
      </c>
      <c r="C324" s="373" t="s">
        <v>21532</v>
      </c>
      <c r="D324" s="374">
        <v>718.54</v>
      </c>
    </row>
    <row r="325" spans="1:5" ht="15" customHeight="1">
      <c r="A325" s="371">
        <v>8515</v>
      </c>
      <c r="B325" s="372" t="s">
        <v>36377</v>
      </c>
      <c r="C325" s="373" t="s">
        <v>21532</v>
      </c>
      <c r="D325" s="374">
        <v>3800.4</v>
      </c>
    </row>
    <row r="326" spans="1:5" ht="25.5" customHeight="1">
      <c r="A326" s="371">
        <v>10861</v>
      </c>
      <c r="B326" s="372" t="s">
        <v>36378</v>
      </c>
      <c r="C326" s="373" t="s">
        <v>21532</v>
      </c>
      <c r="D326" s="374">
        <v>5070.45</v>
      </c>
    </row>
    <row r="327" spans="1:5" ht="17.100000000000001" customHeight="1">
      <c r="A327" s="371">
        <v>12906</v>
      </c>
      <c r="B327" s="372" t="s">
        <v>36379</v>
      </c>
      <c r="C327" s="373" t="s">
        <v>21532</v>
      </c>
      <c r="D327" s="374">
        <v>1621.25</v>
      </c>
    </row>
    <row r="328" spans="1:5" ht="15" customHeight="1">
      <c r="A328" s="371">
        <v>9910</v>
      </c>
      <c r="B328" s="372" t="s">
        <v>22266</v>
      </c>
      <c r="C328" s="373" t="s">
        <v>21532</v>
      </c>
      <c r="D328" s="374">
        <v>987.66</v>
      </c>
      <c r="E328" s="375" t="s">
        <v>22070</v>
      </c>
    </row>
    <row r="329" spans="1:5" ht="17.100000000000001" customHeight="1">
      <c r="A329" s="371">
        <v>13138</v>
      </c>
      <c r="B329" s="372" t="s">
        <v>36380</v>
      </c>
      <c r="C329" s="373" t="s">
        <v>21532</v>
      </c>
      <c r="D329" s="374">
        <v>1650.57</v>
      </c>
      <c r="E329" s="375" t="s">
        <v>22070</v>
      </c>
    </row>
    <row r="330" spans="1:5" ht="17.100000000000001" customHeight="1">
      <c r="A330" s="371">
        <v>10892</v>
      </c>
      <c r="B330" s="372" t="s">
        <v>36381</v>
      </c>
      <c r="C330" s="373" t="s">
        <v>21542</v>
      </c>
      <c r="D330" s="374">
        <v>1439.15</v>
      </c>
      <c r="E330" s="375" t="s">
        <v>22070</v>
      </c>
    </row>
    <row r="331" spans="1:5" ht="17.100000000000001" customHeight="1">
      <c r="A331" s="371">
        <v>1614</v>
      </c>
      <c r="B331" s="372" t="s">
        <v>22267</v>
      </c>
      <c r="C331" s="373" t="s">
        <v>21532</v>
      </c>
      <c r="D331" s="374">
        <v>221.25</v>
      </c>
      <c r="E331" s="375" t="s">
        <v>22070</v>
      </c>
    </row>
    <row r="332" spans="1:5" ht="17.100000000000001" customHeight="1">
      <c r="A332" s="371">
        <v>2087</v>
      </c>
      <c r="B332" s="372" t="s">
        <v>36382</v>
      </c>
      <c r="C332" s="373" t="s">
        <v>21532</v>
      </c>
      <c r="D332" s="374">
        <v>161.59</v>
      </c>
      <c r="E332" s="375" t="s">
        <v>22070</v>
      </c>
    </row>
    <row r="333" spans="1:5" ht="17.100000000000001" customHeight="1">
      <c r="A333" s="371">
        <v>245</v>
      </c>
      <c r="B333" s="372" t="s">
        <v>36383</v>
      </c>
      <c r="C333" s="373" t="s">
        <v>21532</v>
      </c>
      <c r="D333" s="374">
        <v>179.7</v>
      </c>
      <c r="E333" s="375" t="s">
        <v>22070</v>
      </c>
    </row>
    <row r="334" spans="1:5" ht="17.100000000000001" customHeight="1">
      <c r="A334" s="371">
        <v>2089</v>
      </c>
      <c r="B334" s="372" t="s">
        <v>36384</v>
      </c>
      <c r="C334" s="373" t="s">
        <v>21532</v>
      </c>
      <c r="D334" s="374">
        <v>197.47</v>
      </c>
      <c r="E334" s="375" t="s">
        <v>22070</v>
      </c>
    </row>
    <row r="335" spans="1:5" ht="17.100000000000001" customHeight="1">
      <c r="A335" s="371">
        <v>2090</v>
      </c>
      <c r="B335" s="372" t="s">
        <v>36385</v>
      </c>
      <c r="C335" s="373" t="s">
        <v>21532</v>
      </c>
      <c r="D335" s="374">
        <v>263.27</v>
      </c>
      <c r="E335" s="375" t="s">
        <v>22070</v>
      </c>
    </row>
    <row r="336" spans="1:5" ht="17.100000000000001" customHeight="1">
      <c r="A336" s="371">
        <v>2091</v>
      </c>
      <c r="B336" s="372" t="s">
        <v>36386</v>
      </c>
      <c r="C336" s="373" t="s">
        <v>21532</v>
      </c>
      <c r="D336" s="374">
        <v>436.37</v>
      </c>
      <c r="E336" s="375" t="s">
        <v>22070</v>
      </c>
    </row>
    <row r="337" spans="1:4" ht="17.100000000000001" customHeight="1">
      <c r="A337" s="371">
        <v>2093</v>
      </c>
      <c r="B337" s="372" t="s">
        <v>36387</v>
      </c>
      <c r="C337" s="373" t="s">
        <v>21532</v>
      </c>
      <c r="D337" s="374">
        <v>280.5</v>
      </c>
    </row>
    <row r="338" spans="1:4" ht="15" customHeight="1">
      <c r="A338" s="371">
        <v>2092</v>
      </c>
      <c r="B338" s="372" t="s">
        <v>36388</v>
      </c>
      <c r="C338" s="373" t="s">
        <v>21532</v>
      </c>
      <c r="D338" s="374">
        <v>264</v>
      </c>
    </row>
    <row r="339" spans="1:4" ht="15" customHeight="1">
      <c r="A339" s="371">
        <v>246</v>
      </c>
      <c r="B339" s="372" t="s">
        <v>36389</v>
      </c>
      <c r="C339" s="373" t="s">
        <v>21532</v>
      </c>
      <c r="D339" s="374">
        <v>407.82</v>
      </c>
    </row>
    <row r="340" spans="1:4" ht="17.100000000000001" customHeight="1">
      <c r="A340" s="371">
        <v>13636</v>
      </c>
      <c r="B340" s="372" t="s">
        <v>36390</v>
      </c>
      <c r="C340" s="373" t="s">
        <v>21532</v>
      </c>
      <c r="D340" s="374">
        <v>1373.97</v>
      </c>
    </row>
    <row r="341" spans="1:4" ht="17.100000000000001" customHeight="1">
      <c r="A341" s="371">
        <v>10885</v>
      </c>
      <c r="B341" s="372" t="s">
        <v>22268</v>
      </c>
      <c r="C341" s="373" t="s">
        <v>21532</v>
      </c>
      <c r="D341" s="374">
        <v>1048.5</v>
      </c>
    </row>
    <row r="342" spans="1:4" ht="15" customHeight="1">
      <c r="A342" s="371">
        <v>10871</v>
      </c>
      <c r="B342" s="372" t="s">
        <v>22269</v>
      </c>
      <c r="C342" s="373" t="s">
        <v>21532</v>
      </c>
      <c r="D342" s="374">
        <v>758.7</v>
      </c>
    </row>
    <row r="343" spans="1:4" ht="17.100000000000001" customHeight="1">
      <c r="A343" s="371">
        <v>10867</v>
      </c>
      <c r="B343" s="372" t="s">
        <v>36391</v>
      </c>
      <c r="C343" s="373" t="s">
        <v>21532</v>
      </c>
      <c r="D343" s="374">
        <v>1832.07</v>
      </c>
    </row>
    <row r="344" spans="1:4" ht="17.100000000000001" customHeight="1">
      <c r="A344" s="371">
        <v>10868</v>
      </c>
      <c r="B344" s="372" t="s">
        <v>36392</v>
      </c>
      <c r="C344" s="373" t="s">
        <v>21532</v>
      </c>
      <c r="D344" s="374">
        <v>2796.16</v>
      </c>
    </row>
    <row r="345" spans="1:4" ht="17.100000000000001" customHeight="1">
      <c r="A345" s="371">
        <v>10872</v>
      </c>
      <c r="B345" s="372" t="s">
        <v>22270</v>
      </c>
      <c r="C345" s="373" t="s">
        <v>21532</v>
      </c>
      <c r="D345" s="374">
        <v>800.11</v>
      </c>
    </row>
    <row r="346" spans="1:4" ht="17.100000000000001" customHeight="1">
      <c r="A346" s="371">
        <v>10869</v>
      </c>
      <c r="B346" s="372" t="s">
        <v>36393</v>
      </c>
      <c r="C346" s="373" t="s">
        <v>21532</v>
      </c>
      <c r="D346" s="374">
        <v>2860.71</v>
      </c>
    </row>
    <row r="347" spans="1:4" ht="15" customHeight="1">
      <c r="A347" s="371">
        <v>10873</v>
      </c>
      <c r="B347" s="372" t="s">
        <v>36394</v>
      </c>
      <c r="C347" s="373" t="s">
        <v>21532</v>
      </c>
      <c r="D347" s="374">
        <v>929.25</v>
      </c>
    </row>
    <row r="348" spans="1:4" ht="15" customHeight="1">
      <c r="A348" s="371">
        <v>10874</v>
      </c>
      <c r="B348" s="372" t="s">
        <v>36395</v>
      </c>
      <c r="C348" s="373" t="s">
        <v>21532</v>
      </c>
      <c r="D348" s="374">
        <v>1101.55</v>
      </c>
    </row>
    <row r="349" spans="1:4" ht="17.100000000000001" customHeight="1">
      <c r="A349" s="371">
        <v>10875</v>
      </c>
      <c r="B349" s="372" t="s">
        <v>36396</v>
      </c>
      <c r="C349" s="373" t="s">
        <v>21532</v>
      </c>
      <c r="D349" s="374">
        <v>624.5</v>
      </c>
    </row>
    <row r="350" spans="1:4" ht="17.100000000000001" customHeight="1">
      <c r="A350" s="371">
        <v>10876</v>
      </c>
      <c r="B350" s="372" t="s">
        <v>22271</v>
      </c>
      <c r="C350" s="373" t="s">
        <v>21532</v>
      </c>
      <c r="D350" s="374">
        <v>3253.36</v>
      </c>
    </row>
    <row r="351" spans="1:4" ht="15" customHeight="1">
      <c r="A351" s="371">
        <v>10877</v>
      </c>
      <c r="B351" s="372" t="s">
        <v>22272</v>
      </c>
      <c r="C351" s="373" t="s">
        <v>21532</v>
      </c>
      <c r="D351" s="374">
        <v>3957.29</v>
      </c>
    </row>
    <row r="352" spans="1:4" ht="15" customHeight="1">
      <c r="A352" s="371">
        <v>10118</v>
      </c>
      <c r="B352" s="372" t="s">
        <v>36397</v>
      </c>
      <c r="C352" s="373" t="s">
        <v>21532</v>
      </c>
      <c r="D352" s="374">
        <v>654.52</v>
      </c>
    </row>
    <row r="353" spans="1:5" ht="15" customHeight="1">
      <c r="A353" s="371">
        <v>10119</v>
      </c>
      <c r="B353" s="372" t="s">
        <v>36398</v>
      </c>
      <c r="C353" s="373" t="s">
        <v>21532</v>
      </c>
      <c r="D353" s="374">
        <v>1879.37</v>
      </c>
      <c r="E353" s="375" t="s">
        <v>22070</v>
      </c>
    </row>
    <row r="354" spans="1:5" ht="25.5" customHeight="1">
      <c r="A354" s="371">
        <v>7925</v>
      </c>
      <c r="B354" s="372" t="s">
        <v>22273</v>
      </c>
      <c r="C354" s="373" t="s">
        <v>21532</v>
      </c>
      <c r="D354" s="374">
        <v>2395.58</v>
      </c>
    </row>
    <row r="355" spans="1:5" ht="17.100000000000001" customHeight="1">
      <c r="A355" s="371">
        <v>2086</v>
      </c>
      <c r="B355" s="372" t="s">
        <v>22274</v>
      </c>
      <c r="C355" s="373" t="s">
        <v>21532</v>
      </c>
      <c r="D355" s="374">
        <v>949.29</v>
      </c>
    </row>
    <row r="356" spans="1:5" ht="15" customHeight="1">
      <c r="A356" s="371">
        <v>2095</v>
      </c>
      <c r="B356" s="372" t="s">
        <v>22275</v>
      </c>
      <c r="C356" s="373" t="s">
        <v>21532</v>
      </c>
      <c r="D356" s="374">
        <v>451.96</v>
      </c>
      <c r="E356" s="375" t="s">
        <v>22070</v>
      </c>
    </row>
    <row r="357" spans="1:5" ht="15" customHeight="1">
      <c r="A357" s="371">
        <v>13635</v>
      </c>
      <c r="B357" s="372" t="s">
        <v>36399</v>
      </c>
      <c r="C357" s="373" t="s">
        <v>21532</v>
      </c>
      <c r="D357" s="374">
        <v>592.72</v>
      </c>
      <c r="E357" s="375" t="s">
        <v>22070</v>
      </c>
    </row>
    <row r="358" spans="1:5" ht="15" customHeight="1">
      <c r="A358" s="371">
        <v>10171</v>
      </c>
      <c r="B358" s="372" t="s">
        <v>36400</v>
      </c>
      <c r="C358" s="373" t="s">
        <v>21532</v>
      </c>
      <c r="D358" s="374">
        <v>3700.12</v>
      </c>
      <c r="E358" s="375" t="s">
        <v>22070</v>
      </c>
    </row>
    <row r="359" spans="1:5" ht="15" customHeight="1">
      <c r="A359" s="371">
        <v>80</v>
      </c>
      <c r="B359" s="372" t="s">
        <v>22276</v>
      </c>
      <c r="C359" s="373" t="s">
        <v>21543</v>
      </c>
      <c r="D359" s="374">
        <v>11.33</v>
      </c>
      <c r="E359" s="375" t="s">
        <v>22070</v>
      </c>
    </row>
    <row r="360" spans="1:5" ht="15" customHeight="1">
      <c r="A360" s="371">
        <v>4791</v>
      </c>
      <c r="B360" s="372" t="s">
        <v>22277</v>
      </c>
      <c r="C360" s="373" t="s">
        <v>21543</v>
      </c>
      <c r="D360" s="374">
        <v>12.69</v>
      </c>
      <c r="E360" s="375" t="s">
        <v>22070</v>
      </c>
    </row>
    <row r="361" spans="1:5" ht="15" customHeight="1">
      <c r="A361" s="371">
        <v>3509</v>
      </c>
      <c r="B361" s="372" t="s">
        <v>22278</v>
      </c>
      <c r="C361" s="373" t="s">
        <v>21543</v>
      </c>
      <c r="D361" s="374">
        <v>12.69</v>
      </c>
      <c r="E361" s="375" t="s">
        <v>22070</v>
      </c>
    </row>
    <row r="362" spans="1:5" ht="15" customHeight="1">
      <c r="A362" s="371">
        <v>4793</v>
      </c>
      <c r="B362" s="372" t="s">
        <v>22279</v>
      </c>
      <c r="C362" s="373" t="s">
        <v>21543</v>
      </c>
      <c r="D362" s="374">
        <v>11.33</v>
      </c>
      <c r="E362" s="375" t="s">
        <v>22070</v>
      </c>
    </row>
    <row r="363" spans="1:5" ht="15" customHeight="1">
      <c r="A363" s="371">
        <v>4792</v>
      </c>
      <c r="B363" s="372" t="s">
        <v>22280</v>
      </c>
      <c r="C363" s="373" t="s">
        <v>21543</v>
      </c>
      <c r="D363" s="374">
        <v>11.33</v>
      </c>
      <c r="E363" s="375" t="s">
        <v>22070</v>
      </c>
    </row>
    <row r="364" spans="1:5" ht="15" customHeight="1">
      <c r="A364" s="371">
        <v>81</v>
      </c>
      <c r="B364" s="372" t="s">
        <v>22281</v>
      </c>
      <c r="C364" s="373" t="s">
        <v>21543</v>
      </c>
      <c r="D364" s="374">
        <v>11.81</v>
      </c>
      <c r="E364" s="375" t="s">
        <v>22070</v>
      </c>
    </row>
    <row r="365" spans="1:5" ht="15" customHeight="1">
      <c r="A365" s="371">
        <v>4796</v>
      </c>
      <c r="B365" s="372" t="s">
        <v>22282</v>
      </c>
      <c r="C365" s="373" t="s">
        <v>21543</v>
      </c>
      <c r="D365" s="374">
        <v>11.81</v>
      </c>
      <c r="E365" s="375" t="s">
        <v>22070</v>
      </c>
    </row>
    <row r="366" spans="1:5" ht="15" customHeight="1">
      <c r="A366" s="371">
        <v>4797</v>
      </c>
      <c r="B366" s="372" t="s">
        <v>22283</v>
      </c>
      <c r="C366" s="373" t="s">
        <v>21543</v>
      </c>
      <c r="D366" s="374">
        <v>10.23</v>
      </c>
      <c r="E366" s="375" t="s">
        <v>22070</v>
      </c>
    </row>
    <row r="367" spans="1:5" ht="15" customHeight="1">
      <c r="A367" s="371">
        <v>4798</v>
      </c>
      <c r="B367" s="372" t="s">
        <v>22284</v>
      </c>
      <c r="C367" s="373" t="s">
        <v>21543</v>
      </c>
      <c r="D367" s="374">
        <v>10.23</v>
      </c>
      <c r="E367" s="375" t="s">
        <v>22070</v>
      </c>
    </row>
    <row r="368" spans="1:5" ht="15" customHeight="1">
      <c r="A368" s="371">
        <v>4800</v>
      </c>
      <c r="B368" s="372" t="s">
        <v>22285</v>
      </c>
      <c r="C368" s="373" t="s">
        <v>21543</v>
      </c>
      <c r="D368" s="374">
        <v>11.8</v>
      </c>
      <c r="E368" s="375" t="s">
        <v>22070</v>
      </c>
    </row>
    <row r="369" spans="1:5" ht="15" customHeight="1">
      <c r="A369" s="371">
        <v>4799</v>
      </c>
      <c r="B369" s="372" t="s">
        <v>22286</v>
      </c>
      <c r="C369" s="373" t="s">
        <v>21543</v>
      </c>
      <c r="D369" s="374">
        <v>11.8</v>
      </c>
      <c r="E369" s="375" t="s">
        <v>22070</v>
      </c>
    </row>
    <row r="370" spans="1:5" ht="15" customHeight="1">
      <c r="A370" s="371">
        <v>4794</v>
      </c>
      <c r="B370" s="372" t="s">
        <v>22287</v>
      </c>
      <c r="C370" s="373" t="s">
        <v>21543</v>
      </c>
      <c r="D370" s="374">
        <v>12.46</v>
      </c>
      <c r="E370" s="375" t="s">
        <v>22070</v>
      </c>
    </row>
    <row r="371" spans="1:5" ht="15" customHeight="1">
      <c r="A371" s="371">
        <v>4795</v>
      </c>
      <c r="B371" s="372" t="s">
        <v>22288</v>
      </c>
      <c r="C371" s="373" t="s">
        <v>21543</v>
      </c>
      <c r="D371" s="374">
        <v>12.53</v>
      </c>
      <c r="E371" s="375" t="s">
        <v>22070</v>
      </c>
    </row>
    <row r="372" spans="1:5" ht="15" customHeight="1">
      <c r="A372" s="371">
        <v>82</v>
      </c>
      <c r="B372" s="372" t="s">
        <v>22289</v>
      </c>
      <c r="C372" s="373" t="s">
        <v>21543</v>
      </c>
      <c r="D372" s="374">
        <v>11.18</v>
      </c>
      <c r="E372" s="375" t="s">
        <v>22070</v>
      </c>
    </row>
    <row r="373" spans="1:5" ht="15" customHeight="1">
      <c r="A373" s="371">
        <v>4801</v>
      </c>
      <c r="B373" s="372" t="s">
        <v>22290</v>
      </c>
      <c r="C373" s="373" t="s">
        <v>21543</v>
      </c>
      <c r="D373" s="374">
        <v>5.42</v>
      </c>
      <c r="E373" s="375" t="s">
        <v>22070</v>
      </c>
    </row>
    <row r="374" spans="1:5" ht="15" customHeight="1">
      <c r="A374" s="371">
        <v>4802</v>
      </c>
      <c r="B374" s="372" t="s">
        <v>22291</v>
      </c>
      <c r="C374" s="373" t="s">
        <v>21543</v>
      </c>
      <c r="D374" s="374">
        <v>11.18</v>
      </c>
      <c r="E374" s="375" t="s">
        <v>22070</v>
      </c>
    </row>
    <row r="375" spans="1:5" ht="15" customHeight="1">
      <c r="A375" s="371">
        <v>4803</v>
      </c>
      <c r="B375" s="372" t="s">
        <v>22292</v>
      </c>
      <c r="C375" s="373" t="s">
        <v>21543</v>
      </c>
      <c r="D375" s="374">
        <v>11.18</v>
      </c>
    </row>
    <row r="376" spans="1:5" ht="15" customHeight="1">
      <c r="A376" s="371">
        <v>4804</v>
      </c>
      <c r="B376" s="372" t="s">
        <v>22293</v>
      </c>
      <c r="C376" s="373" t="s">
        <v>21543</v>
      </c>
      <c r="D376" s="374">
        <v>11.18</v>
      </c>
    </row>
    <row r="377" spans="1:5" ht="15" customHeight="1">
      <c r="A377" s="371">
        <v>4805</v>
      </c>
      <c r="B377" s="372" t="s">
        <v>22294</v>
      </c>
      <c r="C377" s="373" t="s">
        <v>21543</v>
      </c>
      <c r="D377" s="374">
        <v>9.74</v>
      </c>
    </row>
    <row r="378" spans="1:5" ht="15" customHeight="1">
      <c r="A378" s="371">
        <v>13337</v>
      </c>
      <c r="B378" s="372" t="s">
        <v>22295</v>
      </c>
      <c r="C378" s="373" t="s">
        <v>21627</v>
      </c>
      <c r="D378" s="374">
        <v>0.35</v>
      </c>
      <c r="E378" s="375" t="s">
        <v>22070</v>
      </c>
    </row>
    <row r="379" spans="1:5" ht="15" customHeight="1">
      <c r="A379" s="371">
        <v>10377</v>
      </c>
      <c r="B379" s="372" t="s">
        <v>21711</v>
      </c>
      <c r="C379" s="373" t="s">
        <v>21532</v>
      </c>
      <c r="D379" s="374">
        <v>957.62</v>
      </c>
      <c r="E379" s="375" t="s">
        <v>22070</v>
      </c>
    </row>
    <row r="380" spans="1:5" ht="15" customHeight="1">
      <c r="A380" s="371">
        <v>10376</v>
      </c>
      <c r="B380" s="372" t="s">
        <v>22296</v>
      </c>
      <c r="C380" s="373" t="s">
        <v>21532</v>
      </c>
      <c r="D380" s="374">
        <v>292.27999999999997</v>
      </c>
      <c r="E380" s="375" t="s">
        <v>22070</v>
      </c>
    </row>
    <row r="381" spans="1:5" ht="15" customHeight="1">
      <c r="A381" s="371">
        <v>192</v>
      </c>
      <c r="B381" s="372" t="s">
        <v>22297</v>
      </c>
      <c r="C381" s="373" t="s">
        <v>21542</v>
      </c>
      <c r="D381" s="374">
        <v>1.28</v>
      </c>
    </row>
    <row r="382" spans="1:5" ht="15" customHeight="1">
      <c r="A382" s="371">
        <v>10486</v>
      </c>
      <c r="B382" s="372" t="s">
        <v>22298</v>
      </c>
      <c r="C382" s="373" t="s">
        <v>21542</v>
      </c>
      <c r="D382" s="374">
        <v>1.42</v>
      </c>
    </row>
    <row r="383" spans="1:5" ht="15" customHeight="1">
      <c r="A383" s="371">
        <v>3544</v>
      </c>
      <c r="B383" s="372" t="s">
        <v>22299</v>
      </c>
      <c r="C383" s="373" t="s">
        <v>21543</v>
      </c>
      <c r="D383" s="374">
        <v>23.33</v>
      </c>
      <c r="E383" s="375" t="s">
        <v>22070</v>
      </c>
    </row>
    <row r="384" spans="1:5" ht="15" customHeight="1">
      <c r="A384" s="371">
        <v>2652</v>
      </c>
      <c r="B384" s="372" t="s">
        <v>22300</v>
      </c>
      <c r="C384" s="373" t="s">
        <v>21543</v>
      </c>
      <c r="D384" s="374">
        <v>58.95</v>
      </c>
      <c r="E384" s="375" t="s">
        <v>22070</v>
      </c>
    </row>
    <row r="385" spans="1:5" ht="15" customHeight="1">
      <c r="A385" s="371">
        <v>2651</v>
      </c>
      <c r="B385" s="372" t="s">
        <v>22301</v>
      </c>
      <c r="C385" s="373" t="s">
        <v>21543</v>
      </c>
      <c r="D385" s="374">
        <v>34.049999999999997</v>
      </c>
      <c r="E385" s="375" t="s">
        <v>22070</v>
      </c>
    </row>
    <row r="386" spans="1:5" ht="15" customHeight="1">
      <c r="A386" s="371">
        <v>11267</v>
      </c>
      <c r="B386" s="372" t="s">
        <v>22302</v>
      </c>
      <c r="C386" s="373" t="s">
        <v>21543</v>
      </c>
      <c r="D386" s="374">
        <v>30.67</v>
      </c>
    </row>
    <row r="387" spans="1:5" ht="15" customHeight="1">
      <c r="A387" s="371">
        <v>195</v>
      </c>
      <c r="B387" s="372" t="s">
        <v>22303</v>
      </c>
      <c r="C387" s="373" t="s">
        <v>21543</v>
      </c>
      <c r="D387" s="374">
        <v>33.270000000000003</v>
      </c>
      <c r="E387" s="375" t="s">
        <v>22070</v>
      </c>
    </row>
    <row r="388" spans="1:5" ht="15" customHeight="1">
      <c r="A388" s="371">
        <v>193</v>
      </c>
      <c r="B388" s="372" t="s">
        <v>22304</v>
      </c>
      <c r="C388" s="373" t="s">
        <v>21543</v>
      </c>
      <c r="D388" s="374">
        <v>23.33</v>
      </c>
      <c r="E388" s="375" t="s">
        <v>22070</v>
      </c>
    </row>
    <row r="389" spans="1:5" ht="15" customHeight="1">
      <c r="A389" s="371">
        <v>194</v>
      </c>
      <c r="B389" s="372" t="s">
        <v>22305</v>
      </c>
      <c r="C389" s="373" t="s">
        <v>21543</v>
      </c>
      <c r="D389" s="374">
        <v>23.33</v>
      </c>
      <c r="E389" s="375" t="s">
        <v>22070</v>
      </c>
    </row>
    <row r="390" spans="1:5" ht="15" customHeight="1">
      <c r="A390" s="371">
        <v>196</v>
      </c>
      <c r="B390" s="372" t="s">
        <v>22306</v>
      </c>
      <c r="C390" s="373" t="s">
        <v>21543</v>
      </c>
      <c r="D390" s="374">
        <v>23.33</v>
      </c>
      <c r="E390" s="375" t="s">
        <v>22070</v>
      </c>
    </row>
    <row r="391" spans="1:5" ht="15" customHeight="1">
      <c r="A391" s="371">
        <v>257</v>
      </c>
      <c r="B391" s="372" t="s">
        <v>22307</v>
      </c>
      <c r="C391" s="373" t="s">
        <v>21542</v>
      </c>
      <c r="D391" s="374">
        <v>16.989999999999998</v>
      </c>
      <c r="E391" s="375" t="s">
        <v>22070</v>
      </c>
    </row>
    <row r="392" spans="1:5" ht="15" customHeight="1">
      <c r="A392" s="371">
        <v>3506</v>
      </c>
      <c r="B392" s="372" t="s">
        <v>22308</v>
      </c>
      <c r="C392" s="373" t="s">
        <v>21543</v>
      </c>
      <c r="D392" s="374">
        <v>8.9</v>
      </c>
      <c r="E392" s="375" t="s">
        <v>22070</v>
      </c>
    </row>
    <row r="393" spans="1:5" ht="15" customHeight="1">
      <c r="A393" s="371">
        <v>2545</v>
      </c>
      <c r="B393" s="372" t="s">
        <v>22309</v>
      </c>
      <c r="C393" s="373" t="s">
        <v>21542</v>
      </c>
      <c r="D393" s="374">
        <v>10.91</v>
      </c>
      <c r="E393" s="375" t="s">
        <v>22070</v>
      </c>
    </row>
    <row r="394" spans="1:5" ht="15" customHeight="1">
      <c r="A394" s="371">
        <v>2546</v>
      </c>
      <c r="B394" s="372" t="s">
        <v>22310</v>
      </c>
      <c r="C394" s="373" t="s">
        <v>21543</v>
      </c>
      <c r="D394" s="374">
        <v>8.9</v>
      </c>
      <c r="E394" s="375" t="s">
        <v>22070</v>
      </c>
    </row>
    <row r="395" spans="1:5" ht="15" customHeight="1">
      <c r="A395" s="371">
        <v>8856</v>
      </c>
      <c r="B395" s="372" t="s">
        <v>22311</v>
      </c>
      <c r="C395" s="373" t="s">
        <v>21543</v>
      </c>
      <c r="D395" s="374">
        <v>8.9</v>
      </c>
      <c r="E395" s="375" t="s">
        <v>22070</v>
      </c>
    </row>
    <row r="396" spans="1:5" ht="15" customHeight="1">
      <c r="A396" s="371">
        <v>13270</v>
      </c>
      <c r="B396" s="372" t="s">
        <v>22312</v>
      </c>
      <c r="C396" s="373" t="s">
        <v>21543</v>
      </c>
      <c r="D396" s="374">
        <v>8.9</v>
      </c>
      <c r="E396" s="375" t="s">
        <v>22070</v>
      </c>
    </row>
    <row r="397" spans="1:5" ht="15" customHeight="1">
      <c r="A397" s="371">
        <v>258</v>
      </c>
      <c r="B397" s="372" t="s">
        <v>22313</v>
      </c>
      <c r="C397" s="373" t="s">
        <v>21542</v>
      </c>
      <c r="D397" s="374">
        <v>22.74</v>
      </c>
      <c r="E397" s="375" t="s">
        <v>22070</v>
      </c>
    </row>
    <row r="398" spans="1:5" ht="15" customHeight="1">
      <c r="A398" s="371">
        <v>10743</v>
      </c>
      <c r="B398" s="372" t="s">
        <v>22314</v>
      </c>
      <c r="C398" s="373" t="s">
        <v>21542</v>
      </c>
      <c r="D398" s="374">
        <v>16.91</v>
      </c>
      <c r="E398" s="375" t="s">
        <v>22070</v>
      </c>
    </row>
    <row r="399" spans="1:5" ht="15" customHeight="1">
      <c r="A399" s="371">
        <v>259</v>
      </c>
      <c r="B399" s="372" t="s">
        <v>22315</v>
      </c>
      <c r="C399" s="373" t="s">
        <v>21542</v>
      </c>
      <c r="D399" s="374">
        <v>28.45</v>
      </c>
      <c r="E399" s="375" t="s">
        <v>22070</v>
      </c>
    </row>
    <row r="400" spans="1:5" ht="15" customHeight="1">
      <c r="A400" s="371">
        <v>8809</v>
      </c>
      <c r="B400" s="372" t="s">
        <v>22316</v>
      </c>
      <c r="C400" s="373" t="s">
        <v>21543</v>
      </c>
      <c r="D400" s="374">
        <v>8.9</v>
      </c>
      <c r="E400" s="375" t="s">
        <v>22070</v>
      </c>
    </row>
    <row r="401" spans="1:5" ht="15" customHeight="1">
      <c r="A401" s="371">
        <v>13495</v>
      </c>
      <c r="B401" s="372" t="s">
        <v>22317</v>
      </c>
      <c r="C401" s="373" t="s">
        <v>21543</v>
      </c>
      <c r="D401" s="374">
        <v>8.9</v>
      </c>
      <c r="E401" s="375" t="s">
        <v>22070</v>
      </c>
    </row>
    <row r="402" spans="1:5" ht="15" customHeight="1">
      <c r="A402" s="371">
        <v>8800</v>
      </c>
      <c r="B402" s="372" t="s">
        <v>22318</v>
      </c>
      <c r="C402" s="373" t="s">
        <v>21543</v>
      </c>
      <c r="D402" s="374">
        <v>8.9</v>
      </c>
      <c r="E402" s="375" t="s">
        <v>22070</v>
      </c>
    </row>
    <row r="403" spans="1:5" ht="15" customHeight="1">
      <c r="A403" s="371">
        <v>5012</v>
      </c>
      <c r="B403" s="372" t="s">
        <v>22319</v>
      </c>
      <c r="C403" s="373" t="s">
        <v>21543</v>
      </c>
      <c r="D403" s="374">
        <v>8.9</v>
      </c>
      <c r="E403" s="375" t="s">
        <v>22070</v>
      </c>
    </row>
    <row r="404" spans="1:5" ht="15" customHeight="1">
      <c r="A404" s="371">
        <v>8810</v>
      </c>
      <c r="B404" s="372" t="s">
        <v>22320</v>
      </c>
      <c r="C404" s="373" t="s">
        <v>21543</v>
      </c>
      <c r="D404" s="374">
        <v>8.9</v>
      </c>
    </row>
    <row r="405" spans="1:5" ht="15" customHeight="1">
      <c r="A405" s="371">
        <v>8844</v>
      </c>
      <c r="B405" s="372" t="s">
        <v>22321</v>
      </c>
      <c r="C405" s="373" t="s">
        <v>21543</v>
      </c>
      <c r="D405" s="374">
        <v>8.9</v>
      </c>
    </row>
    <row r="406" spans="1:5" ht="15" customHeight="1">
      <c r="A406" s="371">
        <v>8806</v>
      </c>
      <c r="B406" s="372" t="s">
        <v>22322</v>
      </c>
      <c r="C406" s="373" t="s">
        <v>21543</v>
      </c>
      <c r="D406" s="374">
        <v>8.9</v>
      </c>
    </row>
    <row r="407" spans="1:5" ht="15" customHeight="1">
      <c r="A407" s="371">
        <v>2703</v>
      </c>
      <c r="B407" s="372" t="s">
        <v>22323</v>
      </c>
      <c r="C407" s="373" t="s">
        <v>21532</v>
      </c>
      <c r="D407" s="374">
        <v>9.49</v>
      </c>
      <c r="E407" s="375" t="s">
        <v>22070</v>
      </c>
    </row>
    <row r="408" spans="1:5" ht="15" customHeight="1">
      <c r="A408" s="371">
        <v>2704</v>
      </c>
      <c r="B408" s="372" t="s">
        <v>22324</v>
      </c>
      <c r="C408" s="373" t="s">
        <v>21532</v>
      </c>
      <c r="D408" s="374">
        <v>15.58</v>
      </c>
      <c r="E408" s="375" t="s">
        <v>22070</v>
      </c>
    </row>
    <row r="409" spans="1:5" ht="15" customHeight="1">
      <c r="A409" s="371">
        <v>2705</v>
      </c>
      <c r="B409" s="372" t="s">
        <v>22325</v>
      </c>
      <c r="C409" s="373" t="s">
        <v>21532</v>
      </c>
      <c r="D409" s="374">
        <v>24.4</v>
      </c>
      <c r="E409" s="375" t="s">
        <v>22070</v>
      </c>
    </row>
    <row r="410" spans="1:5" ht="15" customHeight="1">
      <c r="A410" s="371">
        <v>4560</v>
      </c>
      <c r="B410" s="372" t="s">
        <v>22326</v>
      </c>
      <c r="C410" s="373" t="s">
        <v>21543</v>
      </c>
      <c r="D410" s="374">
        <v>8.9</v>
      </c>
    </row>
    <row r="411" spans="1:5" ht="15" customHeight="1">
      <c r="A411" s="371">
        <v>261</v>
      </c>
      <c r="B411" s="372" t="s">
        <v>22327</v>
      </c>
      <c r="C411" s="373" t="s">
        <v>21542</v>
      </c>
      <c r="D411" s="374">
        <v>11.3</v>
      </c>
    </row>
    <row r="412" spans="1:5" ht="15" customHeight="1">
      <c r="A412" s="371">
        <v>262</v>
      </c>
      <c r="B412" s="372" t="s">
        <v>22328</v>
      </c>
      <c r="C412" s="373" t="s">
        <v>21542</v>
      </c>
      <c r="D412" s="374">
        <v>25.36</v>
      </c>
    </row>
    <row r="413" spans="1:5" ht="15" customHeight="1">
      <c r="A413" s="371">
        <v>3505</v>
      </c>
      <c r="B413" s="372" t="s">
        <v>22329</v>
      </c>
      <c r="C413" s="373" t="s">
        <v>21543</v>
      </c>
      <c r="D413" s="374">
        <v>15.83</v>
      </c>
    </row>
    <row r="414" spans="1:5" ht="15" customHeight="1">
      <c r="A414" s="371">
        <v>8811</v>
      </c>
      <c r="B414" s="372" t="s">
        <v>22330</v>
      </c>
      <c r="C414" s="373" t="s">
        <v>21542</v>
      </c>
      <c r="D414" s="374">
        <v>14.2</v>
      </c>
    </row>
    <row r="415" spans="1:5" ht="15" customHeight="1">
      <c r="A415" s="371">
        <v>3359</v>
      </c>
      <c r="B415" s="372" t="s">
        <v>22331</v>
      </c>
      <c r="C415" s="373" t="s">
        <v>21543</v>
      </c>
      <c r="D415" s="374">
        <v>15.83</v>
      </c>
    </row>
    <row r="416" spans="1:5" ht="15" customHeight="1">
      <c r="A416" s="371">
        <v>11950</v>
      </c>
      <c r="B416" s="372" t="s">
        <v>22332</v>
      </c>
      <c r="C416" s="373" t="s">
        <v>21543</v>
      </c>
      <c r="D416" s="374">
        <v>15.83</v>
      </c>
    </row>
    <row r="417" spans="1:5" ht="15" customHeight="1">
      <c r="A417" s="371">
        <v>8808</v>
      </c>
      <c r="B417" s="372" t="s">
        <v>22333</v>
      </c>
      <c r="C417" s="373" t="s">
        <v>21542</v>
      </c>
      <c r="D417" s="374">
        <v>15.61</v>
      </c>
    </row>
    <row r="418" spans="1:5" ht="15" customHeight="1">
      <c r="A418" s="371">
        <v>8836</v>
      </c>
      <c r="B418" s="372" t="s">
        <v>22334</v>
      </c>
      <c r="C418" s="373" t="s">
        <v>21543</v>
      </c>
      <c r="D418" s="374">
        <v>15.83</v>
      </c>
      <c r="E418" s="375" t="s">
        <v>22070</v>
      </c>
    </row>
    <row r="419" spans="1:5" ht="15" customHeight="1">
      <c r="A419" s="371">
        <v>13413</v>
      </c>
      <c r="B419" s="372" t="s">
        <v>21790</v>
      </c>
      <c r="C419" s="373" t="s">
        <v>21532</v>
      </c>
      <c r="D419" s="374">
        <v>22.66</v>
      </c>
      <c r="E419" s="375" t="s">
        <v>22070</v>
      </c>
    </row>
    <row r="420" spans="1:5" ht="15" customHeight="1">
      <c r="A420" s="371">
        <v>13326</v>
      </c>
      <c r="B420" s="372" t="s">
        <v>21791</v>
      </c>
      <c r="C420" s="373" t="s">
        <v>21532</v>
      </c>
      <c r="D420" s="374">
        <v>54.3</v>
      </c>
      <c r="E420" s="375" t="s">
        <v>22070</v>
      </c>
    </row>
    <row r="421" spans="1:5" ht="15" customHeight="1">
      <c r="A421" s="371">
        <v>7551</v>
      </c>
      <c r="B421" s="372" t="s">
        <v>22335</v>
      </c>
      <c r="C421" s="373" t="s">
        <v>21542</v>
      </c>
      <c r="D421" s="374">
        <v>5.77</v>
      </c>
    </row>
    <row r="422" spans="1:5" ht="15" customHeight="1">
      <c r="A422" s="371">
        <v>9783</v>
      </c>
      <c r="B422" s="372" t="s">
        <v>22336</v>
      </c>
      <c r="C422" s="373" t="s">
        <v>21542</v>
      </c>
      <c r="D422" s="374">
        <v>7.7</v>
      </c>
    </row>
    <row r="423" spans="1:5" ht="15" customHeight="1">
      <c r="A423" s="371">
        <v>10738</v>
      </c>
      <c r="B423" s="372" t="s">
        <v>21758</v>
      </c>
      <c r="C423" s="373" t="s">
        <v>21542</v>
      </c>
      <c r="D423" s="374">
        <v>8.77</v>
      </c>
    </row>
    <row r="424" spans="1:5" ht="15" customHeight="1">
      <c r="A424" s="371">
        <v>4834</v>
      </c>
      <c r="B424" s="372" t="s">
        <v>22337</v>
      </c>
      <c r="C424" s="373" t="s">
        <v>21532</v>
      </c>
      <c r="D424" s="374">
        <v>37.1</v>
      </c>
    </row>
    <row r="425" spans="1:5" ht="15" customHeight="1">
      <c r="A425" s="371">
        <v>7898</v>
      </c>
      <c r="B425" s="372" t="s">
        <v>22338</v>
      </c>
      <c r="C425" s="373" t="s">
        <v>21532</v>
      </c>
      <c r="D425" s="374">
        <v>41.41</v>
      </c>
    </row>
    <row r="426" spans="1:5" ht="15" customHeight="1">
      <c r="A426" s="371">
        <v>11411</v>
      </c>
      <c r="B426" s="372" t="s">
        <v>22339</v>
      </c>
      <c r="C426" s="373" t="s">
        <v>21532</v>
      </c>
      <c r="D426" s="374">
        <v>130.46</v>
      </c>
      <c r="E426" s="375" t="s">
        <v>22070</v>
      </c>
    </row>
    <row r="427" spans="1:5" ht="15" customHeight="1">
      <c r="A427" s="371">
        <v>11469</v>
      </c>
      <c r="B427" s="372" t="s">
        <v>22340</v>
      </c>
      <c r="C427" s="373" t="s">
        <v>21532</v>
      </c>
      <c r="D427" s="374">
        <v>12.57</v>
      </c>
    </row>
    <row r="428" spans="1:5" ht="15" customHeight="1">
      <c r="A428" s="371">
        <v>11410</v>
      </c>
      <c r="B428" s="372" t="s">
        <v>22341</v>
      </c>
      <c r="C428" s="373" t="s">
        <v>21532</v>
      </c>
      <c r="D428" s="374">
        <v>62.16</v>
      </c>
    </row>
    <row r="429" spans="1:5" ht="15" customHeight="1">
      <c r="A429" s="371">
        <v>3025</v>
      </c>
      <c r="B429" s="372" t="s">
        <v>22342</v>
      </c>
      <c r="C429" s="373" t="s">
        <v>21637</v>
      </c>
      <c r="D429" s="374">
        <v>2.2000000000000002</v>
      </c>
      <c r="E429" s="375" t="s">
        <v>22070</v>
      </c>
    </row>
    <row r="430" spans="1:5" ht="15" customHeight="1">
      <c r="A430" s="371">
        <v>13012</v>
      </c>
      <c r="B430" s="372" t="s">
        <v>22343</v>
      </c>
      <c r="C430" s="373" t="s">
        <v>21542</v>
      </c>
      <c r="D430" s="374">
        <v>54.58</v>
      </c>
    </row>
    <row r="431" spans="1:5" ht="15" customHeight="1">
      <c r="A431" s="371">
        <v>13013</v>
      </c>
      <c r="B431" s="372" t="s">
        <v>22344</v>
      </c>
      <c r="C431" s="373" t="s">
        <v>21542</v>
      </c>
      <c r="D431" s="374">
        <v>41.41</v>
      </c>
    </row>
    <row r="432" spans="1:5" ht="15" customHeight="1">
      <c r="A432" s="371">
        <v>3047</v>
      </c>
      <c r="B432" s="372" t="s">
        <v>22345</v>
      </c>
      <c r="C432" s="373" t="s">
        <v>21542</v>
      </c>
      <c r="D432" s="374">
        <v>25.91</v>
      </c>
    </row>
    <row r="433" spans="1:5" ht="15" customHeight="1">
      <c r="A433" s="371">
        <v>3502</v>
      </c>
      <c r="B433" s="372" t="s">
        <v>22346</v>
      </c>
      <c r="C433" s="373" t="s">
        <v>21542</v>
      </c>
      <c r="D433" s="374">
        <v>41.41</v>
      </c>
    </row>
    <row r="434" spans="1:5" ht="17.100000000000001" customHeight="1">
      <c r="A434" s="371">
        <v>2972</v>
      </c>
      <c r="B434" s="372" t="s">
        <v>22347</v>
      </c>
      <c r="C434" s="373" t="s">
        <v>21542</v>
      </c>
      <c r="D434" s="374">
        <v>37.39</v>
      </c>
    </row>
    <row r="435" spans="1:5" ht="15" customHeight="1">
      <c r="A435" s="371">
        <v>3564</v>
      </c>
      <c r="B435" s="372" t="s">
        <v>22348</v>
      </c>
      <c r="C435" s="373" t="s">
        <v>21542</v>
      </c>
      <c r="D435" s="374">
        <v>13.6</v>
      </c>
    </row>
    <row r="436" spans="1:5" ht="15" customHeight="1">
      <c r="A436" s="371">
        <v>3563</v>
      </c>
      <c r="B436" s="372" t="s">
        <v>22349</v>
      </c>
      <c r="C436" s="373" t="s">
        <v>21542</v>
      </c>
      <c r="D436" s="374">
        <v>21.05</v>
      </c>
      <c r="E436" s="375" t="s">
        <v>22070</v>
      </c>
    </row>
    <row r="437" spans="1:5" ht="15" customHeight="1">
      <c r="A437" s="371">
        <v>13336</v>
      </c>
      <c r="B437" s="372" t="s">
        <v>36401</v>
      </c>
      <c r="C437" s="373" t="s">
        <v>21627</v>
      </c>
      <c r="D437" s="374">
        <v>0.5</v>
      </c>
      <c r="E437" s="375" t="s">
        <v>22070</v>
      </c>
    </row>
    <row r="438" spans="1:5" ht="15" customHeight="1">
      <c r="A438" s="371">
        <v>8450</v>
      </c>
      <c r="B438" s="372" t="s">
        <v>22350</v>
      </c>
      <c r="C438" s="373" t="s">
        <v>21543</v>
      </c>
      <c r="D438" s="374">
        <v>13.22</v>
      </c>
      <c r="E438" s="375" t="s">
        <v>22070</v>
      </c>
    </row>
    <row r="439" spans="1:5" ht="15" customHeight="1">
      <c r="A439" s="371">
        <v>5235</v>
      </c>
      <c r="B439" s="372" t="s">
        <v>22351</v>
      </c>
      <c r="C439" s="373" t="s">
        <v>21543</v>
      </c>
      <c r="D439" s="374">
        <v>13.93</v>
      </c>
    </row>
    <row r="440" spans="1:5" ht="15" customHeight="1">
      <c r="A440" s="371">
        <v>5236</v>
      </c>
      <c r="B440" s="372" t="s">
        <v>22352</v>
      </c>
      <c r="C440" s="373" t="s">
        <v>21543</v>
      </c>
      <c r="D440" s="374">
        <v>13.93</v>
      </c>
      <c r="E440" s="375" t="s">
        <v>22070</v>
      </c>
    </row>
    <row r="441" spans="1:5" ht="15" customHeight="1">
      <c r="A441" s="371">
        <v>4814</v>
      </c>
      <c r="B441" s="372" t="s">
        <v>22353</v>
      </c>
      <c r="C441" s="373" t="s">
        <v>21543</v>
      </c>
      <c r="D441" s="374">
        <v>14.29</v>
      </c>
      <c r="E441" s="375" t="s">
        <v>22070</v>
      </c>
    </row>
    <row r="442" spans="1:5" ht="15" customHeight="1">
      <c r="A442" s="371">
        <v>7896</v>
      </c>
      <c r="B442" s="372" t="s">
        <v>22354</v>
      </c>
      <c r="C442" s="373" t="s">
        <v>21591</v>
      </c>
      <c r="D442" s="374">
        <v>181.41</v>
      </c>
    </row>
    <row r="443" spans="1:5" ht="15" customHeight="1">
      <c r="A443" s="371">
        <v>10267</v>
      </c>
      <c r="B443" s="372" t="s">
        <v>22355</v>
      </c>
      <c r="C443" s="373" t="s">
        <v>21532</v>
      </c>
      <c r="D443" s="374">
        <v>22.26</v>
      </c>
    </row>
    <row r="444" spans="1:5" ht="15" customHeight="1">
      <c r="A444" s="371">
        <v>12880</v>
      </c>
      <c r="B444" s="372" t="s">
        <v>22356</v>
      </c>
      <c r="C444" s="373" t="s">
        <v>21532</v>
      </c>
      <c r="D444" s="374">
        <v>19.600000000000001</v>
      </c>
    </row>
    <row r="445" spans="1:5" ht="15" customHeight="1">
      <c r="A445" s="371">
        <v>11175</v>
      </c>
      <c r="B445" s="372" t="s">
        <v>22357</v>
      </c>
      <c r="C445" s="373" t="s">
        <v>21532</v>
      </c>
      <c r="D445" s="374">
        <v>59.14</v>
      </c>
      <c r="E445" s="375" t="s">
        <v>22070</v>
      </c>
    </row>
    <row r="446" spans="1:5" ht="15" customHeight="1">
      <c r="A446" s="371">
        <v>3568</v>
      </c>
      <c r="B446" s="372" t="s">
        <v>22358</v>
      </c>
      <c r="C446" s="373" t="s">
        <v>21532</v>
      </c>
      <c r="D446" s="374">
        <v>8.48</v>
      </c>
    </row>
    <row r="447" spans="1:5" ht="17.100000000000001" customHeight="1">
      <c r="A447" s="371">
        <v>3567</v>
      </c>
      <c r="B447" s="372" t="s">
        <v>22359</v>
      </c>
      <c r="C447" s="373" t="s">
        <v>21532</v>
      </c>
      <c r="D447" s="374">
        <v>5.15</v>
      </c>
    </row>
    <row r="448" spans="1:5" ht="17.100000000000001" customHeight="1">
      <c r="A448" s="371">
        <v>3565</v>
      </c>
      <c r="B448" s="372" t="s">
        <v>22360</v>
      </c>
      <c r="C448" s="373" t="s">
        <v>21532</v>
      </c>
      <c r="D448" s="374">
        <v>47.98</v>
      </c>
    </row>
    <row r="449" spans="1:5" ht="17.100000000000001" customHeight="1">
      <c r="A449" s="371">
        <v>3566</v>
      </c>
      <c r="B449" s="372" t="s">
        <v>22361</v>
      </c>
      <c r="C449" s="373" t="s">
        <v>21532</v>
      </c>
      <c r="D449" s="374">
        <v>3.15</v>
      </c>
    </row>
    <row r="450" spans="1:5" ht="17.100000000000001" customHeight="1">
      <c r="A450" s="371">
        <v>11796</v>
      </c>
      <c r="B450" s="372" t="s">
        <v>36402</v>
      </c>
      <c r="C450" s="373" t="s">
        <v>21637</v>
      </c>
      <c r="D450" s="374">
        <v>67.73</v>
      </c>
    </row>
    <row r="451" spans="1:5" ht="17.100000000000001" customHeight="1">
      <c r="A451" s="371">
        <v>11792</v>
      </c>
      <c r="B451" s="372" t="s">
        <v>36403</v>
      </c>
      <c r="C451" s="373" t="s">
        <v>21637</v>
      </c>
      <c r="D451" s="374">
        <v>71.84</v>
      </c>
    </row>
    <row r="452" spans="1:5" ht="15" customHeight="1">
      <c r="A452" s="371">
        <v>11794</v>
      </c>
      <c r="B452" s="372" t="s">
        <v>36404</v>
      </c>
      <c r="C452" s="373" t="s">
        <v>21637</v>
      </c>
      <c r="D452" s="374">
        <v>74</v>
      </c>
      <c r="E452" s="375" t="s">
        <v>22070</v>
      </c>
    </row>
    <row r="453" spans="1:5" ht="15" customHeight="1">
      <c r="A453" s="371">
        <v>11795</v>
      </c>
      <c r="B453" s="372" t="s">
        <v>36405</v>
      </c>
      <c r="C453" s="373" t="s">
        <v>21637</v>
      </c>
      <c r="D453" s="374">
        <v>85.39</v>
      </c>
    </row>
    <row r="454" spans="1:5" ht="15" customHeight="1">
      <c r="A454" s="371">
        <v>11793</v>
      </c>
      <c r="B454" s="372" t="s">
        <v>36406</v>
      </c>
      <c r="C454" s="373" t="s">
        <v>21637</v>
      </c>
      <c r="D454" s="374">
        <v>90.6</v>
      </c>
      <c r="E454" s="375" t="s">
        <v>22070</v>
      </c>
    </row>
    <row r="455" spans="1:5" ht="15" customHeight="1">
      <c r="A455" s="371">
        <v>4615</v>
      </c>
      <c r="B455" s="372" t="s">
        <v>22362</v>
      </c>
      <c r="C455" s="373" t="s">
        <v>21542</v>
      </c>
      <c r="D455" s="374">
        <v>5.25</v>
      </c>
    </row>
    <row r="456" spans="1:5" ht="15" customHeight="1">
      <c r="A456" s="371">
        <v>6871</v>
      </c>
      <c r="B456" s="372" t="s">
        <v>22363</v>
      </c>
      <c r="C456" s="373" t="s">
        <v>21543</v>
      </c>
      <c r="D456" s="374">
        <v>24.62</v>
      </c>
    </row>
    <row r="457" spans="1:5" ht="17.100000000000001" customHeight="1">
      <c r="A457" s="371">
        <v>4721</v>
      </c>
      <c r="B457" s="372" t="s">
        <v>22364</v>
      </c>
      <c r="C457" s="373" t="s">
        <v>21532</v>
      </c>
      <c r="D457" s="374">
        <v>10.78</v>
      </c>
    </row>
    <row r="458" spans="1:5" ht="17.100000000000001" customHeight="1">
      <c r="A458" s="371">
        <v>11407</v>
      </c>
      <c r="B458" s="372" t="s">
        <v>22365</v>
      </c>
      <c r="C458" s="373" t="s">
        <v>21532</v>
      </c>
      <c r="D458" s="374">
        <v>5.72</v>
      </c>
    </row>
    <row r="459" spans="1:5" ht="15" customHeight="1">
      <c r="A459" s="371">
        <v>11843</v>
      </c>
      <c r="B459" s="372" t="s">
        <v>22366</v>
      </c>
      <c r="C459" s="373" t="s">
        <v>21532</v>
      </c>
      <c r="D459" s="374">
        <v>34.43</v>
      </c>
    </row>
    <row r="460" spans="1:5" ht="15" customHeight="1">
      <c r="A460" s="371">
        <v>7858</v>
      </c>
      <c r="B460" s="372" t="s">
        <v>36407</v>
      </c>
      <c r="C460" s="373" t="s">
        <v>21532</v>
      </c>
      <c r="D460" s="374">
        <v>564.73</v>
      </c>
    </row>
    <row r="461" spans="1:5" ht="17.100000000000001" customHeight="1">
      <c r="A461" s="371">
        <v>12879</v>
      </c>
      <c r="B461" s="372" t="s">
        <v>36408</v>
      </c>
      <c r="C461" s="373" t="s">
        <v>21543</v>
      </c>
      <c r="D461" s="374">
        <v>7.07</v>
      </c>
      <c r="E461" s="375" t="s">
        <v>22070</v>
      </c>
    </row>
    <row r="462" spans="1:5" ht="17.100000000000001" customHeight="1">
      <c r="A462" s="371">
        <v>10380</v>
      </c>
      <c r="B462" s="372" t="s">
        <v>22367</v>
      </c>
      <c r="C462" s="373" t="s">
        <v>21532</v>
      </c>
      <c r="D462" s="374">
        <v>0.94</v>
      </c>
      <c r="E462" s="375" t="s">
        <v>22070</v>
      </c>
    </row>
    <row r="463" spans="1:5" ht="17.100000000000001" customHeight="1">
      <c r="A463" s="371">
        <v>12678</v>
      </c>
      <c r="B463" s="372" t="s">
        <v>22368</v>
      </c>
      <c r="C463" s="373" t="s">
        <v>21639</v>
      </c>
      <c r="D463" s="374">
        <v>9.59</v>
      </c>
      <c r="E463" s="375" t="s">
        <v>22070</v>
      </c>
    </row>
    <row r="464" spans="1:5" ht="17.100000000000001" customHeight="1">
      <c r="A464" s="371">
        <v>2181</v>
      </c>
      <c r="B464" s="372" t="s">
        <v>36409</v>
      </c>
      <c r="C464" s="373" t="s">
        <v>21532</v>
      </c>
      <c r="D464" s="374">
        <v>706.49</v>
      </c>
      <c r="E464" s="375" t="s">
        <v>22070</v>
      </c>
    </row>
    <row r="465" spans="1:5" ht="17.100000000000001" customHeight="1">
      <c r="A465" s="371">
        <v>8376</v>
      </c>
      <c r="B465" s="372" t="s">
        <v>36410</v>
      </c>
      <c r="C465" s="373" t="s">
        <v>21532</v>
      </c>
      <c r="D465" s="374">
        <v>706.49</v>
      </c>
      <c r="E465" s="375" t="s">
        <v>22070</v>
      </c>
    </row>
    <row r="466" spans="1:5" ht="15" customHeight="1">
      <c r="A466" s="371">
        <v>2182</v>
      </c>
      <c r="B466" s="372" t="s">
        <v>36411</v>
      </c>
      <c r="C466" s="373" t="s">
        <v>21532</v>
      </c>
      <c r="D466" s="374">
        <v>1413.2</v>
      </c>
    </row>
    <row r="467" spans="1:5" ht="25.5" customHeight="1">
      <c r="A467" s="371">
        <v>8379</v>
      </c>
      <c r="B467" s="372" t="s">
        <v>36412</v>
      </c>
      <c r="C467" s="373" t="s">
        <v>21532</v>
      </c>
      <c r="D467" s="374">
        <v>593.12</v>
      </c>
    </row>
    <row r="468" spans="1:5" ht="25.5" customHeight="1">
      <c r="A468" s="371">
        <v>8378</v>
      </c>
      <c r="B468" s="372" t="s">
        <v>36413</v>
      </c>
      <c r="C468" s="373" t="s">
        <v>21532</v>
      </c>
      <c r="D468" s="374">
        <v>471.02</v>
      </c>
    </row>
    <row r="469" spans="1:5" ht="17.100000000000001" customHeight="1">
      <c r="A469" s="371">
        <v>10319</v>
      </c>
      <c r="B469" s="372" t="s">
        <v>22369</v>
      </c>
      <c r="C469" s="373" t="s">
        <v>21534</v>
      </c>
      <c r="D469" s="374">
        <v>162.04</v>
      </c>
    </row>
    <row r="470" spans="1:5" ht="17.100000000000001" customHeight="1">
      <c r="A470" s="371">
        <v>9167</v>
      </c>
      <c r="B470" s="372" t="s">
        <v>36414</v>
      </c>
      <c r="C470" s="373" t="s">
        <v>21534</v>
      </c>
      <c r="D470" s="374">
        <v>906.78</v>
      </c>
    </row>
    <row r="471" spans="1:5" ht="25.5" customHeight="1">
      <c r="A471" s="371">
        <v>9166</v>
      </c>
      <c r="B471" s="372" t="s">
        <v>36415</v>
      </c>
      <c r="C471" s="373" t="s">
        <v>21534</v>
      </c>
      <c r="D471" s="374">
        <v>1057.23</v>
      </c>
    </row>
    <row r="472" spans="1:5" ht="15" customHeight="1">
      <c r="A472" s="371">
        <v>2890</v>
      </c>
      <c r="B472" s="372" t="s">
        <v>36416</v>
      </c>
      <c r="C472" s="373" t="s">
        <v>21591</v>
      </c>
      <c r="D472" s="374">
        <v>485.65</v>
      </c>
    </row>
    <row r="473" spans="1:5" ht="15" customHeight="1">
      <c r="A473" s="371">
        <v>7933</v>
      </c>
      <c r="B473" s="372" t="s">
        <v>36417</v>
      </c>
      <c r="C473" s="373" t="s">
        <v>21639</v>
      </c>
      <c r="D473" s="374">
        <v>1256.74</v>
      </c>
      <c r="E473" s="375" t="s">
        <v>22070</v>
      </c>
    </row>
    <row r="474" spans="1:5" ht="17.100000000000001" customHeight="1">
      <c r="A474" s="371">
        <v>9327</v>
      </c>
      <c r="B474" s="372" t="s">
        <v>36418</v>
      </c>
      <c r="C474" s="373" t="s">
        <v>21639</v>
      </c>
      <c r="D474" s="374">
        <v>2105.3000000000002</v>
      </c>
    </row>
    <row r="475" spans="1:5" ht="15" customHeight="1">
      <c r="A475" s="371">
        <v>11707</v>
      </c>
      <c r="B475" s="372" t="s">
        <v>22370</v>
      </c>
      <c r="C475" s="373" t="s">
        <v>21639</v>
      </c>
      <c r="D475" s="374">
        <v>1387.9</v>
      </c>
      <c r="E475" s="375" t="s">
        <v>22070</v>
      </c>
    </row>
    <row r="476" spans="1:5" ht="15" customHeight="1">
      <c r="A476" s="371">
        <v>1065</v>
      </c>
      <c r="B476" s="372" t="s">
        <v>22371</v>
      </c>
      <c r="C476" s="373" t="s">
        <v>21543</v>
      </c>
      <c r="D476" s="374">
        <v>21.73</v>
      </c>
      <c r="E476" s="375" t="s">
        <v>22070</v>
      </c>
    </row>
    <row r="477" spans="1:5" ht="15" customHeight="1">
      <c r="A477" s="371">
        <v>8316</v>
      </c>
      <c r="B477" s="372" t="s">
        <v>36419</v>
      </c>
      <c r="C477" s="373" t="s">
        <v>21532</v>
      </c>
      <c r="D477" s="374">
        <v>12.84</v>
      </c>
      <c r="E477" s="375" t="s">
        <v>22070</v>
      </c>
    </row>
    <row r="478" spans="1:5" ht="15" customHeight="1">
      <c r="A478" s="371">
        <v>667</v>
      </c>
      <c r="B478" s="372" t="s">
        <v>22372</v>
      </c>
      <c r="C478" s="373" t="s">
        <v>21532</v>
      </c>
      <c r="D478" s="374">
        <v>8.41</v>
      </c>
      <c r="E478" s="375" t="s">
        <v>22070</v>
      </c>
    </row>
    <row r="479" spans="1:5" ht="15" customHeight="1">
      <c r="A479" s="371">
        <v>13037</v>
      </c>
      <c r="B479" s="372" t="s">
        <v>22373</v>
      </c>
      <c r="C479" s="373" t="s">
        <v>21600</v>
      </c>
      <c r="D479" s="374">
        <v>7.56</v>
      </c>
    </row>
    <row r="480" spans="1:5" ht="15" customHeight="1">
      <c r="A480" s="371">
        <v>4729</v>
      </c>
      <c r="B480" s="372" t="s">
        <v>22374</v>
      </c>
      <c r="C480" s="373" t="s">
        <v>21532</v>
      </c>
      <c r="D480" s="374">
        <v>28.8</v>
      </c>
      <c r="E480" s="375" t="s">
        <v>22070</v>
      </c>
    </row>
    <row r="481" spans="1:5" ht="15" customHeight="1">
      <c r="A481" s="371">
        <v>11264</v>
      </c>
      <c r="B481" s="372" t="s">
        <v>22375</v>
      </c>
      <c r="C481" s="373" t="s">
        <v>21532</v>
      </c>
      <c r="D481" s="374">
        <v>13.52</v>
      </c>
      <c r="E481" s="375" t="s">
        <v>22070</v>
      </c>
    </row>
    <row r="482" spans="1:5" ht="15" customHeight="1">
      <c r="A482" s="371">
        <v>1654</v>
      </c>
      <c r="B482" s="372" t="s">
        <v>22378</v>
      </c>
      <c r="C482" s="373" t="s">
        <v>21542</v>
      </c>
      <c r="D482" s="374">
        <v>265.85000000000002</v>
      </c>
    </row>
    <row r="483" spans="1:5" ht="15" customHeight="1">
      <c r="A483" s="371">
        <v>4977</v>
      </c>
      <c r="B483" s="372" t="s">
        <v>22379</v>
      </c>
      <c r="C483" s="373" t="s">
        <v>21532</v>
      </c>
      <c r="D483" s="374">
        <v>0.44</v>
      </c>
    </row>
    <row r="484" spans="1:5" ht="15" customHeight="1">
      <c r="A484" s="371">
        <v>4976</v>
      </c>
      <c r="B484" s="372" t="s">
        <v>22380</v>
      </c>
      <c r="C484" s="373" t="s">
        <v>21532</v>
      </c>
      <c r="D484" s="374">
        <v>0.44</v>
      </c>
      <c r="E484" s="375" t="s">
        <v>22070</v>
      </c>
    </row>
    <row r="485" spans="1:5" ht="15" customHeight="1">
      <c r="A485" s="371">
        <v>4978</v>
      </c>
      <c r="B485" s="372" t="s">
        <v>22381</v>
      </c>
      <c r="C485" s="373" t="s">
        <v>21532</v>
      </c>
      <c r="D485" s="374">
        <v>1.98</v>
      </c>
      <c r="E485" s="375" t="s">
        <v>22070</v>
      </c>
    </row>
    <row r="486" spans="1:5" ht="15" customHeight="1">
      <c r="A486" s="371">
        <v>4979</v>
      </c>
      <c r="B486" s="372" t="s">
        <v>22382</v>
      </c>
      <c r="C486" s="373" t="s">
        <v>21532</v>
      </c>
      <c r="D486" s="374">
        <v>2.92</v>
      </c>
      <c r="E486" s="375" t="s">
        <v>22070</v>
      </c>
    </row>
    <row r="487" spans="1:5" ht="15" customHeight="1">
      <c r="A487" s="371">
        <v>4975</v>
      </c>
      <c r="B487" s="372" t="s">
        <v>22383</v>
      </c>
      <c r="C487" s="373" t="s">
        <v>21532</v>
      </c>
      <c r="D487" s="374">
        <v>0.44</v>
      </c>
      <c r="E487" s="375" t="s">
        <v>22070</v>
      </c>
    </row>
    <row r="488" spans="1:5" ht="15" customHeight="1">
      <c r="A488" s="371">
        <v>13367</v>
      </c>
      <c r="B488" s="372" t="s">
        <v>22384</v>
      </c>
      <c r="C488" s="373" t="s">
        <v>21532</v>
      </c>
      <c r="D488" s="374">
        <v>0.2</v>
      </c>
      <c r="E488" s="375" t="s">
        <v>22070</v>
      </c>
    </row>
    <row r="489" spans="1:5" ht="15" customHeight="1">
      <c r="A489" s="371">
        <v>2682</v>
      </c>
      <c r="B489" s="372" t="s">
        <v>22385</v>
      </c>
      <c r="C489" s="373" t="s">
        <v>21532</v>
      </c>
      <c r="D489" s="374">
        <v>0.16</v>
      </c>
    </row>
    <row r="490" spans="1:5" ht="15" customHeight="1">
      <c r="A490" s="371">
        <v>4417</v>
      </c>
      <c r="B490" s="372" t="s">
        <v>22386</v>
      </c>
      <c r="C490" s="373" t="s">
        <v>21532</v>
      </c>
      <c r="D490" s="374">
        <v>0.54</v>
      </c>
      <c r="E490" s="375" t="s">
        <v>22070</v>
      </c>
    </row>
    <row r="491" spans="1:5" ht="15" customHeight="1">
      <c r="A491" s="371">
        <v>6554</v>
      </c>
      <c r="B491" s="372" t="s">
        <v>22387</v>
      </c>
      <c r="C491" s="373" t="s">
        <v>21532</v>
      </c>
      <c r="D491" s="374">
        <v>0.3</v>
      </c>
      <c r="E491" s="375" t="s">
        <v>22070</v>
      </c>
    </row>
    <row r="492" spans="1:5" ht="15" customHeight="1">
      <c r="A492" s="371">
        <v>7852</v>
      </c>
      <c r="B492" s="372" t="s">
        <v>22388</v>
      </c>
      <c r="C492" s="373" t="s">
        <v>21532</v>
      </c>
      <c r="D492" s="374">
        <v>14.47</v>
      </c>
    </row>
    <row r="493" spans="1:5" ht="15" customHeight="1">
      <c r="A493" s="371">
        <v>2947</v>
      </c>
      <c r="B493" s="372" t="s">
        <v>22389</v>
      </c>
      <c r="C493" s="373" t="s">
        <v>21532</v>
      </c>
      <c r="D493" s="374">
        <v>7.44</v>
      </c>
      <c r="E493" s="375" t="s">
        <v>22070</v>
      </c>
    </row>
    <row r="494" spans="1:5" ht="15" customHeight="1">
      <c r="A494" s="371">
        <v>8798</v>
      </c>
      <c r="B494" s="372" t="s">
        <v>22390</v>
      </c>
      <c r="C494" s="373" t="s">
        <v>21532</v>
      </c>
      <c r="D494" s="374">
        <v>20.59</v>
      </c>
    </row>
    <row r="495" spans="1:5" ht="15" customHeight="1">
      <c r="A495" s="371">
        <v>10361</v>
      </c>
      <c r="B495" s="372" t="s">
        <v>22391</v>
      </c>
      <c r="C495" s="373" t="s">
        <v>21714</v>
      </c>
      <c r="D495" s="374">
        <v>9.27</v>
      </c>
    </row>
    <row r="496" spans="1:5" ht="15" customHeight="1">
      <c r="A496" s="371">
        <v>13936</v>
      </c>
      <c r="B496" s="372" t="s">
        <v>36420</v>
      </c>
      <c r="C496" s="373" t="s">
        <v>21543</v>
      </c>
      <c r="D496" s="374">
        <v>9.75</v>
      </c>
    </row>
    <row r="497" spans="1:5" ht="15" customHeight="1">
      <c r="A497" s="371">
        <v>13073</v>
      </c>
      <c r="B497" s="372" t="s">
        <v>22392</v>
      </c>
      <c r="C497" s="373" t="s">
        <v>21543</v>
      </c>
      <c r="D497" s="374">
        <v>11.39</v>
      </c>
    </row>
    <row r="498" spans="1:5" ht="15" customHeight="1">
      <c r="A498" s="371">
        <v>13074</v>
      </c>
      <c r="B498" s="372" t="s">
        <v>22393</v>
      </c>
      <c r="C498" s="373" t="s">
        <v>21543</v>
      </c>
      <c r="D498" s="374">
        <v>11.39</v>
      </c>
    </row>
    <row r="499" spans="1:5" ht="15" customHeight="1">
      <c r="A499" s="371">
        <v>13075</v>
      </c>
      <c r="B499" s="372" t="s">
        <v>22394</v>
      </c>
      <c r="C499" s="373" t="s">
        <v>21543</v>
      </c>
      <c r="D499" s="374">
        <v>9.85</v>
      </c>
    </row>
    <row r="500" spans="1:5" ht="15" customHeight="1">
      <c r="A500" s="371">
        <v>13079</v>
      </c>
      <c r="B500" s="372" t="s">
        <v>22395</v>
      </c>
      <c r="C500" s="373" t="s">
        <v>21543</v>
      </c>
      <c r="D500" s="374">
        <v>10.56</v>
      </c>
    </row>
    <row r="501" spans="1:5" ht="15" customHeight="1">
      <c r="A501" s="371">
        <v>13080</v>
      </c>
      <c r="B501" s="372" t="s">
        <v>22396</v>
      </c>
      <c r="C501" s="373" t="s">
        <v>21543</v>
      </c>
      <c r="D501" s="374">
        <v>10.67</v>
      </c>
    </row>
    <row r="502" spans="1:5" ht="15" customHeight="1">
      <c r="A502" s="371">
        <v>13081</v>
      </c>
      <c r="B502" s="372" t="s">
        <v>22397</v>
      </c>
      <c r="C502" s="373" t="s">
        <v>21543</v>
      </c>
      <c r="D502" s="374">
        <v>10.62</v>
      </c>
    </row>
    <row r="503" spans="1:5" ht="15" customHeight="1">
      <c r="A503" s="371">
        <v>13083</v>
      </c>
      <c r="B503" s="372" t="s">
        <v>22398</v>
      </c>
      <c r="C503" s="373" t="s">
        <v>21543</v>
      </c>
      <c r="D503" s="374">
        <v>10.62</v>
      </c>
      <c r="E503" s="375" t="s">
        <v>22070</v>
      </c>
    </row>
    <row r="504" spans="1:5" ht="15" customHeight="1">
      <c r="A504" s="371">
        <v>13082</v>
      </c>
      <c r="B504" s="372" t="s">
        <v>22399</v>
      </c>
      <c r="C504" s="373" t="s">
        <v>21543</v>
      </c>
      <c r="D504" s="374">
        <v>10.62</v>
      </c>
      <c r="E504" s="375" t="s">
        <v>22070</v>
      </c>
    </row>
    <row r="505" spans="1:5" ht="15" customHeight="1">
      <c r="A505" s="371">
        <v>13084</v>
      </c>
      <c r="B505" s="372" t="s">
        <v>22400</v>
      </c>
      <c r="C505" s="373" t="s">
        <v>21543</v>
      </c>
      <c r="D505" s="374">
        <v>10.62</v>
      </c>
    </row>
    <row r="506" spans="1:5" ht="15" customHeight="1">
      <c r="A506" s="371">
        <v>13085</v>
      </c>
      <c r="B506" s="372" t="s">
        <v>22401</v>
      </c>
      <c r="C506" s="373" t="s">
        <v>21543</v>
      </c>
      <c r="D506" s="374">
        <v>10.44</v>
      </c>
    </row>
    <row r="507" spans="1:5" ht="15" customHeight="1">
      <c r="A507" s="371">
        <v>13086</v>
      </c>
      <c r="B507" s="372" t="s">
        <v>22402</v>
      </c>
      <c r="C507" s="373" t="s">
        <v>21543</v>
      </c>
      <c r="D507" s="374">
        <v>10.44</v>
      </c>
    </row>
    <row r="508" spans="1:5" ht="15" customHeight="1">
      <c r="A508" s="371">
        <v>13087</v>
      </c>
      <c r="B508" s="372" t="s">
        <v>22403</v>
      </c>
      <c r="C508" s="373" t="s">
        <v>21543</v>
      </c>
      <c r="D508" s="374">
        <v>11.39</v>
      </c>
    </row>
    <row r="509" spans="1:5" ht="15" customHeight="1">
      <c r="A509" s="371">
        <v>13088</v>
      </c>
      <c r="B509" s="372" t="s">
        <v>22404</v>
      </c>
      <c r="C509" s="373" t="s">
        <v>21543</v>
      </c>
      <c r="D509" s="374">
        <v>12.15</v>
      </c>
    </row>
    <row r="510" spans="1:5" ht="15" customHeight="1">
      <c r="A510" s="371">
        <v>13089</v>
      </c>
      <c r="B510" s="372" t="s">
        <v>22405</v>
      </c>
      <c r="C510" s="373" t="s">
        <v>21543</v>
      </c>
      <c r="D510" s="374">
        <v>11.39</v>
      </c>
    </row>
    <row r="511" spans="1:5" ht="15" customHeight="1">
      <c r="A511" s="371">
        <v>13090</v>
      </c>
      <c r="B511" s="372" t="s">
        <v>22406</v>
      </c>
      <c r="C511" s="373" t="s">
        <v>21543</v>
      </c>
      <c r="D511" s="374">
        <v>9.81</v>
      </c>
    </row>
    <row r="512" spans="1:5" ht="15" customHeight="1">
      <c r="A512" s="371">
        <v>13273</v>
      </c>
      <c r="B512" s="372" t="s">
        <v>22407</v>
      </c>
      <c r="C512" s="373" t="s">
        <v>21543</v>
      </c>
      <c r="D512" s="374">
        <v>12.15</v>
      </c>
    </row>
    <row r="513" spans="1:5" ht="15" customHeight="1">
      <c r="A513" s="371">
        <v>13091</v>
      </c>
      <c r="B513" s="372" t="s">
        <v>22408</v>
      </c>
      <c r="C513" s="373" t="s">
        <v>21543</v>
      </c>
      <c r="D513" s="374">
        <v>10.56</v>
      </c>
    </row>
    <row r="514" spans="1:5" ht="15" customHeight="1">
      <c r="A514" s="371">
        <v>13092</v>
      </c>
      <c r="B514" s="372" t="s">
        <v>22409</v>
      </c>
      <c r="C514" s="373" t="s">
        <v>21543</v>
      </c>
      <c r="D514" s="374">
        <v>11.39</v>
      </c>
    </row>
    <row r="515" spans="1:5" ht="15" customHeight="1">
      <c r="A515" s="371">
        <v>13093</v>
      </c>
      <c r="B515" s="372" t="s">
        <v>22410</v>
      </c>
      <c r="C515" s="373" t="s">
        <v>21543</v>
      </c>
      <c r="D515" s="374">
        <v>10.56</v>
      </c>
    </row>
    <row r="516" spans="1:5" ht="15" customHeight="1">
      <c r="A516" s="371">
        <v>13094</v>
      </c>
      <c r="B516" s="372" t="s">
        <v>22411</v>
      </c>
      <c r="C516" s="373" t="s">
        <v>21543</v>
      </c>
      <c r="D516" s="374">
        <v>10.56</v>
      </c>
    </row>
    <row r="517" spans="1:5" ht="15" customHeight="1">
      <c r="A517" s="371">
        <v>13043</v>
      </c>
      <c r="B517" s="372" t="s">
        <v>22412</v>
      </c>
      <c r="C517" s="373" t="s">
        <v>21543</v>
      </c>
      <c r="D517" s="374">
        <v>10.56</v>
      </c>
    </row>
    <row r="518" spans="1:5" ht="15" customHeight="1">
      <c r="A518" s="371">
        <v>12875</v>
      </c>
      <c r="B518" s="372" t="s">
        <v>22412</v>
      </c>
      <c r="C518" s="373" t="s">
        <v>21543</v>
      </c>
      <c r="D518" s="374">
        <v>10.67</v>
      </c>
    </row>
    <row r="519" spans="1:5" ht="15" customHeight="1">
      <c r="A519" s="371">
        <v>13046</v>
      </c>
      <c r="B519" s="372" t="s">
        <v>22413</v>
      </c>
      <c r="C519" s="373" t="s">
        <v>21543</v>
      </c>
      <c r="D519" s="374">
        <v>10.67</v>
      </c>
    </row>
    <row r="520" spans="1:5" ht="15" customHeight="1">
      <c r="A520" s="371">
        <v>13095</v>
      </c>
      <c r="B520" s="372" t="s">
        <v>22414</v>
      </c>
      <c r="C520" s="373" t="s">
        <v>21543</v>
      </c>
      <c r="D520" s="374">
        <v>10.56</v>
      </c>
    </row>
    <row r="521" spans="1:5" ht="15" customHeight="1">
      <c r="A521" s="371">
        <v>13096</v>
      </c>
      <c r="B521" s="372" t="s">
        <v>22415</v>
      </c>
      <c r="C521" s="373" t="s">
        <v>21543</v>
      </c>
      <c r="D521" s="374">
        <v>10.67</v>
      </c>
    </row>
    <row r="522" spans="1:5" ht="15" customHeight="1">
      <c r="A522" s="371">
        <v>13097</v>
      </c>
      <c r="B522" s="372" t="s">
        <v>22416</v>
      </c>
      <c r="C522" s="373" t="s">
        <v>21543</v>
      </c>
      <c r="D522" s="374">
        <v>10.62</v>
      </c>
      <c r="E522" s="375" t="s">
        <v>22070</v>
      </c>
    </row>
    <row r="523" spans="1:5" ht="15" customHeight="1">
      <c r="A523" s="371">
        <v>13047</v>
      </c>
      <c r="B523" s="372" t="s">
        <v>22417</v>
      </c>
      <c r="C523" s="373" t="s">
        <v>21543</v>
      </c>
      <c r="D523" s="374">
        <v>10.62</v>
      </c>
      <c r="E523" s="375" t="s">
        <v>22070</v>
      </c>
    </row>
    <row r="524" spans="1:5" ht="15" customHeight="1">
      <c r="A524" s="371">
        <v>13234</v>
      </c>
      <c r="B524" s="372" t="s">
        <v>22418</v>
      </c>
      <c r="C524" s="373" t="s">
        <v>21543</v>
      </c>
      <c r="D524" s="374">
        <v>10.67</v>
      </c>
      <c r="E524" s="375" t="s">
        <v>22070</v>
      </c>
    </row>
    <row r="525" spans="1:5" ht="15" customHeight="1">
      <c r="A525" s="371">
        <v>2441</v>
      </c>
      <c r="B525" s="372" t="s">
        <v>22419</v>
      </c>
      <c r="C525" s="373" t="s">
        <v>21543</v>
      </c>
      <c r="D525" s="374">
        <v>11.09</v>
      </c>
      <c r="E525" s="375" t="s">
        <v>22070</v>
      </c>
    </row>
    <row r="526" spans="1:5" ht="15" customHeight="1">
      <c r="A526" s="371">
        <v>2442</v>
      </c>
      <c r="B526" s="372" t="s">
        <v>22420</v>
      </c>
      <c r="C526" s="373" t="s">
        <v>21543</v>
      </c>
      <c r="D526" s="374">
        <v>11.09</v>
      </c>
      <c r="E526" s="375" t="s">
        <v>22070</v>
      </c>
    </row>
    <row r="527" spans="1:5" ht="15" customHeight="1">
      <c r="A527" s="371">
        <v>2443</v>
      </c>
      <c r="B527" s="372" t="s">
        <v>22421</v>
      </c>
      <c r="C527" s="373" t="s">
        <v>21543</v>
      </c>
      <c r="D527" s="374">
        <v>11.09</v>
      </c>
    </row>
    <row r="528" spans="1:5" ht="15" customHeight="1">
      <c r="A528" s="371">
        <v>2439</v>
      </c>
      <c r="B528" s="372" t="s">
        <v>22422</v>
      </c>
      <c r="C528" s="373" t="s">
        <v>21543</v>
      </c>
      <c r="D528" s="374">
        <v>11.09</v>
      </c>
    </row>
    <row r="529" spans="1:5" ht="15" customHeight="1">
      <c r="A529" s="371">
        <v>13496</v>
      </c>
      <c r="B529" s="372" t="s">
        <v>22423</v>
      </c>
      <c r="C529" s="373" t="s">
        <v>21543</v>
      </c>
      <c r="D529" s="374">
        <v>9.75</v>
      </c>
      <c r="E529" s="375" t="s">
        <v>22070</v>
      </c>
    </row>
    <row r="530" spans="1:5" ht="15" customHeight="1">
      <c r="A530" s="371">
        <v>9640</v>
      </c>
      <c r="B530" s="372" t="s">
        <v>22424</v>
      </c>
      <c r="C530" s="373" t="s">
        <v>21543</v>
      </c>
      <c r="D530" s="374">
        <v>9.27</v>
      </c>
    </row>
    <row r="531" spans="1:5" ht="15" customHeight="1">
      <c r="A531" s="371">
        <v>9641</v>
      </c>
      <c r="B531" s="372" t="s">
        <v>22425</v>
      </c>
      <c r="C531" s="373" t="s">
        <v>21543</v>
      </c>
      <c r="D531" s="374">
        <v>9.27</v>
      </c>
      <c r="E531" s="375" t="s">
        <v>22070</v>
      </c>
    </row>
    <row r="532" spans="1:5" ht="15" customHeight="1">
      <c r="A532" s="371">
        <v>510</v>
      </c>
      <c r="B532" s="372" t="s">
        <v>22426</v>
      </c>
      <c r="C532" s="373" t="s">
        <v>21543</v>
      </c>
      <c r="D532" s="374">
        <v>9.75</v>
      </c>
    </row>
    <row r="533" spans="1:5" ht="15" customHeight="1">
      <c r="A533" s="371">
        <v>4897</v>
      </c>
      <c r="B533" s="372" t="s">
        <v>22427</v>
      </c>
      <c r="C533" s="373" t="s">
        <v>21543</v>
      </c>
      <c r="D533" s="374">
        <v>9.27</v>
      </c>
      <c r="E533" s="375" t="s">
        <v>22070</v>
      </c>
    </row>
    <row r="534" spans="1:5" ht="15" customHeight="1">
      <c r="A534" s="371">
        <v>8831</v>
      </c>
      <c r="B534" s="372" t="s">
        <v>22428</v>
      </c>
      <c r="C534" s="373" t="s">
        <v>21543</v>
      </c>
      <c r="D534" s="374">
        <v>9.75</v>
      </c>
      <c r="E534" s="375" t="s">
        <v>22070</v>
      </c>
    </row>
    <row r="535" spans="1:5" ht="15" customHeight="1">
      <c r="A535" s="371">
        <v>5209</v>
      </c>
      <c r="B535" s="372" t="s">
        <v>22429</v>
      </c>
      <c r="C535" s="373" t="s">
        <v>21543</v>
      </c>
      <c r="D535" s="374">
        <v>9.27</v>
      </c>
      <c r="E535" s="375" t="s">
        <v>22070</v>
      </c>
    </row>
    <row r="536" spans="1:5" ht="15" customHeight="1">
      <c r="A536" s="371">
        <v>7504</v>
      </c>
      <c r="B536" s="372" t="s">
        <v>22430</v>
      </c>
      <c r="C536" s="373" t="s">
        <v>21543</v>
      </c>
      <c r="D536" s="374">
        <v>9.75</v>
      </c>
    </row>
    <row r="537" spans="1:5" ht="15" customHeight="1">
      <c r="A537" s="371">
        <v>509</v>
      </c>
      <c r="B537" s="372" t="s">
        <v>22431</v>
      </c>
      <c r="C537" s="373" t="s">
        <v>21714</v>
      </c>
      <c r="D537" s="374">
        <v>9.75</v>
      </c>
    </row>
    <row r="538" spans="1:5" ht="15" customHeight="1">
      <c r="A538" s="371">
        <v>4221</v>
      </c>
      <c r="B538" s="372" t="s">
        <v>22432</v>
      </c>
      <c r="C538" s="373" t="s">
        <v>21542</v>
      </c>
      <c r="D538" s="374">
        <v>5.36</v>
      </c>
    </row>
    <row r="539" spans="1:5" ht="15" customHeight="1">
      <c r="A539" s="371">
        <v>4370</v>
      </c>
      <c r="B539" s="372" t="s">
        <v>22433</v>
      </c>
      <c r="C539" s="373" t="s">
        <v>21543</v>
      </c>
      <c r="D539" s="374">
        <v>9.27</v>
      </c>
    </row>
    <row r="540" spans="1:5" ht="15" customHeight="1">
      <c r="A540" s="371">
        <v>8834</v>
      </c>
      <c r="B540" s="372" t="s">
        <v>22434</v>
      </c>
      <c r="C540" s="373" t="s">
        <v>21543</v>
      </c>
      <c r="D540" s="374">
        <v>9.27</v>
      </c>
    </row>
    <row r="541" spans="1:5" ht="15" customHeight="1">
      <c r="A541" s="371">
        <v>8449</v>
      </c>
      <c r="B541" s="372" t="s">
        <v>22435</v>
      </c>
      <c r="C541" s="373" t="s">
        <v>21543</v>
      </c>
      <c r="D541" s="374">
        <v>9.27</v>
      </c>
    </row>
    <row r="542" spans="1:5" ht="15" customHeight="1">
      <c r="A542" s="371">
        <v>4898</v>
      </c>
      <c r="B542" s="372" t="s">
        <v>22436</v>
      </c>
      <c r="C542" s="373" t="s">
        <v>21543</v>
      </c>
      <c r="D542" s="374">
        <v>9.27</v>
      </c>
    </row>
    <row r="543" spans="1:5" ht="15" customHeight="1">
      <c r="A543" s="371">
        <v>8858</v>
      </c>
      <c r="B543" s="372" t="s">
        <v>22437</v>
      </c>
      <c r="C543" s="373" t="s">
        <v>21543</v>
      </c>
      <c r="D543" s="374">
        <v>9.27</v>
      </c>
    </row>
    <row r="544" spans="1:5" ht="15" customHeight="1">
      <c r="A544" s="371">
        <v>4222</v>
      </c>
      <c r="B544" s="372" t="s">
        <v>22438</v>
      </c>
      <c r="C544" s="373" t="s">
        <v>21542</v>
      </c>
      <c r="D544" s="374">
        <v>8.09</v>
      </c>
    </row>
    <row r="545" spans="1:5" ht="15" customHeight="1">
      <c r="A545" s="371">
        <v>6560</v>
      </c>
      <c r="B545" s="372" t="s">
        <v>22439</v>
      </c>
      <c r="C545" s="373" t="s">
        <v>21542</v>
      </c>
      <c r="D545" s="374">
        <v>176.96</v>
      </c>
    </row>
    <row r="546" spans="1:5" ht="15" customHeight="1">
      <c r="A546" s="371">
        <v>6470</v>
      </c>
      <c r="B546" s="372" t="s">
        <v>22440</v>
      </c>
      <c r="C546" s="373" t="s">
        <v>21543</v>
      </c>
      <c r="D546" s="374">
        <v>9.27</v>
      </c>
    </row>
    <row r="547" spans="1:5" ht="15" customHeight="1">
      <c r="A547" s="371">
        <v>13128</v>
      </c>
      <c r="B547" s="372" t="s">
        <v>22441</v>
      </c>
      <c r="C547" s="373" t="s">
        <v>21543</v>
      </c>
      <c r="D547" s="374">
        <v>10.62</v>
      </c>
    </row>
    <row r="548" spans="1:5" ht="15" customHeight="1">
      <c r="A548" s="371">
        <v>13129</v>
      </c>
      <c r="B548" s="372" t="s">
        <v>22442</v>
      </c>
      <c r="C548" s="373" t="s">
        <v>21543</v>
      </c>
      <c r="D548" s="374">
        <v>10.56</v>
      </c>
    </row>
    <row r="549" spans="1:5" ht="15" customHeight="1">
      <c r="A549" s="371">
        <v>13130</v>
      </c>
      <c r="B549" s="372" t="s">
        <v>22443</v>
      </c>
      <c r="C549" s="373" t="s">
        <v>21543</v>
      </c>
      <c r="D549" s="374">
        <v>10.56</v>
      </c>
      <c r="E549" s="375" t="s">
        <v>22070</v>
      </c>
    </row>
    <row r="550" spans="1:5" ht="15" customHeight="1">
      <c r="A550" s="371">
        <v>13131</v>
      </c>
      <c r="B550" s="372" t="s">
        <v>22444</v>
      </c>
      <c r="C550" s="373" t="s">
        <v>21543</v>
      </c>
      <c r="D550" s="374">
        <v>10.67</v>
      </c>
    </row>
    <row r="551" spans="1:5" ht="15" customHeight="1">
      <c r="A551" s="371">
        <v>13132</v>
      </c>
      <c r="B551" s="372" t="s">
        <v>22445</v>
      </c>
      <c r="C551" s="373" t="s">
        <v>21543</v>
      </c>
      <c r="D551" s="374">
        <v>10.67</v>
      </c>
    </row>
    <row r="552" spans="1:5" ht="15" customHeight="1">
      <c r="A552" s="371">
        <v>13127</v>
      </c>
      <c r="B552" s="372" t="s">
        <v>22446</v>
      </c>
      <c r="C552" s="373" t="s">
        <v>21543</v>
      </c>
      <c r="D552" s="374">
        <v>10.44</v>
      </c>
    </row>
    <row r="553" spans="1:5" ht="15" customHeight="1">
      <c r="A553" s="371">
        <v>13126</v>
      </c>
      <c r="B553" s="372" t="s">
        <v>22447</v>
      </c>
      <c r="C553" s="373" t="s">
        <v>21543</v>
      </c>
      <c r="D553" s="374">
        <v>10.56</v>
      </c>
      <c r="E553" s="375" t="s">
        <v>22070</v>
      </c>
    </row>
    <row r="554" spans="1:5" ht="15" customHeight="1">
      <c r="A554" s="371">
        <v>13125</v>
      </c>
      <c r="B554" s="372" t="s">
        <v>22448</v>
      </c>
      <c r="C554" s="373" t="s">
        <v>21543</v>
      </c>
      <c r="D554" s="374">
        <v>10.67</v>
      </c>
    </row>
    <row r="555" spans="1:5" ht="15" customHeight="1">
      <c r="A555" s="371">
        <v>7199</v>
      </c>
      <c r="B555" s="372" t="s">
        <v>22449</v>
      </c>
      <c r="C555" s="373" t="s">
        <v>21542</v>
      </c>
      <c r="D555" s="374">
        <v>68.959999999999994</v>
      </c>
    </row>
    <row r="556" spans="1:5" ht="15" customHeight="1">
      <c r="A556" s="371">
        <v>13055</v>
      </c>
      <c r="B556" s="372" t="s">
        <v>22450</v>
      </c>
      <c r="C556" s="373" t="s">
        <v>21542</v>
      </c>
      <c r="D556" s="374">
        <v>59.77</v>
      </c>
    </row>
    <row r="557" spans="1:5" ht="15" customHeight="1">
      <c r="A557" s="371">
        <v>13121</v>
      </c>
      <c r="B557" s="372" t="s">
        <v>22451</v>
      </c>
      <c r="C557" s="373" t="s">
        <v>21543</v>
      </c>
      <c r="D557" s="374">
        <v>11.67</v>
      </c>
    </row>
    <row r="558" spans="1:5" ht="15" customHeight="1">
      <c r="A558" s="371">
        <v>13122</v>
      </c>
      <c r="B558" s="372" t="s">
        <v>22452</v>
      </c>
      <c r="C558" s="373" t="s">
        <v>21543</v>
      </c>
      <c r="D558" s="374">
        <v>11.67</v>
      </c>
    </row>
    <row r="559" spans="1:5" ht="15" customHeight="1">
      <c r="A559" s="371">
        <v>13123</v>
      </c>
      <c r="B559" s="372" t="s">
        <v>22453</v>
      </c>
      <c r="C559" s="373" t="s">
        <v>21543</v>
      </c>
      <c r="D559" s="374">
        <v>11.67</v>
      </c>
    </row>
    <row r="560" spans="1:5" ht="15" customHeight="1">
      <c r="A560" s="371">
        <v>13124</v>
      </c>
      <c r="B560" s="372" t="s">
        <v>22454</v>
      </c>
      <c r="C560" s="373" t="s">
        <v>21543</v>
      </c>
      <c r="D560" s="374">
        <v>11.67</v>
      </c>
    </row>
    <row r="561" spans="1:5" ht="15" customHeight="1">
      <c r="A561" s="371">
        <v>13117</v>
      </c>
      <c r="B561" s="372" t="s">
        <v>22455</v>
      </c>
      <c r="C561" s="373" t="s">
        <v>21543</v>
      </c>
      <c r="D561" s="374">
        <v>11.67</v>
      </c>
    </row>
    <row r="562" spans="1:5" ht="15" customHeight="1">
      <c r="A562" s="371">
        <v>13118</v>
      </c>
      <c r="B562" s="372" t="s">
        <v>22456</v>
      </c>
      <c r="C562" s="373" t="s">
        <v>21543</v>
      </c>
      <c r="D562" s="374">
        <v>11.67</v>
      </c>
      <c r="E562" s="375" t="s">
        <v>22070</v>
      </c>
    </row>
    <row r="563" spans="1:5" ht="15" customHeight="1">
      <c r="A563" s="371">
        <v>13119</v>
      </c>
      <c r="B563" s="372" t="s">
        <v>22457</v>
      </c>
      <c r="C563" s="373" t="s">
        <v>21543</v>
      </c>
      <c r="D563" s="374">
        <v>11.67</v>
      </c>
      <c r="E563" s="375" t="s">
        <v>22070</v>
      </c>
    </row>
    <row r="564" spans="1:5" ht="15" customHeight="1">
      <c r="A564" s="371">
        <v>13120</v>
      </c>
      <c r="B564" s="372" t="s">
        <v>22458</v>
      </c>
      <c r="C564" s="373" t="s">
        <v>21543</v>
      </c>
      <c r="D564" s="374">
        <v>11.67</v>
      </c>
      <c r="E564" s="375" t="s">
        <v>22070</v>
      </c>
    </row>
    <row r="565" spans="1:5" ht="15" customHeight="1">
      <c r="A565" s="371">
        <v>13107</v>
      </c>
      <c r="B565" s="372" t="s">
        <v>22459</v>
      </c>
      <c r="C565" s="373" t="s">
        <v>21543</v>
      </c>
      <c r="D565" s="374">
        <v>10.52</v>
      </c>
      <c r="E565" s="375" t="s">
        <v>22070</v>
      </c>
    </row>
    <row r="566" spans="1:5" ht="15" customHeight="1">
      <c r="A566" s="371">
        <v>13108</v>
      </c>
      <c r="B566" s="372" t="s">
        <v>22460</v>
      </c>
      <c r="C566" s="373" t="s">
        <v>21543</v>
      </c>
      <c r="D566" s="374">
        <v>10.52</v>
      </c>
      <c r="E566" s="375" t="s">
        <v>22070</v>
      </c>
    </row>
    <row r="567" spans="1:5" ht="15" customHeight="1">
      <c r="A567" s="371">
        <v>13109</v>
      </c>
      <c r="B567" s="372" t="s">
        <v>22461</v>
      </c>
      <c r="C567" s="373" t="s">
        <v>21543</v>
      </c>
      <c r="D567" s="374">
        <v>10.52</v>
      </c>
      <c r="E567" s="375" t="s">
        <v>22070</v>
      </c>
    </row>
    <row r="568" spans="1:5" ht="15" customHeight="1">
      <c r="A568" s="371">
        <v>13110</v>
      </c>
      <c r="B568" s="372" t="s">
        <v>22462</v>
      </c>
      <c r="C568" s="373" t="s">
        <v>21543</v>
      </c>
      <c r="D568" s="374">
        <v>10.52</v>
      </c>
      <c r="E568" s="375" t="s">
        <v>22070</v>
      </c>
    </row>
    <row r="569" spans="1:5" ht="15" customHeight="1">
      <c r="A569" s="371">
        <v>13111</v>
      </c>
      <c r="B569" s="372" t="s">
        <v>22463</v>
      </c>
      <c r="C569" s="373" t="s">
        <v>21543</v>
      </c>
      <c r="D569" s="374">
        <v>10.52</v>
      </c>
      <c r="E569" s="375" t="s">
        <v>22070</v>
      </c>
    </row>
    <row r="570" spans="1:5" ht="15" customHeight="1">
      <c r="A570" s="371">
        <v>13112</v>
      </c>
      <c r="B570" s="372" t="s">
        <v>22464</v>
      </c>
      <c r="C570" s="373" t="s">
        <v>21543</v>
      </c>
      <c r="D570" s="374">
        <v>10.52</v>
      </c>
      <c r="E570" s="375" t="s">
        <v>22070</v>
      </c>
    </row>
    <row r="571" spans="1:5" ht="15" customHeight="1">
      <c r="A571" s="371">
        <v>13113</v>
      </c>
      <c r="B571" s="372" t="s">
        <v>22465</v>
      </c>
      <c r="C571" s="373" t="s">
        <v>21543</v>
      </c>
      <c r="D571" s="374">
        <v>10.52</v>
      </c>
      <c r="E571" s="375" t="s">
        <v>22070</v>
      </c>
    </row>
    <row r="572" spans="1:5" ht="15" customHeight="1">
      <c r="A572" s="371">
        <v>13114</v>
      </c>
      <c r="B572" s="372" t="s">
        <v>22466</v>
      </c>
      <c r="C572" s="373" t="s">
        <v>21543</v>
      </c>
      <c r="D572" s="374">
        <v>10.52</v>
      </c>
      <c r="E572" s="375" t="s">
        <v>22070</v>
      </c>
    </row>
    <row r="573" spans="1:5" ht="15" customHeight="1">
      <c r="A573" s="371">
        <v>13115</v>
      </c>
      <c r="B573" s="372" t="s">
        <v>22467</v>
      </c>
      <c r="C573" s="373" t="s">
        <v>21543</v>
      </c>
      <c r="D573" s="374">
        <v>10.52</v>
      </c>
      <c r="E573" s="375" t="s">
        <v>22070</v>
      </c>
    </row>
    <row r="574" spans="1:5" ht="15" customHeight="1">
      <c r="A574" s="371">
        <v>13116</v>
      </c>
      <c r="B574" s="372" t="s">
        <v>22468</v>
      </c>
      <c r="C574" s="373" t="s">
        <v>21543</v>
      </c>
      <c r="D574" s="374">
        <v>10.52</v>
      </c>
      <c r="E574" s="375" t="s">
        <v>22070</v>
      </c>
    </row>
    <row r="575" spans="1:5" ht="15" customHeight="1">
      <c r="A575" s="371">
        <v>13102</v>
      </c>
      <c r="B575" s="372" t="s">
        <v>22469</v>
      </c>
      <c r="C575" s="373" t="s">
        <v>21543</v>
      </c>
      <c r="D575" s="374">
        <v>1.75</v>
      </c>
      <c r="E575" s="375" t="s">
        <v>22070</v>
      </c>
    </row>
    <row r="576" spans="1:5" ht="15" customHeight="1">
      <c r="A576" s="371">
        <v>13103</v>
      </c>
      <c r="B576" s="372" t="s">
        <v>22470</v>
      </c>
      <c r="C576" s="373" t="s">
        <v>21543</v>
      </c>
      <c r="D576" s="374">
        <v>10.52</v>
      </c>
      <c r="E576" s="375" t="s">
        <v>22070</v>
      </c>
    </row>
    <row r="577" spans="1:5" ht="15" customHeight="1">
      <c r="A577" s="371">
        <v>13104</v>
      </c>
      <c r="B577" s="372" t="s">
        <v>22471</v>
      </c>
      <c r="C577" s="373" t="s">
        <v>21543</v>
      </c>
      <c r="D577" s="374">
        <v>10.52</v>
      </c>
    </row>
    <row r="578" spans="1:5" ht="15" customHeight="1">
      <c r="A578" s="371">
        <v>13105</v>
      </c>
      <c r="B578" s="372" t="s">
        <v>22472</v>
      </c>
      <c r="C578" s="373" t="s">
        <v>21543</v>
      </c>
      <c r="D578" s="374">
        <v>10.52</v>
      </c>
      <c r="E578" s="375" t="s">
        <v>22070</v>
      </c>
    </row>
    <row r="579" spans="1:5" ht="15" customHeight="1">
      <c r="A579" s="371">
        <v>13106</v>
      </c>
      <c r="B579" s="372" t="s">
        <v>22473</v>
      </c>
      <c r="C579" s="373" t="s">
        <v>21543</v>
      </c>
      <c r="D579" s="374">
        <v>10.52</v>
      </c>
      <c r="E579" s="375" t="s">
        <v>22070</v>
      </c>
    </row>
    <row r="580" spans="1:5" ht="15" customHeight="1">
      <c r="A580" s="371">
        <v>8462</v>
      </c>
      <c r="B580" s="372" t="s">
        <v>22474</v>
      </c>
      <c r="C580" s="373" t="s">
        <v>21532</v>
      </c>
      <c r="D580" s="374">
        <v>299.5</v>
      </c>
      <c r="E580" s="375" t="s">
        <v>22070</v>
      </c>
    </row>
    <row r="581" spans="1:5" ht="15" customHeight="1">
      <c r="A581" s="371">
        <v>9450</v>
      </c>
      <c r="B581" s="372" t="s">
        <v>22475</v>
      </c>
      <c r="C581" s="373" t="s">
        <v>21532</v>
      </c>
      <c r="D581" s="374">
        <v>45.5</v>
      </c>
    </row>
    <row r="582" spans="1:5" ht="15" customHeight="1">
      <c r="A582" s="371">
        <v>4720</v>
      </c>
      <c r="B582" s="372" t="s">
        <v>22476</v>
      </c>
      <c r="C582" s="373" t="s">
        <v>21532</v>
      </c>
      <c r="D582" s="374">
        <v>21.48</v>
      </c>
      <c r="E582" s="375" t="s">
        <v>22070</v>
      </c>
    </row>
    <row r="583" spans="1:5" ht="15" customHeight="1">
      <c r="A583" s="371">
        <v>11051</v>
      </c>
      <c r="B583" s="372" t="s">
        <v>22477</v>
      </c>
      <c r="C583" s="373" t="s">
        <v>21532</v>
      </c>
      <c r="D583" s="374">
        <v>0.23</v>
      </c>
      <c r="E583" s="375" t="s">
        <v>22070</v>
      </c>
    </row>
    <row r="584" spans="1:5" ht="15" customHeight="1">
      <c r="A584" s="371">
        <v>11900</v>
      </c>
      <c r="B584" s="372" t="s">
        <v>22478</v>
      </c>
      <c r="C584" s="373" t="s">
        <v>21532</v>
      </c>
      <c r="D584" s="374">
        <v>0.19</v>
      </c>
      <c r="E584" s="375" t="s">
        <v>22070</v>
      </c>
    </row>
    <row r="585" spans="1:5" ht="15" customHeight="1">
      <c r="A585" s="371">
        <v>13371</v>
      </c>
      <c r="B585" s="372" t="s">
        <v>22479</v>
      </c>
      <c r="C585" s="373" t="s">
        <v>21532</v>
      </c>
      <c r="D585" s="374">
        <v>1.8</v>
      </c>
      <c r="E585" s="375" t="s">
        <v>22070</v>
      </c>
    </row>
    <row r="586" spans="1:5" ht="15" customHeight="1">
      <c r="A586" s="371">
        <v>2649</v>
      </c>
      <c r="B586" s="372" t="s">
        <v>22480</v>
      </c>
      <c r="C586" s="373" t="s">
        <v>21532</v>
      </c>
      <c r="D586" s="374">
        <v>13.5</v>
      </c>
      <c r="E586" s="375" t="s">
        <v>22070</v>
      </c>
    </row>
    <row r="587" spans="1:5" ht="15" customHeight="1">
      <c r="A587" s="371">
        <v>3784</v>
      </c>
      <c r="B587" s="372" t="s">
        <v>22481</v>
      </c>
      <c r="C587" s="373" t="s">
        <v>21532</v>
      </c>
      <c r="D587" s="374">
        <v>0.51</v>
      </c>
    </row>
    <row r="588" spans="1:5" ht="15" customHeight="1">
      <c r="A588" s="371">
        <v>6555</v>
      </c>
      <c r="B588" s="372" t="s">
        <v>22482</v>
      </c>
      <c r="C588" s="373" t="s">
        <v>21532</v>
      </c>
      <c r="D588" s="374">
        <v>0.28000000000000003</v>
      </c>
      <c r="E588" s="375" t="s">
        <v>22070</v>
      </c>
    </row>
    <row r="589" spans="1:5" ht="15" customHeight="1">
      <c r="A589" s="371">
        <v>13323</v>
      </c>
      <c r="B589" s="372" t="s">
        <v>21920</v>
      </c>
      <c r="C589" s="373" t="s">
        <v>21532</v>
      </c>
      <c r="D589" s="374">
        <v>0.23</v>
      </c>
      <c r="E589" s="375" t="s">
        <v>22070</v>
      </c>
    </row>
    <row r="590" spans="1:5" ht="15" customHeight="1">
      <c r="A590" s="371">
        <v>13414</v>
      </c>
      <c r="B590" s="372" t="s">
        <v>21921</v>
      </c>
      <c r="C590" s="373" t="s">
        <v>21532</v>
      </c>
      <c r="D590" s="374">
        <v>0.37</v>
      </c>
      <c r="E590" s="375" t="s">
        <v>22070</v>
      </c>
    </row>
    <row r="591" spans="1:5" ht="17.100000000000001" customHeight="1">
      <c r="A591" s="371">
        <v>4418</v>
      </c>
      <c r="B591" s="372" t="s">
        <v>22483</v>
      </c>
      <c r="C591" s="373" t="s">
        <v>21532</v>
      </c>
      <c r="D591" s="374">
        <v>0.14000000000000001</v>
      </c>
    </row>
    <row r="592" spans="1:5" ht="15" customHeight="1">
      <c r="A592" s="371">
        <v>9879</v>
      </c>
      <c r="B592" s="372" t="s">
        <v>22484</v>
      </c>
      <c r="C592" s="373" t="s">
        <v>21532</v>
      </c>
      <c r="D592" s="374">
        <v>0.23</v>
      </c>
    </row>
    <row r="593" spans="1:5" ht="15" customHeight="1">
      <c r="A593" s="371">
        <v>10260</v>
      </c>
      <c r="B593" s="372" t="s">
        <v>22485</v>
      </c>
      <c r="C593" s="373" t="s">
        <v>21532</v>
      </c>
      <c r="D593" s="374">
        <v>0.9</v>
      </c>
      <c r="E593" s="375" t="s">
        <v>22070</v>
      </c>
    </row>
    <row r="594" spans="1:5" ht="15" customHeight="1">
      <c r="A594" s="371">
        <v>7935</v>
      </c>
      <c r="B594" s="372" t="s">
        <v>36421</v>
      </c>
      <c r="C594" s="373" t="s">
        <v>21639</v>
      </c>
      <c r="D594" s="374">
        <v>352.86</v>
      </c>
      <c r="E594" s="375" t="s">
        <v>22070</v>
      </c>
    </row>
    <row r="595" spans="1:5" ht="15" customHeight="1">
      <c r="A595" s="371">
        <v>11708</v>
      </c>
      <c r="B595" s="372" t="s">
        <v>22486</v>
      </c>
      <c r="C595" s="373" t="s">
        <v>21639</v>
      </c>
      <c r="D595" s="374">
        <v>275.19</v>
      </c>
      <c r="E595" s="375" t="s">
        <v>22070</v>
      </c>
    </row>
    <row r="596" spans="1:5" ht="15" customHeight="1">
      <c r="A596" s="371">
        <v>6981</v>
      </c>
      <c r="B596" s="372" t="s">
        <v>22487</v>
      </c>
      <c r="C596" s="373" t="s">
        <v>21543</v>
      </c>
      <c r="D596" s="374">
        <v>27.49</v>
      </c>
      <c r="E596" s="375" t="s">
        <v>22070</v>
      </c>
    </row>
    <row r="597" spans="1:5" ht="15" customHeight="1">
      <c r="A597" s="371">
        <v>1886</v>
      </c>
      <c r="B597" s="372" t="s">
        <v>22488</v>
      </c>
      <c r="C597" s="373" t="s">
        <v>21543</v>
      </c>
      <c r="D597" s="374">
        <v>24.1</v>
      </c>
      <c r="E597" s="375" t="s">
        <v>22070</v>
      </c>
    </row>
    <row r="598" spans="1:5" ht="17.100000000000001" customHeight="1">
      <c r="A598" s="371">
        <v>1887</v>
      </c>
      <c r="B598" s="372" t="s">
        <v>22489</v>
      </c>
      <c r="C598" s="373" t="s">
        <v>21543</v>
      </c>
      <c r="D598" s="374">
        <v>21.51</v>
      </c>
    </row>
    <row r="599" spans="1:5" ht="17.100000000000001" customHeight="1">
      <c r="A599" s="371">
        <v>1888</v>
      </c>
      <c r="B599" s="372" t="s">
        <v>22490</v>
      </c>
      <c r="C599" s="373" t="s">
        <v>21543</v>
      </c>
      <c r="D599" s="374">
        <v>21.15</v>
      </c>
    </row>
    <row r="600" spans="1:5" ht="15" customHeight="1">
      <c r="A600" s="371">
        <v>1889</v>
      </c>
      <c r="B600" s="372" t="s">
        <v>22491</v>
      </c>
      <c r="C600" s="373" t="s">
        <v>21543</v>
      </c>
      <c r="D600" s="374">
        <v>22.93</v>
      </c>
      <c r="E600" s="375" t="s">
        <v>22070</v>
      </c>
    </row>
    <row r="601" spans="1:5" ht="15" customHeight="1">
      <c r="A601" s="371">
        <v>7859</v>
      </c>
      <c r="B601" s="372" t="s">
        <v>36422</v>
      </c>
      <c r="C601" s="373" t="s">
        <v>21532</v>
      </c>
      <c r="D601" s="374">
        <v>3212.21</v>
      </c>
    </row>
    <row r="602" spans="1:5" ht="17.100000000000001" customHeight="1">
      <c r="A602" s="371">
        <v>2064</v>
      </c>
      <c r="B602" s="372" t="s">
        <v>36423</v>
      </c>
      <c r="C602" s="373" t="s">
        <v>21532</v>
      </c>
      <c r="D602" s="374">
        <v>162.91</v>
      </c>
      <c r="E602" s="375" t="s">
        <v>22070</v>
      </c>
    </row>
    <row r="603" spans="1:5" ht="17.100000000000001" customHeight="1">
      <c r="A603" s="371">
        <v>4728</v>
      </c>
      <c r="B603" s="372" t="s">
        <v>22492</v>
      </c>
      <c r="C603" s="373" t="s">
        <v>21532</v>
      </c>
      <c r="D603" s="374">
        <v>13.85</v>
      </c>
      <c r="E603" s="375" t="s">
        <v>22070</v>
      </c>
    </row>
    <row r="604" spans="1:5" ht="17.100000000000001" customHeight="1">
      <c r="A604" s="371">
        <v>12679</v>
      </c>
      <c r="B604" s="372" t="s">
        <v>22493</v>
      </c>
      <c r="C604" s="373" t="s">
        <v>21639</v>
      </c>
      <c r="D604" s="374">
        <v>7.58</v>
      </c>
    </row>
    <row r="605" spans="1:5" ht="17.100000000000001" customHeight="1">
      <c r="A605" s="371">
        <v>10427</v>
      </c>
      <c r="B605" s="372" t="s">
        <v>36424</v>
      </c>
      <c r="C605" s="373" t="s">
        <v>21534</v>
      </c>
      <c r="D605" s="374">
        <v>16.48</v>
      </c>
      <c r="E605" s="375" t="s">
        <v>22070</v>
      </c>
    </row>
    <row r="606" spans="1:5" ht="17.100000000000001" customHeight="1">
      <c r="A606" s="371">
        <v>10428</v>
      </c>
      <c r="B606" s="372" t="s">
        <v>36425</v>
      </c>
      <c r="C606" s="373" t="s">
        <v>21534</v>
      </c>
      <c r="D606" s="374">
        <v>25.51</v>
      </c>
      <c r="E606" s="375" t="s">
        <v>22070</v>
      </c>
    </row>
    <row r="607" spans="1:5" ht="17.100000000000001" customHeight="1">
      <c r="A607" s="371">
        <v>12236</v>
      </c>
      <c r="B607" s="372" t="s">
        <v>36426</v>
      </c>
      <c r="C607" s="373" t="s">
        <v>21534</v>
      </c>
      <c r="D607" s="374">
        <v>1.28</v>
      </c>
    </row>
    <row r="608" spans="1:5" ht="17.100000000000001" customHeight="1">
      <c r="A608" s="371">
        <v>4228</v>
      </c>
      <c r="B608" s="372" t="s">
        <v>36427</v>
      </c>
      <c r="C608" s="373" t="s">
        <v>21534</v>
      </c>
      <c r="D608" s="374">
        <v>38.020000000000003</v>
      </c>
      <c r="E608" s="375" t="s">
        <v>22070</v>
      </c>
    </row>
    <row r="609" spans="1:5" ht="17.100000000000001" customHeight="1">
      <c r="A609" s="371">
        <v>2184</v>
      </c>
      <c r="B609" s="372" t="s">
        <v>36428</v>
      </c>
      <c r="C609" s="373" t="s">
        <v>21534</v>
      </c>
      <c r="D609" s="374">
        <v>54.55</v>
      </c>
    </row>
    <row r="610" spans="1:5" ht="17.100000000000001" customHeight="1">
      <c r="A610" s="371">
        <v>12190</v>
      </c>
      <c r="B610" s="372" t="s">
        <v>36429</v>
      </c>
      <c r="C610" s="373" t="s">
        <v>21534</v>
      </c>
      <c r="D610" s="374">
        <v>42.28</v>
      </c>
      <c r="E610" s="375" t="s">
        <v>22070</v>
      </c>
    </row>
    <row r="611" spans="1:5" ht="17.100000000000001" customHeight="1">
      <c r="A611" s="371">
        <v>2868</v>
      </c>
      <c r="B611" s="372" t="s">
        <v>36430</v>
      </c>
      <c r="C611" s="373" t="s">
        <v>21534</v>
      </c>
      <c r="D611" s="374">
        <v>78.069999999999993</v>
      </c>
    </row>
    <row r="612" spans="1:5" ht="17.100000000000001" customHeight="1">
      <c r="A612" s="371">
        <v>11145</v>
      </c>
      <c r="B612" s="372" t="s">
        <v>36431</v>
      </c>
      <c r="C612" s="373" t="s">
        <v>21534</v>
      </c>
      <c r="D612" s="374">
        <v>61.93</v>
      </c>
    </row>
    <row r="613" spans="1:5" ht="17.100000000000001" customHeight="1">
      <c r="A613" s="371">
        <v>2183</v>
      </c>
      <c r="B613" s="372" t="s">
        <v>36432</v>
      </c>
      <c r="C613" s="373" t="s">
        <v>21534</v>
      </c>
      <c r="D613" s="374">
        <v>16.48</v>
      </c>
      <c r="E613" s="375" t="s">
        <v>22070</v>
      </c>
    </row>
    <row r="614" spans="1:5" ht="15" customHeight="1">
      <c r="A614" s="371">
        <v>11790</v>
      </c>
      <c r="B614" s="372" t="s">
        <v>36433</v>
      </c>
      <c r="C614" s="373" t="s">
        <v>21534</v>
      </c>
      <c r="D614" s="374">
        <v>116.39</v>
      </c>
    </row>
    <row r="615" spans="1:5" ht="15" customHeight="1">
      <c r="A615" s="371">
        <v>12974</v>
      </c>
      <c r="B615" s="372" t="s">
        <v>36434</v>
      </c>
      <c r="C615" s="373" t="s">
        <v>21534</v>
      </c>
      <c r="D615" s="374">
        <v>79.37</v>
      </c>
      <c r="E615" s="375" t="s">
        <v>22070</v>
      </c>
    </row>
    <row r="616" spans="1:5" ht="17.100000000000001" customHeight="1">
      <c r="A616" s="371">
        <v>2867</v>
      </c>
      <c r="B616" s="372" t="s">
        <v>36435</v>
      </c>
      <c r="C616" s="373" t="s">
        <v>21534</v>
      </c>
      <c r="D616" s="374">
        <v>25.51</v>
      </c>
    </row>
    <row r="617" spans="1:5" ht="17.100000000000001" customHeight="1">
      <c r="A617" s="371">
        <v>2731</v>
      </c>
      <c r="B617" s="372" t="s">
        <v>22494</v>
      </c>
      <c r="C617" s="373" t="s">
        <v>21542</v>
      </c>
      <c r="D617" s="374">
        <v>120.37</v>
      </c>
    </row>
    <row r="618" spans="1:5" ht="17.100000000000001" customHeight="1">
      <c r="A618" s="371">
        <v>8932</v>
      </c>
      <c r="B618" s="372" t="s">
        <v>22495</v>
      </c>
      <c r="C618" s="373" t="s">
        <v>21534</v>
      </c>
      <c r="D618" s="374">
        <v>13.35</v>
      </c>
    </row>
    <row r="619" spans="1:5" ht="15" customHeight="1">
      <c r="A619" s="371">
        <v>4231</v>
      </c>
      <c r="B619" s="372" t="s">
        <v>36436</v>
      </c>
      <c r="C619" s="373" t="s">
        <v>21534</v>
      </c>
      <c r="D619" s="374">
        <v>166.06</v>
      </c>
    </row>
    <row r="620" spans="1:5" ht="17.100000000000001" customHeight="1">
      <c r="A620" s="371">
        <v>3438</v>
      </c>
      <c r="B620" s="372" t="s">
        <v>36437</v>
      </c>
      <c r="C620" s="373" t="s">
        <v>21534</v>
      </c>
      <c r="D620" s="374">
        <v>116.25</v>
      </c>
    </row>
    <row r="621" spans="1:5" ht="17.100000000000001" customHeight="1">
      <c r="A621" s="371">
        <v>10368</v>
      </c>
      <c r="B621" s="372" t="s">
        <v>36438</v>
      </c>
      <c r="C621" s="373" t="s">
        <v>21534</v>
      </c>
      <c r="D621" s="374">
        <v>198.29</v>
      </c>
    </row>
    <row r="622" spans="1:5" ht="17.100000000000001" customHeight="1">
      <c r="A622" s="371">
        <v>9915</v>
      </c>
      <c r="B622" s="372" t="s">
        <v>22496</v>
      </c>
      <c r="C622" s="373" t="s">
        <v>21534</v>
      </c>
      <c r="D622" s="374">
        <v>115.68</v>
      </c>
    </row>
    <row r="623" spans="1:5" ht="15" customHeight="1">
      <c r="A623" s="371">
        <v>2178</v>
      </c>
      <c r="B623" s="372" t="s">
        <v>36439</v>
      </c>
      <c r="C623" s="373" t="s">
        <v>21534</v>
      </c>
      <c r="D623" s="374">
        <v>68.55</v>
      </c>
      <c r="E623" s="375" t="s">
        <v>22070</v>
      </c>
    </row>
    <row r="624" spans="1:5" ht="17.100000000000001" customHeight="1">
      <c r="A624" s="371">
        <v>2889</v>
      </c>
      <c r="B624" s="372" t="s">
        <v>36440</v>
      </c>
      <c r="C624" s="373" t="s">
        <v>21534</v>
      </c>
      <c r="D624" s="374">
        <v>50.04</v>
      </c>
    </row>
    <row r="625" spans="1:5" ht="17.100000000000001" customHeight="1">
      <c r="A625" s="371">
        <v>2177</v>
      </c>
      <c r="B625" s="372" t="s">
        <v>36441</v>
      </c>
      <c r="C625" s="373" t="s">
        <v>21534</v>
      </c>
      <c r="D625" s="374">
        <v>90.12</v>
      </c>
      <c r="E625" s="375" t="s">
        <v>22070</v>
      </c>
    </row>
    <row r="626" spans="1:5" ht="15" customHeight="1">
      <c r="A626" s="371">
        <v>2176</v>
      </c>
      <c r="B626" s="372" t="s">
        <v>22497</v>
      </c>
      <c r="C626" s="373" t="s">
        <v>21534</v>
      </c>
      <c r="D626" s="374">
        <v>39.119999999999997</v>
      </c>
      <c r="E626" s="375" t="s">
        <v>22070</v>
      </c>
    </row>
    <row r="627" spans="1:5" ht="17.100000000000001" customHeight="1">
      <c r="A627" s="371">
        <v>4155</v>
      </c>
      <c r="B627" s="372" t="s">
        <v>36442</v>
      </c>
      <c r="C627" s="373" t="s">
        <v>21534</v>
      </c>
      <c r="D627" s="374">
        <v>61.68</v>
      </c>
    </row>
    <row r="628" spans="1:5" ht="15" customHeight="1">
      <c r="A628" s="371">
        <v>3098</v>
      </c>
      <c r="B628" s="372" t="s">
        <v>36443</v>
      </c>
      <c r="C628" s="373" t="s">
        <v>21534</v>
      </c>
      <c r="D628" s="374">
        <v>47.46</v>
      </c>
    </row>
    <row r="629" spans="1:5" ht="17.100000000000001" customHeight="1">
      <c r="A629" s="371">
        <v>2971</v>
      </c>
      <c r="B629" s="372" t="s">
        <v>22498</v>
      </c>
      <c r="C629" s="373" t="s">
        <v>21591</v>
      </c>
      <c r="D629" s="374">
        <v>25.02</v>
      </c>
    </row>
    <row r="630" spans="1:5" ht="15" customHeight="1">
      <c r="A630" s="371">
        <v>13068</v>
      </c>
      <c r="B630" s="372" t="s">
        <v>36444</v>
      </c>
      <c r="C630" s="373" t="s">
        <v>21534</v>
      </c>
      <c r="D630" s="374">
        <v>123.91</v>
      </c>
    </row>
    <row r="631" spans="1:5" ht="17.100000000000001" customHeight="1">
      <c r="A631" s="371">
        <v>3755</v>
      </c>
      <c r="B631" s="372" t="s">
        <v>22499</v>
      </c>
      <c r="C631" s="373" t="s">
        <v>21534</v>
      </c>
      <c r="D631" s="374">
        <v>131.28</v>
      </c>
    </row>
    <row r="632" spans="1:5" ht="15" customHeight="1">
      <c r="A632" s="371">
        <v>3754</v>
      </c>
      <c r="B632" s="372" t="s">
        <v>36445</v>
      </c>
      <c r="C632" s="373" t="s">
        <v>21534</v>
      </c>
      <c r="D632" s="374">
        <v>131.28</v>
      </c>
    </row>
    <row r="633" spans="1:5" ht="15" customHeight="1">
      <c r="A633" s="371">
        <v>4986</v>
      </c>
      <c r="B633" s="372" t="s">
        <v>22500</v>
      </c>
      <c r="C633" s="373" t="s">
        <v>21542</v>
      </c>
      <c r="D633" s="374">
        <v>78.36</v>
      </c>
    </row>
    <row r="634" spans="1:5" ht="15" customHeight="1">
      <c r="A634" s="371">
        <v>10489</v>
      </c>
      <c r="B634" s="372" t="s">
        <v>36446</v>
      </c>
      <c r="C634" s="373" t="s">
        <v>21534</v>
      </c>
      <c r="D634" s="374">
        <v>37.71</v>
      </c>
    </row>
    <row r="635" spans="1:5" ht="15" customHeight="1">
      <c r="A635" s="371">
        <v>12517</v>
      </c>
      <c r="B635" s="372" t="s">
        <v>22501</v>
      </c>
      <c r="C635" s="373" t="s">
        <v>21534</v>
      </c>
      <c r="D635" s="374">
        <v>1212.98</v>
      </c>
    </row>
    <row r="636" spans="1:5" ht="15" customHeight="1">
      <c r="A636" s="371">
        <v>2179</v>
      </c>
      <c r="B636" s="372" t="s">
        <v>22502</v>
      </c>
      <c r="C636" s="373" t="s">
        <v>21534</v>
      </c>
      <c r="D636" s="374">
        <v>190.51</v>
      </c>
    </row>
    <row r="637" spans="1:5" ht="17.100000000000001" customHeight="1">
      <c r="A637" s="371">
        <v>12592</v>
      </c>
      <c r="B637" s="372" t="s">
        <v>21687</v>
      </c>
      <c r="C637" s="373" t="s">
        <v>21534</v>
      </c>
      <c r="D637" s="374">
        <v>111.08</v>
      </c>
    </row>
    <row r="638" spans="1:5" ht="17.100000000000001" customHeight="1">
      <c r="A638" s="371">
        <v>4437</v>
      </c>
      <c r="B638" s="372" t="s">
        <v>22503</v>
      </c>
      <c r="C638" s="373" t="s">
        <v>21534</v>
      </c>
      <c r="D638" s="374">
        <v>171.78</v>
      </c>
    </row>
    <row r="639" spans="1:5" ht="17.100000000000001" customHeight="1">
      <c r="A639" s="371">
        <v>4438</v>
      </c>
      <c r="B639" s="372" t="s">
        <v>22504</v>
      </c>
      <c r="C639" s="373" t="s">
        <v>21534</v>
      </c>
      <c r="D639" s="374">
        <v>173.28</v>
      </c>
    </row>
    <row r="640" spans="1:5" ht="15" customHeight="1">
      <c r="A640" s="371">
        <v>3135</v>
      </c>
      <c r="B640" s="372" t="s">
        <v>36447</v>
      </c>
      <c r="C640" s="373" t="s">
        <v>21534</v>
      </c>
      <c r="D640" s="374">
        <v>27.31</v>
      </c>
    </row>
    <row r="641" spans="1:5" ht="17.100000000000001" customHeight="1">
      <c r="A641" s="371">
        <v>3372</v>
      </c>
      <c r="B641" s="372" t="s">
        <v>36448</v>
      </c>
      <c r="C641" s="373" t="s">
        <v>21534</v>
      </c>
      <c r="D641" s="374">
        <v>27.31</v>
      </c>
      <c r="E641" s="375" t="s">
        <v>22070</v>
      </c>
    </row>
    <row r="642" spans="1:5" ht="17.100000000000001" customHeight="1">
      <c r="A642" s="371">
        <v>2706</v>
      </c>
      <c r="B642" s="372" t="s">
        <v>36449</v>
      </c>
      <c r="C642" s="373" t="s">
        <v>21542</v>
      </c>
      <c r="D642" s="374">
        <v>19.68</v>
      </c>
      <c r="E642" s="375" t="s">
        <v>22070</v>
      </c>
    </row>
    <row r="643" spans="1:5" ht="17.100000000000001" customHeight="1">
      <c r="A643" s="371">
        <v>10354</v>
      </c>
      <c r="B643" s="372" t="s">
        <v>22505</v>
      </c>
      <c r="C643" s="373" t="s">
        <v>21542</v>
      </c>
      <c r="D643" s="374">
        <v>11.5</v>
      </c>
      <c r="E643" s="375" t="s">
        <v>22070</v>
      </c>
    </row>
    <row r="644" spans="1:5" ht="17.100000000000001" customHeight="1">
      <c r="A644" s="371">
        <v>8746</v>
      </c>
      <c r="B644" s="372" t="s">
        <v>36450</v>
      </c>
      <c r="C644" s="373" t="s">
        <v>21542</v>
      </c>
      <c r="D644" s="374">
        <v>40.42</v>
      </c>
    </row>
    <row r="645" spans="1:5" ht="15" customHeight="1">
      <c r="A645" s="371">
        <v>8751</v>
      </c>
      <c r="B645" s="372" t="s">
        <v>36451</v>
      </c>
      <c r="C645" s="373" t="s">
        <v>21542</v>
      </c>
      <c r="D645" s="374">
        <v>136.88999999999999</v>
      </c>
    </row>
    <row r="646" spans="1:5" ht="17.100000000000001" customHeight="1">
      <c r="A646" s="371">
        <v>8748</v>
      </c>
      <c r="B646" s="372" t="s">
        <v>36452</v>
      </c>
      <c r="C646" s="373" t="s">
        <v>21542</v>
      </c>
      <c r="D646" s="374">
        <v>63.89</v>
      </c>
      <c r="E646" s="375" t="s">
        <v>22070</v>
      </c>
    </row>
    <row r="647" spans="1:5" ht="15" customHeight="1">
      <c r="A647" s="371">
        <v>8750</v>
      </c>
      <c r="B647" s="372" t="s">
        <v>36453</v>
      </c>
      <c r="C647" s="373" t="s">
        <v>21542</v>
      </c>
      <c r="D647" s="374">
        <v>76.64</v>
      </c>
      <c r="E647" s="375" t="s">
        <v>22070</v>
      </c>
    </row>
    <row r="648" spans="1:5" ht="15" customHeight="1">
      <c r="A648" s="371">
        <v>12933</v>
      </c>
      <c r="B648" s="372" t="s">
        <v>22506</v>
      </c>
      <c r="C648" s="373" t="s">
        <v>21543</v>
      </c>
      <c r="D648" s="374">
        <v>20.27</v>
      </c>
      <c r="E648" s="375" t="s">
        <v>22070</v>
      </c>
    </row>
    <row r="649" spans="1:5" ht="15" customHeight="1">
      <c r="A649" s="371">
        <v>3061</v>
      </c>
      <c r="B649" s="372" t="s">
        <v>36454</v>
      </c>
      <c r="C649" s="373" t="s">
        <v>21543</v>
      </c>
      <c r="D649" s="374">
        <v>26.91</v>
      </c>
      <c r="E649" s="375" t="s">
        <v>22070</v>
      </c>
    </row>
    <row r="650" spans="1:5" ht="15" customHeight="1">
      <c r="A650" s="371">
        <v>3064</v>
      </c>
      <c r="B650" s="372" t="s">
        <v>22507</v>
      </c>
      <c r="C650" s="373" t="s">
        <v>21543</v>
      </c>
      <c r="D650" s="374">
        <v>17.190000000000001</v>
      </c>
      <c r="E650" s="375" t="s">
        <v>22070</v>
      </c>
    </row>
    <row r="651" spans="1:5" ht="15" customHeight="1">
      <c r="A651" s="371">
        <v>3066</v>
      </c>
      <c r="B651" s="372" t="s">
        <v>22508</v>
      </c>
      <c r="C651" s="373" t="s">
        <v>21543</v>
      </c>
      <c r="D651" s="374">
        <v>17.89</v>
      </c>
    </row>
    <row r="652" spans="1:5" ht="17.100000000000001" customHeight="1">
      <c r="A652" s="371">
        <v>3065</v>
      </c>
      <c r="B652" s="372" t="s">
        <v>22509</v>
      </c>
      <c r="C652" s="373" t="s">
        <v>21543</v>
      </c>
      <c r="D652" s="374">
        <v>26.83</v>
      </c>
      <c r="E652" s="375" t="s">
        <v>22070</v>
      </c>
    </row>
    <row r="653" spans="1:5" ht="17.100000000000001" customHeight="1">
      <c r="A653" s="371">
        <v>3067</v>
      </c>
      <c r="B653" s="372" t="s">
        <v>22510</v>
      </c>
      <c r="C653" s="373" t="s">
        <v>21543</v>
      </c>
      <c r="D653" s="374">
        <v>17.68</v>
      </c>
      <c r="E653" s="375" t="s">
        <v>22070</v>
      </c>
    </row>
    <row r="654" spans="1:5" ht="17.100000000000001" customHeight="1">
      <c r="A654" s="371">
        <v>3068</v>
      </c>
      <c r="B654" s="372" t="s">
        <v>22511</v>
      </c>
      <c r="C654" s="373" t="s">
        <v>21543</v>
      </c>
      <c r="D654" s="374">
        <v>25.37</v>
      </c>
      <c r="E654" s="375" t="s">
        <v>22070</v>
      </c>
    </row>
    <row r="655" spans="1:5" ht="17.100000000000001" customHeight="1">
      <c r="A655" s="371">
        <v>8736</v>
      </c>
      <c r="B655" s="372" t="s">
        <v>36455</v>
      </c>
      <c r="C655" s="373" t="s">
        <v>21542</v>
      </c>
      <c r="D655" s="374">
        <v>41.96</v>
      </c>
      <c r="E655" s="375" t="s">
        <v>22070</v>
      </c>
    </row>
    <row r="656" spans="1:5" ht="17.100000000000001" customHeight="1">
      <c r="A656" s="371">
        <v>8734</v>
      </c>
      <c r="B656" s="372" t="s">
        <v>36456</v>
      </c>
      <c r="C656" s="373" t="s">
        <v>21542</v>
      </c>
      <c r="D656" s="374">
        <v>24</v>
      </c>
      <c r="E656" s="375" t="s">
        <v>22070</v>
      </c>
    </row>
    <row r="657" spans="1:5" ht="17.100000000000001" customHeight="1">
      <c r="A657" s="371">
        <v>8725</v>
      </c>
      <c r="B657" s="372" t="s">
        <v>36457</v>
      </c>
      <c r="C657" s="373" t="s">
        <v>21542</v>
      </c>
      <c r="D657" s="374">
        <v>24.6</v>
      </c>
      <c r="E657" s="375" t="s">
        <v>22070</v>
      </c>
    </row>
    <row r="658" spans="1:5" ht="17.100000000000001" customHeight="1">
      <c r="A658" s="371">
        <v>8735</v>
      </c>
      <c r="B658" s="372" t="s">
        <v>36458</v>
      </c>
      <c r="C658" s="373" t="s">
        <v>21542</v>
      </c>
      <c r="D658" s="374">
        <v>31.25</v>
      </c>
      <c r="E658" s="375" t="s">
        <v>22070</v>
      </c>
    </row>
    <row r="659" spans="1:5" ht="17.100000000000001" customHeight="1">
      <c r="A659" s="371">
        <v>8729</v>
      </c>
      <c r="B659" s="372" t="s">
        <v>36459</v>
      </c>
      <c r="C659" s="373" t="s">
        <v>21542</v>
      </c>
      <c r="D659" s="374">
        <v>31.12</v>
      </c>
      <c r="E659" s="375" t="s">
        <v>22070</v>
      </c>
    </row>
    <row r="660" spans="1:5" ht="17.100000000000001" customHeight="1">
      <c r="A660" s="371">
        <v>8738</v>
      </c>
      <c r="B660" s="372" t="s">
        <v>36460</v>
      </c>
      <c r="C660" s="373" t="s">
        <v>21542</v>
      </c>
      <c r="D660" s="374">
        <v>67.58</v>
      </c>
      <c r="E660" s="375" t="s">
        <v>22070</v>
      </c>
    </row>
    <row r="661" spans="1:5" ht="17.100000000000001" customHeight="1">
      <c r="A661" s="371">
        <v>8723</v>
      </c>
      <c r="B661" s="372" t="s">
        <v>36461</v>
      </c>
      <c r="C661" s="373" t="s">
        <v>21542</v>
      </c>
      <c r="D661" s="374">
        <v>67.650000000000006</v>
      </c>
      <c r="E661" s="375" t="s">
        <v>22070</v>
      </c>
    </row>
    <row r="662" spans="1:5" ht="17.100000000000001" customHeight="1">
      <c r="A662" s="371">
        <v>8737</v>
      </c>
      <c r="B662" s="372" t="s">
        <v>36462</v>
      </c>
      <c r="C662" s="373" t="s">
        <v>21542</v>
      </c>
      <c r="D662" s="374">
        <v>61.16</v>
      </c>
      <c r="E662" s="375" t="s">
        <v>22070</v>
      </c>
    </row>
    <row r="663" spans="1:5" ht="17.100000000000001" customHeight="1">
      <c r="A663" s="371">
        <v>8724</v>
      </c>
      <c r="B663" s="372" t="s">
        <v>36463</v>
      </c>
      <c r="C663" s="373" t="s">
        <v>21542</v>
      </c>
      <c r="D663" s="374">
        <v>58.23</v>
      </c>
      <c r="E663" s="375" t="s">
        <v>22070</v>
      </c>
    </row>
    <row r="664" spans="1:5" ht="17.100000000000001" customHeight="1">
      <c r="A664" s="371">
        <v>8740</v>
      </c>
      <c r="B664" s="372" t="s">
        <v>36464</v>
      </c>
      <c r="C664" s="373" t="s">
        <v>21542</v>
      </c>
      <c r="D664" s="374">
        <v>123.4</v>
      </c>
      <c r="E664" s="375" t="s">
        <v>22070</v>
      </c>
    </row>
    <row r="665" spans="1:5" ht="17.100000000000001" customHeight="1">
      <c r="A665" s="371">
        <v>8727</v>
      </c>
      <c r="B665" s="372" t="s">
        <v>36465</v>
      </c>
      <c r="C665" s="373" t="s">
        <v>21542</v>
      </c>
      <c r="D665" s="374">
        <v>121.06</v>
      </c>
      <c r="E665" s="375" t="s">
        <v>22070</v>
      </c>
    </row>
    <row r="666" spans="1:5" ht="17.100000000000001" customHeight="1">
      <c r="A666" s="371">
        <v>8739</v>
      </c>
      <c r="B666" s="372" t="s">
        <v>36466</v>
      </c>
      <c r="C666" s="373" t="s">
        <v>21542</v>
      </c>
      <c r="D666" s="374">
        <v>88.19</v>
      </c>
      <c r="E666" s="375" t="s">
        <v>22070</v>
      </c>
    </row>
    <row r="667" spans="1:5" ht="17.100000000000001" customHeight="1">
      <c r="A667" s="371">
        <v>8726</v>
      </c>
      <c r="B667" s="372" t="s">
        <v>36467</v>
      </c>
      <c r="C667" s="373" t="s">
        <v>21542</v>
      </c>
      <c r="D667" s="374">
        <v>97.55</v>
      </c>
      <c r="E667" s="375" t="s">
        <v>22070</v>
      </c>
    </row>
    <row r="668" spans="1:5" ht="17.100000000000001" customHeight="1">
      <c r="A668" s="371">
        <v>8741</v>
      </c>
      <c r="B668" s="372" t="s">
        <v>36468</v>
      </c>
      <c r="C668" s="373" t="s">
        <v>21542</v>
      </c>
      <c r="D668" s="374">
        <v>141.77000000000001</v>
      </c>
      <c r="E668" s="375" t="s">
        <v>22070</v>
      </c>
    </row>
    <row r="669" spans="1:5" ht="17.100000000000001" customHeight="1">
      <c r="A669" s="371">
        <v>8728</v>
      </c>
      <c r="B669" s="372" t="s">
        <v>36469</v>
      </c>
      <c r="C669" s="373" t="s">
        <v>21542</v>
      </c>
      <c r="D669" s="374">
        <v>162.91</v>
      </c>
      <c r="E669" s="375" t="s">
        <v>22070</v>
      </c>
    </row>
    <row r="670" spans="1:5" ht="17.100000000000001" customHeight="1">
      <c r="A670" s="371">
        <v>8733</v>
      </c>
      <c r="B670" s="372" t="s">
        <v>36470</v>
      </c>
      <c r="C670" s="373" t="s">
        <v>21542</v>
      </c>
      <c r="D670" s="374">
        <v>205.46</v>
      </c>
      <c r="E670" s="375" t="s">
        <v>22070</v>
      </c>
    </row>
    <row r="671" spans="1:5" ht="15" customHeight="1">
      <c r="A671" s="371">
        <v>8730</v>
      </c>
      <c r="B671" s="372" t="s">
        <v>36471</v>
      </c>
      <c r="C671" s="373" t="s">
        <v>21542</v>
      </c>
      <c r="D671" s="374">
        <v>224.36</v>
      </c>
    </row>
    <row r="672" spans="1:5" ht="15" customHeight="1">
      <c r="A672" s="371">
        <v>8731</v>
      </c>
      <c r="B672" s="372" t="s">
        <v>36472</v>
      </c>
      <c r="C672" s="373" t="s">
        <v>21542</v>
      </c>
      <c r="D672" s="374">
        <v>335.91</v>
      </c>
    </row>
    <row r="673" spans="1:5" ht="15" customHeight="1">
      <c r="A673" s="371">
        <v>8732</v>
      </c>
      <c r="B673" s="372" t="s">
        <v>36473</v>
      </c>
      <c r="C673" s="373" t="s">
        <v>21542</v>
      </c>
      <c r="D673" s="374">
        <v>364.3</v>
      </c>
    </row>
    <row r="674" spans="1:5" ht="17.100000000000001" customHeight="1">
      <c r="A674" s="371">
        <v>7253</v>
      </c>
      <c r="B674" s="372" t="s">
        <v>22512</v>
      </c>
      <c r="C674" s="373" t="s">
        <v>21543</v>
      </c>
      <c r="D674" s="374">
        <v>9.8000000000000007</v>
      </c>
    </row>
    <row r="675" spans="1:5" ht="15" customHeight="1">
      <c r="A675" s="371">
        <v>10907</v>
      </c>
      <c r="B675" s="372" t="s">
        <v>22513</v>
      </c>
      <c r="C675" s="373" t="s">
        <v>21542</v>
      </c>
      <c r="D675" s="374">
        <v>29.8</v>
      </c>
    </row>
    <row r="676" spans="1:5" ht="15" customHeight="1">
      <c r="A676" s="371">
        <v>8851</v>
      </c>
      <c r="B676" s="372" t="s">
        <v>22514</v>
      </c>
      <c r="C676" s="373" t="s">
        <v>21542</v>
      </c>
      <c r="D676" s="374">
        <v>60.69</v>
      </c>
    </row>
    <row r="677" spans="1:5" ht="15" customHeight="1">
      <c r="A677" s="371">
        <v>10912</v>
      </c>
      <c r="B677" s="372" t="s">
        <v>36474</v>
      </c>
      <c r="C677" s="373" t="s">
        <v>21542</v>
      </c>
      <c r="D677" s="374">
        <v>90.83</v>
      </c>
    </row>
    <row r="678" spans="1:5" ht="17.100000000000001" customHeight="1">
      <c r="A678" s="371">
        <v>11128</v>
      </c>
      <c r="B678" s="372" t="s">
        <v>22515</v>
      </c>
      <c r="C678" s="373" t="s">
        <v>21542</v>
      </c>
      <c r="D678" s="374">
        <v>14.9</v>
      </c>
      <c r="E678" s="375" t="s">
        <v>22070</v>
      </c>
    </row>
    <row r="679" spans="1:5" ht="15" customHeight="1">
      <c r="A679" s="371">
        <v>13561</v>
      </c>
      <c r="B679" s="372" t="s">
        <v>22516</v>
      </c>
      <c r="C679" s="373" t="s">
        <v>21543</v>
      </c>
      <c r="D679" s="374">
        <v>0.27</v>
      </c>
      <c r="E679" s="375" t="s">
        <v>22070</v>
      </c>
    </row>
    <row r="680" spans="1:5" ht="15" customHeight="1">
      <c r="A680" s="371">
        <v>13562</v>
      </c>
      <c r="B680" s="372" t="s">
        <v>22517</v>
      </c>
      <c r="C680" s="373" t="s">
        <v>21543</v>
      </c>
      <c r="D680" s="374">
        <v>0.56000000000000005</v>
      </c>
    </row>
    <row r="681" spans="1:5" ht="15" customHeight="1">
      <c r="A681" s="371">
        <v>2422</v>
      </c>
      <c r="B681" s="372" t="s">
        <v>36475</v>
      </c>
      <c r="C681" s="373" t="s">
        <v>21542</v>
      </c>
      <c r="D681" s="374">
        <v>12.93</v>
      </c>
    </row>
    <row r="682" spans="1:5" ht="15" customHeight="1">
      <c r="A682" s="371">
        <v>6906</v>
      </c>
      <c r="B682" s="372" t="s">
        <v>22518</v>
      </c>
      <c r="C682" s="373" t="s">
        <v>21542</v>
      </c>
      <c r="D682" s="374">
        <v>5.77</v>
      </c>
    </row>
    <row r="683" spans="1:5" ht="17.100000000000001" customHeight="1">
      <c r="A683" s="371">
        <v>3783</v>
      </c>
      <c r="B683" s="372" t="s">
        <v>22519</v>
      </c>
      <c r="C683" s="373" t="s">
        <v>21542</v>
      </c>
      <c r="D683" s="374">
        <v>46.35</v>
      </c>
    </row>
    <row r="684" spans="1:5" ht="15" customHeight="1">
      <c r="A684" s="371">
        <v>4813</v>
      </c>
      <c r="B684" s="372" t="s">
        <v>22520</v>
      </c>
      <c r="C684" s="373" t="s">
        <v>21543</v>
      </c>
      <c r="D684" s="374">
        <v>23.91</v>
      </c>
      <c r="E684" s="375" t="s">
        <v>22070</v>
      </c>
    </row>
    <row r="685" spans="1:5" ht="15" customHeight="1">
      <c r="A685" s="371">
        <v>3840</v>
      </c>
      <c r="B685" s="372" t="s">
        <v>22521</v>
      </c>
      <c r="C685" s="373" t="s">
        <v>21532</v>
      </c>
      <c r="D685" s="374">
        <v>744.71</v>
      </c>
    </row>
    <row r="686" spans="1:5" ht="15" customHeight="1">
      <c r="A686" s="371">
        <v>11090</v>
      </c>
      <c r="B686" s="372" t="s">
        <v>36476</v>
      </c>
      <c r="C686" s="373" t="s">
        <v>21532</v>
      </c>
      <c r="D686" s="374">
        <v>2072.56</v>
      </c>
    </row>
    <row r="687" spans="1:5" ht="15" customHeight="1">
      <c r="A687" s="371">
        <v>3032</v>
      </c>
      <c r="B687" s="372" t="s">
        <v>22522</v>
      </c>
      <c r="C687" s="373" t="s">
        <v>21532</v>
      </c>
      <c r="D687" s="374">
        <v>460</v>
      </c>
      <c r="E687" s="375" t="s">
        <v>22070</v>
      </c>
    </row>
    <row r="688" spans="1:5" ht="15" customHeight="1">
      <c r="A688" s="371">
        <v>7421</v>
      </c>
      <c r="B688" s="372" t="s">
        <v>22523</v>
      </c>
      <c r="C688" s="373" t="s">
        <v>21532</v>
      </c>
      <c r="D688" s="374">
        <v>2.4500000000000002</v>
      </c>
      <c r="E688" s="375" t="s">
        <v>22070</v>
      </c>
    </row>
    <row r="689" spans="1:5" ht="15" customHeight="1">
      <c r="A689" s="371">
        <v>3663</v>
      </c>
      <c r="B689" s="372" t="s">
        <v>22524</v>
      </c>
      <c r="C689" s="373" t="s">
        <v>21534</v>
      </c>
      <c r="D689" s="374">
        <v>418.49</v>
      </c>
    </row>
    <row r="690" spans="1:5" ht="15" customHeight="1">
      <c r="A690" s="371">
        <v>3664</v>
      </c>
      <c r="B690" s="372" t="s">
        <v>22525</v>
      </c>
      <c r="C690" s="373" t="s">
        <v>21534</v>
      </c>
      <c r="D690" s="374">
        <v>232</v>
      </c>
      <c r="E690" s="375" t="s">
        <v>22070</v>
      </c>
    </row>
    <row r="691" spans="1:5" ht="15" customHeight="1">
      <c r="A691" s="371">
        <v>10600</v>
      </c>
      <c r="B691" s="372" t="s">
        <v>22525</v>
      </c>
      <c r="C691" s="373" t="s">
        <v>21714</v>
      </c>
      <c r="D691" s="374">
        <v>17.75</v>
      </c>
      <c r="E691" s="375" t="s">
        <v>22070</v>
      </c>
    </row>
    <row r="692" spans="1:5" ht="15" customHeight="1">
      <c r="A692" s="371">
        <v>10268</v>
      </c>
      <c r="B692" s="372" t="s">
        <v>22526</v>
      </c>
      <c r="C692" s="373" t="s">
        <v>21543</v>
      </c>
      <c r="D692" s="374">
        <v>15.59</v>
      </c>
    </row>
    <row r="693" spans="1:5" ht="15" customHeight="1">
      <c r="A693" s="371">
        <v>3672</v>
      </c>
      <c r="B693" s="372" t="s">
        <v>22351</v>
      </c>
      <c r="C693" s="373" t="s">
        <v>21534</v>
      </c>
      <c r="D693" s="374">
        <v>689.6</v>
      </c>
    </row>
    <row r="694" spans="1:5" ht="15" customHeight="1">
      <c r="A694" s="371">
        <v>3226</v>
      </c>
      <c r="B694" s="372" t="s">
        <v>22527</v>
      </c>
      <c r="C694" s="373" t="s">
        <v>21534</v>
      </c>
      <c r="D694" s="374">
        <v>1066.42</v>
      </c>
    </row>
    <row r="695" spans="1:5" ht="15" customHeight="1">
      <c r="A695" s="371">
        <v>7254</v>
      </c>
      <c r="B695" s="372" t="s">
        <v>22528</v>
      </c>
      <c r="C695" s="373" t="s">
        <v>21543</v>
      </c>
      <c r="D695" s="374">
        <v>14.62</v>
      </c>
    </row>
    <row r="696" spans="1:5" ht="15" customHeight="1">
      <c r="A696" s="371">
        <v>10975</v>
      </c>
      <c r="B696" s="372" t="s">
        <v>22528</v>
      </c>
      <c r="C696" s="373" t="s">
        <v>21534</v>
      </c>
      <c r="D696" s="374">
        <v>1130.67</v>
      </c>
      <c r="E696" s="375" t="s">
        <v>22070</v>
      </c>
    </row>
    <row r="697" spans="1:5" ht="15" customHeight="1">
      <c r="A697" s="371">
        <v>10973</v>
      </c>
      <c r="B697" s="372" t="s">
        <v>22529</v>
      </c>
      <c r="C697" s="373" t="s">
        <v>21543</v>
      </c>
      <c r="D697" s="374">
        <v>14.99</v>
      </c>
      <c r="E697" s="375" t="s">
        <v>22070</v>
      </c>
    </row>
    <row r="698" spans="1:5" ht="15" customHeight="1">
      <c r="A698" s="371">
        <v>10974</v>
      </c>
      <c r="B698" s="372" t="s">
        <v>22529</v>
      </c>
      <c r="C698" s="373" t="s">
        <v>21534</v>
      </c>
      <c r="D698" s="374">
        <v>2006.16</v>
      </c>
      <c r="E698" s="375" t="s">
        <v>22070</v>
      </c>
    </row>
    <row r="699" spans="1:5" ht="15" customHeight="1">
      <c r="A699" s="371">
        <v>8807</v>
      </c>
      <c r="B699" s="372" t="s">
        <v>22530</v>
      </c>
      <c r="C699" s="373" t="s">
        <v>21534</v>
      </c>
      <c r="D699" s="374">
        <v>284.45999999999998</v>
      </c>
      <c r="E699" s="375" t="s">
        <v>22070</v>
      </c>
    </row>
    <row r="700" spans="1:5" ht="15" customHeight="1">
      <c r="A700" s="371">
        <v>8820</v>
      </c>
      <c r="B700" s="372" t="s">
        <v>22531</v>
      </c>
      <c r="C700" s="373" t="s">
        <v>21534</v>
      </c>
      <c r="D700" s="374">
        <v>239.25</v>
      </c>
      <c r="E700" s="375" t="s">
        <v>22070</v>
      </c>
    </row>
    <row r="701" spans="1:5" ht="15" customHeight="1">
      <c r="A701" s="371">
        <v>3662</v>
      </c>
      <c r="B701" s="372" t="s">
        <v>22532</v>
      </c>
      <c r="C701" s="373" t="s">
        <v>21534</v>
      </c>
      <c r="D701" s="374">
        <v>186.32</v>
      </c>
    </row>
    <row r="702" spans="1:5" ht="17.100000000000001" customHeight="1">
      <c r="A702" s="371">
        <v>7768</v>
      </c>
      <c r="B702" s="372" t="s">
        <v>22533</v>
      </c>
      <c r="C702" s="373" t="s">
        <v>1436</v>
      </c>
      <c r="D702" s="374">
        <v>18.440000000000001</v>
      </c>
    </row>
    <row r="703" spans="1:5" ht="15" customHeight="1">
      <c r="A703" s="371">
        <v>578</v>
      </c>
      <c r="B703" s="372" t="s">
        <v>22533</v>
      </c>
      <c r="C703" s="373" t="s">
        <v>21534</v>
      </c>
      <c r="D703" s="374">
        <v>126.65</v>
      </c>
      <c r="E703" s="375" t="s">
        <v>22070</v>
      </c>
    </row>
    <row r="704" spans="1:5" ht="17.100000000000001" customHeight="1">
      <c r="A704" s="371">
        <v>580</v>
      </c>
      <c r="B704" s="372" t="s">
        <v>22534</v>
      </c>
      <c r="C704" s="373" t="s">
        <v>21534</v>
      </c>
      <c r="D704" s="374">
        <v>82.55</v>
      </c>
      <c r="E704" s="375" t="s">
        <v>22070</v>
      </c>
    </row>
    <row r="705" spans="1:5" ht="15" customHeight="1">
      <c r="A705" s="371">
        <v>7545</v>
      </c>
      <c r="B705" s="372" t="s">
        <v>36477</v>
      </c>
      <c r="C705" s="373" t="s">
        <v>1436</v>
      </c>
      <c r="D705" s="374">
        <v>17.37</v>
      </c>
    </row>
    <row r="706" spans="1:5" ht="15" customHeight="1">
      <c r="A706" s="371">
        <v>494</v>
      </c>
      <c r="B706" s="372" t="s">
        <v>22535</v>
      </c>
      <c r="C706" s="373" t="s">
        <v>21534</v>
      </c>
      <c r="D706" s="374">
        <v>85.66</v>
      </c>
      <c r="E706" s="375" t="s">
        <v>22070</v>
      </c>
    </row>
    <row r="707" spans="1:5" ht="17.100000000000001" customHeight="1">
      <c r="A707" s="371">
        <v>7410</v>
      </c>
      <c r="B707" s="372" t="s">
        <v>36478</v>
      </c>
      <c r="C707" s="373" t="s">
        <v>21543</v>
      </c>
      <c r="D707" s="374">
        <v>19.36</v>
      </c>
    </row>
    <row r="708" spans="1:5" ht="15" customHeight="1">
      <c r="A708" s="371">
        <v>10413</v>
      </c>
      <c r="B708" s="372" t="s">
        <v>22536</v>
      </c>
      <c r="C708" s="373" t="s">
        <v>21534</v>
      </c>
      <c r="D708" s="374">
        <v>121.2</v>
      </c>
    </row>
    <row r="709" spans="1:5" ht="15" customHeight="1">
      <c r="A709" s="371">
        <v>6680</v>
      </c>
      <c r="B709" s="372" t="s">
        <v>22537</v>
      </c>
      <c r="C709" s="373" t="s">
        <v>21534</v>
      </c>
      <c r="D709" s="374">
        <v>65.05</v>
      </c>
    </row>
    <row r="710" spans="1:5" ht="15" customHeight="1">
      <c r="A710" s="371">
        <v>12876</v>
      </c>
      <c r="B710" s="372" t="s">
        <v>36479</v>
      </c>
      <c r="C710" s="373" t="s">
        <v>21543</v>
      </c>
      <c r="D710" s="374">
        <v>60.1</v>
      </c>
      <c r="E710" s="375" t="s">
        <v>22070</v>
      </c>
    </row>
    <row r="711" spans="1:5" ht="15" customHeight="1">
      <c r="A711" s="371">
        <v>8853</v>
      </c>
      <c r="B711" s="372" t="s">
        <v>22538</v>
      </c>
      <c r="C711" s="373" t="s">
        <v>21534</v>
      </c>
      <c r="D711" s="374">
        <v>198.32</v>
      </c>
    </row>
    <row r="712" spans="1:5" ht="15" customHeight="1">
      <c r="A712" s="371">
        <v>13931</v>
      </c>
      <c r="B712" s="372" t="s">
        <v>36480</v>
      </c>
      <c r="C712" s="373" t="s">
        <v>21534</v>
      </c>
      <c r="D712" s="374">
        <v>198.32</v>
      </c>
    </row>
    <row r="713" spans="1:5" ht="15" customHeight="1">
      <c r="A713" s="371">
        <v>581</v>
      </c>
      <c r="B713" s="372" t="s">
        <v>22539</v>
      </c>
      <c r="C713" s="373" t="s">
        <v>21543</v>
      </c>
      <c r="D713" s="374">
        <v>16.059999999999999</v>
      </c>
    </row>
    <row r="714" spans="1:5" ht="17.100000000000001" customHeight="1">
      <c r="A714" s="371">
        <v>2547</v>
      </c>
      <c r="B714" s="372" t="s">
        <v>22540</v>
      </c>
      <c r="C714" s="373" t="s">
        <v>21543</v>
      </c>
      <c r="D714" s="374">
        <v>19.079999999999998</v>
      </c>
    </row>
    <row r="715" spans="1:5" ht="17.100000000000001" customHeight="1">
      <c r="A715" s="371">
        <v>582</v>
      </c>
      <c r="B715" s="372" t="s">
        <v>22541</v>
      </c>
      <c r="C715" s="373" t="s">
        <v>21543</v>
      </c>
      <c r="D715" s="374">
        <v>21.3</v>
      </c>
    </row>
    <row r="716" spans="1:5" ht="17.100000000000001" customHeight="1">
      <c r="A716" s="371">
        <v>9299</v>
      </c>
      <c r="B716" s="372" t="s">
        <v>22542</v>
      </c>
      <c r="C716" s="373" t="s">
        <v>21534</v>
      </c>
      <c r="D716" s="374">
        <v>489.47</v>
      </c>
    </row>
    <row r="717" spans="1:5" ht="34.15" customHeight="1">
      <c r="A717" s="371">
        <v>4171</v>
      </c>
      <c r="B717" s="372" t="s">
        <v>36481</v>
      </c>
      <c r="C717" s="373" t="s">
        <v>21532</v>
      </c>
      <c r="D717" s="374">
        <v>49.24</v>
      </c>
    </row>
    <row r="718" spans="1:5" ht="34.15" customHeight="1">
      <c r="A718" s="371">
        <v>3466</v>
      </c>
      <c r="B718" s="372" t="s">
        <v>36482</v>
      </c>
      <c r="C718" s="373" t="s">
        <v>21543</v>
      </c>
      <c r="D718" s="374">
        <v>48.12</v>
      </c>
    </row>
    <row r="719" spans="1:5" ht="17.100000000000001" customHeight="1">
      <c r="A719" s="371">
        <v>9816</v>
      </c>
      <c r="B719" s="372" t="s">
        <v>36483</v>
      </c>
      <c r="C719" s="373" t="s">
        <v>21532</v>
      </c>
      <c r="D719" s="374">
        <v>14489.24</v>
      </c>
    </row>
    <row r="720" spans="1:5" ht="17.100000000000001" customHeight="1">
      <c r="A720" s="371">
        <v>13529</v>
      </c>
      <c r="B720" s="372" t="s">
        <v>36484</v>
      </c>
      <c r="C720" s="373" t="s">
        <v>21532</v>
      </c>
      <c r="D720" s="374">
        <v>34065.83</v>
      </c>
    </row>
    <row r="721" spans="1:5" ht="17.100000000000001" customHeight="1">
      <c r="A721" s="371">
        <v>13900</v>
      </c>
      <c r="B721" s="372" t="s">
        <v>36485</v>
      </c>
      <c r="C721" s="373" t="s">
        <v>21532</v>
      </c>
      <c r="D721" s="374">
        <v>334189.83</v>
      </c>
    </row>
    <row r="722" spans="1:5" ht="17.100000000000001" customHeight="1">
      <c r="A722" s="371">
        <v>2951</v>
      </c>
      <c r="B722" s="372" t="s">
        <v>36486</v>
      </c>
      <c r="C722" s="373" t="s">
        <v>21532</v>
      </c>
      <c r="D722" s="374">
        <v>22521.46</v>
      </c>
    </row>
    <row r="723" spans="1:5" ht="17.100000000000001" customHeight="1">
      <c r="A723" s="371">
        <v>10374</v>
      </c>
      <c r="B723" s="372" t="s">
        <v>36487</v>
      </c>
      <c r="C723" s="373" t="s">
        <v>22543</v>
      </c>
      <c r="D723" s="374">
        <v>0.71</v>
      </c>
    </row>
    <row r="724" spans="1:5" ht="17.100000000000001" customHeight="1">
      <c r="A724" s="371">
        <v>12192</v>
      </c>
      <c r="B724" s="372" t="s">
        <v>36488</v>
      </c>
      <c r="C724" s="373" t="s">
        <v>21532</v>
      </c>
      <c r="D724" s="374">
        <v>5108.62</v>
      </c>
    </row>
    <row r="725" spans="1:5" ht="17.100000000000001" customHeight="1">
      <c r="A725" s="371">
        <v>12194</v>
      </c>
      <c r="B725" s="372" t="s">
        <v>36489</v>
      </c>
      <c r="C725" s="373" t="s">
        <v>21532</v>
      </c>
      <c r="D725" s="374">
        <v>7394.63</v>
      </c>
    </row>
    <row r="726" spans="1:5" ht="17.100000000000001" customHeight="1">
      <c r="A726" s="371">
        <v>12193</v>
      </c>
      <c r="B726" s="372" t="s">
        <v>36490</v>
      </c>
      <c r="C726" s="373" t="s">
        <v>21532</v>
      </c>
      <c r="D726" s="374">
        <v>8548.0300000000007</v>
      </c>
    </row>
    <row r="727" spans="1:5" ht="17.100000000000001" customHeight="1">
      <c r="A727" s="371">
        <v>11089</v>
      </c>
      <c r="B727" s="372" t="s">
        <v>36491</v>
      </c>
      <c r="C727" s="373" t="s">
        <v>21532</v>
      </c>
      <c r="D727" s="374">
        <v>9794.6</v>
      </c>
    </row>
    <row r="728" spans="1:5" ht="15" customHeight="1">
      <c r="A728" s="371">
        <v>9765</v>
      </c>
      <c r="B728" s="372" t="s">
        <v>36492</v>
      </c>
      <c r="C728" s="373" t="s">
        <v>21534</v>
      </c>
      <c r="D728" s="374">
        <v>509.86</v>
      </c>
    </row>
    <row r="729" spans="1:5" ht="15" customHeight="1">
      <c r="A729" s="371">
        <v>9766</v>
      </c>
      <c r="B729" s="372" t="s">
        <v>36493</v>
      </c>
      <c r="C729" s="373" t="s">
        <v>21534</v>
      </c>
      <c r="D729" s="374">
        <v>660.01</v>
      </c>
    </row>
    <row r="730" spans="1:5" ht="15" customHeight="1">
      <c r="A730" s="371">
        <v>9767</v>
      </c>
      <c r="B730" s="372" t="s">
        <v>36494</v>
      </c>
      <c r="C730" s="373" t="s">
        <v>21534</v>
      </c>
      <c r="D730" s="374">
        <v>771.32</v>
      </c>
    </row>
    <row r="731" spans="1:5" ht="15" customHeight="1">
      <c r="A731" s="371">
        <v>9764</v>
      </c>
      <c r="C731" s="373" t="s">
        <v>21534</v>
      </c>
      <c r="D731" s="374">
        <v>449.8</v>
      </c>
      <c r="E731" s="375" t="s">
        <v>22070</v>
      </c>
    </row>
    <row r="732" spans="1:5" ht="15" customHeight="1">
      <c r="B732" s="372" t="s">
        <v>36495</v>
      </c>
      <c r="E732" s="375" t="s">
        <v>22070</v>
      </c>
    </row>
    <row r="733" spans="1:5" ht="15" customHeight="1">
      <c r="A733" s="371">
        <v>10744</v>
      </c>
      <c r="B733" s="372" t="s">
        <v>22544</v>
      </c>
      <c r="C733" s="373" t="s">
        <v>21542</v>
      </c>
      <c r="D733" s="374">
        <v>38.44</v>
      </c>
      <c r="E733" s="375" t="s">
        <v>22070</v>
      </c>
    </row>
    <row r="734" spans="1:5" ht="15" customHeight="1">
      <c r="A734" s="371">
        <v>1734</v>
      </c>
      <c r="B734" s="372" t="s">
        <v>22545</v>
      </c>
      <c r="C734" s="373" t="s">
        <v>21542</v>
      </c>
      <c r="D734" s="374">
        <v>47.66</v>
      </c>
      <c r="E734" s="375" t="s">
        <v>22070</v>
      </c>
    </row>
    <row r="735" spans="1:5" ht="15" customHeight="1">
      <c r="A735" s="371">
        <v>8860</v>
      </c>
      <c r="B735" s="372" t="s">
        <v>22546</v>
      </c>
      <c r="C735" s="373" t="s">
        <v>21542</v>
      </c>
      <c r="D735" s="374">
        <v>14.51</v>
      </c>
      <c r="E735" s="375" t="s">
        <v>22070</v>
      </c>
    </row>
    <row r="736" spans="1:5" ht="17.100000000000001" customHeight="1">
      <c r="A736" s="371">
        <v>1735</v>
      </c>
      <c r="B736" s="372" t="s">
        <v>22547</v>
      </c>
      <c r="C736" s="373" t="s">
        <v>21542</v>
      </c>
      <c r="D736" s="374">
        <v>31.69</v>
      </c>
    </row>
    <row r="737" spans="1:5" ht="17.100000000000001" customHeight="1">
      <c r="A737" s="371">
        <v>4448</v>
      </c>
      <c r="B737" s="372" t="s">
        <v>22548</v>
      </c>
      <c r="C737" s="373" t="s">
        <v>21542</v>
      </c>
      <c r="D737" s="374">
        <v>47.6</v>
      </c>
      <c r="E737" s="375" t="s">
        <v>22070</v>
      </c>
    </row>
    <row r="738" spans="1:5" ht="25.5" customHeight="1">
      <c r="A738" s="371">
        <v>4449</v>
      </c>
      <c r="B738" s="372" t="s">
        <v>22549</v>
      </c>
      <c r="C738" s="373" t="s">
        <v>21542</v>
      </c>
      <c r="D738" s="374">
        <v>52.62</v>
      </c>
    </row>
    <row r="739" spans="1:5" ht="17.100000000000001" customHeight="1">
      <c r="A739" s="371">
        <v>4450</v>
      </c>
      <c r="B739" s="372" t="s">
        <v>22550</v>
      </c>
      <c r="C739" s="373" t="s">
        <v>21542</v>
      </c>
      <c r="D739" s="374">
        <v>59.77</v>
      </c>
    </row>
    <row r="740" spans="1:5" ht="17.100000000000001" customHeight="1">
      <c r="A740" s="371">
        <v>4785</v>
      </c>
      <c r="B740" s="372" t="s">
        <v>36496</v>
      </c>
      <c r="C740" s="373" t="s">
        <v>21532</v>
      </c>
      <c r="D740" s="374">
        <v>1699.23</v>
      </c>
    </row>
    <row r="741" spans="1:5" ht="17.100000000000001" customHeight="1">
      <c r="A741" s="371">
        <v>8430</v>
      </c>
      <c r="B741" s="372" t="s">
        <v>36497</v>
      </c>
      <c r="C741" s="373" t="s">
        <v>21532</v>
      </c>
      <c r="D741" s="374">
        <v>36.299999999999997</v>
      </c>
    </row>
    <row r="742" spans="1:5" ht="17.100000000000001" customHeight="1">
      <c r="A742" s="371">
        <v>7867</v>
      </c>
      <c r="B742" s="372" t="s">
        <v>36498</v>
      </c>
      <c r="C742" s="373" t="s">
        <v>21532</v>
      </c>
      <c r="D742" s="374">
        <v>805.15</v>
      </c>
    </row>
    <row r="743" spans="1:5" ht="25.5" customHeight="1">
      <c r="A743" s="371">
        <v>7866</v>
      </c>
      <c r="B743" s="372" t="s">
        <v>36499</v>
      </c>
      <c r="C743" s="373" t="s">
        <v>21532</v>
      </c>
      <c r="D743" s="374">
        <v>420.39</v>
      </c>
    </row>
    <row r="744" spans="1:5" ht="25.5" customHeight="1">
      <c r="A744" s="371">
        <v>7869</v>
      </c>
      <c r="B744" s="372" t="s">
        <v>36500</v>
      </c>
      <c r="C744" s="373" t="s">
        <v>21532</v>
      </c>
      <c r="D744" s="374">
        <v>1585.77</v>
      </c>
    </row>
    <row r="745" spans="1:5" ht="25.5" customHeight="1">
      <c r="A745" s="371">
        <v>7874</v>
      </c>
      <c r="B745" s="372" t="s">
        <v>36501</v>
      </c>
      <c r="C745" s="373" t="s">
        <v>21532</v>
      </c>
      <c r="D745" s="374">
        <v>182.5</v>
      </c>
    </row>
    <row r="746" spans="1:5" ht="15" customHeight="1">
      <c r="A746" s="371">
        <v>7868</v>
      </c>
      <c r="B746" s="372" t="s">
        <v>36502</v>
      </c>
      <c r="C746" s="373" t="s">
        <v>21532</v>
      </c>
      <c r="D746" s="374">
        <v>308.94</v>
      </c>
      <c r="E746" s="375" t="s">
        <v>22070</v>
      </c>
    </row>
    <row r="747" spans="1:5" ht="15" customHeight="1">
      <c r="A747" s="371">
        <v>2950</v>
      </c>
      <c r="B747" s="372" t="s">
        <v>36503</v>
      </c>
      <c r="C747" s="373" t="s">
        <v>21532</v>
      </c>
      <c r="D747" s="374">
        <v>118.08</v>
      </c>
    </row>
    <row r="748" spans="1:5" ht="15" customHeight="1">
      <c r="A748" s="371">
        <v>9735</v>
      </c>
      <c r="B748" s="372" t="s">
        <v>36504</v>
      </c>
      <c r="C748" s="373" t="s">
        <v>21532</v>
      </c>
      <c r="D748" s="374">
        <v>15789.52</v>
      </c>
    </row>
    <row r="749" spans="1:5" ht="15" customHeight="1">
      <c r="A749" s="371">
        <v>9661</v>
      </c>
      <c r="B749" s="372" t="s">
        <v>36505</v>
      </c>
      <c r="C749" s="373" t="s">
        <v>21532</v>
      </c>
      <c r="D749" s="374">
        <v>6608.53</v>
      </c>
    </row>
    <row r="750" spans="1:5" ht="25.5" customHeight="1">
      <c r="A750" s="371">
        <v>9479</v>
      </c>
      <c r="B750" s="372" t="s">
        <v>22551</v>
      </c>
      <c r="C750" s="373" t="s">
        <v>21532</v>
      </c>
      <c r="D750" s="374">
        <v>17.22</v>
      </c>
    </row>
    <row r="751" spans="1:5" ht="17.100000000000001" customHeight="1">
      <c r="A751" s="371">
        <v>9263</v>
      </c>
      <c r="B751" s="372" t="s">
        <v>21950</v>
      </c>
      <c r="C751" s="373" t="s">
        <v>21532</v>
      </c>
      <c r="D751" s="374">
        <v>15.72</v>
      </c>
    </row>
    <row r="752" spans="1:5" ht="25.5" customHeight="1">
      <c r="A752" s="371">
        <v>9487</v>
      </c>
      <c r="B752" s="372" t="s">
        <v>22552</v>
      </c>
      <c r="C752" s="373" t="s">
        <v>21532</v>
      </c>
      <c r="D752" s="374">
        <v>7.57</v>
      </c>
    </row>
    <row r="753" spans="1:4" ht="17.100000000000001" customHeight="1">
      <c r="A753" s="371">
        <v>7982</v>
      </c>
      <c r="B753" s="372" t="s">
        <v>21951</v>
      </c>
      <c r="C753" s="373" t="s">
        <v>21532</v>
      </c>
      <c r="D753" s="374">
        <v>10.67</v>
      </c>
    </row>
    <row r="754" spans="1:4" ht="25.5" customHeight="1">
      <c r="A754" s="371">
        <v>13492</v>
      </c>
      <c r="B754" s="372" t="s">
        <v>36506</v>
      </c>
      <c r="C754" s="373" t="s">
        <v>21591</v>
      </c>
      <c r="D754" s="374">
        <v>209.92</v>
      </c>
    </row>
    <row r="755" spans="1:4" ht="17.100000000000001" customHeight="1">
      <c r="A755" s="371">
        <v>13489</v>
      </c>
      <c r="B755" s="372" t="s">
        <v>36507</v>
      </c>
      <c r="C755" s="373" t="s">
        <v>21591</v>
      </c>
      <c r="D755" s="374">
        <v>319</v>
      </c>
    </row>
    <row r="756" spans="1:4" ht="17.100000000000001" customHeight="1">
      <c r="A756" s="371">
        <v>13493</v>
      </c>
      <c r="B756" s="372" t="s">
        <v>36508</v>
      </c>
      <c r="C756" s="373" t="s">
        <v>21591</v>
      </c>
      <c r="D756" s="374">
        <v>227.92</v>
      </c>
    </row>
    <row r="757" spans="1:4" ht="17.100000000000001" customHeight="1">
      <c r="A757" s="371">
        <v>13490</v>
      </c>
      <c r="B757" s="372" t="s">
        <v>36509</v>
      </c>
      <c r="C757" s="373" t="s">
        <v>21591</v>
      </c>
      <c r="D757" s="374">
        <v>336.87</v>
      </c>
    </row>
    <row r="758" spans="1:4" ht="17.100000000000001" customHeight="1">
      <c r="A758" s="371">
        <v>13494</v>
      </c>
      <c r="B758" s="372" t="s">
        <v>36510</v>
      </c>
      <c r="C758" s="373" t="s">
        <v>21591</v>
      </c>
      <c r="D758" s="374">
        <v>259.48</v>
      </c>
    </row>
    <row r="759" spans="1:4" ht="17.100000000000001" customHeight="1">
      <c r="A759" s="371">
        <v>13491</v>
      </c>
      <c r="B759" s="372" t="s">
        <v>36511</v>
      </c>
      <c r="C759" s="373" t="s">
        <v>21591</v>
      </c>
      <c r="D759" s="374">
        <v>359.95</v>
      </c>
    </row>
    <row r="760" spans="1:4" ht="17.100000000000001" customHeight="1">
      <c r="A760" s="371">
        <v>13486</v>
      </c>
      <c r="B760" s="372" t="s">
        <v>36512</v>
      </c>
      <c r="C760" s="373" t="s">
        <v>21591</v>
      </c>
      <c r="D760" s="374">
        <v>81.709999999999994</v>
      </c>
    </row>
    <row r="761" spans="1:4" ht="17.100000000000001" customHeight="1">
      <c r="A761" s="371">
        <v>13487</v>
      </c>
      <c r="B761" s="372" t="s">
        <v>36513</v>
      </c>
      <c r="C761" s="373" t="s">
        <v>21591</v>
      </c>
      <c r="D761" s="374">
        <v>92.17</v>
      </c>
    </row>
    <row r="762" spans="1:4" ht="17.100000000000001" customHeight="1">
      <c r="A762" s="371">
        <v>13488</v>
      </c>
      <c r="B762" s="372" t="s">
        <v>36514</v>
      </c>
      <c r="C762" s="373" t="s">
        <v>21591</v>
      </c>
      <c r="D762" s="374">
        <v>162.88</v>
      </c>
    </row>
    <row r="763" spans="1:4" ht="17.100000000000001" customHeight="1">
      <c r="A763" s="371">
        <v>13483</v>
      </c>
      <c r="B763" s="372" t="s">
        <v>36515</v>
      </c>
      <c r="C763" s="373" t="s">
        <v>21591</v>
      </c>
      <c r="D763" s="374">
        <v>90.1</v>
      </c>
    </row>
    <row r="764" spans="1:4" ht="17.100000000000001" customHeight="1">
      <c r="A764" s="371">
        <v>13484</v>
      </c>
      <c r="B764" s="372" t="s">
        <v>36516</v>
      </c>
      <c r="C764" s="373" t="s">
        <v>21591</v>
      </c>
      <c r="D764" s="374">
        <v>98.87</v>
      </c>
    </row>
    <row r="765" spans="1:4" ht="17.100000000000001" customHeight="1">
      <c r="A765" s="371">
        <v>13485</v>
      </c>
      <c r="B765" s="372" t="s">
        <v>36517</v>
      </c>
      <c r="C765" s="373" t="s">
        <v>21591</v>
      </c>
      <c r="D765" s="374">
        <v>173.21</v>
      </c>
    </row>
    <row r="766" spans="1:4" ht="17.100000000000001" customHeight="1">
      <c r="A766" s="371">
        <v>13480</v>
      </c>
      <c r="B766" s="372" t="s">
        <v>36518</v>
      </c>
      <c r="C766" s="373" t="s">
        <v>21591</v>
      </c>
      <c r="D766" s="374">
        <v>97.46</v>
      </c>
    </row>
    <row r="767" spans="1:4" ht="17.100000000000001" customHeight="1">
      <c r="A767" s="371">
        <v>13481</v>
      </c>
      <c r="B767" s="372" t="s">
        <v>36519</v>
      </c>
      <c r="C767" s="373" t="s">
        <v>21591</v>
      </c>
      <c r="D767" s="374">
        <v>109.23</v>
      </c>
    </row>
    <row r="768" spans="1:4" ht="17.100000000000001" customHeight="1">
      <c r="A768" s="371">
        <v>13482</v>
      </c>
      <c r="B768" s="372" t="s">
        <v>36520</v>
      </c>
      <c r="C768" s="373" t="s">
        <v>21591</v>
      </c>
      <c r="D768" s="374">
        <v>171.73</v>
      </c>
    </row>
    <row r="769" spans="1:4" ht="15" customHeight="1">
      <c r="A769" s="371">
        <v>13477</v>
      </c>
      <c r="B769" s="372" t="s">
        <v>36521</v>
      </c>
      <c r="C769" s="373" t="s">
        <v>21591</v>
      </c>
      <c r="D769" s="374">
        <v>106.85</v>
      </c>
    </row>
    <row r="770" spans="1:4" ht="15" customHeight="1">
      <c r="A770" s="371">
        <v>13478</v>
      </c>
      <c r="B770" s="372" t="s">
        <v>36522</v>
      </c>
      <c r="C770" s="373" t="s">
        <v>21591</v>
      </c>
      <c r="D770" s="374">
        <v>116.82</v>
      </c>
    </row>
    <row r="771" spans="1:4" ht="15" customHeight="1">
      <c r="A771" s="371">
        <v>13479</v>
      </c>
      <c r="B771" s="372" t="s">
        <v>36523</v>
      </c>
      <c r="C771" s="373" t="s">
        <v>21591</v>
      </c>
      <c r="D771" s="374">
        <v>181.27</v>
      </c>
    </row>
    <row r="772" spans="1:4" ht="17.100000000000001" customHeight="1">
      <c r="A772" s="371">
        <v>4910</v>
      </c>
      <c r="B772" s="372" t="s">
        <v>36524</v>
      </c>
      <c r="C772" s="373" t="s">
        <v>21591</v>
      </c>
      <c r="D772" s="374">
        <v>342.78</v>
      </c>
    </row>
    <row r="773" spans="1:4" ht="17.100000000000001" customHeight="1">
      <c r="A773" s="371">
        <v>9788</v>
      </c>
      <c r="B773" s="372" t="s">
        <v>22553</v>
      </c>
      <c r="C773" s="373" t="s">
        <v>21532</v>
      </c>
      <c r="D773" s="374">
        <v>10711.46</v>
      </c>
    </row>
    <row r="774" spans="1:4" ht="17.100000000000001" customHeight="1">
      <c r="A774" s="371">
        <v>9790</v>
      </c>
      <c r="B774" s="372" t="s">
        <v>22554</v>
      </c>
      <c r="C774" s="373" t="s">
        <v>21532</v>
      </c>
      <c r="D774" s="374">
        <v>6304.05</v>
      </c>
    </row>
    <row r="775" spans="1:4" ht="25.5" customHeight="1">
      <c r="A775" s="371">
        <v>9786</v>
      </c>
      <c r="B775" s="372" t="s">
        <v>22555</v>
      </c>
      <c r="C775" s="373" t="s">
        <v>21532</v>
      </c>
      <c r="D775" s="374">
        <v>451.57</v>
      </c>
    </row>
    <row r="776" spans="1:4" ht="15" customHeight="1">
      <c r="A776" s="371">
        <v>9787</v>
      </c>
      <c r="B776" s="372" t="s">
        <v>36525</v>
      </c>
      <c r="C776" s="373" t="s">
        <v>21532</v>
      </c>
      <c r="D776" s="374">
        <v>451.57</v>
      </c>
    </row>
    <row r="777" spans="1:4" ht="17.100000000000001" customHeight="1">
      <c r="A777" s="371">
        <v>9781</v>
      </c>
      <c r="B777" s="372" t="s">
        <v>36526</v>
      </c>
      <c r="C777" s="373" t="s">
        <v>21532</v>
      </c>
      <c r="D777" s="374">
        <v>948.31</v>
      </c>
    </row>
    <row r="778" spans="1:4" ht="17.100000000000001" customHeight="1">
      <c r="A778" s="371">
        <v>9774</v>
      </c>
      <c r="B778" s="372" t="s">
        <v>36527</v>
      </c>
      <c r="C778" s="373" t="s">
        <v>21532</v>
      </c>
      <c r="D778" s="374">
        <v>7225.28</v>
      </c>
    </row>
    <row r="779" spans="1:4" ht="25.5" customHeight="1">
      <c r="A779" s="371">
        <v>12585</v>
      </c>
      <c r="B779" s="372" t="s">
        <v>36528</v>
      </c>
      <c r="C779" s="373" t="s">
        <v>21534</v>
      </c>
      <c r="D779" s="374">
        <v>2007.16</v>
      </c>
    </row>
    <row r="780" spans="1:4" ht="25.5" customHeight="1">
      <c r="A780" s="371">
        <v>12408</v>
      </c>
      <c r="B780" s="372" t="s">
        <v>22556</v>
      </c>
      <c r="C780" s="373" t="s">
        <v>21532</v>
      </c>
      <c r="D780" s="374">
        <v>606.76</v>
      </c>
    </row>
    <row r="781" spans="1:4" ht="25.5" customHeight="1">
      <c r="A781" s="371">
        <v>13005</v>
      </c>
      <c r="B781" s="372" t="s">
        <v>36529</v>
      </c>
      <c r="C781" s="373" t="s">
        <v>21606</v>
      </c>
      <c r="D781" s="374">
        <v>123.06</v>
      </c>
    </row>
    <row r="782" spans="1:4" ht="25.5" customHeight="1">
      <c r="A782" s="371">
        <v>12735</v>
      </c>
      <c r="B782" s="372" t="s">
        <v>36530</v>
      </c>
      <c r="C782" s="373" t="s">
        <v>21606</v>
      </c>
      <c r="D782" s="374">
        <v>210.76</v>
      </c>
    </row>
    <row r="783" spans="1:4" ht="15" customHeight="1">
      <c r="A783" s="371">
        <v>12780</v>
      </c>
      <c r="B783" s="372" t="s">
        <v>36531</v>
      </c>
      <c r="C783" s="373" t="s">
        <v>21542</v>
      </c>
      <c r="D783" s="374">
        <v>169.97</v>
      </c>
    </row>
    <row r="784" spans="1:4" ht="17.100000000000001" customHeight="1">
      <c r="A784" s="371">
        <v>11787</v>
      </c>
      <c r="B784" s="372" t="s">
        <v>36532</v>
      </c>
      <c r="C784" s="373" t="s">
        <v>21542</v>
      </c>
      <c r="D784" s="374">
        <v>132.38</v>
      </c>
    </row>
    <row r="785" spans="1:4" ht="25.5" customHeight="1">
      <c r="A785" s="371">
        <v>11788</v>
      </c>
      <c r="B785" s="372" t="s">
        <v>36533</v>
      </c>
      <c r="C785" s="373" t="s">
        <v>21542</v>
      </c>
      <c r="D785" s="374">
        <v>330.95</v>
      </c>
    </row>
    <row r="786" spans="1:4" ht="15" customHeight="1">
      <c r="A786" s="371">
        <v>12864</v>
      </c>
      <c r="B786" s="372" t="s">
        <v>36534</v>
      </c>
      <c r="C786" s="373" t="s">
        <v>21542</v>
      </c>
      <c r="D786" s="374">
        <v>102.8</v>
      </c>
    </row>
    <row r="787" spans="1:4" ht="17.100000000000001" customHeight="1">
      <c r="A787" s="371">
        <v>900</v>
      </c>
      <c r="B787" s="372" t="s">
        <v>22557</v>
      </c>
      <c r="C787" s="373" t="s">
        <v>21542</v>
      </c>
      <c r="D787" s="374">
        <v>538.19000000000005</v>
      </c>
    </row>
    <row r="788" spans="1:4" ht="17.100000000000001" customHeight="1">
      <c r="A788" s="371">
        <v>12242</v>
      </c>
      <c r="B788" s="372" t="s">
        <v>36535</v>
      </c>
      <c r="C788" s="373" t="s">
        <v>21534</v>
      </c>
      <c r="D788" s="374">
        <v>599.94000000000005</v>
      </c>
    </row>
    <row r="789" spans="1:4" ht="17.100000000000001" customHeight="1">
      <c r="A789" s="371">
        <v>11951</v>
      </c>
      <c r="B789" s="372" t="s">
        <v>36536</v>
      </c>
      <c r="C789" s="373" t="s">
        <v>21534</v>
      </c>
      <c r="D789" s="374">
        <v>198.57</v>
      </c>
    </row>
    <row r="790" spans="1:4" ht="15" customHeight="1">
      <c r="A790" s="371">
        <v>1051</v>
      </c>
      <c r="B790" s="372" t="s">
        <v>22558</v>
      </c>
      <c r="C790" s="373" t="s">
        <v>21534</v>
      </c>
      <c r="D790" s="374">
        <v>171.07</v>
      </c>
    </row>
    <row r="791" spans="1:4" ht="17.100000000000001" customHeight="1">
      <c r="A791" s="371">
        <v>12940</v>
      </c>
      <c r="B791" s="372" t="s">
        <v>36537</v>
      </c>
      <c r="C791" s="373" t="s">
        <v>21534</v>
      </c>
      <c r="D791" s="374">
        <v>260.45</v>
      </c>
    </row>
    <row r="792" spans="1:4" ht="15" customHeight="1">
      <c r="A792" s="371">
        <v>11861</v>
      </c>
      <c r="B792" s="372" t="s">
        <v>36538</v>
      </c>
      <c r="C792" s="373" t="s">
        <v>21534</v>
      </c>
      <c r="D792" s="374">
        <v>327.66000000000003</v>
      </c>
    </row>
    <row r="793" spans="1:4" ht="15" customHeight="1">
      <c r="A793" s="371">
        <v>12887</v>
      </c>
      <c r="B793" s="372" t="s">
        <v>36539</v>
      </c>
      <c r="C793" s="373" t="s">
        <v>21534</v>
      </c>
      <c r="D793" s="374">
        <v>379.24</v>
      </c>
    </row>
    <row r="794" spans="1:4" ht="15" customHeight="1">
      <c r="A794" s="371">
        <v>1052</v>
      </c>
      <c r="B794" s="372" t="s">
        <v>22559</v>
      </c>
      <c r="C794" s="373" t="s">
        <v>21534</v>
      </c>
      <c r="D794" s="374">
        <v>92.52</v>
      </c>
    </row>
    <row r="795" spans="1:4" ht="15" customHeight="1">
      <c r="A795" s="371">
        <v>12581</v>
      </c>
      <c r="B795" s="372" t="s">
        <v>36540</v>
      </c>
      <c r="C795" s="373" t="s">
        <v>21534</v>
      </c>
      <c r="D795" s="374">
        <v>925.25</v>
      </c>
    </row>
    <row r="796" spans="1:4" ht="17.100000000000001" customHeight="1">
      <c r="A796" s="371">
        <v>1054</v>
      </c>
      <c r="B796" s="372" t="s">
        <v>22560</v>
      </c>
      <c r="C796" s="373" t="s">
        <v>21534</v>
      </c>
      <c r="D796" s="374">
        <v>71.28</v>
      </c>
    </row>
    <row r="797" spans="1:4" ht="15" customHeight="1">
      <c r="A797" s="371">
        <v>1055</v>
      </c>
      <c r="B797" s="372" t="s">
        <v>22561</v>
      </c>
      <c r="C797" s="373" t="s">
        <v>21534</v>
      </c>
      <c r="D797" s="374">
        <v>114.07</v>
      </c>
    </row>
    <row r="798" spans="1:4" ht="25.5" customHeight="1">
      <c r="A798" s="371">
        <v>7605</v>
      </c>
      <c r="B798" s="372" t="s">
        <v>22562</v>
      </c>
      <c r="C798" s="373" t="s">
        <v>21534</v>
      </c>
      <c r="D798" s="374">
        <v>572.9</v>
      </c>
    </row>
    <row r="799" spans="1:4" ht="25.5" customHeight="1">
      <c r="A799" s="371">
        <v>1056</v>
      </c>
      <c r="B799" s="372" t="s">
        <v>22563</v>
      </c>
      <c r="C799" s="373" t="s">
        <v>21534</v>
      </c>
      <c r="D799" s="374">
        <v>114.07</v>
      </c>
    </row>
    <row r="800" spans="1:4" ht="17.100000000000001" customHeight="1">
      <c r="A800" s="371">
        <v>6921</v>
      </c>
      <c r="B800" s="372" t="s">
        <v>36541</v>
      </c>
      <c r="C800" s="373" t="s">
        <v>21534</v>
      </c>
      <c r="D800" s="374">
        <v>733.65</v>
      </c>
    </row>
    <row r="801" spans="1:4" ht="25.5" customHeight="1">
      <c r="A801" s="371">
        <v>4406</v>
      </c>
      <c r="B801" s="372" t="s">
        <v>21692</v>
      </c>
      <c r="C801" s="373" t="s">
        <v>21534</v>
      </c>
      <c r="D801" s="374">
        <v>228.04</v>
      </c>
    </row>
    <row r="802" spans="1:4" ht="25.5" customHeight="1">
      <c r="A802" s="371">
        <v>11791</v>
      </c>
      <c r="B802" s="372" t="s">
        <v>36542</v>
      </c>
      <c r="C802" s="373" t="s">
        <v>21534</v>
      </c>
      <c r="D802" s="374">
        <v>187.55</v>
      </c>
    </row>
    <row r="803" spans="1:4" ht="15" customHeight="1">
      <c r="A803" s="371">
        <v>7108</v>
      </c>
      <c r="B803" s="372" t="s">
        <v>36543</v>
      </c>
      <c r="C803" s="373" t="s">
        <v>21534</v>
      </c>
      <c r="D803" s="374">
        <v>401.03</v>
      </c>
    </row>
    <row r="804" spans="1:4" ht="17.100000000000001" customHeight="1">
      <c r="A804" s="371">
        <v>12085</v>
      </c>
      <c r="B804" s="372" t="s">
        <v>36544</v>
      </c>
      <c r="C804" s="373" t="s">
        <v>21534</v>
      </c>
      <c r="D804" s="374">
        <v>199.3</v>
      </c>
    </row>
    <row r="805" spans="1:4" ht="15" customHeight="1">
      <c r="A805" s="371">
        <v>11647</v>
      </c>
      <c r="B805" s="372" t="s">
        <v>36545</v>
      </c>
      <c r="C805" s="373" t="s">
        <v>21534</v>
      </c>
      <c r="D805" s="374">
        <v>289.14999999999998</v>
      </c>
    </row>
    <row r="806" spans="1:4" ht="15" customHeight="1">
      <c r="A806" s="371">
        <v>3136</v>
      </c>
      <c r="B806" s="372" t="s">
        <v>36546</v>
      </c>
      <c r="C806" s="373" t="s">
        <v>21534</v>
      </c>
      <c r="D806" s="374">
        <v>151.01</v>
      </c>
    </row>
    <row r="807" spans="1:4" ht="15" customHeight="1">
      <c r="A807" s="371">
        <v>4970</v>
      </c>
      <c r="B807" s="372" t="s">
        <v>22564</v>
      </c>
      <c r="C807" s="373" t="s">
        <v>21542</v>
      </c>
      <c r="D807" s="374">
        <v>491.84</v>
      </c>
    </row>
    <row r="808" spans="1:4" ht="25.5" customHeight="1">
      <c r="A808" s="371">
        <v>12407</v>
      </c>
      <c r="B808" s="372" t="s">
        <v>36547</v>
      </c>
      <c r="C808" s="373" t="s">
        <v>21534</v>
      </c>
      <c r="D808" s="374">
        <v>286.83999999999997</v>
      </c>
    </row>
    <row r="809" spans="1:4" ht="25.5" customHeight="1">
      <c r="A809" s="371">
        <v>1058</v>
      </c>
      <c r="B809" s="372" t="s">
        <v>22565</v>
      </c>
      <c r="C809" s="373" t="s">
        <v>21534</v>
      </c>
      <c r="D809" s="374">
        <v>199.28</v>
      </c>
    </row>
    <row r="810" spans="1:4" ht="25.5" customHeight="1">
      <c r="A810" s="371">
        <v>1059</v>
      </c>
      <c r="B810" s="372" t="s">
        <v>22566</v>
      </c>
      <c r="C810" s="373" t="s">
        <v>21534</v>
      </c>
      <c r="D810" s="374">
        <v>371.98</v>
      </c>
    </row>
    <row r="811" spans="1:4" ht="25.5" customHeight="1">
      <c r="A811" s="371">
        <v>1074</v>
      </c>
      <c r="B811" s="372" t="s">
        <v>22567</v>
      </c>
      <c r="C811" s="373" t="s">
        <v>21534</v>
      </c>
      <c r="D811" s="374">
        <v>256.61</v>
      </c>
    </row>
    <row r="812" spans="1:4" ht="25.5" customHeight="1">
      <c r="A812" s="371">
        <v>13396</v>
      </c>
      <c r="B812" s="372" t="s">
        <v>36548</v>
      </c>
      <c r="C812" s="373" t="s">
        <v>21542</v>
      </c>
      <c r="D812" s="374">
        <v>180.25</v>
      </c>
    </row>
    <row r="813" spans="1:4" ht="17.100000000000001" customHeight="1">
      <c r="A813" s="371">
        <v>12732</v>
      </c>
      <c r="B813" s="372" t="s">
        <v>36549</v>
      </c>
      <c r="C813" s="373" t="s">
        <v>21542</v>
      </c>
      <c r="D813" s="374">
        <v>244.08</v>
      </c>
    </row>
    <row r="814" spans="1:4" ht="17.100000000000001" customHeight="1">
      <c r="A814" s="371">
        <v>13233</v>
      </c>
      <c r="B814" s="372" t="s">
        <v>36550</v>
      </c>
      <c r="C814" s="373" t="s">
        <v>21542</v>
      </c>
      <c r="D814" s="374">
        <v>1104.04</v>
      </c>
    </row>
    <row r="815" spans="1:4" ht="25.5" customHeight="1">
      <c r="A815" s="371">
        <v>12865</v>
      </c>
      <c r="B815" s="372" t="s">
        <v>36551</v>
      </c>
      <c r="C815" s="373" t="s">
        <v>21542</v>
      </c>
      <c r="D815" s="374">
        <v>123.36</v>
      </c>
    </row>
    <row r="816" spans="1:4" ht="17.100000000000001" customHeight="1">
      <c r="A816" s="371">
        <v>12437</v>
      </c>
      <c r="B816" s="372" t="s">
        <v>36552</v>
      </c>
      <c r="C816" s="373" t="s">
        <v>21542</v>
      </c>
      <c r="D816" s="374">
        <v>99.3</v>
      </c>
    </row>
    <row r="817" spans="1:5" ht="25.5" customHeight="1">
      <c r="A817" s="371">
        <v>12734</v>
      </c>
      <c r="B817" s="372" t="s">
        <v>36553</v>
      </c>
      <c r="C817" s="373" t="s">
        <v>21542</v>
      </c>
      <c r="D817" s="374">
        <v>188.61</v>
      </c>
    </row>
    <row r="818" spans="1:5" ht="17.100000000000001" customHeight="1">
      <c r="A818" s="371">
        <v>7936</v>
      </c>
      <c r="B818" s="372" t="s">
        <v>36554</v>
      </c>
      <c r="C818" s="373" t="s">
        <v>21542</v>
      </c>
      <c r="D818" s="374">
        <v>171.88</v>
      </c>
    </row>
    <row r="819" spans="1:5" ht="15" customHeight="1">
      <c r="A819" s="371">
        <v>13008</v>
      </c>
      <c r="B819" s="372" t="s">
        <v>36555</v>
      </c>
      <c r="C819" s="373" t="s">
        <v>21542</v>
      </c>
      <c r="D819" s="374">
        <v>153.84</v>
      </c>
    </row>
    <row r="820" spans="1:5" ht="25.5" customHeight="1">
      <c r="A820" s="371">
        <v>12435</v>
      </c>
      <c r="B820" s="372" t="s">
        <v>36556</v>
      </c>
      <c r="C820" s="373" t="s">
        <v>21534</v>
      </c>
      <c r="D820" s="374">
        <v>165.49</v>
      </c>
    </row>
    <row r="821" spans="1:5" ht="17.100000000000001" customHeight="1">
      <c r="A821" s="371">
        <v>12436</v>
      </c>
      <c r="B821" s="372" t="s">
        <v>36557</v>
      </c>
      <c r="C821" s="373" t="s">
        <v>21534</v>
      </c>
      <c r="D821" s="374">
        <v>198.57</v>
      </c>
    </row>
    <row r="822" spans="1:5" ht="17.100000000000001" customHeight="1">
      <c r="A822" s="371">
        <v>11786</v>
      </c>
      <c r="B822" s="372" t="s">
        <v>36558</v>
      </c>
      <c r="C822" s="373" t="s">
        <v>21542</v>
      </c>
      <c r="D822" s="374">
        <v>198.57</v>
      </c>
    </row>
    <row r="823" spans="1:5" ht="15" customHeight="1">
      <c r="A823" s="371">
        <v>1139</v>
      </c>
      <c r="B823" s="372" t="s">
        <v>22568</v>
      </c>
      <c r="C823" s="373" t="s">
        <v>21534</v>
      </c>
      <c r="D823" s="374">
        <v>337.1</v>
      </c>
    </row>
    <row r="824" spans="1:5" ht="15" customHeight="1">
      <c r="A824" s="371">
        <v>12582</v>
      </c>
      <c r="B824" s="372" t="s">
        <v>36559</v>
      </c>
      <c r="C824" s="373" t="s">
        <v>21534</v>
      </c>
      <c r="D824" s="374">
        <v>1963.29</v>
      </c>
    </row>
    <row r="825" spans="1:5" ht="17.100000000000001" customHeight="1">
      <c r="A825" s="371">
        <v>11261</v>
      </c>
      <c r="B825" s="372" t="s">
        <v>36560</v>
      </c>
      <c r="C825" s="373" t="s">
        <v>21532</v>
      </c>
      <c r="D825" s="374">
        <v>201.66</v>
      </c>
    </row>
    <row r="826" spans="1:5" ht="17.100000000000001" customHeight="1">
      <c r="A826" s="371">
        <v>12941</v>
      </c>
      <c r="B826" s="372" t="s">
        <v>36561</v>
      </c>
      <c r="C826" s="373" t="s">
        <v>21532</v>
      </c>
      <c r="D826" s="374">
        <v>1130.8499999999999</v>
      </c>
    </row>
    <row r="827" spans="1:5" ht="34.15" customHeight="1">
      <c r="A827" s="371">
        <v>12469</v>
      </c>
      <c r="B827" s="372" t="s">
        <v>22569</v>
      </c>
      <c r="C827" s="373" t="s">
        <v>21534</v>
      </c>
      <c r="D827" s="374">
        <v>154.96</v>
      </c>
      <c r="E827" s="375" t="s">
        <v>22070</v>
      </c>
    </row>
    <row r="828" spans="1:5" ht="34.15" customHeight="1">
      <c r="A828" s="371">
        <v>12468</v>
      </c>
      <c r="B828" s="372" t="s">
        <v>22570</v>
      </c>
      <c r="C828" s="373" t="s">
        <v>21534</v>
      </c>
      <c r="D828" s="374">
        <v>308.01</v>
      </c>
    </row>
    <row r="829" spans="1:5" ht="34.15" customHeight="1">
      <c r="A829" s="371">
        <v>12676</v>
      </c>
      <c r="B829" s="372" t="s">
        <v>36562</v>
      </c>
      <c r="C829" s="373" t="s">
        <v>21532</v>
      </c>
      <c r="D829" s="374">
        <v>2299.94</v>
      </c>
    </row>
    <row r="830" spans="1:5" ht="34.15" customHeight="1">
      <c r="A830" s="371">
        <v>12994</v>
      </c>
      <c r="B830" s="372" t="s">
        <v>36563</v>
      </c>
      <c r="C830" s="373" t="s">
        <v>21532</v>
      </c>
      <c r="D830" s="374">
        <v>3018.31</v>
      </c>
    </row>
    <row r="831" spans="1:5" ht="34.15" customHeight="1">
      <c r="A831" s="371">
        <v>1817</v>
      </c>
      <c r="B831" s="372" t="s">
        <v>36564</v>
      </c>
      <c r="C831" s="373" t="s">
        <v>21532</v>
      </c>
      <c r="D831" s="374">
        <v>1316.32</v>
      </c>
    </row>
    <row r="832" spans="1:5" ht="17.100000000000001" customHeight="1">
      <c r="A832" s="371">
        <v>11478</v>
      </c>
      <c r="B832" s="372" t="s">
        <v>36565</v>
      </c>
      <c r="C832" s="373" t="s">
        <v>21532</v>
      </c>
      <c r="D832" s="374">
        <v>2441.56</v>
      </c>
    </row>
    <row r="833" spans="1:4" ht="17.100000000000001" customHeight="1">
      <c r="A833" s="371">
        <v>12993</v>
      </c>
      <c r="B833" s="372" t="s">
        <v>36566</v>
      </c>
      <c r="C833" s="373" t="s">
        <v>21532</v>
      </c>
      <c r="D833" s="374">
        <v>2441.56</v>
      </c>
    </row>
    <row r="834" spans="1:4" ht="17.100000000000001" customHeight="1">
      <c r="A834" s="371">
        <v>12995</v>
      </c>
      <c r="B834" s="372" t="s">
        <v>36567</v>
      </c>
      <c r="C834" s="373" t="s">
        <v>21532</v>
      </c>
      <c r="D834" s="374">
        <v>2657.74</v>
      </c>
    </row>
    <row r="835" spans="1:4" ht="17.100000000000001" customHeight="1">
      <c r="A835" s="371">
        <v>13674</v>
      </c>
      <c r="B835" s="372" t="s">
        <v>36568</v>
      </c>
      <c r="C835" s="373" t="s">
        <v>21532</v>
      </c>
      <c r="D835" s="374">
        <v>4567.5</v>
      </c>
    </row>
    <row r="836" spans="1:4" ht="15" customHeight="1">
      <c r="A836" s="371">
        <v>12929</v>
      </c>
      <c r="B836" s="372" t="s">
        <v>36569</v>
      </c>
      <c r="C836" s="373" t="s">
        <v>21534</v>
      </c>
      <c r="D836" s="374">
        <v>497.82</v>
      </c>
    </row>
    <row r="837" spans="1:4" ht="25.5" customHeight="1">
      <c r="A837" s="371">
        <v>12939</v>
      </c>
      <c r="B837" s="372" t="s">
        <v>36570</v>
      </c>
      <c r="C837" s="373" t="s">
        <v>21534</v>
      </c>
      <c r="D837" s="374">
        <v>257.01</v>
      </c>
    </row>
    <row r="838" spans="1:4" ht="15" customHeight="1">
      <c r="A838" s="371">
        <v>1821</v>
      </c>
      <c r="B838" s="372" t="s">
        <v>36571</v>
      </c>
      <c r="C838" s="373" t="s">
        <v>21534</v>
      </c>
      <c r="D838" s="374">
        <v>154.19999999999999</v>
      </c>
    </row>
    <row r="839" spans="1:4" ht="34.15" customHeight="1">
      <c r="A839" s="371">
        <v>13003</v>
      </c>
      <c r="B839" s="372" t="s">
        <v>36572</v>
      </c>
      <c r="C839" s="373" t="s">
        <v>21534</v>
      </c>
      <c r="D839" s="374">
        <v>923.03</v>
      </c>
    </row>
    <row r="840" spans="1:4" ht="17.100000000000001" customHeight="1">
      <c r="A840" s="371">
        <v>13004</v>
      </c>
      <c r="C840" s="373" t="s">
        <v>21534</v>
      </c>
      <c r="D840" s="374">
        <v>974.31</v>
      </c>
    </row>
    <row r="841" spans="1:4" ht="25.5" customHeight="1">
      <c r="B841" s="372" t="s">
        <v>36573</v>
      </c>
    </row>
    <row r="842" spans="1:4" ht="25.5" customHeight="1">
      <c r="A842" s="371">
        <v>13053</v>
      </c>
      <c r="B842" s="372" t="s">
        <v>36574</v>
      </c>
      <c r="C842" s="373" t="s">
        <v>21534</v>
      </c>
      <c r="D842" s="374">
        <v>793.27</v>
      </c>
    </row>
    <row r="843" spans="1:4" ht="17.100000000000001" customHeight="1">
      <c r="A843" s="371">
        <v>1832</v>
      </c>
      <c r="B843" s="372" t="s">
        <v>22571</v>
      </c>
      <c r="C843" s="373" t="s">
        <v>21534</v>
      </c>
      <c r="D843" s="374">
        <v>256.61</v>
      </c>
    </row>
    <row r="844" spans="1:4" ht="25.5" customHeight="1">
      <c r="A844" s="371">
        <v>12919</v>
      </c>
      <c r="B844" s="372" t="s">
        <v>36575</v>
      </c>
      <c r="C844" s="373" t="s">
        <v>21532</v>
      </c>
      <c r="D844" s="374">
        <v>5700.52</v>
      </c>
    </row>
    <row r="845" spans="1:4" ht="17.100000000000001" customHeight="1">
      <c r="A845" s="371">
        <v>9168</v>
      </c>
      <c r="B845" s="372" t="s">
        <v>36576</v>
      </c>
      <c r="C845" s="373" t="s">
        <v>21534</v>
      </c>
      <c r="D845" s="374">
        <v>523.58000000000004</v>
      </c>
    </row>
    <row r="846" spans="1:4" ht="25.5" customHeight="1">
      <c r="A846" s="371">
        <v>12459</v>
      </c>
      <c r="B846" s="372" t="s">
        <v>36577</v>
      </c>
      <c r="C846" s="373" t="s">
        <v>21534</v>
      </c>
      <c r="D846" s="374">
        <v>395.91</v>
      </c>
    </row>
    <row r="847" spans="1:4" ht="25.5" customHeight="1">
      <c r="A847" s="371">
        <v>11841</v>
      </c>
      <c r="B847" s="372" t="s">
        <v>36578</v>
      </c>
      <c r="C847" s="373" t="s">
        <v>21534</v>
      </c>
      <c r="D847" s="374">
        <v>308.89</v>
      </c>
    </row>
    <row r="848" spans="1:4" ht="25.5" customHeight="1">
      <c r="A848" s="371">
        <v>9169</v>
      </c>
      <c r="B848" s="372" t="s">
        <v>36579</v>
      </c>
      <c r="C848" s="373" t="s">
        <v>21534</v>
      </c>
      <c r="D848" s="374">
        <v>525.64</v>
      </c>
    </row>
    <row r="849" spans="1:4" ht="25.5" customHeight="1">
      <c r="A849" s="371">
        <v>12470</v>
      </c>
      <c r="B849" s="372" t="s">
        <v>36580</v>
      </c>
      <c r="C849" s="373" t="s">
        <v>21534</v>
      </c>
      <c r="D849" s="374">
        <v>410.39</v>
      </c>
    </row>
    <row r="850" spans="1:4" ht="25.5" customHeight="1">
      <c r="A850" s="371">
        <v>12587</v>
      </c>
      <c r="B850" s="372" t="s">
        <v>36581</v>
      </c>
      <c r="C850" s="373" t="s">
        <v>21534</v>
      </c>
      <c r="D850" s="374">
        <v>478.43</v>
      </c>
    </row>
    <row r="851" spans="1:4" ht="17.100000000000001" customHeight="1">
      <c r="A851" s="371">
        <v>9357</v>
      </c>
      <c r="B851" s="372" t="s">
        <v>36582</v>
      </c>
      <c r="C851" s="373" t="s">
        <v>21534</v>
      </c>
      <c r="D851" s="374">
        <v>657.42</v>
      </c>
    </row>
    <row r="852" spans="1:4" ht="17.100000000000001" customHeight="1">
      <c r="A852" s="371">
        <v>12461</v>
      </c>
      <c r="B852" s="372" t="s">
        <v>36583</v>
      </c>
      <c r="C852" s="373" t="s">
        <v>21534</v>
      </c>
      <c r="D852" s="374">
        <v>539.23</v>
      </c>
    </row>
    <row r="853" spans="1:4" ht="17.100000000000001" customHeight="1">
      <c r="A853" s="371">
        <v>12460</v>
      </c>
      <c r="B853" s="372" t="s">
        <v>36584</v>
      </c>
      <c r="C853" s="373" t="s">
        <v>21534</v>
      </c>
      <c r="D853" s="374">
        <v>681.57</v>
      </c>
    </row>
    <row r="854" spans="1:4" ht="25.5" customHeight="1">
      <c r="A854" s="371">
        <v>10419</v>
      </c>
      <c r="B854" s="372" t="s">
        <v>36585</v>
      </c>
      <c r="C854" s="373" t="s">
        <v>21534</v>
      </c>
      <c r="D854" s="374">
        <v>309.37</v>
      </c>
    </row>
    <row r="855" spans="1:4" ht="25.5" customHeight="1">
      <c r="A855" s="371">
        <v>12084</v>
      </c>
      <c r="B855" s="372" t="s">
        <v>36586</v>
      </c>
      <c r="C855" s="373" t="s">
        <v>21534</v>
      </c>
      <c r="D855" s="374">
        <v>330.95</v>
      </c>
    </row>
    <row r="856" spans="1:4" ht="34.15" customHeight="1">
      <c r="A856" s="371">
        <v>12682</v>
      </c>
      <c r="B856" s="372" t="s">
        <v>36587</v>
      </c>
      <c r="C856" s="373" t="s">
        <v>21532</v>
      </c>
      <c r="D856" s="374">
        <v>3469.67</v>
      </c>
    </row>
    <row r="857" spans="1:4" ht="17.100000000000001" customHeight="1">
      <c r="A857" s="371">
        <v>12681</v>
      </c>
      <c r="B857" s="372" t="s">
        <v>36588</v>
      </c>
      <c r="C857" s="373" t="s">
        <v>21532</v>
      </c>
      <c r="D857" s="374">
        <v>8280.93</v>
      </c>
    </row>
    <row r="858" spans="1:4" ht="17.100000000000001" customHeight="1">
      <c r="A858" s="371">
        <v>12680</v>
      </c>
      <c r="B858" s="372" t="s">
        <v>36589</v>
      </c>
      <c r="C858" s="373" t="s">
        <v>21532</v>
      </c>
      <c r="D858" s="374">
        <v>9668.82</v>
      </c>
    </row>
    <row r="859" spans="1:4" ht="15" customHeight="1">
      <c r="A859" s="371">
        <v>12886</v>
      </c>
      <c r="B859" s="372" t="s">
        <v>36590</v>
      </c>
      <c r="C859" s="373" t="s">
        <v>21534</v>
      </c>
      <c r="D859" s="374">
        <v>411.21</v>
      </c>
    </row>
    <row r="860" spans="1:4" ht="34.15" customHeight="1">
      <c r="A860" s="371">
        <v>12739</v>
      </c>
      <c r="B860" s="372" t="s">
        <v>36591</v>
      </c>
      <c r="C860" s="373" t="s">
        <v>21543</v>
      </c>
      <c r="D860" s="374">
        <v>58</v>
      </c>
    </row>
    <row r="861" spans="1:4" ht="17.100000000000001" customHeight="1">
      <c r="A861" s="371">
        <v>7894</v>
      </c>
      <c r="B861" s="372" t="s">
        <v>36592</v>
      </c>
      <c r="C861" s="373" t="s">
        <v>21532</v>
      </c>
      <c r="D861" s="374">
        <v>9800</v>
      </c>
    </row>
    <row r="862" spans="1:4" ht="25.5" customHeight="1">
      <c r="A862" s="371">
        <v>12742</v>
      </c>
      <c r="B862" s="372" t="s">
        <v>36593</v>
      </c>
      <c r="C862" s="373" t="s">
        <v>21542</v>
      </c>
      <c r="D862" s="374">
        <v>180</v>
      </c>
    </row>
    <row r="863" spans="1:4" ht="17.100000000000001" customHeight="1">
      <c r="A863" s="371">
        <v>13338</v>
      </c>
      <c r="B863" s="372" t="s">
        <v>36594</v>
      </c>
      <c r="C863" s="373" t="s">
        <v>21532</v>
      </c>
      <c r="D863" s="374">
        <v>13.75</v>
      </c>
    </row>
    <row r="864" spans="1:4" ht="15" customHeight="1">
      <c r="A864" s="371">
        <v>13340</v>
      </c>
      <c r="B864" s="372" t="s">
        <v>22572</v>
      </c>
      <c r="C864" s="373" t="s">
        <v>21532</v>
      </c>
      <c r="D864" s="374">
        <v>109.8</v>
      </c>
    </row>
    <row r="865" spans="1:5" ht="17.100000000000001" customHeight="1">
      <c r="A865" s="371">
        <v>10223</v>
      </c>
      <c r="B865" s="372" t="s">
        <v>36595</v>
      </c>
      <c r="C865" s="373" t="s">
        <v>21532</v>
      </c>
      <c r="D865" s="374">
        <v>59</v>
      </c>
    </row>
    <row r="866" spans="1:5" ht="17.100000000000001" customHeight="1">
      <c r="A866" s="371">
        <v>11828</v>
      </c>
      <c r="B866" s="372" t="s">
        <v>36596</v>
      </c>
      <c r="C866" s="373" t="s">
        <v>21543</v>
      </c>
      <c r="D866" s="374">
        <v>14</v>
      </c>
    </row>
    <row r="867" spans="1:5" ht="17.100000000000001" customHeight="1">
      <c r="A867" s="371">
        <v>3467</v>
      </c>
      <c r="B867" s="372" t="s">
        <v>36597</v>
      </c>
      <c r="C867" s="373" t="s">
        <v>21543</v>
      </c>
      <c r="D867" s="374">
        <v>10.89</v>
      </c>
    </row>
    <row r="868" spans="1:5" ht="17.100000000000001" customHeight="1">
      <c r="A868" s="371">
        <v>3468</v>
      </c>
      <c r="B868" s="372" t="s">
        <v>36598</v>
      </c>
      <c r="C868" s="373" t="s">
        <v>21543</v>
      </c>
      <c r="D868" s="374">
        <v>11.4</v>
      </c>
    </row>
    <row r="869" spans="1:5" ht="17.100000000000001" customHeight="1">
      <c r="A869" s="371">
        <v>12741</v>
      </c>
      <c r="B869" s="372" t="s">
        <v>36599</v>
      </c>
      <c r="C869" s="373" t="s">
        <v>21543</v>
      </c>
      <c r="D869" s="374">
        <v>18.850000000000001</v>
      </c>
    </row>
    <row r="870" spans="1:5" ht="17.100000000000001" customHeight="1">
      <c r="A870" s="371">
        <v>13339</v>
      </c>
      <c r="B870" s="372" t="s">
        <v>36600</v>
      </c>
      <c r="C870" s="373" t="s">
        <v>21532</v>
      </c>
      <c r="D870" s="374">
        <v>10.26</v>
      </c>
    </row>
    <row r="871" spans="1:5" ht="25.5" customHeight="1">
      <c r="A871" s="371">
        <v>11309</v>
      </c>
      <c r="B871" s="372" t="s">
        <v>36601</v>
      </c>
      <c r="C871" s="373" t="s">
        <v>21534</v>
      </c>
      <c r="D871" s="374">
        <v>58</v>
      </c>
    </row>
    <row r="872" spans="1:5" ht="17.100000000000001" customHeight="1">
      <c r="A872" s="371">
        <v>6870</v>
      </c>
      <c r="B872" s="372" t="s">
        <v>36602</v>
      </c>
      <c r="C872" s="373" t="s">
        <v>22573</v>
      </c>
      <c r="D872" s="374">
        <v>2</v>
      </c>
    </row>
    <row r="873" spans="1:5" ht="17.100000000000001" customHeight="1">
      <c r="A873" s="371">
        <v>2952</v>
      </c>
      <c r="B873" s="372" t="s">
        <v>36603</v>
      </c>
      <c r="C873" s="373" t="s">
        <v>21543</v>
      </c>
      <c r="D873" s="374">
        <v>17.84</v>
      </c>
      <c r="E873" s="375" t="s">
        <v>22070</v>
      </c>
    </row>
    <row r="874" spans="1:5" ht="15" customHeight="1">
      <c r="A874" s="371">
        <v>4730</v>
      </c>
      <c r="B874" s="372" t="s">
        <v>22574</v>
      </c>
      <c r="C874" s="373" t="s">
        <v>21543</v>
      </c>
      <c r="D874" s="374">
        <v>24.83</v>
      </c>
      <c r="E874" s="375" t="s">
        <v>22070</v>
      </c>
    </row>
    <row r="875" spans="1:5" ht="15" customHeight="1">
      <c r="A875" s="371">
        <v>135</v>
      </c>
      <c r="B875" s="372" t="s">
        <v>22575</v>
      </c>
      <c r="C875" s="373" t="s">
        <v>21543</v>
      </c>
      <c r="D875" s="374">
        <v>10.52</v>
      </c>
      <c r="E875" s="375" t="s">
        <v>22070</v>
      </c>
    </row>
    <row r="876" spans="1:5" ht="15" customHeight="1">
      <c r="A876" s="371">
        <v>136</v>
      </c>
      <c r="B876" s="372" t="s">
        <v>22576</v>
      </c>
      <c r="C876" s="373" t="s">
        <v>21543</v>
      </c>
      <c r="D876" s="374">
        <v>51.9</v>
      </c>
      <c r="E876" s="375" t="s">
        <v>22070</v>
      </c>
    </row>
    <row r="877" spans="1:5" ht="15" customHeight="1">
      <c r="A877" s="371">
        <v>4735</v>
      </c>
      <c r="B877" s="372" t="s">
        <v>22577</v>
      </c>
      <c r="C877" s="373" t="s">
        <v>21543</v>
      </c>
      <c r="D877" s="374">
        <v>54.1</v>
      </c>
      <c r="E877" s="375" t="s">
        <v>22070</v>
      </c>
    </row>
    <row r="878" spans="1:5" ht="15" customHeight="1">
      <c r="A878" s="371">
        <v>4726</v>
      </c>
      <c r="B878" s="372" t="s">
        <v>22578</v>
      </c>
      <c r="C878" s="373" t="s">
        <v>21543</v>
      </c>
      <c r="D878" s="374">
        <v>46.27</v>
      </c>
      <c r="E878" s="375" t="s">
        <v>22070</v>
      </c>
    </row>
    <row r="879" spans="1:5" ht="15" customHeight="1">
      <c r="A879" s="371">
        <v>4734</v>
      </c>
      <c r="B879" s="372" t="s">
        <v>22579</v>
      </c>
      <c r="C879" s="373" t="s">
        <v>21543</v>
      </c>
      <c r="D879" s="374">
        <v>239.88</v>
      </c>
    </row>
    <row r="880" spans="1:5" ht="17.100000000000001" customHeight="1">
      <c r="A880" s="371">
        <v>9475</v>
      </c>
      <c r="B880" s="372" t="s">
        <v>36604</v>
      </c>
      <c r="C880" s="373" t="s">
        <v>21534</v>
      </c>
      <c r="D880" s="374">
        <v>428.65</v>
      </c>
    </row>
    <row r="881" spans="1:5" ht="15" customHeight="1">
      <c r="A881" s="371">
        <v>138</v>
      </c>
      <c r="B881" s="372" t="s">
        <v>22580</v>
      </c>
      <c r="C881" s="373" t="s">
        <v>21543</v>
      </c>
      <c r="D881" s="374">
        <v>63.36</v>
      </c>
      <c r="E881" s="375" t="s">
        <v>22070</v>
      </c>
    </row>
    <row r="882" spans="1:5" ht="15" customHeight="1">
      <c r="A882" s="371">
        <v>13553</v>
      </c>
      <c r="B882" s="372" t="s">
        <v>22581</v>
      </c>
      <c r="C882" s="373" t="s">
        <v>21543</v>
      </c>
      <c r="D882" s="374">
        <v>67.59</v>
      </c>
    </row>
    <row r="883" spans="1:5" ht="25.5" customHeight="1">
      <c r="A883" s="371">
        <v>4157</v>
      </c>
      <c r="B883" s="372" t="s">
        <v>36605</v>
      </c>
      <c r="C883" s="373" t="s">
        <v>21543</v>
      </c>
      <c r="D883" s="374">
        <v>54.1</v>
      </c>
      <c r="E883" s="375" t="s">
        <v>22070</v>
      </c>
    </row>
    <row r="884" spans="1:5" ht="15" customHeight="1">
      <c r="A884" s="371">
        <v>13959</v>
      </c>
      <c r="B884" s="372" t="s">
        <v>36606</v>
      </c>
      <c r="C884" s="373" t="s">
        <v>21543</v>
      </c>
      <c r="D884" s="374">
        <v>68.900000000000006</v>
      </c>
      <c r="E884" s="375" t="s">
        <v>22070</v>
      </c>
    </row>
    <row r="885" spans="1:5" ht="15" customHeight="1">
      <c r="A885" s="371">
        <v>139</v>
      </c>
      <c r="B885" s="372" t="s">
        <v>22582</v>
      </c>
      <c r="C885" s="373" t="s">
        <v>21543</v>
      </c>
      <c r="D885" s="374">
        <v>19.079999999999998</v>
      </c>
      <c r="E885" s="375" t="s">
        <v>22070</v>
      </c>
    </row>
    <row r="886" spans="1:5" ht="15" customHeight="1">
      <c r="A886" s="371">
        <v>6742</v>
      </c>
      <c r="B886" s="372" t="s">
        <v>22583</v>
      </c>
      <c r="C886" s="373" t="s">
        <v>21543</v>
      </c>
      <c r="D886" s="374">
        <v>24.11</v>
      </c>
      <c r="E886" s="375" t="s">
        <v>22070</v>
      </c>
    </row>
    <row r="887" spans="1:5" ht="15" customHeight="1">
      <c r="A887" s="371">
        <v>8472</v>
      </c>
      <c r="B887" s="372" t="s">
        <v>22584</v>
      </c>
      <c r="C887" s="373" t="s">
        <v>21543</v>
      </c>
      <c r="D887" s="374">
        <v>6.5</v>
      </c>
    </row>
    <row r="888" spans="1:5" ht="15" customHeight="1">
      <c r="A888" s="371">
        <v>3106</v>
      </c>
      <c r="B888" s="372" t="s">
        <v>22585</v>
      </c>
      <c r="C888" s="373" t="s">
        <v>21543</v>
      </c>
      <c r="D888" s="374">
        <v>315.60000000000002</v>
      </c>
    </row>
    <row r="889" spans="1:5" ht="15" customHeight="1">
      <c r="A889" s="371">
        <v>13934</v>
      </c>
      <c r="B889" s="372" t="s">
        <v>36607</v>
      </c>
      <c r="C889" s="373" t="s">
        <v>21543</v>
      </c>
      <c r="D889" s="374">
        <v>11.44</v>
      </c>
    </row>
    <row r="890" spans="1:5" ht="15" customHeight="1">
      <c r="A890" s="371">
        <v>4731</v>
      </c>
      <c r="B890" s="372" t="s">
        <v>22586</v>
      </c>
      <c r="C890" s="373" t="s">
        <v>21543</v>
      </c>
      <c r="D890" s="374">
        <v>11.6</v>
      </c>
    </row>
    <row r="891" spans="1:5" ht="15" customHeight="1">
      <c r="A891" s="371">
        <v>4732</v>
      </c>
      <c r="B891" s="372" t="s">
        <v>22587</v>
      </c>
      <c r="C891" s="373" t="s">
        <v>21543</v>
      </c>
      <c r="D891" s="374">
        <v>13.7</v>
      </c>
    </row>
    <row r="892" spans="1:5" ht="15" customHeight="1">
      <c r="A892" s="371">
        <v>12518</v>
      </c>
      <c r="B892" s="372" t="s">
        <v>22588</v>
      </c>
      <c r="C892" s="373" t="s">
        <v>21666</v>
      </c>
      <c r="D892" s="374">
        <v>289.01</v>
      </c>
    </row>
    <row r="893" spans="1:5" ht="15" customHeight="1">
      <c r="A893" s="371">
        <v>2931</v>
      </c>
      <c r="B893" s="372" t="s">
        <v>22589</v>
      </c>
      <c r="C893" s="373" t="s">
        <v>21543</v>
      </c>
      <c r="D893" s="374">
        <v>35.159999999999997</v>
      </c>
    </row>
    <row r="894" spans="1:5" ht="15" customHeight="1">
      <c r="A894" s="371">
        <v>9862</v>
      </c>
      <c r="B894" s="372" t="s">
        <v>22590</v>
      </c>
      <c r="C894" s="373" t="s">
        <v>21543</v>
      </c>
      <c r="D894" s="374">
        <v>10.220000000000001</v>
      </c>
      <c r="E894" s="375" t="s">
        <v>22070</v>
      </c>
    </row>
    <row r="895" spans="1:5" ht="15" customHeight="1">
      <c r="A895" s="371">
        <v>13448</v>
      </c>
      <c r="B895" s="372" t="s">
        <v>22591</v>
      </c>
      <c r="C895" s="373" t="s">
        <v>21543</v>
      </c>
      <c r="D895" s="374">
        <v>26.9</v>
      </c>
      <c r="E895" s="375" t="s">
        <v>22070</v>
      </c>
    </row>
    <row r="896" spans="1:5" ht="15" customHeight="1">
      <c r="A896" s="371">
        <v>622</v>
      </c>
      <c r="B896" s="372" t="s">
        <v>22592</v>
      </c>
      <c r="C896" s="373" t="s">
        <v>21543</v>
      </c>
      <c r="D896" s="374">
        <v>40.450000000000003</v>
      </c>
      <c r="E896" s="375" t="s">
        <v>22070</v>
      </c>
    </row>
    <row r="897" spans="1:5" ht="15" customHeight="1">
      <c r="A897" s="371">
        <v>623</v>
      </c>
      <c r="B897" s="372" t="s">
        <v>22593</v>
      </c>
      <c r="C897" s="373" t="s">
        <v>21543</v>
      </c>
      <c r="D897" s="374">
        <v>37.96</v>
      </c>
      <c r="E897" s="375" t="s">
        <v>22070</v>
      </c>
    </row>
    <row r="898" spans="1:5" ht="17.100000000000001" customHeight="1">
      <c r="A898" s="371">
        <v>814</v>
      </c>
      <c r="B898" s="372" t="s">
        <v>36608</v>
      </c>
      <c r="C898" s="373" t="s">
        <v>21666</v>
      </c>
      <c r="D898" s="374">
        <v>7.01</v>
      </c>
      <c r="E898" s="375" t="s">
        <v>22070</v>
      </c>
    </row>
    <row r="899" spans="1:5" ht="15" customHeight="1">
      <c r="A899" s="371">
        <v>2869</v>
      </c>
      <c r="B899" s="372" t="s">
        <v>22594</v>
      </c>
      <c r="C899" s="373" t="s">
        <v>21666</v>
      </c>
      <c r="D899" s="374">
        <v>58.77</v>
      </c>
      <c r="E899" s="375" t="s">
        <v>22070</v>
      </c>
    </row>
    <row r="900" spans="1:5" ht="15" customHeight="1">
      <c r="A900" s="371">
        <v>6884</v>
      </c>
      <c r="B900" s="372" t="s">
        <v>22595</v>
      </c>
      <c r="C900" s="373" t="s">
        <v>21543</v>
      </c>
      <c r="D900" s="374">
        <v>1.72</v>
      </c>
      <c r="E900" s="375" t="s">
        <v>22070</v>
      </c>
    </row>
    <row r="901" spans="1:5" ht="17.100000000000001" customHeight="1">
      <c r="A901" s="371">
        <v>1112</v>
      </c>
      <c r="B901" s="372" t="s">
        <v>36609</v>
      </c>
      <c r="C901" s="373" t="s">
        <v>21666</v>
      </c>
      <c r="D901" s="374">
        <v>17.43</v>
      </c>
      <c r="E901" s="375" t="s">
        <v>22070</v>
      </c>
    </row>
    <row r="902" spans="1:5" ht="15" customHeight="1">
      <c r="A902" s="371">
        <v>13727</v>
      </c>
      <c r="B902" s="372" t="s">
        <v>30045</v>
      </c>
      <c r="C902" s="373" t="s">
        <v>21543</v>
      </c>
      <c r="D902" s="374">
        <v>26.95</v>
      </c>
      <c r="E902" s="375" t="s">
        <v>22070</v>
      </c>
    </row>
    <row r="903" spans="1:5" ht="15" customHeight="1">
      <c r="A903" s="371">
        <v>13728</v>
      </c>
      <c r="B903" s="372" t="s">
        <v>30046</v>
      </c>
      <c r="C903" s="373" t="s">
        <v>21666</v>
      </c>
      <c r="D903" s="374">
        <v>61.8</v>
      </c>
      <c r="E903" s="375" t="s">
        <v>22070</v>
      </c>
    </row>
    <row r="904" spans="1:5" ht="15" customHeight="1">
      <c r="A904" s="371">
        <v>1113</v>
      </c>
      <c r="B904" s="372" t="s">
        <v>22596</v>
      </c>
      <c r="C904" s="373" t="s">
        <v>21543</v>
      </c>
      <c r="D904" s="374">
        <v>7.55</v>
      </c>
      <c r="E904" s="375" t="s">
        <v>22070</v>
      </c>
    </row>
    <row r="905" spans="1:5" ht="15" customHeight="1">
      <c r="A905" s="371">
        <v>8538</v>
      </c>
      <c r="B905" s="372" t="s">
        <v>22597</v>
      </c>
      <c r="C905" s="373" t="s">
        <v>22598</v>
      </c>
      <c r="D905" s="374">
        <v>47.36</v>
      </c>
      <c r="E905" s="375" t="s">
        <v>22070</v>
      </c>
    </row>
    <row r="906" spans="1:5" ht="15" customHeight="1">
      <c r="A906" s="371">
        <v>4738</v>
      </c>
      <c r="B906" s="372" t="s">
        <v>22599</v>
      </c>
      <c r="C906" s="373" t="s">
        <v>21543</v>
      </c>
      <c r="D906" s="374">
        <v>29.79</v>
      </c>
    </row>
    <row r="907" spans="1:5" ht="15" customHeight="1">
      <c r="A907" s="371">
        <v>11728</v>
      </c>
      <c r="B907" s="372" t="s">
        <v>22600</v>
      </c>
      <c r="C907" s="373" t="s">
        <v>21532</v>
      </c>
      <c r="D907" s="374">
        <v>56.47</v>
      </c>
      <c r="E907" s="375" t="s">
        <v>22070</v>
      </c>
    </row>
    <row r="908" spans="1:5" ht="15" customHeight="1">
      <c r="A908" s="371">
        <v>8788</v>
      </c>
      <c r="B908" s="372" t="s">
        <v>22601</v>
      </c>
      <c r="C908" s="373" t="s">
        <v>21543</v>
      </c>
      <c r="D908" s="374">
        <v>44.38</v>
      </c>
      <c r="E908" s="375" t="s">
        <v>22070</v>
      </c>
    </row>
    <row r="909" spans="1:5" ht="15" customHeight="1">
      <c r="A909" s="371">
        <v>9241</v>
      </c>
      <c r="B909" s="372" t="s">
        <v>22602</v>
      </c>
      <c r="C909" s="373" t="s">
        <v>21534</v>
      </c>
      <c r="D909" s="374">
        <v>3.48</v>
      </c>
    </row>
    <row r="910" spans="1:5" ht="15" customHeight="1">
      <c r="A910" s="371">
        <v>2218</v>
      </c>
      <c r="B910" s="372" t="s">
        <v>22603</v>
      </c>
      <c r="C910" s="373" t="s">
        <v>21666</v>
      </c>
      <c r="D910" s="374">
        <v>26.22</v>
      </c>
      <c r="E910" s="375" t="s">
        <v>22070</v>
      </c>
    </row>
    <row r="911" spans="1:5" ht="15" customHeight="1">
      <c r="A911" s="371">
        <v>12516</v>
      </c>
      <c r="B911" s="372" t="s">
        <v>22604</v>
      </c>
      <c r="C911" s="373" t="s">
        <v>21666</v>
      </c>
      <c r="D911" s="374">
        <v>14.3</v>
      </c>
      <c r="E911" s="375" t="s">
        <v>22070</v>
      </c>
    </row>
    <row r="912" spans="1:5" ht="15" customHeight="1">
      <c r="A912" s="371">
        <v>13730</v>
      </c>
      <c r="B912" s="372" t="s">
        <v>30047</v>
      </c>
      <c r="C912" s="373" t="s">
        <v>21543</v>
      </c>
      <c r="D912" s="374">
        <v>21.27</v>
      </c>
      <c r="E912" s="375" t="s">
        <v>22070</v>
      </c>
    </row>
    <row r="913" spans="1:5" ht="15" customHeight="1">
      <c r="A913" s="371">
        <v>4609</v>
      </c>
      <c r="B913" s="372" t="s">
        <v>22605</v>
      </c>
      <c r="C913" s="373" t="s">
        <v>21543</v>
      </c>
      <c r="D913" s="374">
        <v>19.190000000000001</v>
      </c>
      <c r="E913" s="375" t="s">
        <v>22070</v>
      </c>
    </row>
    <row r="914" spans="1:5" ht="15" customHeight="1">
      <c r="A914" s="371">
        <v>4610</v>
      </c>
      <c r="B914" s="372" t="s">
        <v>22606</v>
      </c>
      <c r="C914" s="373" t="s">
        <v>21543</v>
      </c>
      <c r="D914" s="374">
        <v>13.36</v>
      </c>
      <c r="E914" s="375" t="s">
        <v>22070</v>
      </c>
    </row>
    <row r="915" spans="1:5" ht="15" customHeight="1">
      <c r="A915" s="371">
        <v>13729</v>
      </c>
      <c r="B915" s="372" t="s">
        <v>30048</v>
      </c>
      <c r="C915" s="373" t="s">
        <v>21666</v>
      </c>
      <c r="D915" s="374">
        <v>12.29</v>
      </c>
      <c r="E915" s="375" t="s">
        <v>22070</v>
      </c>
    </row>
    <row r="916" spans="1:5" ht="17.100000000000001" customHeight="1">
      <c r="A916" s="371">
        <v>3225</v>
      </c>
      <c r="B916" s="372" t="s">
        <v>36610</v>
      </c>
      <c r="C916" s="373" t="s">
        <v>21543</v>
      </c>
      <c r="D916" s="374">
        <v>8.98</v>
      </c>
      <c r="E916" s="375" t="s">
        <v>22070</v>
      </c>
    </row>
    <row r="917" spans="1:5" ht="15" customHeight="1">
      <c r="A917" s="371">
        <v>2941</v>
      </c>
      <c r="B917" s="372" t="s">
        <v>22607</v>
      </c>
      <c r="C917" s="373" t="s">
        <v>21543</v>
      </c>
      <c r="D917" s="374">
        <v>0.86</v>
      </c>
      <c r="E917" s="375" t="s">
        <v>22070</v>
      </c>
    </row>
    <row r="918" spans="1:5" ht="17.100000000000001" customHeight="1">
      <c r="A918" s="371">
        <v>10057</v>
      </c>
      <c r="B918" s="372" t="s">
        <v>36611</v>
      </c>
      <c r="C918" s="373" t="s">
        <v>21543</v>
      </c>
      <c r="D918" s="374">
        <v>15.43</v>
      </c>
    </row>
    <row r="919" spans="1:5" ht="15" customHeight="1">
      <c r="A919" s="371">
        <v>12977</v>
      </c>
      <c r="B919" s="372" t="s">
        <v>22608</v>
      </c>
      <c r="C919" s="373" t="s">
        <v>21543</v>
      </c>
      <c r="D919" s="374">
        <v>2.2200000000000002</v>
      </c>
      <c r="E919" s="375" t="s">
        <v>22070</v>
      </c>
    </row>
    <row r="920" spans="1:5" ht="15" customHeight="1">
      <c r="A920" s="371">
        <v>13731</v>
      </c>
      <c r="B920" s="372" t="s">
        <v>30049</v>
      </c>
      <c r="C920" s="373" t="s">
        <v>21606</v>
      </c>
      <c r="D920" s="374">
        <v>19.899999999999999</v>
      </c>
      <c r="E920" s="375" t="s">
        <v>22070</v>
      </c>
    </row>
    <row r="921" spans="1:5" ht="15" customHeight="1">
      <c r="A921" s="371">
        <v>2683</v>
      </c>
      <c r="B921" s="372" t="s">
        <v>22609</v>
      </c>
      <c r="C921" s="373" t="s">
        <v>21543</v>
      </c>
      <c r="D921" s="374">
        <v>0.63</v>
      </c>
      <c r="E921" s="375" t="s">
        <v>22070</v>
      </c>
    </row>
    <row r="922" spans="1:5" ht="15" customHeight="1">
      <c r="A922" s="371">
        <v>2684</v>
      </c>
      <c r="B922" s="372" t="s">
        <v>22610</v>
      </c>
      <c r="C922" s="373" t="s">
        <v>21543</v>
      </c>
      <c r="D922" s="374">
        <v>1.17</v>
      </c>
      <c r="E922" s="375" t="s">
        <v>22070</v>
      </c>
    </row>
    <row r="923" spans="1:5" ht="15" customHeight="1">
      <c r="A923" s="371">
        <v>3374</v>
      </c>
      <c r="B923" s="372" t="s">
        <v>22611</v>
      </c>
      <c r="C923" s="373" t="s">
        <v>21543</v>
      </c>
      <c r="D923" s="374">
        <v>1.93</v>
      </c>
      <c r="E923" s="375" t="s">
        <v>22070</v>
      </c>
    </row>
    <row r="924" spans="1:5" ht="15" customHeight="1">
      <c r="A924" s="371">
        <v>4767</v>
      </c>
      <c r="B924" s="372" t="s">
        <v>22612</v>
      </c>
      <c r="C924" s="373" t="s">
        <v>21543</v>
      </c>
      <c r="D924" s="374">
        <v>1.69</v>
      </c>
    </row>
    <row r="925" spans="1:5" ht="15" customHeight="1">
      <c r="A925" s="371">
        <v>490</v>
      </c>
      <c r="B925" s="372" t="s">
        <v>22613</v>
      </c>
      <c r="C925" s="373" t="s">
        <v>21543</v>
      </c>
      <c r="D925" s="374">
        <v>0.93</v>
      </c>
      <c r="E925" s="375" t="s">
        <v>22070</v>
      </c>
    </row>
    <row r="926" spans="1:5" ht="15" customHeight="1">
      <c r="A926" s="371">
        <v>491</v>
      </c>
      <c r="B926" s="372" t="s">
        <v>22614</v>
      </c>
      <c r="C926" s="373" t="s">
        <v>21543</v>
      </c>
      <c r="D926" s="374">
        <v>0.79</v>
      </c>
      <c r="E926" s="375" t="s">
        <v>22070</v>
      </c>
    </row>
    <row r="927" spans="1:5" ht="15" customHeight="1">
      <c r="A927" s="371">
        <v>612</v>
      </c>
      <c r="B927" s="372" t="s">
        <v>22615</v>
      </c>
      <c r="C927" s="373" t="s">
        <v>21543</v>
      </c>
      <c r="D927" s="374">
        <v>2.14</v>
      </c>
      <c r="E927" s="375" t="s">
        <v>22070</v>
      </c>
    </row>
    <row r="928" spans="1:5" ht="15" customHeight="1">
      <c r="A928" s="371">
        <v>2709</v>
      </c>
      <c r="B928" s="372" t="s">
        <v>22616</v>
      </c>
      <c r="C928" s="373" t="s">
        <v>21543</v>
      </c>
      <c r="D928" s="374">
        <v>2.48</v>
      </c>
      <c r="E928" s="375" t="s">
        <v>22070</v>
      </c>
    </row>
    <row r="929" spans="1:5" ht="15" customHeight="1">
      <c r="A929" s="371">
        <v>613</v>
      </c>
      <c r="B929" s="372" t="s">
        <v>22617</v>
      </c>
      <c r="C929" s="373" t="s">
        <v>21543</v>
      </c>
      <c r="D929" s="374">
        <v>0.68</v>
      </c>
      <c r="E929" s="375" t="s">
        <v>22070</v>
      </c>
    </row>
    <row r="930" spans="1:5" ht="15" customHeight="1">
      <c r="A930" s="371">
        <v>12743</v>
      </c>
      <c r="B930" s="372" t="s">
        <v>22618</v>
      </c>
      <c r="C930" s="373" t="s">
        <v>21543</v>
      </c>
      <c r="D930" s="374">
        <v>67.040000000000006</v>
      </c>
    </row>
    <row r="931" spans="1:5" ht="15" customHeight="1">
      <c r="A931" s="371">
        <v>8344</v>
      </c>
      <c r="B931" s="372" t="s">
        <v>22619</v>
      </c>
      <c r="C931" s="373" t="s">
        <v>21543</v>
      </c>
      <c r="D931" s="374">
        <v>31.51</v>
      </c>
      <c r="E931" s="375" t="s">
        <v>22070</v>
      </c>
    </row>
    <row r="932" spans="1:5" ht="15" customHeight="1">
      <c r="A932" s="371">
        <v>1046</v>
      </c>
      <c r="B932" s="372" t="s">
        <v>22620</v>
      </c>
      <c r="C932" s="373" t="s">
        <v>21543</v>
      </c>
      <c r="D932" s="374">
        <v>0.83</v>
      </c>
      <c r="E932" s="375" t="s">
        <v>22070</v>
      </c>
    </row>
    <row r="933" spans="1:5" ht="15" customHeight="1">
      <c r="A933" s="371">
        <v>4769</v>
      </c>
      <c r="B933" s="372" t="s">
        <v>22621</v>
      </c>
      <c r="C933" s="373" t="s">
        <v>21543</v>
      </c>
      <c r="D933" s="374">
        <v>3.45</v>
      </c>
    </row>
    <row r="934" spans="1:5" ht="15" customHeight="1">
      <c r="A934" s="371">
        <v>7105</v>
      </c>
      <c r="B934" s="372" t="s">
        <v>22622</v>
      </c>
      <c r="C934" s="373" t="s">
        <v>21591</v>
      </c>
      <c r="D934" s="374">
        <v>11.66</v>
      </c>
      <c r="E934" s="375" t="s">
        <v>22070</v>
      </c>
    </row>
    <row r="935" spans="1:5" ht="15" customHeight="1">
      <c r="A935" s="371">
        <v>9264</v>
      </c>
      <c r="B935" s="372" t="s">
        <v>22623</v>
      </c>
      <c r="C935" s="373" t="s">
        <v>21535</v>
      </c>
      <c r="D935" s="374">
        <v>261.83</v>
      </c>
    </row>
    <row r="936" spans="1:5" ht="15" customHeight="1">
      <c r="A936" s="371">
        <v>10026</v>
      </c>
      <c r="B936" s="372" t="s">
        <v>22624</v>
      </c>
      <c r="C936" s="373" t="s">
        <v>21535</v>
      </c>
      <c r="D936" s="374">
        <v>46.05</v>
      </c>
    </row>
    <row r="937" spans="1:5" ht="15" customHeight="1">
      <c r="A937" s="371">
        <v>12930</v>
      </c>
      <c r="B937" s="372" t="s">
        <v>22625</v>
      </c>
      <c r="C937" s="373" t="s">
        <v>21535</v>
      </c>
      <c r="D937" s="374">
        <v>86</v>
      </c>
      <c r="E937" s="375" t="s">
        <v>22070</v>
      </c>
    </row>
    <row r="938" spans="1:5" ht="17.100000000000001" customHeight="1">
      <c r="A938" s="371">
        <v>12931</v>
      </c>
      <c r="B938" s="372" t="s">
        <v>36612</v>
      </c>
      <c r="C938" s="373" t="s">
        <v>21535</v>
      </c>
      <c r="D938" s="374">
        <v>16.71</v>
      </c>
    </row>
    <row r="939" spans="1:5" ht="15" customHeight="1">
      <c r="A939" s="371">
        <v>201</v>
      </c>
      <c r="B939" s="372" t="s">
        <v>22626</v>
      </c>
      <c r="C939" s="373" t="s">
        <v>21535</v>
      </c>
      <c r="D939" s="374">
        <v>120</v>
      </c>
      <c r="E939" s="375" t="s">
        <v>22070</v>
      </c>
    </row>
    <row r="940" spans="1:5" ht="15" customHeight="1">
      <c r="A940" s="371">
        <v>202</v>
      </c>
      <c r="B940" s="372" t="s">
        <v>22627</v>
      </c>
      <c r="C940" s="373" t="s">
        <v>21535</v>
      </c>
      <c r="D940" s="374">
        <v>99</v>
      </c>
      <c r="E940" s="375" t="s">
        <v>22070</v>
      </c>
    </row>
    <row r="941" spans="1:5" ht="15" customHeight="1">
      <c r="A941" s="371">
        <v>203</v>
      </c>
      <c r="B941" s="372" t="s">
        <v>22628</v>
      </c>
      <c r="C941" s="373" t="s">
        <v>21535</v>
      </c>
      <c r="D941" s="374">
        <v>80</v>
      </c>
      <c r="E941" s="375" t="s">
        <v>22070</v>
      </c>
    </row>
    <row r="942" spans="1:5" ht="15" customHeight="1">
      <c r="A942" s="371">
        <v>307</v>
      </c>
      <c r="B942" s="372" t="s">
        <v>22629</v>
      </c>
      <c r="C942" s="373" t="s">
        <v>21535</v>
      </c>
      <c r="D942" s="374">
        <v>180</v>
      </c>
      <c r="E942" s="375" t="s">
        <v>22070</v>
      </c>
    </row>
    <row r="943" spans="1:5" ht="15" customHeight="1">
      <c r="A943" s="371">
        <v>10933</v>
      </c>
      <c r="B943" s="372" t="s">
        <v>22630</v>
      </c>
      <c r="C943" s="373" t="s">
        <v>21535</v>
      </c>
      <c r="D943" s="374">
        <v>109.01</v>
      </c>
      <c r="E943" s="375" t="s">
        <v>22070</v>
      </c>
    </row>
    <row r="944" spans="1:5" ht="15" customHeight="1">
      <c r="A944" s="371">
        <v>308</v>
      </c>
      <c r="B944" s="372" t="s">
        <v>22631</v>
      </c>
      <c r="C944" s="373" t="s">
        <v>21535</v>
      </c>
      <c r="D944" s="374">
        <v>156.25</v>
      </c>
      <c r="E944" s="375" t="s">
        <v>22070</v>
      </c>
    </row>
    <row r="945" spans="1:5" ht="15" customHeight="1">
      <c r="A945" s="371">
        <v>10929</v>
      </c>
      <c r="B945" s="372" t="s">
        <v>22632</v>
      </c>
      <c r="C945" s="373" t="s">
        <v>21535</v>
      </c>
      <c r="D945" s="374">
        <v>94.42</v>
      </c>
      <c r="E945" s="375" t="s">
        <v>22070</v>
      </c>
    </row>
    <row r="946" spans="1:5" ht="15" customHeight="1">
      <c r="A946" s="371">
        <v>309</v>
      </c>
      <c r="B946" s="372" t="s">
        <v>22633</v>
      </c>
      <c r="C946" s="373" t="s">
        <v>21535</v>
      </c>
      <c r="D946" s="374">
        <v>180</v>
      </c>
      <c r="E946" s="375" t="s">
        <v>22070</v>
      </c>
    </row>
    <row r="947" spans="1:5" ht="15" customHeight="1">
      <c r="A947" s="371">
        <v>10930</v>
      </c>
      <c r="B947" s="372" t="s">
        <v>22634</v>
      </c>
      <c r="C947" s="373" t="s">
        <v>21535</v>
      </c>
      <c r="D947" s="374">
        <v>94.92</v>
      </c>
      <c r="E947" s="375" t="s">
        <v>22070</v>
      </c>
    </row>
    <row r="948" spans="1:5" ht="15" customHeight="1">
      <c r="A948" s="371">
        <v>310</v>
      </c>
      <c r="B948" s="372" t="s">
        <v>22635</v>
      </c>
      <c r="C948" s="373" t="s">
        <v>21535</v>
      </c>
      <c r="D948" s="374">
        <v>180</v>
      </c>
      <c r="E948" s="375" t="s">
        <v>22070</v>
      </c>
    </row>
    <row r="949" spans="1:5" ht="15" customHeight="1">
      <c r="A949" s="371">
        <v>10931</v>
      </c>
      <c r="B949" s="372" t="s">
        <v>22636</v>
      </c>
      <c r="C949" s="373" t="s">
        <v>21535</v>
      </c>
      <c r="D949" s="374">
        <v>89.19</v>
      </c>
      <c r="E949" s="375" t="s">
        <v>22070</v>
      </c>
    </row>
    <row r="950" spans="1:5" ht="15" customHeight="1">
      <c r="A950" s="371">
        <v>311</v>
      </c>
      <c r="B950" s="372" t="s">
        <v>22637</v>
      </c>
      <c r="C950" s="373" t="s">
        <v>21535</v>
      </c>
      <c r="D950" s="374">
        <v>141.66999999999999</v>
      </c>
      <c r="E950" s="375" t="s">
        <v>22070</v>
      </c>
    </row>
    <row r="951" spans="1:5" ht="15" customHeight="1">
      <c r="A951" s="371">
        <v>10932</v>
      </c>
      <c r="B951" s="372" t="s">
        <v>22638</v>
      </c>
      <c r="C951" s="373" t="s">
        <v>21535</v>
      </c>
      <c r="D951" s="374">
        <v>88.42</v>
      </c>
      <c r="E951" s="375" t="s">
        <v>22070</v>
      </c>
    </row>
    <row r="952" spans="1:5" ht="15" customHeight="1">
      <c r="A952" s="371">
        <v>11225</v>
      </c>
      <c r="B952" s="372" t="s">
        <v>22639</v>
      </c>
      <c r="C952" s="373" t="s">
        <v>21535</v>
      </c>
      <c r="D952" s="374">
        <v>107.88</v>
      </c>
    </row>
    <row r="953" spans="1:5" ht="15" customHeight="1">
      <c r="A953" s="371">
        <v>11224</v>
      </c>
      <c r="B953" s="372" t="s">
        <v>22640</v>
      </c>
      <c r="C953" s="373" t="s">
        <v>21535</v>
      </c>
      <c r="D953" s="374">
        <v>107.88</v>
      </c>
    </row>
    <row r="954" spans="1:5" ht="15" customHeight="1">
      <c r="A954" s="371">
        <v>545</v>
      </c>
      <c r="B954" s="372" t="s">
        <v>22641</v>
      </c>
      <c r="C954" s="373" t="s">
        <v>21535</v>
      </c>
      <c r="D954" s="374">
        <v>141.66999999999999</v>
      </c>
      <c r="E954" s="375" t="s">
        <v>22070</v>
      </c>
    </row>
    <row r="955" spans="1:5" ht="15" customHeight="1">
      <c r="A955" s="371">
        <v>546</v>
      </c>
      <c r="B955" s="372" t="s">
        <v>22642</v>
      </c>
      <c r="C955" s="373" t="s">
        <v>21535</v>
      </c>
      <c r="D955" s="374">
        <v>66.28</v>
      </c>
      <c r="E955" s="375" t="s">
        <v>22070</v>
      </c>
    </row>
    <row r="956" spans="1:5" ht="17.100000000000001" customHeight="1">
      <c r="A956" s="371">
        <v>191</v>
      </c>
      <c r="B956" s="372" t="s">
        <v>36613</v>
      </c>
      <c r="C956" s="373" t="s">
        <v>21535</v>
      </c>
      <c r="D956" s="374">
        <v>13.83</v>
      </c>
    </row>
    <row r="957" spans="1:5" ht="25.5" customHeight="1">
      <c r="A957" s="371">
        <v>10922</v>
      </c>
      <c r="B957" s="372" t="s">
        <v>36614</v>
      </c>
      <c r="C957" s="373" t="s">
        <v>21535</v>
      </c>
      <c r="D957" s="374">
        <v>16.64</v>
      </c>
    </row>
    <row r="958" spans="1:5" ht="17.100000000000001" customHeight="1">
      <c r="A958" s="371">
        <v>3516</v>
      </c>
      <c r="B958" s="372" t="s">
        <v>36615</v>
      </c>
      <c r="C958" s="373" t="s">
        <v>21535</v>
      </c>
      <c r="D958" s="374">
        <v>7.72</v>
      </c>
    </row>
    <row r="959" spans="1:5" ht="25.5" customHeight="1">
      <c r="A959" s="371">
        <v>10923</v>
      </c>
      <c r="B959" s="372" t="s">
        <v>36616</v>
      </c>
      <c r="C959" s="373" t="s">
        <v>21535</v>
      </c>
      <c r="D959" s="374">
        <v>11.61</v>
      </c>
    </row>
    <row r="960" spans="1:5" ht="15" customHeight="1">
      <c r="A960" s="371">
        <v>1714</v>
      </c>
      <c r="B960" s="372" t="s">
        <v>22643</v>
      </c>
      <c r="C960" s="373" t="s">
        <v>21535</v>
      </c>
      <c r="D960" s="374">
        <v>89.9</v>
      </c>
      <c r="E960" s="375" t="s">
        <v>22070</v>
      </c>
    </row>
    <row r="961" spans="1:5" ht="15" customHeight="1">
      <c r="A961" s="371">
        <v>1715</v>
      </c>
      <c r="B961" s="372" t="s">
        <v>22644</v>
      </c>
      <c r="C961" s="373" t="s">
        <v>21535</v>
      </c>
      <c r="D961" s="374">
        <v>88.75</v>
      </c>
    </row>
    <row r="962" spans="1:5" ht="15" customHeight="1">
      <c r="A962" s="371">
        <v>10181</v>
      </c>
      <c r="B962" s="372" t="s">
        <v>22645</v>
      </c>
      <c r="C962" s="373" t="s">
        <v>21535</v>
      </c>
      <c r="D962" s="374">
        <v>87.76</v>
      </c>
    </row>
    <row r="963" spans="1:5" ht="15" customHeight="1">
      <c r="A963" s="371">
        <v>4525</v>
      </c>
      <c r="B963" s="372" t="s">
        <v>22646</v>
      </c>
      <c r="C963" s="373" t="s">
        <v>21535</v>
      </c>
      <c r="D963" s="374">
        <v>123</v>
      </c>
      <c r="E963" s="375" t="s">
        <v>22070</v>
      </c>
    </row>
    <row r="964" spans="1:5" ht="15" customHeight="1">
      <c r="A964" s="371">
        <v>11226</v>
      </c>
      <c r="B964" s="372" t="s">
        <v>22647</v>
      </c>
      <c r="C964" s="373" t="s">
        <v>21535</v>
      </c>
      <c r="D964" s="374">
        <v>87.07</v>
      </c>
    </row>
    <row r="965" spans="1:5" ht="15" customHeight="1">
      <c r="A965" s="371">
        <v>11336</v>
      </c>
      <c r="B965" s="372" t="s">
        <v>22648</v>
      </c>
      <c r="C965" s="373" t="s">
        <v>21535</v>
      </c>
      <c r="D965" s="374">
        <v>123</v>
      </c>
      <c r="E965" s="375" t="s">
        <v>22070</v>
      </c>
    </row>
    <row r="966" spans="1:5" ht="15" customHeight="1">
      <c r="A966" s="371">
        <v>1789</v>
      </c>
      <c r="B966" s="372" t="s">
        <v>22649</v>
      </c>
      <c r="C966" s="373" t="s">
        <v>21535</v>
      </c>
      <c r="D966" s="374">
        <v>89.19</v>
      </c>
      <c r="E966" s="375" t="s">
        <v>22070</v>
      </c>
    </row>
    <row r="967" spans="1:5" ht="15" customHeight="1">
      <c r="A967" s="371">
        <v>11337</v>
      </c>
      <c r="B967" s="372" t="s">
        <v>22650</v>
      </c>
      <c r="C967" s="373" t="s">
        <v>21536</v>
      </c>
      <c r="D967" s="374">
        <v>77.73</v>
      </c>
      <c r="E967" s="375" t="s">
        <v>22070</v>
      </c>
    </row>
    <row r="968" spans="1:5" ht="15" customHeight="1">
      <c r="A968" s="371">
        <v>2009</v>
      </c>
      <c r="B968" s="372" t="s">
        <v>22651</v>
      </c>
      <c r="C968" s="373" t="s">
        <v>21536</v>
      </c>
      <c r="D968" s="374">
        <v>121.45</v>
      </c>
      <c r="E968" s="375" t="s">
        <v>22070</v>
      </c>
    </row>
    <row r="969" spans="1:5" ht="15" customHeight="1">
      <c r="A969" s="371">
        <v>2633</v>
      </c>
      <c r="B969" s="372" t="s">
        <v>22652</v>
      </c>
      <c r="C969" s="373" t="s">
        <v>21542</v>
      </c>
      <c r="D969" s="374">
        <v>5.51</v>
      </c>
      <c r="E969" s="375" t="s">
        <v>22070</v>
      </c>
    </row>
    <row r="970" spans="1:5" ht="15" customHeight="1">
      <c r="A970" s="371">
        <v>4617</v>
      </c>
      <c r="B970" s="372" t="s">
        <v>22653</v>
      </c>
      <c r="C970" s="373" t="s">
        <v>21542</v>
      </c>
      <c r="D970" s="374">
        <v>73.900000000000006</v>
      </c>
      <c r="E970" s="375" t="s">
        <v>22070</v>
      </c>
    </row>
    <row r="971" spans="1:5" ht="15" customHeight="1">
      <c r="A971" s="371">
        <v>4618</v>
      </c>
      <c r="B971" s="372" t="s">
        <v>22654</v>
      </c>
      <c r="C971" s="373" t="s">
        <v>21542</v>
      </c>
      <c r="D971" s="374">
        <v>25.04</v>
      </c>
      <c r="E971" s="375" t="s">
        <v>22070</v>
      </c>
    </row>
    <row r="972" spans="1:5" ht="15" customHeight="1">
      <c r="A972" s="371">
        <v>394</v>
      </c>
      <c r="B972" s="372" t="s">
        <v>22655</v>
      </c>
      <c r="C972" s="373" t="s">
        <v>21543</v>
      </c>
      <c r="D972" s="374">
        <v>27.82</v>
      </c>
      <c r="E972" s="375" t="s">
        <v>22070</v>
      </c>
    </row>
    <row r="973" spans="1:5" ht="15" customHeight="1">
      <c r="A973" s="371">
        <v>399</v>
      </c>
      <c r="B973" s="372" t="s">
        <v>22656</v>
      </c>
      <c r="C973" s="373" t="s">
        <v>21543</v>
      </c>
      <c r="D973" s="374">
        <v>28.05</v>
      </c>
      <c r="E973" s="375" t="s">
        <v>22070</v>
      </c>
    </row>
    <row r="974" spans="1:5" ht="15" customHeight="1">
      <c r="A974" s="371">
        <v>396</v>
      </c>
      <c r="B974" s="372" t="s">
        <v>22657</v>
      </c>
      <c r="C974" s="373" t="s">
        <v>21543</v>
      </c>
      <c r="D974" s="374">
        <v>28.5</v>
      </c>
      <c r="E974" s="375" t="s">
        <v>22070</v>
      </c>
    </row>
    <row r="975" spans="1:5" ht="15" customHeight="1">
      <c r="A975" s="371">
        <v>397</v>
      </c>
      <c r="B975" s="372" t="s">
        <v>22658</v>
      </c>
      <c r="C975" s="373" t="s">
        <v>21543</v>
      </c>
      <c r="D975" s="374">
        <v>31.25</v>
      </c>
      <c r="E975" s="375" t="s">
        <v>22070</v>
      </c>
    </row>
    <row r="976" spans="1:5" ht="15" customHeight="1">
      <c r="A976" s="371">
        <v>398</v>
      </c>
      <c r="B976" s="372" t="s">
        <v>22659</v>
      </c>
      <c r="C976" s="373" t="s">
        <v>21543</v>
      </c>
      <c r="D976" s="374">
        <v>33.380000000000003</v>
      </c>
      <c r="E976" s="375" t="s">
        <v>22070</v>
      </c>
    </row>
    <row r="977" spans="1:5" ht="15" customHeight="1">
      <c r="A977" s="371">
        <v>400</v>
      </c>
      <c r="B977" s="372" t="s">
        <v>22660</v>
      </c>
      <c r="C977" s="373" t="s">
        <v>21543</v>
      </c>
      <c r="D977" s="374">
        <v>47.5</v>
      </c>
      <c r="E977" s="375" t="s">
        <v>22070</v>
      </c>
    </row>
    <row r="978" spans="1:5" ht="15" customHeight="1">
      <c r="A978" s="371">
        <v>395</v>
      </c>
      <c r="B978" s="372" t="s">
        <v>22661</v>
      </c>
      <c r="C978" s="373" t="s">
        <v>21543</v>
      </c>
      <c r="D978" s="374">
        <v>35.15</v>
      </c>
      <c r="E978" s="375" t="s">
        <v>22070</v>
      </c>
    </row>
    <row r="979" spans="1:5" ht="15" customHeight="1">
      <c r="A979" s="371">
        <v>4650</v>
      </c>
      <c r="B979" s="372" t="s">
        <v>22662</v>
      </c>
      <c r="C979" s="373" t="s">
        <v>21543</v>
      </c>
      <c r="D979" s="374">
        <v>28.5</v>
      </c>
      <c r="E979" s="375" t="s">
        <v>22070</v>
      </c>
    </row>
    <row r="980" spans="1:5" ht="15" customHeight="1">
      <c r="A980" s="371">
        <v>958</v>
      </c>
      <c r="B980" s="372" t="s">
        <v>22663</v>
      </c>
      <c r="C980" s="373" t="s">
        <v>21543</v>
      </c>
      <c r="D980" s="374">
        <v>52.5</v>
      </c>
      <c r="E980" s="375" t="s">
        <v>22070</v>
      </c>
    </row>
    <row r="981" spans="1:5" ht="15" customHeight="1">
      <c r="A981" s="371">
        <v>979</v>
      </c>
      <c r="B981" s="372" t="s">
        <v>22664</v>
      </c>
      <c r="C981" s="373" t="s">
        <v>21543</v>
      </c>
      <c r="D981" s="374">
        <v>62.09</v>
      </c>
      <c r="E981" s="375" t="s">
        <v>22070</v>
      </c>
    </row>
    <row r="982" spans="1:5" ht="34.15" customHeight="1">
      <c r="D982" s="374">
        <v>1044.51</v>
      </c>
    </row>
    <row r="983" spans="1:5" ht="17.100000000000001" customHeight="1">
      <c r="A983" s="371">
        <v>13203</v>
      </c>
      <c r="B983" s="372" t="s">
        <v>36617</v>
      </c>
      <c r="C983" s="373" t="s">
        <v>21532</v>
      </c>
      <c r="E983" s="375" t="s">
        <v>22070</v>
      </c>
    </row>
    <row r="984" spans="1:5" ht="15" customHeight="1">
      <c r="A984" s="371">
        <v>13645</v>
      </c>
      <c r="B984" s="372" t="s">
        <v>36618</v>
      </c>
      <c r="C984" s="373" t="s">
        <v>21532</v>
      </c>
      <c r="D984" s="374">
        <v>227.48</v>
      </c>
      <c r="E984" s="375" t="s">
        <v>22070</v>
      </c>
    </row>
    <row r="985" spans="1:5" ht="15" customHeight="1">
      <c r="A985" s="371">
        <v>9493</v>
      </c>
      <c r="B985" s="372" t="s">
        <v>22665</v>
      </c>
      <c r="C985" s="373" t="s">
        <v>21532</v>
      </c>
      <c r="D985" s="374">
        <v>60</v>
      </c>
      <c r="E985" s="375" t="s">
        <v>22070</v>
      </c>
    </row>
    <row r="986" spans="1:5" ht="15" customHeight="1">
      <c r="A986" s="371">
        <v>3287</v>
      </c>
      <c r="B986" s="372" t="s">
        <v>22666</v>
      </c>
      <c r="C986" s="373" t="s">
        <v>21532</v>
      </c>
      <c r="D986" s="374">
        <v>73.900000000000006</v>
      </c>
      <c r="E986" s="375" t="s">
        <v>22070</v>
      </c>
    </row>
    <row r="987" spans="1:5" ht="15" customHeight="1">
      <c r="A987" s="371">
        <v>4923</v>
      </c>
      <c r="B987" s="372" t="s">
        <v>22667</v>
      </c>
      <c r="C987" s="373" t="s">
        <v>21532</v>
      </c>
      <c r="D987" s="374">
        <v>73.900000000000006</v>
      </c>
      <c r="E987" s="375" t="s">
        <v>22070</v>
      </c>
    </row>
    <row r="988" spans="1:5" ht="15" customHeight="1">
      <c r="A988" s="371">
        <v>448</v>
      </c>
      <c r="B988" s="372" t="s">
        <v>22668</v>
      </c>
      <c r="C988" s="373" t="s">
        <v>21532</v>
      </c>
      <c r="D988" s="374">
        <v>200</v>
      </c>
      <c r="E988" s="375" t="s">
        <v>22070</v>
      </c>
    </row>
    <row r="989" spans="1:5" ht="15" customHeight="1">
      <c r="A989" s="371">
        <v>481</v>
      </c>
      <c r="B989" s="372" t="s">
        <v>22669</v>
      </c>
      <c r="C989" s="373" t="s">
        <v>21532</v>
      </c>
      <c r="D989" s="374">
        <v>8.34</v>
      </c>
      <c r="E989" s="375" t="s">
        <v>22070</v>
      </c>
    </row>
    <row r="990" spans="1:5" ht="15" customHeight="1">
      <c r="A990" s="371">
        <v>437</v>
      </c>
      <c r="B990" s="372" t="s">
        <v>22670</v>
      </c>
      <c r="C990" s="373" t="s">
        <v>21532</v>
      </c>
      <c r="D990" s="374">
        <v>375</v>
      </c>
    </row>
    <row r="991" spans="1:5" ht="15" customHeight="1">
      <c r="A991" s="371">
        <v>9762</v>
      </c>
      <c r="B991" s="372" t="s">
        <v>22671</v>
      </c>
      <c r="C991" s="373" t="s">
        <v>21532</v>
      </c>
      <c r="D991" s="374">
        <v>64.34</v>
      </c>
      <c r="E991" s="375" t="s">
        <v>22070</v>
      </c>
    </row>
    <row r="992" spans="1:5" ht="15" customHeight="1">
      <c r="A992" s="371">
        <v>12356</v>
      </c>
      <c r="B992" s="372" t="s">
        <v>22672</v>
      </c>
      <c r="C992" s="373" t="s">
        <v>21532</v>
      </c>
      <c r="D992" s="374">
        <v>8.75</v>
      </c>
      <c r="E992" s="375" t="s">
        <v>22070</v>
      </c>
    </row>
    <row r="993" spans="1:5" ht="15" customHeight="1">
      <c r="A993" s="371">
        <v>439</v>
      </c>
      <c r="B993" s="372" t="s">
        <v>22673</v>
      </c>
      <c r="C993" s="373" t="s">
        <v>21532</v>
      </c>
      <c r="D993" s="374">
        <v>11</v>
      </c>
    </row>
    <row r="994" spans="1:5" ht="15" customHeight="1">
      <c r="A994" s="371">
        <v>10806</v>
      </c>
      <c r="B994" s="372" t="s">
        <v>22674</v>
      </c>
      <c r="C994" s="373" t="s">
        <v>21532</v>
      </c>
      <c r="D994" s="374">
        <v>180.23</v>
      </c>
      <c r="E994" s="375" t="s">
        <v>22070</v>
      </c>
    </row>
    <row r="995" spans="1:5" ht="15" customHeight="1">
      <c r="A995" s="371">
        <v>3493</v>
      </c>
      <c r="B995" s="372" t="s">
        <v>22675</v>
      </c>
      <c r="C995" s="373" t="s">
        <v>21532</v>
      </c>
      <c r="D995" s="374">
        <v>630</v>
      </c>
    </row>
    <row r="996" spans="1:5" ht="15" customHeight="1">
      <c r="A996" s="371">
        <v>438</v>
      </c>
      <c r="B996" s="372" t="s">
        <v>22676</v>
      </c>
      <c r="C996" s="373" t="s">
        <v>21532</v>
      </c>
      <c r="D996" s="374">
        <v>848.74</v>
      </c>
      <c r="E996" s="375" t="s">
        <v>22070</v>
      </c>
    </row>
    <row r="997" spans="1:5" ht="17.100000000000001" customHeight="1">
      <c r="A997" s="371">
        <v>4937</v>
      </c>
      <c r="B997" s="372" t="s">
        <v>22677</v>
      </c>
      <c r="C997" s="373" t="s">
        <v>21539</v>
      </c>
      <c r="D997" s="374">
        <v>905.4</v>
      </c>
    </row>
    <row r="998" spans="1:5" ht="15" customHeight="1">
      <c r="A998" s="371">
        <v>4818</v>
      </c>
      <c r="B998" s="372" t="s">
        <v>36619</v>
      </c>
      <c r="C998" s="373" t="s">
        <v>21542</v>
      </c>
      <c r="D998" s="374">
        <v>276.5</v>
      </c>
    </row>
    <row r="999" spans="1:5" ht="15" customHeight="1">
      <c r="A999" s="371">
        <v>9365</v>
      </c>
      <c r="B999" s="372" t="s">
        <v>22678</v>
      </c>
      <c r="C999" s="373" t="s">
        <v>21542</v>
      </c>
      <c r="D999" s="374">
        <v>121.35</v>
      </c>
    </row>
    <row r="1000" spans="1:5" ht="15" customHeight="1">
      <c r="A1000" s="371">
        <v>9364</v>
      </c>
      <c r="B1000" s="372" t="s">
        <v>22679</v>
      </c>
      <c r="C1000" s="373" t="s">
        <v>21542</v>
      </c>
      <c r="D1000" s="374">
        <v>73.650000000000006</v>
      </c>
    </row>
    <row r="1001" spans="1:5" ht="15" customHeight="1">
      <c r="A1001" s="371">
        <v>9385</v>
      </c>
      <c r="B1001" s="372" t="s">
        <v>22680</v>
      </c>
      <c r="C1001" s="373" t="s">
        <v>21542</v>
      </c>
      <c r="D1001" s="374">
        <v>78.7</v>
      </c>
    </row>
    <row r="1002" spans="1:5" ht="15" customHeight="1">
      <c r="A1002" s="371">
        <v>6641</v>
      </c>
      <c r="B1002" s="372" t="s">
        <v>22681</v>
      </c>
      <c r="C1002" s="373" t="s">
        <v>21534</v>
      </c>
      <c r="D1002" s="374">
        <v>100.28</v>
      </c>
    </row>
    <row r="1003" spans="1:5" ht="15" customHeight="1">
      <c r="A1003" s="371">
        <v>2985</v>
      </c>
      <c r="B1003" s="372" t="s">
        <v>22682</v>
      </c>
      <c r="C1003" s="373" t="s">
        <v>21534</v>
      </c>
      <c r="D1003" s="374">
        <v>315.25</v>
      </c>
    </row>
    <row r="1004" spans="1:5" ht="15" customHeight="1">
      <c r="A1004" s="371">
        <v>9362</v>
      </c>
      <c r="B1004" s="372" t="s">
        <v>21616</v>
      </c>
      <c r="C1004" s="373" t="s">
        <v>21534</v>
      </c>
      <c r="D1004" s="374">
        <v>94.58</v>
      </c>
    </row>
    <row r="1005" spans="1:5" ht="15" customHeight="1">
      <c r="A1005" s="371">
        <v>7409</v>
      </c>
      <c r="B1005" s="372" t="s">
        <v>22683</v>
      </c>
      <c r="C1005" s="373" t="s">
        <v>21543</v>
      </c>
      <c r="D1005" s="374">
        <v>38.950000000000003</v>
      </c>
    </row>
    <row r="1006" spans="1:5" ht="15" customHeight="1">
      <c r="A1006" s="371">
        <v>3069</v>
      </c>
      <c r="B1006" s="372" t="s">
        <v>22684</v>
      </c>
      <c r="C1006" s="373" t="s">
        <v>21534</v>
      </c>
      <c r="D1006" s="374">
        <v>50.01</v>
      </c>
    </row>
    <row r="1007" spans="1:5" ht="15" customHeight="1">
      <c r="A1007" s="371">
        <v>12898</v>
      </c>
      <c r="B1007" s="372" t="s">
        <v>22685</v>
      </c>
      <c r="C1007" s="373" t="s">
        <v>21532</v>
      </c>
      <c r="D1007" s="374">
        <v>42.32</v>
      </c>
    </row>
    <row r="1008" spans="1:5" ht="15" customHeight="1">
      <c r="A1008" s="371">
        <v>7078</v>
      </c>
      <c r="B1008" s="372" t="s">
        <v>22686</v>
      </c>
      <c r="C1008" s="373" t="s">
        <v>21532</v>
      </c>
      <c r="D1008" s="374">
        <v>64.23</v>
      </c>
    </row>
    <row r="1009" spans="1:4" ht="15" customHeight="1">
      <c r="A1009" s="371">
        <v>7079</v>
      </c>
      <c r="B1009" s="372" t="s">
        <v>22687</v>
      </c>
      <c r="C1009" s="373" t="s">
        <v>21532</v>
      </c>
      <c r="D1009" s="374">
        <v>85.66</v>
      </c>
    </row>
    <row r="1010" spans="1:4" ht="15" customHeight="1">
      <c r="A1010" s="371">
        <v>2973</v>
      </c>
      <c r="B1010" s="372" t="s">
        <v>22688</v>
      </c>
      <c r="C1010" s="373" t="s">
        <v>21532</v>
      </c>
      <c r="D1010" s="374">
        <v>107.1</v>
      </c>
    </row>
    <row r="1011" spans="1:4" ht="15" customHeight="1">
      <c r="A1011" s="371">
        <v>2974</v>
      </c>
      <c r="B1011" s="372" t="s">
        <v>22689</v>
      </c>
      <c r="C1011" s="373" t="s">
        <v>21532</v>
      </c>
      <c r="D1011" s="374">
        <v>140.51</v>
      </c>
    </row>
    <row r="1012" spans="1:4" ht="15" customHeight="1">
      <c r="A1012" s="371">
        <v>12899</v>
      </c>
      <c r="B1012" s="372" t="s">
        <v>22690</v>
      </c>
      <c r="C1012" s="373" t="s">
        <v>21532</v>
      </c>
      <c r="D1012" s="374">
        <v>169.16</v>
      </c>
    </row>
    <row r="1013" spans="1:4" ht="15" customHeight="1">
      <c r="A1013" s="371">
        <v>12900</v>
      </c>
      <c r="B1013" s="372" t="s">
        <v>22691</v>
      </c>
      <c r="C1013" s="373" t="s">
        <v>21532</v>
      </c>
      <c r="D1013" s="374">
        <v>190.28</v>
      </c>
    </row>
    <row r="1014" spans="1:4" ht="15" customHeight="1">
      <c r="A1014" s="371">
        <v>12901</v>
      </c>
      <c r="B1014" s="372" t="s">
        <v>22692</v>
      </c>
      <c r="C1014" s="373" t="s">
        <v>21532</v>
      </c>
      <c r="D1014" s="374">
        <v>211.43</v>
      </c>
    </row>
    <row r="1015" spans="1:4" ht="15" customHeight="1">
      <c r="A1015" s="371">
        <v>10770</v>
      </c>
      <c r="B1015" s="372" t="s">
        <v>21653</v>
      </c>
      <c r="C1015" s="373" t="s">
        <v>21532</v>
      </c>
      <c r="D1015" s="374">
        <v>20.83</v>
      </c>
    </row>
    <row r="1016" spans="1:4" ht="15" customHeight="1">
      <c r="A1016" s="371">
        <v>12246</v>
      </c>
      <c r="B1016" s="372" t="s">
        <v>22693</v>
      </c>
      <c r="C1016" s="373" t="s">
        <v>21532</v>
      </c>
      <c r="D1016" s="374">
        <v>163.35</v>
      </c>
    </row>
    <row r="1017" spans="1:4" ht="17.100000000000001" customHeight="1">
      <c r="A1017" s="371">
        <v>12247</v>
      </c>
      <c r="B1017" s="372" t="s">
        <v>22694</v>
      </c>
      <c r="C1017" s="373" t="s">
        <v>21532</v>
      </c>
      <c r="D1017" s="374">
        <v>289.01</v>
      </c>
    </row>
    <row r="1018" spans="1:4" ht="34.15" customHeight="1">
      <c r="A1018" s="371">
        <v>13058</v>
      </c>
      <c r="B1018" s="372" t="s">
        <v>36620</v>
      </c>
      <c r="C1018" s="373" t="s">
        <v>21532</v>
      </c>
      <c r="D1018" s="374">
        <v>1115.4000000000001</v>
      </c>
    </row>
    <row r="1019" spans="1:4" ht="17.100000000000001" customHeight="1">
      <c r="A1019" s="371">
        <v>13202</v>
      </c>
      <c r="B1019" s="372" t="s">
        <v>36621</v>
      </c>
      <c r="C1019" s="373" t="s">
        <v>21532</v>
      </c>
      <c r="D1019" s="374">
        <v>1914.32</v>
      </c>
    </row>
    <row r="1020" spans="1:4" ht="34.15" customHeight="1">
      <c r="A1020" s="371">
        <v>12736</v>
      </c>
      <c r="B1020" s="372" t="s">
        <v>36622</v>
      </c>
      <c r="C1020" s="373" t="s">
        <v>21532</v>
      </c>
      <c r="D1020" s="374">
        <v>1126.22</v>
      </c>
    </row>
    <row r="1021" spans="1:4" ht="34.15" customHeight="1">
      <c r="A1021" s="371">
        <v>12601</v>
      </c>
      <c r="B1021" s="372" t="s">
        <v>36623</v>
      </c>
      <c r="C1021" s="373" t="s">
        <v>21532</v>
      </c>
      <c r="D1021" s="374">
        <v>7554.47</v>
      </c>
    </row>
    <row r="1022" spans="1:4" ht="15" customHeight="1">
      <c r="A1022" s="371">
        <v>12338</v>
      </c>
      <c r="B1022" s="372" t="s">
        <v>36624</v>
      </c>
      <c r="C1022" s="373" t="s">
        <v>21532</v>
      </c>
      <c r="D1022" s="374">
        <v>2428.21</v>
      </c>
    </row>
    <row r="1023" spans="1:4" ht="15" customHeight="1">
      <c r="A1023" s="371">
        <v>11140</v>
      </c>
      <c r="B1023" s="372" t="s">
        <v>22052</v>
      </c>
      <c r="C1023" s="373" t="s">
        <v>21532</v>
      </c>
      <c r="D1023" s="374">
        <v>1833.53</v>
      </c>
    </row>
    <row r="1024" spans="1:4" ht="15" customHeight="1">
      <c r="A1024" s="371">
        <v>11141</v>
      </c>
      <c r="B1024" s="372" t="s">
        <v>22053</v>
      </c>
      <c r="C1024" s="373" t="s">
        <v>21532</v>
      </c>
      <c r="D1024" s="374">
        <v>1995.32</v>
      </c>
    </row>
    <row r="1025" spans="1:5" ht="15" customHeight="1">
      <c r="A1025" s="371">
        <v>2654</v>
      </c>
      <c r="B1025" s="372" t="s">
        <v>22695</v>
      </c>
      <c r="C1025" s="373" t="s">
        <v>21532</v>
      </c>
      <c r="D1025" s="374">
        <v>227.03</v>
      </c>
    </row>
    <row r="1026" spans="1:5" ht="15" customHeight="1">
      <c r="A1026" s="371">
        <v>1772</v>
      </c>
      <c r="B1026" s="372" t="s">
        <v>22696</v>
      </c>
      <c r="C1026" s="373" t="s">
        <v>21532</v>
      </c>
      <c r="D1026" s="374">
        <v>1810.76</v>
      </c>
    </row>
    <row r="1027" spans="1:5" ht="15" customHeight="1">
      <c r="A1027" s="371">
        <v>2614</v>
      </c>
      <c r="B1027" s="372" t="s">
        <v>22697</v>
      </c>
      <c r="C1027" s="373" t="s">
        <v>21532</v>
      </c>
      <c r="D1027" s="374">
        <v>1709.73</v>
      </c>
    </row>
    <row r="1028" spans="1:5" ht="15" customHeight="1">
      <c r="A1028" s="371">
        <v>11570</v>
      </c>
      <c r="B1028" s="372" t="s">
        <v>22698</v>
      </c>
      <c r="C1028" s="373" t="s">
        <v>21532</v>
      </c>
      <c r="D1028" s="374">
        <v>60.4</v>
      </c>
    </row>
    <row r="1029" spans="1:5" ht="15" customHeight="1">
      <c r="A1029" s="371">
        <v>4877</v>
      </c>
      <c r="B1029" s="372" t="s">
        <v>21657</v>
      </c>
      <c r="C1029" s="373" t="s">
        <v>21532</v>
      </c>
      <c r="D1029" s="374">
        <v>3770.5</v>
      </c>
    </row>
    <row r="1030" spans="1:5" ht="15" customHeight="1">
      <c r="A1030" s="371">
        <v>8868</v>
      </c>
      <c r="B1030" s="372" t="s">
        <v>21658</v>
      </c>
      <c r="C1030" s="373" t="s">
        <v>21532</v>
      </c>
      <c r="D1030" s="374">
        <v>56.2</v>
      </c>
    </row>
    <row r="1031" spans="1:5" ht="15" customHeight="1">
      <c r="A1031" s="371">
        <v>8867</v>
      </c>
      <c r="B1031" s="372" t="s">
        <v>21659</v>
      </c>
      <c r="C1031" s="373" t="s">
        <v>21532</v>
      </c>
      <c r="D1031" s="374">
        <v>77.84</v>
      </c>
    </row>
    <row r="1032" spans="1:5" ht="15" customHeight="1">
      <c r="A1032" s="371">
        <v>11569</v>
      </c>
      <c r="B1032" s="372" t="s">
        <v>22699</v>
      </c>
      <c r="C1032" s="373" t="s">
        <v>21532</v>
      </c>
      <c r="D1032" s="374">
        <v>1178.44</v>
      </c>
    </row>
    <row r="1033" spans="1:5" ht="15" customHeight="1">
      <c r="A1033" s="371">
        <v>7080</v>
      </c>
      <c r="B1033" s="372" t="s">
        <v>22700</v>
      </c>
      <c r="C1033" s="373" t="s">
        <v>21532</v>
      </c>
      <c r="D1033" s="374">
        <v>1589.18</v>
      </c>
    </row>
    <row r="1034" spans="1:5" ht="15" customHeight="1">
      <c r="A1034" s="371">
        <v>8859</v>
      </c>
      <c r="B1034" s="372" t="s">
        <v>22701</v>
      </c>
      <c r="C1034" s="373" t="s">
        <v>21532</v>
      </c>
      <c r="D1034" s="374">
        <v>1945.94</v>
      </c>
      <c r="E1034" s="375" t="s">
        <v>22070</v>
      </c>
    </row>
    <row r="1035" spans="1:5" ht="15" customHeight="1">
      <c r="A1035" s="371">
        <v>3344</v>
      </c>
      <c r="B1035" s="372" t="s">
        <v>22702</v>
      </c>
      <c r="C1035" s="373" t="s">
        <v>21539</v>
      </c>
      <c r="D1035" s="374">
        <v>20.18</v>
      </c>
    </row>
    <row r="1036" spans="1:5" ht="17.100000000000001" customHeight="1">
      <c r="A1036" s="371">
        <v>9302</v>
      </c>
      <c r="B1036" s="372" t="s">
        <v>22703</v>
      </c>
      <c r="C1036" s="373" t="s">
        <v>21539</v>
      </c>
      <c r="D1036" s="374">
        <v>15.22</v>
      </c>
    </row>
    <row r="1037" spans="1:5" ht="15" customHeight="1">
      <c r="A1037" s="371">
        <v>12794</v>
      </c>
      <c r="B1037" s="372" t="s">
        <v>36625</v>
      </c>
      <c r="C1037" s="373" t="s">
        <v>21534</v>
      </c>
      <c r="D1037" s="374">
        <v>420</v>
      </c>
    </row>
    <row r="1038" spans="1:5" ht="15" customHeight="1">
      <c r="A1038" s="371">
        <v>4973</v>
      </c>
      <c r="B1038" s="372" t="s">
        <v>22704</v>
      </c>
      <c r="C1038" s="373" t="s">
        <v>21542</v>
      </c>
      <c r="D1038" s="374">
        <v>170.22</v>
      </c>
    </row>
    <row r="1039" spans="1:5" ht="15" customHeight="1">
      <c r="A1039" s="371">
        <v>4972</v>
      </c>
      <c r="B1039" s="372" t="s">
        <v>22705</v>
      </c>
      <c r="C1039" s="373" t="s">
        <v>21542</v>
      </c>
      <c r="D1039" s="374">
        <v>187.24</v>
      </c>
    </row>
    <row r="1040" spans="1:5" ht="15" customHeight="1">
      <c r="A1040" s="371">
        <v>7539</v>
      </c>
      <c r="B1040" s="372" t="s">
        <v>22706</v>
      </c>
      <c r="C1040" s="373" t="s">
        <v>21542</v>
      </c>
      <c r="D1040" s="374">
        <v>112.22</v>
      </c>
    </row>
    <row r="1041" spans="1:4" ht="15" customHeight="1">
      <c r="A1041" s="371">
        <v>3757</v>
      </c>
      <c r="B1041" s="372" t="s">
        <v>22707</v>
      </c>
      <c r="C1041" s="373" t="s">
        <v>21542</v>
      </c>
      <c r="D1041" s="374">
        <v>327.55</v>
      </c>
    </row>
    <row r="1042" spans="1:4" ht="15" customHeight="1">
      <c r="A1042" s="371">
        <v>9960</v>
      </c>
      <c r="B1042" s="372" t="s">
        <v>21682</v>
      </c>
      <c r="C1042" s="373" t="s">
        <v>21534</v>
      </c>
      <c r="D1042" s="374">
        <v>317.16000000000003</v>
      </c>
    </row>
    <row r="1043" spans="1:4" ht="15" customHeight="1">
      <c r="A1043" s="371">
        <v>3759</v>
      </c>
      <c r="B1043" s="372" t="s">
        <v>22708</v>
      </c>
      <c r="C1043" s="373" t="s">
        <v>21542</v>
      </c>
      <c r="D1043" s="374">
        <v>18.7</v>
      </c>
    </row>
    <row r="1044" spans="1:4" ht="25.5" customHeight="1">
      <c r="A1044" s="371">
        <v>1053</v>
      </c>
      <c r="B1044" s="372" t="s">
        <v>22709</v>
      </c>
      <c r="C1044" s="373" t="s">
        <v>21534</v>
      </c>
      <c r="D1044" s="374">
        <v>210.39</v>
      </c>
    </row>
    <row r="1045" spans="1:4" ht="15" customHeight="1">
      <c r="A1045" s="371">
        <v>12432</v>
      </c>
      <c r="B1045" s="372" t="s">
        <v>36626</v>
      </c>
      <c r="C1045" s="373" t="s">
        <v>21534</v>
      </c>
      <c r="D1045" s="374">
        <v>280</v>
      </c>
    </row>
    <row r="1046" spans="1:4" ht="15" customHeight="1">
      <c r="A1046" s="371">
        <v>1057</v>
      </c>
      <c r="B1046" s="372" t="s">
        <v>21683</v>
      </c>
      <c r="C1046" s="373" t="s">
        <v>21534</v>
      </c>
      <c r="D1046" s="374">
        <v>265.16000000000003</v>
      </c>
    </row>
    <row r="1047" spans="1:4" ht="15" customHeight="1">
      <c r="A1047" s="371">
        <v>12449</v>
      </c>
      <c r="B1047" s="372" t="s">
        <v>22710</v>
      </c>
      <c r="C1047" s="373" t="s">
        <v>21532</v>
      </c>
      <c r="D1047" s="374">
        <v>160</v>
      </c>
    </row>
    <row r="1048" spans="1:4" ht="17.100000000000001" customHeight="1">
      <c r="A1048" s="371">
        <v>11573</v>
      </c>
      <c r="B1048" s="372" t="s">
        <v>22711</v>
      </c>
      <c r="C1048" s="373" t="s">
        <v>21532</v>
      </c>
      <c r="D1048" s="374">
        <v>59.22</v>
      </c>
    </row>
    <row r="1049" spans="1:4" ht="17.100000000000001" customHeight="1">
      <c r="A1049" s="371">
        <v>12793</v>
      </c>
      <c r="B1049" s="372" t="s">
        <v>36627</v>
      </c>
      <c r="C1049" s="373" t="s">
        <v>21534</v>
      </c>
      <c r="D1049" s="374">
        <v>250</v>
      </c>
    </row>
    <row r="1050" spans="1:4" ht="15" customHeight="1">
      <c r="A1050" s="371">
        <v>12790</v>
      </c>
      <c r="B1050" s="372" t="s">
        <v>36628</v>
      </c>
      <c r="C1050" s="373" t="s">
        <v>21534</v>
      </c>
      <c r="D1050" s="374">
        <v>465</v>
      </c>
    </row>
    <row r="1051" spans="1:4" ht="17.100000000000001" customHeight="1">
      <c r="A1051" s="371">
        <v>12789</v>
      </c>
      <c r="B1051" s="372" t="s">
        <v>21684</v>
      </c>
      <c r="C1051" s="373" t="s">
        <v>21534</v>
      </c>
      <c r="D1051" s="374">
        <v>265</v>
      </c>
    </row>
    <row r="1052" spans="1:4" ht="15" customHeight="1">
      <c r="A1052" s="371">
        <v>12792</v>
      </c>
      <c r="B1052" s="372" t="s">
        <v>36629</v>
      </c>
      <c r="C1052" s="373" t="s">
        <v>21534</v>
      </c>
      <c r="D1052" s="374">
        <v>480</v>
      </c>
    </row>
    <row r="1053" spans="1:4" ht="17.100000000000001" customHeight="1">
      <c r="A1053" s="371">
        <v>12791</v>
      </c>
      <c r="B1053" s="372" t="s">
        <v>21685</v>
      </c>
      <c r="C1053" s="373" t="s">
        <v>21534</v>
      </c>
      <c r="D1053" s="374">
        <v>280</v>
      </c>
    </row>
    <row r="1054" spans="1:4" ht="15" customHeight="1">
      <c r="A1054" s="371">
        <v>13188</v>
      </c>
      <c r="B1054" s="372" t="s">
        <v>36630</v>
      </c>
      <c r="C1054" s="373" t="s">
        <v>21534</v>
      </c>
      <c r="D1054" s="374">
        <v>351.78</v>
      </c>
    </row>
    <row r="1055" spans="1:4" ht="17.100000000000001" customHeight="1">
      <c r="A1055" s="371">
        <v>10972</v>
      </c>
      <c r="B1055" s="372" t="s">
        <v>22712</v>
      </c>
      <c r="C1055" s="373" t="s">
        <v>21534</v>
      </c>
      <c r="D1055" s="374">
        <v>138.99</v>
      </c>
    </row>
    <row r="1056" spans="1:4" ht="15" customHeight="1">
      <c r="A1056" s="371">
        <v>13797</v>
      </c>
      <c r="B1056" s="372" t="s">
        <v>36631</v>
      </c>
      <c r="C1056" s="373" t="s">
        <v>21534</v>
      </c>
      <c r="D1056" s="374">
        <v>555.54999999999995</v>
      </c>
    </row>
    <row r="1057" spans="1:4" ht="17.100000000000001" customHeight="1">
      <c r="A1057" s="371">
        <v>13798</v>
      </c>
      <c r="B1057" s="372" t="s">
        <v>30438</v>
      </c>
      <c r="C1057" s="373" t="s">
        <v>21534</v>
      </c>
      <c r="D1057" s="374">
        <v>529.1</v>
      </c>
    </row>
    <row r="1058" spans="1:4" ht="15" customHeight="1">
      <c r="A1058" s="371">
        <v>12795</v>
      </c>
      <c r="B1058" s="372" t="s">
        <v>36632</v>
      </c>
      <c r="C1058" s="373" t="s">
        <v>21534</v>
      </c>
      <c r="D1058" s="374">
        <v>267</v>
      </c>
    </row>
    <row r="1059" spans="1:4" ht="25.5" customHeight="1">
      <c r="A1059" s="371">
        <v>1798</v>
      </c>
      <c r="B1059" s="372" t="s">
        <v>22713</v>
      </c>
      <c r="C1059" s="373" t="s">
        <v>21534</v>
      </c>
      <c r="D1059" s="374">
        <v>320</v>
      </c>
    </row>
    <row r="1060" spans="1:4" ht="15" customHeight="1">
      <c r="A1060" s="371">
        <v>12796</v>
      </c>
      <c r="B1060" s="372" t="s">
        <v>36633</v>
      </c>
      <c r="C1060" s="373" t="s">
        <v>21534</v>
      </c>
      <c r="D1060" s="374">
        <v>270</v>
      </c>
    </row>
    <row r="1061" spans="1:4" ht="17.100000000000001" customHeight="1">
      <c r="A1061" s="371">
        <v>12807</v>
      </c>
      <c r="B1061" s="372" t="s">
        <v>21686</v>
      </c>
      <c r="C1061" s="373" t="s">
        <v>21534</v>
      </c>
      <c r="D1061" s="374">
        <v>250</v>
      </c>
    </row>
    <row r="1062" spans="1:4" ht="17.100000000000001" customHeight="1">
      <c r="A1062" s="371">
        <v>12027</v>
      </c>
      <c r="B1062" s="372" t="s">
        <v>36634</v>
      </c>
      <c r="C1062" s="373" t="s">
        <v>21534</v>
      </c>
      <c r="D1062" s="374">
        <v>320</v>
      </c>
    </row>
    <row r="1063" spans="1:4" ht="25.5" customHeight="1">
      <c r="A1063" s="371">
        <v>12797</v>
      </c>
      <c r="B1063" s="372" t="s">
        <v>36635</v>
      </c>
      <c r="C1063" s="373" t="s">
        <v>21534</v>
      </c>
      <c r="D1063" s="374">
        <v>280</v>
      </c>
    </row>
    <row r="1064" spans="1:4" ht="25.5" customHeight="1">
      <c r="A1064" s="371">
        <v>13192</v>
      </c>
      <c r="B1064" s="372" t="s">
        <v>36636</v>
      </c>
      <c r="C1064" s="373" t="s">
        <v>21534</v>
      </c>
      <c r="D1064" s="374">
        <v>405.46</v>
      </c>
    </row>
    <row r="1065" spans="1:4" ht="25.5" customHeight="1">
      <c r="A1065" s="371">
        <v>12709</v>
      </c>
      <c r="B1065" s="372" t="s">
        <v>36637</v>
      </c>
      <c r="C1065" s="373" t="s">
        <v>21534</v>
      </c>
      <c r="D1065" s="374">
        <v>380.69</v>
      </c>
    </row>
    <row r="1066" spans="1:4" ht="25.5" customHeight="1">
      <c r="A1066" s="371">
        <v>12806</v>
      </c>
      <c r="B1066" s="372" t="s">
        <v>36638</v>
      </c>
      <c r="C1066" s="373" t="s">
        <v>21534</v>
      </c>
      <c r="D1066" s="374">
        <v>280</v>
      </c>
    </row>
    <row r="1067" spans="1:4" ht="17.100000000000001" customHeight="1">
      <c r="A1067" s="371">
        <v>13064</v>
      </c>
      <c r="B1067" s="372" t="s">
        <v>36639</v>
      </c>
      <c r="C1067" s="373" t="s">
        <v>21534</v>
      </c>
      <c r="D1067" s="374">
        <v>350</v>
      </c>
    </row>
    <row r="1068" spans="1:4" ht="25.5" customHeight="1">
      <c r="A1068" s="371">
        <v>9809</v>
      </c>
      <c r="B1068" s="372" t="s">
        <v>36640</v>
      </c>
      <c r="C1068" s="373" t="s">
        <v>21534</v>
      </c>
      <c r="D1068" s="374">
        <v>380</v>
      </c>
    </row>
    <row r="1069" spans="1:4" ht="17.100000000000001" customHeight="1">
      <c r="A1069" s="371">
        <v>13063</v>
      </c>
      <c r="B1069" s="372" t="s">
        <v>36641</v>
      </c>
      <c r="C1069" s="373" t="s">
        <v>21534</v>
      </c>
      <c r="D1069" s="374">
        <v>346.67</v>
      </c>
    </row>
    <row r="1070" spans="1:4" ht="15" customHeight="1">
      <c r="A1070" s="371">
        <v>4819</v>
      </c>
      <c r="B1070" s="372" t="s">
        <v>36642</v>
      </c>
      <c r="C1070" s="373" t="s">
        <v>21532</v>
      </c>
      <c r="D1070" s="374">
        <v>12.79</v>
      </c>
    </row>
    <row r="1071" spans="1:4" ht="15" customHeight="1">
      <c r="A1071" s="371">
        <v>3758</v>
      </c>
      <c r="B1071" s="372" t="s">
        <v>22714</v>
      </c>
      <c r="C1071" s="373" t="s">
        <v>21542</v>
      </c>
      <c r="D1071" s="374">
        <v>18.7</v>
      </c>
    </row>
    <row r="1072" spans="1:4" ht="15" customHeight="1">
      <c r="A1072" s="371">
        <v>2445</v>
      </c>
      <c r="B1072" s="372" t="s">
        <v>21688</v>
      </c>
      <c r="C1072" s="373" t="s">
        <v>21534</v>
      </c>
      <c r="D1072" s="374">
        <v>180</v>
      </c>
    </row>
    <row r="1073" spans="1:5" ht="15" customHeight="1">
      <c r="A1073" s="371">
        <v>9257</v>
      </c>
      <c r="B1073" s="372" t="s">
        <v>21689</v>
      </c>
      <c r="C1073" s="373" t="s">
        <v>21534</v>
      </c>
      <c r="D1073" s="374">
        <v>330</v>
      </c>
    </row>
    <row r="1074" spans="1:5" ht="15" customHeight="1">
      <c r="A1074" s="371">
        <v>9256</v>
      </c>
      <c r="B1074" s="372" t="s">
        <v>21690</v>
      </c>
      <c r="C1074" s="373" t="s">
        <v>21534</v>
      </c>
      <c r="D1074" s="374">
        <v>240</v>
      </c>
    </row>
    <row r="1075" spans="1:5" ht="15" customHeight="1">
      <c r="A1075" s="371">
        <v>10111</v>
      </c>
      <c r="B1075" s="372" t="s">
        <v>22715</v>
      </c>
      <c r="C1075" s="373" t="s">
        <v>21543</v>
      </c>
      <c r="D1075" s="374">
        <v>15.4</v>
      </c>
    </row>
    <row r="1076" spans="1:5" ht="15" customHeight="1">
      <c r="A1076" s="371">
        <v>7222</v>
      </c>
      <c r="B1076" s="372" t="s">
        <v>22716</v>
      </c>
      <c r="C1076" s="373" t="s">
        <v>21532</v>
      </c>
      <c r="D1076" s="374">
        <v>1950</v>
      </c>
    </row>
    <row r="1077" spans="1:5" ht="15" customHeight="1">
      <c r="A1077" s="371">
        <v>12770</v>
      </c>
      <c r="B1077" s="372" t="s">
        <v>22717</v>
      </c>
      <c r="C1077" s="373" t="s">
        <v>21532</v>
      </c>
      <c r="D1077" s="374">
        <v>64.8</v>
      </c>
    </row>
    <row r="1078" spans="1:5" ht="25.5" customHeight="1">
      <c r="A1078" s="371">
        <v>12771</v>
      </c>
      <c r="B1078" s="372" t="s">
        <v>22718</v>
      </c>
      <c r="C1078" s="373" t="s">
        <v>21532</v>
      </c>
      <c r="D1078" s="374">
        <v>91.2</v>
      </c>
    </row>
    <row r="1079" spans="1:5" ht="17.100000000000001" customHeight="1">
      <c r="A1079" s="371">
        <v>9369</v>
      </c>
      <c r="B1079" s="372" t="s">
        <v>36643</v>
      </c>
      <c r="C1079" s="373" t="s">
        <v>21534</v>
      </c>
      <c r="D1079" s="374">
        <v>90</v>
      </c>
    </row>
    <row r="1080" spans="1:5" ht="25.5" customHeight="1">
      <c r="A1080" s="371">
        <v>1017</v>
      </c>
      <c r="B1080" s="372" t="s">
        <v>36644</v>
      </c>
      <c r="C1080" s="373" t="s">
        <v>21534</v>
      </c>
      <c r="D1080" s="374">
        <v>400</v>
      </c>
    </row>
    <row r="1081" spans="1:5" ht="25.5" customHeight="1">
      <c r="A1081" s="371">
        <v>11985</v>
      </c>
      <c r="B1081" s="372" t="s">
        <v>36645</v>
      </c>
      <c r="C1081" s="373" t="s">
        <v>21534</v>
      </c>
      <c r="D1081" s="374">
        <v>450</v>
      </c>
    </row>
    <row r="1082" spans="1:5" ht="17.100000000000001" customHeight="1">
      <c r="A1082" s="371">
        <v>13566</v>
      </c>
      <c r="B1082" s="372" t="s">
        <v>36646</v>
      </c>
      <c r="C1082" s="373" t="s">
        <v>21534</v>
      </c>
      <c r="D1082" s="374">
        <v>390</v>
      </c>
    </row>
    <row r="1083" spans="1:5" ht="17.100000000000001" customHeight="1">
      <c r="A1083" s="371">
        <v>10021</v>
      </c>
      <c r="B1083" s="372" t="s">
        <v>36647</v>
      </c>
      <c r="C1083" s="373" t="s">
        <v>21534</v>
      </c>
      <c r="D1083" s="374">
        <v>350</v>
      </c>
    </row>
    <row r="1084" spans="1:5" ht="15" customHeight="1">
      <c r="A1084" s="371">
        <v>10023</v>
      </c>
      <c r="B1084" s="372" t="s">
        <v>36648</v>
      </c>
      <c r="C1084" s="373" t="s">
        <v>21534</v>
      </c>
      <c r="D1084" s="374">
        <v>360</v>
      </c>
    </row>
    <row r="1085" spans="1:5" ht="15" customHeight="1">
      <c r="A1085" s="371">
        <v>11895</v>
      </c>
      <c r="B1085" s="372" t="s">
        <v>22719</v>
      </c>
      <c r="C1085" s="373" t="s">
        <v>21542</v>
      </c>
      <c r="D1085" s="374">
        <v>57.24</v>
      </c>
    </row>
    <row r="1086" spans="1:5" ht="15" customHeight="1">
      <c r="A1086" s="371">
        <v>5941</v>
      </c>
      <c r="B1086" s="372" t="s">
        <v>22720</v>
      </c>
      <c r="C1086" s="373" t="s">
        <v>41</v>
      </c>
      <c r="D1086" s="374">
        <v>10.36</v>
      </c>
      <c r="E1086" s="375" t="s">
        <v>22070</v>
      </c>
    </row>
    <row r="1087" spans="1:5" ht="15" customHeight="1">
      <c r="A1087" s="371">
        <v>11094</v>
      </c>
      <c r="B1087" s="372" t="s">
        <v>22721</v>
      </c>
      <c r="C1087" s="373" t="s">
        <v>21542</v>
      </c>
      <c r="D1087" s="374">
        <v>14</v>
      </c>
      <c r="E1087" s="375" t="s">
        <v>22070</v>
      </c>
    </row>
    <row r="1088" spans="1:5" ht="15" customHeight="1">
      <c r="A1088" s="371">
        <v>11095</v>
      </c>
      <c r="B1088" s="372" t="s">
        <v>22722</v>
      </c>
      <c r="C1088" s="373" t="s">
        <v>21542</v>
      </c>
      <c r="D1088" s="374">
        <v>13</v>
      </c>
    </row>
    <row r="1089" spans="1:5" ht="17.100000000000001" customHeight="1">
      <c r="A1089" s="371">
        <v>7606</v>
      </c>
      <c r="B1089" s="372" t="s">
        <v>22723</v>
      </c>
      <c r="C1089" s="373" t="s">
        <v>21542</v>
      </c>
      <c r="D1089" s="374">
        <v>7.01</v>
      </c>
    </row>
    <row r="1090" spans="1:5" ht="15" customHeight="1">
      <c r="A1090" s="371">
        <v>9894</v>
      </c>
      <c r="B1090" s="372" t="s">
        <v>36649</v>
      </c>
      <c r="C1090" s="373" t="s">
        <v>21542</v>
      </c>
      <c r="D1090" s="374">
        <v>125.91</v>
      </c>
    </row>
    <row r="1091" spans="1:5" ht="15" customHeight="1">
      <c r="A1091" s="371">
        <v>12688</v>
      </c>
      <c r="B1091" s="372" t="s">
        <v>22724</v>
      </c>
      <c r="C1091" s="373" t="s">
        <v>21542</v>
      </c>
      <c r="D1091" s="374">
        <v>25.32</v>
      </c>
    </row>
    <row r="1092" spans="1:5" ht="15" customHeight="1">
      <c r="A1092" s="371">
        <v>508</v>
      </c>
      <c r="B1092" s="372" t="s">
        <v>22725</v>
      </c>
      <c r="C1092" s="373" t="s">
        <v>21542</v>
      </c>
      <c r="D1092" s="374">
        <v>33.770000000000003</v>
      </c>
    </row>
    <row r="1093" spans="1:5" ht="15" customHeight="1">
      <c r="A1093" s="371">
        <v>2566</v>
      </c>
      <c r="B1093" s="372" t="s">
        <v>22726</v>
      </c>
      <c r="C1093" s="373" t="s">
        <v>21542</v>
      </c>
      <c r="D1093" s="374">
        <v>5.69</v>
      </c>
      <c r="E1093" s="375" t="s">
        <v>22070</v>
      </c>
    </row>
    <row r="1094" spans="1:5" ht="15" customHeight="1">
      <c r="A1094" s="371">
        <v>3116</v>
      </c>
      <c r="B1094" s="372" t="s">
        <v>22727</v>
      </c>
      <c r="C1094" s="373" t="s">
        <v>21542</v>
      </c>
      <c r="D1094" s="374">
        <v>15.83</v>
      </c>
    </row>
    <row r="1095" spans="1:5" ht="15" customHeight="1">
      <c r="A1095" s="371">
        <v>5208</v>
      </c>
      <c r="B1095" s="372" t="s">
        <v>22728</v>
      </c>
      <c r="C1095" s="373" t="s">
        <v>21542</v>
      </c>
      <c r="D1095" s="374">
        <v>17.78</v>
      </c>
    </row>
    <row r="1096" spans="1:5" ht="15" customHeight="1">
      <c r="A1096" s="371">
        <v>9796</v>
      </c>
      <c r="B1096" s="372" t="s">
        <v>22729</v>
      </c>
      <c r="C1096" s="373" t="s">
        <v>21542</v>
      </c>
      <c r="D1096" s="374">
        <v>25.35</v>
      </c>
    </row>
    <row r="1097" spans="1:5" ht="15" customHeight="1">
      <c r="A1097" s="371">
        <v>4968</v>
      </c>
      <c r="B1097" s="372" t="s">
        <v>22730</v>
      </c>
      <c r="C1097" s="373" t="s">
        <v>21542</v>
      </c>
      <c r="D1097" s="374">
        <v>39.74</v>
      </c>
    </row>
    <row r="1098" spans="1:5" ht="15" customHeight="1">
      <c r="A1098" s="371">
        <v>10076</v>
      </c>
      <c r="B1098" s="372" t="s">
        <v>22731</v>
      </c>
      <c r="C1098" s="373" t="s">
        <v>21542</v>
      </c>
      <c r="D1098" s="374">
        <v>15.07</v>
      </c>
      <c r="E1098" s="375" t="s">
        <v>22070</v>
      </c>
    </row>
    <row r="1099" spans="1:5" ht="15" customHeight="1">
      <c r="A1099" s="371">
        <v>13148</v>
      </c>
      <c r="B1099" s="372" t="s">
        <v>22732</v>
      </c>
      <c r="C1099" s="373" t="s">
        <v>21542</v>
      </c>
      <c r="D1099" s="374">
        <v>13.35</v>
      </c>
      <c r="E1099" s="375" t="s">
        <v>22070</v>
      </c>
    </row>
    <row r="1100" spans="1:5" ht="15" customHeight="1">
      <c r="A1100" s="371">
        <v>12687</v>
      </c>
      <c r="B1100" s="372" t="s">
        <v>22733</v>
      </c>
      <c r="C1100" s="373" t="s">
        <v>21542</v>
      </c>
      <c r="D1100" s="374">
        <v>18.22</v>
      </c>
      <c r="E1100" s="375" t="s">
        <v>22070</v>
      </c>
    </row>
    <row r="1101" spans="1:5" ht="15" customHeight="1">
      <c r="A1101" s="371">
        <v>13149</v>
      </c>
      <c r="B1101" s="372" t="s">
        <v>22734</v>
      </c>
      <c r="C1101" s="373" t="s">
        <v>21542</v>
      </c>
      <c r="D1101" s="374">
        <v>27.89</v>
      </c>
      <c r="E1101" s="375" t="s">
        <v>22070</v>
      </c>
    </row>
    <row r="1102" spans="1:5" ht="15" customHeight="1">
      <c r="A1102" s="371">
        <v>13150</v>
      </c>
      <c r="B1102" s="372" t="s">
        <v>22735</v>
      </c>
      <c r="C1102" s="373" t="s">
        <v>21542</v>
      </c>
      <c r="D1102" s="374">
        <v>37.6</v>
      </c>
      <c r="E1102" s="375" t="s">
        <v>22070</v>
      </c>
    </row>
    <row r="1103" spans="1:5" ht="15" customHeight="1">
      <c r="A1103" s="371">
        <v>13153</v>
      </c>
      <c r="B1103" s="372" t="s">
        <v>22736</v>
      </c>
      <c r="C1103" s="373" t="s">
        <v>21542</v>
      </c>
      <c r="D1103" s="374">
        <v>14.28</v>
      </c>
      <c r="E1103" s="375" t="s">
        <v>22070</v>
      </c>
    </row>
    <row r="1104" spans="1:5" ht="15" customHeight="1">
      <c r="A1104" s="371">
        <v>11952</v>
      </c>
      <c r="B1104" s="372" t="s">
        <v>22737</v>
      </c>
      <c r="C1104" s="373" t="s">
        <v>21542</v>
      </c>
      <c r="D1104" s="374">
        <v>14.28</v>
      </c>
      <c r="E1104" s="375" t="s">
        <v>22070</v>
      </c>
    </row>
    <row r="1105" spans="1:5" ht="15" customHeight="1">
      <c r="A1105" s="371">
        <v>10217</v>
      </c>
      <c r="B1105" s="372" t="s">
        <v>22738</v>
      </c>
      <c r="C1105" s="373" t="s">
        <v>21542</v>
      </c>
      <c r="D1105" s="374">
        <v>26.89</v>
      </c>
      <c r="E1105" s="375" t="s">
        <v>22070</v>
      </c>
    </row>
    <row r="1106" spans="1:5" ht="15" customHeight="1">
      <c r="A1106" s="371">
        <v>13140</v>
      </c>
      <c r="B1106" s="372" t="s">
        <v>22739</v>
      </c>
      <c r="C1106" s="373" t="s">
        <v>21542</v>
      </c>
      <c r="D1106" s="374">
        <v>5.8</v>
      </c>
      <c r="E1106" s="375" t="s">
        <v>22070</v>
      </c>
    </row>
    <row r="1107" spans="1:5" ht="15" customHeight="1">
      <c r="A1107" s="371">
        <v>13141</v>
      </c>
      <c r="B1107" s="372" t="s">
        <v>22740</v>
      </c>
      <c r="C1107" s="373" t="s">
        <v>21542</v>
      </c>
      <c r="D1107" s="374">
        <v>13.39</v>
      </c>
      <c r="E1107" s="375" t="s">
        <v>22070</v>
      </c>
    </row>
    <row r="1108" spans="1:5" ht="15" customHeight="1">
      <c r="A1108" s="371">
        <v>13142</v>
      </c>
      <c r="B1108" s="372" t="s">
        <v>22741</v>
      </c>
      <c r="C1108" s="373" t="s">
        <v>21542</v>
      </c>
      <c r="D1108" s="374">
        <v>18.29</v>
      </c>
      <c r="E1108" s="375" t="s">
        <v>22070</v>
      </c>
    </row>
    <row r="1109" spans="1:5" ht="15" customHeight="1">
      <c r="A1109" s="371">
        <v>13143</v>
      </c>
      <c r="B1109" s="372" t="s">
        <v>22742</v>
      </c>
      <c r="C1109" s="373" t="s">
        <v>21542</v>
      </c>
      <c r="D1109" s="374">
        <v>26.69</v>
      </c>
      <c r="E1109" s="375" t="s">
        <v>22070</v>
      </c>
    </row>
    <row r="1110" spans="1:5" ht="15" customHeight="1">
      <c r="A1110" s="371">
        <v>507</v>
      </c>
      <c r="B1110" s="372" t="s">
        <v>22743</v>
      </c>
      <c r="C1110" s="373" t="s">
        <v>21542</v>
      </c>
      <c r="D1110" s="374">
        <v>28.07</v>
      </c>
      <c r="E1110" s="375" t="s">
        <v>22070</v>
      </c>
    </row>
    <row r="1111" spans="1:5" ht="15" customHeight="1">
      <c r="A1111" s="371">
        <v>13144</v>
      </c>
      <c r="B1111" s="372" t="s">
        <v>22744</v>
      </c>
      <c r="C1111" s="373" t="s">
        <v>21542</v>
      </c>
      <c r="D1111" s="374">
        <v>37.950000000000003</v>
      </c>
      <c r="E1111" s="375" t="s">
        <v>22070</v>
      </c>
    </row>
    <row r="1112" spans="1:5" ht="15" customHeight="1">
      <c r="A1112" s="371">
        <v>13145</v>
      </c>
      <c r="B1112" s="372" t="s">
        <v>22745</v>
      </c>
      <c r="C1112" s="373" t="s">
        <v>21542</v>
      </c>
      <c r="D1112" s="374">
        <v>35.99</v>
      </c>
      <c r="E1112" s="375" t="s">
        <v>22070</v>
      </c>
    </row>
    <row r="1113" spans="1:5" ht="15" customHeight="1">
      <c r="A1113" s="371">
        <v>13151</v>
      </c>
      <c r="B1113" s="372" t="s">
        <v>22746</v>
      </c>
      <c r="C1113" s="373" t="s">
        <v>21542</v>
      </c>
      <c r="D1113" s="374">
        <v>15.73</v>
      </c>
      <c r="E1113" s="375" t="s">
        <v>22070</v>
      </c>
    </row>
    <row r="1114" spans="1:5" ht="15" customHeight="1">
      <c r="A1114" s="371">
        <v>13152</v>
      </c>
      <c r="B1114" s="372" t="s">
        <v>22747</v>
      </c>
      <c r="C1114" s="373" t="s">
        <v>21542</v>
      </c>
      <c r="D1114" s="374">
        <v>8.6999999999999993</v>
      </c>
      <c r="E1114" s="375" t="s">
        <v>22070</v>
      </c>
    </row>
    <row r="1115" spans="1:5" ht="15" customHeight="1">
      <c r="A1115" s="371">
        <v>9964</v>
      </c>
      <c r="B1115" s="372" t="s">
        <v>22748</v>
      </c>
      <c r="C1115" s="373" t="s">
        <v>21542</v>
      </c>
      <c r="D1115" s="374">
        <v>7.44</v>
      </c>
      <c r="E1115" s="375" t="s">
        <v>22070</v>
      </c>
    </row>
    <row r="1116" spans="1:5" ht="17.100000000000001" customHeight="1">
      <c r="A1116" s="371">
        <v>12991</v>
      </c>
      <c r="B1116" s="372" t="s">
        <v>22749</v>
      </c>
      <c r="C1116" s="373" t="s">
        <v>21542</v>
      </c>
      <c r="D1116" s="374">
        <v>37.5</v>
      </c>
    </row>
    <row r="1117" spans="1:5" ht="17.100000000000001" customHeight="1">
      <c r="A1117" s="371">
        <v>12327</v>
      </c>
      <c r="B1117" s="372" t="s">
        <v>36650</v>
      </c>
      <c r="C1117" s="373" t="s">
        <v>21532</v>
      </c>
      <c r="D1117" s="374">
        <v>112.13</v>
      </c>
    </row>
    <row r="1118" spans="1:5" ht="15" customHeight="1">
      <c r="A1118" s="371">
        <v>12326</v>
      </c>
      <c r="B1118" s="372" t="s">
        <v>36651</v>
      </c>
      <c r="C1118" s="373" t="s">
        <v>21532</v>
      </c>
      <c r="D1118" s="374">
        <v>321.98</v>
      </c>
    </row>
    <row r="1119" spans="1:5" ht="15" customHeight="1">
      <c r="A1119" s="371">
        <v>9373</v>
      </c>
      <c r="B1119" s="372" t="s">
        <v>22750</v>
      </c>
      <c r="C1119" s="373" t="s">
        <v>21542</v>
      </c>
      <c r="D1119" s="374">
        <v>23.71</v>
      </c>
    </row>
    <row r="1120" spans="1:5" ht="15" customHeight="1">
      <c r="A1120" s="371">
        <v>9368</v>
      </c>
      <c r="B1120" s="372" t="s">
        <v>22035</v>
      </c>
      <c r="C1120" s="373" t="s">
        <v>21542</v>
      </c>
      <c r="D1120" s="374">
        <v>23.31</v>
      </c>
    </row>
    <row r="1121" spans="1:4" ht="15" customHeight="1">
      <c r="A1121" s="371">
        <v>3651</v>
      </c>
      <c r="B1121" s="372" t="s">
        <v>22751</v>
      </c>
      <c r="C1121" s="373" t="s">
        <v>21542</v>
      </c>
      <c r="D1121" s="374">
        <v>45.37</v>
      </c>
    </row>
    <row r="1122" spans="1:4" ht="15" customHeight="1">
      <c r="A1122" s="371">
        <v>3650</v>
      </c>
      <c r="B1122" s="372" t="s">
        <v>22752</v>
      </c>
      <c r="C1122" s="373" t="s">
        <v>21542</v>
      </c>
      <c r="D1122" s="374">
        <v>22.24</v>
      </c>
    </row>
    <row r="1123" spans="1:4" ht="15" customHeight="1">
      <c r="A1123" s="371">
        <v>9360</v>
      </c>
      <c r="B1123" s="372" t="s">
        <v>22753</v>
      </c>
      <c r="C1123" s="373" t="s">
        <v>21534</v>
      </c>
      <c r="D1123" s="374">
        <v>590.23</v>
      </c>
    </row>
    <row r="1124" spans="1:4" ht="15" customHeight="1">
      <c r="A1124" s="371">
        <v>720</v>
      </c>
      <c r="B1124" s="372" t="s">
        <v>22754</v>
      </c>
      <c r="C1124" s="373" t="s">
        <v>21542</v>
      </c>
      <c r="D1124" s="374">
        <v>88.67</v>
      </c>
    </row>
    <row r="1125" spans="1:4" ht="17.100000000000001" customHeight="1">
      <c r="A1125" s="371">
        <v>9363</v>
      </c>
      <c r="B1125" s="372" t="s">
        <v>22755</v>
      </c>
      <c r="C1125" s="373" t="s">
        <v>21542</v>
      </c>
      <c r="D1125" s="374">
        <v>123.61</v>
      </c>
    </row>
    <row r="1126" spans="1:4" ht="15" customHeight="1">
      <c r="A1126" s="371">
        <v>9959</v>
      </c>
      <c r="B1126" s="372" t="s">
        <v>36652</v>
      </c>
      <c r="C1126" s="373" t="s">
        <v>21534</v>
      </c>
      <c r="D1126" s="374">
        <v>20.99</v>
      </c>
    </row>
    <row r="1127" spans="1:4" ht="15" customHeight="1">
      <c r="A1127" s="371">
        <v>12747</v>
      </c>
      <c r="B1127" s="372" t="s">
        <v>22756</v>
      </c>
      <c r="C1127" s="373" t="s">
        <v>21542</v>
      </c>
      <c r="D1127" s="374">
        <v>820.02</v>
      </c>
    </row>
    <row r="1128" spans="1:4" ht="15" customHeight="1">
      <c r="A1128" s="371">
        <v>1995</v>
      </c>
      <c r="B1128" s="372" t="s">
        <v>22757</v>
      </c>
      <c r="C1128" s="373" t="s">
        <v>21542</v>
      </c>
      <c r="D1128" s="374">
        <v>110.6</v>
      </c>
    </row>
    <row r="1129" spans="1:4" ht="15" customHeight="1">
      <c r="A1129" s="371">
        <v>9789</v>
      </c>
      <c r="B1129" s="372" t="s">
        <v>21621</v>
      </c>
      <c r="C1129" s="373" t="s">
        <v>21542</v>
      </c>
      <c r="D1129" s="374">
        <v>182.5</v>
      </c>
    </row>
    <row r="1130" spans="1:4" ht="15" customHeight="1">
      <c r="A1130" s="371">
        <v>9367</v>
      </c>
      <c r="B1130" s="372" t="s">
        <v>21621</v>
      </c>
      <c r="C1130" s="373" t="s">
        <v>21542</v>
      </c>
      <c r="D1130" s="374">
        <v>182.5</v>
      </c>
    </row>
    <row r="1131" spans="1:4" ht="15" customHeight="1">
      <c r="A1131" s="371">
        <v>9366</v>
      </c>
      <c r="B1131" s="372" t="s">
        <v>21622</v>
      </c>
      <c r="C1131" s="373" t="s">
        <v>21542</v>
      </c>
      <c r="D1131" s="374">
        <v>52.91</v>
      </c>
    </row>
    <row r="1132" spans="1:4" ht="15" customHeight="1">
      <c r="A1132" s="371">
        <v>9382</v>
      </c>
      <c r="B1132" s="372" t="s">
        <v>21623</v>
      </c>
      <c r="C1132" s="373" t="s">
        <v>21542</v>
      </c>
      <c r="D1132" s="374">
        <v>70.540000000000006</v>
      </c>
    </row>
    <row r="1133" spans="1:4" ht="15" customHeight="1">
      <c r="A1133" s="371">
        <v>9383</v>
      </c>
      <c r="B1133" s="372" t="s">
        <v>21624</v>
      </c>
      <c r="C1133" s="373" t="s">
        <v>21542</v>
      </c>
      <c r="D1133" s="374">
        <v>79.290000000000006</v>
      </c>
    </row>
    <row r="1134" spans="1:4" ht="17.100000000000001" customHeight="1">
      <c r="A1134" s="371">
        <v>9384</v>
      </c>
      <c r="B1134" s="372" t="s">
        <v>21625</v>
      </c>
      <c r="C1134" s="373" t="s">
        <v>21542</v>
      </c>
      <c r="D1134" s="374">
        <v>105.35</v>
      </c>
    </row>
    <row r="1135" spans="1:4" ht="17.100000000000001" customHeight="1">
      <c r="A1135" s="371">
        <v>9466</v>
      </c>
      <c r="B1135" s="372" t="s">
        <v>36653</v>
      </c>
      <c r="C1135" s="373" t="s">
        <v>21534</v>
      </c>
      <c r="D1135" s="374">
        <v>254.26</v>
      </c>
    </row>
    <row r="1136" spans="1:4" ht="15" customHeight="1">
      <c r="A1136" s="371">
        <v>44</v>
      </c>
      <c r="B1136" s="372" t="s">
        <v>36654</v>
      </c>
      <c r="C1136" s="373" t="s">
        <v>21534</v>
      </c>
      <c r="D1136" s="374">
        <v>301.02999999999997</v>
      </c>
    </row>
    <row r="1137" spans="1:5" ht="15" customHeight="1">
      <c r="A1137" s="371">
        <v>2192</v>
      </c>
      <c r="B1137" s="372" t="s">
        <v>22760</v>
      </c>
      <c r="C1137" s="373" t="s">
        <v>21534</v>
      </c>
      <c r="D1137" s="374">
        <v>68.86</v>
      </c>
    </row>
    <row r="1138" spans="1:5" ht="15" customHeight="1">
      <c r="A1138" s="371">
        <v>2685</v>
      </c>
      <c r="B1138" s="372" t="s">
        <v>22761</v>
      </c>
      <c r="C1138" s="373" t="s">
        <v>21534</v>
      </c>
      <c r="D1138" s="374">
        <v>85.58</v>
      </c>
    </row>
    <row r="1139" spans="1:5" ht="15" customHeight="1">
      <c r="A1139" s="371">
        <v>2686</v>
      </c>
      <c r="B1139" s="372" t="s">
        <v>22762</v>
      </c>
      <c r="C1139" s="373" t="s">
        <v>21534</v>
      </c>
      <c r="D1139" s="374">
        <v>98.27</v>
      </c>
    </row>
    <row r="1140" spans="1:5" ht="15" customHeight="1">
      <c r="A1140" s="371">
        <v>4833</v>
      </c>
      <c r="B1140" s="372" t="s">
        <v>22763</v>
      </c>
      <c r="C1140" s="373" t="s">
        <v>21534</v>
      </c>
      <c r="D1140" s="374">
        <v>136.18</v>
      </c>
    </row>
    <row r="1141" spans="1:5" ht="15" customHeight="1">
      <c r="A1141" s="371">
        <v>4481</v>
      </c>
      <c r="B1141" s="372" t="s">
        <v>22764</v>
      </c>
      <c r="C1141" s="373" t="s">
        <v>21534</v>
      </c>
      <c r="D1141" s="374">
        <v>176.37</v>
      </c>
    </row>
    <row r="1142" spans="1:5" ht="15" customHeight="1">
      <c r="A1142" s="371">
        <v>7888</v>
      </c>
      <c r="B1142" s="372" t="s">
        <v>22765</v>
      </c>
      <c r="C1142" s="373" t="s">
        <v>21534</v>
      </c>
      <c r="D1142" s="374">
        <v>94.4</v>
      </c>
      <c r="E1142" s="375" t="s">
        <v>22070</v>
      </c>
    </row>
    <row r="1143" spans="1:5" ht="15" customHeight="1">
      <c r="A1143" s="371">
        <v>45</v>
      </c>
      <c r="B1143" s="372" t="s">
        <v>22766</v>
      </c>
      <c r="C1143" s="373" t="s">
        <v>21534</v>
      </c>
      <c r="D1143" s="374">
        <v>87.98</v>
      </c>
    </row>
    <row r="1144" spans="1:5" ht="15" customHeight="1">
      <c r="A1144" s="371">
        <v>9361</v>
      </c>
      <c r="B1144" s="372" t="s">
        <v>22767</v>
      </c>
      <c r="C1144" s="373" t="s">
        <v>21534</v>
      </c>
      <c r="D1144" s="374">
        <v>219.12</v>
      </c>
      <c r="E1144" s="375" t="s">
        <v>22070</v>
      </c>
    </row>
    <row r="1145" spans="1:5" ht="15" customHeight="1">
      <c r="A1145" s="371">
        <v>312</v>
      </c>
      <c r="B1145" s="372" t="s">
        <v>22768</v>
      </c>
      <c r="C1145" s="373" t="s">
        <v>21532</v>
      </c>
      <c r="D1145" s="374">
        <v>0.8</v>
      </c>
      <c r="E1145" s="375" t="s">
        <v>22070</v>
      </c>
    </row>
    <row r="1146" spans="1:5" ht="15" customHeight="1">
      <c r="A1146" s="371">
        <v>313</v>
      </c>
      <c r="B1146" s="372" t="s">
        <v>22769</v>
      </c>
      <c r="C1146" s="373" t="s">
        <v>21532</v>
      </c>
      <c r="D1146" s="374">
        <v>1.1499999999999999</v>
      </c>
      <c r="E1146" s="375" t="s">
        <v>22070</v>
      </c>
    </row>
    <row r="1147" spans="1:5" ht="15" customHeight="1">
      <c r="A1147" s="371">
        <v>314</v>
      </c>
      <c r="B1147" s="372" t="s">
        <v>22770</v>
      </c>
      <c r="C1147" s="373" t="s">
        <v>21532</v>
      </c>
      <c r="D1147" s="374">
        <v>1.22</v>
      </c>
      <c r="E1147" s="375" t="s">
        <v>22070</v>
      </c>
    </row>
    <row r="1148" spans="1:5" ht="15" customHeight="1">
      <c r="A1148" s="371">
        <v>315</v>
      </c>
      <c r="B1148" s="372" t="s">
        <v>22771</v>
      </c>
      <c r="C1148" s="373" t="s">
        <v>21532</v>
      </c>
      <c r="D1148" s="374">
        <v>2.0499999999999998</v>
      </c>
      <c r="E1148" s="375" t="s">
        <v>22070</v>
      </c>
    </row>
    <row r="1149" spans="1:5" ht="15" customHeight="1">
      <c r="A1149" s="371">
        <v>317</v>
      </c>
      <c r="B1149" s="372" t="s">
        <v>22772</v>
      </c>
      <c r="C1149" s="373" t="s">
        <v>21532</v>
      </c>
      <c r="D1149" s="374">
        <v>3.8</v>
      </c>
      <c r="E1149" s="375" t="s">
        <v>22070</v>
      </c>
    </row>
    <row r="1150" spans="1:5" ht="15" customHeight="1">
      <c r="A1150" s="371">
        <v>316</v>
      </c>
      <c r="B1150" s="372" t="s">
        <v>22773</v>
      </c>
      <c r="C1150" s="373" t="s">
        <v>21532</v>
      </c>
      <c r="D1150" s="374">
        <v>3.7</v>
      </c>
      <c r="E1150" s="375" t="s">
        <v>22070</v>
      </c>
    </row>
    <row r="1151" spans="1:5" ht="15" customHeight="1">
      <c r="A1151" s="371">
        <v>3205</v>
      </c>
      <c r="B1151" s="372" t="s">
        <v>22774</v>
      </c>
      <c r="C1151" s="373" t="s">
        <v>21532</v>
      </c>
      <c r="D1151" s="374">
        <v>5.9</v>
      </c>
      <c r="E1151" s="375" t="s">
        <v>22070</v>
      </c>
    </row>
    <row r="1152" spans="1:5" ht="15" customHeight="1">
      <c r="A1152" s="371">
        <v>318</v>
      </c>
      <c r="B1152" s="372" t="s">
        <v>22775</v>
      </c>
      <c r="C1152" s="373" t="s">
        <v>21532</v>
      </c>
      <c r="D1152" s="374">
        <v>11.33</v>
      </c>
      <c r="E1152" s="375" t="s">
        <v>22070</v>
      </c>
    </row>
    <row r="1153" spans="1:5" ht="17.100000000000001" customHeight="1">
      <c r="A1153" s="371">
        <v>323</v>
      </c>
      <c r="B1153" s="372" t="s">
        <v>22776</v>
      </c>
      <c r="C1153" s="373" t="s">
        <v>21532</v>
      </c>
      <c r="D1153" s="374">
        <v>4.05</v>
      </c>
      <c r="E1153" s="375" t="s">
        <v>22070</v>
      </c>
    </row>
    <row r="1154" spans="1:5" ht="17.100000000000001" customHeight="1">
      <c r="A1154" s="371">
        <v>9285</v>
      </c>
      <c r="B1154" s="372" t="s">
        <v>36655</v>
      </c>
      <c r="C1154" s="373" t="s">
        <v>21532</v>
      </c>
      <c r="D1154" s="374">
        <v>17.04</v>
      </c>
      <c r="E1154" s="375" t="s">
        <v>22070</v>
      </c>
    </row>
    <row r="1155" spans="1:5" ht="17.100000000000001" customHeight="1">
      <c r="A1155" s="371">
        <v>9284</v>
      </c>
      <c r="B1155" s="372" t="s">
        <v>36656</v>
      </c>
      <c r="C1155" s="373" t="s">
        <v>21532</v>
      </c>
      <c r="D1155" s="374">
        <v>13.3</v>
      </c>
      <c r="E1155" s="375" t="s">
        <v>22070</v>
      </c>
    </row>
    <row r="1156" spans="1:5" ht="17.100000000000001" customHeight="1">
      <c r="A1156" s="371">
        <v>3894</v>
      </c>
      <c r="B1156" s="372" t="s">
        <v>36657</v>
      </c>
      <c r="C1156" s="373" t="s">
        <v>21532</v>
      </c>
      <c r="D1156" s="374">
        <v>51.15</v>
      </c>
      <c r="E1156" s="375" t="s">
        <v>22070</v>
      </c>
    </row>
    <row r="1157" spans="1:5" ht="17.100000000000001" customHeight="1">
      <c r="A1157" s="371">
        <v>3893</v>
      </c>
      <c r="B1157" s="372" t="s">
        <v>36658</v>
      </c>
      <c r="C1157" s="373" t="s">
        <v>21532</v>
      </c>
      <c r="D1157" s="374">
        <v>42.65</v>
      </c>
      <c r="E1157" s="375" t="s">
        <v>22070</v>
      </c>
    </row>
    <row r="1158" spans="1:5" ht="17.100000000000001" customHeight="1">
      <c r="A1158" s="371">
        <v>640</v>
      </c>
      <c r="B1158" s="372" t="s">
        <v>36659</v>
      </c>
      <c r="C1158" s="373" t="s">
        <v>21532</v>
      </c>
      <c r="D1158" s="374">
        <v>17.63</v>
      </c>
      <c r="E1158" s="375" t="s">
        <v>22070</v>
      </c>
    </row>
    <row r="1159" spans="1:5" ht="17.100000000000001" customHeight="1">
      <c r="A1159" s="371">
        <v>3892</v>
      </c>
      <c r="B1159" s="372" t="s">
        <v>36660</v>
      </c>
      <c r="C1159" s="373" t="s">
        <v>21532</v>
      </c>
      <c r="D1159" s="374">
        <v>10.02</v>
      </c>
      <c r="E1159" s="375" t="s">
        <v>22070</v>
      </c>
    </row>
    <row r="1160" spans="1:5" ht="17.100000000000001" customHeight="1">
      <c r="A1160" s="371">
        <v>3895</v>
      </c>
      <c r="B1160" s="372" t="s">
        <v>36661</v>
      </c>
      <c r="C1160" s="373" t="s">
        <v>21532</v>
      </c>
      <c r="D1160" s="374">
        <v>48</v>
      </c>
      <c r="E1160" s="375" t="s">
        <v>22070</v>
      </c>
    </row>
    <row r="1161" spans="1:5" ht="17.100000000000001" customHeight="1">
      <c r="A1161" s="371">
        <v>3901</v>
      </c>
      <c r="B1161" s="372" t="s">
        <v>36662</v>
      </c>
      <c r="C1161" s="373" t="s">
        <v>21532</v>
      </c>
      <c r="D1161" s="374">
        <v>31.26</v>
      </c>
      <c r="E1161" s="375" t="s">
        <v>22070</v>
      </c>
    </row>
    <row r="1162" spans="1:5" ht="17.100000000000001" customHeight="1">
      <c r="A1162" s="371">
        <v>3900</v>
      </c>
      <c r="B1162" s="372" t="s">
        <v>36663</v>
      </c>
      <c r="C1162" s="373" t="s">
        <v>21532</v>
      </c>
      <c r="D1162" s="374">
        <v>23.52</v>
      </c>
      <c r="E1162" s="375" t="s">
        <v>22070</v>
      </c>
    </row>
    <row r="1163" spans="1:5" ht="17.100000000000001" customHeight="1">
      <c r="A1163" s="371">
        <v>3899</v>
      </c>
      <c r="B1163" s="372" t="s">
        <v>36664</v>
      </c>
      <c r="C1163" s="373" t="s">
        <v>21532</v>
      </c>
      <c r="D1163" s="374">
        <v>19.18</v>
      </c>
      <c r="E1163" s="375" t="s">
        <v>22070</v>
      </c>
    </row>
    <row r="1164" spans="1:5" ht="17.100000000000001" customHeight="1">
      <c r="A1164" s="371">
        <v>3897</v>
      </c>
      <c r="B1164" s="372" t="s">
        <v>36665</v>
      </c>
      <c r="C1164" s="373" t="s">
        <v>21532</v>
      </c>
      <c r="D1164" s="374">
        <v>11.4</v>
      </c>
      <c r="E1164" s="375" t="s">
        <v>22070</v>
      </c>
    </row>
    <row r="1165" spans="1:5" ht="17.100000000000001" customHeight="1">
      <c r="A1165" s="371">
        <v>3902</v>
      </c>
      <c r="B1165" s="372" t="s">
        <v>36666</v>
      </c>
      <c r="C1165" s="373" t="s">
        <v>21532</v>
      </c>
      <c r="D1165" s="374">
        <v>45.86</v>
      </c>
      <c r="E1165" s="375" t="s">
        <v>22070</v>
      </c>
    </row>
    <row r="1166" spans="1:5" ht="17.100000000000001" customHeight="1">
      <c r="A1166" s="371">
        <v>3898</v>
      </c>
      <c r="B1166" s="372" t="s">
        <v>36667</v>
      </c>
      <c r="C1166" s="373" t="s">
        <v>21532</v>
      </c>
      <c r="D1166" s="374">
        <v>11.42</v>
      </c>
      <c r="E1166" s="375" t="s">
        <v>22070</v>
      </c>
    </row>
    <row r="1167" spans="1:5" ht="17.100000000000001" customHeight="1">
      <c r="A1167" s="371">
        <v>3904</v>
      </c>
      <c r="B1167" s="372" t="s">
        <v>36668</v>
      </c>
      <c r="C1167" s="373" t="s">
        <v>21532</v>
      </c>
      <c r="D1167" s="374">
        <v>4.3</v>
      </c>
      <c r="E1167" s="375" t="s">
        <v>22070</v>
      </c>
    </row>
    <row r="1168" spans="1:5" ht="17.100000000000001" customHeight="1">
      <c r="A1168" s="371">
        <v>3907</v>
      </c>
      <c r="B1168" s="372" t="s">
        <v>36669</v>
      </c>
      <c r="C1168" s="373" t="s">
        <v>21532</v>
      </c>
      <c r="D1168" s="374">
        <v>51.15</v>
      </c>
      <c r="E1168" s="375" t="s">
        <v>22070</v>
      </c>
    </row>
    <row r="1169" spans="1:5" ht="17.100000000000001" customHeight="1">
      <c r="A1169" s="371">
        <v>3906</v>
      </c>
      <c r="B1169" s="372" t="s">
        <v>36670</v>
      </c>
      <c r="C1169" s="373" t="s">
        <v>21532</v>
      </c>
      <c r="D1169" s="374">
        <v>42.65</v>
      </c>
      <c r="E1169" s="375" t="s">
        <v>22070</v>
      </c>
    </row>
    <row r="1170" spans="1:5" ht="17.100000000000001" customHeight="1">
      <c r="A1170" s="371">
        <v>3905</v>
      </c>
      <c r="B1170" s="372" t="s">
        <v>36671</v>
      </c>
      <c r="C1170" s="373" t="s">
        <v>21532</v>
      </c>
      <c r="D1170" s="374">
        <v>23.2</v>
      </c>
    </row>
    <row r="1171" spans="1:5" ht="17.100000000000001" customHeight="1">
      <c r="A1171" s="371">
        <v>3909</v>
      </c>
      <c r="B1171" s="372" t="s">
        <v>36672</v>
      </c>
      <c r="C1171" s="373" t="s">
        <v>21532</v>
      </c>
      <c r="D1171" s="374">
        <v>103.95</v>
      </c>
      <c r="E1171" s="375" t="s">
        <v>22070</v>
      </c>
    </row>
    <row r="1172" spans="1:5" ht="17.100000000000001" customHeight="1">
      <c r="A1172" s="371">
        <v>3908</v>
      </c>
      <c r="B1172" s="372" t="s">
        <v>36673</v>
      </c>
      <c r="C1172" s="373" t="s">
        <v>21532</v>
      </c>
      <c r="D1172" s="374">
        <v>69.989999999999995</v>
      </c>
      <c r="E1172" s="375" t="s">
        <v>22070</v>
      </c>
    </row>
    <row r="1173" spans="1:5" ht="17.100000000000001" customHeight="1">
      <c r="A1173" s="371">
        <v>3910</v>
      </c>
      <c r="B1173" s="372" t="s">
        <v>36674</v>
      </c>
      <c r="C1173" s="373" t="s">
        <v>21532</v>
      </c>
      <c r="D1173" s="374">
        <v>115</v>
      </c>
      <c r="E1173" s="375" t="s">
        <v>22070</v>
      </c>
    </row>
    <row r="1174" spans="1:5" ht="17.100000000000001" customHeight="1">
      <c r="A1174" s="371">
        <v>645</v>
      </c>
      <c r="B1174" s="372" t="s">
        <v>36675</v>
      </c>
      <c r="C1174" s="373" t="s">
        <v>21532</v>
      </c>
      <c r="D1174" s="374">
        <v>13</v>
      </c>
      <c r="E1174" s="375" t="s">
        <v>22070</v>
      </c>
    </row>
    <row r="1175" spans="1:5" ht="17.100000000000001" customHeight="1">
      <c r="A1175" s="371">
        <v>3913</v>
      </c>
      <c r="B1175" s="372" t="s">
        <v>36676</v>
      </c>
      <c r="C1175" s="373" t="s">
        <v>21532</v>
      </c>
      <c r="D1175" s="374">
        <v>51.15</v>
      </c>
      <c r="E1175" s="375" t="s">
        <v>22070</v>
      </c>
    </row>
    <row r="1176" spans="1:5" ht="17.100000000000001" customHeight="1">
      <c r="A1176" s="371">
        <v>3912</v>
      </c>
      <c r="B1176" s="372" t="s">
        <v>36677</v>
      </c>
      <c r="C1176" s="373" t="s">
        <v>21532</v>
      </c>
      <c r="D1176" s="374">
        <v>42.65</v>
      </c>
      <c r="E1176" s="375" t="s">
        <v>22070</v>
      </c>
    </row>
    <row r="1177" spans="1:5" ht="17.100000000000001" customHeight="1">
      <c r="A1177" s="371">
        <v>641</v>
      </c>
      <c r="B1177" s="372" t="s">
        <v>36678</v>
      </c>
      <c r="C1177" s="373" t="s">
        <v>21532</v>
      </c>
      <c r="D1177" s="374">
        <v>18.5</v>
      </c>
      <c r="E1177" s="375" t="s">
        <v>22070</v>
      </c>
    </row>
    <row r="1178" spans="1:5" ht="17.100000000000001" customHeight="1">
      <c r="A1178" s="371">
        <v>3911</v>
      </c>
      <c r="B1178" s="372" t="s">
        <v>36679</v>
      </c>
      <c r="C1178" s="373" t="s">
        <v>21532</v>
      </c>
      <c r="D1178" s="374">
        <v>17.100000000000001</v>
      </c>
      <c r="E1178" s="375" t="s">
        <v>22070</v>
      </c>
    </row>
    <row r="1179" spans="1:5" ht="17.100000000000001" customHeight="1">
      <c r="A1179" s="371">
        <v>3914</v>
      </c>
      <c r="B1179" s="372" t="s">
        <v>36680</v>
      </c>
      <c r="C1179" s="373" t="s">
        <v>21532</v>
      </c>
      <c r="D1179" s="374">
        <v>85</v>
      </c>
      <c r="E1179" s="375" t="s">
        <v>22070</v>
      </c>
    </row>
    <row r="1180" spans="1:5" ht="17.100000000000001" customHeight="1">
      <c r="A1180" s="371">
        <v>646</v>
      </c>
      <c r="B1180" s="372" t="s">
        <v>36681</v>
      </c>
      <c r="C1180" s="373" t="s">
        <v>21532</v>
      </c>
      <c r="D1180" s="374">
        <v>13</v>
      </c>
    </row>
    <row r="1181" spans="1:5" ht="17.100000000000001" customHeight="1">
      <c r="A1181" s="371">
        <v>11599</v>
      </c>
      <c r="B1181" s="372" t="s">
        <v>36682</v>
      </c>
      <c r="C1181" s="373" t="s">
        <v>21532</v>
      </c>
      <c r="D1181" s="374">
        <v>260.73</v>
      </c>
      <c r="E1181" s="375" t="s">
        <v>22070</v>
      </c>
    </row>
    <row r="1182" spans="1:5" ht="17.100000000000001" customHeight="1">
      <c r="A1182" s="371">
        <v>3919</v>
      </c>
      <c r="B1182" s="372" t="s">
        <v>36683</v>
      </c>
      <c r="C1182" s="373" t="s">
        <v>21532</v>
      </c>
      <c r="D1182" s="374">
        <v>51.15</v>
      </c>
      <c r="E1182" s="375" t="s">
        <v>22070</v>
      </c>
    </row>
    <row r="1183" spans="1:5" ht="17.100000000000001" customHeight="1">
      <c r="A1183" s="371">
        <v>3916</v>
      </c>
      <c r="B1183" s="372" t="s">
        <v>36684</v>
      </c>
      <c r="C1183" s="373" t="s">
        <v>21532</v>
      </c>
      <c r="D1183" s="374">
        <v>11.07</v>
      </c>
      <c r="E1183" s="375" t="s">
        <v>22070</v>
      </c>
    </row>
    <row r="1184" spans="1:5" ht="17.100000000000001" customHeight="1">
      <c r="A1184" s="371">
        <v>3920</v>
      </c>
      <c r="B1184" s="372" t="s">
        <v>36685</v>
      </c>
      <c r="C1184" s="373" t="s">
        <v>21532</v>
      </c>
      <c r="D1184" s="374">
        <v>77.349999999999994</v>
      </c>
      <c r="E1184" s="375" t="s">
        <v>22070</v>
      </c>
    </row>
    <row r="1185" spans="1:5" ht="17.100000000000001" customHeight="1">
      <c r="A1185" s="371">
        <v>3925</v>
      </c>
      <c r="B1185" s="372" t="s">
        <v>36686</v>
      </c>
      <c r="C1185" s="373" t="s">
        <v>21532</v>
      </c>
      <c r="D1185" s="374">
        <v>51.15</v>
      </c>
      <c r="E1185" s="375" t="s">
        <v>22070</v>
      </c>
    </row>
    <row r="1186" spans="1:5" ht="17.100000000000001" customHeight="1">
      <c r="A1186" s="371">
        <v>3924</v>
      </c>
      <c r="B1186" s="372" t="s">
        <v>36687</v>
      </c>
      <c r="C1186" s="373" t="s">
        <v>21532</v>
      </c>
      <c r="D1186" s="374">
        <v>50.15</v>
      </c>
      <c r="E1186" s="375" t="s">
        <v>22070</v>
      </c>
    </row>
    <row r="1187" spans="1:5" ht="17.100000000000001" customHeight="1">
      <c r="A1187" s="371">
        <v>3923</v>
      </c>
      <c r="B1187" s="372" t="s">
        <v>36688</v>
      </c>
      <c r="C1187" s="373" t="s">
        <v>21532</v>
      </c>
      <c r="D1187" s="374">
        <v>21.92</v>
      </c>
      <c r="E1187" s="375" t="s">
        <v>22070</v>
      </c>
    </row>
    <row r="1188" spans="1:5" ht="17.100000000000001" customHeight="1">
      <c r="A1188" s="371">
        <v>3922</v>
      </c>
      <c r="B1188" s="372" t="s">
        <v>36689</v>
      </c>
      <c r="C1188" s="373" t="s">
        <v>21532</v>
      </c>
      <c r="D1188" s="374">
        <v>13.52</v>
      </c>
    </row>
    <row r="1189" spans="1:5" ht="17.100000000000001" customHeight="1">
      <c r="A1189" s="371">
        <v>3927</v>
      </c>
      <c r="B1189" s="372" t="s">
        <v>36690</v>
      </c>
      <c r="C1189" s="373" t="s">
        <v>21532</v>
      </c>
      <c r="D1189" s="374">
        <v>124.64</v>
      </c>
      <c r="E1189" s="375" t="s">
        <v>22070</v>
      </c>
    </row>
    <row r="1190" spans="1:5" ht="17.100000000000001" customHeight="1">
      <c r="A1190" s="371">
        <v>3926</v>
      </c>
      <c r="B1190" s="372" t="s">
        <v>36691</v>
      </c>
      <c r="C1190" s="373" t="s">
        <v>21532</v>
      </c>
      <c r="D1190" s="374">
        <v>94.3</v>
      </c>
      <c r="E1190" s="375" t="s">
        <v>22070</v>
      </c>
    </row>
    <row r="1191" spans="1:5" ht="17.100000000000001" customHeight="1">
      <c r="A1191" s="371">
        <v>648</v>
      </c>
      <c r="B1191" s="372" t="s">
        <v>36692</v>
      </c>
      <c r="C1191" s="373" t="s">
        <v>21532</v>
      </c>
      <c r="D1191" s="374">
        <v>13.61</v>
      </c>
      <c r="E1191" s="375" t="s">
        <v>22070</v>
      </c>
    </row>
    <row r="1192" spans="1:5" ht="17.100000000000001" customHeight="1">
      <c r="A1192" s="371">
        <v>3928</v>
      </c>
      <c r="B1192" s="372" t="s">
        <v>36693</v>
      </c>
      <c r="C1192" s="373" t="s">
        <v>21532</v>
      </c>
      <c r="D1192" s="374">
        <v>17.100000000000001</v>
      </c>
    </row>
    <row r="1193" spans="1:5" ht="17.100000000000001" customHeight="1">
      <c r="A1193" s="371">
        <v>3931</v>
      </c>
      <c r="B1193" s="372" t="s">
        <v>36694</v>
      </c>
      <c r="C1193" s="373" t="s">
        <v>21532</v>
      </c>
      <c r="D1193" s="374">
        <v>29.4</v>
      </c>
    </row>
    <row r="1194" spans="1:5" ht="17.100000000000001" customHeight="1">
      <c r="A1194" s="371">
        <v>3929</v>
      </c>
      <c r="B1194" s="372" t="s">
        <v>36695</v>
      </c>
      <c r="C1194" s="373" t="s">
        <v>21532</v>
      </c>
      <c r="D1194" s="374">
        <v>12.03</v>
      </c>
    </row>
    <row r="1195" spans="1:5" ht="17.100000000000001" customHeight="1">
      <c r="A1195" s="371">
        <v>3937</v>
      </c>
      <c r="B1195" s="372" t="s">
        <v>36696</v>
      </c>
      <c r="C1195" s="373" t="s">
        <v>21532</v>
      </c>
      <c r="D1195" s="374">
        <v>19.43</v>
      </c>
    </row>
    <row r="1196" spans="1:5" ht="17.100000000000001" customHeight="1">
      <c r="A1196" s="371">
        <v>3935</v>
      </c>
      <c r="B1196" s="372" t="s">
        <v>36697</v>
      </c>
      <c r="C1196" s="373" t="s">
        <v>21532</v>
      </c>
      <c r="D1196" s="374">
        <v>11.41</v>
      </c>
      <c r="E1196" s="375" t="s">
        <v>22070</v>
      </c>
    </row>
    <row r="1197" spans="1:5" ht="17.100000000000001" customHeight="1">
      <c r="A1197" s="371">
        <v>3936</v>
      </c>
      <c r="B1197" s="372" t="s">
        <v>36698</v>
      </c>
      <c r="C1197" s="373" t="s">
        <v>21532</v>
      </c>
      <c r="D1197" s="374">
        <v>18.8</v>
      </c>
      <c r="E1197" s="375" t="s">
        <v>22070</v>
      </c>
    </row>
    <row r="1198" spans="1:5" ht="17.100000000000001" customHeight="1">
      <c r="A1198" s="371">
        <v>3942</v>
      </c>
      <c r="B1198" s="372" t="s">
        <v>36699</v>
      </c>
      <c r="C1198" s="373" t="s">
        <v>21532</v>
      </c>
      <c r="D1198" s="374">
        <v>16.39</v>
      </c>
      <c r="E1198" s="375" t="s">
        <v>22070</v>
      </c>
    </row>
    <row r="1199" spans="1:5" ht="17.100000000000001" customHeight="1">
      <c r="A1199" s="371">
        <v>642</v>
      </c>
      <c r="B1199" s="372" t="s">
        <v>36700</v>
      </c>
      <c r="C1199" s="373" t="s">
        <v>21532</v>
      </c>
      <c r="D1199" s="374">
        <v>17.97</v>
      </c>
      <c r="E1199" s="375" t="s">
        <v>22070</v>
      </c>
    </row>
    <row r="1200" spans="1:5" ht="17.100000000000001" customHeight="1">
      <c r="A1200" s="371">
        <v>3944</v>
      </c>
      <c r="B1200" s="372" t="s">
        <v>36701</v>
      </c>
      <c r="C1200" s="373" t="s">
        <v>21532</v>
      </c>
      <c r="D1200" s="374">
        <v>40.18</v>
      </c>
      <c r="E1200" s="375" t="s">
        <v>22070</v>
      </c>
    </row>
    <row r="1201" spans="1:5" ht="17.100000000000001" customHeight="1">
      <c r="A1201" s="371">
        <v>3943</v>
      </c>
      <c r="B1201" s="372" t="s">
        <v>36702</v>
      </c>
      <c r="C1201" s="373" t="s">
        <v>21532</v>
      </c>
      <c r="D1201" s="374">
        <v>42.65</v>
      </c>
      <c r="E1201" s="375" t="s">
        <v>22070</v>
      </c>
    </row>
    <row r="1202" spans="1:5" ht="17.100000000000001" customHeight="1">
      <c r="A1202" s="371">
        <v>643</v>
      </c>
      <c r="B1202" s="372" t="s">
        <v>36703</v>
      </c>
      <c r="C1202" s="373" t="s">
        <v>21532</v>
      </c>
      <c r="D1202" s="374">
        <v>20.98</v>
      </c>
      <c r="E1202" s="375" t="s">
        <v>22070</v>
      </c>
    </row>
    <row r="1203" spans="1:5" ht="17.100000000000001" customHeight="1">
      <c r="A1203" s="371">
        <v>3945</v>
      </c>
      <c r="B1203" s="372" t="s">
        <v>36704</v>
      </c>
      <c r="C1203" s="373" t="s">
        <v>21532</v>
      </c>
      <c r="D1203" s="374">
        <v>62.04</v>
      </c>
      <c r="E1203" s="375" t="s">
        <v>22070</v>
      </c>
    </row>
    <row r="1204" spans="1:5" ht="17.100000000000001" customHeight="1">
      <c r="A1204" s="371">
        <v>3948</v>
      </c>
      <c r="B1204" s="372" t="s">
        <v>36705</v>
      </c>
      <c r="C1204" s="373" t="s">
        <v>21532</v>
      </c>
      <c r="D1204" s="374">
        <v>18.8</v>
      </c>
    </row>
    <row r="1205" spans="1:5" ht="17.100000000000001" customHeight="1">
      <c r="A1205" s="371">
        <v>3950</v>
      </c>
      <c r="B1205" s="372" t="s">
        <v>36706</v>
      </c>
      <c r="C1205" s="373" t="s">
        <v>21532</v>
      </c>
      <c r="D1205" s="374">
        <v>29.4</v>
      </c>
    </row>
    <row r="1206" spans="1:5" ht="17.100000000000001" customHeight="1">
      <c r="A1206" s="371">
        <v>3949</v>
      </c>
      <c r="B1206" s="372" t="s">
        <v>36707</v>
      </c>
      <c r="C1206" s="373" t="s">
        <v>21532</v>
      </c>
      <c r="D1206" s="374">
        <v>19.43</v>
      </c>
      <c r="E1206" s="375" t="s">
        <v>22070</v>
      </c>
    </row>
    <row r="1207" spans="1:5" ht="15" customHeight="1">
      <c r="A1207" s="371">
        <v>3952</v>
      </c>
      <c r="B1207" s="372" t="s">
        <v>36708</v>
      </c>
      <c r="C1207" s="373" t="s">
        <v>21532</v>
      </c>
      <c r="D1207" s="374">
        <v>69.989999999999995</v>
      </c>
    </row>
    <row r="1208" spans="1:5" ht="15" customHeight="1">
      <c r="A1208" s="371">
        <v>13076</v>
      </c>
      <c r="B1208" s="372" t="s">
        <v>22777</v>
      </c>
      <c r="C1208" s="373" t="s">
        <v>21542</v>
      </c>
      <c r="D1208" s="374">
        <v>230.91</v>
      </c>
    </row>
    <row r="1209" spans="1:5" ht="15" customHeight="1">
      <c r="A1209" s="371">
        <v>13077</v>
      </c>
      <c r="B1209" s="372" t="s">
        <v>22778</v>
      </c>
      <c r="C1209" s="373" t="s">
        <v>21606</v>
      </c>
      <c r="D1209" s="374">
        <v>205.47</v>
      </c>
    </row>
    <row r="1210" spans="1:5" ht="15" customHeight="1">
      <c r="A1210" s="371">
        <v>12180</v>
      </c>
      <c r="B1210" s="372" t="s">
        <v>22779</v>
      </c>
      <c r="C1210" s="373" t="s">
        <v>21542</v>
      </c>
      <c r="D1210" s="374">
        <v>20.149999999999999</v>
      </c>
    </row>
    <row r="1211" spans="1:5" ht="15" customHeight="1">
      <c r="A1211" s="371">
        <v>12181</v>
      </c>
      <c r="B1211" s="372" t="s">
        <v>22780</v>
      </c>
      <c r="C1211" s="373" t="s">
        <v>21542</v>
      </c>
      <c r="D1211" s="374">
        <v>24.2</v>
      </c>
    </row>
    <row r="1212" spans="1:5" ht="15" customHeight="1">
      <c r="A1212" s="371">
        <v>7183</v>
      </c>
      <c r="B1212" s="372" t="s">
        <v>22781</v>
      </c>
      <c r="C1212" s="373" t="s">
        <v>21542</v>
      </c>
      <c r="D1212" s="374">
        <v>50.27</v>
      </c>
      <c r="E1212" s="375" t="s">
        <v>22070</v>
      </c>
    </row>
    <row r="1213" spans="1:5" ht="15" customHeight="1">
      <c r="A1213" s="371">
        <v>10282</v>
      </c>
      <c r="B1213" s="372" t="s">
        <v>22782</v>
      </c>
      <c r="C1213" s="373" t="s">
        <v>21532</v>
      </c>
      <c r="D1213" s="374">
        <v>40.799999999999997</v>
      </c>
      <c r="E1213" s="375" t="s">
        <v>22070</v>
      </c>
    </row>
    <row r="1214" spans="1:5" ht="15" customHeight="1">
      <c r="A1214" s="371">
        <v>3954</v>
      </c>
      <c r="B1214" s="372" t="s">
        <v>22783</v>
      </c>
      <c r="C1214" s="373" t="s">
        <v>21532</v>
      </c>
      <c r="D1214" s="374">
        <v>3.4</v>
      </c>
      <c r="E1214" s="375" t="s">
        <v>22070</v>
      </c>
    </row>
    <row r="1215" spans="1:5" ht="17.100000000000001" customHeight="1">
      <c r="A1215" s="371">
        <v>13368</v>
      </c>
      <c r="B1215" s="372" t="s">
        <v>21912</v>
      </c>
      <c r="C1215" s="373" t="s">
        <v>21532</v>
      </c>
      <c r="D1215" s="374">
        <v>2.2000000000000002</v>
      </c>
      <c r="E1215" s="375" t="s">
        <v>22070</v>
      </c>
    </row>
    <row r="1216" spans="1:5" ht="17.100000000000001" customHeight="1">
      <c r="A1216" s="371">
        <v>13201</v>
      </c>
      <c r="B1216" s="372" t="s">
        <v>36709</v>
      </c>
      <c r="C1216" s="373" t="s">
        <v>21543</v>
      </c>
      <c r="D1216" s="374">
        <v>45.27</v>
      </c>
    </row>
    <row r="1217" spans="1:5" ht="15" customHeight="1">
      <c r="A1217" s="371">
        <v>10786</v>
      </c>
      <c r="C1217" s="373" t="s">
        <v>21600</v>
      </c>
      <c r="D1217" s="374">
        <v>11.64</v>
      </c>
    </row>
    <row r="1218" spans="1:5" ht="15" customHeight="1">
      <c r="B1218" s="372" t="s">
        <v>36710</v>
      </c>
    </row>
    <row r="1219" spans="1:5" ht="17.100000000000001" customHeight="1">
      <c r="A1219" s="371">
        <v>10225</v>
      </c>
      <c r="B1219" s="372" t="s">
        <v>22784</v>
      </c>
      <c r="C1219" s="373" t="s">
        <v>21541</v>
      </c>
      <c r="D1219" s="374">
        <v>11.64</v>
      </c>
    </row>
    <row r="1220" spans="1:5" ht="17.100000000000001" customHeight="1">
      <c r="A1220" s="371">
        <v>10763</v>
      </c>
      <c r="B1220" s="372" t="s">
        <v>22785</v>
      </c>
      <c r="C1220" s="373" t="s">
        <v>21600</v>
      </c>
      <c r="D1220" s="374">
        <v>29.59</v>
      </c>
    </row>
    <row r="1221" spans="1:5" ht="15" customHeight="1">
      <c r="A1221" s="371">
        <v>10144</v>
      </c>
      <c r="B1221" s="372" t="s">
        <v>36711</v>
      </c>
      <c r="C1221" s="373" t="s">
        <v>21532</v>
      </c>
      <c r="D1221" s="374">
        <v>1239.58</v>
      </c>
    </row>
    <row r="1222" spans="1:5" ht="17.100000000000001" customHeight="1">
      <c r="A1222" s="371">
        <v>12389</v>
      </c>
      <c r="B1222" s="372" t="s">
        <v>36712</v>
      </c>
      <c r="C1222" s="373" t="s">
        <v>21532</v>
      </c>
      <c r="D1222" s="374">
        <v>7568.35</v>
      </c>
      <c r="E1222" s="375" t="s">
        <v>22070</v>
      </c>
    </row>
    <row r="1223" spans="1:5" ht="17.100000000000001" customHeight="1">
      <c r="A1223" s="371">
        <v>4681</v>
      </c>
      <c r="B1223" s="372" t="s">
        <v>22786</v>
      </c>
      <c r="C1223" s="373" t="s">
        <v>21532</v>
      </c>
      <c r="D1223" s="374">
        <v>1038.3599999999999</v>
      </c>
    </row>
    <row r="1224" spans="1:5" ht="15" customHeight="1">
      <c r="A1224" s="371">
        <v>11174</v>
      </c>
      <c r="B1224" s="372" t="s">
        <v>36713</v>
      </c>
      <c r="C1224" s="373" t="s">
        <v>21532</v>
      </c>
      <c r="D1224" s="374">
        <v>694.49</v>
      </c>
    </row>
    <row r="1225" spans="1:5" ht="15" customHeight="1">
      <c r="A1225" s="371">
        <v>11982</v>
      </c>
      <c r="B1225" s="372" t="s">
        <v>36714</v>
      </c>
      <c r="C1225" s="373" t="s">
        <v>21532</v>
      </c>
      <c r="D1225" s="374">
        <v>911.24</v>
      </c>
    </row>
    <row r="1226" spans="1:5" ht="15" customHeight="1">
      <c r="A1226" s="371">
        <v>277</v>
      </c>
      <c r="B1226" s="372" t="s">
        <v>22787</v>
      </c>
      <c r="C1226" s="373" t="s">
        <v>21532</v>
      </c>
      <c r="D1226" s="374">
        <v>635.99</v>
      </c>
    </row>
    <row r="1227" spans="1:5" ht="17.100000000000001" customHeight="1">
      <c r="A1227" s="371">
        <v>10233</v>
      </c>
      <c r="B1227" s="372" t="s">
        <v>22788</v>
      </c>
      <c r="C1227" s="373" t="s">
        <v>21532</v>
      </c>
      <c r="D1227" s="374">
        <v>178.05</v>
      </c>
    </row>
    <row r="1228" spans="1:5" ht="17.100000000000001" customHeight="1">
      <c r="A1228" s="371">
        <v>11577</v>
      </c>
      <c r="B1228" s="372" t="s">
        <v>22789</v>
      </c>
      <c r="C1228" s="373" t="s">
        <v>21532</v>
      </c>
      <c r="D1228" s="374">
        <v>3278.56</v>
      </c>
    </row>
    <row r="1229" spans="1:5" ht="15" customHeight="1">
      <c r="A1229" s="371">
        <v>10313</v>
      </c>
      <c r="B1229" s="372" t="s">
        <v>36715</v>
      </c>
      <c r="C1229" s="373" t="s">
        <v>21532</v>
      </c>
      <c r="D1229" s="374">
        <v>2686.54</v>
      </c>
    </row>
    <row r="1230" spans="1:5" ht="25.5" customHeight="1">
      <c r="A1230" s="371">
        <v>10506</v>
      </c>
      <c r="B1230" s="372" t="s">
        <v>36716</v>
      </c>
      <c r="C1230" s="373" t="s">
        <v>21532</v>
      </c>
      <c r="D1230" s="374">
        <v>3982.23</v>
      </c>
    </row>
    <row r="1231" spans="1:5" ht="25.5" customHeight="1">
      <c r="A1231" s="371">
        <v>9314</v>
      </c>
      <c r="B1231" s="372" t="s">
        <v>21745</v>
      </c>
      <c r="C1231" s="373" t="s">
        <v>21532</v>
      </c>
      <c r="D1231" s="374">
        <v>378.02</v>
      </c>
    </row>
    <row r="1232" spans="1:5" ht="25.5" customHeight="1">
      <c r="A1232" s="371">
        <v>9306</v>
      </c>
      <c r="B1232" s="372" t="s">
        <v>36717</v>
      </c>
      <c r="C1232" s="373" t="s">
        <v>21532</v>
      </c>
      <c r="D1232" s="374">
        <v>7096.74</v>
      </c>
    </row>
    <row r="1233" spans="1:5" ht="25.5" customHeight="1">
      <c r="A1233" s="371">
        <v>9307</v>
      </c>
      <c r="B1233" s="372" t="s">
        <v>36718</v>
      </c>
      <c r="C1233" s="373" t="s">
        <v>21532</v>
      </c>
      <c r="D1233" s="374">
        <v>1543.87</v>
      </c>
    </row>
    <row r="1234" spans="1:5" ht="15" customHeight="1">
      <c r="A1234" s="371">
        <v>9308</v>
      </c>
      <c r="B1234" s="372" t="s">
        <v>36719</v>
      </c>
      <c r="C1234" s="373" t="s">
        <v>21532</v>
      </c>
      <c r="D1234" s="374">
        <v>3974.09</v>
      </c>
    </row>
    <row r="1235" spans="1:5" ht="15" customHeight="1">
      <c r="A1235" s="371">
        <v>8439</v>
      </c>
      <c r="B1235" s="372" t="s">
        <v>36720</v>
      </c>
      <c r="C1235" s="373" t="s">
        <v>21532</v>
      </c>
      <c r="D1235" s="374">
        <v>17881.689999999999</v>
      </c>
    </row>
    <row r="1236" spans="1:5" ht="15" customHeight="1">
      <c r="A1236" s="371">
        <v>10229</v>
      </c>
      <c r="B1236" s="372" t="s">
        <v>22790</v>
      </c>
      <c r="C1236" s="373" t="s">
        <v>21532</v>
      </c>
      <c r="D1236" s="374">
        <v>190.29</v>
      </c>
    </row>
    <row r="1237" spans="1:5" ht="15" customHeight="1">
      <c r="A1237" s="371">
        <v>10311</v>
      </c>
      <c r="B1237" s="372" t="s">
        <v>22791</v>
      </c>
      <c r="C1237" s="373" t="s">
        <v>21532</v>
      </c>
      <c r="D1237" s="374">
        <v>5196.38</v>
      </c>
    </row>
    <row r="1238" spans="1:5" ht="15" customHeight="1">
      <c r="A1238" s="371">
        <v>10310</v>
      </c>
      <c r="B1238" s="372" t="s">
        <v>22792</v>
      </c>
      <c r="C1238" s="373" t="s">
        <v>21532</v>
      </c>
      <c r="D1238" s="374">
        <v>6060.04</v>
      </c>
    </row>
    <row r="1239" spans="1:5" ht="15" customHeight="1">
      <c r="A1239" s="371">
        <v>12175</v>
      </c>
      <c r="B1239" s="372" t="s">
        <v>22793</v>
      </c>
      <c r="C1239" s="373" t="s">
        <v>21532</v>
      </c>
      <c r="D1239" s="374">
        <v>359.15</v>
      </c>
    </row>
    <row r="1240" spans="1:5" ht="15" customHeight="1">
      <c r="A1240" s="371">
        <v>11595</v>
      </c>
      <c r="B1240" s="372" t="s">
        <v>22794</v>
      </c>
      <c r="C1240" s="373" t="s">
        <v>21532</v>
      </c>
      <c r="D1240" s="374">
        <v>248.79</v>
      </c>
    </row>
    <row r="1241" spans="1:5" ht="15" customHeight="1">
      <c r="A1241" s="371">
        <v>11596</v>
      </c>
      <c r="B1241" s="372" t="s">
        <v>22795</v>
      </c>
      <c r="C1241" s="373" t="s">
        <v>21532</v>
      </c>
      <c r="D1241" s="374">
        <v>179.17</v>
      </c>
    </row>
    <row r="1242" spans="1:5" ht="15" customHeight="1">
      <c r="A1242" s="371">
        <v>12733</v>
      </c>
      <c r="B1242" s="372" t="s">
        <v>22796</v>
      </c>
      <c r="C1242" s="373" t="s">
        <v>21532</v>
      </c>
      <c r="D1242" s="374">
        <v>1696.26</v>
      </c>
    </row>
    <row r="1243" spans="1:5" ht="15" customHeight="1">
      <c r="A1243" s="371">
        <v>9871</v>
      </c>
      <c r="B1243" s="372" t="s">
        <v>22797</v>
      </c>
      <c r="C1243" s="373" t="s">
        <v>21532</v>
      </c>
      <c r="D1243" s="374">
        <v>323.38</v>
      </c>
    </row>
    <row r="1244" spans="1:5" ht="15" customHeight="1">
      <c r="A1244" s="371">
        <v>11604</v>
      </c>
      <c r="B1244" s="372" t="s">
        <v>22798</v>
      </c>
      <c r="C1244" s="373" t="s">
        <v>21532</v>
      </c>
      <c r="D1244" s="374">
        <v>319.57</v>
      </c>
    </row>
    <row r="1245" spans="1:5" ht="15" customHeight="1">
      <c r="A1245" s="371">
        <v>12725</v>
      </c>
      <c r="B1245" s="372" t="s">
        <v>22799</v>
      </c>
      <c r="C1245" s="373" t="s">
        <v>21532</v>
      </c>
      <c r="D1245" s="374">
        <v>82.05</v>
      </c>
    </row>
    <row r="1246" spans="1:5" ht="15" customHeight="1">
      <c r="A1246" s="371">
        <v>12726</v>
      </c>
      <c r="B1246" s="372" t="s">
        <v>22800</v>
      </c>
      <c r="C1246" s="373" t="s">
        <v>21532</v>
      </c>
      <c r="D1246" s="374">
        <v>130.62</v>
      </c>
    </row>
    <row r="1247" spans="1:5" ht="15" customHeight="1">
      <c r="A1247" s="371">
        <v>12727</v>
      </c>
      <c r="B1247" s="372" t="s">
        <v>22801</v>
      </c>
      <c r="C1247" s="373" t="s">
        <v>21532</v>
      </c>
      <c r="D1247" s="374">
        <v>133.30000000000001</v>
      </c>
      <c r="E1247" s="375" t="s">
        <v>22070</v>
      </c>
    </row>
    <row r="1248" spans="1:5" ht="15" customHeight="1">
      <c r="A1248" s="371">
        <v>11981</v>
      </c>
      <c r="B1248" s="372" t="s">
        <v>22802</v>
      </c>
      <c r="C1248" s="373" t="s">
        <v>21532</v>
      </c>
      <c r="D1248" s="374">
        <v>197.53</v>
      </c>
    </row>
    <row r="1249" spans="1:5" ht="15" customHeight="1">
      <c r="A1249" s="371">
        <v>935</v>
      </c>
      <c r="B1249" s="372" t="s">
        <v>22803</v>
      </c>
      <c r="C1249" s="373" t="s">
        <v>21532</v>
      </c>
      <c r="D1249" s="374">
        <v>389.3</v>
      </c>
    </row>
    <row r="1250" spans="1:5" ht="15" customHeight="1">
      <c r="A1250" s="371">
        <v>10226</v>
      </c>
      <c r="B1250" s="372" t="s">
        <v>43701</v>
      </c>
      <c r="C1250" s="373" t="s">
        <v>21532</v>
      </c>
      <c r="D1250" s="374">
        <v>156.66</v>
      </c>
    </row>
    <row r="1251" spans="1:5" ht="15" customHeight="1">
      <c r="A1251" s="371">
        <v>10231</v>
      </c>
      <c r="B1251" s="372" t="s">
        <v>22804</v>
      </c>
      <c r="C1251" s="373" t="s">
        <v>21532</v>
      </c>
      <c r="D1251" s="374">
        <v>614.80999999999995</v>
      </c>
    </row>
    <row r="1252" spans="1:5" ht="15" customHeight="1">
      <c r="A1252" s="371">
        <v>10232</v>
      </c>
      <c r="B1252" s="372" t="s">
        <v>22805</v>
      </c>
      <c r="C1252" s="373" t="s">
        <v>21532</v>
      </c>
      <c r="D1252" s="374">
        <v>1678.73</v>
      </c>
    </row>
    <row r="1253" spans="1:5" ht="17.100000000000001" customHeight="1">
      <c r="A1253" s="371">
        <v>10230</v>
      </c>
      <c r="B1253" s="372" t="s">
        <v>22806</v>
      </c>
      <c r="C1253" s="373" t="s">
        <v>21532</v>
      </c>
      <c r="D1253" s="374">
        <v>267.66000000000003</v>
      </c>
    </row>
    <row r="1254" spans="1:5" ht="15" customHeight="1">
      <c r="A1254" s="371">
        <v>8101</v>
      </c>
      <c r="B1254" s="372" t="s">
        <v>22807</v>
      </c>
      <c r="C1254" s="373" t="s">
        <v>21532</v>
      </c>
      <c r="D1254" s="374">
        <v>225.52</v>
      </c>
    </row>
    <row r="1255" spans="1:5" ht="17.100000000000001" customHeight="1">
      <c r="A1255" s="371">
        <v>2008</v>
      </c>
      <c r="B1255" s="372" t="s">
        <v>36721</v>
      </c>
      <c r="C1255" s="373" t="s">
        <v>21532</v>
      </c>
      <c r="D1255" s="374">
        <v>797.26</v>
      </c>
      <c r="E1255" s="375" t="s">
        <v>22070</v>
      </c>
    </row>
    <row r="1256" spans="1:5" ht="15" customHeight="1">
      <c r="A1256" s="371">
        <v>10228</v>
      </c>
      <c r="B1256" s="372" t="s">
        <v>22808</v>
      </c>
      <c r="C1256" s="373" t="s">
        <v>21532</v>
      </c>
      <c r="D1256" s="374">
        <v>1364.5</v>
      </c>
      <c r="E1256" s="375" t="s">
        <v>22070</v>
      </c>
    </row>
    <row r="1257" spans="1:5" ht="15" customHeight="1">
      <c r="A1257" s="371">
        <v>2417</v>
      </c>
      <c r="B1257" s="372" t="s">
        <v>36722</v>
      </c>
      <c r="C1257" s="373" t="s">
        <v>21532</v>
      </c>
      <c r="D1257" s="374">
        <v>96.99</v>
      </c>
    </row>
    <row r="1258" spans="1:5" ht="15" customHeight="1">
      <c r="A1258" s="371">
        <v>3221</v>
      </c>
      <c r="B1258" s="372" t="s">
        <v>22809</v>
      </c>
      <c r="C1258" s="373" t="s">
        <v>21532</v>
      </c>
      <c r="D1258" s="374">
        <v>145.63</v>
      </c>
      <c r="E1258" s="375" t="s">
        <v>22070</v>
      </c>
    </row>
    <row r="1259" spans="1:5" ht="15" customHeight="1">
      <c r="A1259" s="371">
        <v>10227</v>
      </c>
      <c r="B1259" s="372" t="s">
        <v>22810</v>
      </c>
      <c r="C1259" s="373" t="s">
        <v>21532</v>
      </c>
      <c r="D1259" s="374">
        <v>211.66</v>
      </c>
      <c r="E1259" s="375" t="s">
        <v>22070</v>
      </c>
    </row>
    <row r="1260" spans="1:5" ht="17.100000000000001" customHeight="1">
      <c r="A1260" s="371">
        <v>2418</v>
      </c>
      <c r="B1260" s="372" t="s">
        <v>22811</v>
      </c>
      <c r="C1260" s="373" t="s">
        <v>21532</v>
      </c>
      <c r="D1260" s="374">
        <v>118.66</v>
      </c>
      <c r="E1260" s="375" t="s">
        <v>22070</v>
      </c>
    </row>
    <row r="1261" spans="1:5" ht="15" customHeight="1">
      <c r="A1261" s="371">
        <v>2419</v>
      </c>
      <c r="B1261" s="372" t="s">
        <v>22812</v>
      </c>
      <c r="C1261" s="373" t="s">
        <v>21532</v>
      </c>
      <c r="D1261" s="374">
        <v>115.88</v>
      </c>
    </row>
    <row r="1262" spans="1:5" ht="15" customHeight="1">
      <c r="A1262" s="371">
        <v>2420</v>
      </c>
      <c r="B1262" s="372" t="s">
        <v>36723</v>
      </c>
      <c r="C1262" s="373" t="s">
        <v>21532</v>
      </c>
      <c r="D1262" s="374">
        <v>127.32</v>
      </c>
      <c r="E1262" s="375" t="s">
        <v>22070</v>
      </c>
    </row>
    <row r="1263" spans="1:5" ht="15" customHeight="1">
      <c r="A1263" s="371">
        <v>13437</v>
      </c>
      <c r="B1263" s="372" t="s">
        <v>22813</v>
      </c>
      <c r="C1263" s="373" t="s">
        <v>21532</v>
      </c>
      <c r="D1263" s="374">
        <v>0.93</v>
      </c>
    </row>
    <row r="1264" spans="1:5" ht="15" customHeight="1">
      <c r="A1264" s="371">
        <v>2657</v>
      </c>
      <c r="B1264" s="372" t="s">
        <v>22814</v>
      </c>
      <c r="C1264" s="373" t="s">
        <v>21532</v>
      </c>
      <c r="D1264" s="374">
        <v>0.88</v>
      </c>
    </row>
    <row r="1265" spans="1:5" ht="15" customHeight="1">
      <c r="A1265" s="371">
        <v>12188</v>
      </c>
      <c r="B1265" s="372" t="s">
        <v>22815</v>
      </c>
      <c r="C1265" s="373" t="s">
        <v>21532</v>
      </c>
      <c r="D1265" s="374">
        <v>1.18</v>
      </c>
    </row>
    <row r="1266" spans="1:5" ht="15" customHeight="1">
      <c r="A1266" s="371">
        <v>6865</v>
      </c>
      <c r="B1266" s="372" t="s">
        <v>22816</v>
      </c>
      <c r="C1266" s="373" t="s">
        <v>21532</v>
      </c>
      <c r="D1266" s="374">
        <v>3.16</v>
      </c>
    </row>
    <row r="1267" spans="1:5" ht="15" customHeight="1">
      <c r="A1267" s="371">
        <v>8386</v>
      </c>
      <c r="B1267" s="372" t="s">
        <v>22817</v>
      </c>
      <c r="C1267" s="373" t="s">
        <v>21532</v>
      </c>
      <c r="D1267" s="374">
        <v>3.72</v>
      </c>
      <c r="E1267" s="375" t="s">
        <v>22070</v>
      </c>
    </row>
    <row r="1268" spans="1:5" ht="15" customHeight="1">
      <c r="B1268" s="372" t="s">
        <v>22818</v>
      </c>
      <c r="E1268" s="375" t="s">
        <v>22070</v>
      </c>
    </row>
    <row r="1269" spans="1:5" ht="15" customHeight="1">
      <c r="A1269" s="371">
        <v>8390</v>
      </c>
      <c r="C1269" s="373" t="s">
        <v>21532</v>
      </c>
      <c r="D1269" s="374">
        <v>4.3</v>
      </c>
    </row>
    <row r="1270" spans="1:5" ht="17.100000000000001" customHeight="1">
      <c r="A1270" s="371">
        <v>616</v>
      </c>
      <c r="B1270" s="372" t="s">
        <v>22819</v>
      </c>
      <c r="C1270" s="373" t="s">
        <v>21532</v>
      </c>
      <c r="D1270" s="374">
        <v>1.45</v>
      </c>
    </row>
    <row r="1271" spans="1:5" ht="17.100000000000001" customHeight="1">
      <c r="A1271" s="371">
        <v>726</v>
      </c>
      <c r="B1271" s="372" t="s">
        <v>22820</v>
      </c>
      <c r="C1271" s="373" t="s">
        <v>21532</v>
      </c>
      <c r="D1271" s="374">
        <v>10.99</v>
      </c>
      <c r="E1271" s="375" t="s">
        <v>22070</v>
      </c>
    </row>
    <row r="1272" spans="1:5" ht="17.100000000000001" customHeight="1">
      <c r="A1272" s="371">
        <v>11759</v>
      </c>
      <c r="B1272" s="372" t="s">
        <v>22821</v>
      </c>
      <c r="C1272" s="373" t="s">
        <v>21532</v>
      </c>
      <c r="D1272" s="374">
        <v>13.44</v>
      </c>
    </row>
    <row r="1273" spans="1:5" ht="17.100000000000001" customHeight="1">
      <c r="A1273" s="371">
        <v>11758</v>
      </c>
      <c r="B1273" s="372" t="s">
        <v>36724</v>
      </c>
      <c r="C1273" s="373" t="s">
        <v>21532</v>
      </c>
      <c r="D1273" s="374">
        <v>3.74</v>
      </c>
      <c r="E1273" s="375" t="s">
        <v>22070</v>
      </c>
    </row>
    <row r="1274" spans="1:5" ht="17.100000000000001" customHeight="1">
      <c r="A1274" s="371">
        <v>4711</v>
      </c>
      <c r="B1274" s="372" t="s">
        <v>36725</v>
      </c>
      <c r="C1274" s="373" t="s">
        <v>21532</v>
      </c>
      <c r="D1274" s="374">
        <v>0.84</v>
      </c>
      <c r="E1274" s="375" t="s">
        <v>22070</v>
      </c>
    </row>
    <row r="1275" spans="1:5" ht="17.100000000000001" customHeight="1">
      <c r="A1275" s="371">
        <v>2187</v>
      </c>
      <c r="B1275" s="372" t="s">
        <v>36726</v>
      </c>
      <c r="C1275" s="373" t="s">
        <v>21532</v>
      </c>
      <c r="D1275" s="374">
        <v>1.98</v>
      </c>
    </row>
    <row r="1276" spans="1:5" ht="15" customHeight="1">
      <c r="A1276" s="371">
        <v>2186</v>
      </c>
      <c r="B1276" s="372" t="s">
        <v>36727</v>
      </c>
      <c r="C1276" s="373" t="s">
        <v>21532</v>
      </c>
      <c r="D1276" s="374">
        <v>2.72</v>
      </c>
    </row>
    <row r="1277" spans="1:5" ht="15" customHeight="1">
      <c r="A1277" s="371">
        <v>12841</v>
      </c>
      <c r="B1277" s="372" t="s">
        <v>36728</v>
      </c>
      <c r="C1277" s="373" t="s">
        <v>21532</v>
      </c>
      <c r="D1277" s="374">
        <v>4.2300000000000004</v>
      </c>
      <c r="E1277" s="375" t="s">
        <v>22070</v>
      </c>
    </row>
    <row r="1278" spans="1:5" ht="15" customHeight="1">
      <c r="A1278" s="371">
        <v>13474</v>
      </c>
      <c r="B1278" s="372" t="s">
        <v>36729</v>
      </c>
      <c r="C1278" s="373" t="s">
        <v>21532</v>
      </c>
      <c r="D1278" s="374">
        <v>4.2300000000000004</v>
      </c>
      <c r="E1278" s="375" t="s">
        <v>22070</v>
      </c>
    </row>
    <row r="1279" spans="1:5" ht="15" customHeight="1">
      <c r="A1279" s="371">
        <v>9952</v>
      </c>
      <c r="B1279" s="372" t="s">
        <v>22822</v>
      </c>
      <c r="C1279" s="373" t="s">
        <v>21532</v>
      </c>
      <c r="D1279" s="374">
        <v>10.52</v>
      </c>
      <c r="E1279" s="375" t="s">
        <v>22070</v>
      </c>
    </row>
    <row r="1280" spans="1:5" ht="15" customHeight="1">
      <c r="A1280" s="371">
        <v>2212</v>
      </c>
      <c r="B1280" s="372" t="s">
        <v>22823</v>
      </c>
      <c r="C1280" s="373" t="s">
        <v>21532</v>
      </c>
      <c r="D1280" s="374">
        <v>0.35</v>
      </c>
    </row>
    <row r="1281" spans="1:5" ht="15" customHeight="1">
      <c r="A1281" s="371">
        <v>2213</v>
      </c>
      <c r="B1281" s="372" t="s">
        <v>22824</v>
      </c>
      <c r="C1281" s="373" t="s">
        <v>21532</v>
      </c>
      <c r="D1281" s="374">
        <v>3.25</v>
      </c>
    </row>
    <row r="1282" spans="1:5" ht="15" customHeight="1">
      <c r="A1282" s="371">
        <v>6899</v>
      </c>
      <c r="B1282" s="372" t="s">
        <v>22825</v>
      </c>
      <c r="C1282" s="373" t="s">
        <v>21532</v>
      </c>
      <c r="D1282" s="374">
        <v>1.1000000000000001</v>
      </c>
    </row>
    <row r="1283" spans="1:5" ht="17.100000000000001" customHeight="1">
      <c r="A1283" s="371">
        <v>2004</v>
      </c>
      <c r="B1283" s="372" t="s">
        <v>22826</v>
      </c>
      <c r="C1283" s="373" t="s">
        <v>21542</v>
      </c>
      <c r="D1283" s="374">
        <v>7</v>
      </c>
    </row>
    <row r="1284" spans="1:5" ht="17.100000000000001" customHeight="1">
      <c r="A1284" s="371">
        <v>2005</v>
      </c>
      <c r="B1284" s="372" t="s">
        <v>22827</v>
      </c>
      <c r="C1284" s="373" t="s">
        <v>21542</v>
      </c>
      <c r="D1284" s="374">
        <v>10</v>
      </c>
    </row>
    <row r="1285" spans="1:5" ht="17.100000000000001" customHeight="1">
      <c r="A1285" s="371">
        <v>9963</v>
      </c>
      <c r="B1285" s="372" t="s">
        <v>22049</v>
      </c>
      <c r="C1285" s="373" t="s">
        <v>21542</v>
      </c>
      <c r="D1285" s="374">
        <v>23.83</v>
      </c>
      <c r="E1285" s="375" t="s">
        <v>22070</v>
      </c>
    </row>
    <row r="1286" spans="1:5" ht="15" customHeight="1">
      <c r="A1286" s="371">
        <v>1774</v>
      </c>
      <c r="B1286" s="372" t="s">
        <v>36730</v>
      </c>
      <c r="C1286" s="373" t="s">
        <v>21534</v>
      </c>
      <c r="D1286" s="374">
        <v>30</v>
      </c>
      <c r="E1286" s="375" t="s">
        <v>22070</v>
      </c>
    </row>
    <row r="1287" spans="1:5" ht="15" customHeight="1">
      <c r="A1287" s="371">
        <v>1775</v>
      </c>
      <c r="B1287" s="372" t="s">
        <v>36731</v>
      </c>
      <c r="C1287" s="373" t="s">
        <v>21534</v>
      </c>
      <c r="D1287" s="374">
        <v>30</v>
      </c>
      <c r="E1287" s="375" t="s">
        <v>22070</v>
      </c>
    </row>
    <row r="1288" spans="1:5" ht="15" customHeight="1">
      <c r="A1288" s="371">
        <v>3648</v>
      </c>
      <c r="B1288" s="372" t="s">
        <v>36732</v>
      </c>
      <c r="C1288" s="373" t="s">
        <v>21534</v>
      </c>
      <c r="D1288" s="374">
        <v>39.29</v>
      </c>
      <c r="E1288" s="375" t="s">
        <v>22070</v>
      </c>
    </row>
    <row r="1289" spans="1:5" ht="15" customHeight="1">
      <c r="A1289" s="371">
        <v>4467</v>
      </c>
      <c r="B1289" s="372" t="s">
        <v>22828</v>
      </c>
      <c r="C1289" s="373" t="s">
        <v>21534</v>
      </c>
      <c r="D1289" s="374">
        <v>79.16</v>
      </c>
      <c r="E1289" s="375" t="s">
        <v>22070</v>
      </c>
    </row>
    <row r="1290" spans="1:5" ht="15" customHeight="1">
      <c r="A1290" s="371">
        <v>626</v>
      </c>
      <c r="B1290" s="372" t="s">
        <v>22829</v>
      </c>
      <c r="C1290" s="373" t="s">
        <v>21534</v>
      </c>
      <c r="D1290" s="374">
        <v>97.86</v>
      </c>
      <c r="E1290" s="375" t="s">
        <v>22070</v>
      </c>
    </row>
    <row r="1291" spans="1:5" ht="15" customHeight="1">
      <c r="A1291" s="371">
        <v>627</v>
      </c>
      <c r="B1291" s="372" t="s">
        <v>22830</v>
      </c>
      <c r="C1291" s="373" t="s">
        <v>21534</v>
      </c>
      <c r="D1291" s="374">
        <v>113.35</v>
      </c>
      <c r="E1291" s="375" t="s">
        <v>22070</v>
      </c>
    </row>
    <row r="1292" spans="1:5" ht="15" customHeight="1">
      <c r="A1292" s="371">
        <v>3330</v>
      </c>
      <c r="B1292" s="372" t="s">
        <v>22831</v>
      </c>
      <c r="C1292" s="373" t="s">
        <v>21534</v>
      </c>
      <c r="D1292" s="374">
        <v>134.11000000000001</v>
      </c>
      <c r="E1292" s="375" t="s">
        <v>22070</v>
      </c>
    </row>
    <row r="1293" spans="1:5" ht="15" customHeight="1">
      <c r="A1293" s="371">
        <v>2519</v>
      </c>
      <c r="B1293" s="372" t="s">
        <v>22832</v>
      </c>
      <c r="C1293" s="373" t="s">
        <v>21534</v>
      </c>
      <c r="D1293" s="374">
        <v>55.56</v>
      </c>
      <c r="E1293" s="375" t="s">
        <v>22070</v>
      </c>
    </row>
    <row r="1294" spans="1:5" ht="15" customHeight="1">
      <c r="A1294" s="371">
        <v>2593</v>
      </c>
      <c r="B1294" s="372" t="s">
        <v>22833</v>
      </c>
      <c r="C1294" s="373" t="s">
        <v>21534</v>
      </c>
      <c r="D1294" s="374">
        <v>68.849999999999994</v>
      </c>
      <c r="E1294" s="375" t="s">
        <v>22070</v>
      </c>
    </row>
    <row r="1295" spans="1:5" ht="15" customHeight="1">
      <c r="A1295" s="371">
        <v>628</v>
      </c>
      <c r="B1295" s="372" t="s">
        <v>22834</v>
      </c>
      <c r="C1295" s="373" t="s">
        <v>21534</v>
      </c>
      <c r="D1295" s="374">
        <v>107.44</v>
      </c>
      <c r="E1295" s="375" t="s">
        <v>22070</v>
      </c>
    </row>
    <row r="1296" spans="1:5" ht="15" customHeight="1">
      <c r="A1296" s="371">
        <v>2594</v>
      </c>
      <c r="B1296" s="372" t="s">
        <v>22835</v>
      </c>
      <c r="C1296" s="373" t="s">
        <v>21534</v>
      </c>
      <c r="D1296" s="374">
        <v>132.19</v>
      </c>
      <c r="E1296" s="375" t="s">
        <v>22070</v>
      </c>
    </row>
    <row r="1297" spans="1:5" ht="15" customHeight="1">
      <c r="A1297" s="371">
        <v>9159</v>
      </c>
      <c r="B1297" s="372" t="s">
        <v>22836</v>
      </c>
      <c r="C1297" s="373" t="s">
        <v>21534</v>
      </c>
      <c r="D1297" s="374">
        <v>95.53</v>
      </c>
      <c r="E1297" s="375" t="s">
        <v>22070</v>
      </c>
    </row>
    <row r="1298" spans="1:5" ht="15" customHeight="1">
      <c r="A1298" s="371">
        <v>629</v>
      </c>
      <c r="B1298" s="372" t="s">
        <v>22837</v>
      </c>
      <c r="C1298" s="373" t="s">
        <v>21534</v>
      </c>
      <c r="D1298" s="374">
        <v>41.28</v>
      </c>
      <c r="E1298" s="375" t="s">
        <v>22070</v>
      </c>
    </row>
    <row r="1299" spans="1:5" ht="15" customHeight="1">
      <c r="A1299" s="371">
        <v>630</v>
      </c>
      <c r="B1299" s="372" t="s">
        <v>22838</v>
      </c>
      <c r="C1299" s="373" t="s">
        <v>21534</v>
      </c>
      <c r="D1299" s="374">
        <v>60.86</v>
      </c>
      <c r="E1299" s="375" t="s">
        <v>22070</v>
      </c>
    </row>
    <row r="1300" spans="1:5" ht="15" customHeight="1">
      <c r="A1300" s="371">
        <v>631</v>
      </c>
      <c r="B1300" s="372" t="s">
        <v>22839</v>
      </c>
      <c r="C1300" s="373" t="s">
        <v>21534</v>
      </c>
      <c r="D1300" s="374">
        <v>45.95</v>
      </c>
      <c r="E1300" s="375" t="s">
        <v>22070</v>
      </c>
    </row>
    <row r="1301" spans="1:5" ht="15" customHeight="1">
      <c r="A1301" s="371">
        <v>7000</v>
      </c>
      <c r="B1301" s="372" t="s">
        <v>22840</v>
      </c>
      <c r="C1301" s="373" t="s">
        <v>21534</v>
      </c>
      <c r="D1301" s="374">
        <v>56.41</v>
      </c>
      <c r="E1301" s="375" t="s">
        <v>22070</v>
      </c>
    </row>
    <row r="1302" spans="1:5" ht="17.100000000000001" customHeight="1">
      <c r="A1302" s="371">
        <v>632</v>
      </c>
      <c r="B1302" s="372" t="s">
        <v>22841</v>
      </c>
      <c r="C1302" s="373" t="s">
        <v>21534</v>
      </c>
      <c r="D1302" s="374">
        <v>82.6</v>
      </c>
    </row>
    <row r="1303" spans="1:5" ht="15" customHeight="1">
      <c r="A1303" s="371">
        <v>625</v>
      </c>
      <c r="B1303" s="372" t="s">
        <v>22842</v>
      </c>
      <c r="C1303" s="373" t="s">
        <v>21534</v>
      </c>
      <c r="D1303" s="374">
        <v>28.1</v>
      </c>
    </row>
    <row r="1304" spans="1:5" ht="15" customHeight="1">
      <c r="A1304" s="371">
        <v>933</v>
      </c>
      <c r="B1304" s="372" t="s">
        <v>22843</v>
      </c>
      <c r="C1304" s="373" t="s">
        <v>21534</v>
      </c>
      <c r="D1304" s="374">
        <v>15.94</v>
      </c>
      <c r="E1304" s="375" t="s">
        <v>22070</v>
      </c>
    </row>
    <row r="1305" spans="1:5" ht="15" customHeight="1">
      <c r="A1305" s="371">
        <v>11104</v>
      </c>
      <c r="B1305" s="372" t="s">
        <v>36733</v>
      </c>
      <c r="C1305" s="373" t="s">
        <v>21534</v>
      </c>
      <c r="D1305" s="374">
        <v>159.96</v>
      </c>
    </row>
    <row r="1306" spans="1:5" ht="15" customHeight="1">
      <c r="A1306" s="371">
        <v>9123</v>
      </c>
      <c r="B1306" s="372" t="s">
        <v>22844</v>
      </c>
      <c r="C1306" s="373" t="s">
        <v>21534</v>
      </c>
      <c r="D1306" s="374">
        <v>74.44</v>
      </c>
    </row>
    <row r="1307" spans="1:5" ht="15" customHeight="1">
      <c r="A1307" s="371">
        <v>1012</v>
      </c>
      <c r="B1307" s="372" t="s">
        <v>22845</v>
      </c>
      <c r="C1307" s="373" t="s">
        <v>21534</v>
      </c>
      <c r="D1307" s="374">
        <v>40.35</v>
      </c>
    </row>
    <row r="1308" spans="1:5" ht="15" customHeight="1">
      <c r="A1308" s="371">
        <v>9207</v>
      </c>
      <c r="B1308" s="372" t="s">
        <v>22846</v>
      </c>
      <c r="C1308" s="373" t="s">
        <v>21534</v>
      </c>
      <c r="D1308" s="374">
        <v>90.47</v>
      </c>
      <c r="E1308" s="375" t="s">
        <v>22070</v>
      </c>
    </row>
    <row r="1309" spans="1:5" ht="15" customHeight="1">
      <c r="A1309" s="371">
        <v>11536</v>
      </c>
      <c r="B1309" s="372" t="s">
        <v>22847</v>
      </c>
      <c r="C1309" s="373" t="s">
        <v>21534</v>
      </c>
      <c r="D1309" s="374">
        <v>66.87</v>
      </c>
    </row>
    <row r="1310" spans="1:5" ht="15" customHeight="1">
      <c r="A1310" s="371">
        <v>9134</v>
      </c>
      <c r="B1310" s="372" t="s">
        <v>22848</v>
      </c>
      <c r="C1310" s="373" t="s">
        <v>21534</v>
      </c>
      <c r="D1310" s="374">
        <v>104.69</v>
      </c>
    </row>
    <row r="1311" spans="1:5" ht="15" customHeight="1">
      <c r="A1311" s="371">
        <v>1013</v>
      </c>
      <c r="B1311" s="372" t="s">
        <v>22849</v>
      </c>
      <c r="C1311" s="373" t="s">
        <v>21534</v>
      </c>
      <c r="D1311" s="374">
        <v>44.93</v>
      </c>
      <c r="E1311" s="375" t="s">
        <v>22070</v>
      </c>
    </row>
    <row r="1312" spans="1:5" ht="15" customHeight="1">
      <c r="A1312" s="371">
        <v>7891</v>
      </c>
      <c r="B1312" s="372" t="s">
        <v>22850</v>
      </c>
      <c r="C1312" s="373" t="s">
        <v>21532</v>
      </c>
      <c r="D1312" s="374">
        <v>56.03</v>
      </c>
      <c r="E1312" s="375" t="s">
        <v>22070</v>
      </c>
    </row>
    <row r="1313" spans="1:5" ht="15" customHeight="1">
      <c r="A1313" s="371">
        <v>4971</v>
      </c>
      <c r="B1313" s="372" t="s">
        <v>43702</v>
      </c>
      <c r="C1313" s="373" t="s">
        <v>21534</v>
      </c>
      <c r="D1313" s="374">
        <v>221.5</v>
      </c>
      <c r="E1313" s="375" t="s">
        <v>22070</v>
      </c>
    </row>
    <row r="1314" spans="1:5" ht="15" customHeight="1">
      <c r="A1314" s="371">
        <v>157</v>
      </c>
      <c r="B1314" s="372" t="s">
        <v>22851</v>
      </c>
      <c r="C1314" s="373" t="s">
        <v>21637</v>
      </c>
      <c r="D1314" s="374">
        <v>105</v>
      </c>
      <c r="E1314" s="375" t="s">
        <v>22070</v>
      </c>
    </row>
    <row r="1315" spans="1:5" ht="17.100000000000001" customHeight="1">
      <c r="A1315" s="371">
        <v>487</v>
      </c>
      <c r="B1315" s="372" t="s">
        <v>22852</v>
      </c>
      <c r="C1315" s="373" t="s">
        <v>21542</v>
      </c>
      <c r="D1315" s="374">
        <v>45.35</v>
      </c>
    </row>
    <row r="1316" spans="1:5" ht="15" customHeight="1">
      <c r="A1316" s="371">
        <v>488</v>
      </c>
      <c r="B1316" s="372" t="s">
        <v>22853</v>
      </c>
      <c r="C1316" s="373" t="s">
        <v>21542</v>
      </c>
      <c r="D1316" s="374">
        <v>83.21</v>
      </c>
      <c r="E1316" s="375" t="s">
        <v>22070</v>
      </c>
    </row>
    <row r="1317" spans="1:5" ht="15" customHeight="1">
      <c r="A1317" s="371">
        <v>8241</v>
      </c>
      <c r="B1317" s="372" t="s">
        <v>22854</v>
      </c>
      <c r="C1317" s="373" t="s">
        <v>21542</v>
      </c>
      <c r="D1317" s="374">
        <v>91.13</v>
      </c>
      <c r="E1317" s="375" t="s">
        <v>22070</v>
      </c>
    </row>
    <row r="1318" spans="1:5" ht="15" customHeight="1">
      <c r="A1318" s="371">
        <v>8287</v>
      </c>
      <c r="B1318" s="372" t="s">
        <v>36734</v>
      </c>
      <c r="C1318" s="373" t="s">
        <v>21637</v>
      </c>
      <c r="D1318" s="374">
        <v>143.02000000000001</v>
      </c>
      <c r="E1318" s="375" t="s">
        <v>22070</v>
      </c>
    </row>
    <row r="1319" spans="1:5" ht="15" customHeight="1">
      <c r="A1319" s="371">
        <v>10067</v>
      </c>
      <c r="B1319" s="372" t="s">
        <v>22855</v>
      </c>
      <c r="C1319" s="373" t="s">
        <v>21637</v>
      </c>
      <c r="D1319" s="374">
        <v>180</v>
      </c>
      <c r="E1319" s="375" t="s">
        <v>22070</v>
      </c>
    </row>
    <row r="1320" spans="1:5" ht="17.100000000000001" customHeight="1">
      <c r="A1320" s="371">
        <v>5015</v>
      </c>
      <c r="B1320" s="372" t="s">
        <v>22856</v>
      </c>
      <c r="C1320" s="373" t="s">
        <v>21637</v>
      </c>
      <c r="D1320" s="374">
        <v>300.3</v>
      </c>
      <c r="E1320" s="375" t="s">
        <v>22070</v>
      </c>
    </row>
    <row r="1321" spans="1:5" ht="15" customHeight="1">
      <c r="A1321" s="371">
        <v>10068</v>
      </c>
      <c r="B1321" s="372" t="s">
        <v>22857</v>
      </c>
      <c r="C1321" s="373" t="s">
        <v>21637</v>
      </c>
      <c r="D1321" s="374">
        <v>240.38</v>
      </c>
      <c r="E1321" s="375" t="s">
        <v>22070</v>
      </c>
    </row>
    <row r="1322" spans="1:5" ht="15" customHeight="1">
      <c r="A1322" s="371">
        <v>8240</v>
      </c>
      <c r="B1322" s="372" t="s">
        <v>22858</v>
      </c>
      <c r="C1322" s="373" t="s">
        <v>21637</v>
      </c>
      <c r="D1322" s="374">
        <v>441</v>
      </c>
      <c r="E1322" s="375" t="s">
        <v>22070</v>
      </c>
    </row>
    <row r="1323" spans="1:5" ht="15" customHeight="1">
      <c r="A1323" s="371">
        <v>8239</v>
      </c>
      <c r="B1323" s="372" t="s">
        <v>36735</v>
      </c>
      <c r="C1323" s="373" t="s">
        <v>21637</v>
      </c>
      <c r="D1323" s="374">
        <v>483</v>
      </c>
      <c r="E1323" s="375" t="s">
        <v>22070</v>
      </c>
    </row>
    <row r="1324" spans="1:5" ht="17.100000000000001" customHeight="1">
      <c r="A1324" s="371">
        <v>8288</v>
      </c>
      <c r="B1324" s="372" t="s">
        <v>22859</v>
      </c>
      <c r="C1324" s="373" t="s">
        <v>21637</v>
      </c>
      <c r="D1324" s="374">
        <v>581.92999999999995</v>
      </c>
    </row>
    <row r="1325" spans="1:5" ht="15" customHeight="1">
      <c r="A1325" s="371">
        <v>8289</v>
      </c>
      <c r="B1325" s="372" t="s">
        <v>22860</v>
      </c>
      <c r="C1325" s="373" t="s">
        <v>21637</v>
      </c>
      <c r="D1325" s="374">
        <v>652.70000000000005</v>
      </c>
      <c r="E1325" s="375" t="s">
        <v>22070</v>
      </c>
    </row>
    <row r="1326" spans="1:5" ht="17.100000000000001" customHeight="1">
      <c r="A1326" s="371">
        <v>11266</v>
      </c>
      <c r="B1326" s="372" t="s">
        <v>22861</v>
      </c>
      <c r="C1326" s="373" t="s">
        <v>21637</v>
      </c>
      <c r="D1326" s="374">
        <v>731.82</v>
      </c>
      <c r="E1326" s="375" t="s">
        <v>22070</v>
      </c>
    </row>
    <row r="1327" spans="1:5" ht="15" customHeight="1">
      <c r="A1327" s="371">
        <v>8952</v>
      </c>
      <c r="B1327" s="372" t="s">
        <v>36736</v>
      </c>
      <c r="C1327" s="373" t="s">
        <v>21542</v>
      </c>
      <c r="D1327" s="374">
        <v>1.1000000000000001</v>
      </c>
      <c r="E1327" s="375" t="s">
        <v>22070</v>
      </c>
    </row>
    <row r="1328" spans="1:5" ht="17.100000000000001" customHeight="1">
      <c r="A1328" s="371">
        <v>8846</v>
      </c>
      <c r="B1328" s="372" t="s">
        <v>22862</v>
      </c>
      <c r="C1328" s="373" t="s">
        <v>22863</v>
      </c>
      <c r="D1328" s="374">
        <v>39.799999999999997</v>
      </c>
      <c r="E1328" s="375" t="s">
        <v>22070</v>
      </c>
    </row>
    <row r="1329" spans="1:5" ht="15" customHeight="1">
      <c r="A1329" s="371">
        <v>1609</v>
      </c>
      <c r="B1329" s="372" t="s">
        <v>36737</v>
      </c>
      <c r="C1329" s="373" t="s">
        <v>22863</v>
      </c>
      <c r="D1329" s="374">
        <v>41.2</v>
      </c>
    </row>
    <row r="1330" spans="1:5" ht="15" customHeight="1">
      <c r="A1330" s="371">
        <v>8845</v>
      </c>
      <c r="B1330" s="372" t="s">
        <v>22864</v>
      </c>
      <c r="C1330" s="373" t="s">
        <v>22863</v>
      </c>
      <c r="D1330" s="374">
        <v>57</v>
      </c>
      <c r="E1330" s="375" t="s">
        <v>22070</v>
      </c>
    </row>
    <row r="1331" spans="1:5" ht="15" customHeight="1">
      <c r="A1331" s="371">
        <v>489</v>
      </c>
      <c r="B1331" s="372" t="s">
        <v>36738</v>
      </c>
      <c r="C1331" s="373" t="s">
        <v>22863</v>
      </c>
      <c r="D1331" s="374">
        <v>20.6</v>
      </c>
    </row>
    <row r="1332" spans="1:5" ht="15" customHeight="1">
      <c r="A1332" s="371">
        <v>12698</v>
      </c>
      <c r="B1332" s="372" t="s">
        <v>22865</v>
      </c>
      <c r="C1332" s="373" t="s">
        <v>21532</v>
      </c>
      <c r="D1332" s="374">
        <v>15178.85</v>
      </c>
    </row>
    <row r="1333" spans="1:5" ht="17.100000000000001" customHeight="1">
      <c r="A1333" s="371">
        <v>584</v>
      </c>
      <c r="B1333" s="372" t="s">
        <v>22866</v>
      </c>
      <c r="C1333" s="373" t="s">
        <v>21532</v>
      </c>
      <c r="D1333" s="374">
        <v>1.95</v>
      </c>
    </row>
    <row r="1334" spans="1:5" ht="17.100000000000001" customHeight="1">
      <c r="A1334" s="371">
        <v>583</v>
      </c>
      <c r="B1334" s="372" t="s">
        <v>22867</v>
      </c>
      <c r="C1334" s="373" t="s">
        <v>21532</v>
      </c>
      <c r="D1334" s="374">
        <v>0.98</v>
      </c>
    </row>
    <row r="1335" spans="1:5" ht="15" customHeight="1">
      <c r="A1335" s="371">
        <v>690</v>
      </c>
      <c r="B1335" s="372" t="s">
        <v>22868</v>
      </c>
      <c r="C1335" s="373" t="s">
        <v>21542</v>
      </c>
      <c r="D1335" s="374">
        <v>70.88</v>
      </c>
      <c r="E1335" s="375" t="s">
        <v>22070</v>
      </c>
    </row>
    <row r="1336" spans="1:5" ht="15" customHeight="1">
      <c r="A1336" s="371">
        <v>2949</v>
      </c>
      <c r="B1336" s="372" t="s">
        <v>36739</v>
      </c>
      <c r="C1336" s="373" t="s">
        <v>21532</v>
      </c>
      <c r="D1336" s="374">
        <v>1612.21</v>
      </c>
    </row>
    <row r="1337" spans="1:5" ht="17.100000000000001" customHeight="1">
      <c r="A1337" s="371">
        <v>1142</v>
      </c>
      <c r="B1337" s="372" t="s">
        <v>36740</v>
      </c>
      <c r="C1337" s="373" t="s">
        <v>21534</v>
      </c>
      <c r="D1337" s="374">
        <v>717.48</v>
      </c>
    </row>
    <row r="1338" spans="1:5" ht="15" customHeight="1">
      <c r="A1338" s="371">
        <v>1129</v>
      </c>
      <c r="B1338" s="372" t="s">
        <v>22869</v>
      </c>
      <c r="C1338" s="373" t="s">
        <v>21534</v>
      </c>
      <c r="D1338" s="374">
        <v>603.32000000000005</v>
      </c>
      <c r="E1338" s="375" t="s">
        <v>22070</v>
      </c>
    </row>
    <row r="1339" spans="1:5" ht="15" customHeight="1">
      <c r="A1339" s="371">
        <v>3396</v>
      </c>
      <c r="B1339" s="372" t="s">
        <v>22870</v>
      </c>
      <c r="C1339" s="373" t="s">
        <v>21534</v>
      </c>
      <c r="D1339" s="374">
        <v>653.08000000000004</v>
      </c>
      <c r="E1339" s="375" t="s">
        <v>22070</v>
      </c>
    </row>
    <row r="1340" spans="1:5" ht="15" customHeight="1">
      <c r="A1340" s="371">
        <v>1130</v>
      </c>
      <c r="B1340" s="372" t="s">
        <v>36741</v>
      </c>
      <c r="C1340" s="373" t="s">
        <v>21534</v>
      </c>
      <c r="D1340" s="374">
        <v>419.27</v>
      </c>
      <c r="E1340" s="375" t="s">
        <v>22070</v>
      </c>
    </row>
    <row r="1341" spans="1:5" ht="25.5" customHeight="1">
      <c r="A1341" s="371">
        <v>1132</v>
      </c>
      <c r="B1341" s="372" t="s">
        <v>22871</v>
      </c>
      <c r="C1341" s="373" t="s">
        <v>21591</v>
      </c>
      <c r="D1341" s="374">
        <v>407.82</v>
      </c>
    </row>
    <row r="1342" spans="1:5" ht="15" customHeight="1">
      <c r="A1342" s="371">
        <v>12482</v>
      </c>
      <c r="B1342" s="372" t="s">
        <v>22872</v>
      </c>
      <c r="C1342" s="373" t="s">
        <v>21534</v>
      </c>
      <c r="D1342" s="374">
        <v>161.97</v>
      </c>
    </row>
    <row r="1343" spans="1:5" ht="15" customHeight="1">
      <c r="A1343" s="371">
        <v>12509</v>
      </c>
      <c r="B1343" s="372" t="s">
        <v>22873</v>
      </c>
      <c r="C1343" s="373" t="s">
        <v>21534</v>
      </c>
      <c r="D1343" s="374">
        <v>60.61</v>
      </c>
    </row>
    <row r="1344" spans="1:5" ht="17.100000000000001" customHeight="1">
      <c r="A1344" s="371">
        <v>2954</v>
      </c>
      <c r="B1344" s="372" t="s">
        <v>36742</v>
      </c>
      <c r="C1344" s="373" t="s">
        <v>21542</v>
      </c>
      <c r="D1344" s="374">
        <v>1212.08</v>
      </c>
    </row>
    <row r="1345" spans="1:5" ht="15" customHeight="1">
      <c r="A1345" s="371">
        <v>11537</v>
      </c>
      <c r="B1345" s="372" t="s">
        <v>22874</v>
      </c>
      <c r="C1345" s="373" t="s">
        <v>21534</v>
      </c>
      <c r="D1345" s="374">
        <v>587.42999999999995</v>
      </c>
      <c r="E1345" s="375" t="s">
        <v>22070</v>
      </c>
    </row>
    <row r="1346" spans="1:5" ht="17.100000000000001" customHeight="1">
      <c r="A1346" s="371">
        <v>1151</v>
      </c>
      <c r="B1346" s="372" t="s">
        <v>22875</v>
      </c>
      <c r="C1346" s="373" t="s">
        <v>21591</v>
      </c>
      <c r="D1346" s="374">
        <v>382.8</v>
      </c>
    </row>
    <row r="1347" spans="1:5" ht="15" customHeight="1">
      <c r="A1347" s="371">
        <v>9892</v>
      </c>
      <c r="B1347" s="372" t="s">
        <v>36743</v>
      </c>
      <c r="C1347" s="373" t="s">
        <v>21534</v>
      </c>
      <c r="D1347" s="374">
        <v>1867.46</v>
      </c>
      <c r="E1347" s="375" t="s">
        <v>22070</v>
      </c>
    </row>
    <row r="1348" spans="1:5" ht="15" customHeight="1">
      <c r="A1348" s="371">
        <v>1140</v>
      </c>
      <c r="B1348" s="372" t="s">
        <v>22876</v>
      </c>
      <c r="C1348" s="373" t="s">
        <v>21534</v>
      </c>
      <c r="D1348" s="374">
        <v>789.74</v>
      </c>
    </row>
    <row r="1349" spans="1:5" ht="15" customHeight="1">
      <c r="A1349" s="371">
        <v>4532</v>
      </c>
      <c r="B1349" s="372" t="s">
        <v>36744</v>
      </c>
      <c r="C1349" s="373" t="s">
        <v>21535</v>
      </c>
      <c r="D1349" s="374">
        <v>6006</v>
      </c>
    </row>
    <row r="1350" spans="1:5" ht="15" customHeight="1">
      <c r="A1350" s="371">
        <v>1623</v>
      </c>
      <c r="B1350" s="372" t="s">
        <v>22877</v>
      </c>
      <c r="C1350" s="373" t="s">
        <v>21542</v>
      </c>
      <c r="D1350" s="374">
        <v>25.37</v>
      </c>
    </row>
    <row r="1351" spans="1:5" ht="15" customHeight="1">
      <c r="A1351" s="371">
        <v>13701</v>
      </c>
      <c r="B1351" s="372" t="s">
        <v>21693</v>
      </c>
      <c r="C1351" s="373" t="s">
        <v>21532</v>
      </c>
      <c r="D1351" s="374">
        <v>2842.28</v>
      </c>
    </row>
    <row r="1352" spans="1:5" ht="34.15" customHeight="1">
      <c r="A1352" s="371">
        <v>13704</v>
      </c>
      <c r="B1352" s="372" t="s">
        <v>21694</v>
      </c>
      <c r="C1352" s="373" t="s">
        <v>21532</v>
      </c>
      <c r="D1352" s="374">
        <v>3571.03</v>
      </c>
    </row>
    <row r="1353" spans="1:5" ht="17.100000000000001" customHeight="1">
      <c r="A1353" s="371">
        <v>13702</v>
      </c>
      <c r="B1353" s="372" t="s">
        <v>21695</v>
      </c>
      <c r="C1353" s="373" t="s">
        <v>21532</v>
      </c>
      <c r="D1353" s="374">
        <v>3352.43</v>
      </c>
    </row>
    <row r="1354" spans="1:5" ht="17.100000000000001" customHeight="1">
      <c r="A1354" s="371">
        <v>13703</v>
      </c>
      <c r="B1354" s="372" t="s">
        <v>21696</v>
      </c>
      <c r="C1354" s="373" t="s">
        <v>21532</v>
      </c>
      <c r="D1354" s="374">
        <v>4073.91</v>
      </c>
    </row>
    <row r="1355" spans="1:5" ht="17.100000000000001" customHeight="1">
      <c r="A1355" s="371">
        <v>13193</v>
      </c>
      <c r="B1355" s="372" t="s">
        <v>36745</v>
      </c>
      <c r="C1355" s="373" t="s">
        <v>21532</v>
      </c>
      <c r="D1355" s="374">
        <v>15858.38</v>
      </c>
      <c r="E1355" s="375" t="s">
        <v>22070</v>
      </c>
    </row>
    <row r="1356" spans="1:5" ht="17.100000000000001" customHeight="1">
      <c r="A1356" s="371">
        <v>7966</v>
      </c>
      <c r="B1356" s="372" t="s">
        <v>36746</v>
      </c>
      <c r="C1356" s="373" t="s">
        <v>21532</v>
      </c>
      <c r="D1356" s="374">
        <v>351.76</v>
      </c>
      <c r="E1356" s="375" t="s">
        <v>22070</v>
      </c>
    </row>
    <row r="1357" spans="1:5" ht="17.100000000000001" customHeight="1">
      <c r="A1357" s="371">
        <v>7967</v>
      </c>
      <c r="B1357" s="372" t="s">
        <v>36747</v>
      </c>
      <c r="C1357" s="373" t="s">
        <v>21532</v>
      </c>
      <c r="D1357" s="374">
        <v>376.66</v>
      </c>
      <c r="E1357" s="375" t="s">
        <v>22070</v>
      </c>
    </row>
    <row r="1358" spans="1:5" ht="15" customHeight="1">
      <c r="A1358" s="371">
        <v>1805</v>
      </c>
      <c r="B1358" s="372" t="s">
        <v>36748</v>
      </c>
      <c r="C1358" s="373" t="s">
        <v>21532</v>
      </c>
      <c r="D1358" s="374">
        <v>194.23</v>
      </c>
      <c r="E1358" s="375" t="s">
        <v>22070</v>
      </c>
    </row>
    <row r="1359" spans="1:5" ht="17.100000000000001" customHeight="1">
      <c r="A1359" s="371">
        <v>1806</v>
      </c>
      <c r="B1359" s="372" t="s">
        <v>36749</v>
      </c>
      <c r="C1359" s="373" t="s">
        <v>21532</v>
      </c>
      <c r="D1359" s="374">
        <v>195.95</v>
      </c>
      <c r="E1359" s="375" t="s">
        <v>22070</v>
      </c>
    </row>
    <row r="1360" spans="1:5" ht="17.100000000000001" customHeight="1">
      <c r="A1360" s="371">
        <v>1807</v>
      </c>
      <c r="B1360" s="372" t="s">
        <v>36750</v>
      </c>
      <c r="C1360" s="373" t="s">
        <v>21532</v>
      </c>
      <c r="D1360" s="374">
        <v>213.69</v>
      </c>
      <c r="E1360" s="375" t="s">
        <v>22070</v>
      </c>
    </row>
    <row r="1361" spans="1:5" ht="15" customHeight="1">
      <c r="A1361" s="371">
        <v>8642</v>
      </c>
      <c r="B1361" s="372" t="s">
        <v>22878</v>
      </c>
      <c r="C1361" s="373" t="s">
        <v>21532</v>
      </c>
      <c r="D1361" s="374">
        <v>223.85</v>
      </c>
      <c r="E1361" s="375" t="s">
        <v>22070</v>
      </c>
    </row>
    <row r="1362" spans="1:5" ht="15" customHeight="1">
      <c r="A1362" s="371">
        <v>1808</v>
      </c>
      <c r="B1362" s="372" t="s">
        <v>36751</v>
      </c>
      <c r="C1362" s="373" t="s">
        <v>21532</v>
      </c>
      <c r="D1362" s="374">
        <v>299</v>
      </c>
      <c r="E1362" s="375" t="s">
        <v>22070</v>
      </c>
    </row>
    <row r="1363" spans="1:5" ht="17.100000000000001" customHeight="1">
      <c r="A1363" s="371">
        <v>1809</v>
      </c>
      <c r="B1363" s="372" t="s">
        <v>36752</v>
      </c>
      <c r="C1363" s="373" t="s">
        <v>21532</v>
      </c>
      <c r="D1363" s="374">
        <v>339</v>
      </c>
      <c r="E1363" s="375" t="s">
        <v>22070</v>
      </c>
    </row>
    <row r="1364" spans="1:5" ht="15" customHeight="1">
      <c r="A1364" s="371">
        <v>1810</v>
      </c>
      <c r="B1364" s="372" t="s">
        <v>22879</v>
      </c>
      <c r="C1364" s="373" t="s">
        <v>21532</v>
      </c>
      <c r="D1364" s="374">
        <v>177.83</v>
      </c>
      <c r="E1364" s="375" t="s">
        <v>22070</v>
      </c>
    </row>
    <row r="1365" spans="1:5" ht="15" customHeight="1">
      <c r="A1365" s="371">
        <v>1811</v>
      </c>
      <c r="B1365" s="372" t="s">
        <v>22880</v>
      </c>
      <c r="C1365" s="373" t="s">
        <v>21532</v>
      </c>
      <c r="D1365" s="374">
        <v>184.54</v>
      </c>
    </row>
    <row r="1366" spans="1:5" ht="15" customHeight="1">
      <c r="A1366" s="371">
        <v>3350</v>
      </c>
      <c r="B1366" s="372" t="s">
        <v>36753</v>
      </c>
      <c r="C1366" s="373" t="s">
        <v>21539</v>
      </c>
      <c r="D1366" s="374">
        <v>196.17</v>
      </c>
      <c r="E1366" s="375" t="s">
        <v>22070</v>
      </c>
    </row>
    <row r="1367" spans="1:5" ht="15" customHeight="1">
      <c r="A1367" s="371">
        <v>8966</v>
      </c>
      <c r="B1367" s="372" t="s">
        <v>22881</v>
      </c>
      <c r="C1367" s="373" t="s">
        <v>21591</v>
      </c>
      <c r="D1367" s="374">
        <v>428.43</v>
      </c>
      <c r="E1367" s="375" t="s">
        <v>22070</v>
      </c>
    </row>
    <row r="1368" spans="1:5" ht="15" customHeight="1">
      <c r="A1368" s="371">
        <v>1827</v>
      </c>
      <c r="B1368" s="372" t="s">
        <v>22882</v>
      </c>
      <c r="C1368" s="373" t="s">
        <v>21532</v>
      </c>
      <c r="D1368" s="374">
        <v>819.01</v>
      </c>
      <c r="E1368" s="375" t="s">
        <v>22070</v>
      </c>
    </row>
    <row r="1369" spans="1:5" ht="15" customHeight="1">
      <c r="A1369" s="371">
        <v>1823</v>
      </c>
      <c r="B1369" s="372" t="s">
        <v>22883</v>
      </c>
      <c r="C1369" s="373" t="s">
        <v>21532</v>
      </c>
      <c r="D1369" s="374">
        <v>675.4</v>
      </c>
      <c r="E1369" s="375" t="s">
        <v>22070</v>
      </c>
    </row>
    <row r="1370" spans="1:5" ht="15" customHeight="1">
      <c r="A1370" s="371">
        <v>1824</v>
      </c>
      <c r="B1370" s="372" t="s">
        <v>22884</v>
      </c>
      <c r="C1370" s="373" t="s">
        <v>21532</v>
      </c>
      <c r="D1370" s="374">
        <v>697.4</v>
      </c>
      <c r="E1370" s="375" t="s">
        <v>22070</v>
      </c>
    </row>
    <row r="1371" spans="1:5" ht="15" customHeight="1">
      <c r="A1371" s="371">
        <v>1825</v>
      </c>
      <c r="B1371" s="372" t="s">
        <v>22885</v>
      </c>
      <c r="C1371" s="373" t="s">
        <v>21532</v>
      </c>
      <c r="D1371" s="374">
        <v>822.62</v>
      </c>
      <c r="E1371" s="375" t="s">
        <v>22070</v>
      </c>
    </row>
    <row r="1372" spans="1:5" ht="15" customHeight="1">
      <c r="A1372" s="371">
        <v>1826</v>
      </c>
      <c r="B1372" s="372" t="s">
        <v>22886</v>
      </c>
      <c r="C1372" s="373" t="s">
        <v>21532</v>
      </c>
      <c r="D1372" s="374">
        <v>1075.9000000000001</v>
      </c>
    </row>
    <row r="1373" spans="1:5" ht="15" customHeight="1">
      <c r="A1373" s="371">
        <v>13065</v>
      </c>
      <c r="B1373" s="372" t="s">
        <v>22887</v>
      </c>
      <c r="C1373" s="373" t="s">
        <v>21534</v>
      </c>
      <c r="D1373" s="374">
        <v>633.39</v>
      </c>
    </row>
    <row r="1374" spans="1:5" ht="15" customHeight="1">
      <c r="A1374" s="371">
        <v>8929</v>
      </c>
      <c r="B1374" s="372" t="s">
        <v>22888</v>
      </c>
      <c r="C1374" s="373" t="s">
        <v>21534</v>
      </c>
      <c r="D1374" s="374">
        <v>414.97</v>
      </c>
      <c r="E1374" s="375" t="s">
        <v>22070</v>
      </c>
    </row>
    <row r="1375" spans="1:5" ht="15" customHeight="1">
      <c r="A1375" s="371">
        <v>12507</v>
      </c>
      <c r="B1375" s="372" t="s">
        <v>22889</v>
      </c>
      <c r="C1375" s="373" t="s">
        <v>21534</v>
      </c>
      <c r="D1375" s="374">
        <v>419.27</v>
      </c>
      <c r="E1375" s="375" t="s">
        <v>22070</v>
      </c>
    </row>
    <row r="1376" spans="1:5" ht="15" customHeight="1">
      <c r="A1376" s="371">
        <v>1819</v>
      </c>
      <c r="B1376" s="372" t="s">
        <v>22890</v>
      </c>
      <c r="C1376" s="373" t="s">
        <v>21534</v>
      </c>
      <c r="D1376" s="374">
        <v>413.55</v>
      </c>
      <c r="E1376" s="375" t="s">
        <v>22070</v>
      </c>
    </row>
    <row r="1377" spans="1:5" ht="15" customHeight="1">
      <c r="A1377" s="371">
        <v>5017</v>
      </c>
      <c r="B1377" s="372" t="s">
        <v>22891</v>
      </c>
      <c r="C1377" s="373" t="s">
        <v>21532</v>
      </c>
      <c r="D1377" s="374">
        <v>285</v>
      </c>
      <c r="E1377" s="375" t="s">
        <v>22070</v>
      </c>
    </row>
    <row r="1378" spans="1:5" ht="15" customHeight="1">
      <c r="A1378" s="371">
        <v>5016</v>
      </c>
      <c r="B1378" s="372" t="s">
        <v>22892</v>
      </c>
      <c r="C1378" s="373" t="s">
        <v>21532</v>
      </c>
      <c r="D1378" s="374">
        <v>289.5</v>
      </c>
    </row>
    <row r="1379" spans="1:5" ht="15" customHeight="1">
      <c r="A1379" s="371">
        <v>4699</v>
      </c>
      <c r="B1379" s="372" t="s">
        <v>22893</v>
      </c>
      <c r="C1379" s="373" t="s">
        <v>21532</v>
      </c>
      <c r="D1379" s="374">
        <v>296</v>
      </c>
    </row>
    <row r="1380" spans="1:5" ht="15" customHeight="1">
      <c r="A1380" s="371">
        <v>13755</v>
      </c>
      <c r="B1380" s="372" t="s">
        <v>30214</v>
      </c>
      <c r="C1380" s="373" t="s">
        <v>21532</v>
      </c>
      <c r="D1380" s="374">
        <v>395.6</v>
      </c>
    </row>
    <row r="1381" spans="1:5" ht="15" customHeight="1">
      <c r="A1381" s="371">
        <v>1829</v>
      </c>
      <c r="B1381" s="372" t="s">
        <v>22894</v>
      </c>
      <c r="C1381" s="373" t="s">
        <v>21532</v>
      </c>
      <c r="D1381" s="374">
        <v>72.430000000000007</v>
      </c>
    </row>
    <row r="1382" spans="1:5" ht="15" customHeight="1">
      <c r="A1382" s="371">
        <v>1830</v>
      </c>
      <c r="B1382" s="372" t="s">
        <v>22895</v>
      </c>
      <c r="C1382" s="373" t="s">
        <v>21532</v>
      </c>
      <c r="D1382" s="374">
        <v>76.58</v>
      </c>
    </row>
    <row r="1383" spans="1:5" ht="15" customHeight="1">
      <c r="A1383" s="371">
        <v>1831</v>
      </c>
      <c r="B1383" s="372" t="s">
        <v>22896</v>
      </c>
      <c r="C1383" s="373" t="s">
        <v>21532</v>
      </c>
      <c r="D1383" s="374">
        <v>86.83</v>
      </c>
    </row>
    <row r="1384" spans="1:5" ht="17.100000000000001" customHeight="1">
      <c r="A1384" s="371">
        <v>1844</v>
      </c>
      <c r="B1384" s="372" t="s">
        <v>22897</v>
      </c>
      <c r="C1384" s="373" t="s">
        <v>21534</v>
      </c>
      <c r="D1384" s="374">
        <v>0.01</v>
      </c>
    </row>
    <row r="1385" spans="1:5" ht="15" customHeight="1">
      <c r="A1385" s="371">
        <v>1881</v>
      </c>
      <c r="B1385" s="372" t="s">
        <v>22898</v>
      </c>
      <c r="C1385" s="373" t="s">
        <v>21534</v>
      </c>
      <c r="D1385" s="374">
        <v>389.56</v>
      </c>
      <c r="E1385" s="375" t="s">
        <v>22070</v>
      </c>
    </row>
    <row r="1386" spans="1:5" ht="15" customHeight="1">
      <c r="A1386" s="371">
        <v>1882</v>
      </c>
      <c r="B1386" s="372" t="s">
        <v>21697</v>
      </c>
      <c r="C1386" s="373" t="s">
        <v>21534</v>
      </c>
      <c r="D1386" s="374">
        <v>389.56</v>
      </c>
    </row>
    <row r="1387" spans="1:5" ht="15" customHeight="1">
      <c r="A1387" s="371">
        <v>4225</v>
      </c>
      <c r="B1387" s="372" t="s">
        <v>36754</v>
      </c>
      <c r="C1387" s="373" t="s">
        <v>21591</v>
      </c>
      <c r="D1387" s="374">
        <v>207.18</v>
      </c>
      <c r="E1387" s="375" t="s">
        <v>22070</v>
      </c>
    </row>
    <row r="1388" spans="1:5" ht="17.100000000000001" customHeight="1">
      <c r="A1388" s="371">
        <v>2006</v>
      </c>
      <c r="B1388" s="372" t="s">
        <v>22047</v>
      </c>
      <c r="C1388" s="373" t="s">
        <v>21542</v>
      </c>
      <c r="D1388" s="374">
        <v>7.18</v>
      </c>
      <c r="E1388" s="375" t="s">
        <v>22070</v>
      </c>
    </row>
    <row r="1389" spans="1:5" ht="15" customHeight="1">
      <c r="A1389" s="371">
        <v>4185</v>
      </c>
      <c r="B1389" s="372" t="s">
        <v>22048</v>
      </c>
      <c r="C1389" s="373" t="s">
        <v>21542</v>
      </c>
      <c r="D1389" s="374">
        <v>30.48</v>
      </c>
      <c r="E1389" s="375" t="s">
        <v>22070</v>
      </c>
    </row>
    <row r="1390" spans="1:5" ht="15" customHeight="1">
      <c r="A1390" s="371">
        <v>1020</v>
      </c>
      <c r="B1390" s="372" t="s">
        <v>22899</v>
      </c>
      <c r="C1390" s="373" t="s">
        <v>21534</v>
      </c>
      <c r="D1390" s="374">
        <v>199.9</v>
      </c>
      <c r="E1390" s="375" t="s">
        <v>22070</v>
      </c>
    </row>
    <row r="1391" spans="1:5" ht="15" customHeight="1">
      <c r="A1391" s="371">
        <v>2956</v>
      </c>
      <c r="B1391" s="372" t="s">
        <v>36755</v>
      </c>
      <c r="C1391" s="373" t="s">
        <v>21534</v>
      </c>
      <c r="D1391" s="374">
        <v>199.9</v>
      </c>
    </row>
    <row r="1392" spans="1:5" ht="15" customHeight="1">
      <c r="A1392" s="371">
        <v>1022</v>
      </c>
      <c r="B1392" s="372" t="s">
        <v>22900</v>
      </c>
      <c r="C1392" s="373" t="s">
        <v>21534</v>
      </c>
      <c r="D1392" s="374">
        <v>25.2</v>
      </c>
    </row>
    <row r="1393" spans="1:5" ht="15" customHeight="1">
      <c r="A1393" s="371">
        <v>1296</v>
      </c>
      <c r="B1393" s="372" t="s">
        <v>22901</v>
      </c>
      <c r="C1393" s="373" t="s">
        <v>21534</v>
      </c>
      <c r="D1393" s="374">
        <v>120</v>
      </c>
      <c r="E1393" s="375" t="s">
        <v>22070</v>
      </c>
    </row>
    <row r="1394" spans="1:5" ht="15" customHeight="1">
      <c r="A1394" s="371">
        <v>1297</v>
      </c>
      <c r="B1394" s="372" t="s">
        <v>22902</v>
      </c>
      <c r="C1394" s="373" t="s">
        <v>21534</v>
      </c>
      <c r="D1394" s="374">
        <v>66.25</v>
      </c>
      <c r="E1394" s="375" t="s">
        <v>22070</v>
      </c>
    </row>
    <row r="1395" spans="1:5" ht="15" customHeight="1">
      <c r="A1395" s="371">
        <v>3395</v>
      </c>
      <c r="B1395" s="372" t="s">
        <v>22903</v>
      </c>
      <c r="C1395" s="373" t="s">
        <v>21534</v>
      </c>
      <c r="D1395" s="374">
        <v>201.98</v>
      </c>
    </row>
    <row r="1396" spans="1:5" ht="17.100000000000001" customHeight="1">
      <c r="A1396" s="371">
        <v>10185</v>
      </c>
      <c r="B1396" s="372" t="s">
        <v>22904</v>
      </c>
      <c r="C1396" s="373" t="s">
        <v>21536</v>
      </c>
      <c r="D1396" s="374">
        <v>2049.6999999999998</v>
      </c>
    </row>
    <row r="1397" spans="1:5" ht="17.100000000000001" customHeight="1">
      <c r="A1397" s="371">
        <v>3090</v>
      </c>
      <c r="B1397" s="372" t="s">
        <v>22905</v>
      </c>
      <c r="C1397" s="373" t="s">
        <v>21591</v>
      </c>
      <c r="D1397" s="374">
        <v>40.99</v>
      </c>
    </row>
    <row r="1398" spans="1:5" ht="15" customHeight="1">
      <c r="A1398" s="371">
        <v>4693</v>
      </c>
      <c r="B1398" s="372" t="s">
        <v>22906</v>
      </c>
      <c r="C1398" s="373" t="s">
        <v>21532</v>
      </c>
      <c r="D1398" s="374">
        <v>26.11</v>
      </c>
    </row>
    <row r="1399" spans="1:5" ht="15" customHeight="1">
      <c r="A1399" s="371">
        <v>2509</v>
      </c>
      <c r="B1399" s="372" t="s">
        <v>36756</v>
      </c>
      <c r="C1399" s="373" t="s">
        <v>21532</v>
      </c>
      <c r="D1399" s="374">
        <v>783.36</v>
      </c>
      <c r="E1399" s="375" t="s">
        <v>22070</v>
      </c>
    </row>
    <row r="1400" spans="1:5" ht="15" customHeight="1">
      <c r="A1400" s="371">
        <v>11646</v>
      </c>
      <c r="B1400" s="372" t="s">
        <v>36757</v>
      </c>
      <c r="C1400" s="373" t="s">
        <v>21532</v>
      </c>
      <c r="D1400" s="374">
        <v>613.20000000000005</v>
      </c>
    </row>
    <row r="1401" spans="1:5" ht="15" customHeight="1">
      <c r="A1401" s="371">
        <v>12526</v>
      </c>
      <c r="B1401" s="372" t="s">
        <v>22907</v>
      </c>
      <c r="C1401" s="373" t="s">
        <v>21535</v>
      </c>
      <c r="D1401" s="374">
        <v>3570</v>
      </c>
    </row>
    <row r="1402" spans="1:5" ht="15" customHeight="1">
      <c r="A1402" s="371">
        <v>9823</v>
      </c>
      <c r="B1402" s="372" t="s">
        <v>22908</v>
      </c>
      <c r="C1402" s="373" t="s">
        <v>21532</v>
      </c>
      <c r="D1402" s="374">
        <v>181.18</v>
      </c>
      <c r="E1402" s="375" t="s">
        <v>22070</v>
      </c>
    </row>
    <row r="1403" spans="1:5" ht="15" customHeight="1">
      <c r="A1403" s="371">
        <v>3214</v>
      </c>
      <c r="B1403" s="372" t="s">
        <v>22909</v>
      </c>
      <c r="C1403" s="373" t="s">
        <v>21542</v>
      </c>
      <c r="D1403" s="374">
        <v>8.34</v>
      </c>
    </row>
    <row r="1404" spans="1:5" ht="15" customHeight="1">
      <c r="A1404" s="371">
        <v>11969</v>
      </c>
      <c r="B1404" s="372" t="s">
        <v>22910</v>
      </c>
      <c r="C1404" s="373" t="s">
        <v>21542</v>
      </c>
      <c r="D1404" s="374">
        <v>12.29</v>
      </c>
    </row>
    <row r="1405" spans="1:5" ht="15" customHeight="1">
      <c r="A1405" s="371">
        <v>4113</v>
      </c>
      <c r="B1405" s="372" t="s">
        <v>22911</v>
      </c>
      <c r="C1405" s="373" t="s">
        <v>21542</v>
      </c>
      <c r="D1405" s="374">
        <v>17.13</v>
      </c>
    </row>
    <row r="1406" spans="1:5" ht="15" customHeight="1">
      <c r="A1406" s="371">
        <v>3215</v>
      </c>
      <c r="B1406" s="372" t="s">
        <v>22912</v>
      </c>
      <c r="C1406" s="373" t="s">
        <v>21542</v>
      </c>
      <c r="D1406" s="374">
        <v>41.28</v>
      </c>
      <c r="E1406" s="375" t="s">
        <v>22070</v>
      </c>
    </row>
    <row r="1407" spans="1:5" ht="15" customHeight="1">
      <c r="A1407" s="371">
        <v>3216</v>
      </c>
      <c r="B1407" s="372" t="s">
        <v>22913</v>
      </c>
      <c r="C1407" s="373" t="s">
        <v>21542</v>
      </c>
      <c r="D1407" s="374">
        <v>77.86</v>
      </c>
    </row>
    <row r="1408" spans="1:5" ht="15" customHeight="1">
      <c r="A1408" s="371">
        <v>3311</v>
      </c>
      <c r="B1408" s="372" t="s">
        <v>22914</v>
      </c>
      <c r="C1408" s="373" t="s">
        <v>21542</v>
      </c>
      <c r="D1408" s="374">
        <v>123.19</v>
      </c>
      <c r="E1408" s="375" t="s">
        <v>22070</v>
      </c>
    </row>
    <row r="1409" spans="1:5" ht="15" customHeight="1">
      <c r="A1409" s="371">
        <v>8933</v>
      </c>
      <c r="B1409" s="372" t="s">
        <v>22915</v>
      </c>
      <c r="C1409" s="373" t="s">
        <v>21542</v>
      </c>
      <c r="D1409" s="374">
        <v>230</v>
      </c>
    </row>
    <row r="1410" spans="1:5" ht="15" customHeight="1">
      <c r="A1410" s="371">
        <v>9458</v>
      </c>
      <c r="B1410" s="372" t="s">
        <v>22916</v>
      </c>
      <c r="C1410" s="373" t="s">
        <v>21534</v>
      </c>
      <c r="D1410" s="374">
        <v>34.31</v>
      </c>
      <c r="E1410" s="375" t="s">
        <v>22070</v>
      </c>
    </row>
    <row r="1411" spans="1:5" ht="15" customHeight="1">
      <c r="A1411" s="371">
        <v>3382</v>
      </c>
      <c r="B1411" s="372" t="s">
        <v>22917</v>
      </c>
      <c r="C1411" s="373" t="s">
        <v>21542</v>
      </c>
      <c r="D1411" s="374">
        <v>2.41</v>
      </c>
    </row>
    <row r="1412" spans="1:5" ht="15" customHeight="1">
      <c r="A1412" s="371">
        <v>3169</v>
      </c>
      <c r="B1412" s="372" t="s">
        <v>22918</v>
      </c>
      <c r="C1412" s="373" t="s">
        <v>21542</v>
      </c>
      <c r="D1412" s="374">
        <v>104.75</v>
      </c>
      <c r="E1412" s="375" t="s">
        <v>22070</v>
      </c>
    </row>
    <row r="1413" spans="1:5" ht="15" customHeight="1">
      <c r="A1413" s="371">
        <v>923</v>
      </c>
      <c r="B1413" s="372" t="s">
        <v>22919</v>
      </c>
      <c r="C1413" s="373" t="s">
        <v>21532</v>
      </c>
      <c r="D1413" s="374">
        <v>6.09</v>
      </c>
      <c r="E1413" s="375" t="s">
        <v>22070</v>
      </c>
    </row>
    <row r="1414" spans="1:5" ht="15" customHeight="1">
      <c r="A1414" s="371">
        <v>924</v>
      </c>
      <c r="B1414" s="372" t="s">
        <v>22920</v>
      </c>
      <c r="C1414" s="373" t="s">
        <v>21532</v>
      </c>
      <c r="D1414" s="374">
        <v>8</v>
      </c>
      <c r="E1414" s="375" t="s">
        <v>22070</v>
      </c>
    </row>
    <row r="1415" spans="1:5" ht="15" customHeight="1">
      <c r="A1415" s="371">
        <v>2592</v>
      </c>
      <c r="B1415" s="372" t="s">
        <v>22921</v>
      </c>
      <c r="C1415" s="373" t="s">
        <v>21542</v>
      </c>
      <c r="D1415" s="374">
        <v>21.66</v>
      </c>
      <c r="E1415" s="375" t="s">
        <v>22070</v>
      </c>
    </row>
    <row r="1416" spans="1:5" ht="15" customHeight="1">
      <c r="A1416" s="371">
        <v>1560</v>
      </c>
      <c r="B1416" s="372" t="s">
        <v>22922</v>
      </c>
      <c r="C1416" s="373" t="s">
        <v>21542</v>
      </c>
      <c r="D1416" s="374">
        <v>21.66</v>
      </c>
    </row>
    <row r="1417" spans="1:5" ht="15" customHeight="1">
      <c r="A1417" s="371">
        <v>2746</v>
      </c>
      <c r="B1417" s="372" t="s">
        <v>22923</v>
      </c>
      <c r="C1417" s="373" t="s">
        <v>21542</v>
      </c>
      <c r="D1417" s="374">
        <v>32.49</v>
      </c>
    </row>
    <row r="1418" spans="1:5" ht="15" customHeight="1">
      <c r="A1418" s="371">
        <v>7960</v>
      </c>
      <c r="B1418" s="372" t="s">
        <v>22924</v>
      </c>
      <c r="C1418" s="373" t="s">
        <v>21542</v>
      </c>
      <c r="D1418" s="374">
        <v>43.33</v>
      </c>
    </row>
    <row r="1419" spans="1:5" ht="15" customHeight="1">
      <c r="A1419" s="371">
        <v>3089</v>
      </c>
      <c r="B1419" s="372" t="s">
        <v>22925</v>
      </c>
      <c r="C1419" s="373" t="s">
        <v>21536</v>
      </c>
      <c r="D1419" s="374">
        <v>8417.49</v>
      </c>
    </row>
    <row r="1420" spans="1:5" ht="17.100000000000001" customHeight="1">
      <c r="A1420" s="371">
        <v>8693</v>
      </c>
      <c r="B1420" s="372" t="s">
        <v>22926</v>
      </c>
      <c r="C1420" s="373" t="s">
        <v>21536</v>
      </c>
      <c r="D1420" s="374">
        <v>3016.87</v>
      </c>
      <c r="E1420" s="375" t="s">
        <v>22070</v>
      </c>
    </row>
    <row r="1421" spans="1:5" ht="15" customHeight="1">
      <c r="A1421" s="371">
        <v>11190</v>
      </c>
      <c r="B1421" s="372" t="s">
        <v>22927</v>
      </c>
      <c r="C1421" s="373" t="s">
        <v>21542</v>
      </c>
      <c r="D1421" s="374">
        <v>12.4</v>
      </c>
      <c r="E1421" s="375" t="s">
        <v>22070</v>
      </c>
    </row>
    <row r="1422" spans="1:5" ht="15" customHeight="1">
      <c r="A1422" s="371">
        <v>11191</v>
      </c>
      <c r="B1422" s="372" t="s">
        <v>22928</v>
      </c>
      <c r="C1422" s="373" t="s">
        <v>21542</v>
      </c>
      <c r="D1422" s="374">
        <v>23.88</v>
      </c>
      <c r="E1422" s="375" t="s">
        <v>22070</v>
      </c>
    </row>
    <row r="1423" spans="1:5" ht="15" customHeight="1">
      <c r="A1423" s="371">
        <v>11192</v>
      </c>
      <c r="B1423" s="372" t="s">
        <v>36758</v>
      </c>
      <c r="C1423" s="373" t="s">
        <v>21542</v>
      </c>
      <c r="D1423" s="374">
        <v>137.13</v>
      </c>
      <c r="E1423" s="375" t="s">
        <v>22070</v>
      </c>
    </row>
    <row r="1424" spans="1:5" ht="15" customHeight="1">
      <c r="A1424" s="371">
        <v>2847</v>
      </c>
      <c r="B1424" s="372" t="s">
        <v>22929</v>
      </c>
      <c r="C1424" s="373" t="s">
        <v>21535</v>
      </c>
      <c r="D1424" s="374">
        <v>3016.87</v>
      </c>
      <c r="E1424" s="375" t="s">
        <v>22070</v>
      </c>
    </row>
    <row r="1425" spans="1:5" ht="15" customHeight="1">
      <c r="A1425" s="371">
        <v>3186</v>
      </c>
      <c r="B1425" s="372" t="s">
        <v>22930</v>
      </c>
      <c r="C1425" s="373" t="s">
        <v>21534</v>
      </c>
      <c r="D1425" s="374">
        <v>21.52</v>
      </c>
      <c r="E1425" s="375" t="s">
        <v>22070</v>
      </c>
    </row>
    <row r="1426" spans="1:5" ht="15" customHeight="1">
      <c r="A1426" s="371">
        <v>2701</v>
      </c>
      <c r="B1426" s="372" t="s">
        <v>22931</v>
      </c>
      <c r="C1426" s="373" t="s">
        <v>21535</v>
      </c>
      <c r="D1426" s="374">
        <v>7750</v>
      </c>
      <c r="E1426" s="375" t="s">
        <v>22070</v>
      </c>
    </row>
    <row r="1427" spans="1:5" ht="15" customHeight="1">
      <c r="A1427" s="371">
        <v>1558</v>
      </c>
      <c r="B1427" s="372" t="s">
        <v>22932</v>
      </c>
      <c r="C1427" s="373" t="s">
        <v>21535</v>
      </c>
      <c r="D1427" s="374">
        <v>3296</v>
      </c>
    </row>
    <row r="1428" spans="1:5" ht="15" customHeight="1">
      <c r="A1428" s="371">
        <v>1559</v>
      </c>
      <c r="B1428" s="372" t="s">
        <v>22933</v>
      </c>
      <c r="C1428" s="373" t="s">
        <v>21542</v>
      </c>
      <c r="D1428" s="374">
        <v>4.68</v>
      </c>
    </row>
    <row r="1429" spans="1:5" ht="15" customHeight="1">
      <c r="A1429" s="371">
        <v>4229</v>
      </c>
      <c r="B1429" s="372" t="s">
        <v>22934</v>
      </c>
      <c r="C1429" s="373" t="s">
        <v>21536</v>
      </c>
      <c r="D1429" s="374">
        <v>8599</v>
      </c>
      <c r="E1429" s="375" t="s">
        <v>22070</v>
      </c>
    </row>
    <row r="1430" spans="1:5" ht="15" customHeight="1">
      <c r="A1430" s="371">
        <v>4501</v>
      </c>
      <c r="B1430" s="372" t="s">
        <v>22935</v>
      </c>
      <c r="C1430" s="373" t="s">
        <v>21535</v>
      </c>
      <c r="D1430" s="374">
        <v>8515.5</v>
      </c>
      <c r="E1430" s="375" t="s">
        <v>22070</v>
      </c>
    </row>
    <row r="1431" spans="1:5" ht="15" customHeight="1">
      <c r="A1431" s="371">
        <v>4502</v>
      </c>
      <c r="B1431" s="372" t="s">
        <v>22936</v>
      </c>
      <c r="C1431" s="373" t="s">
        <v>21535</v>
      </c>
      <c r="D1431" s="374">
        <v>8515.5</v>
      </c>
      <c r="E1431" s="375" t="s">
        <v>22070</v>
      </c>
    </row>
    <row r="1432" spans="1:5" ht="15" customHeight="1">
      <c r="A1432" s="371">
        <v>1561</v>
      </c>
      <c r="B1432" s="372" t="s">
        <v>22937</v>
      </c>
      <c r="C1432" s="373" t="s">
        <v>21535</v>
      </c>
      <c r="D1432" s="374">
        <v>7800</v>
      </c>
      <c r="E1432" s="375" t="s">
        <v>22070</v>
      </c>
    </row>
    <row r="1433" spans="1:5" ht="15" customHeight="1">
      <c r="A1433" s="371">
        <v>1974</v>
      </c>
      <c r="B1433" s="372" t="s">
        <v>22938</v>
      </c>
      <c r="C1433" s="373" t="s">
        <v>21542</v>
      </c>
      <c r="D1433" s="374">
        <v>3.92</v>
      </c>
      <c r="E1433" s="375" t="s">
        <v>22070</v>
      </c>
    </row>
    <row r="1434" spans="1:5" ht="15" customHeight="1">
      <c r="A1434" s="371">
        <v>1565</v>
      </c>
      <c r="B1434" s="372" t="s">
        <v>22939</v>
      </c>
      <c r="C1434" s="373" t="s">
        <v>21542</v>
      </c>
      <c r="D1434" s="374">
        <v>21.48</v>
      </c>
      <c r="E1434" s="375" t="s">
        <v>22070</v>
      </c>
    </row>
    <row r="1435" spans="1:5" ht="15" customHeight="1">
      <c r="A1435" s="371">
        <v>4156</v>
      </c>
      <c r="B1435" s="372" t="s">
        <v>22940</v>
      </c>
      <c r="C1435" s="373" t="s">
        <v>21542</v>
      </c>
      <c r="D1435" s="374">
        <v>152.87</v>
      </c>
      <c r="E1435" s="375" t="s">
        <v>22070</v>
      </c>
    </row>
    <row r="1436" spans="1:5" ht="15" customHeight="1">
      <c r="A1436" s="371">
        <v>9629</v>
      </c>
      <c r="B1436" s="372" t="s">
        <v>22941</v>
      </c>
      <c r="C1436" s="373" t="s">
        <v>21542</v>
      </c>
      <c r="D1436" s="374">
        <v>281.58999999999997</v>
      </c>
    </row>
    <row r="1437" spans="1:5" ht="15" customHeight="1">
      <c r="A1437" s="371">
        <v>1562</v>
      </c>
      <c r="B1437" s="372" t="s">
        <v>22942</v>
      </c>
      <c r="C1437" s="373" t="s">
        <v>21542</v>
      </c>
      <c r="D1437" s="374">
        <v>9.52</v>
      </c>
      <c r="E1437" s="375" t="s">
        <v>22070</v>
      </c>
    </row>
    <row r="1438" spans="1:5" ht="15" customHeight="1">
      <c r="A1438" s="371">
        <v>5011</v>
      </c>
      <c r="B1438" s="372" t="s">
        <v>22943</v>
      </c>
      <c r="C1438" s="373" t="s">
        <v>21542</v>
      </c>
      <c r="D1438" s="374">
        <v>15.67</v>
      </c>
      <c r="E1438" s="375" t="s">
        <v>22070</v>
      </c>
    </row>
    <row r="1439" spans="1:5" ht="15" customHeight="1">
      <c r="A1439" s="371">
        <v>1564</v>
      </c>
      <c r="B1439" s="372" t="s">
        <v>22944</v>
      </c>
      <c r="C1439" s="373" t="s">
        <v>21542</v>
      </c>
      <c r="D1439" s="374">
        <v>7.07</v>
      </c>
      <c r="E1439" s="375" t="s">
        <v>22070</v>
      </c>
    </row>
    <row r="1440" spans="1:5" ht="15" customHeight="1">
      <c r="A1440" s="371">
        <v>10330</v>
      </c>
      <c r="B1440" s="372" t="s">
        <v>22945</v>
      </c>
      <c r="C1440" s="373" t="s">
        <v>21542</v>
      </c>
      <c r="D1440" s="374">
        <v>312</v>
      </c>
      <c r="E1440" s="375" t="s">
        <v>22070</v>
      </c>
    </row>
    <row r="1441" spans="1:5" ht="15" customHeight="1">
      <c r="A1441" s="371">
        <v>1567</v>
      </c>
      <c r="B1441" s="372" t="s">
        <v>22946</v>
      </c>
      <c r="C1441" s="373" t="s">
        <v>21542</v>
      </c>
      <c r="D1441" s="374">
        <v>39</v>
      </c>
    </row>
    <row r="1442" spans="1:5" ht="15" customHeight="1">
      <c r="A1442" s="371">
        <v>13456</v>
      </c>
      <c r="B1442" s="372" t="s">
        <v>22947</v>
      </c>
      <c r="C1442" s="373" t="s">
        <v>21542</v>
      </c>
      <c r="D1442" s="374">
        <v>50.75</v>
      </c>
      <c r="E1442" s="375" t="s">
        <v>22070</v>
      </c>
    </row>
    <row r="1443" spans="1:5" ht="15" customHeight="1">
      <c r="A1443" s="371">
        <v>8877</v>
      </c>
      <c r="B1443" s="372" t="s">
        <v>22948</v>
      </c>
      <c r="C1443" s="373" t="s">
        <v>21542</v>
      </c>
      <c r="D1443" s="374">
        <v>50.77</v>
      </c>
      <c r="E1443" s="375" t="s">
        <v>22070</v>
      </c>
    </row>
    <row r="1444" spans="1:5" ht="15" customHeight="1">
      <c r="A1444" s="371">
        <v>11209</v>
      </c>
      <c r="B1444" s="372" t="s">
        <v>22949</v>
      </c>
      <c r="C1444" s="373" t="s">
        <v>21542</v>
      </c>
      <c r="D1444" s="374">
        <v>66.319999999999993</v>
      </c>
      <c r="E1444" s="375" t="s">
        <v>22070</v>
      </c>
    </row>
    <row r="1445" spans="1:5" ht="15" customHeight="1">
      <c r="A1445" s="371">
        <v>5010</v>
      </c>
      <c r="B1445" s="372" t="s">
        <v>22950</v>
      </c>
      <c r="C1445" s="373" t="s">
        <v>21542</v>
      </c>
      <c r="D1445" s="374">
        <v>66.319999999999993</v>
      </c>
    </row>
    <row r="1446" spans="1:5" ht="15" customHeight="1">
      <c r="A1446" s="371">
        <v>11208</v>
      </c>
      <c r="B1446" s="372" t="s">
        <v>22951</v>
      </c>
      <c r="C1446" s="373" t="s">
        <v>21542</v>
      </c>
      <c r="D1446" s="374">
        <v>81.93</v>
      </c>
      <c r="E1446" s="375" t="s">
        <v>22070</v>
      </c>
    </row>
    <row r="1447" spans="1:5" ht="15" customHeight="1">
      <c r="A1447" s="371">
        <v>1566</v>
      </c>
      <c r="B1447" s="372" t="s">
        <v>22952</v>
      </c>
      <c r="C1447" s="373" t="s">
        <v>21542</v>
      </c>
      <c r="D1447" s="374">
        <v>31.19</v>
      </c>
      <c r="E1447" s="375" t="s">
        <v>22070</v>
      </c>
    </row>
    <row r="1448" spans="1:5" ht="15" customHeight="1">
      <c r="A1448" s="371">
        <v>8272</v>
      </c>
      <c r="B1448" s="372" t="s">
        <v>22953</v>
      </c>
      <c r="C1448" s="373" t="s">
        <v>21542</v>
      </c>
      <c r="D1448" s="374">
        <v>101.93</v>
      </c>
      <c r="E1448" s="375" t="s">
        <v>22070</v>
      </c>
    </row>
    <row r="1449" spans="1:5" ht="15" customHeight="1">
      <c r="A1449" s="371">
        <v>8695</v>
      </c>
      <c r="B1449" s="372" t="s">
        <v>22954</v>
      </c>
      <c r="C1449" s="373" t="s">
        <v>21536</v>
      </c>
      <c r="D1449" s="374">
        <v>7800</v>
      </c>
      <c r="E1449" s="375" t="s">
        <v>22070</v>
      </c>
    </row>
    <row r="1450" spans="1:5" ht="15" customHeight="1">
      <c r="A1450" s="371">
        <v>1571</v>
      </c>
      <c r="B1450" s="372" t="s">
        <v>22955</v>
      </c>
      <c r="C1450" s="373" t="s">
        <v>21542</v>
      </c>
      <c r="D1450" s="374">
        <v>18</v>
      </c>
      <c r="E1450" s="375" t="s">
        <v>22070</v>
      </c>
    </row>
    <row r="1451" spans="1:5" ht="15" customHeight="1">
      <c r="A1451" s="371">
        <v>1570</v>
      </c>
      <c r="B1451" s="372" t="s">
        <v>22956</v>
      </c>
      <c r="C1451" s="373" t="s">
        <v>21542</v>
      </c>
      <c r="D1451" s="374">
        <v>7.7</v>
      </c>
      <c r="E1451" s="375" t="s">
        <v>22070</v>
      </c>
    </row>
    <row r="1452" spans="1:5" ht="15" customHeight="1">
      <c r="A1452" s="371">
        <v>1569</v>
      </c>
      <c r="B1452" s="372" t="s">
        <v>22957</v>
      </c>
      <c r="C1452" s="373" t="s">
        <v>21542</v>
      </c>
      <c r="D1452" s="374">
        <v>10.130000000000001</v>
      </c>
      <c r="E1452" s="375" t="s">
        <v>22070</v>
      </c>
    </row>
    <row r="1453" spans="1:5" ht="15" customHeight="1">
      <c r="A1453" s="371">
        <v>6995</v>
      </c>
      <c r="B1453" s="372" t="s">
        <v>22958</v>
      </c>
      <c r="C1453" s="373" t="s">
        <v>21542</v>
      </c>
      <c r="D1453" s="374">
        <v>3.89</v>
      </c>
      <c r="E1453" s="375" t="s">
        <v>22070</v>
      </c>
    </row>
    <row r="1454" spans="1:5" ht="15" customHeight="1">
      <c r="A1454" s="371">
        <v>1572</v>
      </c>
      <c r="B1454" s="372" t="s">
        <v>22959</v>
      </c>
      <c r="C1454" s="373" t="s">
        <v>21542</v>
      </c>
      <c r="D1454" s="374">
        <v>5</v>
      </c>
      <c r="E1454" s="375" t="s">
        <v>22070</v>
      </c>
    </row>
    <row r="1455" spans="1:5" ht="15" customHeight="1">
      <c r="A1455" s="371">
        <v>1573</v>
      </c>
      <c r="B1455" s="372" t="s">
        <v>22960</v>
      </c>
      <c r="C1455" s="373" t="s">
        <v>21542</v>
      </c>
      <c r="D1455" s="374">
        <v>12.27</v>
      </c>
      <c r="E1455" s="375" t="s">
        <v>22070</v>
      </c>
    </row>
    <row r="1456" spans="1:5" ht="15" customHeight="1">
      <c r="A1456" s="371">
        <v>1557</v>
      </c>
      <c r="B1456" s="372" t="s">
        <v>22961</v>
      </c>
      <c r="C1456" s="373" t="s">
        <v>21542</v>
      </c>
      <c r="D1456" s="374">
        <v>51.33</v>
      </c>
      <c r="E1456" s="375" t="s">
        <v>22070</v>
      </c>
    </row>
    <row r="1457" spans="1:5" ht="15" customHeight="1">
      <c r="A1457" s="371">
        <v>1576</v>
      </c>
      <c r="B1457" s="372" t="s">
        <v>22962</v>
      </c>
      <c r="C1457" s="373" t="s">
        <v>21542</v>
      </c>
      <c r="D1457" s="374">
        <v>18</v>
      </c>
      <c r="E1457" s="375" t="s">
        <v>22070</v>
      </c>
    </row>
    <row r="1458" spans="1:5" ht="15" customHeight="1">
      <c r="A1458" s="371">
        <v>2595</v>
      </c>
      <c r="B1458" s="372" t="s">
        <v>22963</v>
      </c>
      <c r="C1458" s="373" t="s">
        <v>21542</v>
      </c>
      <c r="D1458" s="374">
        <v>4.6100000000000003</v>
      </c>
      <c r="E1458" s="375" t="s">
        <v>22070</v>
      </c>
    </row>
    <row r="1459" spans="1:5" ht="17.100000000000001" customHeight="1">
      <c r="A1459" s="371">
        <v>930</v>
      </c>
      <c r="B1459" s="372" t="s">
        <v>22964</v>
      </c>
      <c r="C1459" s="373" t="s">
        <v>21542</v>
      </c>
      <c r="D1459" s="374">
        <v>4.68</v>
      </c>
      <c r="E1459" s="375" t="s">
        <v>22070</v>
      </c>
    </row>
    <row r="1460" spans="1:5" ht="15" customHeight="1">
      <c r="A1460" s="371">
        <v>13041</v>
      </c>
      <c r="B1460" s="372" t="s">
        <v>22965</v>
      </c>
      <c r="C1460" s="373" t="s">
        <v>21542</v>
      </c>
      <c r="D1460" s="374">
        <v>12.77</v>
      </c>
      <c r="E1460" s="375" t="s">
        <v>22070</v>
      </c>
    </row>
    <row r="1461" spans="1:5" ht="15" customHeight="1">
      <c r="A1461" s="371">
        <v>929</v>
      </c>
      <c r="B1461" s="372" t="s">
        <v>22966</v>
      </c>
      <c r="C1461" s="373" t="s">
        <v>21542</v>
      </c>
      <c r="D1461" s="374">
        <v>3.51</v>
      </c>
    </row>
    <row r="1462" spans="1:5" ht="15" customHeight="1">
      <c r="A1462" s="371">
        <v>7900</v>
      </c>
      <c r="B1462" s="372" t="s">
        <v>36759</v>
      </c>
      <c r="C1462" s="373" t="s">
        <v>21542</v>
      </c>
      <c r="D1462" s="374">
        <v>31.94</v>
      </c>
      <c r="E1462" s="375" t="s">
        <v>22070</v>
      </c>
    </row>
    <row r="1463" spans="1:5" ht="15" customHeight="1">
      <c r="A1463" s="371">
        <v>6744</v>
      </c>
      <c r="B1463" s="372" t="s">
        <v>22967</v>
      </c>
      <c r="C1463" s="373" t="s">
        <v>21542</v>
      </c>
      <c r="D1463" s="374">
        <v>86.15</v>
      </c>
      <c r="E1463" s="375" t="s">
        <v>22070</v>
      </c>
    </row>
    <row r="1464" spans="1:5" ht="15" customHeight="1">
      <c r="A1464" s="371">
        <v>4256</v>
      </c>
      <c r="B1464" s="372" t="s">
        <v>22968</v>
      </c>
      <c r="C1464" s="373" t="s">
        <v>21542</v>
      </c>
      <c r="D1464" s="374">
        <v>91.77</v>
      </c>
      <c r="E1464" s="375" t="s">
        <v>22070</v>
      </c>
    </row>
    <row r="1465" spans="1:5" ht="15" customHeight="1">
      <c r="A1465" s="371">
        <v>7902</v>
      </c>
      <c r="B1465" s="372" t="s">
        <v>22969</v>
      </c>
      <c r="C1465" s="373" t="s">
        <v>21542</v>
      </c>
      <c r="D1465" s="374">
        <v>55.19</v>
      </c>
      <c r="E1465" s="375" t="s">
        <v>22070</v>
      </c>
    </row>
    <row r="1466" spans="1:5" ht="15" customHeight="1">
      <c r="A1466" s="371">
        <v>2568</v>
      </c>
      <c r="B1466" s="372" t="s">
        <v>22970</v>
      </c>
      <c r="C1466" s="373" t="s">
        <v>21542</v>
      </c>
      <c r="D1466" s="374">
        <v>16.899999999999999</v>
      </c>
      <c r="E1466" s="375" t="s">
        <v>22070</v>
      </c>
    </row>
    <row r="1467" spans="1:5" ht="15" customHeight="1">
      <c r="A1467" s="371">
        <v>4453</v>
      </c>
      <c r="B1467" s="372" t="s">
        <v>22971</v>
      </c>
      <c r="C1467" s="373" t="s">
        <v>21542</v>
      </c>
      <c r="D1467" s="374">
        <v>156</v>
      </c>
    </row>
    <row r="1468" spans="1:5" ht="15" customHeight="1">
      <c r="A1468" s="371">
        <v>4612</v>
      </c>
      <c r="B1468" s="372" t="s">
        <v>22972</v>
      </c>
      <c r="C1468" s="373" t="s">
        <v>21542</v>
      </c>
      <c r="D1468" s="374">
        <v>195</v>
      </c>
    </row>
    <row r="1469" spans="1:5" ht="15" customHeight="1">
      <c r="A1469" s="371">
        <v>4528</v>
      </c>
      <c r="B1469" s="372" t="s">
        <v>22973</v>
      </c>
      <c r="C1469" s="373" t="s">
        <v>21542</v>
      </c>
      <c r="D1469" s="374">
        <v>273.01</v>
      </c>
      <c r="E1469" s="375" t="s">
        <v>22070</v>
      </c>
    </row>
    <row r="1470" spans="1:5" ht="15" customHeight="1">
      <c r="A1470" s="371">
        <v>4526</v>
      </c>
      <c r="B1470" s="372" t="s">
        <v>22974</v>
      </c>
      <c r="C1470" s="373" t="s">
        <v>21542</v>
      </c>
      <c r="D1470" s="374">
        <v>62.51</v>
      </c>
      <c r="E1470" s="375" t="s">
        <v>22070</v>
      </c>
    </row>
    <row r="1471" spans="1:5" ht="15" customHeight="1">
      <c r="A1471" s="371">
        <v>4530</v>
      </c>
      <c r="B1471" s="372" t="s">
        <v>22975</v>
      </c>
      <c r="C1471" s="373" t="s">
        <v>21532</v>
      </c>
      <c r="D1471" s="374">
        <v>112.65</v>
      </c>
    </row>
    <row r="1472" spans="1:5" ht="15" customHeight="1">
      <c r="A1472" s="371">
        <v>2691</v>
      </c>
      <c r="B1472" s="372" t="s">
        <v>22976</v>
      </c>
      <c r="C1472" s="373" t="s">
        <v>21535</v>
      </c>
      <c r="D1472" s="374">
        <v>7750</v>
      </c>
      <c r="E1472" s="375" t="s">
        <v>22070</v>
      </c>
    </row>
    <row r="1473" spans="1:5" ht="15" customHeight="1">
      <c r="A1473" s="371">
        <v>3130</v>
      </c>
      <c r="B1473" s="372" t="s">
        <v>22977</v>
      </c>
      <c r="C1473" s="373" t="s">
        <v>21535</v>
      </c>
      <c r="D1473" s="374">
        <v>7800</v>
      </c>
    </row>
    <row r="1474" spans="1:5" ht="15" customHeight="1">
      <c r="A1474" s="371">
        <v>3526</v>
      </c>
      <c r="B1474" s="372" t="s">
        <v>22978</v>
      </c>
      <c r="C1474" s="373" t="s">
        <v>21666</v>
      </c>
      <c r="D1474" s="374">
        <v>1.34</v>
      </c>
      <c r="E1474" s="375" t="s">
        <v>22070</v>
      </c>
    </row>
    <row r="1475" spans="1:5" ht="15" customHeight="1">
      <c r="A1475" s="371">
        <v>1792</v>
      </c>
      <c r="B1475" s="372" t="s">
        <v>22979</v>
      </c>
      <c r="C1475" s="373" t="s">
        <v>21532</v>
      </c>
      <c r="D1475" s="374">
        <v>38.25</v>
      </c>
      <c r="E1475" s="375" t="s">
        <v>22070</v>
      </c>
    </row>
    <row r="1476" spans="1:5" ht="15" customHeight="1">
      <c r="A1476" s="371">
        <v>8269</v>
      </c>
      <c r="B1476" s="372" t="s">
        <v>22980</v>
      </c>
      <c r="C1476" s="373" t="s">
        <v>21542</v>
      </c>
      <c r="D1476" s="374">
        <v>3.18</v>
      </c>
      <c r="E1476" s="375" t="s">
        <v>22070</v>
      </c>
    </row>
    <row r="1477" spans="1:5" ht="15" customHeight="1">
      <c r="A1477" s="371">
        <v>1975</v>
      </c>
      <c r="B1477" s="372" t="s">
        <v>22981</v>
      </c>
      <c r="C1477" s="373" t="s">
        <v>21542</v>
      </c>
      <c r="D1477" s="374">
        <v>4.7</v>
      </c>
      <c r="E1477" s="375" t="s">
        <v>22070</v>
      </c>
    </row>
    <row r="1478" spans="1:5" ht="17.100000000000001" customHeight="1">
      <c r="A1478" s="371">
        <v>2955</v>
      </c>
      <c r="B1478" s="372" t="s">
        <v>22982</v>
      </c>
      <c r="C1478" s="373" t="s">
        <v>21542</v>
      </c>
      <c r="D1478" s="374">
        <v>11.7</v>
      </c>
    </row>
    <row r="1479" spans="1:5" ht="15" customHeight="1">
      <c r="A1479" s="371">
        <v>8876</v>
      </c>
      <c r="B1479" s="372" t="s">
        <v>22983</v>
      </c>
      <c r="C1479" s="373" t="s">
        <v>21542</v>
      </c>
      <c r="D1479" s="374">
        <v>15.02</v>
      </c>
      <c r="E1479" s="375" t="s">
        <v>22070</v>
      </c>
    </row>
    <row r="1480" spans="1:5" ht="17.100000000000001" customHeight="1">
      <c r="A1480" s="371">
        <v>9410</v>
      </c>
      <c r="B1480" s="372" t="s">
        <v>22984</v>
      </c>
      <c r="C1480" s="373" t="s">
        <v>21542</v>
      </c>
      <c r="D1480" s="374">
        <v>11.76</v>
      </c>
      <c r="E1480" s="375" t="s">
        <v>22070</v>
      </c>
    </row>
    <row r="1481" spans="1:5" ht="17.100000000000001" customHeight="1">
      <c r="A1481" s="371">
        <v>11757</v>
      </c>
      <c r="B1481" s="372" t="s">
        <v>36760</v>
      </c>
      <c r="C1481" s="373" t="s">
        <v>21542</v>
      </c>
      <c r="D1481" s="374">
        <v>20.34</v>
      </c>
      <c r="E1481" s="375" t="s">
        <v>22070</v>
      </c>
    </row>
    <row r="1482" spans="1:5" ht="17.100000000000001" customHeight="1">
      <c r="A1482" s="371">
        <v>10329</v>
      </c>
      <c r="B1482" s="372" t="s">
        <v>21673</v>
      </c>
      <c r="C1482" s="373" t="s">
        <v>21532</v>
      </c>
      <c r="D1482" s="374">
        <v>22.71</v>
      </c>
      <c r="E1482" s="375" t="s">
        <v>22070</v>
      </c>
    </row>
    <row r="1483" spans="1:5" ht="15" customHeight="1">
      <c r="A1483" s="371">
        <v>1764</v>
      </c>
      <c r="B1483" s="372" t="s">
        <v>36761</v>
      </c>
      <c r="C1483" s="373" t="s">
        <v>21534</v>
      </c>
      <c r="D1483" s="374">
        <v>154.96</v>
      </c>
      <c r="E1483" s="375" t="s">
        <v>22070</v>
      </c>
    </row>
    <row r="1484" spans="1:5" ht="15" customHeight="1">
      <c r="A1484" s="371">
        <v>1765</v>
      </c>
      <c r="B1484" s="372" t="s">
        <v>36762</v>
      </c>
      <c r="C1484" s="373" t="s">
        <v>21534</v>
      </c>
      <c r="D1484" s="374">
        <v>358.72</v>
      </c>
      <c r="E1484" s="375" t="s">
        <v>22070</v>
      </c>
    </row>
    <row r="1485" spans="1:5" ht="34.15" customHeight="1">
      <c r="A1485" s="371">
        <v>10396</v>
      </c>
      <c r="B1485" s="372" t="s">
        <v>36763</v>
      </c>
      <c r="C1485" s="373" t="s">
        <v>21534</v>
      </c>
      <c r="D1485" s="374">
        <v>179.9</v>
      </c>
    </row>
    <row r="1486" spans="1:5" ht="15" customHeight="1">
      <c r="A1486" s="371">
        <v>3514</v>
      </c>
      <c r="B1486" s="372" t="s">
        <v>22985</v>
      </c>
      <c r="C1486" s="373" t="s">
        <v>21534</v>
      </c>
      <c r="D1486" s="374">
        <v>108.06</v>
      </c>
    </row>
    <row r="1487" spans="1:5" ht="17.100000000000001" customHeight="1">
      <c r="A1487" s="371">
        <v>12512</v>
      </c>
      <c r="B1487" s="372" t="s">
        <v>22986</v>
      </c>
      <c r="C1487" s="373" t="s">
        <v>21542</v>
      </c>
      <c r="D1487" s="374">
        <v>29.9</v>
      </c>
    </row>
    <row r="1488" spans="1:5" ht="17.100000000000001" customHeight="1">
      <c r="A1488" s="371">
        <v>11789</v>
      </c>
      <c r="C1488" s="373" t="s">
        <v>21534</v>
      </c>
      <c r="D1488" s="374">
        <v>435.53</v>
      </c>
    </row>
    <row r="1489" spans="1:5" ht="15" customHeight="1">
      <c r="B1489" s="372" t="s">
        <v>36764</v>
      </c>
    </row>
    <row r="1490" spans="1:5" ht="17.100000000000001" customHeight="1">
      <c r="A1490" s="371">
        <v>1766</v>
      </c>
      <c r="B1490" s="372" t="s">
        <v>22987</v>
      </c>
      <c r="C1490" s="373" t="s">
        <v>21534</v>
      </c>
      <c r="D1490" s="374">
        <v>148.4</v>
      </c>
    </row>
    <row r="1491" spans="1:5" ht="15" customHeight="1">
      <c r="A1491" s="371">
        <v>9728</v>
      </c>
      <c r="B1491" s="372" t="s">
        <v>36765</v>
      </c>
      <c r="C1491" s="373" t="s">
        <v>21534</v>
      </c>
      <c r="D1491" s="374">
        <v>165.27</v>
      </c>
    </row>
    <row r="1492" spans="1:5" ht="15" customHeight="1">
      <c r="A1492" s="371">
        <v>12913</v>
      </c>
      <c r="B1492" s="372" t="s">
        <v>36766</v>
      </c>
      <c r="C1492" s="373" t="s">
        <v>21542</v>
      </c>
      <c r="D1492" s="374">
        <v>47.48</v>
      </c>
    </row>
    <row r="1493" spans="1:5" ht="15" customHeight="1">
      <c r="A1493" s="371">
        <v>9873</v>
      </c>
      <c r="B1493" s="372" t="s">
        <v>22988</v>
      </c>
      <c r="C1493" s="373" t="s">
        <v>21542</v>
      </c>
      <c r="D1493" s="374">
        <v>31.16</v>
      </c>
      <c r="E1493" s="375" t="s">
        <v>22070</v>
      </c>
    </row>
    <row r="1494" spans="1:5" ht="15" customHeight="1">
      <c r="A1494" s="371">
        <v>11765</v>
      </c>
      <c r="B1494" s="372" t="s">
        <v>36767</v>
      </c>
      <c r="C1494" s="373" t="s">
        <v>21542</v>
      </c>
      <c r="D1494" s="374">
        <v>41.52</v>
      </c>
      <c r="E1494" s="375" t="s">
        <v>22070</v>
      </c>
    </row>
    <row r="1495" spans="1:5" ht="17.100000000000001" customHeight="1">
      <c r="A1495" s="371">
        <v>4468</v>
      </c>
      <c r="B1495" s="372" t="s">
        <v>22989</v>
      </c>
      <c r="C1495" s="373" t="s">
        <v>21542</v>
      </c>
      <c r="D1495" s="374">
        <v>10.56</v>
      </c>
    </row>
    <row r="1496" spans="1:5" ht="15" customHeight="1">
      <c r="A1496" s="371">
        <v>4470</v>
      </c>
      <c r="B1496" s="372" t="s">
        <v>22990</v>
      </c>
      <c r="C1496" s="373" t="s">
        <v>21542</v>
      </c>
      <c r="D1496" s="374">
        <v>10.56</v>
      </c>
    </row>
    <row r="1497" spans="1:5" ht="15" customHeight="1">
      <c r="A1497" s="371">
        <v>1986</v>
      </c>
      <c r="B1497" s="372" t="s">
        <v>22991</v>
      </c>
      <c r="C1497" s="373" t="s">
        <v>21542</v>
      </c>
      <c r="D1497" s="374">
        <v>16.05</v>
      </c>
      <c r="E1497" s="375" t="s">
        <v>22070</v>
      </c>
    </row>
    <row r="1498" spans="1:5" ht="15" customHeight="1">
      <c r="A1498" s="371">
        <v>1987</v>
      </c>
      <c r="B1498" s="372" t="s">
        <v>22992</v>
      </c>
      <c r="C1498" s="373" t="s">
        <v>21542</v>
      </c>
      <c r="D1498" s="374">
        <v>11.34</v>
      </c>
      <c r="E1498" s="375" t="s">
        <v>22070</v>
      </c>
    </row>
    <row r="1499" spans="1:5" ht="15" customHeight="1">
      <c r="A1499" s="371">
        <v>9729</v>
      </c>
      <c r="B1499" s="372" t="s">
        <v>36768</v>
      </c>
      <c r="C1499" s="373" t="s">
        <v>21542</v>
      </c>
      <c r="D1499" s="374">
        <v>11.05</v>
      </c>
    </row>
    <row r="1500" spans="1:5" ht="15" customHeight="1">
      <c r="A1500" s="371">
        <v>9888</v>
      </c>
      <c r="B1500" s="372" t="s">
        <v>22993</v>
      </c>
      <c r="C1500" s="373" t="s">
        <v>21542</v>
      </c>
      <c r="D1500" s="374">
        <v>31.16</v>
      </c>
    </row>
    <row r="1501" spans="1:5" ht="17.100000000000001" customHeight="1">
      <c r="A1501" s="371">
        <v>2032</v>
      </c>
      <c r="B1501" s="372" t="s">
        <v>22994</v>
      </c>
      <c r="C1501" s="373" t="s">
        <v>21542</v>
      </c>
      <c r="D1501" s="374">
        <v>16.23</v>
      </c>
    </row>
    <row r="1502" spans="1:5" ht="15" customHeight="1">
      <c r="A1502" s="371">
        <v>2033</v>
      </c>
      <c r="B1502" s="372" t="s">
        <v>22995</v>
      </c>
      <c r="C1502" s="373" t="s">
        <v>21542</v>
      </c>
      <c r="D1502" s="374">
        <v>20.46</v>
      </c>
    </row>
    <row r="1503" spans="1:5" ht="15" customHeight="1">
      <c r="A1503" s="371">
        <v>8640</v>
      </c>
      <c r="B1503" s="372" t="s">
        <v>22996</v>
      </c>
      <c r="C1503" s="373" t="s">
        <v>21534</v>
      </c>
      <c r="D1503" s="374">
        <v>339.17</v>
      </c>
    </row>
    <row r="1504" spans="1:5" ht="17.100000000000001" customHeight="1">
      <c r="A1504" s="371">
        <v>2832</v>
      </c>
      <c r="B1504" s="372" t="s">
        <v>22997</v>
      </c>
      <c r="C1504" s="373" t="s">
        <v>21540</v>
      </c>
      <c r="D1504" s="374">
        <v>605.53</v>
      </c>
    </row>
    <row r="1505" spans="1:5" ht="15" customHeight="1">
      <c r="A1505" s="371">
        <v>2831</v>
      </c>
      <c r="B1505" s="372" t="s">
        <v>36769</v>
      </c>
      <c r="C1505" s="373" t="s">
        <v>21540</v>
      </c>
      <c r="D1505" s="374">
        <v>637.74</v>
      </c>
    </row>
    <row r="1506" spans="1:5" ht="15" customHeight="1">
      <c r="A1506" s="371">
        <v>227</v>
      </c>
      <c r="B1506" s="372" t="s">
        <v>22998</v>
      </c>
      <c r="C1506" s="373" t="s">
        <v>21540</v>
      </c>
      <c r="D1506" s="374">
        <v>8920</v>
      </c>
    </row>
    <row r="1507" spans="1:5" ht="15" customHeight="1">
      <c r="A1507" s="371">
        <v>2932</v>
      </c>
      <c r="B1507" s="372" t="s">
        <v>22999</v>
      </c>
      <c r="C1507" s="373" t="s">
        <v>21543</v>
      </c>
      <c r="D1507" s="374">
        <v>16.78</v>
      </c>
    </row>
    <row r="1508" spans="1:5" ht="15" customHeight="1">
      <c r="A1508" s="371">
        <v>633</v>
      </c>
      <c r="B1508" s="372" t="s">
        <v>36770</v>
      </c>
      <c r="C1508" s="373" t="s">
        <v>21540</v>
      </c>
      <c r="D1508" s="374">
        <v>545.1</v>
      </c>
    </row>
    <row r="1509" spans="1:5" ht="15" customHeight="1">
      <c r="A1509" s="371">
        <v>13717</v>
      </c>
      <c r="B1509" s="372" t="s">
        <v>30050</v>
      </c>
      <c r="C1509" s="373" t="s">
        <v>21540</v>
      </c>
      <c r="D1509" s="374">
        <v>4450</v>
      </c>
    </row>
    <row r="1510" spans="1:5" ht="15" customHeight="1">
      <c r="A1510" s="371">
        <v>895</v>
      </c>
      <c r="B1510" s="372" t="s">
        <v>23000</v>
      </c>
      <c r="C1510" s="373" t="s">
        <v>21540</v>
      </c>
      <c r="D1510" s="374">
        <v>3430.81</v>
      </c>
    </row>
    <row r="1511" spans="1:5" ht="15" customHeight="1">
      <c r="A1511" s="371">
        <v>957</v>
      </c>
      <c r="B1511" s="372" t="s">
        <v>23001</v>
      </c>
      <c r="C1511" s="373" t="s">
        <v>21543</v>
      </c>
      <c r="D1511" s="374">
        <v>0.16</v>
      </c>
    </row>
    <row r="1512" spans="1:5" ht="15" customHeight="1">
      <c r="A1512" s="371">
        <v>11856</v>
      </c>
      <c r="B1512" s="372" t="s">
        <v>23002</v>
      </c>
      <c r="C1512" s="373" t="s">
        <v>21540</v>
      </c>
      <c r="D1512" s="374">
        <v>512.08000000000004</v>
      </c>
    </row>
    <row r="1513" spans="1:5" ht="15" customHeight="1">
      <c r="A1513" s="371">
        <v>9785</v>
      </c>
      <c r="B1513" s="372" t="s">
        <v>23003</v>
      </c>
      <c r="C1513" s="373" t="s">
        <v>21532</v>
      </c>
      <c r="D1513" s="374">
        <v>5806.89</v>
      </c>
    </row>
    <row r="1514" spans="1:5" ht="15" customHeight="1">
      <c r="A1514" s="371">
        <v>7231</v>
      </c>
      <c r="B1514" s="372" t="s">
        <v>23004</v>
      </c>
      <c r="C1514" s="373" t="s">
        <v>22598</v>
      </c>
      <c r="D1514" s="374">
        <v>62.3</v>
      </c>
      <c r="E1514" s="375" t="s">
        <v>22070</v>
      </c>
    </row>
    <row r="1515" spans="1:5" ht="15" customHeight="1">
      <c r="A1515" s="371">
        <v>9064</v>
      </c>
      <c r="B1515" s="372" t="s">
        <v>23005</v>
      </c>
      <c r="C1515" s="373" t="s">
        <v>21532</v>
      </c>
      <c r="D1515" s="374">
        <v>24.13</v>
      </c>
    </row>
    <row r="1516" spans="1:5" ht="15" customHeight="1">
      <c r="A1516" s="371">
        <v>7198</v>
      </c>
      <c r="B1516" s="372" t="s">
        <v>23006</v>
      </c>
      <c r="C1516" s="373" t="s">
        <v>21532</v>
      </c>
      <c r="D1516" s="374">
        <v>44.91</v>
      </c>
    </row>
    <row r="1517" spans="1:5" ht="17.100000000000001" customHeight="1">
      <c r="A1517" s="371">
        <v>10449</v>
      </c>
      <c r="B1517" s="372" t="s">
        <v>21614</v>
      </c>
      <c r="C1517" s="373" t="s">
        <v>21532</v>
      </c>
      <c r="D1517" s="374">
        <v>3.13</v>
      </c>
    </row>
    <row r="1518" spans="1:5" ht="17.100000000000001" customHeight="1">
      <c r="A1518" s="371">
        <v>11461</v>
      </c>
      <c r="B1518" s="372" t="s">
        <v>23007</v>
      </c>
      <c r="C1518" s="373" t="s">
        <v>21532</v>
      </c>
      <c r="D1518" s="374">
        <v>15.29</v>
      </c>
      <c r="E1518" s="375" t="s">
        <v>22070</v>
      </c>
    </row>
    <row r="1519" spans="1:5" ht="15" customHeight="1">
      <c r="A1519" s="371">
        <v>13569</v>
      </c>
      <c r="B1519" s="372" t="s">
        <v>23008</v>
      </c>
      <c r="C1519" s="373" t="s">
        <v>21532</v>
      </c>
      <c r="D1519" s="374">
        <v>416.59</v>
      </c>
      <c r="E1519" s="375" t="s">
        <v>22070</v>
      </c>
    </row>
    <row r="1520" spans="1:5" ht="15" customHeight="1">
      <c r="A1520" s="371">
        <v>7230</v>
      </c>
      <c r="B1520" s="372" t="s">
        <v>23009</v>
      </c>
      <c r="C1520" s="373" t="s">
        <v>23010</v>
      </c>
      <c r="D1520" s="374">
        <v>4.5199999999999996</v>
      </c>
    </row>
    <row r="1521" spans="1:5" ht="17.100000000000001" customHeight="1">
      <c r="A1521" s="371">
        <v>1756</v>
      </c>
      <c r="B1521" s="372" t="s">
        <v>36771</v>
      </c>
      <c r="C1521" s="373" t="s">
        <v>21534</v>
      </c>
      <c r="D1521" s="374">
        <v>101.43</v>
      </c>
      <c r="E1521" s="375" t="s">
        <v>22070</v>
      </c>
    </row>
    <row r="1522" spans="1:5" ht="17.100000000000001" customHeight="1">
      <c r="A1522" s="371">
        <v>4746</v>
      </c>
      <c r="B1522" s="372" t="s">
        <v>36772</v>
      </c>
      <c r="C1522" s="373" t="s">
        <v>21542</v>
      </c>
      <c r="D1522" s="374">
        <v>71.790000000000006</v>
      </c>
      <c r="E1522" s="375" t="s">
        <v>22070</v>
      </c>
    </row>
    <row r="1523" spans="1:5" ht="17.100000000000001" customHeight="1">
      <c r="A1523" s="371">
        <v>11265</v>
      </c>
      <c r="B1523" s="372" t="s">
        <v>23011</v>
      </c>
      <c r="C1523" s="373" t="s">
        <v>21532</v>
      </c>
      <c r="D1523" s="374">
        <v>11.5</v>
      </c>
    </row>
    <row r="1524" spans="1:5" ht="15" customHeight="1">
      <c r="A1524" s="371">
        <v>7174</v>
      </c>
      <c r="B1524" s="372" t="s">
        <v>23012</v>
      </c>
      <c r="C1524" s="373" t="s">
        <v>21534</v>
      </c>
      <c r="D1524" s="374">
        <v>204.41</v>
      </c>
    </row>
    <row r="1525" spans="1:5" ht="15" customHeight="1">
      <c r="A1525" s="371">
        <v>2864</v>
      </c>
      <c r="B1525" s="372" t="s">
        <v>36773</v>
      </c>
      <c r="C1525" s="373" t="s">
        <v>21534</v>
      </c>
      <c r="D1525" s="374">
        <v>165.7</v>
      </c>
    </row>
    <row r="1526" spans="1:5" ht="15" customHeight="1">
      <c r="A1526" s="371">
        <v>10114</v>
      </c>
      <c r="B1526" s="372" t="s">
        <v>36774</v>
      </c>
      <c r="C1526" s="373" t="s">
        <v>21534</v>
      </c>
      <c r="D1526" s="374">
        <v>173.48</v>
      </c>
    </row>
    <row r="1527" spans="1:5" ht="15" customHeight="1">
      <c r="A1527" s="371">
        <v>6893</v>
      </c>
      <c r="B1527" s="372" t="s">
        <v>36775</v>
      </c>
      <c r="C1527" s="373" t="s">
        <v>21534</v>
      </c>
      <c r="D1527" s="374">
        <v>450.94</v>
      </c>
    </row>
    <row r="1528" spans="1:5" ht="15" customHeight="1">
      <c r="A1528" s="371">
        <v>13714</v>
      </c>
      <c r="B1528" s="372" t="s">
        <v>23013</v>
      </c>
      <c r="C1528" s="373" t="s">
        <v>21532</v>
      </c>
      <c r="D1528" s="374">
        <v>72.900000000000006</v>
      </c>
    </row>
    <row r="1529" spans="1:5" ht="15" customHeight="1">
      <c r="A1529" s="371">
        <v>13713</v>
      </c>
      <c r="B1529" s="372" t="s">
        <v>23014</v>
      </c>
      <c r="C1529" s="373" t="s">
        <v>21532</v>
      </c>
      <c r="D1529" s="374">
        <v>169.9</v>
      </c>
    </row>
    <row r="1530" spans="1:5" ht="15" customHeight="1">
      <c r="A1530" s="371">
        <v>7225</v>
      </c>
      <c r="B1530" s="372" t="s">
        <v>23015</v>
      </c>
      <c r="C1530" s="373" t="s">
        <v>21542</v>
      </c>
      <c r="D1530" s="374">
        <v>99.68</v>
      </c>
    </row>
    <row r="1531" spans="1:5" ht="15" customHeight="1">
      <c r="A1531" s="371">
        <v>7226</v>
      </c>
      <c r="B1531" s="372" t="s">
        <v>23016</v>
      </c>
      <c r="C1531" s="373" t="s">
        <v>21542</v>
      </c>
      <c r="D1531" s="374">
        <v>103.81</v>
      </c>
      <c r="E1531" s="375" t="s">
        <v>22070</v>
      </c>
    </row>
    <row r="1532" spans="1:5" ht="15" customHeight="1">
      <c r="A1532" s="371">
        <v>7227</v>
      </c>
      <c r="B1532" s="372" t="s">
        <v>23017</v>
      </c>
      <c r="C1532" s="373" t="s">
        <v>21542</v>
      </c>
      <c r="D1532" s="374">
        <v>22.8</v>
      </c>
      <c r="E1532" s="375" t="s">
        <v>22070</v>
      </c>
    </row>
    <row r="1533" spans="1:5" ht="15" customHeight="1">
      <c r="A1533" s="371">
        <v>7228</v>
      </c>
      <c r="B1533" s="372" t="s">
        <v>23018</v>
      </c>
      <c r="C1533" s="373" t="s">
        <v>21542</v>
      </c>
      <c r="D1533" s="374">
        <v>24.5</v>
      </c>
    </row>
    <row r="1534" spans="1:5" ht="15" customHeight="1">
      <c r="A1534" s="371">
        <v>7229</v>
      </c>
      <c r="B1534" s="372" t="s">
        <v>23019</v>
      </c>
      <c r="C1534" s="373" t="s">
        <v>21542</v>
      </c>
      <c r="D1534" s="374">
        <v>29.87</v>
      </c>
    </row>
    <row r="1535" spans="1:5" ht="17.100000000000001" customHeight="1">
      <c r="A1535" s="371">
        <v>9474</v>
      </c>
      <c r="B1535" s="372" t="s">
        <v>23020</v>
      </c>
      <c r="C1535" s="373" t="s">
        <v>21532</v>
      </c>
      <c r="D1535" s="374">
        <v>2.85</v>
      </c>
    </row>
    <row r="1536" spans="1:5" ht="15" customHeight="1">
      <c r="A1536" s="371">
        <v>5002</v>
      </c>
      <c r="B1536" s="372" t="s">
        <v>23021</v>
      </c>
      <c r="C1536" s="373" t="s">
        <v>21532</v>
      </c>
      <c r="D1536" s="374">
        <v>1.5</v>
      </c>
    </row>
    <row r="1537" spans="1:4" ht="17.100000000000001" customHeight="1">
      <c r="A1537" s="371">
        <v>239</v>
      </c>
      <c r="B1537" s="372" t="s">
        <v>21674</v>
      </c>
      <c r="C1537" s="373" t="s">
        <v>21532</v>
      </c>
      <c r="D1537" s="374">
        <v>2830</v>
      </c>
    </row>
    <row r="1538" spans="1:4" ht="17.100000000000001" customHeight="1">
      <c r="A1538" s="371">
        <v>253</v>
      </c>
      <c r="B1538" s="372" t="s">
        <v>23022</v>
      </c>
      <c r="C1538" s="373" t="s">
        <v>21532</v>
      </c>
      <c r="D1538" s="374">
        <v>1100</v>
      </c>
    </row>
    <row r="1539" spans="1:4" ht="17.100000000000001" customHeight="1">
      <c r="A1539" s="371">
        <v>9460</v>
      </c>
      <c r="B1539" s="372" t="s">
        <v>36776</v>
      </c>
      <c r="C1539" s="373" t="s">
        <v>21532</v>
      </c>
      <c r="D1539" s="374">
        <v>1950</v>
      </c>
    </row>
    <row r="1540" spans="1:4" ht="17.100000000000001" customHeight="1">
      <c r="A1540" s="371">
        <v>9461</v>
      </c>
      <c r="B1540" s="372" t="s">
        <v>23023</v>
      </c>
      <c r="C1540" s="373" t="s">
        <v>21532</v>
      </c>
      <c r="D1540" s="374">
        <v>730</v>
      </c>
    </row>
    <row r="1541" spans="1:4" ht="17.100000000000001" customHeight="1">
      <c r="A1541" s="371">
        <v>13844</v>
      </c>
      <c r="B1541" s="372" t="s">
        <v>36777</v>
      </c>
      <c r="C1541" s="373" t="s">
        <v>21532</v>
      </c>
      <c r="D1541" s="374">
        <v>1800</v>
      </c>
    </row>
    <row r="1542" spans="1:4" ht="17.100000000000001" customHeight="1">
      <c r="A1542" s="371">
        <v>11959</v>
      </c>
      <c r="B1542" s="372" t="s">
        <v>36778</v>
      </c>
      <c r="C1542" s="373" t="s">
        <v>21532</v>
      </c>
      <c r="D1542" s="374">
        <v>4700</v>
      </c>
    </row>
    <row r="1543" spans="1:4" ht="17.100000000000001" customHeight="1">
      <c r="A1543" s="371">
        <v>13845</v>
      </c>
      <c r="B1543" s="372" t="s">
        <v>36779</v>
      </c>
      <c r="C1543" s="373" t="s">
        <v>21532</v>
      </c>
      <c r="D1543" s="374">
        <v>750</v>
      </c>
    </row>
    <row r="1544" spans="1:4" ht="17.100000000000001" customHeight="1">
      <c r="A1544" s="371">
        <v>13846</v>
      </c>
      <c r="B1544" s="372" t="s">
        <v>36780</v>
      </c>
      <c r="C1544" s="373" t="s">
        <v>21532</v>
      </c>
      <c r="D1544" s="374">
        <v>750</v>
      </c>
    </row>
    <row r="1545" spans="1:4" ht="17.100000000000001" customHeight="1">
      <c r="A1545" s="371">
        <v>13852</v>
      </c>
      <c r="B1545" s="372" t="s">
        <v>36781</v>
      </c>
      <c r="C1545" s="373" t="s">
        <v>21532</v>
      </c>
      <c r="D1545" s="374">
        <v>32000</v>
      </c>
    </row>
    <row r="1546" spans="1:4" ht="17.100000000000001" customHeight="1">
      <c r="A1546" s="371">
        <v>13847</v>
      </c>
      <c r="B1546" s="372" t="s">
        <v>36782</v>
      </c>
      <c r="C1546" s="373" t="s">
        <v>21532</v>
      </c>
      <c r="D1546" s="374">
        <v>750</v>
      </c>
    </row>
    <row r="1547" spans="1:4" ht="17.100000000000001" customHeight="1">
      <c r="A1547" s="371">
        <v>13848</v>
      </c>
      <c r="B1547" s="372" t="s">
        <v>36783</v>
      </c>
      <c r="C1547" s="373" t="s">
        <v>21532</v>
      </c>
      <c r="D1547" s="374">
        <v>1500</v>
      </c>
    </row>
    <row r="1548" spans="1:4" ht="15" customHeight="1">
      <c r="A1548" s="371">
        <v>11958</v>
      </c>
      <c r="B1548" s="372" t="s">
        <v>36784</v>
      </c>
      <c r="C1548" s="373" t="s">
        <v>21532</v>
      </c>
      <c r="D1548" s="374">
        <v>2720</v>
      </c>
    </row>
    <row r="1549" spans="1:4" ht="17.100000000000001" customHeight="1">
      <c r="A1549" s="371">
        <v>13853</v>
      </c>
      <c r="B1549" s="372" t="s">
        <v>36785</v>
      </c>
      <c r="C1549" s="373" t="s">
        <v>21532</v>
      </c>
      <c r="D1549" s="374">
        <v>24000</v>
      </c>
    </row>
    <row r="1550" spans="1:4" ht="17.100000000000001" customHeight="1">
      <c r="A1550" s="371">
        <v>13849</v>
      </c>
      <c r="B1550" s="372" t="s">
        <v>36786</v>
      </c>
      <c r="C1550" s="373" t="s">
        <v>21532</v>
      </c>
      <c r="D1550" s="374">
        <v>1760</v>
      </c>
    </row>
    <row r="1551" spans="1:4" ht="17.100000000000001" customHeight="1">
      <c r="A1551" s="371">
        <v>13850</v>
      </c>
      <c r="B1551" s="372" t="s">
        <v>36787</v>
      </c>
      <c r="C1551" s="373" t="s">
        <v>21532</v>
      </c>
      <c r="D1551" s="374">
        <v>1900</v>
      </c>
    </row>
    <row r="1552" spans="1:4" ht="17.100000000000001" customHeight="1">
      <c r="A1552" s="371">
        <v>13851</v>
      </c>
      <c r="B1552" s="372" t="s">
        <v>30662</v>
      </c>
      <c r="C1552" s="373" t="s">
        <v>21532</v>
      </c>
      <c r="D1552" s="374">
        <v>4900</v>
      </c>
    </row>
    <row r="1553" spans="1:4" ht="15" customHeight="1">
      <c r="A1553" s="371">
        <v>11960</v>
      </c>
      <c r="B1553" s="372" t="s">
        <v>36788</v>
      </c>
      <c r="C1553" s="373" t="s">
        <v>21532</v>
      </c>
      <c r="D1553" s="374">
        <v>11800</v>
      </c>
    </row>
    <row r="1554" spans="1:4" ht="15" customHeight="1">
      <c r="A1554" s="371">
        <v>13854</v>
      </c>
      <c r="B1554" s="372" t="s">
        <v>36789</v>
      </c>
      <c r="C1554" s="373" t="s">
        <v>21532</v>
      </c>
      <c r="D1554" s="374">
        <v>750</v>
      </c>
    </row>
    <row r="1555" spans="1:4" ht="15" customHeight="1">
      <c r="A1555" s="371">
        <v>13855</v>
      </c>
      <c r="B1555" s="372" t="s">
        <v>36790</v>
      </c>
      <c r="C1555" s="373" t="s">
        <v>21532</v>
      </c>
      <c r="D1555" s="374">
        <v>14200</v>
      </c>
    </row>
    <row r="1556" spans="1:4" ht="15" customHeight="1">
      <c r="A1556" s="371">
        <v>9455</v>
      </c>
      <c r="B1556" s="372" t="s">
        <v>36791</v>
      </c>
      <c r="C1556" s="373" t="s">
        <v>21532</v>
      </c>
      <c r="D1556" s="374">
        <v>3770</v>
      </c>
    </row>
    <row r="1557" spans="1:4" ht="15" customHeight="1">
      <c r="A1557" s="371">
        <v>541</v>
      </c>
      <c r="B1557" s="372" t="s">
        <v>21676</v>
      </c>
      <c r="C1557" s="373" t="s">
        <v>21532</v>
      </c>
      <c r="D1557" s="374">
        <v>2990</v>
      </c>
    </row>
    <row r="1558" spans="1:4" ht="15" customHeight="1">
      <c r="A1558" s="371">
        <v>542</v>
      </c>
      <c r="B1558" s="372" t="s">
        <v>21677</v>
      </c>
      <c r="C1558" s="373" t="s">
        <v>21532</v>
      </c>
      <c r="D1558" s="374">
        <v>2190</v>
      </c>
    </row>
    <row r="1559" spans="1:4" ht="15" customHeight="1">
      <c r="A1559" s="371">
        <v>6705</v>
      </c>
      <c r="B1559" s="372" t="s">
        <v>23024</v>
      </c>
      <c r="C1559" s="373" t="s">
        <v>21532</v>
      </c>
      <c r="D1559" s="374">
        <v>2410</v>
      </c>
    </row>
    <row r="1560" spans="1:4" ht="15" customHeight="1">
      <c r="A1560" s="371">
        <v>6706</v>
      </c>
      <c r="B1560" s="372" t="s">
        <v>23025</v>
      </c>
      <c r="C1560" s="373" t="s">
        <v>21532</v>
      </c>
      <c r="D1560" s="374">
        <v>2930</v>
      </c>
    </row>
    <row r="1561" spans="1:4" ht="15" customHeight="1">
      <c r="A1561" s="371">
        <v>11954</v>
      </c>
      <c r="B1561" s="372" t="s">
        <v>30439</v>
      </c>
      <c r="C1561" s="373" t="s">
        <v>21532</v>
      </c>
      <c r="D1561" s="374">
        <v>3356</v>
      </c>
    </row>
    <row r="1562" spans="1:4" ht="15" customHeight="1">
      <c r="A1562" s="371">
        <v>9437</v>
      </c>
      <c r="B1562" s="372" t="s">
        <v>30440</v>
      </c>
      <c r="C1562" s="373" t="s">
        <v>21532</v>
      </c>
      <c r="D1562" s="374">
        <v>2581</v>
      </c>
    </row>
    <row r="1563" spans="1:4" ht="15" customHeight="1">
      <c r="A1563" s="371">
        <v>13975</v>
      </c>
      <c r="B1563" s="372" t="s">
        <v>36792</v>
      </c>
      <c r="C1563" s="373" t="s">
        <v>21532</v>
      </c>
      <c r="D1563" s="374">
        <v>2409.48</v>
      </c>
    </row>
    <row r="1564" spans="1:4" ht="15" customHeight="1">
      <c r="A1564" s="371">
        <v>9438</v>
      </c>
      <c r="B1564" s="372" t="s">
        <v>30441</v>
      </c>
      <c r="C1564" s="373" t="s">
        <v>21532</v>
      </c>
      <c r="D1564" s="374">
        <v>2581</v>
      </c>
    </row>
    <row r="1565" spans="1:4" ht="15" customHeight="1">
      <c r="A1565" s="371">
        <v>9439</v>
      </c>
      <c r="B1565" s="372" t="s">
        <v>30442</v>
      </c>
      <c r="C1565" s="373" t="s">
        <v>21532</v>
      </c>
      <c r="D1565" s="374">
        <v>2753</v>
      </c>
    </row>
    <row r="1566" spans="1:4" ht="15" customHeight="1">
      <c r="A1566" s="371">
        <v>11967</v>
      </c>
      <c r="B1566" s="372" t="s">
        <v>30443</v>
      </c>
      <c r="C1566" s="373" t="s">
        <v>21532</v>
      </c>
      <c r="D1566" s="374">
        <v>1893</v>
      </c>
    </row>
    <row r="1567" spans="1:4" ht="15" customHeight="1">
      <c r="A1567" s="371">
        <v>11968</v>
      </c>
      <c r="B1567" s="372" t="s">
        <v>30444</v>
      </c>
      <c r="C1567" s="373" t="s">
        <v>21532</v>
      </c>
      <c r="D1567" s="374">
        <v>4130</v>
      </c>
    </row>
    <row r="1568" spans="1:4" ht="15" customHeight="1">
      <c r="A1568" s="371">
        <v>9441</v>
      </c>
      <c r="B1568" s="372" t="s">
        <v>30445</v>
      </c>
      <c r="C1568" s="373" t="s">
        <v>21532</v>
      </c>
      <c r="D1568" s="374">
        <v>2753</v>
      </c>
    </row>
    <row r="1569" spans="1:4" ht="15" customHeight="1">
      <c r="A1569" s="371">
        <v>11955</v>
      </c>
      <c r="B1569" s="372" t="s">
        <v>30446</v>
      </c>
      <c r="C1569" s="373" t="s">
        <v>21532</v>
      </c>
      <c r="D1569" s="374">
        <v>1893</v>
      </c>
    </row>
    <row r="1570" spans="1:4" ht="15" customHeight="1">
      <c r="A1570" s="371">
        <v>13283</v>
      </c>
      <c r="B1570" s="372" t="s">
        <v>30447</v>
      </c>
      <c r="C1570" s="373" t="s">
        <v>21532</v>
      </c>
      <c r="D1570" s="374">
        <v>2323</v>
      </c>
    </row>
    <row r="1571" spans="1:4" ht="15" customHeight="1">
      <c r="A1571" s="371">
        <v>11953</v>
      </c>
      <c r="B1571" s="372" t="s">
        <v>30448</v>
      </c>
      <c r="C1571" s="373" t="s">
        <v>21532</v>
      </c>
      <c r="D1571" s="374">
        <v>1686</v>
      </c>
    </row>
    <row r="1572" spans="1:4" ht="15" customHeight="1">
      <c r="A1572" s="371">
        <v>9442</v>
      </c>
      <c r="B1572" s="372" t="s">
        <v>30449</v>
      </c>
      <c r="C1572" s="373" t="s">
        <v>21532</v>
      </c>
      <c r="D1572" s="374">
        <v>4130</v>
      </c>
    </row>
    <row r="1573" spans="1:4" ht="17.100000000000001" customHeight="1">
      <c r="A1573" s="371">
        <v>12249</v>
      </c>
      <c r="B1573" s="372" t="s">
        <v>30450</v>
      </c>
      <c r="C1573" s="373" t="s">
        <v>21532</v>
      </c>
      <c r="D1573" s="374">
        <v>2581</v>
      </c>
    </row>
    <row r="1574" spans="1:4" ht="17.100000000000001" customHeight="1">
      <c r="A1574" s="371">
        <v>13976</v>
      </c>
      <c r="B1574" s="372" t="s">
        <v>36793</v>
      </c>
      <c r="C1574" s="373" t="s">
        <v>21532</v>
      </c>
      <c r="D1574" s="374">
        <v>2753.69</v>
      </c>
    </row>
    <row r="1575" spans="1:4" ht="15" customHeight="1">
      <c r="A1575" s="371">
        <v>12250</v>
      </c>
      <c r="B1575" s="372" t="s">
        <v>30451</v>
      </c>
      <c r="C1575" s="373" t="s">
        <v>21532</v>
      </c>
      <c r="D1575" s="374">
        <v>2753</v>
      </c>
    </row>
    <row r="1576" spans="1:4" ht="15" customHeight="1">
      <c r="A1576" s="371">
        <v>13282</v>
      </c>
      <c r="B1576" s="372" t="s">
        <v>30452</v>
      </c>
      <c r="C1576" s="373" t="s">
        <v>21532</v>
      </c>
      <c r="D1576" s="374">
        <v>2667</v>
      </c>
    </row>
    <row r="1577" spans="1:4" ht="15" customHeight="1">
      <c r="A1577" s="371">
        <v>7474</v>
      </c>
      <c r="B1577" s="372" t="s">
        <v>36794</v>
      </c>
      <c r="C1577" s="373" t="s">
        <v>21532</v>
      </c>
      <c r="D1577" s="374">
        <v>2440</v>
      </c>
    </row>
    <row r="1578" spans="1:4" ht="17.100000000000001" customHeight="1">
      <c r="A1578" s="371">
        <v>9459</v>
      </c>
      <c r="B1578" s="372" t="s">
        <v>36795</v>
      </c>
      <c r="C1578" s="373" t="s">
        <v>21532</v>
      </c>
      <c r="D1578" s="374">
        <v>1750</v>
      </c>
    </row>
    <row r="1579" spans="1:4" ht="17.100000000000001" customHeight="1">
      <c r="A1579" s="371">
        <v>905</v>
      </c>
      <c r="B1579" s="372" t="s">
        <v>23026</v>
      </c>
      <c r="C1579" s="373" t="s">
        <v>21532</v>
      </c>
      <c r="D1579" s="374">
        <v>1690</v>
      </c>
    </row>
    <row r="1580" spans="1:4" ht="17.100000000000001" customHeight="1">
      <c r="A1580" s="371">
        <v>2591</v>
      </c>
      <c r="B1580" s="372" t="s">
        <v>23027</v>
      </c>
      <c r="C1580" s="373" t="s">
        <v>21532</v>
      </c>
      <c r="D1580" s="374">
        <v>2465</v>
      </c>
    </row>
    <row r="1581" spans="1:4" ht="15" customHeight="1">
      <c r="A1581" s="371">
        <v>1043</v>
      </c>
      <c r="B1581" s="372" t="s">
        <v>23028</v>
      </c>
      <c r="C1581" s="373" t="s">
        <v>21532</v>
      </c>
      <c r="D1581" s="374">
        <v>3990</v>
      </c>
    </row>
    <row r="1582" spans="1:4" ht="17.100000000000001" customHeight="1">
      <c r="A1582" s="371">
        <v>9454</v>
      </c>
      <c r="B1582" s="372" t="s">
        <v>36796</v>
      </c>
      <c r="C1582" s="373" t="s">
        <v>21532</v>
      </c>
      <c r="D1582" s="374">
        <v>3880</v>
      </c>
    </row>
    <row r="1583" spans="1:4" ht="15" customHeight="1">
      <c r="A1583" s="371">
        <v>1278</v>
      </c>
      <c r="B1583" s="372" t="s">
        <v>36797</v>
      </c>
      <c r="C1583" s="373" t="s">
        <v>21532</v>
      </c>
      <c r="D1583" s="374">
        <v>3100</v>
      </c>
    </row>
    <row r="1584" spans="1:4" ht="15" customHeight="1">
      <c r="A1584" s="371">
        <v>9462</v>
      </c>
      <c r="B1584" s="372" t="s">
        <v>36798</v>
      </c>
      <c r="C1584" s="373" t="s">
        <v>21532</v>
      </c>
      <c r="D1584" s="374">
        <v>950</v>
      </c>
    </row>
    <row r="1585" spans="1:5" ht="15" customHeight="1">
      <c r="A1585" s="371">
        <v>12917</v>
      </c>
      <c r="B1585" s="372" t="s">
        <v>23029</v>
      </c>
      <c r="C1585" s="373" t="s">
        <v>21542</v>
      </c>
      <c r="D1585" s="374">
        <v>134.36000000000001</v>
      </c>
    </row>
    <row r="1586" spans="1:5" ht="15" customHeight="1">
      <c r="A1586" s="371">
        <v>12915</v>
      </c>
      <c r="B1586" s="372" t="s">
        <v>36799</v>
      </c>
      <c r="C1586" s="373" t="s">
        <v>21639</v>
      </c>
      <c r="D1586" s="374">
        <v>18.38</v>
      </c>
    </row>
    <row r="1587" spans="1:5" ht="15" customHeight="1">
      <c r="A1587" s="371">
        <v>9235</v>
      </c>
      <c r="B1587" s="372" t="s">
        <v>23030</v>
      </c>
      <c r="C1587" s="373" t="s">
        <v>21534</v>
      </c>
      <c r="D1587" s="374">
        <v>138.59</v>
      </c>
    </row>
    <row r="1588" spans="1:5" ht="15" customHeight="1">
      <c r="A1588" s="371">
        <v>9234</v>
      </c>
      <c r="B1588" s="372" t="s">
        <v>23031</v>
      </c>
      <c r="C1588" s="373" t="s">
        <v>21534</v>
      </c>
      <c r="D1588" s="374">
        <v>138.59</v>
      </c>
    </row>
    <row r="1589" spans="1:5" ht="15" customHeight="1">
      <c r="A1589" s="371">
        <v>9233</v>
      </c>
      <c r="B1589" s="372" t="s">
        <v>23032</v>
      </c>
      <c r="C1589" s="373" t="s">
        <v>21534</v>
      </c>
      <c r="D1589" s="374">
        <v>156.27000000000001</v>
      </c>
    </row>
    <row r="1590" spans="1:5" ht="15" customHeight="1">
      <c r="A1590" s="371">
        <v>12024</v>
      </c>
      <c r="B1590" s="372" t="s">
        <v>23033</v>
      </c>
      <c r="C1590" s="373" t="s">
        <v>21534</v>
      </c>
      <c r="D1590" s="374">
        <v>30.83</v>
      </c>
    </row>
    <row r="1591" spans="1:5" ht="15" customHeight="1">
      <c r="A1591" s="371">
        <v>12025</v>
      </c>
      <c r="B1591" s="372" t="s">
        <v>23034</v>
      </c>
      <c r="C1591" s="373" t="s">
        <v>21534</v>
      </c>
      <c r="D1591" s="374">
        <v>42.07</v>
      </c>
    </row>
    <row r="1592" spans="1:5" ht="15" customHeight="1">
      <c r="A1592" s="371">
        <v>12018</v>
      </c>
      <c r="B1592" s="372" t="s">
        <v>23035</v>
      </c>
      <c r="C1592" s="373" t="s">
        <v>21534</v>
      </c>
      <c r="D1592" s="374">
        <v>42.07</v>
      </c>
    </row>
    <row r="1593" spans="1:5" ht="15" customHeight="1">
      <c r="A1593" s="371">
        <v>12019</v>
      </c>
      <c r="B1593" s="372" t="s">
        <v>23036</v>
      </c>
      <c r="C1593" s="373" t="s">
        <v>21534</v>
      </c>
      <c r="D1593" s="374">
        <v>27.63</v>
      </c>
    </row>
    <row r="1594" spans="1:5" ht="15" customHeight="1">
      <c r="A1594" s="371">
        <v>3966</v>
      </c>
      <c r="B1594" s="372" t="s">
        <v>23037</v>
      </c>
      <c r="C1594" s="373" t="s">
        <v>21534</v>
      </c>
      <c r="D1594" s="374">
        <v>51.42</v>
      </c>
    </row>
    <row r="1595" spans="1:5" ht="15" customHeight="1">
      <c r="A1595" s="371">
        <v>12021</v>
      </c>
      <c r="B1595" s="372" t="s">
        <v>23038</v>
      </c>
      <c r="C1595" s="373" t="s">
        <v>21534</v>
      </c>
      <c r="D1595" s="374">
        <v>35.630000000000003</v>
      </c>
    </row>
    <row r="1596" spans="1:5" ht="15" customHeight="1">
      <c r="A1596" s="371">
        <v>3965</v>
      </c>
      <c r="B1596" s="372" t="s">
        <v>23039</v>
      </c>
      <c r="C1596" s="373" t="s">
        <v>21534</v>
      </c>
      <c r="D1596" s="374">
        <v>44.12</v>
      </c>
    </row>
    <row r="1597" spans="1:5" ht="15" customHeight="1">
      <c r="A1597" s="371">
        <v>3964</v>
      </c>
      <c r="B1597" s="372" t="s">
        <v>23040</v>
      </c>
      <c r="C1597" s="373" t="s">
        <v>21534</v>
      </c>
      <c r="D1597" s="374">
        <v>30.05</v>
      </c>
    </row>
    <row r="1598" spans="1:5" ht="15" customHeight="1">
      <c r="A1598" s="371">
        <v>12023</v>
      </c>
      <c r="B1598" s="372" t="s">
        <v>23041</v>
      </c>
      <c r="C1598" s="373" t="s">
        <v>21534</v>
      </c>
      <c r="D1598" s="374">
        <v>27.63</v>
      </c>
      <c r="E1598" s="375" t="s">
        <v>22070</v>
      </c>
    </row>
    <row r="1599" spans="1:5" ht="15" customHeight="1">
      <c r="A1599" s="371">
        <v>6655</v>
      </c>
      <c r="B1599" s="372" t="s">
        <v>23042</v>
      </c>
      <c r="C1599" s="373" t="s">
        <v>21534</v>
      </c>
      <c r="D1599" s="374">
        <v>51.42</v>
      </c>
    </row>
    <row r="1600" spans="1:5" ht="15" customHeight="1">
      <c r="A1600" s="371">
        <v>12222</v>
      </c>
      <c r="B1600" s="372" t="s">
        <v>23043</v>
      </c>
      <c r="C1600" s="373" t="s">
        <v>21534</v>
      </c>
      <c r="D1600" s="374">
        <v>36.56</v>
      </c>
    </row>
    <row r="1601" spans="1:5" ht="17.100000000000001" customHeight="1">
      <c r="A1601" s="371">
        <v>12223</v>
      </c>
      <c r="B1601" s="372" t="s">
        <v>23044</v>
      </c>
      <c r="C1601" s="373" t="s">
        <v>21534</v>
      </c>
      <c r="D1601" s="374">
        <v>31.96</v>
      </c>
    </row>
    <row r="1602" spans="1:5" ht="15" customHeight="1">
      <c r="A1602" s="371">
        <v>7068</v>
      </c>
      <c r="B1602" s="372" t="s">
        <v>23045</v>
      </c>
      <c r="C1602" s="373" t="s">
        <v>21534</v>
      </c>
      <c r="D1602" s="374">
        <v>53.9</v>
      </c>
    </row>
    <row r="1603" spans="1:5" ht="17.100000000000001" customHeight="1">
      <c r="A1603" s="371">
        <v>7071</v>
      </c>
      <c r="B1603" s="372" t="s">
        <v>23046</v>
      </c>
      <c r="C1603" s="373" t="s">
        <v>21534</v>
      </c>
      <c r="D1603" s="374">
        <v>55.9</v>
      </c>
    </row>
    <row r="1604" spans="1:5" ht="17.100000000000001" customHeight="1">
      <c r="A1604" s="371">
        <v>13254</v>
      </c>
      <c r="B1604" s="372" t="s">
        <v>23047</v>
      </c>
      <c r="C1604" s="373" t="s">
        <v>21534</v>
      </c>
      <c r="D1604" s="374">
        <v>66.66</v>
      </c>
    </row>
    <row r="1605" spans="1:5" ht="17.100000000000001" customHeight="1">
      <c r="A1605" s="371">
        <v>4454</v>
      </c>
      <c r="B1605" s="372" t="s">
        <v>36800</v>
      </c>
      <c r="C1605" s="373" t="s">
        <v>21534</v>
      </c>
      <c r="D1605" s="374">
        <v>17.579999999999998</v>
      </c>
    </row>
    <row r="1606" spans="1:5" ht="17.100000000000001" customHeight="1">
      <c r="A1606" s="371">
        <v>7052</v>
      </c>
      <c r="B1606" s="372" t="s">
        <v>23048</v>
      </c>
      <c r="C1606" s="373" t="s">
        <v>21534</v>
      </c>
      <c r="D1606" s="374">
        <v>21.6</v>
      </c>
    </row>
    <row r="1607" spans="1:5" ht="17.100000000000001" customHeight="1">
      <c r="A1607" s="371">
        <v>9400</v>
      </c>
      <c r="B1607" s="372" t="s">
        <v>36801</v>
      </c>
      <c r="C1607" s="373" t="s">
        <v>21534</v>
      </c>
      <c r="D1607" s="374">
        <v>56.3</v>
      </c>
    </row>
    <row r="1608" spans="1:5" ht="15" customHeight="1">
      <c r="A1608" s="371">
        <v>9398</v>
      </c>
      <c r="B1608" s="372" t="s">
        <v>36802</v>
      </c>
      <c r="C1608" s="373" t="s">
        <v>21534</v>
      </c>
      <c r="D1608" s="374">
        <v>129.4</v>
      </c>
      <c r="E1608" s="375" t="s">
        <v>22070</v>
      </c>
    </row>
    <row r="1609" spans="1:5" ht="17.100000000000001" customHeight="1">
      <c r="A1609" s="371">
        <v>9397</v>
      </c>
      <c r="B1609" s="372" t="s">
        <v>36803</v>
      </c>
      <c r="C1609" s="373" t="s">
        <v>21534</v>
      </c>
      <c r="D1609" s="374">
        <v>365.46</v>
      </c>
    </row>
    <row r="1610" spans="1:5" ht="15" customHeight="1">
      <c r="A1610" s="371">
        <v>9399</v>
      </c>
      <c r="B1610" s="372" t="s">
        <v>36804</v>
      </c>
      <c r="C1610" s="373" t="s">
        <v>21534</v>
      </c>
      <c r="D1610" s="374">
        <v>63.13</v>
      </c>
    </row>
    <row r="1611" spans="1:5" ht="15" customHeight="1">
      <c r="A1611" s="371">
        <v>12909</v>
      </c>
      <c r="B1611" s="372" t="s">
        <v>36805</v>
      </c>
      <c r="C1611" s="373" t="s">
        <v>21534</v>
      </c>
      <c r="D1611" s="374">
        <v>82.13</v>
      </c>
    </row>
    <row r="1612" spans="1:5" ht="17.100000000000001" customHeight="1">
      <c r="A1612" s="371">
        <v>6478</v>
      </c>
      <c r="B1612" s="372" t="s">
        <v>23049</v>
      </c>
      <c r="C1612" s="373" t="s">
        <v>21534</v>
      </c>
      <c r="D1612" s="374">
        <v>37</v>
      </c>
    </row>
    <row r="1613" spans="1:5" ht="15" customHeight="1">
      <c r="A1613" s="371">
        <v>9924</v>
      </c>
      <c r="B1613" s="372" t="s">
        <v>36806</v>
      </c>
      <c r="C1613" s="373" t="s">
        <v>21534</v>
      </c>
      <c r="D1613" s="374">
        <v>44.81</v>
      </c>
    </row>
    <row r="1614" spans="1:5" ht="17.100000000000001" customHeight="1">
      <c r="A1614" s="371">
        <v>13218</v>
      </c>
      <c r="B1614" s="372" t="s">
        <v>23050</v>
      </c>
      <c r="C1614" s="373" t="s">
        <v>21534</v>
      </c>
      <c r="D1614" s="374">
        <v>69.97</v>
      </c>
    </row>
    <row r="1615" spans="1:5" ht="17.100000000000001" customHeight="1">
      <c r="A1615" s="371">
        <v>13239</v>
      </c>
      <c r="B1615" s="372" t="s">
        <v>23051</v>
      </c>
      <c r="C1615" s="373" t="s">
        <v>21534</v>
      </c>
      <c r="D1615" s="374">
        <v>122.88</v>
      </c>
      <c r="E1615" s="375" t="s">
        <v>22070</v>
      </c>
    </row>
    <row r="1616" spans="1:5" ht="17.100000000000001" customHeight="1">
      <c r="A1616" s="371">
        <v>11764</v>
      </c>
      <c r="B1616" s="372" t="s">
        <v>36807</v>
      </c>
      <c r="C1616" s="373" t="s">
        <v>21534</v>
      </c>
      <c r="D1616" s="374">
        <v>99.58</v>
      </c>
      <c r="E1616" s="375" t="s">
        <v>22070</v>
      </c>
    </row>
    <row r="1617" spans="1:5" ht="15" customHeight="1">
      <c r="A1617" s="371">
        <v>12911</v>
      </c>
      <c r="B1617" s="372" t="s">
        <v>23052</v>
      </c>
      <c r="C1617" s="373" t="s">
        <v>21534</v>
      </c>
      <c r="D1617" s="374">
        <v>159.31</v>
      </c>
    </row>
    <row r="1618" spans="1:5" ht="17.100000000000001" customHeight="1">
      <c r="A1618" s="371">
        <v>12910</v>
      </c>
      <c r="B1618" s="372" t="s">
        <v>36808</v>
      </c>
      <c r="C1618" s="373" t="s">
        <v>21534</v>
      </c>
      <c r="D1618" s="374">
        <v>63.95</v>
      </c>
      <c r="E1618" s="375" t="s">
        <v>22070</v>
      </c>
    </row>
    <row r="1619" spans="1:5" ht="15" customHeight="1">
      <c r="A1619" s="371">
        <v>11807</v>
      </c>
      <c r="B1619" s="372" t="s">
        <v>36809</v>
      </c>
      <c r="C1619" s="373" t="s">
        <v>21534</v>
      </c>
      <c r="D1619" s="374">
        <v>46.62</v>
      </c>
    </row>
    <row r="1620" spans="1:5" ht="17.100000000000001" customHeight="1">
      <c r="A1620" s="371">
        <v>10054</v>
      </c>
      <c r="B1620" s="372" t="s">
        <v>36810</v>
      </c>
      <c r="C1620" s="373" t="s">
        <v>21534</v>
      </c>
      <c r="D1620" s="374">
        <v>26.98</v>
      </c>
    </row>
    <row r="1621" spans="1:5" ht="17.100000000000001" customHeight="1">
      <c r="A1621" s="371">
        <v>10051</v>
      </c>
      <c r="B1621" s="372" t="s">
        <v>23053</v>
      </c>
      <c r="C1621" s="373" t="s">
        <v>21534</v>
      </c>
      <c r="D1621" s="374">
        <v>18.579999999999998</v>
      </c>
    </row>
    <row r="1622" spans="1:5" ht="17.100000000000001" customHeight="1">
      <c r="A1622" s="371">
        <v>11999</v>
      </c>
      <c r="B1622" s="372" t="s">
        <v>36811</v>
      </c>
      <c r="C1622" s="373" t="s">
        <v>21534</v>
      </c>
      <c r="D1622" s="374">
        <v>29.95</v>
      </c>
      <c r="E1622" s="375" t="s">
        <v>22070</v>
      </c>
    </row>
    <row r="1623" spans="1:5" ht="15" customHeight="1">
      <c r="A1623" s="371">
        <v>10714</v>
      </c>
      <c r="B1623" s="372" t="s">
        <v>23054</v>
      </c>
      <c r="C1623" s="373" t="s">
        <v>21534</v>
      </c>
      <c r="D1623" s="374">
        <v>20.38</v>
      </c>
    </row>
    <row r="1624" spans="1:5" ht="15" customHeight="1">
      <c r="A1624" s="371">
        <v>10716</v>
      </c>
      <c r="B1624" s="372" t="s">
        <v>36812</v>
      </c>
      <c r="C1624" s="373" t="s">
        <v>21534</v>
      </c>
      <c r="D1624" s="374">
        <v>16.989999999999998</v>
      </c>
    </row>
    <row r="1625" spans="1:5" ht="15" customHeight="1">
      <c r="A1625" s="371">
        <v>11997</v>
      </c>
      <c r="B1625" s="372" t="s">
        <v>36813</v>
      </c>
      <c r="C1625" s="373" t="s">
        <v>21534</v>
      </c>
      <c r="D1625" s="374">
        <v>16.989999999999998</v>
      </c>
    </row>
    <row r="1626" spans="1:5" ht="15" customHeight="1">
      <c r="A1626" s="371">
        <v>10713</v>
      </c>
      <c r="B1626" s="372" t="s">
        <v>36814</v>
      </c>
      <c r="C1626" s="373" t="s">
        <v>21534</v>
      </c>
      <c r="D1626" s="374">
        <v>28.99</v>
      </c>
    </row>
    <row r="1627" spans="1:5" ht="15" customHeight="1">
      <c r="A1627" s="371">
        <v>11300</v>
      </c>
      <c r="B1627" s="372" t="s">
        <v>23055</v>
      </c>
      <c r="C1627" s="373" t="s">
        <v>21534</v>
      </c>
      <c r="D1627" s="374">
        <v>27.63</v>
      </c>
    </row>
    <row r="1628" spans="1:5" ht="17.100000000000001" customHeight="1">
      <c r="A1628" s="371">
        <v>11301</v>
      </c>
      <c r="B1628" s="372" t="s">
        <v>23056</v>
      </c>
      <c r="C1628" s="373" t="s">
        <v>21534</v>
      </c>
      <c r="D1628" s="374">
        <v>35.57</v>
      </c>
    </row>
    <row r="1629" spans="1:5" ht="17.100000000000001" customHeight="1">
      <c r="A1629" s="371">
        <v>11297</v>
      </c>
      <c r="B1629" s="372" t="s">
        <v>23057</v>
      </c>
      <c r="C1629" s="373" t="s">
        <v>21534</v>
      </c>
      <c r="D1629" s="374">
        <v>25.84</v>
      </c>
    </row>
    <row r="1630" spans="1:5" ht="17.100000000000001" customHeight="1">
      <c r="A1630" s="371">
        <v>4825</v>
      </c>
      <c r="B1630" s="372" t="s">
        <v>23058</v>
      </c>
      <c r="C1630" s="373" t="s">
        <v>21534</v>
      </c>
      <c r="D1630" s="374">
        <v>31.97</v>
      </c>
    </row>
    <row r="1631" spans="1:5" ht="17.100000000000001" customHeight="1">
      <c r="A1631" s="371">
        <v>10052</v>
      </c>
      <c r="B1631" s="372" t="s">
        <v>23059</v>
      </c>
      <c r="C1631" s="373" t="s">
        <v>21534</v>
      </c>
      <c r="D1631" s="374">
        <v>54.62</v>
      </c>
    </row>
    <row r="1632" spans="1:5" ht="17.100000000000001" customHeight="1">
      <c r="A1632" s="371">
        <v>2516</v>
      </c>
      <c r="B1632" s="372" t="s">
        <v>36815</v>
      </c>
      <c r="C1632" s="373" t="s">
        <v>21534</v>
      </c>
      <c r="D1632" s="374">
        <v>151.49</v>
      </c>
    </row>
    <row r="1633" spans="1:5" ht="17.100000000000001" customHeight="1">
      <c r="A1633" s="371">
        <v>12226</v>
      </c>
      <c r="B1633" s="372" t="s">
        <v>36816</v>
      </c>
      <c r="C1633" s="373" t="s">
        <v>21534</v>
      </c>
      <c r="D1633" s="374">
        <v>37.61</v>
      </c>
    </row>
    <row r="1634" spans="1:5" ht="15" customHeight="1">
      <c r="A1634" s="371">
        <v>10138</v>
      </c>
      <c r="B1634" s="372" t="s">
        <v>36817</v>
      </c>
      <c r="C1634" s="373" t="s">
        <v>21534</v>
      </c>
      <c r="D1634" s="374">
        <v>41.79</v>
      </c>
    </row>
    <row r="1635" spans="1:5" ht="15" customHeight="1">
      <c r="A1635" s="371">
        <v>10140</v>
      </c>
      <c r="B1635" s="372" t="s">
        <v>36818</v>
      </c>
      <c r="C1635" s="373" t="s">
        <v>21534</v>
      </c>
      <c r="D1635" s="374">
        <v>35.86</v>
      </c>
    </row>
    <row r="1636" spans="1:5" ht="15" customHeight="1">
      <c r="A1636" s="371">
        <v>11819</v>
      </c>
      <c r="B1636" s="372" t="s">
        <v>36819</v>
      </c>
      <c r="C1636" s="373" t="s">
        <v>21534</v>
      </c>
      <c r="D1636" s="374">
        <v>19.52</v>
      </c>
    </row>
    <row r="1637" spans="1:5" ht="17.100000000000001" customHeight="1">
      <c r="A1637" s="371">
        <v>11813</v>
      </c>
      <c r="B1637" s="372" t="s">
        <v>36820</v>
      </c>
      <c r="C1637" s="373" t="s">
        <v>21534</v>
      </c>
      <c r="D1637" s="374">
        <v>34.86</v>
      </c>
      <c r="E1637" s="375" t="s">
        <v>22070</v>
      </c>
    </row>
    <row r="1638" spans="1:5" ht="17.100000000000001" customHeight="1">
      <c r="A1638" s="371">
        <v>10124</v>
      </c>
      <c r="B1638" s="372" t="s">
        <v>23060</v>
      </c>
      <c r="C1638" s="373" t="s">
        <v>21534</v>
      </c>
      <c r="D1638" s="374">
        <v>37.5</v>
      </c>
    </row>
    <row r="1639" spans="1:5" ht="17.100000000000001" customHeight="1">
      <c r="A1639" s="371">
        <v>4267</v>
      </c>
      <c r="B1639" s="372" t="s">
        <v>23061</v>
      </c>
      <c r="C1639" s="373" t="s">
        <v>21591</v>
      </c>
      <c r="D1639" s="374">
        <v>61.5</v>
      </c>
    </row>
    <row r="1640" spans="1:5" ht="17.100000000000001" customHeight="1">
      <c r="A1640" s="371">
        <v>11299</v>
      </c>
      <c r="B1640" s="372" t="s">
        <v>23062</v>
      </c>
      <c r="C1640" s="373" t="s">
        <v>21534</v>
      </c>
      <c r="D1640" s="374">
        <v>59.79</v>
      </c>
      <c r="E1640" s="375" t="s">
        <v>22070</v>
      </c>
    </row>
    <row r="1641" spans="1:5" ht="17.100000000000001" customHeight="1">
      <c r="A1641" s="371">
        <v>9194</v>
      </c>
      <c r="B1641" s="372" t="s">
        <v>36821</v>
      </c>
      <c r="C1641" s="373" t="s">
        <v>21534</v>
      </c>
      <c r="D1641" s="374">
        <v>36.590000000000003</v>
      </c>
      <c r="E1641" s="375" t="s">
        <v>22070</v>
      </c>
    </row>
    <row r="1642" spans="1:5" ht="17.100000000000001" customHeight="1">
      <c r="A1642" s="371">
        <v>10126</v>
      </c>
      <c r="B1642" s="372" t="s">
        <v>36822</v>
      </c>
      <c r="C1642" s="373" t="s">
        <v>21534</v>
      </c>
      <c r="D1642" s="374">
        <v>46.77</v>
      </c>
      <c r="E1642" s="375" t="s">
        <v>22070</v>
      </c>
    </row>
    <row r="1643" spans="1:5" ht="17.100000000000001" customHeight="1">
      <c r="A1643" s="371">
        <v>11808</v>
      </c>
      <c r="B1643" s="372" t="s">
        <v>36823</v>
      </c>
      <c r="C1643" s="373" t="s">
        <v>21534</v>
      </c>
      <c r="D1643" s="374">
        <v>39.25</v>
      </c>
      <c r="E1643" s="375" t="s">
        <v>22070</v>
      </c>
    </row>
    <row r="1644" spans="1:5" ht="15" customHeight="1">
      <c r="A1644" s="371">
        <v>11998</v>
      </c>
      <c r="B1644" s="372" t="s">
        <v>36824</v>
      </c>
      <c r="C1644" s="373" t="s">
        <v>21534</v>
      </c>
      <c r="D1644" s="374">
        <v>26.9</v>
      </c>
    </row>
    <row r="1645" spans="1:5" ht="17.100000000000001" customHeight="1">
      <c r="A1645" s="371">
        <v>10718</v>
      </c>
      <c r="B1645" s="372" t="s">
        <v>36825</v>
      </c>
      <c r="C1645" s="373" t="s">
        <v>21534</v>
      </c>
      <c r="D1645" s="374">
        <v>26.62</v>
      </c>
    </row>
    <row r="1646" spans="1:5" ht="17.100000000000001" customHeight="1">
      <c r="A1646" s="371">
        <v>13979</v>
      </c>
      <c r="B1646" s="372" t="s">
        <v>43703</v>
      </c>
      <c r="C1646" s="373" t="s">
        <v>21534</v>
      </c>
      <c r="D1646" s="374">
        <v>24.9</v>
      </c>
    </row>
    <row r="1647" spans="1:5" ht="17.100000000000001" customHeight="1">
      <c r="A1647" s="371">
        <v>13980</v>
      </c>
      <c r="B1647" s="372" t="s">
        <v>43704</v>
      </c>
      <c r="C1647" s="373" t="s">
        <v>21534</v>
      </c>
      <c r="D1647" s="374">
        <v>29.49</v>
      </c>
    </row>
    <row r="1648" spans="1:5" ht="17.100000000000001" customHeight="1">
      <c r="A1648" s="371">
        <v>13795</v>
      </c>
      <c r="B1648" s="372" t="s">
        <v>36826</v>
      </c>
      <c r="C1648" s="373" t="s">
        <v>21534</v>
      </c>
      <c r="D1648" s="374">
        <v>29.49</v>
      </c>
    </row>
    <row r="1649" spans="1:5" ht="17.100000000000001" customHeight="1">
      <c r="A1649" s="371">
        <v>11817</v>
      </c>
      <c r="B1649" s="372" t="s">
        <v>36827</v>
      </c>
      <c r="C1649" s="373" t="s">
        <v>21534</v>
      </c>
      <c r="D1649" s="374">
        <v>33.9</v>
      </c>
      <c r="E1649" s="375" t="s">
        <v>22070</v>
      </c>
    </row>
    <row r="1650" spans="1:5" ht="17.100000000000001" customHeight="1">
      <c r="A1650" s="371">
        <v>13237</v>
      </c>
      <c r="B1650" s="372" t="s">
        <v>23063</v>
      </c>
      <c r="C1650" s="373" t="s">
        <v>21534</v>
      </c>
      <c r="D1650" s="374">
        <v>67.84</v>
      </c>
    </row>
    <row r="1651" spans="1:5" ht="17.100000000000001" customHeight="1">
      <c r="A1651" s="371">
        <v>7403</v>
      </c>
      <c r="B1651" s="372" t="s">
        <v>36828</v>
      </c>
      <c r="C1651" s="373" t="s">
        <v>21534</v>
      </c>
      <c r="D1651" s="374">
        <v>73.209999999999994</v>
      </c>
    </row>
    <row r="1652" spans="1:5" ht="17.100000000000001" customHeight="1">
      <c r="A1652" s="371">
        <v>12659</v>
      </c>
      <c r="B1652" s="372" t="s">
        <v>36829</v>
      </c>
      <c r="C1652" s="373" t="s">
        <v>21534</v>
      </c>
      <c r="D1652" s="374">
        <v>74.34</v>
      </c>
    </row>
    <row r="1653" spans="1:5" ht="17.100000000000001" customHeight="1">
      <c r="A1653" s="371">
        <v>9925</v>
      </c>
      <c r="B1653" s="372" t="s">
        <v>36830</v>
      </c>
      <c r="C1653" s="373" t="s">
        <v>21534</v>
      </c>
      <c r="D1653" s="374">
        <v>156.34</v>
      </c>
    </row>
    <row r="1654" spans="1:5" ht="17.100000000000001" customHeight="1">
      <c r="A1654" s="371">
        <v>10136</v>
      </c>
      <c r="B1654" s="372" t="s">
        <v>36831</v>
      </c>
      <c r="C1654" s="373" t="s">
        <v>21534</v>
      </c>
      <c r="D1654" s="374">
        <v>53.82</v>
      </c>
    </row>
    <row r="1655" spans="1:5" ht="15" customHeight="1">
      <c r="A1655" s="371">
        <v>10137</v>
      </c>
      <c r="B1655" s="372" t="s">
        <v>36832</v>
      </c>
      <c r="C1655" s="373" t="s">
        <v>21534</v>
      </c>
      <c r="D1655" s="374">
        <v>47.03</v>
      </c>
    </row>
    <row r="1656" spans="1:5" ht="17.100000000000001" customHeight="1">
      <c r="A1656" s="371">
        <v>11806</v>
      </c>
      <c r="B1656" s="372" t="s">
        <v>36833</v>
      </c>
      <c r="C1656" s="373" t="s">
        <v>21534</v>
      </c>
      <c r="D1656" s="374">
        <v>60.06</v>
      </c>
    </row>
    <row r="1657" spans="1:5" ht="17.100000000000001" customHeight="1">
      <c r="A1657" s="371">
        <v>11811</v>
      </c>
      <c r="B1657" s="372" t="s">
        <v>36834</v>
      </c>
      <c r="C1657" s="373" t="s">
        <v>21534</v>
      </c>
      <c r="D1657" s="374">
        <v>55.69</v>
      </c>
    </row>
    <row r="1658" spans="1:5" ht="15" customHeight="1">
      <c r="A1658" s="371">
        <v>11809</v>
      </c>
      <c r="B1658" s="372" t="s">
        <v>36835</v>
      </c>
      <c r="C1658" s="373" t="s">
        <v>21534</v>
      </c>
      <c r="D1658" s="374">
        <v>56.89</v>
      </c>
    </row>
    <row r="1659" spans="1:5" ht="17.100000000000001" customHeight="1">
      <c r="A1659" s="371">
        <v>11810</v>
      </c>
      <c r="B1659" s="372" t="s">
        <v>36836</v>
      </c>
      <c r="C1659" s="373" t="s">
        <v>21534</v>
      </c>
      <c r="D1659" s="374">
        <v>56.65</v>
      </c>
    </row>
    <row r="1660" spans="1:5" ht="15" customHeight="1">
      <c r="A1660" s="371">
        <v>2513</v>
      </c>
      <c r="B1660" s="372" t="s">
        <v>36837</v>
      </c>
      <c r="C1660" s="373" t="s">
        <v>21534</v>
      </c>
      <c r="D1660" s="374">
        <v>36.78</v>
      </c>
    </row>
    <row r="1661" spans="1:5" ht="17.100000000000001" customHeight="1">
      <c r="A1661" s="371">
        <v>2515</v>
      </c>
      <c r="B1661" s="372" t="s">
        <v>23064</v>
      </c>
      <c r="C1661" s="373" t="s">
        <v>21534</v>
      </c>
      <c r="D1661" s="374">
        <v>29.12</v>
      </c>
    </row>
    <row r="1662" spans="1:5" ht="17.100000000000001" customHeight="1">
      <c r="A1662" s="371">
        <v>13240</v>
      </c>
      <c r="B1662" s="372" t="s">
        <v>36838</v>
      </c>
      <c r="C1662" s="373" t="s">
        <v>21534</v>
      </c>
      <c r="D1662" s="374">
        <v>187.32</v>
      </c>
    </row>
    <row r="1663" spans="1:5" ht="17.100000000000001" customHeight="1">
      <c r="A1663" s="371">
        <v>13232</v>
      </c>
      <c r="B1663" s="372" t="s">
        <v>36839</v>
      </c>
      <c r="C1663" s="373" t="s">
        <v>21534</v>
      </c>
      <c r="D1663" s="374">
        <v>344.44</v>
      </c>
    </row>
    <row r="1664" spans="1:5" ht="25.5" customHeight="1">
      <c r="A1664" s="371">
        <v>13255</v>
      </c>
      <c r="B1664" s="372" t="s">
        <v>23065</v>
      </c>
      <c r="C1664" s="373" t="s">
        <v>21534</v>
      </c>
      <c r="D1664" s="374">
        <v>172.08</v>
      </c>
    </row>
    <row r="1665" spans="1:5" ht="25.5" customHeight="1">
      <c r="A1665" s="371">
        <v>12912</v>
      </c>
      <c r="B1665" s="372" t="s">
        <v>36840</v>
      </c>
      <c r="C1665" s="373" t="s">
        <v>21534</v>
      </c>
      <c r="D1665" s="374">
        <v>112.18</v>
      </c>
    </row>
    <row r="1666" spans="1:5" ht="15" customHeight="1">
      <c r="A1666" s="371">
        <v>12671</v>
      </c>
      <c r="B1666" s="372" t="s">
        <v>23066</v>
      </c>
      <c r="C1666" s="373" t="s">
        <v>21532</v>
      </c>
      <c r="D1666" s="374">
        <v>33.6</v>
      </c>
    </row>
    <row r="1667" spans="1:5" ht="15" customHeight="1">
      <c r="A1667" s="371">
        <v>11229</v>
      </c>
      <c r="B1667" s="372" t="s">
        <v>36841</v>
      </c>
      <c r="C1667" s="373" t="s">
        <v>21532</v>
      </c>
      <c r="D1667" s="374">
        <v>9.67</v>
      </c>
      <c r="E1667" s="375" t="s">
        <v>22070</v>
      </c>
    </row>
    <row r="1668" spans="1:5" ht="15" customHeight="1">
      <c r="A1668" s="371">
        <v>11223</v>
      </c>
      <c r="B1668" s="372" t="s">
        <v>36842</v>
      </c>
      <c r="C1668" s="373" t="s">
        <v>21532</v>
      </c>
      <c r="D1668" s="374">
        <v>17.79</v>
      </c>
      <c r="E1668" s="375" t="s">
        <v>22070</v>
      </c>
    </row>
    <row r="1669" spans="1:5" ht="17.100000000000001" customHeight="1">
      <c r="A1669" s="371">
        <v>11215</v>
      </c>
      <c r="B1669" s="372" t="s">
        <v>36843</v>
      </c>
      <c r="C1669" s="373" t="s">
        <v>21532</v>
      </c>
      <c r="D1669" s="374">
        <v>9.67</v>
      </c>
    </row>
    <row r="1670" spans="1:5" ht="17.100000000000001" customHeight="1">
      <c r="A1670" s="371">
        <v>11228</v>
      </c>
      <c r="B1670" s="372" t="s">
        <v>36844</v>
      </c>
      <c r="C1670" s="373" t="s">
        <v>21532</v>
      </c>
      <c r="D1670" s="374">
        <v>17.79</v>
      </c>
    </row>
    <row r="1671" spans="1:5" ht="17.100000000000001" customHeight="1">
      <c r="A1671" s="371">
        <v>11227</v>
      </c>
      <c r="B1671" s="372" t="s">
        <v>36845</v>
      </c>
      <c r="C1671" s="373" t="s">
        <v>21532</v>
      </c>
      <c r="D1671" s="374">
        <v>17.79</v>
      </c>
    </row>
    <row r="1672" spans="1:5" ht="17.100000000000001" customHeight="1">
      <c r="A1672" s="371">
        <v>13943</v>
      </c>
      <c r="B1672" s="372" t="s">
        <v>36846</v>
      </c>
      <c r="C1672" s="373" t="s">
        <v>21534</v>
      </c>
      <c r="D1672" s="374">
        <v>42.11</v>
      </c>
    </row>
    <row r="1673" spans="1:5" ht="17.100000000000001" customHeight="1">
      <c r="A1673" s="371">
        <v>235</v>
      </c>
      <c r="B1673" s="372" t="s">
        <v>23067</v>
      </c>
      <c r="C1673" s="373" t="s">
        <v>21534</v>
      </c>
      <c r="D1673" s="374">
        <v>10.28</v>
      </c>
    </row>
    <row r="1674" spans="1:5" ht="17.100000000000001" customHeight="1">
      <c r="A1674" s="371">
        <v>236</v>
      </c>
      <c r="B1674" s="372" t="s">
        <v>23068</v>
      </c>
      <c r="C1674" s="373" t="s">
        <v>21534</v>
      </c>
      <c r="D1674" s="374">
        <v>21.33</v>
      </c>
    </row>
    <row r="1675" spans="1:5" ht="17.100000000000001" customHeight="1">
      <c r="A1675" s="371">
        <v>10056</v>
      </c>
      <c r="B1675" s="372" t="s">
        <v>36847</v>
      </c>
      <c r="C1675" s="373" t="s">
        <v>21534</v>
      </c>
      <c r="D1675" s="374">
        <v>737.21</v>
      </c>
    </row>
    <row r="1676" spans="1:5" ht="17.100000000000001" customHeight="1">
      <c r="A1676" s="371">
        <v>7941</v>
      </c>
      <c r="B1676" s="372" t="s">
        <v>36848</v>
      </c>
      <c r="C1676" s="373" t="s">
        <v>21534</v>
      </c>
      <c r="D1676" s="374">
        <v>118.61</v>
      </c>
      <c r="E1676" s="375" t="s">
        <v>22070</v>
      </c>
    </row>
    <row r="1677" spans="1:5" ht="17.100000000000001" customHeight="1">
      <c r="A1677" s="371">
        <v>10055</v>
      </c>
      <c r="B1677" s="372" t="s">
        <v>36849</v>
      </c>
      <c r="C1677" s="373" t="s">
        <v>21534</v>
      </c>
      <c r="D1677" s="374">
        <v>118.61</v>
      </c>
    </row>
    <row r="1678" spans="1:5" ht="17.100000000000001" customHeight="1">
      <c r="A1678" s="371">
        <v>7878</v>
      </c>
      <c r="B1678" s="372" t="s">
        <v>36850</v>
      </c>
      <c r="C1678" s="373" t="s">
        <v>21534</v>
      </c>
      <c r="D1678" s="374">
        <v>131.74</v>
      </c>
    </row>
    <row r="1679" spans="1:5" ht="17.100000000000001" customHeight="1">
      <c r="A1679" s="371">
        <v>12426</v>
      </c>
      <c r="C1679" s="373" t="s">
        <v>21534</v>
      </c>
      <c r="D1679" s="374">
        <v>131.74</v>
      </c>
    </row>
    <row r="1680" spans="1:5" ht="17.100000000000001" customHeight="1">
      <c r="B1680" s="372" t="s">
        <v>36851</v>
      </c>
    </row>
    <row r="1681" spans="1:5" ht="17.100000000000001" customHeight="1">
      <c r="A1681" s="371">
        <v>2613</v>
      </c>
      <c r="B1681" s="372" t="s">
        <v>36852</v>
      </c>
      <c r="C1681" s="373" t="s">
        <v>21534</v>
      </c>
      <c r="D1681" s="374">
        <v>138.33000000000001</v>
      </c>
    </row>
    <row r="1682" spans="1:5" ht="17.100000000000001" customHeight="1">
      <c r="A1682" s="371">
        <v>7262</v>
      </c>
      <c r="B1682" s="372" t="s">
        <v>36853</v>
      </c>
      <c r="C1682" s="373" t="s">
        <v>21534</v>
      </c>
      <c r="D1682" s="374">
        <v>138.33000000000001</v>
      </c>
    </row>
    <row r="1683" spans="1:5" ht="17.100000000000001" customHeight="1">
      <c r="A1683" s="371">
        <v>1705</v>
      </c>
      <c r="B1683" s="372" t="s">
        <v>36854</v>
      </c>
      <c r="C1683" s="373" t="s">
        <v>21534</v>
      </c>
      <c r="D1683" s="374">
        <v>154.88999999999999</v>
      </c>
    </row>
    <row r="1684" spans="1:5" ht="17.100000000000001" customHeight="1">
      <c r="A1684" s="371">
        <v>7261</v>
      </c>
      <c r="B1684" s="372" t="s">
        <v>36855</v>
      </c>
      <c r="C1684" s="373" t="s">
        <v>21534</v>
      </c>
      <c r="D1684" s="374">
        <v>138.33000000000001</v>
      </c>
    </row>
    <row r="1685" spans="1:5" ht="17.100000000000001" customHeight="1">
      <c r="A1685" s="371">
        <v>4466</v>
      </c>
      <c r="B1685" s="372" t="s">
        <v>36856</v>
      </c>
      <c r="C1685" s="373" t="s">
        <v>21534</v>
      </c>
      <c r="D1685" s="374">
        <v>138.33000000000001</v>
      </c>
    </row>
    <row r="1686" spans="1:5" ht="17.100000000000001" customHeight="1">
      <c r="A1686" s="371">
        <v>4663</v>
      </c>
      <c r="B1686" s="372" t="s">
        <v>36857</v>
      </c>
      <c r="C1686" s="373" t="s">
        <v>21534</v>
      </c>
      <c r="D1686" s="374">
        <v>277.98</v>
      </c>
    </row>
    <row r="1687" spans="1:5" ht="17.100000000000001" customHeight="1">
      <c r="A1687" s="371">
        <v>10221</v>
      </c>
      <c r="B1687" s="372" t="s">
        <v>36858</v>
      </c>
      <c r="C1687" s="373" t="s">
        <v>21534</v>
      </c>
      <c r="D1687" s="374">
        <v>131.74</v>
      </c>
    </row>
    <row r="1688" spans="1:5" ht="17.100000000000001" customHeight="1">
      <c r="A1688" s="371">
        <v>10219</v>
      </c>
      <c r="B1688" s="372" t="s">
        <v>36859</v>
      </c>
      <c r="C1688" s="373" t="s">
        <v>21534</v>
      </c>
      <c r="D1688" s="374">
        <v>131.74</v>
      </c>
    </row>
    <row r="1689" spans="1:5" ht="17.100000000000001" customHeight="1">
      <c r="A1689" s="371">
        <v>10220</v>
      </c>
      <c r="B1689" s="372" t="s">
        <v>36860</v>
      </c>
      <c r="C1689" s="373" t="s">
        <v>21534</v>
      </c>
      <c r="D1689" s="374">
        <v>131.74</v>
      </c>
      <c r="E1689" s="375" t="s">
        <v>22070</v>
      </c>
    </row>
    <row r="1690" spans="1:5" ht="17.100000000000001" customHeight="1">
      <c r="A1690" s="371">
        <v>12425</v>
      </c>
      <c r="B1690" s="372" t="s">
        <v>36861</v>
      </c>
      <c r="C1690" s="373" t="s">
        <v>21534</v>
      </c>
      <c r="D1690" s="374">
        <v>131.74</v>
      </c>
    </row>
    <row r="1691" spans="1:5" ht="17.100000000000001" customHeight="1">
      <c r="A1691" s="371">
        <v>10218</v>
      </c>
      <c r="B1691" s="372" t="s">
        <v>36862</v>
      </c>
      <c r="C1691" s="373" t="s">
        <v>21534</v>
      </c>
      <c r="D1691" s="374">
        <v>131.74</v>
      </c>
    </row>
    <row r="1692" spans="1:5" ht="17.100000000000001" customHeight="1">
      <c r="A1692" s="371">
        <v>11768</v>
      </c>
      <c r="B1692" s="372" t="s">
        <v>36863</v>
      </c>
      <c r="C1692" s="373" t="s">
        <v>21534</v>
      </c>
      <c r="D1692" s="374">
        <v>131.74</v>
      </c>
    </row>
    <row r="1693" spans="1:5" ht="17.100000000000001" customHeight="1">
      <c r="A1693" s="371">
        <v>6788</v>
      </c>
      <c r="B1693" s="372" t="s">
        <v>36864</v>
      </c>
      <c r="C1693" s="373" t="s">
        <v>21534</v>
      </c>
      <c r="D1693" s="374">
        <v>131.74</v>
      </c>
    </row>
    <row r="1694" spans="1:5" ht="17.100000000000001" customHeight="1">
      <c r="A1694" s="371">
        <v>6746</v>
      </c>
      <c r="B1694" s="372" t="s">
        <v>36865</v>
      </c>
      <c r="C1694" s="373" t="s">
        <v>21534</v>
      </c>
      <c r="D1694" s="374">
        <v>256.33999999999997</v>
      </c>
    </row>
    <row r="1695" spans="1:5" ht="17.100000000000001" customHeight="1">
      <c r="A1695" s="371">
        <v>2878</v>
      </c>
      <c r="B1695" s="372" t="s">
        <v>36866</v>
      </c>
      <c r="C1695" s="373" t="s">
        <v>21534</v>
      </c>
      <c r="D1695" s="374">
        <v>131.74</v>
      </c>
    </row>
    <row r="1696" spans="1:5" ht="25.5" customHeight="1">
      <c r="A1696" s="371">
        <v>2875</v>
      </c>
      <c r="B1696" s="372" t="s">
        <v>36867</v>
      </c>
      <c r="C1696" s="373" t="s">
        <v>21534</v>
      </c>
      <c r="D1696" s="374">
        <v>109.9</v>
      </c>
    </row>
    <row r="1697" spans="1:5" ht="17.100000000000001" customHeight="1">
      <c r="A1697" s="371">
        <v>6785</v>
      </c>
      <c r="B1697" s="372" t="s">
        <v>36868</v>
      </c>
      <c r="C1697" s="373" t="s">
        <v>21534</v>
      </c>
      <c r="D1697" s="374">
        <v>131.74</v>
      </c>
    </row>
    <row r="1698" spans="1:5" ht="15" customHeight="1">
      <c r="A1698" s="371">
        <v>2877</v>
      </c>
      <c r="B1698" s="372" t="s">
        <v>36869</v>
      </c>
      <c r="C1698" s="373" t="s">
        <v>21534</v>
      </c>
      <c r="D1698" s="374">
        <v>131.74</v>
      </c>
    </row>
    <row r="1699" spans="1:5" ht="17.100000000000001" customHeight="1">
      <c r="A1699" s="371">
        <v>2876</v>
      </c>
      <c r="B1699" s="372" t="s">
        <v>36870</v>
      </c>
      <c r="C1699" s="373" t="s">
        <v>21534</v>
      </c>
      <c r="D1699" s="374">
        <v>42.41</v>
      </c>
    </row>
    <row r="1700" spans="1:5" ht="17.100000000000001" customHeight="1">
      <c r="A1700" s="371">
        <v>6747</v>
      </c>
      <c r="B1700" s="372" t="s">
        <v>36871</v>
      </c>
      <c r="C1700" s="373" t="s">
        <v>21534</v>
      </c>
      <c r="D1700" s="374">
        <v>117.49</v>
      </c>
    </row>
    <row r="1701" spans="1:5" ht="17.100000000000001" customHeight="1">
      <c r="A1701" s="371">
        <v>3128</v>
      </c>
      <c r="B1701" s="372" t="s">
        <v>36872</v>
      </c>
      <c r="C1701" s="373" t="s">
        <v>21591</v>
      </c>
      <c r="D1701" s="374">
        <v>89.98</v>
      </c>
    </row>
    <row r="1702" spans="1:5" ht="15" customHeight="1">
      <c r="A1702" s="371">
        <v>13238</v>
      </c>
      <c r="B1702" s="372" t="s">
        <v>36873</v>
      </c>
      <c r="C1702" s="373" t="s">
        <v>21534</v>
      </c>
      <c r="D1702" s="374">
        <v>380.68</v>
      </c>
    </row>
    <row r="1703" spans="1:5" ht="17.100000000000001" customHeight="1">
      <c r="A1703" s="371">
        <v>12978</v>
      </c>
      <c r="B1703" s="372" t="s">
        <v>36874</v>
      </c>
      <c r="C1703" s="373" t="s">
        <v>21534</v>
      </c>
      <c r="D1703" s="374">
        <v>110.64</v>
      </c>
      <c r="E1703" s="375" t="s">
        <v>22070</v>
      </c>
    </row>
    <row r="1704" spans="1:5" ht="17.100000000000001" customHeight="1">
      <c r="A1704" s="371">
        <v>2542</v>
      </c>
      <c r="B1704" s="372" t="s">
        <v>36875</v>
      </c>
      <c r="C1704" s="373" t="s">
        <v>21639</v>
      </c>
      <c r="D1704" s="374">
        <v>8.6999999999999993</v>
      </c>
    </row>
    <row r="1705" spans="1:5" ht="15" customHeight="1">
      <c r="A1705" s="371">
        <v>4993</v>
      </c>
      <c r="B1705" s="372" t="s">
        <v>23069</v>
      </c>
      <c r="C1705" s="373" t="s">
        <v>21639</v>
      </c>
      <c r="D1705" s="374">
        <v>5.55</v>
      </c>
      <c r="E1705" s="375" t="s">
        <v>22070</v>
      </c>
    </row>
    <row r="1706" spans="1:5" ht="15" customHeight="1">
      <c r="A1706" s="371">
        <v>2810</v>
      </c>
      <c r="B1706" s="372" t="s">
        <v>36876</v>
      </c>
      <c r="C1706" s="373" t="s">
        <v>21639</v>
      </c>
      <c r="D1706" s="374">
        <v>14.18</v>
      </c>
      <c r="E1706" s="375" t="s">
        <v>22070</v>
      </c>
    </row>
    <row r="1707" spans="1:5" ht="15" customHeight="1">
      <c r="A1707" s="371">
        <v>2812</v>
      </c>
      <c r="B1707" s="372" t="s">
        <v>36877</v>
      </c>
      <c r="C1707" s="373" t="s">
        <v>21639</v>
      </c>
      <c r="D1707" s="374">
        <v>14.18</v>
      </c>
      <c r="E1707" s="375" t="s">
        <v>22070</v>
      </c>
    </row>
    <row r="1708" spans="1:5" ht="15" customHeight="1">
      <c r="A1708" s="371">
        <v>11134</v>
      </c>
      <c r="B1708" s="372" t="s">
        <v>36878</v>
      </c>
      <c r="C1708" s="373" t="s">
        <v>21542</v>
      </c>
      <c r="D1708" s="374">
        <v>45.52</v>
      </c>
    </row>
    <row r="1709" spans="1:5" ht="15" customHeight="1">
      <c r="A1709" s="371">
        <v>9939</v>
      </c>
      <c r="B1709" s="372" t="s">
        <v>23070</v>
      </c>
      <c r="C1709" s="373" t="s">
        <v>21542</v>
      </c>
      <c r="D1709" s="374">
        <v>55.73</v>
      </c>
    </row>
    <row r="1710" spans="1:5" ht="15" customHeight="1">
      <c r="A1710" s="371">
        <v>9720</v>
      </c>
      <c r="B1710" s="372" t="s">
        <v>36879</v>
      </c>
      <c r="C1710" s="373" t="s">
        <v>21532</v>
      </c>
      <c r="D1710" s="374">
        <v>54.5</v>
      </c>
    </row>
    <row r="1711" spans="1:5" ht="15" customHeight="1">
      <c r="A1711" s="371">
        <v>11848</v>
      </c>
      <c r="B1711" s="372" t="s">
        <v>36880</v>
      </c>
      <c r="C1711" s="373" t="s">
        <v>21532</v>
      </c>
      <c r="D1711" s="374">
        <v>4.5</v>
      </c>
    </row>
    <row r="1712" spans="1:5" ht="17.100000000000001" customHeight="1">
      <c r="A1712" s="371">
        <v>6482</v>
      </c>
      <c r="B1712" s="372" t="s">
        <v>23071</v>
      </c>
      <c r="C1712" s="373" t="s">
        <v>21532</v>
      </c>
      <c r="D1712" s="374">
        <v>16.11</v>
      </c>
      <c r="E1712" s="375" t="s">
        <v>22070</v>
      </c>
    </row>
    <row r="1713" spans="1:5" ht="15" customHeight="1">
      <c r="A1713" s="371">
        <v>11825</v>
      </c>
      <c r="B1713" s="372" t="s">
        <v>23072</v>
      </c>
      <c r="C1713" s="373" t="s">
        <v>21532</v>
      </c>
      <c r="D1713" s="374">
        <v>16.34</v>
      </c>
      <c r="E1713" s="375" t="s">
        <v>22070</v>
      </c>
    </row>
    <row r="1714" spans="1:5" ht="15" customHeight="1">
      <c r="A1714" s="371">
        <v>6481</v>
      </c>
      <c r="B1714" s="372" t="s">
        <v>23073</v>
      </c>
      <c r="C1714" s="373" t="s">
        <v>21532</v>
      </c>
      <c r="D1714" s="374">
        <v>20.27</v>
      </c>
      <c r="E1714" s="375" t="s">
        <v>22070</v>
      </c>
    </row>
    <row r="1715" spans="1:5" ht="15" customHeight="1">
      <c r="A1715" s="371">
        <v>6480</v>
      </c>
      <c r="B1715" s="372" t="s">
        <v>23074</v>
      </c>
      <c r="C1715" s="373" t="s">
        <v>21532</v>
      </c>
      <c r="D1715" s="374">
        <v>31.34</v>
      </c>
      <c r="E1715" s="375" t="s">
        <v>22070</v>
      </c>
    </row>
    <row r="1716" spans="1:5" ht="15" customHeight="1">
      <c r="A1716" s="371">
        <v>6780</v>
      </c>
      <c r="B1716" s="372" t="s">
        <v>23075</v>
      </c>
      <c r="C1716" s="373" t="s">
        <v>21532</v>
      </c>
      <c r="D1716" s="374">
        <v>64.180000000000007</v>
      </c>
      <c r="E1716" s="375" t="s">
        <v>22070</v>
      </c>
    </row>
    <row r="1717" spans="1:5" ht="15" customHeight="1">
      <c r="A1717" s="371">
        <v>13640</v>
      </c>
      <c r="B1717" s="372" t="s">
        <v>21947</v>
      </c>
      <c r="C1717" s="373" t="s">
        <v>21532</v>
      </c>
      <c r="D1717" s="374">
        <v>90.24</v>
      </c>
      <c r="E1717" s="375" t="s">
        <v>22070</v>
      </c>
    </row>
    <row r="1718" spans="1:5" ht="15" customHeight="1">
      <c r="A1718" s="371">
        <v>13641</v>
      </c>
      <c r="B1718" s="372" t="s">
        <v>21948</v>
      </c>
      <c r="C1718" s="373" t="s">
        <v>21532</v>
      </c>
      <c r="D1718" s="374">
        <v>118.53</v>
      </c>
      <c r="E1718" s="375" t="s">
        <v>22070</v>
      </c>
    </row>
    <row r="1719" spans="1:5" ht="15" customHeight="1">
      <c r="A1719" s="371">
        <v>11978</v>
      </c>
      <c r="B1719" s="372" t="s">
        <v>36881</v>
      </c>
      <c r="C1719" s="373" t="s">
        <v>21532</v>
      </c>
      <c r="D1719" s="374">
        <v>31</v>
      </c>
    </row>
    <row r="1720" spans="1:5" ht="15" customHeight="1">
      <c r="A1720" s="371">
        <v>1092</v>
      </c>
      <c r="B1720" s="372" t="s">
        <v>23076</v>
      </c>
      <c r="C1720" s="373" t="s">
        <v>21532</v>
      </c>
      <c r="D1720" s="374">
        <v>41.8</v>
      </c>
    </row>
    <row r="1721" spans="1:5" ht="15" customHeight="1">
      <c r="A1721" s="371">
        <v>3332</v>
      </c>
      <c r="B1721" s="372" t="s">
        <v>23077</v>
      </c>
      <c r="C1721" s="373" t="s">
        <v>21532</v>
      </c>
      <c r="D1721" s="374">
        <v>135.88</v>
      </c>
    </row>
    <row r="1722" spans="1:5" ht="15" customHeight="1">
      <c r="A1722" s="371">
        <v>1094</v>
      </c>
      <c r="B1722" s="372" t="s">
        <v>23078</v>
      </c>
      <c r="C1722" s="373" t="s">
        <v>21532</v>
      </c>
      <c r="D1722" s="374">
        <v>112</v>
      </c>
    </row>
    <row r="1723" spans="1:5" ht="15" customHeight="1">
      <c r="A1723" s="371">
        <v>3490</v>
      </c>
      <c r="B1723" s="372" t="s">
        <v>23079</v>
      </c>
      <c r="C1723" s="373" t="s">
        <v>21532</v>
      </c>
      <c r="D1723" s="374">
        <v>29.6</v>
      </c>
      <c r="E1723" s="375" t="s">
        <v>22070</v>
      </c>
    </row>
    <row r="1724" spans="1:5" ht="15" customHeight="1">
      <c r="A1724" s="371">
        <v>1095</v>
      </c>
      <c r="B1724" s="372" t="s">
        <v>23080</v>
      </c>
      <c r="C1724" s="373" t="s">
        <v>21532</v>
      </c>
      <c r="D1724" s="374">
        <v>91.83</v>
      </c>
    </row>
    <row r="1725" spans="1:5" ht="15" customHeight="1">
      <c r="A1725" s="371">
        <v>1096</v>
      </c>
      <c r="B1725" s="372" t="s">
        <v>23081</v>
      </c>
      <c r="C1725" s="373" t="s">
        <v>21532</v>
      </c>
      <c r="D1725" s="374">
        <v>29.6</v>
      </c>
    </row>
    <row r="1726" spans="1:5" ht="15" customHeight="1">
      <c r="A1726" s="371">
        <v>4478</v>
      </c>
      <c r="B1726" s="372" t="s">
        <v>23082</v>
      </c>
      <c r="C1726" s="373" t="s">
        <v>21542</v>
      </c>
      <c r="D1726" s="374">
        <v>3.58</v>
      </c>
      <c r="E1726" s="375" t="s">
        <v>22070</v>
      </c>
    </row>
    <row r="1727" spans="1:5" ht="15" customHeight="1">
      <c r="A1727" s="371">
        <v>12617</v>
      </c>
      <c r="B1727" s="372" t="s">
        <v>21868</v>
      </c>
      <c r="C1727" s="373" t="s">
        <v>21542</v>
      </c>
      <c r="D1727" s="374">
        <v>6.26</v>
      </c>
      <c r="E1727" s="375" t="s">
        <v>22070</v>
      </c>
    </row>
    <row r="1728" spans="1:5" ht="15" customHeight="1">
      <c r="A1728" s="371">
        <v>12685</v>
      </c>
      <c r="B1728" s="372" t="s">
        <v>21816</v>
      </c>
      <c r="C1728" s="373" t="s">
        <v>21542</v>
      </c>
      <c r="D1728" s="374">
        <v>15.03</v>
      </c>
      <c r="E1728" s="375" t="s">
        <v>22070</v>
      </c>
    </row>
    <row r="1729" spans="1:5" ht="15" customHeight="1">
      <c r="A1729" s="371">
        <v>12979</v>
      </c>
      <c r="B1729" s="372" t="s">
        <v>21817</v>
      </c>
      <c r="C1729" s="373" t="s">
        <v>21542</v>
      </c>
      <c r="D1729" s="374">
        <v>18.670000000000002</v>
      </c>
      <c r="E1729" s="375" t="s">
        <v>22070</v>
      </c>
    </row>
    <row r="1730" spans="1:5" ht="15" customHeight="1">
      <c r="A1730" s="371">
        <v>8283</v>
      </c>
      <c r="B1730" s="372" t="s">
        <v>23083</v>
      </c>
      <c r="C1730" s="373" t="s">
        <v>21542</v>
      </c>
      <c r="D1730" s="374">
        <v>35.58</v>
      </c>
      <c r="E1730" s="375" t="s">
        <v>22070</v>
      </c>
    </row>
    <row r="1731" spans="1:5" ht="15" customHeight="1">
      <c r="A1731" s="371">
        <v>10384</v>
      </c>
      <c r="B1731" s="372" t="s">
        <v>23084</v>
      </c>
      <c r="C1731" s="373" t="s">
        <v>21542</v>
      </c>
      <c r="D1731" s="374">
        <v>39.56</v>
      </c>
      <c r="E1731" s="375" t="s">
        <v>22070</v>
      </c>
    </row>
    <row r="1732" spans="1:5" ht="15" customHeight="1">
      <c r="A1732" s="371">
        <v>2990</v>
      </c>
      <c r="B1732" s="372" t="s">
        <v>23085</v>
      </c>
      <c r="C1732" s="373" t="s">
        <v>21542</v>
      </c>
      <c r="D1732" s="374">
        <v>1.02</v>
      </c>
      <c r="E1732" s="375" t="s">
        <v>22070</v>
      </c>
    </row>
    <row r="1733" spans="1:5" ht="15" customHeight="1">
      <c r="A1733" s="371">
        <v>2991</v>
      </c>
      <c r="B1733" s="372" t="s">
        <v>23086</v>
      </c>
      <c r="C1733" s="373" t="s">
        <v>21542</v>
      </c>
      <c r="D1733" s="374">
        <v>0.94</v>
      </c>
      <c r="E1733" s="375" t="s">
        <v>22070</v>
      </c>
    </row>
    <row r="1734" spans="1:5" ht="15" customHeight="1">
      <c r="A1734" s="371">
        <v>2992</v>
      </c>
      <c r="B1734" s="372" t="s">
        <v>23087</v>
      </c>
      <c r="C1734" s="373" t="s">
        <v>21542</v>
      </c>
      <c r="D1734" s="374">
        <v>1.37</v>
      </c>
      <c r="E1734" s="375" t="s">
        <v>22070</v>
      </c>
    </row>
    <row r="1735" spans="1:5" ht="15" customHeight="1">
      <c r="A1735" s="371">
        <v>2993</v>
      </c>
      <c r="B1735" s="372" t="s">
        <v>23088</v>
      </c>
      <c r="C1735" s="373" t="s">
        <v>21542</v>
      </c>
      <c r="D1735" s="374">
        <v>1.49</v>
      </c>
    </row>
    <row r="1736" spans="1:5" ht="15" customHeight="1">
      <c r="A1736" s="371">
        <v>2997</v>
      </c>
      <c r="B1736" s="372" t="s">
        <v>23089</v>
      </c>
      <c r="C1736" s="373" t="s">
        <v>21542</v>
      </c>
      <c r="D1736" s="374">
        <v>10.14</v>
      </c>
      <c r="E1736" s="375" t="s">
        <v>22070</v>
      </c>
    </row>
    <row r="1737" spans="1:5" ht="15" customHeight="1">
      <c r="A1737" s="371">
        <v>2998</v>
      </c>
      <c r="B1737" s="372" t="s">
        <v>23090</v>
      </c>
      <c r="C1737" s="373" t="s">
        <v>21542</v>
      </c>
      <c r="D1737" s="374">
        <v>15.62</v>
      </c>
      <c r="E1737" s="375" t="s">
        <v>22070</v>
      </c>
    </row>
    <row r="1738" spans="1:5" ht="15" customHeight="1">
      <c r="A1738" s="371">
        <v>2994</v>
      </c>
      <c r="B1738" s="372" t="s">
        <v>23091</v>
      </c>
      <c r="C1738" s="373" t="s">
        <v>21542</v>
      </c>
      <c r="D1738" s="374">
        <v>2.37</v>
      </c>
      <c r="E1738" s="375" t="s">
        <v>22070</v>
      </c>
    </row>
    <row r="1739" spans="1:5" ht="15" customHeight="1">
      <c r="A1739" s="371">
        <v>2999</v>
      </c>
      <c r="B1739" s="372" t="s">
        <v>23092</v>
      </c>
      <c r="C1739" s="373" t="s">
        <v>21542</v>
      </c>
      <c r="D1739" s="374">
        <v>24.31</v>
      </c>
      <c r="E1739" s="375" t="s">
        <v>22070</v>
      </c>
    </row>
    <row r="1740" spans="1:5" ht="15" customHeight="1">
      <c r="A1740" s="371">
        <v>2995</v>
      </c>
      <c r="B1740" s="372" t="s">
        <v>23093</v>
      </c>
      <c r="C1740" s="373" t="s">
        <v>21542</v>
      </c>
      <c r="D1740" s="374">
        <v>4.24</v>
      </c>
      <c r="E1740" s="375" t="s">
        <v>22070</v>
      </c>
    </row>
    <row r="1741" spans="1:5" ht="15" customHeight="1">
      <c r="A1741" s="371">
        <v>2996</v>
      </c>
      <c r="B1741" s="372" t="s">
        <v>23094</v>
      </c>
      <c r="C1741" s="373" t="s">
        <v>21542</v>
      </c>
      <c r="D1741" s="374">
        <v>5.93</v>
      </c>
      <c r="E1741" s="375" t="s">
        <v>22070</v>
      </c>
    </row>
    <row r="1742" spans="1:5" ht="15" customHeight="1">
      <c r="A1742" s="371">
        <v>12038</v>
      </c>
      <c r="B1742" s="372" t="s">
        <v>21818</v>
      </c>
      <c r="C1742" s="373" t="s">
        <v>21542</v>
      </c>
      <c r="D1742" s="374">
        <v>9.18</v>
      </c>
    </row>
    <row r="1743" spans="1:5" ht="15" customHeight="1">
      <c r="A1743" s="371">
        <v>12045</v>
      </c>
      <c r="B1743" s="372" t="s">
        <v>21819</v>
      </c>
      <c r="C1743" s="373" t="s">
        <v>21542</v>
      </c>
      <c r="D1743" s="374">
        <v>136.85</v>
      </c>
      <c r="E1743" s="375" t="s">
        <v>22070</v>
      </c>
    </row>
    <row r="1744" spans="1:5" ht="15" customHeight="1">
      <c r="A1744" s="371">
        <v>12046</v>
      </c>
      <c r="B1744" s="372" t="s">
        <v>21820</v>
      </c>
      <c r="C1744" s="373" t="s">
        <v>21542</v>
      </c>
      <c r="D1744" s="374">
        <v>155.6</v>
      </c>
      <c r="E1744" s="375" t="s">
        <v>22070</v>
      </c>
    </row>
    <row r="1745" spans="1:5" ht="15" customHeight="1">
      <c r="A1745" s="371">
        <v>12039</v>
      </c>
      <c r="B1745" s="372" t="s">
        <v>21821</v>
      </c>
      <c r="C1745" s="373" t="s">
        <v>21542</v>
      </c>
      <c r="D1745" s="374">
        <v>18.829999999999998</v>
      </c>
      <c r="E1745" s="375" t="s">
        <v>22070</v>
      </c>
    </row>
    <row r="1746" spans="1:5" ht="15" customHeight="1">
      <c r="A1746" s="371">
        <v>12047</v>
      </c>
      <c r="B1746" s="372" t="s">
        <v>21822</v>
      </c>
      <c r="C1746" s="373" t="s">
        <v>21542</v>
      </c>
      <c r="D1746" s="374">
        <v>211.4</v>
      </c>
      <c r="E1746" s="375" t="s">
        <v>22070</v>
      </c>
    </row>
    <row r="1747" spans="1:5" ht="15" customHeight="1">
      <c r="A1747" s="371">
        <v>12034</v>
      </c>
      <c r="B1747" s="372" t="s">
        <v>21869</v>
      </c>
      <c r="C1747" s="373" t="s">
        <v>21542</v>
      </c>
      <c r="D1747" s="374">
        <v>3.1</v>
      </c>
      <c r="E1747" s="375" t="s">
        <v>22070</v>
      </c>
    </row>
    <row r="1748" spans="1:5" ht="15" customHeight="1">
      <c r="A1748" s="371">
        <v>12040</v>
      </c>
      <c r="B1748" s="372" t="s">
        <v>21823</v>
      </c>
      <c r="C1748" s="373" t="s">
        <v>21542</v>
      </c>
      <c r="D1748" s="374">
        <v>30.27</v>
      </c>
      <c r="E1748" s="375" t="s">
        <v>22070</v>
      </c>
    </row>
    <row r="1749" spans="1:5" ht="15" customHeight="1">
      <c r="A1749" s="371">
        <v>12041</v>
      </c>
      <c r="B1749" s="372" t="s">
        <v>21824</v>
      </c>
      <c r="C1749" s="373" t="s">
        <v>21542</v>
      </c>
      <c r="D1749" s="374">
        <v>37.56</v>
      </c>
      <c r="E1749" s="375" t="s">
        <v>22070</v>
      </c>
    </row>
    <row r="1750" spans="1:5" ht="15" customHeight="1">
      <c r="A1750" s="371">
        <v>12035</v>
      </c>
      <c r="B1750" s="372" t="s">
        <v>21870</v>
      </c>
      <c r="C1750" s="373" t="s">
        <v>21542</v>
      </c>
      <c r="D1750" s="374">
        <v>4.4000000000000004</v>
      </c>
    </row>
    <row r="1751" spans="1:5" ht="15" customHeight="1">
      <c r="A1751" s="371">
        <v>12042</v>
      </c>
      <c r="B1751" s="372" t="s">
        <v>21825</v>
      </c>
      <c r="C1751" s="373" t="s">
        <v>21542</v>
      </c>
      <c r="D1751" s="374">
        <v>54.9</v>
      </c>
      <c r="E1751" s="375" t="s">
        <v>22070</v>
      </c>
    </row>
    <row r="1752" spans="1:5" ht="15" customHeight="1">
      <c r="A1752" s="371">
        <v>12036</v>
      </c>
      <c r="B1752" s="372" t="s">
        <v>21871</v>
      </c>
      <c r="C1752" s="373" t="s">
        <v>21542</v>
      </c>
      <c r="D1752" s="374">
        <v>7.03</v>
      </c>
      <c r="E1752" s="375" t="s">
        <v>22070</v>
      </c>
    </row>
    <row r="1753" spans="1:5" ht="15" customHeight="1">
      <c r="A1753" s="371">
        <v>12043</v>
      </c>
      <c r="B1753" s="372" t="s">
        <v>21826</v>
      </c>
      <c r="C1753" s="373" t="s">
        <v>21542</v>
      </c>
      <c r="D1753" s="374">
        <v>82.4</v>
      </c>
      <c r="E1753" s="375" t="s">
        <v>22070</v>
      </c>
    </row>
    <row r="1754" spans="1:5" ht="15" customHeight="1">
      <c r="A1754" s="371">
        <v>12044</v>
      </c>
      <c r="B1754" s="372" t="s">
        <v>21827</v>
      </c>
      <c r="C1754" s="373" t="s">
        <v>21542</v>
      </c>
      <c r="D1754" s="374">
        <v>111.16</v>
      </c>
      <c r="E1754" s="375" t="s">
        <v>22070</v>
      </c>
    </row>
    <row r="1755" spans="1:5" ht="15" customHeight="1">
      <c r="A1755" s="371">
        <v>412</v>
      </c>
      <c r="B1755" s="372" t="s">
        <v>23095</v>
      </c>
      <c r="C1755" s="373" t="s">
        <v>21542</v>
      </c>
      <c r="D1755" s="374">
        <v>6.17</v>
      </c>
      <c r="E1755" s="375" t="s">
        <v>22070</v>
      </c>
    </row>
    <row r="1756" spans="1:5" ht="15" customHeight="1">
      <c r="A1756" s="371">
        <v>413</v>
      </c>
      <c r="B1756" s="372" t="s">
        <v>23096</v>
      </c>
      <c r="C1756" s="373" t="s">
        <v>21542</v>
      </c>
      <c r="D1756" s="374">
        <v>10.75</v>
      </c>
      <c r="E1756" s="375" t="s">
        <v>22070</v>
      </c>
    </row>
    <row r="1757" spans="1:5" ht="15" customHeight="1">
      <c r="A1757" s="371">
        <v>414</v>
      </c>
      <c r="B1757" s="372" t="s">
        <v>23097</v>
      </c>
      <c r="C1757" s="373" t="s">
        <v>21542</v>
      </c>
      <c r="D1757" s="374">
        <v>16.82</v>
      </c>
      <c r="E1757" s="375" t="s">
        <v>22070</v>
      </c>
    </row>
    <row r="1758" spans="1:5" ht="15" customHeight="1">
      <c r="A1758" s="371">
        <v>415</v>
      </c>
      <c r="B1758" s="372" t="s">
        <v>23098</v>
      </c>
      <c r="C1758" s="373" t="s">
        <v>21542</v>
      </c>
      <c r="D1758" s="374">
        <v>25.71</v>
      </c>
      <c r="E1758" s="375" t="s">
        <v>22070</v>
      </c>
    </row>
    <row r="1759" spans="1:5" ht="15" customHeight="1">
      <c r="A1759" s="371">
        <v>4658</v>
      </c>
      <c r="B1759" s="372" t="s">
        <v>23099</v>
      </c>
      <c r="C1759" s="373" t="s">
        <v>21542</v>
      </c>
      <c r="D1759" s="374">
        <v>5.05</v>
      </c>
      <c r="E1759" s="375" t="s">
        <v>22070</v>
      </c>
    </row>
    <row r="1760" spans="1:5" ht="15" customHeight="1">
      <c r="A1760" s="371">
        <v>3866</v>
      </c>
      <c r="B1760" s="372" t="s">
        <v>23100</v>
      </c>
      <c r="C1760" s="373" t="s">
        <v>21542</v>
      </c>
      <c r="D1760" s="374">
        <v>6.9</v>
      </c>
      <c r="E1760" s="375" t="s">
        <v>22070</v>
      </c>
    </row>
    <row r="1761" spans="1:5" ht="15" customHeight="1">
      <c r="A1761" s="371">
        <v>3285</v>
      </c>
      <c r="B1761" s="372" t="s">
        <v>23101</v>
      </c>
      <c r="C1761" s="373" t="s">
        <v>21542</v>
      </c>
      <c r="D1761" s="374">
        <v>11.05</v>
      </c>
      <c r="E1761" s="375" t="s">
        <v>22070</v>
      </c>
    </row>
    <row r="1762" spans="1:5" ht="15" customHeight="1">
      <c r="A1762" s="371">
        <v>407</v>
      </c>
      <c r="B1762" s="372" t="s">
        <v>23102</v>
      </c>
      <c r="C1762" s="373" t="s">
        <v>21542</v>
      </c>
      <c r="D1762" s="374">
        <v>121.46</v>
      </c>
      <c r="E1762" s="375" t="s">
        <v>22070</v>
      </c>
    </row>
    <row r="1763" spans="1:5" ht="15" customHeight="1">
      <c r="A1763" s="371">
        <v>408</v>
      </c>
      <c r="B1763" s="372" t="s">
        <v>23103</v>
      </c>
      <c r="C1763" s="373" t="s">
        <v>21542</v>
      </c>
      <c r="D1763" s="374">
        <v>150.5</v>
      </c>
      <c r="E1763" s="375" t="s">
        <v>22070</v>
      </c>
    </row>
    <row r="1764" spans="1:5" ht="15" customHeight="1">
      <c r="A1764" s="371">
        <v>3228</v>
      </c>
      <c r="B1764" s="372" t="s">
        <v>23104</v>
      </c>
      <c r="C1764" s="373" t="s">
        <v>21542</v>
      </c>
      <c r="D1764" s="374">
        <v>16.95</v>
      </c>
      <c r="E1764" s="375" t="s">
        <v>22070</v>
      </c>
    </row>
    <row r="1765" spans="1:5" ht="15" customHeight="1">
      <c r="A1765" s="371">
        <v>409</v>
      </c>
      <c r="B1765" s="372" t="s">
        <v>23105</v>
      </c>
      <c r="C1765" s="373" t="s">
        <v>21542</v>
      </c>
      <c r="D1765" s="374">
        <v>184.48</v>
      </c>
      <c r="E1765" s="375" t="s">
        <v>22070</v>
      </c>
    </row>
    <row r="1766" spans="1:5" ht="15" customHeight="1">
      <c r="A1766" s="371">
        <v>410</v>
      </c>
      <c r="B1766" s="372" t="s">
        <v>23106</v>
      </c>
      <c r="C1766" s="373" t="s">
        <v>21542</v>
      </c>
      <c r="D1766" s="374">
        <v>242.93</v>
      </c>
    </row>
    <row r="1767" spans="1:5" ht="15" customHeight="1">
      <c r="A1767" s="371">
        <v>3286</v>
      </c>
      <c r="B1767" s="372" t="s">
        <v>23107</v>
      </c>
      <c r="C1767" s="373" t="s">
        <v>21542</v>
      </c>
      <c r="D1767" s="374">
        <v>25.81</v>
      </c>
    </row>
    <row r="1768" spans="1:5" ht="15" customHeight="1">
      <c r="A1768" s="371">
        <v>411</v>
      </c>
      <c r="B1768" s="372" t="s">
        <v>23108</v>
      </c>
      <c r="C1768" s="373" t="s">
        <v>21542</v>
      </c>
      <c r="D1768" s="374">
        <v>304.01</v>
      </c>
      <c r="E1768" s="375" t="s">
        <v>22070</v>
      </c>
    </row>
    <row r="1769" spans="1:5" ht="15" customHeight="1">
      <c r="A1769" s="371">
        <v>403</v>
      </c>
      <c r="B1769" s="372" t="s">
        <v>23109</v>
      </c>
      <c r="C1769" s="373" t="s">
        <v>21542</v>
      </c>
      <c r="D1769" s="374">
        <v>35.58</v>
      </c>
      <c r="E1769" s="375" t="s">
        <v>22070</v>
      </c>
    </row>
    <row r="1770" spans="1:5" ht="17.100000000000001" customHeight="1">
      <c r="A1770" s="371">
        <v>404</v>
      </c>
      <c r="B1770" s="372" t="s">
        <v>23110</v>
      </c>
      <c r="C1770" s="373" t="s">
        <v>21542</v>
      </c>
      <c r="D1770" s="374">
        <v>50.7</v>
      </c>
      <c r="E1770" s="375" t="s">
        <v>22070</v>
      </c>
    </row>
    <row r="1771" spans="1:5" ht="15" customHeight="1">
      <c r="A1771" s="371">
        <v>405</v>
      </c>
      <c r="B1771" s="372" t="s">
        <v>23111</v>
      </c>
      <c r="C1771" s="373" t="s">
        <v>21542</v>
      </c>
      <c r="D1771" s="374">
        <v>70.239999999999995</v>
      </c>
      <c r="E1771" s="375" t="s">
        <v>22070</v>
      </c>
    </row>
    <row r="1772" spans="1:5" ht="17.100000000000001" customHeight="1">
      <c r="A1772" s="371">
        <v>406</v>
      </c>
      <c r="B1772" s="372" t="s">
        <v>23112</v>
      </c>
      <c r="C1772" s="373" t="s">
        <v>21542</v>
      </c>
      <c r="D1772" s="374">
        <v>93.31</v>
      </c>
      <c r="E1772" s="375" t="s">
        <v>22070</v>
      </c>
    </row>
    <row r="1773" spans="1:5" ht="17.100000000000001" customHeight="1">
      <c r="A1773" s="371">
        <v>8995</v>
      </c>
      <c r="B1773" s="372" t="s">
        <v>23113</v>
      </c>
      <c r="C1773" s="373" t="s">
        <v>21542</v>
      </c>
      <c r="D1773" s="374">
        <v>6.41</v>
      </c>
      <c r="E1773" s="375" t="s">
        <v>22070</v>
      </c>
    </row>
    <row r="1774" spans="1:5" ht="17.100000000000001" customHeight="1">
      <c r="A1774" s="371">
        <v>8996</v>
      </c>
      <c r="B1774" s="372" t="s">
        <v>23114</v>
      </c>
      <c r="C1774" s="373" t="s">
        <v>21542</v>
      </c>
      <c r="D1774" s="374">
        <v>10.07</v>
      </c>
      <c r="E1774" s="375" t="s">
        <v>22070</v>
      </c>
    </row>
    <row r="1775" spans="1:5" ht="17.100000000000001" customHeight="1">
      <c r="A1775" s="371">
        <v>11563</v>
      </c>
      <c r="B1775" s="372" t="s">
        <v>23115</v>
      </c>
      <c r="C1775" s="373" t="s">
        <v>21542</v>
      </c>
      <c r="D1775" s="374">
        <v>14.82</v>
      </c>
      <c r="E1775" s="375" t="s">
        <v>22070</v>
      </c>
    </row>
    <row r="1776" spans="1:5" ht="17.100000000000001" customHeight="1">
      <c r="A1776" s="371">
        <v>3818</v>
      </c>
      <c r="B1776" s="372" t="s">
        <v>23116</v>
      </c>
      <c r="C1776" s="373" t="s">
        <v>21542</v>
      </c>
      <c r="D1776" s="374">
        <v>7.3</v>
      </c>
      <c r="E1776" s="375" t="s">
        <v>22070</v>
      </c>
    </row>
    <row r="1777" spans="1:5" ht="17.100000000000001" customHeight="1">
      <c r="A1777" s="371">
        <v>4125</v>
      </c>
      <c r="B1777" s="372" t="s">
        <v>36882</v>
      </c>
      <c r="C1777" s="373" t="s">
        <v>21542</v>
      </c>
      <c r="D1777" s="374">
        <v>10.55</v>
      </c>
      <c r="E1777" s="375" t="s">
        <v>22070</v>
      </c>
    </row>
    <row r="1778" spans="1:5" ht="17.100000000000001" customHeight="1">
      <c r="A1778" s="371">
        <v>4116</v>
      </c>
      <c r="B1778" s="372" t="s">
        <v>36883</v>
      </c>
      <c r="C1778" s="373" t="s">
        <v>21542</v>
      </c>
      <c r="D1778" s="374">
        <v>28.5</v>
      </c>
      <c r="E1778" s="375" t="s">
        <v>22070</v>
      </c>
    </row>
    <row r="1779" spans="1:5" ht="17.100000000000001" customHeight="1">
      <c r="A1779" s="371">
        <v>3810</v>
      </c>
      <c r="B1779" s="372" t="s">
        <v>36884</v>
      </c>
      <c r="C1779" s="373" t="s">
        <v>21542</v>
      </c>
      <c r="D1779" s="374">
        <v>68.3</v>
      </c>
      <c r="E1779" s="375" t="s">
        <v>22070</v>
      </c>
    </row>
    <row r="1780" spans="1:5" ht="17.100000000000001" customHeight="1">
      <c r="A1780" s="371">
        <v>4117</v>
      </c>
      <c r="B1780" s="372" t="s">
        <v>36885</v>
      </c>
      <c r="C1780" s="373" t="s">
        <v>21542</v>
      </c>
      <c r="D1780" s="374">
        <v>35.9</v>
      </c>
      <c r="E1780" s="375" t="s">
        <v>22070</v>
      </c>
    </row>
    <row r="1781" spans="1:5" ht="17.100000000000001" customHeight="1">
      <c r="A1781" s="371">
        <v>3452</v>
      </c>
      <c r="C1781" s="373" t="s">
        <v>41</v>
      </c>
      <c r="D1781" s="374">
        <v>99.24</v>
      </c>
      <c r="E1781" s="375" t="s">
        <v>22070</v>
      </c>
    </row>
    <row r="1782" spans="1:5" ht="17.100000000000001" customHeight="1">
      <c r="B1782" s="372" t="s">
        <v>36886</v>
      </c>
      <c r="E1782" s="375" t="s">
        <v>22070</v>
      </c>
    </row>
    <row r="1783" spans="1:5" ht="17.100000000000001" customHeight="1">
      <c r="A1783" s="371">
        <v>9856</v>
      </c>
      <c r="B1783" s="372" t="s">
        <v>36887</v>
      </c>
      <c r="C1783" s="373" t="s">
        <v>21542</v>
      </c>
      <c r="D1783" s="374">
        <v>61</v>
      </c>
      <c r="E1783" s="375" t="s">
        <v>22070</v>
      </c>
    </row>
    <row r="1784" spans="1:5" ht="17.100000000000001" customHeight="1">
      <c r="A1784" s="371">
        <v>4118</v>
      </c>
      <c r="B1784" s="372" t="s">
        <v>36888</v>
      </c>
      <c r="C1784" s="373" t="s">
        <v>21542</v>
      </c>
      <c r="D1784" s="374">
        <v>53.9</v>
      </c>
      <c r="E1784" s="375" t="s">
        <v>22070</v>
      </c>
    </row>
    <row r="1785" spans="1:5" ht="17.100000000000001" customHeight="1">
      <c r="A1785" s="371">
        <v>3811</v>
      </c>
      <c r="B1785" s="372" t="s">
        <v>36889</v>
      </c>
      <c r="C1785" s="373" t="s">
        <v>21542</v>
      </c>
      <c r="D1785" s="374">
        <v>125.96</v>
      </c>
      <c r="E1785" s="375" t="s">
        <v>22070</v>
      </c>
    </row>
    <row r="1786" spans="1:5" ht="15" customHeight="1">
      <c r="A1786" s="371">
        <v>4119</v>
      </c>
      <c r="B1786" s="372" t="s">
        <v>36890</v>
      </c>
      <c r="C1786" s="373" t="s">
        <v>21542</v>
      </c>
      <c r="D1786" s="374">
        <v>80.599999999999994</v>
      </c>
      <c r="E1786" s="375" t="s">
        <v>22070</v>
      </c>
    </row>
    <row r="1787" spans="1:5" ht="15" customHeight="1">
      <c r="A1787" s="371">
        <v>3849</v>
      </c>
      <c r="B1787" s="372" t="s">
        <v>36891</v>
      </c>
      <c r="C1787" s="373" t="s">
        <v>41</v>
      </c>
      <c r="D1787" s="374">
        <v>156.66</v>
      </c>
      <c r="E1787" s="375" t="s">
        <v>22070</v>
      </c>
    </row>
    <row r="1788" spans="1:5" ht="15" customHeight="1">
      <c r="A1788" s="371">
        <v>4120</v>
      </c>
      <c r="B1788" s="372" t="s">
        <v>36892</v>
      </c>
      <c r="C1788" s="373" t="s">
        <v>21542</v>
      </c>
      <c r="D1788" s="374">
        <v>113.02</v>
      </c>
      <c r="E1788" s="375" t="s">
        <v>22070</v>
      </c>
    </row>
    <row r="1789" spans="1:5" ht="15" customHeight="1">
      <c r="A1789" s="371">
        <v>4121</v>
      </c>
      <c r="B1789" s="372" t="s">
        <v>36893</v>
      </c>
      <c r="C1789" s="373" t="s">
        <v>21542</v>
      </c>
      <c r="D1789" s="374">
        <v>133.5</v>
      </c>
      <c r="E1789" s="375" t="s">
        <v>22070</v>
      </c>
    </row>
    <row r="1790" spans="1:5" ht="15" customHeight="1">
      <c r="A1790" s="371">
        <v>4124</v>
      </c>
      <c r="B1790" s="372" t="s">
        <v>36894</v>
      </c>
      <c r="C1790" s="373" t="s">
        <v>21542</v>
      </c>
      <c r="D1790" s="374">
        <v>155.6</v>
      </c>
      <c r="E1790" s="375" t="s">
        <v>22070</v>
      </c>
    </row>
    <row r="1791" spans="1:5" ht="15" customHeight="1">
      <c r="A1791" s="371">
        <v>4122</v>
      </c>
      <c r="B1791" s="372" t="s">
        <v>36895</v>
      </c>
      <c r="C1791" s="373" t="s">
        <v>21542</v>
      </c>
      <c r="D1791" s="374">
        <v>184.48</v>
      </c>
      <c r="E1791" s="375" t="s">
        <v>22070</v>
      </c>
    </row>
    <row r="1792" spans="1:5" ht="15" customHeight="1">
      <c r="A1792" s="371">
        <v>4123</v>
      </c>
      <c r="B1792" s="372" t="s">
        <v>36896</v>
      </c>
      <c r="C1792" s="373" t="s">
        <v>21542</v>
      </c>
      <c r="D1792" s="374">
        <v>266.8</v>
      </c>
      <c r="E1792" s="375" t="s">
        <v>22070</v>
      </c>
    </row>
    <row r="1793" spans="1:5" ht="15" customHeight="1">
      <c r="A1793" s="371">
        <v>4126</v>
      </c>
      <c r="B1793" s="372" t="s">
        <v>36897</v>
      </c>
      <c r="C1793" s="373" t="s">
        <v>21542</v>
      </c>
      <c r="D1793" s="374">
        <v>324</v>
      </c>
      <c r="E1793" s="375" t="s">
        <v>22070</v>
      </c>
    </row>
    <row r="1794" spans="1:5" ht="15" customHeight="1">
      <c r="A1794" s="371">
        <v>3816</v>
      </c>
      <c r="B1794" s="372" t="s">
        <v>23117</v>
      </c>
      <c r="C1794" s="373" t="s">
        <v>21542</v>
      </c>
      <c r="D1794" s="374">
        <v>2.78</v>
      </c>
      <c r="E1794" s="375" t="s">
        <v>22070</v>
      </c>
    </row>
    <row r="1795" spans="1:5" ht="15" customHeight="1">
      <c r="A1795" s="371">
        <v>3817</v>
      </c>
      <c r="B1795" s="372" t="s">
        <v>23118</v>
      </c>
      <c r="C1795" s="373" t="s">
        <v>21542</v>
      </c>
      <c r="D1795" s="374">
        <v>4.84</v>
      </c>
      <c r="E1795" s="375" t="s">
        <v>22070</v>
      </c>
    </row>
    <row r="1796" spans="1:5" ht="15" customHeight="1">
      <c r="A1796" s="371">
        <v>10803</v>
      </c>
      <c r="B1796" s="372" t="s">
        <v>23119</v>
      </c>
      <c r="C1796" s="373" t="s">
        <v>21542</v>
      </c>
      <c r="D1796" s="374">
        <v>6.95</v>
      </c>
      <c r="E1796" s="375" t="s">
        <v>22070</v>
      </c>
    </row>
    <row r="1797" spans="1:5" ht="15" customHeight="1">
      <c r="A1797" s="371">
        <v>3812</v>
      </c>
      <c r="B1797" s="372" t="s">
        <v>23120</v>
      </c>
      <c r="C1797" s="373" t="s">
        <v>21542</v>
      </c>
      <c r="D1797" s="374">
        <v>10.55</v>
      </c>
      <c r="E1797" s="375" t="s">
        <v>22070</v>
      </c>
    </row>
    <row r="1798" spans="1:5" ht="15" customHeight="1">
      <c r="A1798" s="371">
        <v>3813</v>
      </c>
      <c r="B1798" s="372" t="s">
        <v>23121</v>
      </c>
      <c r="C1798" s="373" t="s">
        <v>21542</v>
      </c>
      <c r="D1798" s="374">
        <v>16.77</v>
      </c>
      <c r="E1798" s="375" t="s">
        <v>22070</v>
      </c>
    </row>
    <row r="1799" spans="1:5" ht="15" customHeight="1">
      <c r="A1799" s="371">
        <v>9296</v>
      </c>
      <c r="B1799" s="372" t="s">
        <v>23122</v>
      </c>
      <c r="C1799" s="373" t="s">
        <v>21542</v>
      </c>
      <c r="D1799" s="374">
        <v>203</v>
      </c>
      <c r="E1799" s="375" t="s">
        <v>22070</v>
      </c>
    </row>
    <row r="1800" spans="1:5" ht="15" customHeight="1">
      <c r="A1800" s="371">
        <v>3814</v>
      </c>
      <c r="B1800" s="372" t="s">
        <v>21872</v>
      </c>
      <c r="C1800" s="373" t="s">
        <v>21542</v>
      </c>
      <c r="D1800" s="374">
        <v>28.5</v>
      </c>
      <c r="E1800" s="375" t="s">
        <v>22070</v>
      </c>
    </row>
    <row r="1801" spans="1:5" ht="15" customHeight="1">
      <c r="A1801" s="371">
        <v>2626</v>
      </c>
      <c r="B1801" s="372" t="s">
        <v>23123</v>
      </c>
      <c r="C1801" s="373" t="s">
        <v>21542</v>
      </c>
      <c r="D1801" s="374">
        <v>35.9</v>
      </c>
    </row>
    <row r="1802" spans="1:5" ht="15" customHeight="1">
      <c r="A1802" s="371">
        <v>4925</v>
      </c>
      <c r="B1802" s="372" t="s">
        <v>23124</v>
      </c>
      <c r="C1802" s="373" t="s">
        <v>21542</v>
      </c>
      <c r="D1802" s="374">
        <v>53.9</v>
      </c>
    </row>
    <row r="1803" spans="1:5" ht="15" customHeight="1">
      <c r="A1803" s="371">
        <v>3815</v>
      </c>
      <c r="B1803" s="372" t="s">
        <v>23125</v>
      </c>
      <c r="C1803" s="373" t="s">
        <v>21542</v>
      </c>
      <c r="D1803" s="374">
        <v>80.599999999999994</v>
      </c>
    </row>
    <row r="1804" spans="1:5" ht="15" customHeight="1">
      <c r="A1804" s="371">
        <v>9295</v>
      </c>
      <c r="B1804" s="372" t="s">
        <v>23126</v>
      </c>
      <c r="C1804" s="373" t="s">
        <v>21542</v>
      </c>
      <c r="D1804" s="374">
        <v>113.02</v>
      </c>
      <c r="E1804" s="375" t="s">
        <v>22070</v>
      </c>
    </row>
    <row r="1805" spans="1:5" ht="15" customHeight="1">
      <c r="A1805" s="371">
        <v>4373</v>
      </c>
      <c r="B1805" s="372" t="s">
        <v>23127</v>
      </c>
      <c r="C1805" s="373" t="s">
        <v>21542</v>
      </c>
      <c r="D1805" s="374">
        <v>68.3</v>
      </c>
      <c r="E1805" s="375" t="s">
        <v>22070</v>
      </c>
    </row>
    <row r="1806" spans="1:5" ht="15" customHeight="1">
      <c r="A1806" s="371">
        <v>7406</v>
      </c>
      <c r="B1806" s="372" t="s">
        <v>23128</v>
      </c>
      <c r="C1806" s="373" t="s">
        <v>21543</v>
      </c>
      <c r="D1806" s="374">
        <v>105.99</v>
      </c>
      <c r="E1806" s="375" t="s">
        <v>22070</v>
      </c>
    </row>
    <row r="1807" spans="1:5" ht="15" customHeight="1">
      <c r="A1807" s="371">
        <v>10678</v>
      </c>
      <c r="B1807" s="372" t="s">
        <v>23129</v>
      </c>
      <c r="C1807" s="373" t="s">
        <v>21543</v>
      </c>
      <c r="D1807" s="374">
        <v>149.31</v>
      </c>
      <c r="E1807" s="375" t="s">
        <v>22070</v>
      </c>
    </row>
    <row r="1808" spans="1:5" ht="15" customHeight="1">
      <c r="A1808" s="371">
        <v>3331</v>
      </c>
      <c r="B1808" s="372" t="s">
        <v>23130</v>
      </c>
      <c r="C1808" s="373" t="s">
        <v>21714</v>
      </c>
      <c r="D1808" s="374">
        <v>109.35</v>
      </c>
      <c r="E1808" s="375" t="s">
        <v>22070</v>
      </c>
    </row>
    <row r="1809" spans="1:5" ht="15" customHeight="1">
      <c r="A1809" s="371">
        <v>9226</v>
      </c>
      <c r="B1809" s="372" t="s">
        <v>23131</v>
      </c>
      <c r="C1809" s="373" t="s">
        <v>21543</v>
      </c>
      <c r="D1809" s="374">
        <v>151.82</v>
      </c>
      <c r="E1809" s="375" t="s">
        <v>22070</v>
      </c>
    </row>
    <row r="1810" spans="1:5" ht="15" customHeight="1">
      <c r="A1810" s="371">
        <v>10679</v>
      </c>
      <c r="B1810" s="372" t="s">
        <v>23132</v>
      </c>
      <c r="C1810" s="373" t="s">
        <v>21543</v>
      </c>
      <c r="D1810" s="374">
        <v>133.51</v>
      </c>
      <c r="E1810" s="375" t="s">
        <v>22070</v>
      </c>
    </row>
    <row r="1811" spans="1:5" ht="15" customHeight="1">
      <c r="A1811" s="371">
        <v>9689</v>
      </c>
      <c r="B1811" s="372" t="s">
        <v>23133</v>
      </c>
      <c r="C1811" s="373" t="s">
        <v>21543</v>
      </c>
      <c r="D1811" s="374">
        <v>140.22</v>
      </c>
      <c r="E1811" s="375" t="s">
        <v>22070</v>
      </c>
    </row>
    <row r="1812" spans="1:5" ht="15" customHeight="1">
      <c r="A1812" s="371">
        <v>2632</v>
      </c>
      <c r="B1812" s="372" t="s">
        <v>23134</v>
      </c>
      <c r="C1812" s="373" t="s">
        <v>21543</v>
      </c>
      <c r="D1812" s="374">
        <v>105.72</v>
      </c>
      <c r="E1812" s="375" t="s">
        <v>22070</v>
      </c>
    </row>
    <row r="1813" spans="1:5" ht="15" customHeight="1">
      <c r="A1813" s="371">
        <v>3249</v>
      </c>
      <c r="B1813" s="372" t="s">
        <v>23135</v>
      </c>
      <c r="C1813" s="373" t="s">
        <v>21714</v>
      </c>
      <c r="D1813" s="374">
        <v>106.95</v>
      </c>
      <c r="E1813" s="375" t="s">
        <v>22070</v>
      </c>
    </row>
    <row r="1814" spans="1:5" ht="15" customHeight="1">
      <c r="A1814" s="371">
        <v>2694</v>
      </c>
      <c r="B1814" s="372" t="s">
        <v>23136</v>
      </c>
      <c r="C1814" s="373" t="s">
        <v>21543</v>
      </c>
      <c r="D1814" s="374">
        <v>105.29</v>
      </c>
      <c r="E1814" s="375" t="s">
        <v>22070</v>
      </c>
    </row>
    <row r="1815" spans="1:5" ht="15" customHeight="1">
      <c r="A1815" s="371">
        <v>6668</v>
      </c>
      <c r="B1815" s="372" t="s">
        <v>23137</v>
      </c>
      <c r="C1815" s="373" t="s">
        <v>21543</v>
      </c>
      <c r="D1815" s="374">
        <v>102.3</v>
      </c>
      <c r="E1815" s="375" t="s">
        <v>22070</v>
      </c>
    </row>
    <row r="1816" spans="1:5" ht="15" customHeight="1">
      <c r="A1816" s="371">
        <v>6908</v>
      </c>
      <c r="B1816" s="372" t="s">
        <v>23138</v>
      </c>
      <c r="C1816" s="373" t="s">
        <v>21543</v>
      </c>
      <c r="D1816" s="374">
        <v>46.06</v>
      </c>
      <c r="E1816" s="375" t="s">
        <v>22070</v>
      </c>
    </row>
    <row r="1817" spans="1:5" ht="15" customHeight="1">
      <c r="A1817" s="371">
        <v>7509</v>
      </c>
      <c r="B1817" s="372" t="s">
        <v>23139</v>
      </c>
      <c r="C1817" s="373" t="s">
        <v>21543</v>
      </c>
      <c r="D1817" s="374">
        <v>54.5</v>
      </c>
      <c r="E1817" s="375" t="s">
        <v>22070</v>
      </c>
    </row>
    <row r="1818" spans="1:5" ht="15" customHeight="1">
      <c r="A1818" s="371">
        <v>3439</v>
      </c>
      <c r="B1818" s="372" t="s">
        <v>23140</v>
      </c>
      <c r="C1818" s="373" t="s">
        <v>21714</v>
      </c>
      <c r="D1818" s="374">
        <v>54.5</v>
      </c>
      <c r="E1818" s="375" t="s">
        <v>22070</v>
      </c>
    </row>
    <row r="1819" spans="1:5" ht="15" customHeight="1">
      <c r="A1819" s="371">
        <v>3802</v>
      </c>
      <c r="B1819" s="372" t="s">
        <v>21873</v>
      </c>
      <c r="C1819" s="373" t="s">
        <v>21542</v>
      </c>
      <c r="D1819" s="374">
        <v>11.88</v>
      </c>
      <c r="E1819" s="375" t="s">
        <v>22070</v>
      </c>
    </row>
    <row r="1820" spans="1:5" ht="15" customHeight="1">
      <c r="A1820" s="371">
        <v>419</v>
      </c>
      <c r="B1820" s="372" t="s">
        <v>23141</v>
      </c>
      <c r="C1820" s="373" t="s">
        <v>21542</v>
      </c>
      <c r="D1820" s="374">
        <v>3.72</v>
      </c>
      <c r="E1820" s="375" t="s">
        <v>22070</v>
      </c>
    </row>
    <row r="1821" spans="1:5" ht="15" customHeight="1">
      <c r="A1821" s="371">
        <v>3803</v>
      </c>
      <c r="B1821" s="372" t="s">
        <v>21828</v>
      </c>
      <c r="C1821" s="373" t="s">
        <v>21542</v>
      </c>
      <c r="D1821" s="374">
        <v>4.3499999999999996</v>
      </c>
      <c r="E1821" s="375" t="s">
        <v>22070</v>
      </c>
    </row>
    <row r="1822" spans="1:5" ht="15" customHeight="1">
      <c r="A1822" s="371">
        <v>3804</v>
      </c>
      <c r="B1822" s="372" t="s">
        <v>23142</v>
      </c>
      <c r="C1822" s="373" t="s">
        <v>21542</v>
      </c>
      <c r="D1822" s="374">
        <v>6.95</v>
      </c>
      <c r="E1822" s="375" t="s">
        <v>22070</v>
      </c>
    </row>
    <row r="1823" spans="1:5" ht="15" customHeight="1">
      <c r="A1823" s="371">
        <v>420</v>
      </c>
      <c r="B1823" s="372" t="s">
        <v>23143</v>
      </c>
      <c r="C1823" s="373" t="s">
        <v>21542</v>
      </c>
      <c r="D1823" s="374">
        <v>7.83</v>
      </c>
      <c r="E1823" s="375" t="s">
        <v>22070</v>
      </c>
    </row>
    <row r="1824" spans="1:5" ht="15" customHeight="1">
      <c r="A1824" s="371">
        <v>421</v>
      </c>
      <c r="B1824" s="372" t="s">
        <v>23144</v>
      </c>
      <c r="C1824" s="373" t="s">
        <v>21542</v>
      </c>
      <c r="D1824" s="374">
        <v>14.05</v>
      </c>
      <c r="E1824" s="375" t="s">
        <v>22070</v>
      </c>
    </row>
    <row r="1825" spans="1:5" ht="15" customHeight="1">
      <c r="A1825" s="371">
        <v>3805</v>
      </c>
      <c r="B1825" s="372" t="s">
        <v>23145</v>
      </c>
      <c r="C1825" s="373" t="s">
        <v>21542</v>
      </c>
      <c r="D1825" s="374">
        <v>4.8499999999999996</v>
      </c>
      <c r="E1825" s="375" t="s">
        <v>22070</v>
      </c>
    </row>
    <row r="1826" spans="1:5" ht="15" customHeight="1">
      <c r="A1826" s="371">
        <v>3806</v>
      </c>
      <c r="B1826" s="372" t="s">
        <v>23146</v>
      </c>
      <c r="C1826" s="373" t="s">
        <v>21542</v>
      </c>
      <c r="D1826" s="374">
        <v>6.6</v>
      </c>
      <c r="E1826" s="375" t="s">
        <v>22070</v>
      </c>
    </row>
    <row r="1827" spans="1:5" ht="15" customHeight="1">
      <c r="A1827" s="371">
        <v>3807</v>
      </c>
      <c r="B1827" s="372" t="s">
        <v>23147</v>
      </c>
      <c r="C1827" s="373" t="s">
        <v>21542</v>
      </c>
      <c r="D1827" s="374">
        <v>33.5</v>
      </c>
      <c r="E1827" s="375" t="s">
        <v>22070</v>
      </c>
    </row>
    <row r="1828" spans="1:5" ht="15" customHeight="1">
      <c r="A1828" s="371">
        <v>3283</v>
      </c>
      <c r="B1828" s="372" t="s">
        <v>23148</v>
      </c>
      <c r="C1828" s="373" t="s">
        <v>21542</v>
      </c>
      <c r="D1828" s="374">
        <v>9.36</v>
      </c>
      <c r="E1828" s="375" t="s">
        <v>22070</v>
      </c>
    </row>
    <row r="1829" spans="1:5" ht="15" customHeight="1">
      <c r="A1829" s="371">
        <v>3284</v>
      </c>
      <c r="B1829" s="372" t="s">
        <v>23149</v>
      </c>
      <c r="C1829" s="373" t="s">
        <v>21542</v>
      </c>
      <c r="D1829" s="374">
        <v>14.82</v>
      </c>
    </row>
    <row r="1830" spans="1:5" ht="15" customHeight="1">
      <c r="A1830" s="371">
        <v>3808</v>
      </c>
      <c r="B1830" s="372" t="s">
        <v>23150</v>
      </c>
      <c r="C1830" s="373" t="s">
        <v>21542</v>
      </c>
      <c r="D1830" s="374">
        <v>19.8</v>
      </c>
    </row>
    <row r="1831" spans="1:5" ht="15" customHeight="1">
      <c r="A1831" s="371">
        <v>3809</v>
      </c>
      <c r="B1831" s="372" t="s">
        <v>23151</v>
      </c>
      <c r="C1831" s="373" t="s">
        <v>21542</v>
      </c>
      <c r="D1831" s="374">
        <v>5.8</v>
      </c>
      <c r="E1831" s="375" t="s">
        <v>22070</v>
      </c>
    </row>
    <row r="1832" spans="1:5" ht="15" customHeight="1">
      <c r="A1832" s="371">
        <v>12538</v>
      </c>
      <c r="B1832" s="372" t="s">
        <v>23152</v>
      </c>
      <c r="C1832" s="373" t="s">
        <v>21542</v>
      </c>
      <c r="D1832" s="374">
        <v>8.16</v>
      </c>
      <c r="E1832" s="375" t="s">
        <v>22070</v>
      </c>
    </row>
    <row r="1833" spans="1:5" ht="15" customHeight="1">
      <c r="A1833" s="371">
        <v>11799</v>
      </c>
      <c r="B1833" s="372" t="s">
        <v>23153</v>
      </c>
      <c r="C1833" s="373" t="s">
        <v>21542</v>
      </c>
      <c r="D1833" s="374">
        <v>43.69</v>
      </c>
      <c r="E1833" s="375" t="s">
        <v>22070</v>
      </c>
    </row>
    <row r="1834" spans="1:5" ht="15" customHeight="1">
      <c r="A1834" s="371">
        <v>3162</v>
      </c>
      <c r="B1834" s="372" t="s">
        <v>23154</v>
      </c>
      <c r="C1834" s="373" t="s">
        <v>21542</v>
      </c>
      <c r="D1834" s="374">
        <v>12.25</v>
      </c>
      <c r="E1834" s="375" t="s">
        <v>22070</v>
      </c>
    </row>
    <row r="1835" spans="1:5" ht="15" customHeight="1">
      <c r="A1835" s="371">
        <v>3171</v>
      </c>
      <c r="B1835" s="372" t="s">
        <v>23155</v>
      </c>
      <c r="C1835" s="373" t="s">
        <v>41</v>
      </c>
      <c r="D1835" s="374">
        <v>17.100000000000001</v>
      </c>
    </row>
    <row r="1836" spans="1:5" ht="15" customHeight="1">
      <c r="A1836" s="371">
        <v>7850</v>
      </c>
      <c r="B1836" s="372" t="s">
        <v>23156</v>
      </c>
      <c r="C1836" s="373" t="s">
        <v>21542</v>
      </c>
      <c r="D1836" s="374">
        <v>26.18</v>
      </c>
      <c r="E1836" s="375" t="s">
        <v>22070</v>
      </c>
    </row>
    <row r="1837" spans="1:5" ht="15" customHeight="1">
      <c r="A1837" s="371">
        <v>3314</v>
      </c>
      <c r="B1837" s="372" t="s">
        <v>23157</v>
      </c>
      <c r="C1837" s="373" t="s">
        <v>21542</v>
      </c>
      <c r="D1837" s="374">
        <v>26.83</v>
      </c>
      <c r="E1837" s="375" t="s">
        <v>22070</v>
      </c>
    </row>
    <row r="1838" spans="1:5" ht="15" customHeight="1">
      <c r="A1838" s="371">
        <v>13194</v>
      </c>
      <c r="B1838" s="372" t="s">
        <v>21829</v>
      </c>
      <c r="C1838" s="373" t="s">
        <v>21542</v>
      </c>
      <c r="D1838" s="374">
        <v>15.06</v>
      </c>
    </row>
    <row r="1839" spans="1:5" ht="15" customHeight="1">
      <c r="A1839" s="371">
        <v>3890</v>
      </c>
      <c r="B1839" s="372" t="s">
        <v>23158</v>
      </c>
      <c r="C1839" s="373" t="s">
        <v>21542</v>
      </c>
      <c r="D1839" s="374">
        <v>3.08</v>
      </c>
      <c r="E1839" s="375" t="s">
        <v>22070</v>
      </c>
    </row>
    <row r="1840" spans="1:5" ht="15" customHeight="1">
      <c r="A1840" s="371">
        <v>8331</v>
      </c>
      <c r="B1840" s="372" t="s">
        <v>23159</v>
      </c>
      <c r="C1840" s="373" t="s">
        <v>21542</v>
      </c>
      <c r="D1840" s="374">
        <v>5.55</v>
      </c>
    </row>
    <row r="1841" spans="1:5" ht="15" customHeight="1">
      <c r="A1841" s="371">
        <v>4614</v>
      </c>
      <c r="B1841" s="372" t="s">
        <v>23160</v>
      </c>
      <c r="C1841" s="373" t="s">
        <v>21542</v>
      </c>
      <c r="D1841" s="374">
        <v>1.99</v>
      </c>
    </row>
    <row r="1842" spans="1:5" ht="15" customHeight="1">
      <c r="A1842" s="371">
        <v>688</v>
      </c>
      <c r="B1842" s="372" t="s">
        <v>23161</v>
      </c>
      <c r="C1842" s="373" t="s">
        <v>21543</v>
      </c>
      <c r="D1842" s="374">
        <v>102.3</v>
      </c>
      <c r="E1842" s="375" t="s">
        <v>22070</v>
      </c>
    </row>
    <row r="1843" spans="1:5" ht="15" customHeight="1">
      <c r="A1843" s="371">
        <v>13568</v>
      </c>
      <c r="B1843" s="372" t="s">
        <v>23162</v>
      </c>
      <c r="C1843" s="373" t="s">
        <v>21532</v>
      </c>
      <c r="D1843" s="374">
        <v>63.77</v>
      </c>
      <c r="E1843" s="375" t="s">
        <v>22070</v>
      </c>
    </row>
    <row r="1844" spans="1:5" ht="15" customHeight="1">
      <c r="A1844" s="371">
        <v>3979</v>
      </c>
      <c r="B1844" s="372" t="s">
        <v>23163</v>
      </c>
      <c r="C1844" s="373" t="s">
        <v>21542</v>
      </c>
      <c r="D1844" s="374">
        <v>2.37</v>
      </c>
      <c r="E1844" s="375" t="s">
        <v>22070</v>
      </c>
    </row>
    <row r="1845" spans="1:5" ht="15" customHeight="1">
      <c r="A1845" s="371">
        <v>960</v>
      </c>
      <c r="B1845" s="372" t="s">
        <v>23164</v>
      </c>
      <c r="C1845" s="373" t="s">
        <v>21542</v>
      </c>
      <c r="D1845" s="374">
        <v>4.17</v>
      </c>
      <c r="E1845" s="375" t="s">
        <v>22070</v>
      </c>
    </row>
    <row r="1846" spans="1:5" ht="15" customHeight="1">
      <c r="A1846" s="371">
        <v>10628</v>
      </c>
      <c r="B1846" s="372" t="s">
        <v>23165</v>
      </c>
      <c r="C1846" s="373" t="s">
        <v>21542</v>
      </c>
      <c r="D1846" s="374">
        <v>3.7</v>
      </c>
      <c r="E1846" s="375" t="s">
        <v>22070</v>
      </c>
    </row>
    <row r="1847" spans="1:5" ht="15" customHeight="1">
      <c r="A1847" s="371">
        <v>962</v>
      </c>
      <c r="B1847" s="372" t="s">
        <v>23166</v>
      </c>
      <c r="C1847" s="373" t="s">
        <v>21542</v>
      </c>
      <c r="D1847" s="374">
        <v>23.47</v>
      </c>
      <c r="E1847" s="375" t="s">
        <v>22070</v>
      </c>
    </row>
    <row r="1848" spans="1:5" ht="15" customHeight="1">
      <c r="A1848" s="371">
        <v>963</v>
      </c>
      <c r="B1848" s="372" t="s">
        <v>23167</v>
      </c>
      <c r="C1848" s="373" t="s">
        <v>21714</v>
      </c>
      <c r="D1848" s="374">
        <v>104.63</v>
      </c>
      <c r="E1848" s="375" t="s">
        <v>22070</v>
      </c>
    </row>
    <row r="1849" spans="1:5" ht="15" customHeight="1">
      <c r="A1849" s="371">
        <v>9480</v>
      </c>
      <c r="B1849" s="372" t="s">
        <v>23168</v>
      </c>
      <c r="C1849" s="373" t="s">
        <v>21542</v>
      </c>
      <c r="D1849" s="374">
        <v>6.86</v>
      </c>
      <c r="E1849" s="375" t="s">
        <v>22070</v>
      </c>
    </row>
    <row r="1850" spans="1:5" ht="15" customHeight="1">
      <c r="A1850" s="371">
        <v>964</v>
      </c>
      <c r="B1850" s="372" t="s">
        <v>23169</v>
      </c>
      <c r="C1850" s="373" t="s">
        <v>21543</v>
      </c>
      <c r="D1850" s="374">
        <v>60</v>
      </c>
      <c r="E1850" s="375" t="s">
        <v>22070</v>
      </c>
    </row>
    <row r="1851" spans="1:5" ht="15" customHeight="1">
      <c r="A1851" s="371">
        <v>965</v>
      </c>
      <c r="B1851" s="372" t="s">
        <v>23170</v>
      </c>
      <c r="C1851" s="373" t="s">
        <v>21542</v>
      </c>
      <c r="D1851" s="374">
        <v>5.3</v>
      </c>
      <c r="E1851" s="375" t="s">
        <v>22070</v>
      </c>
    </row>
    <row r="1852" spans="1:5" ht="15" customHeight="1">
      <c r="A1852" s="371">
        <v>967</v>
      </c>
      <c r="B1852" s="372" t="s">
        <v>23171</v>
      </c>
      <c r="C1852" s="373" t="s">
        <v>21542</v>
      </c>
      <c r="D1852" s="374">
        <v>1.7</v>
      </c>
      <c r="E1852" s="375" t="s">
        <v>22070</v>
      </c>
    </row>
    <row r="1853" spans="1:5" ht="15" customHeight="1">
      <c r="A1853" s="371">
        <v>968</v>
      </c>
      <c r="B1853" s="372" t="s">
        <v>23172</v>
      </c>
      <c r="C1853" s="373" t="s">
        <v>21542</v>
      </c>
      <c r="D1853" s="374">
        <v>1.99</v>
      </c>
      <c r="E1853" s="375" t="s">
        <v>22070</v>
      </c>
    </row>
    <row r="1854" spans="1:5" ht="15" customHeight="1">
      <c r="A1854" s="371">
        <v>970</v>
      </c>
      <c r="B1854" s="372" t="s">
        <v>23173</v>
      </c>
      <c r="C1854" s="373" t="s">
        <v>21542</v>
      </c>
      <c r="D1854" s="374">
        <v>2.67</v>
      </c>
      <c r="E1854" s="375" t="s">
        <v>22070</v>
      </c>
    </row>
    <row r="1855" spans="1:5" ht="15" customHeight="1">
      <c r="A1855" s="371">
        <v>969</v>
      </c>
      <c r="B1855" s="372" t="s">
        <v>23174</v>
      </c>
      <c r="C1855" s="373" t="s">
        <v>21542</v>
      </c>
      <c r="D1855" s="374">
        <v>3.08</v>
      </c>
      <c r="E1855" s="375" t="s">
        <v>22070</v>
      </c>
    </row>
    <row r="1856" spans="1:5" ht="15" customHeight="1">
      <c r="A1856" s="371">
        <v>971</v>
      </c>
      <c r="B1856" s="372" t="s">
        <v>23175</v>
      </c>
      <c r="C1856" s="373" t="s">
        <v>21542</v>
      </c>
      <c r="D1856" s="374">
        <v>5.08</v>
      </c>
      <c r="E1856" s="375" t="s">
        <v>22070</v>
      </c>
    </row>
    <row r="1857" spans="1:5" ht="15" customHeight="1">
      <c r="A1857" s="371">
        <v>972</v>
      </c>
      <c r="B1857" s="372" t="s">
        <v>23176</v>
      </c>
      <c r="C1857" s="373" t="s">
        <v>21542</v>
      </c>
      <c r="D1857" s="374">
        <v>7.83</v>
      </c>
      <c r="E1857" s="375" t="s">
        <v>22070</v>
      </c>
    </row>
    <row r="1858" spans="1:5" ht="15" customHeight="1">
      <c r="A1858" s="371">
        <v>973</v>
      </c>
      <c r="B1858" s="372" t="s">
        <v>23177</v>
      </c>
      <c r="C1858" s="373" t="s">
        <v>21542</v>
      </c>
      <c r="D1858" s="374">
        <v>1.52</v>
      </c>
      <c r="E1858" s="375" t="s">
        <v>22070</v>
      </c>
    </row>
    <row r="1859" spans="1:5" ht="17.100000000000001" customHeight="1">
      <c r="A1859" s="371">
        <v>959</v>
      </c>
      <c r="B1859" s="372" t="s">
        <v>23178</v>
      </c>
      <c r="C1859" s="373" t="s">
        <v>21542</v>
      </c>
      <c r="D1859" s="374">
        <v>1.52</v>
      </c>
      <c r="E1859" s="375" t="s">
        <v>22070</v>
      </c>
    </row>
    <row r="1860" spans="1:5" ht="15" customHeight="1">
      <c r="A1860" s="371">
        <v>974</v>
      </c>
      <c r="B1860" s="372" t="s">
        <v>23179</v>
      </c>
      <c r="C1860" s="373" t="s">
        <v>21542</v>
      </c>
      <c r="D1860" s="374">
        <v>2.44</v>
      </c>
      <c r="E1860" s="375" t="s">
        <v>22070</v>
      </c>
    </row>
    <row r="1861" spans="1:5" ht="15" customHeight="1">
      <c r="A1861" s="371">
        <v>975</v>
      </c>
      <c r="B1861" s="372" t="s">
        <v>23180</v>
      </c>
      <c r="C1861" s="373" t="s">
        <v>21542</v>
      </c>
      <c r="D1861" s="374">
        <v>4.17</v>
      </c>
    </row>
    <row r="1862" spans="1:5" ht="17.100000000000001" customHeight="1">
      <c r="A1862" s="371">
        <v>961</v>
      </c>
      <c r="B1862" s="372" t="s">
        <v>23181</v>
      </c>
      <c r="C1862" s="373" t="s">
        <v>21542</v>
      </c>
      <c r="D1862" s="374">
        <v>5.76</v>
      </c>
    </row>
    <row r="1863" spans="1:5" ht="15" customHeight="1">
      <c r="A1863" s="371">
        <v>2938</v>
      </c>
      <c r="B1863" s="372" t="s">
        <v>23182</v>
      </c>
      <c r="C1863" s="373" t="s">
        <v>21542</v>
      </c>
      <c r="D1863" s="374">
        <v>0.46</v>
      </c>
    </row>
    <row r="1864" spans="1:5" ht="17.100000000000001" customHeight="1">
      <c r="A1864" s="371">
        <v>4490</v>
      </c>
      <c r="B1864" s="372" t="s">
        <v>23183</v>
      </c>
      <c r="C1864" s="373" t="s">
        <v>21714</v>
      </c>
      <c r="D1864" s="374">
        <v>204</v>
      </c>
    </row>
    <row r="1865" spans="1:5" ht="17.100000000000001" customHeight="1">
      <c r="A1865" s="371">
        <v>3450</v>
      </c>
      <c r="B1865" s="372" t="s">
        <v>23184</v>
      </c>
      <c r="C1865" s="373" t="s">
        <v>21714</v>
      </c>
      <c r="D1865" s="374">
        <v>204</v>
      </c>
    </row>
    <row r="1866" spans="1:5" ht="15" customHeight="1">
      <c r="A1866" s="371">
        <v>3843</v>
      </c>
      <c r="B1866" s="372" t="s">
        <v>23185</v>
      </c>
      <c r="C1866" s="373" t="s">
        <v>21714</v>
      </c>
      <c r="D1866" s="374">
        <v>204</v>
      </c>
      <c r="E1866" s="375" t="s">
        <v>22070</v>
      </c>
    </row>
    <row r="1867" spans="1:5" ht="15" customHeight="1">
      <c r="A1867" s="371">
        <v>8243</v>
      </c>
      <c r="B1867" s="372" t="s">
        <v>36898</v>
      </c>
      <c r="C1867" s="373" t="s">
        <v>21532</v>
      </c>
      <c r="D1867" s="374">
        <v>0.9</v>
      </c>
    </row>
    <row r="1868" spans="1:5" ht="15" customHeight="1">
      <c r="A1868" s="371">
        <v>8523</v>
      </c>
      <c r="B1868" s="372" t="s">
        <v>23186</v>
      </c>
      <c r="C1868" s="373" t="s">
        <v>21532</v>
      </c>
      <c r="D1868" s="374">
        <v>22.5</v>
      </c>
      <c r="E1868" s="375" t="s">
        <v>22070</v>
      </c>
    </row>
    <row r="1869" spans="1:5" ht="15" customHeight="1">
      <c r="A1869" s="371">
        <v>12513</v>
      </c>
      <c r="B1869" s="372" t="s">
        <v>23187</v>
      </c>
      <c r="C1869" s="373" t="s">
        <v>21532</v>
      </c>
      <c r="D1869" s="374">
        <v>1.79</v>
      </c>
    </row>
    <row r="1870" spans="1:5" ht="15" customHeight="1">
      <c r="A1870" s="371">
        <v>1900</v>
      </c>
      <c r="B1870" s="372" t="s">
        <v>36899</v>
      </c>
      <c r="C1870" s="373" t="s">
        <v>21532</v>
      </c>
      <c r="D1870" s="374">
        <v>46.47</v>
      </c>
    </row>
    <row r="1871" spans="1:5" ht="15" customHeight="1">
      <c r="A1871" s="371">
        <v>3170</v>
      </c>
      <c r="B1871" s="372" t="s">
        <v>23188</v>
      </c>
      <c r="C1871" s="373" t="s">
        <v>21606</v>
      </c>
      <c r="D1871" s="374">
        <v>0.15</v>
      </c>
      <c r="E1871" s="375" t="s">
        <v>22070</v>
      </c>
    </row>
    <row r="1872" spans="1:5" ht="15" customHeight="1">
      <c r="A1872" s="371">
        <v>11834</v>
      </c>
      <c r="B1872" s="372" t="s">
        <v>36900</v>
      </c>
      <c r="C1872" s="373" t="s">
        <v>21532</v>
      </c>
      <c r="D1872" s="374">
        <v>15.84</v>
      </c>
    </row>
    <row r="1873" spans="1:5" ht="15" customHeight="1">
      <c r="A1873" s="371">
        <v>7554</v>
      </c>
      <c r="B1873" s="372" t="s">
        <v>36901</v>
      </c>
      <c r="C1873" s="373" t="s">
        <v>21532</v>
      </c>
      <c r="D1873" s="374">
        <v>19.899999999999999</v>
      </c>
    </row>
    <row r="1874" spans="1:5" ht="15" customHeight="1">
      <c r="A1874" s="371">
        <v>1450</v>
      </c>
      <c r="B1874" s="372" t="s">
        <v>23189</v>
      </c>
      <c r="C1874" s="373" t="s">
        <v>21532</v>
      </c>
      <c r="D1874" s="374">
        <v>8.39</v>
      </c>
    </row>
    <row r="1875" spans="1:5" ht="15" customHeight="1">
      <c r="A1875" s="371">
        <v>11871</v>
      </c>
      <c r="B1875" s="372" t="s">
        <v>23190</v>
      </c>
      <c r="C1875" s="373" t="s">
        <v>21532</v>
      </c>
      <c r="D1875" s="374">
        <v>8.3000000000000007</v>
      </c>
      <c r="E1875" s="375" t="s">
        <v>22070</v>
      </c>
    </row>
    <row r="1876" spans="1:5" ht="15" customHeight="1">
      <c r="A1876" s="371">
        <v>8689</v>
      </c>
      <c r="B1876" s="372" t="s">
        <v>23191</v>
      </c>
      <c r="C1876" s="373" t="s">
        <v>21532</v>
      </c>
      <c r="D1876" s="374">
        <v>13.89</v>
      </c>
    </row>
    <row r="1877" spans="1:5" ht="15" customHeight="1">
      <c r="A1877" s="371">
        <v>11872</v>
      </c>
      <c r="B1877" s="372" t="s">
        <v>23192</v>
      </c>
      <c r="C1877" s="373" t="s">
        <v>21532</v>
      </c>
      <c r="D1877" s="374">
        <v>25.8</v>
      </c>
    </row>
    <row r="1878" spans="1:5" ht="15" customHeight="1">
      <c r="A1878" s="371">
        <v>11873</v>
      </c>
      <c r="B1878" s="372" t="s">
        <v>23193</v>
      </c>
      <c r="C1878" s="373" t="s">
        <v>21532</v>
      </c>
      <c r="D1878" s="374">
        <v>20.239999999999998</v>
      </c>
    </row>
    <row r="1879" spans="1:5" ht="15" customHeight="1">
      <c r="A1879" s="371">
        <v>11826</v>
      </c>
      <c r="B1879" s="372" t="s">
        <v>23194</v>
      </c>
      <c r="C1879" s="373" t="s">
        <v>21532</v>
      </c>
      <c r="D1879" s="374">
        <v>23.65</v>
      </c>
    </row>
    <row r="1880" spans="1:5" ht="15" customHeight="1">
      <c r="A1880" s="371">
        <v>11874</v>
      </c>
      <c r="B1880" s="372" t="s">
        <v>23195</v>
      </c>
      <c r="C1880" s="373" t="s">
        <v>21532</v>
      </c>
      <c r="D1880" s="374">
        <v>37.020000000000003</v>
      </c>
      <c r="E1880" s="375" t="s">
        <v>22070</v>
      </c>
    </row>
    <row r="1881" spans="1:5" ht="15" customHeight="1">
      <c r="A1881" s="371">
        <v>11875</v>
      </c>
      <c r="B1881" s="372" t="s">
        <v>23196</v>
      </c>
      <c r="C1881" s="373" t="s">
        <v>21532</v>
      </c>
      <c r="D1881" s="374">
        <v>28.65</v>
      </c>
    </row>
    <row r="1882" spans="1:5" ht="15" customHeight="1">
      <c r="A1882" s="371">
        <v>11876</v>
      </c>
      <c r="B1882" s="372" t="s">
        <v>23197</v>
      </c>
      <c r="C1882" s="373" t="s">
        <v>21532</v>
      </c>
      <c r="D1882" s="374">
        <v>31.45</v>
      </c>
    </row>
    <row r="1883" spans="1:5" ht="15" customHeight="1">
      <c r="A1883" s="371">
        <v>11877</v>
      </c>
      <c r="B1883" s="372" t="s">
        <v>23198</v>
      </c>
      <c r="C1883" s="373" t="s">
        <v>21532</v>
      </c>
      <c r="D1883" s="374">
        <v>40.36</v>
      </c>
    </row>
    <row r="1884" spans="1:5" ht="15" customHeight="1">
      <c r="A1884" s="371">
        <v>11878</v>
      </c>
      <c r="B1884" s="372" t="s">
        <v>23199</v>
      </c>
      <c r="C1884" s="373" t="s">
        <v>21532</v>
      </c>
      <c r="D1884" s="374">
        <v>56.64</v>
      </c>
    </row>
    <row r="1885" spans="1:5" ht="15" customHeight="1">
      <c r="A1885" s="371">
        <v>11879</v>
      </c>
      <c r="B1885" s="372" t="s">
        <v>23200</v>
      </c>
      <c r="C1885" s="373" t="s">
        <v>21532</v>
      </c>
      <c r="D1885" s="374">
        <v>50.67</v>
      </c>
    </row>
    <row r="1886" spans="1:5" ht="15" customHeight="1">
      <c r="A1886" s="371">
        <v>11880</v>
      </c>
      <c r="B1886" s="372" t="s">
        <v>23201</v>
      </c>
      <c r="C1886" s="373" t="s">
        <v>21532</v>
      </c>
      <c r="D1886" s="374">
        <v>53.28</v>
      </c>
      <c r="E1886" s="375" t="s">
        <v>22070</v>
      </c>
    </row>
    <row r="1887" spans="1:5" ht="15" customHeight="1">
      <c r="A1887" s="371">
        <v>9087</v>
      </c>
      <c r="B1887" s="372" t="s">
        <v>23202</v>
      </c>
      <c r="C1887" s="373" t="s">
        <v>21532</v>
      </c>
      <c r="D1887" s="374">
        <v>56.76</v>
      </c>
    </row>
    <row r="1888" spans="1:5" ht="15" customHeight="1">
      <c r="A1888" s="371">
        <v>11881</v>
      </c>
      <c r="B1888" s="372" t="s">
        <v>23203</v>
      </c>
      <c r="C1888" s="373" t="s">
        <v>21532</v>
      </c>
      <c r="D1888" s="374">
        <v>56.91</v>
      </c>
    </row>
    <row r="1889" spans="1:5" ht="15" customHeight="1">
      <c r="A1889" s="371">
        <v>11882</v>
      </c>
      <c r="B1889" s="372" t="s">
        <v>23204</v>
      </c>
      <c r="C1889" s="373" t="s">
        <v>21532</v>
      </c>
      <c r="D1889" s="374">
        <v>107.74</v>
      </c>
    </row>
    <row r="1890" spans="1:5" ht="15" customHeight="1">
      <c r="A1890" s="371">
        <v>11883</v>
      </c>
      <c r="B1890" s="372" t="s">
        <v>23205</v>
      </c>
      <c r="C1890" s="373" t="s">
        <v>21532</v>
      </c>
      <c r="D1890" s="374">
        <v>107.74</v>
      </c>
    </row>
    <row r="1891" spans="1:5" ht="15" customHeight="1">
      <c r="A1891" s="371">
        <v>11884</v>
      </c>
      <c r="B1891" s="372" t="s">
        <v>23206</v>
      </c>
      <c r="C1891" s="373" t="s">
        <v>21532</v>
      </c>
      <c r="D1891" s="374">
        <v>108.05</v>
      </c>
    </row>
    <row r="1892" spans="1:5" ht="15" customHeight="1">
      <c r="A1892" s="371">
        <v>11885</v>
      </c>
      <c r="B1892" s="372" t="s">
        <v>23207</v>
      </c>
      <c r="C1892" s="373" t="s">
        <v>21532</v>
      </c>
      <c r="D1892" s="374">
        <v>128.16999999999999</v>
      </c>
    </row>
    <row r="1893" spans="1:5" ht="15" customHeight="1">
      <c r="A1893" s="371">
        <v>11886</v>
      </c>
      <c r="B1893" s="372" t="s">
        <v>23208</v>
      </c>
      <c r="C1893" s="373" t="s">
        <v>21532</v>
      </c>
      <c r="D1893" s="374">
        <v>130.71</v>
      </c>
    </row>
    <row r="1894" spans="1:5" ht="15" customHeight="1">
      <c r="A1894" s="371">
        <v>11887</v>
      </c>
      <c r="B1894" s="372" t="s">
        <v>23209</v>
      </c>
      <c r="C1894" s="373" t="s">
        <v>21532</v>
      </c>
      <c r="D1894" s="374">
        <v>177.4</v>
      </c>
    </row>
    <row r="1895" spans="1:5" ht="15" customHeight="1">
      <c r="A1895" s="371">
        <v>11888</v>
      </c>
      <c r="B1895" s="372" t="s">
        <v>23210</v>
      </c>
      <c r="C1895" s="373" t="s">
        <v>21532</v>
      </c>
      <c r="D1895" s="374">
        <v>281.57</v>
      </c>
    </row>
    <row r="1896" spans="1:5" ht="15" customHeight="1">
      <c r="A1896" s="371">
        <v>11889</v>
      </c>
      <c r="B1896" s="372" t="s">
        <v>23211</v>
      </c>
      <c r="C1896" s="373" t="s">
        <v>21532</v>
      </c>
      <c r="D1896" s="374">
        <v>281.57</v>
      </c>
      <c r="E1896" s="375" t="s">
        <v>22070</v>
      </c>
    </row>
    <row r="1897" spans="1:5" ht="15" customHeight="1">
      <c r="A1897" s="371">
        <v>11890</v>
      </c>
      <c r="B1897" s="372" t="s">
        <v>23212</v>
      </c>
      <c r="C1897" s="373" t="s">
        <v>21532</v>
      </c>
      <c r="D1897" s="374">
        <v>281.57</v>
      </c>
    </row>
    <row r="1898" spans="1:5" ht="15" customHeight="1">
      <c r="A1898" s="371">
        <v>11891</v>
      </c>
      <c r="B1898" s="372" t="s">
        <v>23213</v>
      </c>
      <c r="C1898" s="373" t="s">
        <v>21532</v>
      </c>
      <c r="D1898" s="374">
        <v>281.57</v>
      </c>
      <c r="E1898" s="375" t="s">
        <v>22070</v>
      </c>
    </row>
    <row r="1899" spans="1:5" ht="15" customHeight="1">
      <c r="A1899" s="371">
        <v>11892</v>
      </c>
      <c r="B1899" s="372" t="s">
        <v>23214</v>
      </c>
      <c r="C1899" s="373" t="s">
        <v>21532</v>
      </c>
      <c r="D1899" s="374">
        <v>281.57</v>
      </c>
      <c r="E1899" s="375" t="s">
        <v>22070</v>
      </c>
    </row>
    <row r="1900" spans="1:5" ht="15" customHeight="1">
      <c r="A1900" s="371">
        <v>11893</v>
      </c>
      <c r="B1900" s="372" t="s">
        <v>23215</v>
      </c>
      <c r="C1900" s="373" t="s">
        <v>21532</v>
      </c>
      <c r="D1900" s="374">
        <v>281.57</v>
      </c>
      <c r="E1900" s="375" t="s">
        <v>22070</v>
      </c>
    </row>
    <row r="1901" spans="1:5" ht="15" customHeight="1">
      <c r="A1901" s="371">
        <v>11894</v>
      </c>
      <c r="B1901" s="372" t="s">
        <v>23216</v>
      </c>
      <c r="C1901" s="373" t="s">
        <v>21532</v>
      </c>
      <c r="D1901" s="374">
        <v>281.57</v>
      </c>
      <c r="E1901" s="375" t="s">
        <v>22070</v>
      </c>
    </row>
    <row r="1902" spans="1:5" ht="15" customHeight="1">
      <c r="A1902" s="371">
        <v>9267</v>
      </c>
      <c r="B1902" s="372" t="s">
        <v>23217</v>
      </c>
      <c r="C1902" s="373" t="s">
        <v>21532</v>
      </c>
      <c r="D1902" s="374">
        <v>10.49</v>
      </c>
      <c r="E1902" s="375" t="s">
        <v>22070</v>
      </c>
    </row>
    <row r="1903" spans="1:5" ht="15" customHeight="1">
      <c r="A1903" s="371">
        <v>9266</v>
      </c>
      <c r="B1903" s="372" t="s">
        <v>23218</v>
      </c>
      <c r="C1903" s="373" t="s">
        <v>21532</v>
      </c>
      <c r="D1903" s="374">
        <v>30.52</v>
      </c>
      <c r="E1903" s="375" t="s">
        <v>22070</v>
      </c>
    </row>
    <row r="1904" spans="1:5" ht="15" customHeight="1">
      <c r="A1904" s="371">
        <v>8953</v>
      </c>
      <c r="B1904" s="372" t="s">
        <v>23219</v>
      </c>
      <c r="C1904" s="373" t="s">
        <v>21532</v>
      </c>
      <c r="D1904" s="374">
        <v>4.1399999999999997</v>
      </c>
      <c r="E1904" s="375" t="s">
        <v>22070</v>
      </c>
    </row>
    <row r="1905" spans="1:5" ht="15" customHeight="1">
      <c r="A1905" s="371">
        <v>7326</v>
      </c>
      <c r="B1905" s="372" t="s">
        <v>23220</v>
      </c>
      <c r="C1905" s="373" t="s">
        <v>21532</v>
      </c>
      <c r="D1905" s="374">
        <v>29.54</v>
      </c>
      <c r="E1905" s="375" t="s">
        <v>22070</v>
      </c>
    </row>
    <row r="1906" spans="1:5" ht="15" customHeight="1">
      <c r="A1906" s="371">
        <v>737</v>
      </c>
      <c r="B1906" s="372" t="s">
        <v>23221</v>
      </c>
      <c r="C1906" s="373" t="s">
        <v>21532</v>
      </c>
      <c r="D1906" s="374">
        <v>5.99</v>
      </c>
      <c r="E1906" s="375" t="s">
        <v>22070</v>
      </c>
    </row>
    <row r="1907" spans="1:5" ht="15" customHeight="1">
      <c r="A1907" s="371">
        <v>738</v>
      </c>
      <c r="B1907" s="372" t="s">
        <v>23222</v>
      </c>
      <c r="C1907" s="373" t="s">
        <v>21532</v>
      </c>
      <c r="D1907" s="374">
        <v>13.53</v>
      </c>
      <c r="E1907" s="375" t="s">
        <v>22070</v>
      </c>
    </row>
    <row r="1908" spans="1:5" ht="15" customHeight="1">
      <c r="A1908" s="371">
        <v>739</v>
      </c>
      <c r="B1908" s="372" t="s">
        <v>23223</v>
      </c>
      <c r="C1908" s="373" t="s">
        <v>21532</v>
      </c>
      <c r="D1908" s="374">
        <v>23.23</v>
      </c>
    </row>
    <row r="1909" spans="1:5" ht="15" customHeight="1">
      <c r="A1909" s="371">
        <v>740</v>
      </c>
      <c r="B1909" s="372" t="s">
        <v>23224</v>
      </c>
      <c r="C1909" s="373" t="s">
        <v>21532</v>
      </c>
      <c r="D1909" s="374">
        <v>45.67</v>
      </c>
    </row>
    <row r="1910" spans="1:5" ht="15" customHeight="1">
      <c r="A1910" s="371">
        <v>741</v>
      </c>
      <c r="B1910" s="372" t="s">
        <v>23225</v>
      </c>
      <c r="C1910" s="373" t="s">
        <v>21532</v>
      </c>
      <c r="D1910" s="374">
        <v>70.09</v>
      </c>
    </row>
    <row r="1911" spans="1:5" ht="15" customHeight="1">
      <c r="A1911" s="371">
        <v>742</v>
      </c>
      <c r="B1911" s="372" t="s">
        <v>23226</v>
      </c>
      <c r="C1911" s="373" t="s">
        <v>21532</v>
      </c>
      <c r="D1911" s="374">
        <v>111.26</v>
      </c>
    </row>
    <row r="1912" spans="1:5" ht="15" customHeight="1">
      <c r="A1912" s="371">
        <v>743</v>
      </c>
      <c r="B1912" s="372" t="s">
        <v>23227</v>
      </c>
      <c r="C1912" s="373" t="s">
        <v>21532</v>
      </c>
      <c r="D1912" s="374">
        <v>387.42</v>
      </c>
    </row>
    <row r="1913" spans="1:5" ht="15" customHeight="1">
      <c r="A1913" s="371">
        <v>744</v>
      </c>
      <c r="B1913" s="372" t="s">
        <v>23228</v>
      </c>
      <c r="C1913" s="373" t="s">
        <v>21532</v>
      </c>
      <c r="D1913" s="374">
        <v>371.51</v>
      </c>
    </row>
    <row r="1914" spans="1:5" ht="15" customHeight="1">
      <c r="A1914" s="371">
        <v>745</v>
      </c>
      <c r="B1914" s="372" t="s">
        <v>23229</v>
      </c>
      <c r="C1914" s="373" t="s">
        <v>21532</v>
      </c>
      <c r="D1914" s="374">
        <v>917.99</v>
      </c>
    </row>
    <row r="1915" spans="1:5" ht="15" customHeight="1">
      <c r="A1915" s="371">
        <v>8404</v>
      </c>
      <c r="B1915" s="372" t="s">
        <v>23230</v>
      </c>
      <c r="C1915" s="373" t="s">
        <v>21532</v>
      </c>
      <c r="D1915" s="374">
        <v>5.99</v>
      </c>
    </row>
    <row r="1916" spans="1:5" ht="15" customHeight="1">
      <c r="A1916" s="371">
        <v>8405</v>
      </c>
      <c r="B1916" s="372" t="s">
        <v>23231</v>
      </c>
      <c r="C1916" s="373" t="s">
        <v>21532</v>
      </c>
      <c r="D1916" s="374">
        <v>27.52</v>
      </c>
    </row>
    <row r="1917" spans="1:5" ht="15" customHeight="1">
      <c r="A1917" s="371">
        <v>8403</v>
      </c>
      <c r="B1917" s="372" t="s">
        <v>23232</v>
      </c>
      <c r="C1917" s="373" t="s">
        <v>21532</v>
      </c>
      <c r="D1917" s="374">
        <v>27.47</v>
      </c>
    </row>
    <row r="1918" spans="1:5" ht="15" customHeight="1">
      <c r="A1918" s="371">
        <v>8351</v>
      </c>
      <c r="B1918" s="372" t="s">
        <v>23233</v>
      </c>
      <c r="C1918" s="373" t="s">
        <v>21532</v>
      </c>
      <c r="D1918" s="374">
        <v>29.07</v>
      </c>
    </row>
    <row r="1919" spans="1:5" ht="15" customHeight="1">
      <c r="A1919" s="371">
        <v>8350</v>
      </c>
      <c r="B1919" s="372" t="s">
        <v>23234</v>
      </c>
      <c r="C1919" s="373" t="s">
        <v>21532</v>
      </c>
      <c r="D1919" s="374">
        <v>23.98</v>
      </c>
      <c r="E1919" s="375" t="s">
        <v>22070</v>
      </c>
    </row>
    <row r="1920" spans="1:5" ht="15" customHeight="1">
      <c r="A1920" s="371">
        <v>8349</v>
      </c>
      <c r="B1920" s="372" t="s">
        <v>23235</v>
      </c>
      <c r="C1920" s="373" t="s">
        <v>21532</v>
      </c>
      <c r="D1920" s="374">
        <v>55.24</v>
      </c>
      <c r="E1920" s="375" t="s">
        <v>22070</v>
      </c>
    </row>
    <row r="1921" spans="1:5" ht="15" customHeight="1">
      <c r="A1921" s="371">
        <v>8348</v>
      </c>
      <c r="B1921" s="372" t="s">
        <v>23236</v>
      </c>
      <c r="C1921" s="373" t="s">
        <v>21532</v>
      </c>
      <c r="D1921" s="374">
        <v>9.6300000000000008</v>
      </c>
      <c r="E1921" s="375" t="s">
        <v>22070</v>
      </c>
    </row>
    <row r="1922" spans="1:5" ht="15" customHeight="1">
      <c r="A1922" s="371">
        <v>7481</v>
      </c>
      <c r="B1922" s="372" t="s">
        <v>23237</v>
      </c>
      <c r="C1922" s="373" t="s">
        <v>21532</v>
      </c>
      <c r="D1922" s="374">
        <v>7.94</v>
      </c>
      <c r="E1922" s="375" t="s">
        <v>22070</v>
      </c>
    </row>
    <row r="1923" spans="1:5" ht="15" customHeight="1">
      <c r="A1923" s="371">
        <v>9634</v>
      </c>
      <c r="B1923" s="372" t="s">
        <v>23238</v>
      </c>
      <c r="C1923" s="373" t="s">
        <v>21532</v>
      </c>
      <c r="D1923" s="374">
        <v>33.06</v>
      </c>
      <c r="E1923" s="375" t="s">
        <v>22070</v>
      </c>
    </row>
    <row r="1924" spans="1:5" ht="15" customHeight="1">
      <c r="A1924" s="371">
        <v>6479</v>
      </c>
      <c r="B1924" s="372" t="s">
        <v>23239</v>
      </c>
      <c r="C1924" s="373" t="s">
        <v>21532</v>
      </c>
      <c r="D1924" s="374">
        <v>16.46</v>
      </c>
    </row>
    <row r="1925" spans="1:5" ht="15" customHeight="1">
      <c r="A1925" s="371">
        <v>7533</v>
      </c>
      <c r="B1925" s="372" t="s">
        <v>23240</v>
      </c>
      <c r="C1925" s="373" t="s">
        <v>21532</v>
      </c>
      <c r="D1925" s="374">
        <v>20.89</v>
      </c>
    </row>
    <row r="1926" spans="1:5" ht="15" customHeight="1">
      <c r="A1926" s="371">
        <v>11705</v>
      </c>
      <c r="B1926" s="372" t="s">
        <v>23241</v>
      </c>
      <c r="C1926" s="373" t="s">
        <v>21532</v>
      </c>
      <c r="D1926" s="374">
        <v>564.62</v>
      </c>
    </row>
    <row r="1927" spans="1:5" ht="15" customHeight="1">
      <c r="A1927" s="371">
        <v>6491</v>
      </c>
      <c r="B1927" s="372" t="s">
        <v>23242</v>
      </c>
      <c r="C1927" s="373" t="s">
        <v>21532</v>
      </c>
      <c r="D1927" s="374">
        <v>3.33</v>
      </c>
    </row>
    <row r="1928" spans="1:5" ht="15" customHeight="1">
      <c r="A1928" s="371">
        <v>6490</v>
      </c>
      <c r="B1928" s="372" t="s">
        <v>23243</v>
      </c>
      <c r="C1928" s="373" t="s">
        <v>21532</v>
      </c>
      <c r="D1928" s="374">
        <v>6.4</v>
      </c>
    </row>
    <row r="1929" spans="1:5" ht="17.100000000000001" customHeight="1">
      <c r="A1929" s="371">
        <v>6489</v>
      </c>
      <c r="B1929" s="372" t="s">
        <v>23244</v>
      </c>
      <c r="C1929" s="373" t="s">
        <v>21532</v>
      </c>
      <c r="D1929" s="374">
        <v>12.85</v>
      </c>
    </row>
    <row r="1930" spans="1:5" ht="15" customHeight="1">
      <c r="A1930" s="371">
        <v>6488</v>
      </c>
      <c r="B1930" s="372" t="s">
        <v>23245</v>
      </c>
      <c r="C1930" s="373" t="s">
        <v>21532</v>
      </c>
      <c r="D1930" s="374">
        <v>28.37</v>
      </c>
    </row>
    <row r="1931" spans="1:5" ht="15" customHeight="1">
      <c r="A1931" s="371">
        <v>1417</v>
      </c>
      <c r="B1931" s="372" t="s">
        <v>23246</v>
      </c>
      <c r="C1931" s="373" t="s">
        <v>21532</v>
      </c>
      <c r="D1931" s="374">
        <v>192.62</v>
      </c>
    </row>
    <row r="1932" spans="1:5" ht="15" customHeight="1">
      <c r="A1932" s="371">
        <v>8402</v>
      </c>
      <c r="B1932" s="372" t="s">
        <v>23247</v>
      </c>
      <c r="C1932" s="373" t="s">
        <v>21532</v>
      </c>
      <c r="D1932" s="374">
        <v>28.81</v>
      </c>
    </row>
    <row r="1933" spans="1:5" ht="15" customHeight="1">
      <c r="A1933" s="371">
        <v>11836</v>
      </c>
      <c r="B1933" s="372" t="s">
        <v>23248</v>
      </c>
      <c r="C1933" s="373" t="s">
        <v>21532</v>
      </c>
      <c r="D1933" s="374">
        <v>24.68</v>
      </c>
    </row>
    <row r="1934" spans="1:5" ht="15" customHeight="1">
      <c r="A1934" s="371">
        <v>11835</v>
      </c>
      <c r="B1934" s="372" t="s">
        <v>23249</v>
      </c>
      <c r="C1934" s="373" t="s">
        <v>21532</v>
      </c>
      <c r="D1934" s="374">
        <v>27.12</v>
      </c>
    </row>
    <row r="1935" spans="1:5" ht="15" customHeight="1">
      <c r="A1935" s="371">
        <v>11636</v>
      </c>
      <c r="B1935" s="372" t="s">
        <v>23250</v>
      </c>
      <c r="C1935" s="373" t="s">
        <v>21532</v>
      </c>
      <c r="D1935" s="374">
        <v>92.2</v>
      </c>
    </row>
    <row r="1936" spans="1:5" ht="15" customHeight="1">
      <c r="A1936" s="371">
        <v>11703</v>
      </c>
      <c r="B1936" s="372" t="s">
        <v>23251</v>
      </c>
      <c r="C1936" s="373" t="s">
        <v>21532</v>
      </c>
      <c r="D1936" s="374">
        <v>202.28</v>
      </c>
      <c r="E1936" s="375" t="s">
        <v>22070</v>
      </c>
    </row>
    <row r="1937" spans="1:5" ht="15" customHeight="1">
      <c r="A1937" s="371">
        <v>11706</v>
      </c>
      <c r="B1937" s="372" t="s">
        <v>36902</v>
      </c>
      <c r="C1937" s="373" t="s">
        <v>21532</v>
      </c>
      <c r="D1937" s="374">
        <v>508.21</v>
      </c>
      <c r="E1937" s="375" t="s">
        <v>22070</v>
      </c>
    </row>
    <row r="1938" spans="1:5" ht="15" customHeight="1">
      <c r="A1938" s="371">
        <v>2056</v>
      </c>
      <c r="B1938" s="372" t="s">
        <v>23252</v>
      </c>
      <c r="C1938" s="373" t="s">
        <v>21532</v>
      </c>
      <c r="D1938" s="374">
        <v>112.81</v>
      </c>
      <c r="E1938" s="375" t="s">
        <v>22070</v>
      </c>
    </row>
    <row r="1939" spans="1:5" ht="15" customHeight="1">
      <c r="A1939" s="371">
        <v>2057</v>
      </c>
      <c r="B1939" s="372" t="s">
        <v>23253</v>
      </c>
      <c r="C1939" s="373" t="s">
        <v>21532</v>
      </c>
      <c r="D1939" s="374">
        <v>124.65</v>
      </c>
      <c r="E1939" s="375" t="s">
        <v>22070</v>
      </c>
    </row>
    <row r="1940" spans="1:5" ht="15" customHeight="1">
      <c r="A1940" s="371">
        <v>2058</v>
      </c>
      <c r="B1940" s="372" t="s">
        <v>23254</v>
      </c>
      <c r="C1940" s="373" t="s">
        <v>21532</v>
      </c>
      <c r="D1940" s="374">
        <v>152.1</v>
      </c>
      <c r="E1940" s="375" t="s">
        <v>22070</v>
      </c>
    </row>
    <row r="1941" spans="1:5" ht="15" customHeight="1">
      <c r="A1941" s="371">
        <v>2059</v>
      </c>
      <c r="B1941" s="372" t="s">
        <v>23255</v>
      </c>
      <c r="C1941" s="373" t="s">
        <v>21532</v>
      </c>
      <c r="D1941" s="374">
        <v>164.27</v>
      </c>
      <c r="E1941" s="375" t="s">
        <v>22070</v>
      </c>
    </row>
    <row r="1942" spans="1:5" ht="15" customHeight="1">
      <c r="A1942" s="371">
        <v>2060</v>
      </c>
      <c r="B1942" s="372" t="s">
        <v>23256</v>
      </c>
      <c r="C1942" s="373" t="s">
        <v>21532</v>
      </c>
      <c r="D1942" s="374">
        <v>205.45</v>
      </c>
      <c r="E1942" s="375" t="s">
        <v>22070</v>
      </c>
    </row>
    <row r="1943" spans="1:5" ht="15" customHeight="1">
      <c r="A1943" s="371">
        <v>2061</v>
      </c>
      <c r="B1943" s="372" t="s">
        <v>23257</v>
      </c>
      <c r="C1943" s="373" t="s">
        <v>21532</v>
      </c>
      <c r="D1943" s="374">
        <v>227.03</v>
      </c>
      <c r="E1943" s="375" t="s">
        <v>22070</v>
      </c>
    </row>
    <row r="1944" spans="1:5" ht="15" customHeight="1">
      <c r="A1944" s="371">
        <v>2118</v>
      </c>
      <c r="B1944" s="372" t="s">
        <v>23258</v>
      </c>
      <c r="C1944" s="373" t="s">
        <v>21532</v>
      </c>
      <c r="D1944" s="374">
        <v>8.15</v>
      </c>
      <c r="E1944" s="375" t="s">
        <v>22070</v>
      </c>
    </row>
    <row r="1945" spans="1:5" ht="15" customHeight="1">
      <c r="A1945" s="371">
        <v>2119</v>
      </c>
      <c r="B1945" s="372" t="s">
        <v>23259</v>
      </c>
      <c r="C1945" s="373" t="s">
        <v>21532</v>
      </c>
      <c r="D1945" s="374">
        <v>17.37</v>
      </c>
      <c r="E1945" s="375" t="s">
        <v>22070</v>
      </c>
    </row>
    <row r="1946" spans="1:5" ht="15" customHeight="1">
      <c r="A1946" s="371">
        <v>2120</v>
      </c>
      <c r="B1946" s="372" t="s">
        <v>23260</v>
      </c>
      <c r="C1946" s="373" t="s">
        <v>21532</v>
      </c>
      <c r="D1946" s="374">
        <v>28.58</v>
      </c>
      <c r="E1946" s="375" t="s">
        <v>22070</v>
      </c>
    </row>
    <row r="1947" spans="1:5" ht="15" customHeight="1">
      <c r="A1947" s="371">
        <v>2121</v>
      </c>
      <c r="B1947" s="372" t="s">
        <v>23261</v>
      </c>
      <c r="C1947" s="373" t="s">
        <v>21532</v>
      </c>
      <c r="D1947" s="374">
        <v>65.33</v>
      </c>
    </row>
    <row r="1948" spans="1:5" ht="15" customHeight="1">
      <c r="A1948" s="371">
        <v>2122</v>
      </c>
      <c r="B1948" s="372" t="s">
        <v>23262</v>
      </c>
      <c r="C1948" s="373" t="s">
        <v>21532</v>
      </c>
      <c r="D1948" s="374">
        <v>84.16</v>
      </c>
    </row>
    <row r="1949" spans="1:5" ht="15" customHeight="1">
      <c r="A1949" s="371">
        <v>2123</v>
      </c>
      <c r="B1949" s="372" t="s">
        <v>23263</v>
      </c>
      <c r="C1949" s="373" t="s">
        <v>21532</v>
      </c>
      <c r="D1949" s="374">
        <v>166.34</v>
      </c>
    </row>
    <row r="1950" spans="1:5" ht="15" customHeight="1">
      <c r="A1950" s="371">
        <v>2124</v>
      </c>
      <c r="B1950" s="372" t="s">
        <v>23264</v>
      </c>
      <c r="C1950" s="373" t="s">
        <v>21532</v>
      </c>
      <c r="D1950" s="374">
        <v>473.52</v>
      </c>
    </row>
    <row r="1951" spans="1:5" ht="15" customHeight="1">
      <c r="A1951" s="371">
        <v>2125</v>
      </c>
      <c r="B1951" s="372" t="s">
        <v>23265</v>
      </c>
      <c r="C1951" s="373" t="s">
        <v>21532</v>
      </c>
      <c r="D1951" s="374">
        <v>740.85</v>
      </c>
    </row>
    <row r="1952" spans="1:5" ht="15" customHeight="1">
      <c r="A1952" s="371">
        <v>2126</v>
      </c>
      <c r="B1952" s="372" t="s">
        <v>23266</v>
      </c>
      <c r="C1952" s="373" t="s">
        <v>21532</v>
      </c>
      <c r="D1952" s="374">
        <v>1619.82</v>
      </c>
    </row>
    <row r="1953" spans="1:5" ht="15" customHeight="1">
      <c r="A1953" s="371">
        <v>6487</v>
      </c>
      <c r="B1953" s="372" t="s">
        <v>23267</v>
      </c>
      <c r="C1953" s="373" t="s">
        <v>21532</v>
      </c>
      <c r="D1953" s="374">
        <v>19.75</v>
      </c>
    </row>
    <row r="1954" spans="1:5" ht="15" customHeight="1">
      <c r="A1954" s="371">
        <v>6486</v>
      </c>
      <c r="B1954" s="372" t="s">
        <v>23268</v>
      </c>
      <c r="C1954" s="373" t="s">
        <v>21532</v>
      </c>
      <c r="D1954" s="374">
        <v>22.95</v>
      </c>
    </row>
    <row r="1955" spans="1:5" ht="15" customHeight="1">
      <c r="A1955" s="371">
        <v>7470</v>
      </c>
      <c r="B1955" s="372" t="s">
        <v>23269</v>
      </c>
      <c r="C1955" s="373" t="s">
        <v>21542</v>
      </c>
      <c r="D1955" s="374">
        <v>85.01</v>
      </c>
    </row>
    <row r="1956" spans="1:5" ht="15" customHeight="1">
      <c r="A1956" s="371">
        <v>7469</v>
      </c>
      <c r="B1956" s="372" t="s">
        <v>23270</v>
      </c>
      <c r="C1956" s="373" t="s">
        <v>21542</v>
      </c>
      <c r="D1956" s="374">
        <v>74.510000000000005</v>
      </c>
      <c r="E1956" s="375" t="s">
        <v>22070</v>
      </c>
    </row>
    <row r="1957" spans="1:5" ht="15" customHeight="1">
      <c r="A1957" s="371">
        <v>7465</v>
      </c>
      <c r="B1957" s="372" t="s">
        <v>23271</v>
      </c>
      <c r="C1957" s="373" t="s">
        <v>21542</v>
      </c>
      <c r="D1957" s="374">
        <v>35.75</v>
      </c>
      <c r="E1957" s="375" t="s">
        <v>22070</v>
      </c>
    </row>
    <row r="1958" spans="1:5" ht="15" customHeight="1">
      <c r="A1958" s="371">
        <v>11701</v>
      </c>
      <c r="B1958" s="372" t="s">
        <v>23271</v>
      </c>
      <c r="C1958" s="373" t="s">
        <v>21543</v>
      </c>
      <c r="D1958" s="374">
        <v>251.29</v>
      </c>
      <c r="E1958" s="375" t="s">
        <v>22070</v>
      </c>
    </row>
    <row r="1959" spans="1:5" ht="15" customHeight="1">
      <c r="A1959" s="371">
        <v>7463</v>
      </c>
      <c r="B1959" s="372" t="s">
        <v>23272</v>
      </c>
      <c r="C1959" s="373" t="s">
        <v>21542</v>
      </c>
      <c r="D1959" s="374">
        <v>21.72</v>
      </c>
      <c r="E1959" s="375" t="s">
        <v>22070</v>
      </c>
    </row>
    <row r="1960" spans="1:5" ht="15" customHeight="1">
      <c r="B1960" s="372" t="s">
        <v>23273</v>
      </c>
      <c r="D1960" s="374">
        <v>56.47</v>
      </c>
      <c r="E1960" s="375" t="s">
        <v>22070</v>
      </c>
    </row>
    <row r="1961" spans="1:5" ht="15" customHeight="1">
      <c r="A1961" s="371">
        <v>7467</v>
      </c>
      <c r="C1961" s="373" t="s">
        <v>21542</v>
      </c>
      <c r="E1961" s="375" t="s">
        <v>22070</v>
      </c>
    </row>
    <row r="1962" spans="1:5" ht="15" customHeight="1">
      <c r="A1962" s="371">
        <v>7464</v>
      </c>
      <c r="B1962" s="372" t="s">
        <v>23274</v>
      </c>
      <c r="C1962" s="373" t="s">
        <v>21542</v>
      </c>
      <c r="D1962" s="374">
        <v>22.55</v>
      </c>
      <c r="E1962" s="375" t="s">
        <v>22070</v>
      </c>
    </row>
    <row r="1963" spans="1:5" ht="15" customHeight="1">
      <c r="A1963" s="371">
        <v>7466</v>
      </c>
      <c r="B1963" s="372" t="s">
        <v>23275</v>
      </c>
      <c r="C1963" s="373" t="s">
        <v>21542</v>
      </c>
      <c r="D1963" s="374">
        <v>44.92</v>
      </c>
      <c r="E1963" s="375" t="s">
        <v>22070</v>
      </c>
    </row>
    <row r="1964" spans="1:5" ht="15" customHeight="1">
      <c r="A1964" s="371">
        <v>7468</v>
      </c>
      <c r="B1964" s="372" t="s">
        <v>23276</v>
      </c>
      <c r="C1964" s="373" t="s">
        <v>21542</v>
      </c>
      <c r="D1964" s="374">
        <v>94.34</v>
      </c>
      <c r="E1964" s="375" t="s">
        <v>22070</v>
      </c>
    </row>
    <row r="1965" spans="1:5" ht="15" customHeight="1">
      <c r="A1965" s="371">
        <v>8990</v>
      </c>
      <c r="B1965" s="372" t="s">
        <v>23277</v>
      </c>
      <c r="C1965" s="373" t="s">
        <v>21542</v>
      </c>
      <c r="D1965" s="374">
        <v>55.24</v>
      </c>
      <c r="E1965" s="375" t="s">
        <v>22070</v>
      </c>
    </row>
    <row r="1966" spans="1:5" ht="15" customHeight="1">
      <c r="A1966" s="371">
        <v>2279</v>
      </c>
      <c r="B1966" s="372" t="s">
        <v>23278</v>
      </c>
      <c r="C1966" s="373" t="s">
        <v>21542</v>
      </c>
      <c r="D1966" s="374">
        <v>35.68</v>
      </c>
    </row>
    <row r="1967" spans="1:5" ht="15" customHeight="1">
      <c r="A1967" s="371">
        <v>2280</v>
      </c>
      <c r="B1967" s="372" t="s">
        <v>23279</v>
      </c>
      <c r="C1967" s="373" t="s">
        <v>21542</v>
      </c>
      <c r="D1967" s="374">
        <v>61.38</v>
      </c>
      <c r="E1967" s="375" t="s">
        <v>22070</v>
      </c>
    </row>
    <row r="1968" spans="1:5" ht="15" customHeight="1">
      <c r="A1968" s="371">
        <v>2281</v>
      </c>
      <c r="B1968" s="372" t="s">
        <v>23280</v>
      </c>
      <c r="C1968" s="373" t="s">
        <v>21542</v>
      </c>
      <c r="D1968" s="374">
        <v>77.900000000000006</v>
      </c>
    </row>
    <row r="1969" spans="1:5" ht="15" customHeight="1">
      <c r="A1969" s="371">
        <v>2282</v>
      </c>
      <c r="B1969" s="372" t="s">
        <v>23281</v>
      </c>
      <c r="C1969" s="373" t="s">
        <v>21542</v>
      </c>
      <c r="D1969" s="374">
        <v>113.12</v>
      </c>
    </row>
    <row r="1970" spans="1:5" ht="15" customHeight="1">
      <c r="A1970" s="371">
        <v>2283</v>
      </c>
      <c r="B1970" s="372" t="s">
        <v>23282</v>
      </c>
      <c r="C1970" s="373" t="s">
        <v>21542</v>
      </c>
      <c r="D1970" s="374">
        <v>152.76</v>
      </c>
    </row>
    <row r="1971" spans="1:5" ht="15" customHeight="1">
      <c r="A1971" s="371">
        <v>2284</v>
      </c>
      <c r="B1971" s="372" t="s">
        <v>23283</v>
      </c>
      <c r="C1971" s="373" t="s">
        <v>21542</v>
      </c>
      <c r="D1971" s="374">
        <v>221.53</v>
      </c>
    </row>
    <row r="1972" spans="1:5" ht="15" customHeight="1">
      <c r="A1972" s="371">
        <v>2285</v>
      </c>
      <c r="B1972" s="372" t="s">
        <v>23284</v>
      </c>
      <c r="C1972" s="373" t="s">
        <v>21542</v>
      </c>
      <c r="D1972" s="374">
        <v>312.10000000000002</v>
      </c>
    </row>
    <row r="1973" spans="1:5" ht="15" customHeight="1">
      <c r="A1973" s="371">
        <v>2286</v>
      </c>
      <c r="B1973" s="372" t="s">
        <v>23285</v>
      </c>
      <c r="C1973" s="373" t="s">
        <v>21542</v>
      </c>
      <c r="D1973" s="374">
        <v>456.24</v>
      </c>
    </row>
    <row r="1974" spans="1:5" ht="15" customHeight="1">
      <c r="A1974" s="371">
        <v>2287</v>
      </c>
      <c r="B1974" s="372" t="s">
        <v>23286</v>
      </c>
      <c r="C1974" s="373" t="s">
        <v>21542</v>
      </c>
      <c r="D1974" s="374">
        <v>672.75</v>
      </c>
    </row>
    <row r="1975" spans="1:5" ht="15" customHeight="1">
      <c r="A1975" s="371">
        <v>8342</v>
      </c>
      <c r="B1975" s="372" t="s">
        <v>23287</v>
      </c>
      <c r="C1975" s="373" t="s">
        <v>21542</v>
      </c>
      <c r="D1975" s="374">
        <v>265.91000000000003</v>
      </c>
    </row>
    <row r="1976" spans="1:5" ht="15" customHeight="1">
      <c r="A1976" s="371">
        <v>8341</v>
      </c>
      <c r="B1976" s="372" t="s">
        <v>23288</v>
      </c>
      <c r="C1976" s="373" t="s">
        <v>21542</v>
      </c>
      <c r="D1976" s="374">
        <v>67.98</v>
      </c>
    </row>
    <row r="1977" spans="1:5" ht="17.100000000000001" customHeight="1">
      <c r="A1977" s="371">
        <v>8340</v>
      </c>
      <c r="B1977" s="372" t="s">
        <v>23289</v>
      </c>
      <c r="C1977" s="373" t="s">
        <v>21542</v>
      </c>
      <c r="D1977" s="374">
        <v>197</v>
      </c>
    </row>
    <row r="1978" spans="1:5" ht="15" customHeight="1">
      <c r="A1978" s="371">
        <v>9970</v>
      </c>
      <c r="B1978" s="372" t="s">
        <v>23289</v>
      </c>
      <c r="C1978" s="373" t="s">
        <v>1436</v>
      </c>
      <c r="D1978" s="374">
        <v>149.30000000000001</v>
      </c>
      <c r="E1978" s="375" t="s">
        <v>22070</v>
      </c>
    </row>
    <row r="1979" spans="1:5" ht="15" customHeight="1">
      <c r="A1979" s="371">
        <v>8339</v>
      </c>
      <c r="B1979" s="372" t="s">
        <v>23290</v>
      </c>
      <c r="C1979" s="373" t="s">
        <v>21542</v>
      </c>
      <c r="D1979" s="374">
        <v>173.85</v>
      </c>
      <c r="E1979" s="375" t="s">
        <v>22070</v>
      </c>
    </row>
    <row r="1980" spans="1:5" ht="15" customHeight="1">
      <c r="A1980" s="371">
        <v>8330</v>
      </c>
      <c r="B1980" s="372" t="s">
        <v>23291</v>
      </c>
      <c r="C1980" s="373" t="s">
        <v>21542</v>
      </c>
      <c r="D1980" s="374">
        <v>69.099999999999994</v>
      </c>
      <c r="E1980" s="375" t="s">
        <v>22070</v>
      </c>
    </row>
    <row r="1981" spans="1:5" ht="15" customHeight="1">
      <c r="A1981" s="371">
        <v>9969</v>
      </c>
      <c r="B1981" s="372" t="s">
        <v>23291</v>
      </c>
      <c r="C1981" s="373" t="s">
        <v>1436</v>
      </c>
      <c r="D1981" s="374">
        <v>107.26</v>
      </c>
      <c r="E1981" s="375" t="s">
        <v>22070</v>
      </c>
    </row>
    <row r="1982" spans="1:5" ht="15" customHeight="1">
      <c r="A1982" s="371">
        <v>11724</v>
      </c>
      <c r="B1982" s="372" t="s">
        <v>23292</v>
      </c>
      <c r="C1982" s="373" t="s">
        <v>1436</v>
      </c>
      <c r="D1982" s="374">
        <v>251.29</v>
      </c>
    </row>
    <row r="1983" spans="1:5" ht="15" customHeight="1">
      <c r="A1983" s="371">
        <v>9968</v>
      </c>
      <c r="B1983" s="372" t="s">
        <v>23293</v>
      </c>
      <c r="C1983" s="373" t="s">
        <v>1436</v>
      </c>
      <c r="D1983" s="374">
        <v>149.30000000000001</v>
      </c>
      <c r="E1983" s="375" t="s">
        <v>22070</v>
      </c>
    </row>
    <row r="1984" spans="1:5" ht="15" customHeight="1">
      <c r="A1984" s="371">
        <v>9093</v>
      </c>
      <c r="B1984" s="372" t="s">
        <v>23293</v>
      </c>
      <c r="C1984" s="373" t="s">
        <v>21542</v>
      </c>
      <c r="D1984" s="374">
        <v>121.46</v>
      </c>
    </row>
    <row r="1985" spans="1:5" ht="17.100000000000001" customHeight="1">
      <c r="A1985" s="371">
        <v>8338</v>
      </c>
      <c r="B1985" s="372" t="s">
        <v>23294</v>
      </c>
      <c r="C1985" s="373" t="s">
        <v>21542</v>
      </c>
      <c r="D1985" s="374">
        <v>150.76</v>
      </c>
    </row>
    <row r="1986" spans="1:5" ht="15" customHeight="1">
      <c r="A1986" s="371">
        <v>11702</v>
      </c>
      <c r="B1986" s="372" t="s">
        <v>36903</v>
      </c>
      <c r="C1986" s="373" t="s">
        <v>21532</v>
      </c>
      <c r="D1986" s="374">
        <v>225.96</v>
      </c>
      <c r="E1986" s="375" t="s">
        <v>22070</v>
      </c>
    </row>
    <row r="1987" spans="1:5" ht="15" customHeight="1">
      <c r="A1987" s="371">
        <v>7727</v>
      </c>
      <c r="B1987" s="372" t="s">
        <v>23295</v>
      </c>
      <c r="C1987" s="373" t="s">
        <v>21532</v>
      </c>
      <c r="D1987" s="374">
        <v>56</v>
      </c>
      <c r="E1987" s="375" t="s">
        <v>22070</v>
      </c>
    </row>
    <row r="1988" spans="1:5" ht="15" customHeight="1">
      <c r="A1988" s="371">
        <v>7725</v>
      </c>
      <c r="B1988" s="372" t="s">
        <v>23296</v>
      </c>
      <c r="C1988" s="373" t="s">
        <v>21532</v>
      </c>
      <c r="D1988" s="374">
        <v>40.76</v>
      </c>
      <c r="E1988" s="375" t="s">
        <v>22070</v>
      </c>
    </row>
    <row r="1989" spans="1:5" ht="15" customHeight="1">
      <c r="A1989" s="371">
        <v>7726</v>
      </c>
      <c r="B1989" s="372" t="s">
        <v>23297</v>
      </c>
      <c r="C1989" s="373" t="s">
        <v>21532</v>
      </c>
      <c r="D1989" s="374">
        <v>49.97</v>
      </c>
      <c r="E1989" s="375" t="s">
        <v>22070</v>
      </c>
    </row>
    <row r="1990" spans="1:5" ht="15" customHeight="1">
      <c r="A1990" s="371">
        <v>1044</v>
      </c>
      <c r="B1990" s="372" t="s">
        <v>23298</v>
      </c>
      <c r="C1990" s="373" t="s">
        <v>21666</v>
      </c>
      <c r="D1990" s="374">
        <v>6.66</v>
      </c>
      <c r="E1990" s="375" t="s">
        <v>22070</v>
      </c>
    </row>
    <row r="1991" spans="1:5" ht="15" customHeight="1">
      <c r="A1991" s="371">
        <v>1652</v>
      </c>
      <c r="B1991" s="372" t="s">
        <v>23299</v>
      </c>
      <c r="C1991" s="373" t="s">
        <v>21540</v>
      </c>
      <c r="D1991" s="374">
        <v>3259.25</v>
      </c>
      <c r="E1991" s="375" t="s">
        <v>22070</v>
      </c>
    </row>
    <row r="1992" spans="1:5" ht="15" customHeight="1">
      <c r="A1992" s="371">
        <v>1653</v>
      </c>
      <c r="B1992" s="372" t="s">
        <v>23300</v>
      </c>
      <c r="C1992" s="373" t="s">
        <v>21666</v>
      </c>
      <c r="D1992" s="374">
        <v>5.53</v>
      </c>
    </row>
    <row r="1993" spans="1:5" ht="15" customHeight="1">
      <c r="A1993" s="371">
        <v>11287</v>
      </c>
      <c r="B1993" s="372" t="s">
        <v>23301</v>
      </c>
      <c r="C1993" s="373" t="s">
        <v>21535</v>
      </c>
      <c r="D1993" s="374">
        <v>341.14</v>
      </c>
      <c r="E1993" s="375" t="s">
        <v>22070</v>
      </c>
    </row>
    <row r="1994" spans="1:5" ht="15" customHeight="1">
      <c r="A1994" s="371">
        <v>13526</v>
      </c>
      <c r="B1994" s="372" t="s">
        <v>36904</v>
      </c>
      <c r="C1994" s="373" t="s">
        <v>21535</v>
      </c>
      <c r="D1994" s="374">
        <v>429.64</v>
      </c>
      <c r="E1994" s="375" t="s">
        <v>22070</v>
      </c>
    </row>
    <row r="1995" spans="1:5" ht="15" customHeight="1">
      <c r="A1995" s="371">
        <v>634</v>
      </c>
      <c r="B1995" s="372" t="s">
        <v>23302</v>
      </c>
      <c r="C1995" s="373" t="s">
        <v>21535</v>
      </c>
      <c r="D1995" s="374">
        <v>335.87</v>
      </c>
      <c r="E1995" s="375" t="s">
        <v>22070</v>
      </c>
    </row>
    <row r="1996" spans="1:5" ht="15" customHeight="1">
      <c r="A1996" s="371">
        <v>636</v>
      </c>
      <c r="B1996" s="372" t="s">
        <v>23303</v>
      </c>
      <c r="C1996" s="373" t="s">
        <v>21535</v>
      </c>
      <c r="D1996" s="374">
        <v>350</v>
      </c>
    </row>
    <row r="1997" spans="1:5" ht="15" customHeight="1">
      <c r="A1997" s="371">
        <v>637</v>
      </c>
      <c r="B1997" s="372" t="s">
        <v>23304</v>
      </c>
      <c r="C1997" s="373" t="s">
        <v>21535</v>
      </c>
      <c r="D1997" s="374">
        <v>359.86</v>
      </c>
    </row>
    <row r="1998" spans="1:5" ht="15" customHeight="1">
      <c r="A1998" s="371">
        <v>2690</v>
      </c>
      <c r="B1998" s="372" t="s">
        <v>23305</v>
      </c>
      <c r="C1998" s="373" t="s">
        <v>21535</v>
      </c>
      <c r="D1998" s="374">
        <v>371.86</v>
      </c>
    </row>
    <row r="1999" spans="1:5" ht="15" customHeight="1">
      <c r="A1999" s="371">
        <v>638</v>
      </c>
      <c r="B1999" s="372" t="s">
        <v>23306</v>
      </c>
      <c r="C1999" s="373" t="s">
        <v>21535</v>
      </c>
      <c r="D1999" s="374">
        <v>383.85</v>
      </c>
    </row>
    <row r="2000" spans="1:5" ht="15" customHeight="1">
      <c r="A2000" s="371">
        <v>2689</v>
      </c>
      <c r="B2000" s="372" t="s">
        <v>23307</v>
      </c>
      <c r="C2000" s="373" t="s">
        <v>21535</v>
      </c>
      <c r="D2000" s="374">
        <v>400.42</v>
      </c>
      <c r="E2000" s="375" t="s">
        <v>22070</v>
      </c>
    </row>
    <row r="2001" spans="1:5" ht="15" customHeight="1">
      <c r="A2001" s="371">
        <v>8438</v>
      </c>
      <c r="B2001" s="372" t="s">
        <v>23308</v>
      </c>
      <c r="C2001" s="373" t="s">
        <v>21535</v>
      </c>
      <c r="D2001" s="374">
        <v>547.99</v>
      </c>
    </row>
    <row r="2002" spans="1:5" ht="15" customHeight="1">
      <c r="A2002" s="371">
        <v>687</v>
      </c>
      <c r="B2002" s="372" t="s">
        <v>23309</v>
      </c>
      <c r="C2002" s="373" t="s">
        <v>21542</v>
      </c>
      <c r="D2002" s="374">
        <v>1.1599999999999999</v>
      </c>
    </row>
    <row r="2003" spans="1:5" ht="15" customHeight="1">
      <c r="A2003" s="371">
        <v>10257</v>
      </c>
      <c r="B2003" s="372" t="s">
        <v>23310</v>
      </c>
      <c r="C2003" s="373" t="s">
        <v>21543</v>
      </c>
      <c r="D2003" s="374">
        <v>33.700000000000003</v>
      </c>
    </row>
    <row r="2004" spans="1:5" ht="15" customHeight="1">
      <c r="A2004" s="371">
        <v>864</v>
      </c>
      <c r="B2004" s="372" t="s">
        <v>23311</v>
      </c>
      <c r="C2004" s="373" t="s">
        <v>21543</v>
      </c>
      <c r="D2004" s="374">
        <v>36.53</v>
      </c>
      <c r="E2004" s="375" t="s">
        <v>22070</v>
      </c>
    </row>
    <row r="2005" spans="1:5" ht="15" customHeight="1">
      <c r="A2005" s="371">
        <v>955</v>
      </c>
      <c r="B2005" s="372" t="s">
        <v>23312</v>
      </c>
      <c r="C2005" s="373" t="s">
        <v>21534</v>
      </c>
      <c r="D2005" s="374">
        <v>16.190000000000001</v>
      </c>
    </row>
    <row r="2006" spans="1:5" ht="15" customHeight="1">
      <c r="A2006" s="371">
        <v>4382</v>
      </c>
      <c r="B2006" s="372" t="s">
        <v>23313</v>
      </c>
      <c r="C2006" s="373" t="s">
        <v>21532</v>
      </c>
      <c r="D2006" s="374">
        <v>32.99</v>
      </c>
      <c r="E2006" s="375" t="s">
        <v>22070</v>
      </c>
    </row>
    <row r="2007" spans="1:5" ht="15" customHeight="1">
      <c r="A2007" s="371">
        <v>4389</v>
      </c>
      <c r="B2007" s="372" t="s">
        <v>23314</v>
      </c>
      <c r="C2007" s="373" t="s">
        <v>21532</v>
      </c>
      <c r="D2007" s="374">
        <v>676.92</v>
      </c>
    </row>
    <row r="2008" spans="1:5" ht="15" customHeight="1">
      <c r="A2008" s="371">
        <v>4388</v>
      </c>
      <c r="B2008" s="372" t="s">
        <v>23315</v>
      </c>
      <c r="C2008" s="373" t="s">
        <v>21532</v>
      </c>
      <c r="D2008" s="374">
        <v>2639.85</v>
      </c>
    </row>
    <row r="2009" spans="1:5" ht="15" customHeight="1">
      <c r="A2009" s="371">
        <v>1624</v>
      </c>
      <c r="B2009" s="372" t="s">
        <v>23316</v>
      </c>
      <c r="C2009" s="373" t="s">
        <v>21543</v>
      </c>
      <c r="D2009" s="374">
        <v>50.38</v>
      </c>
    </row>
    <row r="2010" spans="1:5" ht="15" customHeight="1">
      <c r="A2010" s="371">
        <v>2583</v>
      </c>
      <c r="B2010" s="372" t="s">
        <v>23317</v>
      </c>
      <c r="C2010" s="373" t="s">
        <v>21591</v>
      </c>
      <c r="D2010" s="374">
        <v>40.68</v>
      </c>
    </row>
    <row r="2011" spans="1:5" ht="15" customHeight="1">
      <c r="A2011" s="371">
        <v>4424</v>
      </c>
      <c r="B2011" s="372" t="s">
        <v>23318</v>
      </c>
      <c r="C2011" s="373" t="s">
        <v>21532</v>
      </c>
      <c r="D2011" s="374">
        <v>2.82</v>
      </c>
    </row>
    <row r="2012" spans="1:5" ht="15" customHeight="1">
      <c r="A2012" s="371">
        <v>2023</v>
      </c>
      <c r="B2012" s="372" t="s">
        <v>23319</v>
      </c>
      <c r="C2012" s="373" t="s">
        <v>21543</v>
      </c>
      <c r="D2012" s="374">
        <v>25.5</v>
      </c>
    </row>
    <row r="2013" spans="1:5" ht="15" customHeight="1">
      <c r="A2013" s="371">
        <v>8152</v>
      </c>
      <c r="B2013" s="372" t="s">
        <v>23320</v>
      </c>
      <c r="C2013" s="373" t="s">
        <v>21543</v>
      </c>
      <c r="D2013" s="374">
        <v>292.36</v>
      </c>
    </row>
    <row r="2014" spans="1:5" ht="15" customHeight="1">
      <c r="A2014" s="371">
        <v>9430</v>
      </c>
      <c r="B2014" s="372" t="s">
        <v>23321</v>
      </c>
      <c r="C2014" s="373" t="s">
        <v>21543</v>
      </c>
      <c r="D2014" s="374">
        <v>133.97999999999999</v>
      </c>
    </row>
    <row r="2015" spans="1:5" ht="15" customHeight="1">
      <c r="A2015" s="371">
        <v>2180</v>
      </c>
      <c r="B2015" s="372" t="s">
        <v>23322</v>
      </c>
      <c r="C2015" s="373" t="s">
        <v>21534</v>
      </c>
      <c r="D2015" s="374">
        <v>2.19</v>
      </c>
    </row>
    <row r="2016" spans="1:5" ht="15" customHeight="1">
      <c r="A2016" s="371">
        <v>11904</v>
      </c>
      <c r="B2016" s="372" t="s">
        <v>23323</v>
      </c>
      <c r="C2016" s="373" t="s">
        <v>21666</v>
      </c>
      <c r="D2016" s="374">
        <v>20.5</v>
      </c>
    </row>
    <row r="2017" spans="1:4" ht="15" customHeight="1">
      <c r="A2017" s="371">
        <v>11905</v>
      </c>
      <c r="B2017" s="372" t="s">
        <v>23324</v>
      </c>
      <c r="C2017" s="373" t="s">
        <v>21543</v>
      </c>
      <c r="D2017" s="374">
        <v>29.32</v>
      </c>
    </row>
    <row r="2018" spans="1:4" ht="15" customHeight="1">
      <c r="A2018" s="371">
        <v>11907</v>
      </c>
      <c r="B2018" s="372" t="s">
        <v>23325</v>
      </c>
      <c r="C2018" s="373" t="s">
        <v>21532</v>
      </c>
      <c r="D2018" s="374">
        <v>400.48</v>
      </c>
    </row>
    <row r="2019" spans="1:4" ht="15" customHeight="1">
      <c r="A2019" s="371">
        <v>11909</v>
      </c>
      <c r="B2019" s="372" t="s">
        <v>23326</v>
      </c>
      <c r="C2019" s="373" t="s">
        <v>21543</v>
      </c>
      <c r="D2019" s="374">
        <v>601.02</v>
      </c>
    </row>
    <row r="2020" spans="1:4" ht="15" customHeight="1">
      <c r="A2020" s="371">
        <v>11917</v>
      </c>
      <c r="B2020" s="372" t="s">
        <v>23327</v>
      </c>
      <c r="C2020" s="373" t="s">
        <v>21666</v>
      </c>
      <c r="D2020" s="374">
        <v>24.76</v>
      </c>
    </row>
    <row r="2021" spans="1:4" ht="15" customHeight="1">
      <c r="A2021" s="371">
        <v>11906</v>
      </c>
      <c r="B2021" s="372" t="s">
        <v>23328</v>
      </c>
      <c r="C2021" s="373" t="s">
        <v>23329</v>
      </c>
      <c r="D2021" s="374">
        <v>25.18</v>
      </c>
    </row>
    <row r="2022" spans="1:4" ht="15" customHeight="1">
      <c r="A2022" s="371">
        <v>11910</v>
      </c>
      <c r="B2022" s="372" t="s">
        <v>23330</v>
      </c>
      <c r="C2022" s="373" t="s">
        <v>23331</v>
      </c>
      <c r="D2022" s="374">
        <v>27.3</v>
      </c>
    </row>
    <row r="2023" spans="1:4" ht="15" customHeight="1">
      <c r="A2023" s="371">
        <v>11916</v>
      </c>
      <c r="B2023" s="372" t="s">
        <v>23332</v>
      </c>
      <c r="C2023" s="373" t="s">
        <v>21666</v>
      </c>
      <c r="D2023" s="374">
        <v>249.97</v>
      </c>
    </row>
    <row r="2024" spans="1:4" ht="15" customHeight="1">
      <c r="A2024" s="371">
        <v>11915</v>
      </c>
      <c r="B2024" s="372" t="s">
        <v>23333</v>
      </c>
      <c r="C2024" s="373" t="s">
        <v>21543</v>
      </c>
      <c r="D2024" s="374">
        <v>581.12</v>
      </c>
    </row>
    <row r="2025" spans="1:4" ht="15" customHeight="1">
      <c r="A2025" s="371">
        <v>3792</v>
      </c>
      <c r="B2025" s="372" t="s">
        <v>23334</v>
      </c>
      <c r="C2025" s="373" t="s">
        <v>21666</v>
      </c>
      <c r="D2025" s="374">
        <v>0.03</v>
      </c>
    </row>
    <row r="2026" spans="1:4" ht="15" customHeight="1">
      <c r="A2026" s="371">
        <v>3124</v>
      </c>
      <c r="B2026" s="372" t="s">
        <v>23335</v>
      </c>
      <c r="C2026" s="373" t="s">
        <v>21666</v>
      </c>
      <c r="D2026" s="374">
        <v>5.0199999999999996</v>
      </c>
    </row>
    <row r="2027" spans="1:4" ht="15" customHeight="1">
      <c r="A2027" s="371">
        <v>3121</v>
      </c>
      <c r="B2027" s="372" t="s">
        <v>23336</v>
      </c>
      <c r="C2027" s="373" t="s">
        <v>21666</v>
      </c>
      <c r="D2027" s="374">
        <v>28.1</v>
      </c>
    </row>
    <row r="2028" spans="1:4" ht="15" customHeight="1">
      <c r="A2028" s="371">
        <v>3092</v>
      </c>
      <c r="B2028" s="372" t="s">
        <v>23337</v>
      </c>
      <c r="C2028" s="373" t="s">
        <v>21666</v>
      </c>
      <c r="D2028" s="374">
        <v>29.09</v>
      </c>
    </row>
    <row r="2029" spans="1:4" ht="15" customHeight="1">
      <c r="A2029" s="371">
        <v>3119</v>
      </c>
      <c r="B2029" s="372" t="s">
        <v>23338</v>
      </c>
      <c r="C2029" s="373" t="s">
        <v>21543</v>
      </c>
      <c r="D2029" s="374">
        <v>29.32</v>
      </c>
    </row>
    <row r="2030" spans="1:4" ht="15" customHeight="1">
      <c r="A2030" s="371">
        <v>3120</v>
      </c>
      <c r="B2030" s="372" t="s">
        <v>23339</v>
      </c>
      <c r="C2030" s="373" t="s">
        <v>21532</v>
      </c>
      <c r="D2030" s="374">
        <v>440.52</v>
      </c>
    </row>
    <row r="2031" spans="1:4" ht="15" customHeight="1">
      <c r="A2031" s="371">
        <v>8973</v>
      </c>
      <c r="B2031" s="372" t="s">
        <v>23340</v>
      </c>
      <c r="C2031" s="373" t="s">
        <v>21543</v>
      </c>
      <c r="D2031" s="374">
        <v>191.71</v>
      </c>
    </row>
    <row r="2032" spans="1:4" ht="15" customHeight="1">
      <c r="A2032" s="371">
        <v>8974</v>
      </c>
      <c r="B2032" s="372" t="s">
        <v>23341</v>
      </c>
      <c r="C2032" s="373" t="s">
        <v>23342</v>
      </c>
      <c r="D2032" s="374">
        <v>7.0000000000000007E-2</v>
      </c>
    </row>
    <row r="2033" spans="1:4" ht="15" customHeight="1">
      <c r="A2033" s="371">
        <v>8975</v>
      </c>
      <c r="B2033" s="372" t="s">
        <v>23343</v>
      </c>
      <c r="C2033" s="373" t="s">
        <v>23342</v>
      </c>
      <c r="D2033" s="374">
        <v>15.06</v>
      </c>
    </row>
    <row r="2034" spans="1:4" ht="15" customHeight="1">
      <c r="A2034" s="371">
        <v>8970</v>
      </c>
      <c r="B2034" s="372" t="s">
        <v>23344</v>
      </c>
      <c r="C2034" s="373" t="s">
        <v>21532</v>
      </c>
      <c r="D2034" s="374">
        <v>3.81</v>
      </c>
    </row>
    <row r="2035" spans="1:4" ht="15" customHeight="1">
      <c r="A2035" s="371">
        <v>3113</v>
      </c>
      <c r="B2035" s="372" t="s">
        <v>23345</v>
      </c>
      <c r="C2035" s="373" t="s">
        <v>21666</v>
      </c>
      <c r="D2035" s="374">
        <v>876.03</v>
      </c>
    </row>
    <row r="2036" spans="1:4" ht="15" customHeight="1">
      <c r="A2036" s="371">
        <v>8977</v>
      </c>
      <c r="B2036" s="372" t="s">
        <v>23346</v>
      </c>
      <c r="C2036" s="373" t="s">
        <v>23342</v>
      </c>
      <c r="D2036" s="374">
        <v>12.55</v>
      </c>
    </row>
    <row r="2037" spans="1:4" ht="15" customHeight="1">
      <c r="A2037" s="371">
        <v>3179</v>
      </c>
      <c r="B2037" s="372" t="s">
        <v>23347</v>
      </c>
      <c r="C2037" s="373" t="s">
        <v>21543</v>
      </c>
      <c r="D2037" s="374">
        <v>275.01</v>
      </c>
    </row>
    <row r="2038" spans="1:4" ht="15" customHeight="1">
      <c r="A2038" s="371">
        <v>3183</v>
      </c>
      <c r="B2038" s="372" t="s">
        <v>23348</v>
      </c>
      <c r="C2038" s="373" t="s">
        <v>21543</v>
      </c>
      <c r="D2038" s="374">
        <v>419.55</v>
      </c>
    </row>
    <row r="2039" spans="1:4" ht="15" customHeight="1">
      <c r="A2039" s="371">
        <v>3087</v>
      </c>
      <c r="B2039" s="372" t="s">
        <v>23349</v>
      </c>
      <c r="C2039" s="373" t="s">
        <v>21543</v>
      </c>
      <c r="D2039" s="374">
        <v>542.5</v>
      </c>
    </row>
    <row r="2040" spans="1:4" ht="15" customHeight="1">
      <c r="A2040" s="371">
        <v>3173</v>
      </c>
      <c r="B2040" s="372" t="s">
        <v>23350</v>
      </c>
      <c r="C2040" s="373" t="s">
        <v>21543</v>
      </c>
      <c r="D2040" s="374">
        <v>210.88</v>
      </c>
    </row>
    <row r="2041" spans="1:4" ht="17.100000000000001" customHeight="1">
      <c r="A2041" s="371">
        <v>3175</v>
      </c>
      <c r="B2041" s="372" t="s">
        <v>23351</v>
      </c>
      <c r="C2041" s="373" t="s">
        <v>21666</v>
      </c>
      <c r="D2041" s="374">
        <v>24.09</v>
      </c>
    </row>
    <row r="2042" spans="1:4" ht="17.100000000000001" customHeight="1">
      <c r="A2042" s="371">
        <v>3126</v>
      </c>
      <c r="B2042" s="372" t="s">
        <v>23352</v>
      </c>
      <c r="C2042" s="373" t="s">
        <v>21710</v>
      </c>
      <c r="D2042" s="374">
        <v>0.91</v>
      </c>
    </row>
    <row r="2043" spans="1:4" ht="17.100000000000001" customHeight="1">
      <c r="A2043" s="371">
        <v>3115</v>
      </c>
      <c r="B2043" s="372" t="s">
        <v>23353</v>
      </c>
      <c r="C2043" s="373" t="s">
        <v>23329</v>
      </c>
      <c r="D2043" s="374">
        <v>22.48</v>
      </c>
    </row>
    <row r="2044" spans="1:4" ht="15" customHeight="1">
      <c r="A2044" s="371">
        <v>13213</v>
      </c>
      <c r="B2044" s="372" t="s">
        <v>23354</v>
      </c>
      <c r="C2044" s="373" t="s">
        <v>23331</v>
      </c>
      <c r="D2044" s="374">
        <v>92.34</v>
      </c>
    </row>
    <row r="2045" spans="1:4" ht="15" customHeight="1">
      <c r="A2045" s="371">
        <v>13212</v>
      </c>
      <c r="B2045" s="372" t="s">
        <v>23355</v>
      </c>
      <c r="C2045" s="373" t="s">
        <v>23331</v>
      </c>
      <c r="D2045" s="374">
        <v>102.68</v>
      </c>
    </row>
    <row r="2046" spans="1:4" ht="15" customHeight="1">
      <c r="A2046" s="371">
        <v>13215</v>
      </c>
      <c r="B2046" s="372" t="s">
        <v>23356</v>
      </c>
      <c r="C2046" s="373" t="s">
        <v>23331</v>
      </c>
      <c r="D2046" s="374">
        <v>120.45</v>
      </c>
    </row>
    <row r="2047" spans="1:4" ht="15" customHeight="1">
      <c r="A2047" s="371">
        <v>13214</v>
      </c>
      <c r="B2047" s="372" t="s">
        <v>23357</v>
      </c>
      <c r="C2047" s="373" t="s">
        <v>23331</v>
      </c>
      <c r="D2047" s="374">
        <v>78.27</v>
      </c>
    </row>
    <row r="2048" spans="1:4" ht="15" customHeight="1">
      <c r="A2048" s="371">
        <v>3181</v>
      </c>
      <c r="B2048" s="372" t="s">
        <v>23358</v>
      </c>
      <c r="C2048" s="373" t="s">
        <v>21543</v>
      </c>
      <c r="D2048" s="374">
        <v>19.57</v>
      </c>
    </row>
    <row r="2049" spans="1:5" ht="15" customHeight="1">
      <c r="A2049" s="371">
        <v>3112</v>
      </c>
      <c r="B2049" s="372" t="s">
        <v>23359</v>
      </c>
      <c r="C2049" s="373" t="s">
        <v>21543</v>
      </c>
      <c r="D2049" s="374">
        <v>2423.17</v>
      </c>
    </row>
    <row r="2050" spans="1:5" ht="15" customHeight="1">
      <c r="A2050" s="371">
        <v>13209</v>
      </c>
      <c r="B2050" s="372" t="s">
        <v>36905</v>
      </c>
      <c r="C2050" s="373" t="s">
        <v>21710</v>
      </c>
      <c r="D2050" s="374">
        <v>2.39</v>
      </c>
    </row>
    <row r="2051" spans="1:5" ht="15" customHeight="1">
      <c r="A2051" s="371">
        <v>13211</v>
      </c>
      <c r="B2051" s="372" t="s">
        <v>36906</v>
      </c>
      <c r="C2051" s="373" t="s">
        <v>21710</v>
      </c>
      <c r="D2051" s="374">
        <v>5.04</v>
      </c>
    </row>
    <row r="2052" spans="1:5" ht="15" customHeight="1">
      <c r="A2052" s="371">
        <v>13210</v>
      </c>
      <c r="B2052" s="372" t="s">
        <v>36907</v>
      </c>
      <c r="C2052" s="373" t="s">
        <v>21710</v>
      </c>
      <c r="D2052" s="374">
        <v>3.38</v>
      </c>
    </row>
    <row r="2053" spans="1:5" ht="15" customHeight="1">
      <c r="A2053" s="371">
        <v>3184</v>
      </c>
      <c r="B2053" s="372" t="s">
        <v>23360</v>
      </c>
      <c r="C2053" s="373" t="s">
        <v>21666</v>
      </c>
      <c r="D2053" s="374">
        <v>417.54</v>
      </c>
    </row>
    <row r="2054" spans="1:5" ht="15" customHeight="1">
      <c r="A2054" s="371">
        <v>3182</v>
      </c>
      <c r="B2054" s="372" t="s">
        <v>23361</v>
      </c>
      <c r="C2054" s="373" t="s">
        <v>21543</v>
      </c>
      <c r="D2054" s="374">
        <v>470.74</v>
      </c>
    </row>
    <row r="2055" spans="1:5" ht="15" customHeight="1">
      <c r="A2055" s="371">
        <v>8976</v>
      </c>
      <c r="B2055" s="372" t="s">
        <v>23362</v>
      </c>
      <c r="C2055" s="373" t="s">
        <v>23342</v>
      </c>
      <c r="D2055" s="374">
        <v>8.5299999999999994</v>
      </c>
    </row>
    <row r="2056" spans="1:5" ht="15" customHeight="1">
      <c r="A2056" s="371">
        <v>3103</v>
      </c>
      <c r="B2056" s="372" t="s">
        <v>23363</v>
      </c>
      <c r="C2056" s="373" t="s">
        <v>21542</v>
      </c>
      <c r="D2056" s="374">
        <v>35.130000000000003</v>
      </c>
    </row>
    <row r="2057" spans="1:5" ht="15" customHeight="1">
      <c r="A2057" s="371">
        <v>3168</v>
      </c>
      <c r="B2057" s="372" t="s">
        <v>23364</v>
      </c>
      <c r="C2057" s="373" t="s">
        <v>21542</v>
      </c>
      <c r="D2057" s="374">
        <v>260.86</v>
      </c>
      <c r="E2057" s="375" t="s">
        <v>22070</v>
      </c>
    </row>
    <row r="2058" spans="1:5" ht="15" customHeight="1">
      <c r="A2058" s="371">
        <v>3104</v>
      </c>
      <c r="B2058" s="372" t="s">
        <v>23365</v>
      </c>
      <c r="C2058" s="373" t="s">
        <v>21542</v>
      </c>
      <c r="D2058" s="374">
        <v>8.0299999999999994</v>
      </c>
    </row>
    <row r="2059" spans="1:5" ht="15" customHeight="1">
      <c r="A2059" s="371">
        <v>3083</v>
      </c>
      <c r="B2059" s="372" t="s">
        <v>23366</v>
      </c>
      <c r="C2059" s="373" t="s">
        <v>21532</v>
      </c>
      <c r="D2059" s="374">
        <v>32.119999999999997</v>
      </c>
    </row>
    <row r="2060" spans="1:5" ht="15" customHeight="1">
      <c r="A2060" s="371">
        <v>3082</v>
      </c>
      <c r="B2060" s="372" t="s">
        <v>23367</v>
      </c>
      <c r="C2060" s="373" t="s">
        <v>21532</v>
      </c>
      <c r="D2060" s="374">
        <v>33.119999999999997</v>
      </c>
      <c r="E2060" s="375" t="s">
        <v>22070</v>
      </c>
    </row>
    <row r="2061" spans="1:5" ht="15" customHeight="1">
      <c r="A2061" s="371">
        <v>13208</v>
      </c>
      <c r="B2061" s="372" t="s">
        <v>23368</v>
      </c>
      <c r="C2061" s="373" t="s">
        <v>21710</v>
      </c>
      <c r="D2061" s="374">
        <v>21.27</v>
      </c>
    </row>
    <row r="2062" spans="1:5" ht="15" customHeight="1">
      <c r="A2062" s="371">
        <v>13207</v>
      </c>
      <c r="B2062" s="372" t="s">
        <v>23369</v>
      </c>
      <c r="C2062" s="373" t="s">
        <v>21710</v>
      </c>
      <c r="D2062" s="374">
        <v>27.65</v>
      </c>
    </row>
    <row r="2063" spans="1:5" ht="17.100000000000001" customHeight="1">
      <c r="A2063" s="371">
        <v>13206</v>
      </c>
      <c r="B2063" s="372" t="s">
        <v>23370</v>
      </c>
      <c r="C2063" s="373" t="s">
        <v>21710</v>
      </c>
      <c r="D2063" s="374">
        <v>33.43</v>
      </c>
    </row>
    <row r="2064" spans="1:5" ht="15" customHeight="1">
      <c r="A2064" s="371">
        <v>13205</v>
      </c>
      <c r="B2064" s="372" t="s">
        <v>23371</v>
      </c>
      <c r="C2064" s="373" t="s">
        <v>21710</v>
      </c>
      <c r="D2064" s="374">
        <v>43.7</v>
      </c>
    </row>
    <row r="2065" spans="1:5" ht="15" customHeight="1">
      <c r="A2065" s="371">
        <v>3108</v>
      </c>
      <c r="B2065" s="372" t="s">
        <v>23372</v>
      </c>
      <c r="C2065" s="373" t="s">
        <v>21666</v>
      </c>
      <c r="D2065" s="374">
        <v>32.119999999999997</v>
      </c>
    </row>
    <row r="2066" spans="1:5" ht="15" customHeight="1">
      <c r="A2066" s="371">
        <v>3109</v>
      </c>
      <c r="B2066" s="372" t="s">
        <v>23373</v>
      </c>
      <c r="C2066" s="373" t="s">
        <v>21666</v>
      </c>
      <c r="D2066" s="374">
        <v>21.6</v>
      </c>
    </row>
    <row r="2067" spans="1:5" ht="17.100000000000001" customHeight="1">
      <c r="A2067" s="371">
        <v>3086</v>
      </c>
      <c r="B2067" s="372" t="s">
        <v>23374</v>
      </c>
      <c r="C2067" s="373" t="s">
        <v>21543</v>
      </c>
      <c r="D2067" s="374">
        <v>891.7</v>
      </c>
    </row>
    <row r="2068" spans="1:5" ht="15" customHeight="1">
      <c r="A2068" s="371">
        <v>11648</v>
      </c>
      <c r="B2068" s="372" t="s">
        <v>23375</v>
      </c>
      <c r="C2068" s="373" t="s">
        <v>21534</v>
      </c>
      <c r="D2068" s="374">
        <v>2841.23</v>
      </c>
      <c r="E2068" s="375" t="s">
        <v>22070</v>
      </c>
    </row>
    <row r="2069" spans="1:5" ht="17.100000000000001" customHeight="1">
      <c r="A2069" s="371">
        <v>3188</v>
      </c>
      <c r="B2069" s="372" t="s">
        <v>23377</v>
      </c>
      <c r="C2069" s="373" t="s">
        <v>21534</v>
      </c>
      <c r="D2069" s="374">
        <v>130</v>
      </c>
    </row>
    <row r="2070" spans="1:5" ht="17.100000000000001" customHeight="1">
      <c r="A2070" s="371">
        <v>4907</v>
      </c>
      <c r="B2070" s="372" t="s">
        <v>23378</v>
      </c>
      <c r="C2070" s="373" t="s">
        <v>21591</v>
      </c>
      <c r="D2070" s="374">
        <v>620.52</v>
      </c>
      <c r="E2070" s="375" t="s">
        <v>22070</v>
      </c>
    </row>
    <row r="2071" spans="1:5" ht="17.100000000000001" customHeight="1">
      <c r="A2071" s="371">
        <v>3190</v>
      </c>
      <c r="B2071" s="372" t="s">
        <v>23379</v>
      </c>
      <c r="C2071" s="373" t="s">
        <v>21539</v>
      </c>
      <c r="D2071" s="374">
        <v>300</v>
      </c>
    </row>
    <row r="2072" spans="1:5" ht="17.100000000000001" customHeight="1">
      <c r="A2072" s="371">
        <v>12520</v>
      </c>
      <c r="B2072" s="372" t="s">
        <v>36908</v>
      </c>
      <c r="C2072" s="373" t="s">
        <v>21542</v>
      </c>
      <c r="D2072" s="374">
        <v>431.43</v>
      </c>
      <c r="E2072" s="375" t="s">
        <v>22070</v>
      </c>
    </row>
    <row r="2073" spans="1:5" ht="17.100000000000001" customHeight="1">
      <c r="A2073" s="371">
        <v>9393</v>
      </c>
      <c r="B2073" s="372" t="s">
        <v>23380</v>
      </c>
      <c r="C2073" s="373" t="s">
        <v>21542</v>
      </c>
      <c r="D2073" s="374">
        <v>130.75</v>
      </c>
    </row>
    <row r="2074" spans="1:5" ht="15" customHeight="1">
      <c r="A2074" s="371">
        <v>2870</v>
      </c>
      <c r="B2074" s="372" t="s">
        <v>22030</v>
      </c>
      <c r="C2074" s="373" t="s">
        <v>21543</v>
      </c>
      <c r="D2074" s="374">
        <v>22.71</v>
      </c>
      <c r="E2074" s="375" t="s">
        <v>22070</v>
      </c>
    </row>
    <row r="2075" spans="1:5" ht="15" customHeight="1">
      <c r="A2075" s="371">
        <v>9390</v>
      </c>
      <c r="B2075" s="372" t="s">
        <v>36909</v>
      </c>
      <c r="C2075" s="373" t="s">
        <v>21542</v>
      </c>
      <c r="D2075" s="374">
        <v>179.78</v>
      </c>
    </row>
    <row r="2076" spans="1:5" ht="15" customHeight="1">
      <c r="A2076" s="371">
        <v>9391</v>
      </c>
      <c r="B2076" s="372" t="s">
        <v>36910</v>
      </c>
      <c r="C2076" s="373" t="s">
        <v>21542</v>
      </c>
      <c r="D2076" s="374">
        <v>169.97</v>
      </c>
    </row>
    <row r="2077" spans="1:5" ht="15" customHeight="1">
      <c r="A2077" s="371">
        <v>7613</v>
      </c>
      <c r="B2077" s="372" t="s">
        <v>21713</v>
      </c>
      <c r="C2077" s="373" t="s">
        <v>21542</v>
      </c>
      <c r="D2077" s="374">
        <v>71.790000000000006</v>
      </c>
    </row>
    <row r="2078" spans="1:5" ht="15" customHeight="1">
      <c r="A2078" s="371">
        <v>12519</v>
      </c>
      <c r="B2078" s="372" t="s">
        <v>36911</v>
      </c>
      <c r="C2078" s="373" t="s">
        <v>21542</v>
      </c>
      <c r="D2078" s="374">
        <v>889.02</v>
      </c>
    </row>
    <row r="2079" spans="1:5" ht="15" customHeight="1">
      <c r="A2079" s="371">
        <v>9114</v>
      </c>
      <c r="B2079" s="372" t="s">
        <v>36912</v>
      </c>
      <c r="C2079" s="373" t="s">
        <v>21542</v>
      </c>
      <c r="D2079" s="374">
        <v>74.02</v>
      </c>
      <c r="E2079" s="375" t="s">
        <v>22070</v>
      </c>
    </row>
    <row r="2080" spans="1:5" ht="17.100000000000001" customHeight="1">
      <c r="A2080" s="371">
        <v>9116</v>
      </c>
      <c r="B2080" s="372" t="s">
        <v>36913</v>
      </c>
      <c r="C2080" s="373" t="s">
        <v>21542</v>
      </c>
      <c r="D2080" s="374">
        <v>130.65</v>
      </c>
      <c r="E2080" s="375" t="s">
        <v>22070</v>
      </c>
    </row>
    <row r="2081" spans="1:5" ht="15" customHeight="1">
      <c r="A2081" s="371">
        <v>9115</v>
      </c>
      <c r="B2081" s="372" t="s">
        <v>36914</v>
      </c>
      <c r="C2081" s="373" t="s">
        <v>21542</v>
      </c>
      <c r="D2081" s="374">
        <v>163.77000000000001</v>
      </c>
    </row>
    <row r="2082" spans="1:5" ht="34.15" customHeight="1">
      <c r="A2082" s="371">
        <v>12959</v>
      </c>
      <c r="B2082" s="372" t="s">
        <v>36915</v>
      </c>
      <c r="C2082" s="373" t="s">
        <v>21542</v>
      </c>
      <c r="D2082" s="374">
        <v>209.49</v>
      </c>
    </row>
    <row r="2083" spans="1:5" ht="17.100000000000001" customHeight="1">
      <c r="A2083" s="371">
        <v>1274</v>
      </c>
      <c r="B2083" s="372" t="s">
        <v>23381</v>
      </c>
      <c r="C2083" s="373" t="s">
        <v>21542</v>
      </c>
      <c r="D2083" s="374">
        <v>1.68</v>
      </c>
    </row>
    <row r="2084" spans="1:5" ht="34.15" customHeight="1">
      <c r="A2084" s="371">
        <v>7265</v>
      </c>
      <c r="B2084" s="372" t="s">
        <v>23382</v>
      </c>
      <c r="C2084" s="373" t="s">
        <v>21591</v>
      </c>
      <c r="D2084" s="374">
        <v>30.08</v>
      </c>
    </row>
    <row r="2085" spans="1:5" ht="34.15" customHeight="1">
      <c r="A2085" s="371">
        <v>10280</v>
      </c>
      <c r="B2085" s="372" t="s">
        <v>22036</v>
      </c>
      <c r="C2085" s="373" t="s">
        <v>21591</v>
      </c>
      <c r="D2085" s="374">
        <v>12.68</v>
      </c>
    </row>
    <row r="2086" spans="1:5" ht="17.100000000000001" customHeight="1">
      <c r="A2086" s="371">
        <v>2866</v>
      </c>
      <c r="B2086" s="372" t="s">
        <v>23383</v>
      </c>
      <c r="C2086" s="373" t="s">
        <v>21666</v>
      </c>
      <c r="D2086" s="374">
        <v>159.63</v>
      </c>
    </row>
    <row r="2087" spans="1:5" ht="15" customHeight="1">
      <c r="A2087" s="371">
        <v>9401</v>
      </c>
      <c r="B2087" s="372" t="s">
        <v>23384</v>
      </c>
      <c r="C2087" s="373" t="s">
        <v>21543</v>
      </c>
      <c r="D2087" s="374">
        <v>32.549999999999997</v>
      </c>
      <c r="E2087" s="375" t="s">
        <v>22070</v>
      </c>
    </row>
    <row r="2088" spans="1:5" ht="15" customHeight="1">
      <c r="A2088" s="371">
        <v>2540</v>
      </c>
      <c r="B2088" s="372" t="s">
        <v>23385</v>
      </c>
      <c r="C2088" s="373" t="s">
        <v>21543</v>
      </c>
      <c r="D2088" s="374">
        <v>3.5</v>
      </c>
      <c r="E2088" s="375" t="s">
        <v>22070</v>
      </c>
    </row>
    <row r="2089" spans="1:5" ht="15" customHeight="1">
      <c r="A2089" s="371">
        <v>7404</v>
      </c>
      <c r="B2089" s="372" t="s">
        <v>36916</v>
      </c>
      <c r="C2089" s="373" t="s">
        <v>21543</v>
      </c>
      <c r="D2089" s="374">
        <v>36.39</v>
      </c>
      <c r="E2089" s="375" t="s">
        <v>22070</v>
      </c>
    </row>
    <row r="2090" spans="1:5" ht="15" customHeight="1">
      <c r="A2090" s="371">
        <v>2621</v>
      </c>
      <c r="B2090" s="372" t="s">
        <v>23386</v>
      </c>
      <c r="C2090" s="373" t="s">
        <v>21542</v>
      </c>
      <c r="D2090" s="374">
        <v>0.54</v>
      </c>
    </row>
    <row r="2091" spans="1:5" ht="15" customHeight="1">
      <c r="A2091" s="371">
        <v>11979</v>
      </c>
      <c r="B2091" s="372" t="s">
        <v>36917</v>
      </c>
      <c r="C2091" s="373" t="s">
        <v>21532</v>
      </c>
      <c r="D2091" s="374">
        <v>79900</v>
      </c>
      <c r="E2091" s="375" t="s">
        <v>22070</v>
      </c>
    </row>
    <row r="2092" spans="1:5" ht="15" customHeight="1">
      <c r="A2092" s="371">
        <v>4713</v>
      </c>
      <c r="B2092" s="372" t="s">
        <v>36918</v>
      </c>
      <c r="C2092" s="373" t="s">
        <v>21532</v>
      </c>
      <c r="D2092" s="374">
        <v>70388.350000000006</v>
      </c>
      <c r="E2092" s="375" t="s">
        <v>22070</v>
      </c>
    </row>
    <row r="2093" spans="1:5" ht="15" customHeight="1">
      <c r="A2093" s="371">
        <v>9744</v>
      </c>
      <c r="B2093" s="372" t="s">
        <v>36919</v>
      </c>
      <c r="C2093" s="373" t="s">
        <v>21532</v>
      </c>
      <c r="D2093" s="374">
        <v>95000</v>
      </c>
    </row>
    <row r="2094" spans="1:5" ht="15" customHeight="1">
      <c r="A2094" s="371">
        <v>12832</v>
      </c>
      <c r="B2094" s="372" t="s">
        <v>36920</v>
      </c>
      <c r="C2094" s="373" t="s">
        <v>21532</v>
      </c>
      <c r="D2094" s="374">
        <v>79071.33</v>
      </c>
      <c r="E2094" s="375" t="s">
        <v>22070</v>
      </c>
    </row>
    <row r="2095" spans="1:5" ht="15" customHeight="1">
      <c r="A2095" s="371">
        <v>4529</v>
      </c>
      <c r="B2095" s="372" t="s">
        <v>36921</v>
      </c>
      <c r="C2095" s="373" t="s">
        <v>21532</v>
      </c>
      <c r="D2095" s="374">
        <v>7195</v>
      </c>
    </row>
    <row r="2096" spans="1:5" ht="15" customHeight="1">
      <c r="A2096" s="371">
        <v>234</v>
      </c>
      <c r="B2096" s="372" t="s">
        <v>23387</v>
      </c>
      <c r="C2096" s="373" t="s">
        <v>21532</v>
      </c>
      <c r="D2096" s="374">
        <v>19.579999999999998</v>
      </c>
      <c r="E2096" s="375" t="s">
        <v>22070</v>
      </c>
    </row>
    <row r="2097" spans="1:5" ht="15" customHeight="1">
      <c r="A2097" s="371">
        <v>293</v>
      </c>
      <c r="B2097" s="372" t="s">
        <v>23388</v>
      </c>
      <c r="C2097" s="373" t="s">
        <v>23389</v>
      </c>
      <c r="D2097" s="374">
        <v>52.35</v>
      </c>
    </row>
    <row r="2098" spans="1:5" ht="17.100000000000001" customHeight="1">
      <c r="A2098" s="371">
        <v>294</v>
      </c>
      <c r="B2098" s="372" t="s">
        <v>23390</v>
      </c>
      <c r="C2098" s="373" t="s">
        <v>23389</v>
      </c>
      <c r="D2098" s="374">
        <v>57.36</v>
      </c>
    </row>
    <row r="2099" spans="1:5" ht="15" customHeight="1">
      <c r="A2099" s="371">
        <v>11457</v>
      </c>
      <c r="B2099" s="372" t="s">
        <v>23391</v>
      </c>
      <c r="C2099" s="373" t="s">
        <v>23389</v>
      </c>
      <c r="D2099" s="374">
        <v>105</v>
      </c>
      <c r="E2099" s="375" t="s">
        <v>22070</v>
      </c>
    </row>
    <row r="2100" spans="1:5" ht="15" customHeight="1">
      <c r="A2100" s="371">
        <v>10597</v>
      </c>
      <c r="B2100" s="372" t="s">
        <v>23392</v>
      </c>
      <c r="C2100" s="373" t="s">
        <v>21532</v>
      </c>
      <c r="D2100" s="374">
        <v>15.53</v>
      </c>
      <c r="E2100" s="375" t="s">
        <v>22070</v>
      </c>
    </row>
    <row r="2101" spans="1:5" ht="15" customHeight="1">
      <c r="A2101" s="371">
        <v>536</v>
      </c>
      <c r="B2101" s="372" t="s">
        <v>23393</v>
      </c>
      <c r="C2101" s="373" t="s">
        <v>21532</v>
      </c>
      <c r="D2101" s="374">
        <v>11.95</v>
      </c>
      <c r="E2101" s="375" t="s">
        <v>22070</v>
      </c>
    </row>
    <row r="2102" spans="1:5" ht="15" customHeight="1">
      <c r="A2102" s="371">
        <v>941</v>
      </c>
      <c r="B2102" s="372" t="s">
        <v>36922</v>
      </c>
      <c r="C2102" s="373" t="s">
        <v>21532</v>
      </c>
      <c r="D2102" s="374">
        <v>168.89</v>
      </c>
      <c r="E2102" s="375" t="s">
        <v>22070</v>
      </c>
    </row>
    <row r="2103" spans="1:5" ht="15" customHeight="1">
      <c r="A2103" s="371">
        <v>11201</v>
      </c>
      <c r="B2103" s="372" t="s">
        <v>23394</v>
      </c>
      <c r="C2103" s="373" t="s">
        <v>21542</v>
      </c>
      <c r="D2103" s="374">
        <v>1.43</v>
      </c>
      <c r="E2103" s="375" t="s">
        <v>22070</v>
      </c>
    </row>
    <row r="2104" spans="1:5" ht="15" customHeight="1">
      <c r="A2104" s="371">
        <v>11558</v>
      </c>
      <c r="B2104" s="372" t="s">
        <v>23395</v>
      </c>
      <c r="C2104" s="373" t="s">
        <v>21542</v>
      </c>
      <c r="D2104" s="374">
        <v>0.45</v>
      </c>
      <c r="E2104" s="375" t="s">
        <v>22070</v>
      </c>
    </row>
    <row r="2105" spans="1:5" ht="15" customHeight="1">
      <c r="A2105" s="371">
        <v>977</v>
      </c>
      <c r="B2105" s="372" t="s">
        <v>23396</v>
      </c>
      <c r="C2105" s="373" t="s">
        <v>21542</v>
      </c>
      <c r="D2105" s="374">
        <v>7.0000000000000007E-2</v>
      </c>
      <c r="E2105" s="375" t="s">
        <v>22070</v>
      </c>
    </row>
    <row r="2106" spans="1:5" ht="15" customHeight="1">
      <c r="A2106" s="371">
        <v>12387</v>
      </c>
      <c r="B2106" s="372" t="s">
        <v>23397</v>
      </c>
      <c r="C2106" s="373" t="s">
        <v>21542</v>
      </c>
      <c r="D2106" s="374">
        <v>0.86</v>
      </c>
    </row>
    <row r="2107" spans="1:5" ht="15" customHeight="1">
      <c r="A2107" s="371">
        <v>10516</v>
      </c>
      <c r="B2107" s="372" t="s">
        <v>36923</v>
      </c>
      <c r="C2107" s="373" t="s">
        <v>21532</v>
      </c>
      <c r="D2107" s="374">
        <v>180.88</v>
      </c>
    </row>
    <row r="2108" spans="1:5" ht="15" customHeight="1">
      <c r="A2108" s="371">
        <v>10595</v>
      </c>
      <c r="B2108" s="372" t="s">
        <v>21533</v>
      </c>
      <c r="C2108" s="373" t="s">
        <v>21649</v>
      </c>
      <c r="D2108" s="374">
        <v>10.75</v>
      </c>
    </row>
    <row r="2109" spans="1:5" ht="15" customHeight="1">
      <c r="A2109" s="371">
        <v>11403</v>
      </c>
      <c r="B2109" s="372" t="s">
        <v>23398</v>
      </c>
      <c r="C2109" s="373" t="s">
        <v>21649</v>
      </c>
      <c r="D2109" s="374">
        <v>3.28</v>
      </c>
      <c r="E2109" s="375" t="s">
        <v>22070</v>
      </c>
    </row>
    <row r="2110" spans="1:5" ht="15" customHeight="1">
      <c r="A2110" s="371">
        <v>11441</v>
      </c>
      <c r="B2110" s="372" t="s">
        <v>23399</v>
      </c>
      <c r="C2110" s="373" t="s">
        <v>21649</v>
      </c>
      <c r="D2110" s="374">
        <v>3.28</v>
      </c>
      <c r="E2110" s="375" t="s">
        <v>22070</v>
      </c>
    </row>
    <row r="2111" spans="1:5" ht="15" customHeight="1">
      <c r="A2111" s="371">
        <v>1448</v>
      </c>
      <c r="B2111" s="372" t="s">
        <v>23400</v>
      </c>
      <c r="C2111" s="373" t="s">
        <v>23389</v>
      </c>
      <c r="D2111" s="374">
        <v>10.75</v>
      </c>
      <c r="E2111" s="375" t="s">
        <v>22070</v>
      </c>
    </row>
    <row r="2112" spans="1:5" ht="15" customHeight="1">
      <c r="A2112" s="371">
        <v>11416</v>
      </c>
      <c r="B2112" s="372" t="s">
        <v>23401</v>
      </c>
      <c r="C2112" s="373" t="s">
        <v>21532</v>
      </c>
      <c r="D2112" s="374">
        <v>4.78</v>
      </c>
      <c r="E2112" s="375" t="s">
        <v>22070</v>
      </c>
    </row>
    <row r="2113" spans="1:5" ht="15" customHeight="1">
      <c r="A2113" s="371">
        <v>13612</v>
      </c>
      <c r="B2113" s="372" t="s">
        <v>23402</v>
      </c>
      <c r="C2113" s="373" t="s">
        <v>21532</v>
      </c>
      <c r="D2113" s="374">
        <v>4</v>
      </c>
      <c r="E2113" s="375" t="s">
        <v>22070</v>
      </c>
    </row>
    <row r="2114" spans="1:5" ht="15" customHeight="1">
      <c r="A2114" s="371">
        <v>1599</v>
      </c>
      <c r="B2114" s="372" t="s">
        <v>23403</v>
      </c>
      <c r="C2114" s="373" t="s">
        <v>21532</v>
      </c>
      <c r="D2114" s="374">
        <v>1.33</v>
      </c>
    </row>
    <row r="2115" spans="1:5" ht="15" customHeight="1">
      <c r="A2115" s="371">
        <v>1600</v>
      </c>
      <c r="B2115" s="372" t="s">
        <v>23404</v>
      </c>
      <c r="C2115" s="373" t="s">
        <v>21532</v>
      </c>
      <c r="D2115" s="374">
        <v>160.97999999999999</v>
      </c>
    </row>
    <row r="2116" spans="1:5" ht="15" customHeight="1">
      <c r="A2116" s="371">
        <v>10598</v>
      </c>
      <c r="B2116" s="372" t="s">
        <v>23405</v>
      </c>
      <c r="C2116" s="373" t="s">
        <v>21532</v>
      </c>
      <c r="D2116" s="374">
        <v>22.78</v>
      </c>
    </row>
    <row r="2117" spans="1:5" ht="15" customHeight="1">
      <c r="A2117" s="371">
        <v>1601</v>
      </c>
      <c r="B2117" s="372" t="s">
        <v>23406</v>
      </c>
      <c r="C2117" s="373" t="s">
        <v>21532</v>
      </c>
      <c r="D2117" s="374">
        <v>64.53</v>
      </c>
      <c r="E2117" s="375" t="s">
        <v>22070</v>
      </c>
    </row>
    <row r="2118" spans="1:5" ht="15" customHeight="1">
      <c r="A2118" s="371">
        <v>1651</v>
      </c>
      <c r="B2118" s="372" t="s">
        <v>23407</v>
      </c>
      <c r="C2118" s="373" t="s">
        <v>23389</v>
      </c>
      <c r="D2118" s="374">
        <v>6</v>
      </c>
    </row>
    <row r="2119" spans="1:5" ht="15" customHeight="1">
      <c r="A2119" s="371">
        <v>10596</v>
      </c>
      <c r="B2119" s="372" t="s">
        <v>23408</v>
      </c>
      <c r="C2119" s="373" t="s">
        <v>21532</v>
      </c>
      <c r="D2119" s="374">
        <v>4.9000000000000004</v>
      </c>
    </row>
    <row r="2120" spans="1:5" ht="17.100000000000001" customHeight="1">
      <c r="A2120" s="371">
        <v>11456</v>
      </c>
      <c r="B2120" s="372" t="s">
        <v>23409</v>
      </c>
      <c r="C2120" s="373" t="s">
        <v>21532</v>
      </c>
      <c r="D2120" s="374">
        <v>24.49</v>
      </c>
    </row>
    <row r="2121" spans="1:5" ht="17.100000000000001" customHeight="1">
      <c r="A2121" s="371">
        <v>11455</v>
      </c>
      <c r="B2121" s="372" t="s">
        <v>23410</v>
      </c>
      <c r="C2121" s="373" t="s">
        <v>21532</v>
      </c>
      <c r="D2121" s="374">
        <v>1.79</v>
      </c>
    </row>
    <row r="2122" spans="1:5" ht="15" customHeight="1">
      <c r="A2122" s="371">
        <v>10599</v>
      </c>
      <c r="B2122" s="372" t="s">
        <v>23411</v>
      </c>
      <c r="C2122" s="373" t="s">
        <v>21532</v>
      </c>
      <c r="D2122" s="374">
        <v>35.9</v>
      </c>
    </row>
    <row r="2123" spans="1:5" ht="15" customHeight="1">
      <c r="A2123" s="371">
        <v>13691</v>
      </c>
      <c r="B2123" s="372" t="s">
        <v>21640</v>
      </c>
      <c r="C2123" s="373" t="s">
        <v>21532</v>
      </c>
      <c r="D2123" s="374">
        <v>392.45</v>
      </c>
    </row>
    <row r="2124" spans="1:5" ht="15" customHeight="1">
      <c r="A2124" s="371">
        <v>13690</v>
      </c>
      <c r="B2124" s="372" t="s">
        <v>21641</v>
      </c>
      <c r="C2124" s="373" t="s">
        <v>21532</v>
      </c>
      <c r="D2124" s="374">
        <v>307.11</v>
      </c>
      <c r="E2124" s="375" t="s">
        <v>22070</v>
      </c>
    </row>
    <row r="2125" spans="1:5" ht="15" customHeight="1">
      <c r="A2125" s="371">
        <v>11397</v>
      </c>
      <c r="B2125" s="372" t="s">
        <v>23412</v>
      </c>
      <c r="C2125" s="373" t="s">
        <v>21532</v>
      </c>
      <c r="D2125" s="374">
        <v>25.1</v>
      </c>
    </row>
    <row r="2126" spans="1:5" ht="25.5" customHeight="1">
      <c r="A2126" s="371">
        <v>276</v>
      </c>
      <c r="B2126" s="372" t="s">
        <v>23413</v>
      </c>
      <c r="C2126" s="373" t="s">
        <v>21532</v>
      </c>
      <c r="D2126" s="374">
        <v>160</v>
      </c>
    </row>
    <row r="2127" spans="1:5" ht="17.100000000000001" customHeight="1">
      <c r="A2127" s="371">
        <v>12016</v>
      </c>
      <c r="B2127" s="372" t="s">
        <v>23414</v>
      </c>
      <c r="C2127" s="373" t="s">
        <v>21532</v>
      </c>
      <c r="D2127" s="374">
        <v>250</v>
      </c>
    </row>
    <row r="2128" spans="1:5" ht="17.100000000000001" customHeight="1">
      <c r="A2128" s="371">
        <v>12853</v>
      </c>
      <c r="B2128" s="372" t="s">
        <v>21742</v>
      </c>
      <c r="C2128" s="373" t="s">
        <v>21532</v>
      </c>
      <c r="D2128" s="374">
        <v>1110</v>
      </c>
    </row>
    <row r="2129" spans="1:4" ht="17.100000000000001" customHeight="1">
      <c r="A2129" s="371">
        <v>8938</v>
      </c>
      <c r="B2129" s="372" t="s">
        <v>36924</v>
      </c>
      <c r="C2129" s="373" t="s">
        <v>21532</v>
      </c>
      <c r="D2129" s="374">
        <v>4288.8999999999996</v>
      </c>
    </row>
    <row r="2130" spans="1:4" ht="17.100000000000001" customHeight="1">
      <c r="A2130" s="371">
        <v>11609</v>
      </c>
      <c r="B2130" s="372" t="s">
        <v>36925</v>
      </c>
      <c r="C2130" s="373" t="s">
        <v>21532</v>
      </c>
      <c r="D2130" s="374">
        <v>650</v>
      </c>
    </row>
    <row r="2131" spans="1:4" ht="17.100000000000001" customHeight="1">
      <c r="A2131" s="371">
        <v>12452</v>
      </c>
      <c r="B2131" s="372" t="s">
        <v>21645</v>
      </c>
      <c r="C2131" s="373" t="s">
        <v>21532</v>
      </c>
      <c r="D2131" s="374">
        <v>3640.9</v>
      </c>
    </row>
    <row r="2132" spans="1:4" ht="15" customHeight="1">
      <c r="A2132" s="371">
        <v>12453</v>
      </c>
      <c r="B2132" s="372" t="s">
        <v>21646</v>
      </c>
      <c r="C2132" s="373" t="s">
        <v>21532</v>
      </c>
      <c r="D2132" s="374">
        <v>374.8</v>
      </c>
    </row>
    <row r="2133" spans="1:4" ht="17.100000000000001" customHeight="1">
      <c r="A2133" s="371">
        <v>2021</v>
      </c>
      <c r="B2133" s="372" t="s">
        <v>23415</v>
      </c>
      <c r="C2133" s="373" t="s">
        <v>21532</v>
      </c>
      <c r="D2133" s="374">
        <v>21.2</v>
      </c>
    </row>
    <row r="2134" spans="1:4" ht="17.100000000000001" customHeight="1">
      <c r="A2134" s="371">
        <v>5234</v>
      </c>
      <c r="B2134" s="372" t="s">
        <v>23416</v>
      </c>
      <c r="C2134" s="373" t="s">
        <v>21532</v>
      </c>
      <c r="D2134" s="374">
        <v>130</v>
      </c>
    </row>
    <row r="2135" spans="1:4" ht="17.100000000000001" customHeight="1">
      <c r="A2135" s="371">
        <v>8259</v>
      </c>
      <c r="B2135" s="372" t="s">
        <v>36926</v>
      </c>
      <c r="C2135" s="373" t="s">
        <v>21532</v>
      </c>
      <c r="D2135" s="374">
        <v>7390</v>
      </c>
    </row>
    <row r="2136" spans="1:4" ht="17.100000000000001" customHeight="1">
      <c r="A2136" s="371">
        <v>12240</v>
      </c>
      <c r="B2136" s="372" t="s">
        <v>36927</v>
      </c>
      <c r="C2136" s="373" t="s">
        <v>21532</v>
      </c>
      <c r="D2136" s="374">
        <v>1690</v>
      </c>
    </row>
    <row r="2137" spans="1:4" ht="17.100000000000001" customHeight="1">
      <c r="A2137" s="371">
        <v>1276</v>
      </c>
      <c r="B2137" s="372" t="s">
        <v>36928</v>
      </c>
      <c r="C2137" s="373" t="s">
        <v>21532</v>
      </c>
      <c r="D2137" s="374">
        <v>1480</v>
      </c>
    </row>
    <row r="2138" spans="1:4" ht="17.100000000000001" customHeight="1">
      <c r="A2138" s="371">
        <v>13689</v>
      </c>
      <c r="B2138" s="372" t="s">
        <v>36929</v>
      </c>
      <c r="C2138" s="373" t="s">
        <v>21532</v>
      </c>
      <c r="D2138" s="374">
        <v>9.7799999999999994</v>
      </c>
    </row>
    <row r="2139" spans="1:4" ht="17.100000000000001" customHeight="1">
      <c r="A2139" s="371">
        <v>10691</v>
      </c>
      <c r="B2139" s="372" t="s">
        <v>36930</v>
      </c>
      <c r="C2139" s="373" t="s">
        <v>21532</v>
      </c>
      <c r="D2139" s="374">
        <v>595.65</v>
      </c>
    </row>
    <row r="2140" spans="1:4" ht="17.100000000000001" customHeight="1">
      <c r="A2140" s="371">
        <v>12418</v>
      </c>
      <c r="B2140" s="372" t="s">
        <v>36931</v>
      </c>
      <c r="C2140" s="373" t="s">
        <v>21532</v>
      </c>
      <c r="D2140" s="374">
        <v>394</v>
      </c>
    </row>
    <row r="2141" spans="1:4" ht="17.100000000000001" customHeight="1">
      <c r="A2141" s="371">
        <v>1650</v>
      </c>
      <c r="B2141" s="372" t="s">
        <v>23417</v>
      </c>
      <c r="C2141" s="373" t="s">
        <v>21532</v>
      </c>
      <c r="D2141" s="374">
        <v>630.36</v>
      </c>
    </row>
    <row r="2142" spans="1:4" ht="15" customHeight="1">
      <c r="A2142" s="371">
        <v>13652</v>
      </c>
      <c r="B2142" s="372" t="s">
        <v>36932</v>
      </c>
      <c r="C2142" s="373" t="s">
        <v>21532</v>
      </c>
      <c r="D2142" s="374">
        <v>17</v>
      </c>
    </row>
    <row r="2143" spans="1:4" ht="17.100000000000001" customHeight="1">
      <c r="A2143" s="371">
        <v>13653</v>
      </c>
      <c r="B2143" s="372" t="s">
        <v>36933</v>
      </c>
      <c r="C2143" s="373" t="s">
        <v>21532</v>
      </c>
      <c r="D2143" s="374">
        <v>17</v>
      </c>
    </row>
    <row r="2144" spans="1:4" ht="15" customHeight="1">
      <c r="A2144" s="371">
        <v>13649</v>
      </c>
      <c r="B2144" s="372" t="s">
        <v>36934</v>
      </c>
      <c r="C2144" s="373" t="s">
        <v>21532</v>
      </c>
      <c r="D2144" s="374">
        <v>17</v>
      </c>
    </row>
    <row r="2145" spans="1:5" ht="15" customHeight="1">
      <c r="A2145" s="371">
        <v>13654</v>
      </c>
      <c r="B2145" s="372" t="s">
        <v>36935</v>
      </c>
      <c r="C2145" s="373" t="s">
        <v>21532</v>
      </c>
      <c r="D2145" s="374">
        <v>19.34</v>
      </c>
      <c r="E2145" s="375" t="s">
        <v>22070</v>
      </c>
    </row>
    <row r="2146" spans="1:5" ht="15" customHeight="1">
      <c r="A2146" s="371">
        <v>13651</v>
      </c>
      <c r="B2146" s="372" t="s">
        <v>36936</v>
      </c>
      <c r="C2146" s="373" t="s">
        <v>21532</v>
      </c>
      <c r="D2146" s="374">
        <v>19.34</v>
      </c>
    </row>
    <row r="2147" spans="1:5" ht="15" customHeight="1">
      <c r="A2147" s="371">
        <v>13656</v>
      </c>
      <c r="B2147" s="372" t="s">
        <v>36937</v>
      </c>
      <c r="C2147" s="373" t="s">
        <v>21532</v>
      </c>
      <c r="D2147" s="374">
        <v>13.8</v>
      </c>
    </row>
    <row r="2148" spans="1:5" ht="15" customHeight="1">
      <c r="A2148" s="371">
        <v>13657</v>
      </c>
      <c r="B2148" s="372" t="s">
        <v>36938</v>
      </c>
      <c r="C2148" s="373" t="s">
        <v>21532</v>
      </c>
      <c r="D2148" s="374">
        <v>13.8</v>
      </c>
    </row>
    <row r="2149" spans="1:5" ht="15" customHeight="1">
      <c r="A2149" s="371">
        <v>13655</v>
      </c>
      <c r="B2149" s="372" t="s">
        <v>36939</v>
      </c>
      <c r="C2149" s="373" t="s">
        <v>21532</v>
      </c>
      <c r="D2149" s="374">
        <v>12.5</v>
      </c>
      <c r="E2149" s="375" t="s">
        <v>22070</v>
      </c>
    </row>
    <row r="2150" spans="1:5" ht="15" customHeight="1">
      <c r="A2150" s="371">
        <v>13659</v>
      </c>
      <c r="B2150" s="372" t="s">
        <v>36940</v>
      </c>
      <c r="C2150" s="373" t="s">
        <v>21532</v>
      </c>
      <c r="D2150" s="374">
        <v>12.5</v>
      </c>
      <c r="E2150" s="375" t="s">
        <v>22070</v>
      </c>
    </row>
    <row r="2151" spans="1:5" ht="15" customHeight="1">
      <c r="A2151" s="371">
        <v>13660</v>
      </c>
      <c r="B2151" s="372" t="s">
        <v>21613</v>
      </c>
      <c r="C2151" s="373" t="s">
        <v>21532</v>
      </c>
      <c r="D2151" s="374">
        <v>10</v>
      </c>
    </row>
    <row r="2152" spans="1:5" ht="15" customHeight="1">
      <c r="A2152" s="371">
        <v>13658</v>
      </c>
      <c r="B2152" s="372" t="s">
        <v>36941</v>
      </c>
      <c r="C2152" s="373" t="s">
        <v>21532</v>
      </c>
      <c r="D2152" s="374">
        <v>19.34</v>
      </c>
    </row>
    <row r="2153" spans="1:5" ht="15" customHeight="1">
      <c r="A2153" s="371">
        <v>4184</v>
      </c>
      <c r="B2153" s="372" t="s">
        <v>23418</v>
      </c>
      <c r="C2153" s="373" t="s">
        <v>21543</v>
      </c>
      <c r="D2153" s="374">
        <v>14.91</v>
      </c>
    </row>
    <row r="2154" spans="1:5" ht="15" customHeight="1">
      <c r="A2154" s="371">
        <v>4159</v>
      </c>
      <c r="B2154" s="372" t="s">
        <v>23419</v>
      </c>
      <c r="C2154" s="373" t="s">
        <v>21542</v>
      </c>
      <c r="D2154" s="374">
        <v>9.56</v>
      </c>
    </row>
    <row r="2155" spans="1:5" ht="15" customHeight="1">
      <c r="A2155" s="371">
        <v>4263</v>
      </c>
      <c r="B2155" s="372" t="s">
        <v>23420</v>
      </c>
      <c r="C2155" s="373" t="s">
        <v>21532</v>
      </c>
      <c r="D2155" s="374">
        <v>2507.81</v>
      </c>
      <c r="E2155" s="375" t="s">
        <v>22070</v>
      </c>
    </row>
    <row r="2156" spans="1:5" ht="15" customHeight="1">
      <c r="A2156" s="371">
        <v>4259</v>
      </c>
      <c r="B2156" s="372" t="s">
        <v>23421</v>
      </c>
      <c r="C2156" s="373" t="s">
        <v>21543</v>
      </c>
      <c r="D2156" s="374">
        <v>13.28</v>
      </c>
    </row>
    <row r="2157" spans="1:5" ht="15" customHeight="1">
      <c r="A2157" s="371">
        <v>922</v>
      </c>
      <c r="B2157" s="372" t="s">
        <v>23422</v>
      </c>
      <c r="C2157" s="373" t="s">
        <v>21532</v>
      </c>
      <c r="D2157" s="374">
        <v>13.94</v>
      </c>
      <c r="E2157" s="375" t="s">
        <v>22070</v>
      </c>
    </row>
    <row r="2158" spans="1:5" ht="15" customHeight="1">
      <c r="A2158" s="371">
        <v>4160</v>
      </c>
      <c r="B2158" s="372" t="s">
        <v>23423</v>
      </c>
      <c r="C2158" s="373" t="s">
        <v>21532</v>
      </c>
      <c r="D2158" s="374">
        <v>10.58</v>
      </c>
      <c r="E2158" s="375" t="s">
        <v>22070</v>
      </c>
    </row>
    <row r="2159" spans="1:5" ht="15" customHeight="1">
      <c r="A2159" s="371">
        <v>4161</v>
      </c>
      <c r="B2159" s="372" t="s">
        <v>23424</v>
      </c>
      <c r="C2159" s="373" t="s">
        <v>21542</v>
      </c>
      <c r="D2159" s="374">
        <v>13.22</v>
      </c>
      <c r="E2159" s="375" t="s">
        <v>22070</v>
      </c>
    </row>
    <row r="2160" spans="1:5" ht="15" customHeight="1">
      <c r="A2160" s="371">
        <v>1045</v>
      </c>
      <c r="B2160" s="372" t="s">
        <v>23425</v>
      </c>
      <c r="C2160" s="373" t="s">
        <v>21543</v>
      </c>
      <c r="D2160" s="374">
        <v>8.2200000000000006</v>
      </c>
      <c r="E2160" s="375" t="s">
        <v>22070</v>
      </c>
    </row>
    <row r="2161" spans="1:5" ht="15" customHeight="1">
      <c r="A2161" s="371">
        <v>4260</v>
      </c>
      <c r="B2161" s="372" t="s">
        <v>23426</v>
      </c>
      <c r="C2161" s="373" t="s">
        <v>21532</v>
      </c>
      <c r="D2161" s="374">
        <v>1845.91</v>
      </c>
    </row>
    <row r="2162" spans="1:5" ht="15" customHeight="1">
      <c r="A2162" s="371">
        <v>4261</v>
      </c>
      <c r="B2162" s="372" t="s">
        <v>23427</v>
      </c>
      <c r="C2162" s="373" t="s">
        <v>21532</v>
      </c>
      <c r="D2162" s="374">
        <v>521.54</v>
      </c>
    </row>
    <row r="2163" spans="1:5" ht="15" customHeight="1">
      <c r="A2163" s="371">
        <v>4262</v>
      </c>
      <c r="B2163" s="372" t="s">
        <v>23428</v>
      </c>
      <c r="C2163" s="373" t="s">
        <v>21532</v>
      </c>
      <c r="D2163" s="374">
        <v>1245.28</v>
      </c>
    </row>
    <row r="2164" spans="1:5" ht="15" customHeight="1">
      <c r="A2164" s="371">
        <v>4162</v>
      </c>
      <c r="B2164" s="372" t="s">
        <v>23429</v>
      </c>
      <c r="C2164" s="373" t="s">
        <v>21532</v>
      </c>
      <c r="D2164" s="374">
        <v>127.84</v>
      </c>
    </row>
    <row r="2165" spans="1:5" ht="15" customHeight="1">
      <c r="A2165" s="371">
        <v>4258</v>
      </c>
      <c r="B2165" s="372" t="s">
        <v>23430</v>
      </c>
      <c r="C2165" s="373" t="s">
        <v>21532</v>
      </c>
      <c r="D2165" s="374">
        <v>4156.3599999999997</v>
      </c>
    </row>
    <row r="2166" spans="1:5" ht="15" customHeight="1">
      <c r="A2166" s="371">
        <v>9484</v>
      </c>
      <c r="B2166" s="372" t="s">
        <v>23431</v>
      </c>
      <c r="C2166" s="373" t="s">
        <v>21532</v>
      </c>
      <c r="D2166" s="374">
        <v>2.89</v>
      </c>
    </row>
    <row r="2167" spans="1:5" ht="15" customHeight="1">
      <c r="A2167" s="371">
        <v>9485</v>
      </c>
      <c r="B2167" s="372" t="s">
        <v>23432</v>
      </c>
      <c r="C2167" s="373" t="s">
        <v>21532</v>
      </c>
      <c r="D2167" s="374">
        <v>1.62</v>
      </c>
    </row>
    <row r="2168" spans="1:5" ht="15" customHeight="1">
      <c r="A2168" s="371">
        <v>11467</v>
      </c>
      <c r="B2168" s="372" t="s">
        <v>23433</v>
      </c>
      <c r="C2168" s="373" t="s">
        <v>21532</v>
      </c>
      <c r="D2168" s="374">
        <v>1.39</v>
      </c>
      <c r="E2168" s="375" t="s">
        <v>22070</v>
      </c>
    </row>
    <row r="2169" spans="1:5" ht="15" customHeight="1">
      <c r="A2169" s="371">
        <v>9486</v>
      </c>
      <c r="B2169" s="372" t="s">
        <v>23434</v>
      </c>
      <c r="C2169" s="373" t="s">
        <v>21532</v>
      </c>
      <c r="D2169" s="374">
        <v>3.03</v>
      </c>
    </row>
    <row r="2170" spans="1:5" ht="15" customHeight="1">
      <c r="A2170" s="371">
        <v>12855</v>
      </c>
      <c r="B2170" s="372" t="s">
        <v>21867</v>
      </c>
      <c r="C2170" s="373" t="s">
        <v>21532</v>
      </c>
      <c r="D2170" s="374">
        <v>5.38</v>
      </c>
    </row>
    <row r="2171" spans="1:5" ht="15" customHeight="1">
      <c r="A2171" s="371">
        <v>10800</v>
      </c>
      <c r="B2171" s="372" t="s">
        <v>23435</v>
      </c>
      <c r="C2171" s="373" t="s">
        <v>21532</v>
      </c>
      <c r="D2171" s="374">
        <v>6.62</v>
      </c>
      <c r="E2171" s="375" t="s">
        <v>22070</v>
      </c>
    </row>
    <row r="2172" spans="1:5" ht="15" customHeight="1">
      <c r="A2172" s="371">
        <v>4846</v>
      </c>
      <c r="B2172" s="372" t="s">
        <v>23436</v>
      </c>
      <c r="C2172" s="373" t="s">
        <v>21532</v>
      </c>
      <c r="D2172" s="374">
        <v>98.39</v>
      </c>
      <c r="E2172" s="375" t="s">
        <v>22070</v>
      </c>
    </row>
    <row r="2173" spans="1:5" ht="15" customHeight="1">
      <c r="A2173" s="371">
        <v>4847</v>
      </c>
      <c r="B2173" s="372" t="s">
        <v>23437</v>
      </c>
      <c r="C2173" s="373" t="s">
        <v>21532</v>
      </c>
      <c r="D2173" s="374">
        <v>197.06</v>
      </c>
      <c r="E2173" s="375" t="s">
        <v>22070</v>
      </c>
    </row>
    <row r="2174" spans="1:5" ht="15" customHeight="1">
      <c r="A2174" s="371">
        <v>11590</v>
      </c>
      <c r="B2174" s="372" t="s">
        <v>23438</v>
      </c>
      <c r="C2174" s="373" t="s">
        <v>21532</v>
      </c>
      <c r="D2174" s="374">
        <v>19.059999999999999</v>
      </c>
      <c r="E2174" s="375" t="s">
        <v>22070</v>
      </c>
    </row>
    <row r="2175" spans="1:5" ht="15" customHeight="1">
      <c r="A2175" s="371">
        <v>11102</v>
      </c>
      <c r="B2175" s="372" t="s">
        <v>23439</v>
      </c>
      <c r="C2175" s="373" t="s">
        <v>21532</v>
      </c>
      <c r="D2175" s="374">
        <v>5.17</v>
      </c>
      <c r="E2175" s="375" t="s">
        <v>22070</v>
      </c>
    </row>
    <row r="2176" spans="1:5" ht="15" customHeight="1">
      <c r="A2176" s="371">
        <v>13749</v>
      </c>
      <c r="B2176" s="372" t="s">
        <v>30051</v>
      </c>
      <c r="C2176" s="373" t="s">
        <v>21532</v>
      </c>
      <c r="D2176" s="374">
        <v>403.28</v>
      </c>
      <c r="E2176" s="375" t="s">
        <v>22070</v>
      </c>
    </row>
    <row r="2177" spans="1:5" ht="15" customHeight="1">
      <c r="A2177" s="371">
        <v>4839</v>
      </c>
      <c r="B2177" s="372" t="s">
        <v>23440</v>
      </c>
      <c r="C2177" s="373" t="s">
        <v>21532</v>
      </c>
      <c r="D2177" s="374">
        <v>4.6399999999999997</v>
      </c>
      <c r="E2177" s="375" t="s">
        <v>22070</v>
      </c>
    </row>
    <row r="2178" spans="1:5" ht="15" customHeight="1">
      <c r="A2178" s="371">
        <v>4840</v>
      </c>
      <c r="B2178" s="372" t="s">
        <v>21960</v>
      </c>
      <c r="C2178" s="373" t="s">
        <v>21532</v>
      </c>
      <c r="D2178" s="374">
        <v>45.77</v>
      </c>
      <c r="E2178" s="375" t="s">
        <v>22070</v>
      </c>
    </row>
    <row r="2179" spans="1:5" ht="15" customHeight="1">
      <c r="A2179" s="371">
        <v>11575</v>
      </c>
      <c r="B2179" s="372" t="s">
        <v>21961</v>
      </c>
      <c r="C2179" s="373" t="s">
        <v>21532</v>
      </c>
      <c r="D2179" s="374">
        <v>6.31</v>
      </c>
      <c r="E2179" s="375" t="s">
        <v>22070</v>
      </c>
    </row>
    <row r="2180" spans="1:5" ht="17.100000000000001" customHeight="1">
      <c r="A2180" s="371">
        <v>9577</v>
      </c>
      <c r="B2180" s="372" t="s">
        <v>23441</v>
      </c>
      <c r="C2180" s="373" t="s">
        <v>21532</v>
      </c>
      <c r="D2180" s="374">
        <v>2.6</v>
      </c>
    </row>
    <row r="2181" spans="1:5" ht="17.100000000000001" customHeight="1">
      <c r="A2181" s="371">
        <v>7361</v>
      </c>
      <c r="B2181" s="372" t="s">
        <v>23442</v>
      </c>
      <c r="C2181" s="373" t="s">
        <v>21532</v>
      </c>
      <c r="D2181" s="374">
        <v>2.82</v>
      </c>
    </row>
    <row r="2182" spans="1:5" ht="15" customHeight="1">
      <c r="A2182" s="371">
        <v>7143</v>
      </c>
      <c r="B2182" s="372" t="s">
        <v>23443</v>
      </c>
      <c r="C2182" s="373" t="s">
        <v>21532</v>
      </c>
      <c r="D2182" s="374">
        <v>1.7</v>
      </c>
      <c r="E2182" s="375" t="s">
        <v>22070</v>
      </c>
    </row>
    <row r="2183" spans="1:5" ht="15" customHeight="1">
      <c r="A2183" s="371">
        <v>75</v>
      </c>
      <c r="B2183" s="372" t="s">
        <v>23444</v>
      </c>
      <c r="C2183" s="373" t="s">
        <v>21532</v>
      </c>
      <c r="D2183" s="374">
        <v>1.42</v>
      </c>
    </row>
    <row r="2184" spans="1:5" ht="15" customHeight="1">
      <c r="A2184" s="371">
        <v>9196</v>
      </c>
      <c r="B2184" s="372" t="s">
        <v>23445</v>
      </c>
      <c r="C2184" s="373" t="s">
        <v>21532</v>
      </c>
      <c r="D2184" s="374">
        <v>4.1900000000000004</v>
      </c>
    </row>
    <row r="2185" spans="1:5" ht="17.100000000000001" customHeight="1">
      <c r="A2185" s="371">
        <v>12187</v>
      </c>
      <c r="B2185" s="372" t="s">
        <v>23445</v>
      </c>
      <c r="C2185" s="373" t="s">
        <v>21532</v>
      </c>
      <c r="D2185" s="374">
        <v>4.1900000000000004</v>
      </c>
      <c r="E2185" s="375" t="s">
        <v>22070</v>
      </c>
    </row>
    <row r="2186" spans="1:5" ht="15" customHeight="1">
      <c r="A2186" s="371">
        <v>9197</v>
      </c>
      <c r="B2186" s="372" t="s">
        <v>23446</v>
      </c>
      <c r="C2186" s="373" t="s">
        <v>21532</v>
      </c>
      <c r="D2186" s="374">
        <v>4.66</v>
      </c>
    </row>
    <row r="2187" spans="1:5" ht="15" customHeight="1">
      <c r="A2187" s="371">
        <v>2665</v>
      </c>
      <c r="B2187" s="372" t="s">
        <v>23447</v>
      </c>
      <c r="C2187" s="373" t="s">
        <v>21532</v>
      </c>
      <c r="D2187" s="374">
        <v>1.48</v>
      </c>
    </row>
    <row r="2188" spans="1:5" ht="15" customHeight="1">
      <c r="A2188" s="371">
        <v>3461</v>
      </c>
      <c r="B2188" s="372" t="s">
        <v>23448</v>
      </c>
      <c r="C2188" s="373" t="s">
        <v>21532</v>
      </c>
      <c r="D2188" s="374">
        <v>6.02</v>
      </c>
    </row>
    <row r="2189" spans="1:5" ht="15" customHeight="1">
      <c r="A2189" s="371">
        <v>12652</v>
      </c>
      <c r="B2189" s="372" t="s">
        <v>36942</v>
      </c>
      <c r="C2189" s="373" t="s">
        <v>21532</v>
      </c>
      <c r="D2189" s="374">
        <v>99.21</v>
      </c>
    </row>
    <row r="2190" spans="1:5" ht="15" customHeight="1">
      <c r="A2190" s="371">
        <v>12651</v>
      </c>
      <c r="B2190" s="372" t="s">
        <v>36943</v>
      </c>
      <c r="C2190" s="373" t="s">
        <v>21532</v>
      </c>
      <c r="D2190" s="374">
        <v>115.21</v>
      </c>
    </row>
    <row r="2191" spans="1:5" ht="15" customHeight="1">
      <c r="A2191" s="371">
        <v>8347</v>
      </c>
      <c r="B2191" s="372" t="s">
        <v>23449</v>
      </c>
      <c r="C2191" s="373" t="s">
        <v>21532</v>
      </c>
      <c r="D2191" s="374">
        <v>0.05</v>
      </c>
    </row>
    <row r="2192" spans="1:5" ht="15" customHeight="1">
      <c r="A2192" s="371">
        <v>4685</v>
      </c>
      <c r="B2192" s="372" t="s">
        <v>23450</v>
      </c>
      <c r="C2192" s="373" t="s">
        <v>21532</v>
      </c>
      <c r="D2192" s="374">
        <v>1.78</v>
      </c>
    </row>
    <row r="2193" spans="1:5" ht="15" customHeight="1">
      <c r="A2193" s="371">
        <v>9320</v>
      </c>
      <c r="B2193" s="372" t="s">
        <v>21702</v>
      </c>
      <c r="C2193" s="373" t="s">
        <v>21532</v>
      </c>
      <c r="D2193" s="374">
        <v>1082.77</v>
      </c>
    </row>
    <row r="2194" spans="1:5" ht="15" customHeight="1">
      <c r="A2194" s="371">
        <v>3380</v>
      </c>
      <c r="B2194" s="372" t="s">
        <v>36944</v>
      </c>
      <c r="C2194" s="373" t="s">
        <v>21532</v>
      </c>
      <c r="D2194" s="374">
        <v>83.9</v>
      </c>
    </row>
    <row r="2195" spans="1:5" ht="15" customHeight="1">
      <c r="A2195" s="371">
        <v>10424</v>
      </c>
      <c r="B2195" s="372" t="s">
        <v>21703</v>
      </c>
      <c r="C2195" s="373" t="s">
        <v>21532</v>
      </c>
      <c r="D2195" s="374">
        <v>85.98</v>
      </c>
      <c r="E2195" s="375" t="s">
        <v>22070</v>
      </c>
    </row>
    <row r="2196" spans="1:5" ht="15" customHeight="1">
      <c r="A2196" s="371">
        <v>12486</v>
      </c>
      <c r="B2196" s="372" t="s">
        <v>23451</v>
      </c>
      <c r="C2196" s="373" t="s">
        <v>21532</v>
      </c>
      <c r="D2196" s="374">
        <v>39.770000000000003</v>
      </c>
    </row>
    <row r="2197" spans="1:5" ht="15" customHeight="1">
      <c r="A2197" s="371">
        <v>4163</v>
      </c>
      <c r="B2197" s="372" t="s">
        <v>23452</v>
      </c>
      <c r="C2197" s="373" t="s">
        <v>21532</v>
      </c>
      <c r="D2197" s="374">
        <v>520.32000000000005</v>
      </c>
      <c r="E2197" s="375" t="s">
        <v>22070</v>
      </c>
    </row>
    <row r="2198" spans="1:5" ht="15" customHeight="1">
      <c r="A2198" s="371">
        <v>4165</v>
      </c>
      <c r="B2198" s="372" t="s">
        <v>23453</v>
      </c>
      <c r="C2198" s="373" t="s">
        <v>21532</v>
      </c>
      <c r="D2198" s="374">
        <v>544.36</v>
      </c>
      <c r="E2198" s="375" t="s">
        <v>22070</v>
      </c>
    </row>
    <row r="2199" spans="1:5" ht="15" customHeight="1">
      <c r="A2199" s="371">
        <v>4166</v>
      </c>
      <c r="B2199" s="372" t="s">
        <v>23454</v>
      </c>
      <c r="C2199" s="373" t="s">
        <v>21532</v>
      </c>
      <c r="D2199" s="374">
        <v>522.4</v>
      </c>
      <c r="E2199" s="375" t="s">
        <v>22070</v>
      </c>
    </row>
    <row r="2200" spans="1:5" ht="15" customHeight="1">
      <c r="A2200" s="371">
        <v>4167</v>
      </c>
      <c r="B2200" s="372" t="s">
        <v>23455</v>
      </c>
      <c r="C2200" s="373" t="s">
        <v>21532</v>
      </c>
      <c r="D2200" s="374">
        <v>812.52</v>
      </c>
      <c r="E2200" s="375" t="s">
        <v>22070</v>
      </c>
    </row>
    <row r="2201" spans="1:5" ht="15" customHeight="1">
      <c r="A2201" s="371">
        <v>4168</v>
      </c>
      <c r="B2201" s="372" t="s">
        <v>23456</v>
      </c>
      <c r="C2201" s="373" t="s">
        <v>21532</v>
      </c>
      <c r="D2201" s="374">
        <v>1084.6400000000001</v>
      </c>
      <c r="E2201" s="375" t="s">
        <v>22070</v>
      </c>
    </row>
    <row r="2202" spans="1:5" ht="15" customHeight="1">
      <c r="A2202" s="371">
        <v>4169</v>
      </c>
      <c r="B2202" s="372" t="s">
        <v>23457</v>
      </c>
      <c r="C2202" s="373" t="s">
        <v>21532</v>
      </c>
      <c r="D2202" s="374">
        <v>1264.74</v>
      </c>
    </row>
    <row r="2203" spans="1:5" ht="15" customHeight="1">
      <c r="A2203" s="371">
        <v>4170</v>
      </c>
      <c r="B2203" s="372" t="s">
        <v>23458</v>
      </c>
      <c r="C2203" s="373" t="s">
        <v>21532</v>
      </c>
      <c r="D2203" s="374">
        <v>1304.8</v>
      </c>
    </row>
    <row r="2204" spans="1:5" ht="15" customHeight="1">
      <c r="A2204" s="371">
        <v>9709</v>
      </c>
      <c r="B2204" s="372" t="s">
        <v>23459</v>
      </c>
      <c r="C2204" s="373" t="s">
        <v>21532</v>
      </c>
      <c r="D2204" s="374">
        <v>0.08</v>
      </c>
      <c r="E2204" s="375" t="s">
        <v>22070</v>
      </c>
    </row>
    <row r="2205" spans="1:5" ht="15" customHeight="1">
      <c r="A2205" s="371">
        <v>9715</v>
      </c>
      <c r="B2205" s="372" t="s">
        <v>23460</v>
      </c>
      <c r="C2205" s="373" t="s">
        <v>21532</v>
      </c>
      <c r="D2205" s="374">
        <v>0.24</v>
      </c>
      <c r="E2205" s="375" t="s">
        <v>22070</v>
      </c>
    </row>
    <row r="2206" spans="1:5" ht="15" customHeight="1">
      <c r="A2206" s="371">
        <v>2664</v>
      </c>
      <c r="B2206" s="372" t="s">
        <v>23461</v>
      </c>
      <c r="C2206" s="373" t="s">
        <v>21532</v>
      </c>
      <c r="D2206" s="374">
        <v>0.08</v>
      </c>
      <c r="E2206" s="375" t="s">
        <v>22070</v>
      </c>
    </row>
    <row r="2207" spans="1:5" ht="15" customHeight="1">
      <c r="A2207" s="371">
        <v>319</v>
      </c>
      <c r="B2207" s="372" t="s">
        <v>23462</v>
      </c>
      <c r="C2207" s="373" t="s">
        <v>21532</v>
      </c>
      <c r="D2207" s="374">
        <v>0.23</v>
      </c>
      <c r="E2207" s="375" t="s">
        <v>22070</v>
      </c>
    </row>
    <row r="2208" spans="1:5" ht="15" customHeight="1">
      <c r="A2208" s="371">
        <v>2830</v>
      </c>
      <c r="B2208" s="372" t="s">
        <v>23463</v>
      </c>
      <c r="C2208" s="373" t="s">
        <v>21532</v>
      </c>
      <c r="D2208" s="374">
        <v>0.15</v>
      </c>
      <c r="E2208" s="375" t="s">
        <v>22070</v>
      </c>
    </row>
    <row r="2209" spans="1:5" ht="15" customHeight="1">
      <c r="A2209" s="371">
        <v>320</v>
      </c>
      <c r="B2209" s="372" t="s">
        <v>23464</v>
      </c>
      <c r="C2209" s="373" t="s">
        <v>21532</v>
      </c>
      <c r="D2209" s="374">
        <v>0.28999999999999998</v>
      </c>
      <c r="E2209" s="375" t="s">
        <v>22070</v>
      </c>
    </row>
    <row r="2210" spans="1:5" ht="15" customHeight="1">
      <c r="A2210" s="371">
        <v>321</v>
      </c>
      <c r="B2210" s="372" t="s">
        <v>23465</v>
      </c>
      <c r="C2210" s="373" t="s">
        <v>21532</v>
      </c>
      <c r="D2210" s="374">
        <v>1</v>
      </c>
      <c r="E2210" s="375" t="s">
        <v>22070</v>
      </c>
    </row>
    <row r="2211" spans="1:5" ht="15" customHeight="1">
      <c r="A2211" s="371">
        <v>12863</v>
      </c>
      <c r="B2211" s="372" t="s">
        <v>21792</v>
      </c>
      <c r="C2211" s="373" t="s">
        <v>21532</v>
      </c>
      <c r="D2211" s="374">
        <v>5.9</v>
      </c>
      <c r="E2211" s="375" t="s">
        <v>22070</v>
      </c>
    </row>
    <row r="2212" spans="1:5" ht="15" customHeight="1">
      <c r="A2212" s="371">
        <v>12862</v>
      </c>
      <c r="B2212" s="372" t="s">
        <v>21793</v>
      </c>
      <c r="C2212" s="373" t="s">
        <v>21532</v>
      </c>
      <c r="D2212" s="374">
        <v>6.39</v>
      </c>
      <c r="E2212" s="375" t="s">
        <v>22070</v>
      </c>
    </row>
    <row r="2213" spans="1:5" ht="15" customHeight="1">
      <c r="A2213" s="371">
        <v>11445</v>
      </c>
      <c r="B2213" s="372" t="s">
        <v>23466</v>
      </c>
      <c r="C2213" s="373" t="s">
        <v>21532</v>
      </c>
      <c r="D2213" s="374">
        <v>9.91</v>
      </c>
      <c r="E2213" s="375" t="s">
        <v>22070</v>
      </c>
    </row>
    <row r="2214" spans="1:5" ht="15" customHeight="1">
      <c r="A2214" s="371">
        <v>425</v>
      </c>
      <c r="B2214" s="372" t="s">
        <v>23467</v>
      </c>
      <c r="C2214" s="373" t="s">
        <v>21532</v>
      </c>
      <c r="D2214" s="374">
        <v>23.55</v>
      </c>
      <c r="E2214" s="375" t="s">
        <v>22070</v>
      </c>
    </row>
    <row r="2215" spans="1:5" ht="15" customHeight="1">
      <c r="A2215" s="371">
        <v>427</v>
      </c>
      <c r="B2215" s="372" t="s">
        <v>23468</v>
      </c>
      <c r="C2215" s="373" t="s">
        <v>21532</v>
      </c>
      <c r="D2215" s="374">
        <v>48</v>
      </c>
    </row>
    <row r="2216" spans="1:5" ht="15" customHeight="1">
      <c r="A2216" s="371">
        <v>11429</v>
      </c>
      <c r="B2216" s="372" t="s">
        <v>23469</v>
      </c>
      <c r="C2216" s="373" t="s">
        <v>21532</v>
      </c>
      <c r="D2216" s="374">
        <v>45.06</v>
      </c>
    </row>
    <row r="2217" spans="1:5" ht="15" customHeight="1">
      <c r="A2217" s="371">
        <v>11399</v>
      </c>
      <c r="B2217" s="372" t="s">
        <v>23470</v>
      </c>
      <c r="C2217" s="373" t="s">
        <v>21532</v>
      </c>
      <c r="D2217" s="374">
        <v>134.88999999999999</v>
      </c>
      <c r="E2217" s="375" t="s">
        <v>22070</v>
      </c>
    </row>
    <row r="2218" spans="1:5" ht="15" customHeight="1">
      <c r="A2218" s="371">
        <v>11398</v>
      </c>
      <c r="B2218" s="372" t="s">
        <v>23471</v>
      </c>
      <c r="C2218" s="373" t="s">
        <v>21532</v>
      </c>
      <c r="D2218" s="374">
        <v>149.9</v>
      </c>
      <c r="E2218" s="375" t="s">
        <v>22070</v>
      </c>
    </row>
    <row r="2219" spans="1:5" ht="17.100000000000001" customHeight="1">
      <c r="A2219" s="371">
        <v>426</v>
      </c>
      <c r="B2219" s="372" t="s">
        <v>23472</v>
      </c>
      <c r="C2219" s="373" t="s">
        <v>21532</v>
      </c>
      <c r="D2219" s="374">
        <v>29.62</v>
      </c>
    </row>
    <row r="2220" spans="1:5" ht="17.100000000000001" customHeight="1">
      <c r="A2220" s="371">
        <v>11395</v>
      </c>
      <c r="B2220" s="372" t="s">
        <v>23473</v>
      </c>
      <c r="C2220" s="373" t="s">
        <v>21532</v>
      </c>
      <c r="D2220" s="374">
        <v>149.9</v>
      </c>
    </row>
    <row r="2221" spans="1:5" ht="17.100000000000001" customHeight="1">
      <c r="A2221" s="371">
        <v>2940</v>
      </c>
      <c r="B2221" s="372" t="s">
        <v>23474</v>
      </c>
      <c r="C2221" s="373" t="s">
        <v>21532</v>
      </c>
      <c r="D2221" s="374">
        <v>134.65</v>
      </c>
      <c r="E2221" s="375" t="s">
        <v>22070</v>
      </c>
    </row>
    <row r="2222" spans="1:5" ht="15" customHeight="1">
      <c r="A2222" s="371">
        <v>3561</v>
      </c>
      <c r="B2222" s="372" t="s">
        <v>23475</v>
      </c>
      <c r="C2222" s="373" t="s">
        <v>23476</v>
      </c>
      <c r="D2222" s="374">
        <v>5.5</v>
      </c>
    </row>
    <row r="2223" spans="1:5" ht="15" customHeight="1">
      <c r="A2223" s="371">
        <v>6561</v>
      </c>
      <c r="B2223" s="372" t="s">
        <v>23477</v>
      </c>
      <c r="C2223" s="373" t="s">
        <v>21532</v>
      </c>
      <c r="D2223" s="374">
        <v>2.96</v>
      </c>
      <c r="E2223" s="375" t="s">
        <v>22070</v>
      </c>
    </row>
    <row r="2224" spans="1:5" ht="15" customHeight="1">
      <c r="A2224" s="371">
        <v>3292</v>
      </c>
      <c r="B2224" s="372" t="s">
        <v>23478</v>
      </c>
      <c r="C2224" s="373" t="s">
        <v>21532</v>
      </c>
      <c r="D2224" s="374">
        <v>2.96</v>
      </c>
    </row>
    <row r="2225" spans="1:5" ht="15" customHeight="1">
      <c r="A2225" s="371">
        <v>8854</v>
      </c>
      <c r="B2225" s="372" t="s">
        <v>23479</v>
      </c>
      <c r="C2225" s="373" t="s">
        <v>21532</v>
      </c>
      <c r="D2225" s="374">
        <v>1.55</v>
      </c>
    </row>
    <row r="2226" spans="1:5" ht="17.100000000000001" customHeight="1">
      <c r="A2226" s="371">
        <v>8212</v>
      </c>
      <c r="B2226" s="372" t="s">
        <v>23480</v>
      </c>
      <c r="C2226" s="373" t="s">
        <v>21532</v>
      </c>
      <c r="D2226" s="374">
        <v>2.1</v>
      </c>
      <c r="E2226" s="375" t="s">
        <v>22070</v>
      </c>
    </row>
    <row r="2227" spans="1:5" ht="15" customHeight="1">
      <c r="A2227" s="371">
        <v>682</v>
      </c>
      <c r="B2227" s="372" t="s">
        <v>23481</v>
      </c>
      <c r="C2227" s="373" t="s">
        <v>21532</v>
      </c>
      <c r="D2227" s="374">
        <v>0.24</v>
      </c>
    </row>
    <row r="2228" spans="1:5" ht="15" customHeight="1">
      <c r="A2228" s="371">
        <v>4305</v>
      </c>
      <c r="B2228" s="372" t="s">
        <v>36945</v>
      </c>
      <c r="C2228" s="373" t="s">
        <v>21532</v>
      </c>
      <c r="D2228" s="374">
        <v>61.47</v>
      </c>
    </row>
    <row r="2229" spans="1:5" ht="15" customHeight="1">
      <c r="A2229" s="371">
        <v>4303</v>
      </c>
      <c r="B2229" s="372" t="s">
        <v>36946</v>
      </c>
      <c r="C2229" s="373" t="s">
        <v>21532</v>
      </c>
      <c r="D2229" s="374">
        <v>30.21</v>
      </c>
      <c r="E2229" s="375" t="s">
        <v>22070</v>
      </c>
    </row>
    <row r="2230" spans="1:5" ht="15" customHeight="1">
      <c r="A2230" s="371">
        <v>4686</v>
      </c>
      <c r="B2230" s="372" t="s">
        <v>36947</v>
      </c>
      <c r="C2230" s="373" t="s">
        <v>21542</v>
      </c>
      <c r="D2230" s="374">
        <v>17.89</v>
      </c>
      <c r="E2230" s="375" t="s">
        <v>22070</v>
      </c>
    </row>
    <row r="2231" spans="1:5" ht="15" customHeight="1">
      <c r="A2231" s="371">
        <v>12484</v>
      </c>
      <c r="B2231" s="372" t="s">
        <v>23482</v>
      </c>
      <c r="C2231" s="373" t="s">
        <v>21532</v>
      </c>
      <c r="D2231" s="374">
        <v>20.05</v>
      </c>
      <c r="E2231" s="375" t="s">
        <v>22070</v>
      </c>
    </row>
    <row r="2232" spans="1:5" ht="17.100000000000001" customHeight="1">
      <c r="A2232" s="371">
        <v>697</v>
      </c>
      <c r="B2232" s="372" t="s">
        <v>23483</v>
      </c>
      <c r="C2232" s="373" t="s">
        <v>21532</v>
      </c>
      <c r="D2232" s="374">
        <v>107.9</v>
      </c>
      <c r="E2232" s="375" t="s">
        <v>22070</v>
      </c>
    </row>
    <row r="2233" spans="1:5" ht="17.100000000000001" customHeight="1">
      <c r="A2233" s="371">
        <v>12502</v>
      </c>
      <c r="B2233" s="372" t="s">
        <v>23484</v>
      </c>
      <c r="C2233" s="373" t="s">
        <v>21532</v>
      </c>
      <c r="D2233" s="374">
        <v>46.93</v>
      </c>
    </row>
    <row r="2234" spans="1:5" ht="17.100000000000001" customHeight="1">
      <c r="A2234" s="371">
        <v>12503</v>
      </c>
      <c r="B2234" s="372" t="s">
        <v>23485</v>
      </c>
      <c r="C2234" s="373" t="s">
        <v>21532</v>
      </c>
      <c r="D2234" s="374">
        <v>22.66</v>
      </c>
    </row>
    <row r="2235" spans="1:5" ht="17.100000000000001" customHeight="1">
      <c r="A2235" s="371">
        <v>843</v>
      </c>
      <c r="B2235" s="372" t="s">
        <v>36948</v>
      </c>
      <c r="C2235" s="373" t="s">
        <v>21532</v>
      </c>
      <c r="D2235" s="374">
        <v>12.28</v>
      </c>
      <c r="E2235" s="375" t="s">
        <v>22070</v>
      </c>
    </row>
    <row r="2236" spans="1:5" ht="15" customHeight="1">
      <c r="A2236" s="371">
        <v>4226</v>
      </c>
      <c r="B2236" s="372" t="s">
        <v>23486</v>
      </c>
      <c r="C2236" s="373" t="s">
        <v>21532</v>
      </c>
      <c r="D2236" s="374">
        <v>112.06</v>
      </c>
    </row>
    <row r="2237" spans="1:5" ht="15" customHeight="1">
      <c r="A2237" s="371">
        <v>4503</v>
      </c>
      <c r="B2237" s="372" t="s">
        <v>23487</v>
      </c>
      <c r="C2237" s="373" t="s">
        <v>21532</v>
      </c>
      <c r="D2237" s="374">
        <v>72.11</v>
      </c>
      <c r="E2237" s="375" t="s">
        <v>22070</v>
      </c>
    </row>
    <row r="2238" spans="1:5" ht="15" customHeight="1">
      <c r="A2238" s="371">
        <v>13715</v>
      </c>
      <c r="B2238" s="372" t="s">
        <v>30052</v>
      </c>
      <c r="C2238" s="373" t="s">
        <v>30053</v>
      </c>
      <c r="D2238" s="374">
        <v>0.92</v>
      </c>
    </row>
    <row r="2239" spans="1:5" ht="15" customHeight="1">
      <c r="A2239" s="371">
        <v>4224</v>
      </c>
      <c r="B2239" s="372" t="s">
        <v>23488</v>
      </c>
      <c r="C2239" s="373" t="s">
        <v>21532</v>
      </c>
      <c r="D2239" s="374">
        <v>2.73</v>
      </c>
      <c r="E2239" s="375" t="s">
        <v>22070</v>
      </c>
    </row>
    <row r="2240" spans="1:5" ht="15" customHeight="1">
      <c r="A2240" s="371">
        <v>2945</v>
      </c>
      <c r="B2240" s="372" t="s">
        <v>23489</v>
      </c>
      <c r="C2240" s="373" t="s">
        <v>21532</v>
      </c>
      <c r="D2240" s="374">
        <v>2.42</v>
      </c>
    </row>
    <row r="2241" spans="1:5" ht="15" customHeight="1">
      <c r="A2241" s="371">
        <v>849</v>
      </c>
      <c r="B2241" s="372" t="s">
        <v>36949</v>
      </c>
      <c r="C2241" s="373" t="s">
        <v>21532</v>
      </c>
      <c r="D2241" s="374">
        <v>12.02</v>
      </c>
      <c r="E2241" s="375" t="s">
        <v>22070</v>
      </c>
    </row>
    <row r="2242" spans="1:5" ht="15" customHeight="1">
      <c r="A2242" s="371">
        <v>3529</v>
      </c>
      <c r="B2242" s="372" t="s">
        <v>36950</v>
      </c>
      <c r="C2242" s="373" t="s">
        <v>21532</v>
      </c>
      <c r="D2242" s="374">
        <v>54.8</v>
      </c>
      <c r="E2242" s="375" t="s">
        <v>22070</v>
      </c>
    </row>
    <row r="2243" spans="1:5" ht="15" customHeight="1">
      <c r="A2243" s="371">
        <v>2761</v>
      </c>
      <c r="B2243" s="372" t="s">
        <v>36951</v>
      </c>
      <c r="C2243" s="373" t="s">
        <v>21532</v>
      </c>
      <c r="D2243" s="374">
        <v>44.9</v>
      </c>
      <c r="E2243" s="375" t="s">
        <v>22070</v>
      </c>
    </row>
    <row r="2244" spans="1:5" ht="17.100000000000001" customHeight="1">
      <c r="A2244" s="371">
        <v>2763</v>
      </c>
      <c r="B2244" s="372" t="s">
        <v>36952</v>
      </c>
      <c r="C2244" s="373" t="s">
        <v>21532</v>
      </c>
      <c r="D2244" s="374">
        <v>68.91</v>
      </c>
      <c r="E2244" s="375" t="s">
        <v>22070</v>
      </c>
    </row>
    <row r="2245" spans="1:5" ht="15" customHeight="1">
      <c r="A2245" s="371">
        <v>9251</v>
      </c>
      <c r="B2245" s="372" t="s">
        <v>23490</v>
      </c>
      <c r="C2245" s="373" t="s">
        <v>21532</v>
      </c>
      <c r="D2245" s="374">
        <v>11.85</v>
      </c>
      <c r="E2245" s="375" t="s">
        <v>22070</v>
      </c>
    </row>
    <row r="2246" spans="1:5" ht="15" customHeight="1">
      <c r="A2246" s="371">
        <v>9252</v>
      </c>
      <c r="B2246" s="372" t="s">
        <v>23491</v>
      </c>
      <c r="C2246" s="373" t="s">
        <v>21532</v>
      </c>
      <c r="D2246" s="374">
        <v>10.71</v>
      </c>
      <c r="E2246" s="375" t="s">
        <v>22070</v>
      </c>
    </row>
    <row r="2247" spans="1:5" ht="17.100000000000001" customHeight="1">
      <c r="A2247" s="371">
        <v>848</v>
      </c>
      <c r="B2247" s="372" t="s">
        <v>23492</v>
      </c>
      <c r="C2247" s="373" t="s">
        <v>21532</v>
      </c>
      <c r="D2247" s="374">
        <v>3.6</v>
      </c>
      <c r="E2247" s="375" t="s">
        <v>22070</v>
      </c>
    </row>
    <row r="2248" spans="1:5" ht="17.100000000000001" customHeight="1">
      <c r="A2248" s="371">
        <v>9249</v>
      </c>
      <c r="B2248" s="372" t="s">
        <v>23493</v>
      </c>
      <c r="C2248" s="373" t="s">
        <v>21532</v>
      </c>
      <c r="D2248" s="374">
        <v>28.23</v>
      </c>
      <c r="E2248" s="375" t="s">
        <v>22070</v>
      </c>
    </row>
    <row r="2249" spans="1:5" ht="15" customHeight="1">
      <c r="A2249" s="371">
        <v>9250</v>
      </c>
      <c r="B2249" s="372" t="s">
        <v>23494</v>
      </c>
      <c r="C2249" s="373" t="s">
        <v>21532</v>
      </c>
      <c r="D2249" s="374">
        <v>41.04</v>
      </c>
      <c r="E2249" s="375" t="s">
        <v>22070</v>
      </c>
    </row>
    <row r="2250" spans="1:5" ht="15" customHeight="1">
      <c r="A2250" s="371">
        <v>9247</v>
      </c>
      <c r="B2250" s="372" t="s">
        <v>23495</v>
      </c>
      <c r="C2250" s="373" t="s">
        <v>21532</v>
      </c>
      <c r="D2250" s="374">
        <v>11.94</v>
      </c>
    </row>
    <row r="2251" spans="1:5" ht="15" customHeight="1">
      <c r="A2251" s="371">
        <v>9248</v>
      </c>
      <c r="B2251" s="372" t="s">
        <v>23496</v>
      </c>
      <c r="C2251" s="373" t="s">
        <v>21532</v>
      </c>
      <c r="D2251" s="374">
        <v>14.67</v>
      </c>
    </row>
    <row r="2252" spans="1:5" ht="25.5" customHeight="1">
      <c r="A2252" s="371">
        <v>846</v>
      </c>
      <c r="B2252" s="372" t="s">
        <v>23497</v>
      </c>
      <c r="C2252" s="373" t="s">
        <v>21532</v>
      </c>
      <c r="D2252" s="374">
        <v>36.36</v>
      </c>
      <c r="E2252" s="375" t="s">
        <v>22070</v>
      </c>
    </row>
    <row r="2253" spans="1:5" ht="17.100000000000001" customHeight="1">
      <c r="A2253" s="371">
        <v>3378</v>
      </c>
      <c r="B2253" s="372" t="s">
        <v>36953</v>
      </c>
      <c r="C2253" s="373" t="s">
        <v>21532</v>
      </c>
      <c r="D2253" s="374">
        <v>177.86</v>
      </c>
    </row>
    <row r="2254" spans="1:5" ht="17.100000000000001" customHeight="1">
      <c r="A2254" s="371">
        <v>13447</v>
      </c>
      <c r="B2254" s="372" t="s">
        <v>23498</v>
      </c>
      <c r="C2254" s="373" t="s">
        <v>21532</v>
      </c>
      <c r="D2254" s="374">
        <v>22.98</v>
      </c>
      <c r="E2254" s="375" t="s">
        <v>22070</v>
      </c>
    </row>
    <row r="2255" spans="1:5" ht="15" customHeight="1">
      <c r="A2255" s="371">
        <v>12490</v>
      </c>
      <c r="B2255" s="372" t="s">
        <v>23499</v>
      </c>
      <c r="C2255" s="373" t="s">
        <v>21532</v>
      </c>
      <c r="D2255" s="374">
        <v>1.84</v>
      </c>
      <c r="E2255" s="375" t="s">
        <v>22070</v>
      </c>
    </row>
    <row r="2256" spans="1:5" ht="17.100000000000001" customHeight="1">
      <c r="A2256" s="371">
        <v>850</v>
      </c>
      <c r="B2256" s="372" t="s">
        <v>36954</v>
      </c>
      <c r="C2256" s="373" t="s">
        <v>21532</v>
      </c>
      <c r="D2256" s="374">
        <v>66.13</v>
      </c>
    </row>
    <row r="2257" spans="1:5" ht="17.100000000000001" customHeight="1">
      <c r="A2257" s="371">
        <v>851</v>
      </c>
      <c r="B2257" s="372" t="s">
        <v>36955</v>
      </c>
      <c r="C2257" s="373" t="s">
        <v>21532</v>
      </c>
      <c r="D2257" s="374">
        <v>50.34</v>
      </c>
    </row>
    <row r="2258" spans="1:5" ht="25.5" customHeight="1">
      <c r="A2258" s="371">
        <v>4901</v>
      </c>
      <c r="B2258" s="372" t="s">
        <v>23500</v>
      </c>
      <c r="C2258" s="373" t="s">
        <v>21532</v>
      </c>
      <c r="D2258" s="374">
        <v>97.48</v>
      </c>
      <c r="E2258" s="375" t="s">
        <v>22070</v>
      </c>
    </row>
    <row r="2259" spans="1:5" ht="25.5" customHeight="1">
      <c r="A2259" s="371">
        <v>912</v>
      </c>
      <c r="B2259" s="372" t="s">
        <v>23501</v>
      </c>
      <c r="C2259" s="373" t="s">
        <v>21532</v>
      </c>
      <c r="D2259" s="374">
        <v>66.61</v>
      </c>
      <c r="E2259" s="375" t="s">
        <v>22070</v>
      </c>
    </row>
    <row r="2260" spans="1:5" ht="17.100000000000001" customHeight="1">
      <c r="A2260" s="371">
        <v>3379</v>
      </c>
      <c r="B2260" s="372" t="s">
        <v>36956</v>
      </c>
      <c r="C2260" s="373" t="s">
        <v>21532</v>
      </c>
      <c r="D2260" s="374">
        <v>79.89</v>
      </c>
      <c r="E2260" s="375" t="s">
        <v>22070</v>
      </c>
    </row>
    <row r="2261" spans="1:5" ht="17.100000000000001" customHeight="1">
      <c r="A2261" s="371">
        <v>4304</v>
      </c>
      <c r="B2261" s="372" t="s">
        <v>36957</v>
      </c>
      <c r="C2261" s="373" t="s">
        <v>21532</v>
      </c>
      <c r="D2261" s="374">
        <v>95.67</v>
      </c>
    </row>
    <row r="2262" spans="1:5" ht="17.100000000000001" customHeight="1">
      <c r="A2262" s="371">
        <v>949</v>
      </c>
      <c r="B2262" s="372" t="s">
        <v>36958</v>
      </c>
      <c r="C2262" s="373" t="s">
        <v>21532</v>
      </c>
      <c r="D2262" s="374">
        <v>81.900000000000006</v>
      </c>
    </row>
    <row r="2263" spans="1:5" ht="25.5" customHeight="1">
      <c r="A2263" s="371">
        <v>6880</v>
      </c>
      <c r="B2263" s="372" t="s">
        <v>23502</v>
      </c>
      <c r="C2263" s="373" t="s">
        <v>21532</v>
      </c>
      <c r="D2263" s="374">
        <v>97.45</v>
      </c>
      <c r="E2263" s="375" t="s">
        <v>22070</v>
      </c>
    </row>
    <row r="2264" spans="1:5" ht="25.5" customHeight="1">
      <c r="A2264" s="371">
        <v>12983</v>
      </c>
      <c r="B2264" s="372" t="s">
        <v>36959</v>
      </c>
      <c r="C2264" s="373" t="s">
        <v>21532</v>
      </c>
      <c r="D2264" s="374">
        <v>249.04</v>
      </c>
      <c r="E2264" s="375" t="s">
        <v>22070</v>
      </c>
    </row>
    <row r="2265" spans="1:5" ht="25.5" customHeight="1">
      <c r="A2265" s="371">
        <v>946</v>
      </c>
      <c r="B2265" s="372" t="s">
        <v>36960</v>
      </c>
      <c r="C2265" s="373" t="s">
        <v>21532</v>
      </c>
      <c r="D2265" s="374">
        <v>88.9</v>
      </c>
      <c r="E2265" s="375" t="s">
        <v>22070</v>
      </c>
    </row>
    <row r="2266" spans="1:5" ht="15" customHeight="1">
      <c r="A2266" s="371">
        <v>944</v>
      </c>
      <c r="B2266" s="372" t="s">
        <v>36961</v>
      </c>
      <c r="C2266" s="373" t="s">
        <v>21532</v>
      </c>
      <c r="D2266" s="374">
        <v>168.19</v>
      </c>
    </row>
    <row r="2267" spans="1:5" ht="25.5" customHeight="1">
      <c r="A2267" s="371">
        <v>2769</v>
      </c>
      <c r="B2267" s="372" t="s">
        <v>36962</v>
      </c>
      <c r="C2267" s="373" t="s">
        <v>21532</v>
      </c>
      <c r="D2267" s="374">
        <v>43.18</v>
      </c>
      <c r="E2267" s="375" t="s">
        <v>22070</v>
      </c>
    </row>
    <row r="2268" spans="1:5" ht="25.5" customHeight="1">
      <c r="A2268" s="371">
        <v>13330</v>
      </c>
      <c r="B2268" s="372" t="s">
        <v>36963</v>
      </c>
      <c r="C2268" s="373" t="s">
        <v>21532</v>
      </c>
      <c r="D2268" s="374">
        <v>94.89</v>
      </c>
    </row>
    <row r="2269" spans="1:5" ht="25.5" customHeight="1">
      <c r="A2269" s="371">
        <v>6837</v>
      </c>
      <c r="B2269" s="372" t="s">
        <v>36964</v>
      </c>
      <c r="C2269" s="373" t="s">
        <v>21532</v>
      </c>
      <c r="D2269" s="374">
        <v>142.97</v>
      </c>
    </row>
    <row r="2270" spans="1:5" ht="15" customHeight="1">
      <c r="A2270" s="371">
        <v>3527</v>
      </c>
      <c r="B2270" s="372" t="s">
        <v>36965</v>
      </c>
      <c r="C2270" s="373" t="s">
        <v>21532</v>
      </c>
      <c r="D2270" s="374">
        <v>383.7</v>
      </c>
      <c r="E2270" s="375" t="s">
        <v>22070</v>
      </c>
    </row>
    <row r="2271" spans="1:5" ht="15" customHeight="1">
      <c r="A2271" s="371">
        <v>4763</v>
      </c>
      <c r="B2271" s="372" t="s">
        <v>36966</v>
      </c>
      <c r="C2271" s="373" t="s">
        <v>21532</v>
      </c>
      <c r="D2271" s="374">
        <v>31.5</v>
      </c>
    </row>
    <row r="2272" spans="1:5" ht="15" customHeight="1">
      <c r="A2272" s="371">
        <v>953</v>
      </c>
      <c r="B2272" s="372" t="s">
        <v>36967</v>
      </c>
      <c r="C2272" s="373" t="s">
        <v>21532</v>
      </c>
      <c r="D2272" s="374">
        <v>34.99</v>
      </c>
      <c r="E2272" s="375" t="s">
        <v>22070</v>
      </c>
    </row>
    <row r="2273" spans="1:5" ht="15" customHeight="1">
      <c r="A2273" s="371">
        <v>2958</v>
      </c>
      <c r="B2273" s="372" t="s">
        <v>36968</v>
      </c>
      <c r="C2273" s="373" t="s">
        <v>21532</v>
      </c>
      <c r="D2273" s="374">
        <v>52.48</v>
      </c>
    </row>
    <row r="2274" spans="1:5" ht="15" customHeight="1">
      <c r="A2274" s="371">
        <v>945</v>
      </c>
      <c r="B2274" s="372" t="s">
        <v>36969</v>
      </c>
      <c r="C2274" s="373" t="s">
        <v>21532</v>
      </c>
      <c r="D2274" s="374">
        <v>126.68</v>
      </c>
      <c r="E2274" s="375" t="s">
        <v>22070</v>
      </c>
    </row>
    <row r="2275" spans="1:5" ht="17.100000000000001" customHeight="1">
      <c r="A2275" s="371">
        <v>2770</v>
      </c>
      <c r="B2275" s="372" t="s">
        <v>36970</v>
      </c>
      <c r="C2275" s="373" t="s">
        <v>21532</v>
      </c>
      <c r="D2275" s="374">
        <v>45.23</v>
      </c>
      <c r="E2275" s="375" t="s">
        <v>22070</v>
      </c>
    </row>
    <row r="2276" spans="1:5" ht="17.100000000000001" customHeight="1">
      <c r="A2276" s="371">
        <v>11766</v>
      </c>
      <c r="C2276" s="373" t="s">
        <v>21532</v>
      </c>
      <c r="D2276" s="374">
        <v>128</v>
      </c>
      <c r="E2276" s="375" t="s">
        <v>22070</v>
      </c>
    </row>
    <row r="2277" spans="1:5" ht="17.100000000000001" customHeight="1">
      <c r="B2277" s="372" t="s">
        <v>36971</v>
      </c>
      <c r="E2277" s="375" t="s">
        <v>22070</v>
      </c>
    </row>
    <row r="2278" spans="1:5" ht="17.100000000000001" customHeight="1">
      <c r="A2278" s="371">
        <v>11767</v>
      </c>
      <c r="B2278" s="372" t="s">
        <v>36972</v>
      </c>
      <c r="C2278" s="373" t="s">
        <v>21532</v>
      </c>
      <c r="D2278" s="374">
        <v>99.63</v>
      </c>
    </row>
    <row r="2279" spans="1:5" ht="17.100000000000001" customHeight="1">
      <c r="A2279" s="371">
        <v>13567</v>
      </c>
      <c r="B2279" s="372" t="s">
        <v>23503</v>
      </c>
      <c r="C2279" s="373" t="s">
        <v>21532</v>
      </c>
      <c r="D2279" s="374">
        <v>69.900000000000006</v>
      </c>
    </row>
    <row r="2280" spans="1:5" ht="15" customHeight="1">
      <c r="A2280" s="371">
        <v>11444</v>
      </c>
      <c r="B2280" s="372" t="s">
        <v>23504</v>
      </c>
      <c r="C2280" s="373" t="s">
        <v>21532</v>
      </c>
      <c r="D2280" s="374">
        <v>128.41</v>
      </c>
      <c r="E2280" s="375" t="s">
        <v>22070</v>
      </c>
    </row>
    <row r="2281" spans="1:5" ht="15" customHeight="1">
      <c r="A2281" s="371">
        <v>951</v>
      </c>
      <c r="B2281" s="372" t="s">
        <v>23505</v>
      </c>
      <c r="C2281" s="373" t="s">
        <v>21532</v>
      </c>
      <c r="D2281" s="374">
        <v>29.2</v>
      </c>
      <c r="E2281" s="375" t="s">
        <v>22070</v>
      </c>
    </row>
    <row r="2282" spans="1:5" ht="15" customHeight="1">
      <c r="A2282" s="371">
        <v>3528</v>
      </c>
      <c r="B2282" s="372" t="s">
        <v>23506</v>
      </c>
      <c r="C2282" s="373" t="s">
        <v>21532</v>
      </c>
      <c r="D2282" s="374">
        <v>161.79</v>
      </c>
      <c r="E2282" s="375" t="s">
        <v>22070</v>
      </c>
    </row>
    <row r="2283" spans="1:5" ht="15" customHeight="1">
      <c r="A2283" s="371">
        <v>8843</v>
      </c>
      <c r="B2283" s="372" t="s">
        <v>23507</v>
      </c>
      <c r="C2283" s="373" t="s">
        <v>21532</v>
      </c>
      <c r="D2283" s="374">
        <v>52.14</v>
      </c>
    </row>
    <row r="2284" spans="1:5" ht="17.100000000000001" customHeight="1">
      <c r="A2284" s="371">
        <v>10077</v>
      </c>
      <c r="B2284" s="372" t="s">
        <v>36973</v>
      </c>
      <c r="C2284" s="373" t="s">
        <v>21532</v>
      </c>
      <c r="D2284" s="374">
        <v>146.12</v>
      </c>
      <c r="E2284" s="375" t="s">
        <v>22070</v>
      </c>
    </row>
    <row r="2285" spans="1:5" ht="15" customHeight="1">
      <c r="A2285" s="371">
        <v>10421</v>
      </c>
      <c r="B2285" s="372" t="s">
        <v>36974</v>
      </c>
      <c r="C2285" s="373" t="s">
        <v>21532</v>
      </c>
      <c r="D2285" s="374">
        <v>159.31</v>
      </c>
      <c r="E2285" s="375" t="s">
        <v>22070</v>
      </c>
    </row>
    <row r="2286" spans="1:5" ht="15" customHeight="1">
      <c r="A2286" s="371">
        <v>10422</v>
      </c>
      <c r="B2286" s="372" t="s">
        <v>36975</v>
      </c>
      <c r="C2286" s="373" t="s">
        <v>21532</v>
      </c>
      <c r="D2286" s="374">
        <v>94</v>
      </c>
    </row>
    <row r="2287" spans="1:5" ht="17.100000000000001" customHeight="1">
      <c r="A2287" s="371">
        <v>13419</v>
      </c>
      <c r="B2287" s="372" t="s">
        <v>36976</v>
      </c>
      <c r="C2287" s="373" t="s">
        <v>21532</v>
      </c>
      <c r="D2287" s="374">
        <v>169.9</v>
      </c>
    </row>
    <row r="2288" spans="1:5" ht="15" customHeight="1">
      <c r="A2288" s="371">
        <v>10423</v>
      </c>
      <c r="B2288" s="372" t="s">
        <v>36977</v>
      </c>
      <c r="C2288" s="373" t="s">
        <v>21532</v>
      </c>
      <c r="D2288" s="374">
        <v>106.59</v>
      </c>
    </row>
    <row r="2289" spans="1:5" ht="15" customHeight="1">
      <c r="A2289" s="371">
        <v>9242</v>
      </c>
      <c r="B2289" s="372" t="s">
        <v>23508</v>
      </c>
      <c r="C2289" s="373" t="s">
        <v>21532</v>
      </c>
      <c r="D2289" s="374">
        <v>103.49</v>
      </c>
      <c r="E2289" s="375" t="s">
        <v>22070</v>
      </c>
    </row>
    <row r="2290" spans="1:5" ht="17.100000000000001" customHeight="1">
      <c r="A2290" s="371">
        <v>12500</v>
      </c>
      <c r="B2290" s="372" t="s">
        <v>23509</v>
      </c>
      <c r="C2290" s="373" t="s">
        <v>21532</v>
      </c>
      <c r="D2290" s="374">
        <v>11.45</v>
      </c>
      <c r="E2290" s="375" t="s">
        <v>22070</v>
      </c>
    </row>
    <row r="2291" spans="1:5" ht="15" customHeight="1">
      <c r="A2291" s="371">
        <v>9246</v>
      </c>
      <c r="B2291" s="372" t="s">
        <v>23510</v>
      </c>
      <c r="C2291" s="373" t="s">
        <v>21532</v>
      </c>
      <c r="D2291" s="374">
        <v>19.53</v>
      </c>
      <c r="E2291" s="375" t="s">
        <v>22070</v>
      </c>
    </row>
    <row r="2292" spans="1:5" ht="15" customHeight="1">
      <c r="A2292" s="371">
        <v>12505</v>
      </c>
      <c r="B2292" s="372" t="s">
        <v>23511</v>
      </c>
      <c r="C2292" s="373" t="s">
        <v>21532</v>
      </c>
      <c r="D2292" s="374">
        <v>15.71</v>
      </c>
      <c r="E2292" s="375" t="s">
        <v>22070</v>
      </c>
    </row>
    <row r="2293" spans="1:5" ht="15" customHeight="1">
      <c r="A2293" s="371">
        <v>10418</v>
      </c>
      <c r="B2293" s="372" t="s">
        <v>36978</v>
      </c>
      <c r="C2293" s="373" t="s">
        <v>21532</v>
      </c>
      <c r="D2293" s="374">
        <v>46.38</v>
      </c>
    </row>
    <row r="2294" spans="1:5" ht="15" customHeight="1">
      <c r="A2294" s="371">
        <v>12499</v>
      </c>
      <c r="B2294" s="372" t="s">
        <v>23512</v>
      </c>
      <c r="C2294" s="373" t="s">
        <v>21532</v>
      </c>
      <c r="D2294" s="374">
        <v>1.74</v>
      </c>
      <c r="E2294" s="375" t="s">
        <v>22070</v>
      </c>
    </row>
    <row r="2295" spans="1:5" ht="15" customHeight="1">
      <c r="A2295" s="371">
        <v>12487</v>
      </c>
      <c r="B2295" s="372" t="s">
        <v>23513</v>
      </c>
      <c r="C2295" s="373" t="s">
        <v>21532</v>
      </c>
      <c r="D2295" s="374">
        <v>25.33</v>
      </c>
      <c r="E2295" s="375" t="s">
        <v>22070</v>
      </c>
    </row>
    <row r="2296" spans="1:5" ht="15" customHeight="1">
      <c r="A2296" s="371">
        <v>12504</v>
      </c>
      <c r="B2296" s="372" t="s">
        <v>36979</v>
      </c>
      <c r="C2296" s="373" t="s">
        <v>21532</v>
      </c>
      <c r="D2296" s="374">
        <v>57.21</v>
      </c>
      <c r="E2296" s="375" t="s">
        <v>22070</v>
      </c>
    </row>
    <row r="2297" spans="1:5" ht="17.100000000000001" customHeight="1">
      <c r="A2297" s="371">
        <v>9804</v>
      </c>
      <c r="B2297" s="372" t="s">
        <v>23514</v>
      </c>
      <c r="C2297" s="373" t="s">
        <v>21532</v>
      </c>
      <c r="D2297" s="374">
        <v>51.96</v>
      </c>
      <c r="E2297" s="375" t="s">
        <v>22070</v>
      </c>
    </row>
    <row r="2298" spans="1:5" ht="15" customHeight="1">
      <c r="A2298" s="371">
        <v>4504</v>
      </c>
      <c r="B2298" s="372" t="s">
        <v>23515</v>
      </c>
      <c r="C2298" s="373" t="s">
        <v>21532</v>
      </c>
      <c r="D2298" s="374">
        <v>2.63</v>
      </c>
    </row>
    <row r="2299" spans="1:5" ht="15" customHeight="1">
      <c r="A2299" s="371">
        <v>956</v>
      </c>
      <c r="B2299" s="372" t="s">
        <v>36980</v>
      </c>
      <c r="C2299" s="373" t="s">
        <v>21532</v>
      </c>
      <c r="D2299" s="374">
        <v>3</v>
      </c>
      <c r="E2299" s="375" t="s">
        <v>22070</v>
      </c>
    </row>
    <row r="2300" spans="1:5" ht="15" customHeight="1">
      <c r="A2300" s="371">
        <v>982</v>
      </c>
      <c r="B2300" s="372" t="s">
        <v>23516</v>
      </c>
      <c r="C2300" s="373" t="s">
        <v>21637</v>
      </c>
      <c r="D2300" s="374">
        <v>12.66</v>
      </c>
    </row>
    <row r="2301" spans="1:5" ht="15" customHeight="1">
      <c r="A2301" s="371">
        <v>3582</v>
      </c>
      <c r="B2301" s="372" t="s">
        <v>23517</v>
      </c>
      <c r="C2301" s="373" t="s">
        <v>21539</v>
      </c>
      <c r="D2301" s="374">
        <v>78.5</v>
      </c>
      <c r="E2301" s="375" t="s">
        <v>22070</v>
      </c>
    </row>
    <row r="2302" spans="1:5" ht="15" customHeight="1">
      <c r="A2302" s="371">
        <v>668</v>
      </c>
      <c r="B2302" s="372" t="s">
        <v>23518</v>
      </c>
      <c r="C2302" s="373" t="s">
        <v>21637</v>
      </c>
      <c r="D2302" s="374">
        <v>79.89</v>
      </c>
    </row>
    <row r="2303" spans="1:5" ht="15" customHeight="1">
      <c r="A2303" s="371">
        <v>669</v>
      </c>
      <c r="B2303" s="372" t="s">
        <v>23519</v>
      </c>
      <c r="C2303" s="373" t="s">
        <v>21637</v>
      </c>
      <c r="D2303" s="374">
        <v>47.89</v>
      </c>
    </row>
    <row r="2304" spans="1:5" ht="15" customHeight="1">
      <c r="A2304" s="371">
        <v>3584</v>
      </c>
      <c r="B2304" s="372" t="s">
        <v>23520</v>
      </c>
      <c r="C2304" s="373" t="s">
        <v>21539</v>
      </c>
      <c r="D2304" s="374">
        <v>21.3</v>
      </c>
      <c r="E2304" s="375" t="s">
        <v>22070</v>
      </c>
    </row>
    <row r="2305" spans="1:5" ht="15" customHeight="1">
      <c r="A2305" s="371">
        <v>983</v>
      </c>
      <c r="B2305" s="372" t="s">
        <v>23521</v>
      </c>
      <c r="C2305" s="373" t="s">
        <v>21532</v>
      </c>
      <c r="D2305" s="374">
        <v>2.93</v>
      </c>
    </row>
    <row r="2306" spans="1:5" ht="15" customHeight="1">
      <c r="A2306" s="371">
        <v>984</v>
      </c>
      <c r="B2306" s="372" t="s">
        <v>36981</v>
      </c>
      <c r="C2306" s="373" t="s">
        <v>21532</v>
      </c>
      <c r="D2306" s="374">
        <v>2.88</v>
      </c>
    </row>
    <row r="2307" spans="1:5" ht="15" customHeight="1">
      <c r="A2307" s="371">
        <v>10392</v>
      </c>
      <c r="B2307" s="372" t="s">
        <v>23522</v>
      </c>
      <c r="C2307" s="373" t="s">
        <v>21532</v>
      </c>
      <c r="D2307" s="374">
        <v>4.34</v>
      </c>
    </row>
    <row r="2308" spans="1:5" ht="15" customHeight="1">
      <c r="A2308" s="371">
        <v>1048</v>
      </c>
      <c r="B2308" s="372" t="s">
        <v>21704</v>
      </c>
      <c r="C2308" s="373" t="s">
        <v>21532</v>
      </c>
      <c r="D2308" s="374">
        <v>6.15</v>
      </c>
      <c r="E2308" s="375" t="s">
        <v>22070</v>
      </c>
    </row>
    <row r="2309" spans="1:5" ht="15" customHeight="1">
      <c r="A2309" s="371">
        <v>11473</v>
      </c>
      <c r="B2309" s="372" t="s">
        <v>23523</v>
      </c>
      <c r="C2309" s="373" t="s">
        <v>21532</v>
      </c>
      <c r="D2309" s="374">
        <v>5.79</v>
      </c>
      <c r="E2309" s="375" t="s">
        <v>22070</v>
      </c>
    </row>
    <row r="2310" spans="1:5" ht="15" customHeight="1">
      <c r="A2310" s="371">
        <v>4046</v>
      </c>
      <c r="B2310" s="372" t="s">
        <v>23524</v>
      </c>
      <c r="C2310" s="373" t="s">
        <v>21532</v>
      </c>
      <c r="D2310" s="374">
        <v>0.43</v>
      </c>
      <c r="E2310" s="375" t="s">
        <v>22070</v>
      </c>
    </row>
    <row r="2311" spans="1:5" ht="15" customHeight="1">
      <c r="A2311" s="371">
        <v>3670</v>
      </c>
      <c r="B2311" s="372" t="s">
        <v>23525</v>
      </c>
      <c r="C2311" s="373" t="s">
        <v>21532</v>
      </c>
      <c r="D2311" s="374">
        <v>548.16</v>
      </c>
      <c r="E2311" s="375" t="s">
        <v>22070</v>
      </c>
    </row>
    <row r="2312" spans="1:5" ht="15" customHeight="1">
      <c r="A2312" s="371">
        <v>12498</v>
      </c>
      <c r="B2312" s="372" t="s">
        <v>23526</v>
      </c>
      <c r="C2312" s="373" t="s">
        <v>21532</v>
      </c>
      <c r="D2312" s="374">
        <v>14.17</v>
      </c>
    </row>
    <row r="2313" spans="1:5" ht="15" customHeight="1">
      <c r="A2313" s="371">
        <v>1621</v>
      </c>
      <c r="B2313" s="372" t="s">
        <v>23527</v>
      </c>
      <c r="C2313" s="373" t="s">
        <v>21532</v>
      </c>
      <c r="D2313" s="374">
        <v>177.86</v>
      </c>
    </row>
    <row r="2314" spans="1:5" ht="15" customHeight="1">
      <c r="A2314" s="371">
        <v>1622</v>
      </c>
      <c r="B2314" s="372" t="s">
        <v>23528</v>
      </c>
      <c r="C2314" s="373" t="s">
        <v>21532</v>
      </c>
      <c r="D2314" s="374">
        <v>838.31</v>
      </c>
    </row>
    <row r="2315" spans="1:5" ht="15" customHeight="1">
      <c r="A2315" s="371">
        <v>7841</v>
      </c>
      <c r="B2315" s="372" t="s">
        <v>23529</v>
      </c>
      <c r="C2315" s="373" t="s">
        <v>21532</v>
      </c>
      <c r="D2315" s="374">
        <v>36.08</v>
      </c>
    </row>
    <row r="2316" spans="1:5" ht="15" customHeight="1">
      <c r="A2316" s="371">
        <v>13531</v>
      </c>
      <c r="B2316" s="372" t="s">
        <v>23530</v>
      </c>
      <c r="C2316" s="373" t="s">
        <v>21532</v>
      </c>
      <c r="D2316" s="374">
        <v>0.24</v>
      </c>
    </row>
    <row r="2317" spans="1:5" ht="15" customHeight="1">
      <c r="A2317" s="371">
        <v>1667</v>
      </c>
      <c r="B2317" s="372" t="s">
        <v>23531</v>
      </c>
      <c r="C2317" s="373" t="s">
        <v>21532</v>
      </c>
      <c r="D2317" s="374">
        <v>1.3</v>
      </c>
    </row>
    <row r="2318" spans="1:5" ht="15" customHeight="1">
      <c r="A2318" s="371">
        <v>1668</v>
      </c>
      <c r="B2318" s="372" t="s">
        <v>23532</v>
      </c>
      <c r="C2318" s="373" t="s">
        <v>21532</v>
      </c>
      <c r="D2318" s="374">
        <v>4.95</v>
      </c>
    </row>
    <row r="2319" spans="1:5" ht="15" customHeight="1">
      <c r="A2319" s="371">
        <v>9313</v>
      </c>
      <c r="B2319" s="372" t="s">
        <v>23533</v>
      </c>
      <c r="C2319" s="373" t="s">
        <v>21532</v>
      </c>
      <c r="D2319" s="374">
        <v>0.44</v>
      </c>
      <c r="E2319" s="375" t="s">
        <v>22070</v>
      </c>
    </row>
    <row r="2320" spans="1:5" ht="15" customHeight="1">
      <c r="A2320" s="371">
        <v>8838</v>
      </c>
      <c r="B2320" s="372" t="s">
        <v>23534</v>
      </c>
      <c r="C2320" s="373" t="s">
        <v>21532</v>
      </c>
      <c r="D2320" s="374">
        <v>1.76</v>
      </c>
    </row>
    <row r="2321" spans="1:5" ht="15" customHeight="1">
      <c r="A2321" s="371">
        <v>1669</v>
      </c>
      <c r="B2321" s="372" t="s">
        <v>23535</v>
      </c>
      <c r="C2321" s="373" t="s">
        <v>21532</v>
      </c>
      <c r="D2321" s="374">
        <v>2.2999999999999998</v>
      </c>
      <c r="E2321" s="375" t="s">
        <v>22070</v>
      </c>
    </row>
    <row r="2322" spans="1:5" ht="15" customHeight="1">
      <c r="A2322" s="371">
        <v>11901</v>
      </c>
      <c r="B2322" s="372" t="s">
        <v>23536</v>
      </c>
      <c r="C2322" s="373" t="s">
        <v>21532</v>
      </c>
      <c r="D2322" s="374">
        <v>0.52</v>
      </c>
      <c r="E2322" s="375" t="s">
        <v>22070</v>
      </c>
    </row>
    <row r="2323" spans="1:5" ht="15" customHeight="1">
      <c r="A2323" s="371">
        <v>10379</v>
      </c>
      <c r="B2323" s="372" t="s">
        <v>23537</v>
      </c>
      <c r="C2323" s="373" t="s">
        <v>21532</v>
      </c>
      <c r="D2323" s="374">
        <v>0.16</v>
      </c>
    </row>
    <row r="2324" spans="1:5" ht="15" customHeight="1">
      <c r="A2324" s="371">
        <v>5013</v>
      </c>
      <c r="B2324" s="372" t="s">
        <v>23538</v>
      </c>
      <c r="C2324" s="373" t="s">
        <v>21532</v>
      </c>
      <c r="D2324" s="374">
        <v>4.97</v>
      </c>
    </row>
    <row r="2325" spans="1:5" ht="15" customHeight="1">
      <c r="A2325" s="371">
        <v>1670</v>
      </c>
      <c r="B2325" s="372" t="s">
        <v>23539</v>
      </c>
      <c r="C2325" s="373" t="s">
        <v>21532</v>
      </c>
      <c r="D2325" s="374">
        <v>10.74</v>
      </c>
    </row>
    <row r="2326" spans="1:5" ht="15" customHeight="1">
      <c r="A2326" s="371">
        <v>5014</v>
      </c>
      <c r="B2326" s="372" t="s">
        <v>23540</v>
      </c>
      <c r="C2326" s="373" t="s">
        <v>21532</v>
      </c>
      <c r="D2326" s="374">
        <v>2.35</v>
      </c>
    </row>
    <row r="2327" spans="1:5" ht="15" customHeight="1">
      <c r="A2327" s="371">
        <v>9152</v>
      </c>
      <c r="B2327" s="372" t="s">
        <v>23541</v>
      </c>
      <c r="C2327" s="373" t="s">
        <v>21532</v>
      </c>
      <c r="D2327" s="374">
        <v>12.65</v>
      </c>
      <c r="E2327" s="375" t="s">
        <v>22070</v>
      </c>
    </row>
    <row r="2328" spans="1:5" ht="15" customHeight="1">
      <c r="A2328" s="371">
        <v>1671</v>
      </c>
      <c r="B2328" s="372" t="s">
        <v>23542</v>
      </c>
      <c r="C2328" s="373" t="s">
        <v>21532</v>
      </c>
      <c r="D2328" s="374">
        <v>4.05</v>
      </c>
    </row>
    <row r="2329" spans="1:5" ht="15" customHeight="1">
      <c r="A2329" s="371">
        <v>1672</v>
      </c>
      <c r="B2329" s="372" t="s">
        <v>23543</v>
      </c>
      <c r="C2329" s="373" t="s">
        <v>21532</v>
      </c>
      <c r="D2329" s="374">
        <v>12.12</v>
      </c>
      <c r="E2329" s="375" t="s">
        <v>22070</v>
      </c>
    </row>
    <row r="2330" spans="1:5" ht="15" customHeight="1">
      <c r="A2330" s="371">
        <v>1673</v>
      </c>
      <c r="B2330" s="372" t="s">
        <v>23544</v>
      </c>
      <c r="C2330" s="373" t="s">
        <v>21532</v>
      </c>
      <c r="D2330" s="374">
        <v>6.85</v>
      </c>
      <c r="E2330" s="375" t="s">
        <v>22070</v>
      </c>
    </row>
    <row r="2331" spans="1:5" ht="15" customHeight="1">
      <c r="A2331" s="371">
        <v>1674</v>
      </c>
      <c r="B2331" s="372" t="s">
        <v>23545</v>
      </c>
      <c r="C2331" s="373" t="s">
        <v>21532</v>
      </c>
      <c r="D2331" s="374">
        <v>13.95</v>
      </c>
      <c r="E2331" s="375" t="s">
        <v>22070</v>
      </c>
    </row>
    <row r="2332" spans="1:5" ht="15" customHeight="1">
      <c r="A2332" s="371">
        <v>1675</v>
      </c>
      <c r="B2332" s="372" t="s">
        <v>23546</v>
      </c>
      <c r="C2332" s="373" t="s">
        <v>21532</v>
      </c>
      <c r="D2332" s="374">
        <v>8.69</v>
      </c>
      <c r="E2332" s="375" t="s">
        <v>22070</v>
      </c>
    </row>
    <row r="2333" spans="1:5" ht="15" customHeight="1">
      <c r="A2333" s="371">
        <v>9877</v>
      </c>
      <c r="B2333" s="372" t="s">
        <v>23547</v>
      </c>
      <c r="C2333" s="373" t="s">
        <v>21532</v>
      </c>
      <c r="D2333" s="374">
        <v>0.39</v>
      </c>
      <c r="E2333" s="375" t="s">
        <v>22070</v>
      </c>
    </row>
    <row r="2334" spans="1:5" ht="15" customHeight="1">
      <c r="A2334" s="371">
        <v>11898</v>
      </c>
      <c r="B2334" s="372" t="s">
        <v>23548</v>
      </c>
      <c r="C2334" s="373" t="s">
        <v>21532</v>
      </c>
      <c r="D2334" s="374">
        <v>0.34</v>
      </c>
      <c r="E2334" s="375" t="s">
        <v>22070</v>
      </c>
    </row>
    <row r="2335" spans="1:5" ht="15" customHeight="1">
      <c r="A2335" s="371">
        <v>6905</v>
      </c>
      <c r="B2335" s="372" t="s">
        <v>23549</v>
      </c>
      <c r="C2335" s="373" t="s">
        <v>21532</v>
      </c>
      <c r="D2335" s="374">
        <v>0.52</v>
      </c>
      <c r="E2335" s="375" t="s">
        <v>22070</v>
      </c>
    </row>
    <row r="2336" spans="1:5" ht="15" customHeight="1">
      <c r="A2336" s="371">
        <v>1676</v>
      </c>
      <c r="B2336" s="372" t="s">
        <v>23550</v>
      </c>
      <c r="C2336" s="373" t="s">
        <v>21532</v>
      </c>
      <c r="D2336" s="374">
        <v>0.99</v>
      </c>
      <c r="E2336" s="375" t="s">
        <v>22070</v>
      </c>
    </row>
    <row r="2337" spans="1:5" ht="15" customHeight="1">
      <c r="A2337" s="371">
        <v>13322</v>
      </c>
      <c r="B2337" s="372" t="s">
        <v>21919</v>
      </c>
      <c r="C2337" s="373" t="s">
        <v>21532</v>
      </c>
      <c r="D2337" s="374">
        <v>0.23</v>
      </c>
      <c r="E2337" s="375" t="s">
        <v>22070</v>
      </c>
    </row>
    <row r="2338" spans="1:5" ht="15" customHeight="1">
      <c r="A2338" s="371">
        <v>1677</v>
      </c>
      <c r="B2338" s="372" t="s">
        <v>23551</v>
      </c>
      <c r="C2338" s="373" t="s">
        <v>21532</v>
      </c>
      <c r="D2338" s="374">
        <v>8.5</v>
      </c>
      <c r="E2338" s="375" t="s">
        <v>22070</v>
      </c>
    </row>
    <row r="2339" spans="1:5" ht="15" customHeight="1">
      <c r="A2339" s="371">
        <v>1678</v>
      </c>
      <c r="B2339" s="372" t="s">
        <v>23552</v>
      </c>
      <c r="C2339" s="373" t="s">
        <v>21532</v>
      </c>
      <c r="D2339" s="374">
        <v>8.5</v>
      </c>
    </row>
    <row r="2340" spans="1:5" ht="17.100000000000001" customHeight="1">
      <c r="A2340" s="371">
        <v>3172</v>
      </c>
      <c r="B2340" s="372" t="s">
        <v>23552</v>
      </c>
      <c r="C2340" s="373" t="s">
        <v>21539</v>
      </c>
      <c r="D2340" s="374">
        <v>8.5</v>
      </c>
    </row>
    <row r="2341" spans="1:5" ht="15" customHeight="1">
      <c r="A2341" s="371">
        <v>1679</v>
      </c>
      <c r="B2341" s="372" t="s">
        <v>23553</v>
      </c>
      <c r="C2341" s="373" t="s">
        <v>21532</v>
      </c>
      <c r="D2341" s="374">
        <v>13.95</v>
      </c>
    </row>
    <row r="2342" spans="1:5" ht="15" customHeight="1">
      <c r="A2342" s="371">
        <v>1680</v>
      </c>
      <c r="B2342" s="372" t="s">
        <v>23554</v>
      </c>
      <c r="C2342" s="373" t="s">
        <v>21532</v>
      </c>
      <c r="D2342" s="374">
        <v>14.85</v>
      </c>
    </row>
    <row r="2343" spans="1:5" ht="15" customHeight="1">
      <c r="A2343" s="371">
        <v>1681</v>
      </c>
      <c r="B2343" s="372" t="s">
        <v>23555</v>
      </c>
      <c r="C2343" s="373" t="s">
        <v>21532</v>
      </c>
      <c r="D2343" s="374">
        <v>10.32</v>
      </c>
    </row>
    <row r="2344" spans="1:5" ht="15" customHeight="1">
      <c r="A2344" s="371">
        <v>1682</v>
      </c>
      <c r="B2344" s="372" t="s">
        <v>23556</v>
      </c>
      <c r="C2344" s="373" t="s">
        <v>21532</v>
      </c>
      <c r="D2344" s="374">
        <v>21.3</v>
      </c>
    </row>
    <row r="2345" spans="1:5" ht="15" customHeight="1">
      <c r="A2345" s="371">
        <v>1683</v>
      </c>
      <c r="B2345" s="372" t="s">
        <v>23557</v>
      </c>
      <c r="C2345" s="373" t="s">
        <v>21532</v>
      </c>
      <c r="D2345" s="374">
        <v>23.3</v>
      </c>
    </row>
    <row r="2346" spans="1:5" ht="15" customHeight="1">
      <c r="A2346" s="371">
        <v>1684</v>
      </c>
      <c r="B2346" s="372" t="s">
        <v>23558</v>
      </c>
      <c r="C2346" s="373" t="s">
        <v>21532</v>
      </c>
      <c r="D2346" s="374">
        <v>28.5</v>
      </c>
      <c r="E2346" s="375" t="s">
        <v>22070</v>
      </c>
    </row>
    <row r="2347" spans="1:5" ht="15" customHeight="1">
      <c r="A2347" s="371">
        <v>1685</v>
      </c>
      <c r="B2347" s="372" t="s">
        <v>23559</v>
      </c>
      <c r="C2347" s="373" t="s">
        <v>21532</v>
      </c>
      <c r="D2347" s="374">
        <v>32.549999999999997</v>
      </c>
    </row>
    <row r="2348" spans="1:5" ht="15" customHeight="1">
      <c r="A2348" s="371">
        <v>1686</v>
      </c>
      <c r="B2348" s="372" t="s">
        <v>23560</v>
      </c>
      <c r="C2348" s="373" t="s">
        <v>21532</v>
      </c>
      <c r="D2348" s="374">
        <v>22.29</v>
      </c>
    </row>
    <row r="2349" spans="1:5" ht="15" customHeight="1">
      <c r="A2349" s="371">
        <v>1687</v>
      </c>
      <c r="B2349" s="372" t="s">
        <v>36982</v>
      </c>
      <c r="C2349" s="373" t="s">
        <v>21532</v>
      </c>
      <c r="D2349" s="374">
        <v>0.73</v>
      </c>
      <c r="E2349" s="375" t="s">
        <v>22070</v>
      </c>
    </row>
    <row r="2350" spans="1:5" ht="15" customHeight="1">
      <c r="A2350" s="371">
        <v>7865</v>
      </c>
      <c r="B2350" s="372" t="s">
        <v>23561</v>
      </c>
      <c r="C2350" s="373" t="s">
        <v>21532</v>
      </c>
      <c r="D2350" s="374">
        <v>5.94</v>
      </c>
    </row>
    <row r="2351" spans="1:5" ht="15" customHeight="1">
      <c r="A2351" s="371">
        <v>7871</v>
      </c>
      <c r="B2351" s="372" t="s">
        <v>23562</v>
      </c>
      <c r="C2351" s="373" t="s">
        <v>21637</v>
      </c>
      <c r="D2351" s="374">
        <v>6.73</v>
      </c>
    </row>
    <row r="2352" spans="1:5" ht="15" customHeight="1">
      <c r="A2352" s="371">
        <v>10259</v>
      </c>
      <c r="B2352" s="372" t="s">
        <v>23563</v>
      </c>
      <c r="C2352" s="373" t="s">
        <v>21532</v>
      </c>
      <c r="D2352" s="374">
        <v>0.15</v>
      </c>
      <c r="E2352" s="375" t="s">
        <v>22070</v>
      </c>
    </row>
    <row r="2353" spans="1:5" ht="15" customHeight="1">
      <c r="A2353" s="371">
        <v>7659</v>
      </c>
      <c r="B2353" s="372" t="s">
        <v>23564</v>
      </c>
      <c r="C2353" s="373" t="s">
        <v>21532</v>
      </c>
      <c r="D2353" s="374">
        <v>0.52</v>
      </c>
    </row>
    <row r="2354" spans="1:5" ht="15" customHeight="1">
      <c r="A2354" s="371">
        <v>12530</v>
      </c>
      <c r="B2354" s="372" t="s">
        <v>23565</v>
      </c>
      <c r="C2354" s="373" t="s">
        <v>21539</v>
      </c>
      <c r="D2354" s="374">
        <v>2.04</v>
      </c>
      <c r="E2354" s="375" t="s">
        <v>22070</v>
      </c>
    </row>
    <row r="2355" spans="1:5" ht="15" customHeight="1">
      <c r="A2355" s="371">
        <v>6904</v>
      </c>
      <c r="B2355" s="372" t="s">
        <v>23566</v>
      </c>
      <c r="C2355" s="373" t="s">
        <v>21539</v>
      </c>
      <c r="D2355" s="374">
        <v>1.06</v>
      </c>
    </row>
    <row r="2356" spans="1:5" ht="15" customHeight="1">
      <c r="A2356" s="371">
        <v>9171</v>
      </c>
      <c r="B2356" s="372" t="s">
        <v>23567</v>
      </c>
      <c r="C2356" s="373" t="s">
        <v>21637</v>
      </c>
      <c r="D2356" s="374">
        <v>4.62</v>
      </c>
    </row>
    <row r="2357" spans="1:5" ht="15" customHeight="1">
      <c r="A2357" s="371">
        <v>4786</v>
      </c>
      <c r="B2357" s="372" t="s">
        <v>23568</v>
      </c>
      <c r="C2357" s="373" t="s">
        <v>21637</v>
      </c>
      <c r="D2357" s="374">
        <v>10.3</v>
      </c>
      <c r="E2357" s="375" t="s">
        <v>22070</v>
      </c>
    </row>
    <row r="2358" spans="1:5" ht="15" customHeight="1">
      <c r="A2358" s="371">
        <v>1688</v>
      </c>
      <c r="B2358" s="372" t="s">
        <v>23569</v>
      </c>
      <c r="C2358" s="373" t="s">
        <v>21532</v>
      </c>
      <c r="D2358" s="374">
        <v>0.81</v>
      </c>
      <c r="E2358" s="375" t="s">
        <v>22070</v>
      </c>
    </row>
    <row r="2359" spans="1:5" ht="15" customHeight="1">
      <c r="A2359" s="371">
        <v>7884</v>
      </c>
      <c r="B2359" s="372" t="s">
        <v>23570</v>
      </c>
      <c r="C2359" s="373" t="s">
        <v>21532</v>
      </c>
      <c r="D2359" s="374">
        <v>1.68</v>
      </c>
    </row>
    <row r="2360" spans="1:5" ht="15" customHeight="1">
      <c r="A2360" s="371">
        <v>4683</v>
      </c>
      <c r="B2360" s="372" t="s">
        <v>23571</v>
      </c>
      <c r="C2360" s="373" t="s">
        <v>21532</v>
      </c>
      <c r="D2360" s="374">
        <v>0.72</v>
      </c>
    </row>
    <row r="2361" spans="1:5" ht="15" customHeight="1">
      <c r="A2361" s="371">
        <v>1689</v>
      </c>
      <c r="B2361" s="372" t="s">
        <v>23572</v>
      </c>
      <c r="C2361" s="373" t="s">
        <v>21637</v>
      </c>
      <c r="D2361" s="374">
        <v>0.96</v>
      </c>
    </row>
    <row r="2362" spans="1:5" ht="15" customHeight="1">
      <c r="A2362" s="371">
        <v>1690</v>
      </c>
      <c r="B2362" s="372" t="s">
        <v>23573</v>
      </c>
      <c r="C2362" s="373" t="s">
        <v>21532</v>
      </c>
      <c r="D2362" s="374">
        <v>4.1399999999999997</v>
      </c>
      <c r="E2362" s="375" t="s">
        <v>22070</v>
      </c>
    </row>
    <row r="2363" spans="1:5" ht="15" customHeight="1">
      <c r="A2363" s="371">
        <v>6903</v>
      </c>
      <c r="B2363" s="372" t="s">
        <v>23574</v>
      </c>
      <c r="C2363" s="373" t="s">
        <v>21532</v>
      </c>
      <c r="D2363" s="374">
        <v>0.45</v>
      </c>
      <c r="E2363" s="375" t="s">
        <v>22070</v>
      </c>
    </row>
    <row r="2364" spans="1:5" ht="15" customHeight="1">
      <c r="A2364" s="371">
        <v>12355</v>
      </c>
      <c r="B2364" s="372" t="s">
        <v>23575</v>
      </c>
      <c r="C2364" s="373" t="s">
        <v>21532</v>
      </c>
      <c r="D2364" s="374">
        <v>0.88</v>
      </c>
      <c r="E2364" s="375" t="s">
        <v>22070</v>
      </c>
    </row>
    <row r="2365" spans="1:5" ht="15" customHeight="1">
      <c r="A2365" s="371">
        <v>9708</v>
      </c>
      <c r="B2365" s="372" t="s">
        <v>23576</v>
      </c>
      <c r="C2365" s="373" t="s">
        <v>21532</v>
      </c>
      <c r="D2365" s="374">
        <v>0.44</v>
      </c>
      <c r="E2365" s="375" t="s">
        <v>22070</v>
      </c>
    </row>
    <row r="2366" spans="1:5" ht="15" customHeight="1">
      <c r="A2366" s="371">
        <v>3455</v>
      </c>
      <c r="B2366" s="372" t="s">
        <v>23577</v>
      </c>
      <c r="C2366" s="373" t="s">
        <v>21532</v>
      </c>
      <c r="D2366" s="374">
        <v>10.32</v>
      </c>
      <c r="E2366" s="375" t="s">
        <v>22070</v>
      </c>
    </row>
    <row r="2367" spans="1:5" ht="15" customHeight="1">
      <c r="A2367" s="371">
        <v>3456</v>
      </c>
      <c r="B2367" s="372" t="s">
        <v>23578</v>
      </c>
      <c r="C2367" s="373" t="s">
        <v>21532</v>
      </c>
      <c r="D2367" s="374">
        <v>12.05</v>
      </c>
      <c r="E2367" s="375" t="s">
        <v>22070</v>
      </c>
    </row>
    <row r="2368" spans="1:5" ht="15" customHeight="1">
      <c r="A2368" s="371">
        <v>3457</v>
      </c>
      <c r="B2368" s="372" t="s">
        <v>23579</v>
      </c>
      <c r="C2368" s="373" t="s">
        <v>21532</v>
      </c>
      <c r="D2368" s="374">
        <v>23.24</v>
      </c>
      <c r="E2368" s="375" t="s">
        <v>22070</v>
      </c>
    </row>
    <row r="2369" spans="1:5" ht="15" customHeight="1">
      <c r="A2369" s="371">
        <v>1691</v>
      </c>
      <c r="B2369" s="372" t="s">
        <v>23580</v>
      </c>
      <c r="C2369" s="373" t="s">
        <v>21532</v>
      </c>
      <c r="D2369" s="374">
        <v>0.73</v>
      </c>
      <c r="E2369" s="375" t="s">
        <v>22070</v>
      </c>
    </row>
    <row r="2370" spans="1:5" ht="15" customHeight="1">
      <c r="A2370" s="371">
        <v>7844</v>
      </c>
      <c r="B2370" s="372" t="s">
        <v>23581</v>
      </c>
      <c r="C2370" s="373" t="s">
        <v>21532</v>
      </c>
      <c r="D2370" s="374">
        <v>25.55</v>
      </c>
      <c r="E2370" s="375" t="s">
        <v>22070</v>
      </c>
    </row>
    <row r="2371" spans="1:5" ht="15" customHeight="1">
      <c r="A2371" s="371">
        <v>1666</v>
      </c>
      <c r="B2371" s="372" t="s">
        <v>23582</v>
      </c>
      <c r="C2371" s="373" t="s">
        <v>21637</v>
      </c>
      <c r="D2371" s="374">
        <v>1.76</v>
      </c>
    </row>
    <row r="2372" spans="1:5" ht="15" customHeight="1">
      <c r="A2372" s="371">
        <v>1692</v>
      </c>
      <c r="B2372" s="372" t="s">
        <v>23583</v>
      </c>
      <c r="C2372" s="373" t="s">
        <v>21532</v>
      </c>
      <c r="D2372" s="374">
        <v>18.149999999999999</v>
      </c>
    </row>
    <row r="2373" spans="1:5" ht="15" customHeight="1">
      <c r="A2373" s="371">
        <v>1693</v>
      </c>
      <c r="B2373" s="372" t="s">
        <v>23584</v>
      </c>
      <c r="C2373" s="373" t="s">
        <v>21532</v>
      </c>
      <c r="D2373" s="374">
        <v>20.55</v>
      </c>
      <c r="E2373" s="375" t="s">
        <v>22070</v>
      </c>
    </row>
    <row r="2374" spans="1:5" ht="15" customHeight="1">
      <c r="A2374" s="371">
        <v>1694</v>
      </c>
      <c r="B2374" s="372" t="s">
        <v>23585</v>
      </c>
      <c r="C2374" s="373" t="s">
        <v>21532</v>
      </c>
      <c r="D2374" s="374">
        <v>12.11</v>
      </c>
    </row>
    <row r="2375" spans="1:5" ht="15" customHeight="1">
      <c r="A2375" s="371">
        <v>1695</v>
      </c>
      <c r="B2375" s="372" t="s">
        <v>23586</v>
      </c>
      <c r="C2375" s="373" t="s">
        <v>21532</v>
      </c>
      <c r="D2375" s="374">
        <v>25.2</v>
      </c>
    </row>
    <row r="2376" spans="1:5" ht="15" customHeight="1">
      <c r="A2376" s="371">
        <v>1696</v>
      </c>
      <c r="B2376" s="372" t="s">
        <v>23587</v>
      </c>
      <c r="C2376" s="373" t="s">
        <v>21532</v>
      </c>
      <c r="D2376" s="374">
        <v>16.010000000000002</v>
      </c>
    </row>
    <row r="2377" spans="1:5" ht="17.100000000000001" customHeight="1">
      <c r="A2377" s="371">
        <v>1697</v>
      </c>
      <c r="B2377" s="372" t="s">
        <v>23588</v>
      </c>
      <c r="C2377" s="373" t="s">
        <v>21532</v>
      </c>
      <c r="D2377" s="374">
        <v>18.16</v>
      </c>
    </row>
    <row r="2378" spans="1:5" ht="15" customHeight="1">
      <c r="A2378" s="371">
        <v>1698</v>
      </c>
      <c r="B2378" s="372" t="s">
        <v>23589</v>
      </c>
      <c r="C2378" s="373" t="s">
        <v>21532</v>
      </c>
      <c r="D2378" s="374">
        <v>26.5</v>
      </c>
      <c r="E2378" s="375" t="s">
        <v>22070</v>
      </c>
    </row>
    <row r="2379" spans="1:5" ht="15" customHeight="1">
      <c r="A2379" s="371">
        <v>1699</v>
      </c>
      <c r="B2379" s="372" t="s">
        <v>23590</v>
      </c>
      <c r="C2379" s="373" t="s">
        <v>21532</v>
      </c>
      <c r="D2379" s="374">
        <v>26.5</v>
      </c>
    </row>
    <row r="2380" spans="1:5" ht="15" customHeight="1">
      <c r="A2380" s="371">
        <v>1700</v>
      </c>
      <c r="B2380" s="372" t="s">
        <v>23591</v>
      </c>
      <c r="C2380" s="373" t="s">
        <v>21532</v>
      </c>
      <c r="D2380" s="374">
        <v>45.24</v>
      </c>
    </row>
    <row r="2381" spans="1:5" ht="15" customHeight="1">
      <c r="A2381" s="371">
        <v>4632</v>
      </c>
      <c r="B2381" s="372" t="s">
        <v>23592</v>
      </c>
      <c r="C2381" s="373" t="s">
        <v>21532</v>
      </c>
      <c r="D2381" s="374">
        <v>24.54</v>
      </c>
    </row>
    <row r="2382" spans="1:5" ht="15" customHeight="1">
      <c r="A2382" s="371">
        <v>4631</v>
      </c>
      <c r="B2382" s="372" t="s">
        <v>23593</v>
      </c>
      <c r="C2382" s="373" t="s">
        <v>21532</v>
      </c>
      <c r="D2382" s="374">
        <v>12.11</v>
      </c>
    </row>
    <row r="2383" spans="1:5" ht="15" customHeight="1">
      <c r="A2383" s="371">
        <v>9309</v>
      </c>
      <c r="B2383" s="372" t="s">
        <v>23594</v>
      </c>
      <c r="C2383" s="373" t="s">
        <v>21532</v>
      </c>
      <c r="D2383" s="374">
        <v>3.3</v>
      </c>
    </row>
    <row r="2384" spans="1:5" ht="15" customHeight="1">
      <c r="A2384" s="371">
        <v>10634</v>
      </c>
      <c r="B2384" s="372" t="s">
        <v>23595</v>
      </c>
      <c r="C2384" s="373" t="s">
        <v>21532</v>
      </c>
      <c r="D2384" s="374">
        <v>13.26</v>
      </c>
      <c r="E2384" s="375" t="s">
        <v>22070</v>
      </c>
    </row>
    <row r="2385" spans="1:5" ht="15" customHeight="1">
      <c r="A2385" s="371">
        <v>9878</v>
      </c>
      <c r="B2385" s="372" t="s">
        <v>23596</v>
      </c>
      <c r="C2385" s="373" t="s">
        <v>21532</v>
      </c>
      <c r="D2385" s="374">
        <v>0.39</v>
      </c>
      <c r="E2385" s="375" t="s">
        <v>22070</v>
      </c>
    </row>
    <row r="2386" spans="1:5" ht="15" customHeight="1">
      <c r="A2386" s="371">
        <v>9714</v>
      </c>
      <c r="B2386" s="372" t="s">
        <v>36983</v>
      </c>
      <c r="C2386" s="373" t="s">
        <v>21532</v>
      </c>
      <c r="D2386" s="374">
        <v>1.53</v>
      </c>
      <c r="E2386" s="375" t="s">
        <v>22070</v>
      </c>
    </row>
    <row r="2387" spans="1:5" ht="15" customHeight="1">
      <c r="A2387" s="371">
        <v>4423</v>
      </c>
      <c r="B2387" s="372" t="s">
        <v>23597</v>
      </c>
      <c r="C2387" s="373" t="s">
        <v>21532</v>
      </c>
      <c r="D2387" s="374">
        <v>2.06</v>
      </c>
      <c r="E2387" s="375" t="s">
        <v>22070</v>
      </c>
    </row>
    <row r="2388" spans="1:5" ht="17.100000000000001" customHeight="1">
      <c r="A2388" s="371">
        <v>13450</v>
      </c>
      <c r="B2388" s="372" t="s">
        <v>23598</v>
      </c>
      <c r="C2388" s="373" t="s">
        <v>21532</v>
      </c>
      <c r="D2388" s="374">
        <v>1.28</v>
      </c>
    </row>
    <row r="2389" spans="1:5" ht="17.100000000000001" customHeight="1">
      <c r="A2389" s="371">
        <v>4531</v>
      </c>
      <c r="B2389" s="372" t="s">
        <v>23599</v>
      </c>
      <c r="C2389" s="373" t="s">
        <v>21532</v>
      </c>
      <c r="D2389" s="374">
        <v>54.16</v>
      </c>
    </row>
    <row r="2390" spans="1:5" ht="15" customHeight="1">
      <c r="A2390" s="371">
        <v>2276</v>
      </c>
      <c r="B2390" s="372" t="s">
        <v>23600</v>
      </c>
      <c r="C2390" s="373" t="s">
        <v>21542</v>
      </c>
      <c r="D2390" s="374">
        <v>11.44</v>
      </c>
    </row>
    <row r="2391" spans="1:5" ht="15" customHeight="1">
      <c r="A2391" s="371">
        <v>2277</v>
      </c>
      <c r="B2391" s="372" t="s">
        <v>23601</v>
      </c>
      <c r="C2391" s="373" t="s">
        <v>21542</v>
      </c>
      <c r="D2391" s="374">
        <v>36.68</v>
      </c>
    </row>
    <row r="2392" spans="1:5" ht="15" customHeight="1">
      <c r="A2392" s="371">
        <v>7845</v>
      </c>
      <c r="B2392" s="372" t="s">
        <v>23602</v>
      </c>
      <c r="C2392" s="373" t="s">
        <v>21532</v>
      </c>
      <c r="D2392" s="374">
        <v>1.41</v>
      </c>
    </row>
    <row r="2393" spans="1:5" ht="15" customHeight="1">
      <c r="A2393" s="371">
        <v>4684</v>
      </c>
      <c r="B2393" s="372" t="s">
        <v>23603</v>
      </c>
      <c r="C2393" s="373" t="s">
        <v>21532</v>
      </c>
      <c r="D2393" s="374">
        <v>0.21</v>
      </c>
    </row>
    <row r="2394" spans="1:5" ht="15" customHeight="1">
      <c r="A2394" s="371">
        <v>7846</v>
      </c>
      <c r="B2394" s="372" t="s">
        <v>23604</v>
      </c>
      <c r="C2394" s="373" t="s">
        <v>21532</v>
      </c>
      <c r="D2394" s="374">
        <v>1.1200000000000001</v>
      </c>
    </row>
    <row r="2395" spans="1:5" ht="15" customHeight="1">
      <c r="A2395" s="371">
        <v>8451</v>
      </c>
      <c r="B2395" s="372" t="s">
        <v>23605</v>
      </c>
      <c r="C2395" s="373" t="s">
        <v>21532</v>
      </c>
      <c r="D2395" s="374">
        <v>4.01</v>
      </c>
    </row>
    <row r="2396" spans="1:5" ht="15" customHeight="1">
      <c r="A2396" s="371">
        <v>1803</v>
      </c>
      <c r="B2396" s="372" t="s">
        <v>23606</v>
      </c>
      <c r="C2396" s="373" t="s">
        <v>21532</v>
      </c>
      <c r="D2396" s="374">
        <v>16.489999999999998</v>
      </c>
    </row>
    <row r="2397" spans="1:5" ht="15" customHeight="1">
      <c r="A2397" s="371">
        <v>10110</v>
      </c>
      <c r="B2397" s="372" t="s">
        <v>36984</v>
      </c>
      <c r="C2397" s="373" t="s">
        <v>21532</v>
      </c>
      <c r="D2397" s="374">
        <v>200.94</v>
      </c>
    </row>
    <row r="2398" spans="1:5" ht="15" customHeight="1">
      <c r="A2398" s="371">
        <v>7077</v>
      </c>
      <c r="B2398" s="372" t="s">
        <v>36985</v>
      </c>
      <c r="C2398" s="373" t="s">
        <v>21532</v>
      </c>
      <c r="D2398" s="374">
        <v>790.66</v>
      </c>
    </row>
    <row r="2399" spans="1:5" ht="15" customHeight="1">
      <c r="A2399" s="371">
        <v>8214</v>
      </c>
      <c r="B2399" s="372" t="s">
        <v>23607</v>
      </c>
      <c r="C2399" s="373" t="s">
        <v>21532</v>
      </c>
      <c r="D2399" s="374">
        <v>0.1</v>
      </c>
    </row>
    <row r="2400" spans="1:5" ht="15" customHeight="1">
      <c r="A2400" s="371">
        <v>13807</v>
      </c>
      <c r="B2400" s="372" t="s">
        <v>30453</v>
      </c>
      <c r="C2400" s="373" t="s">
        <v>21532</v>
      </c>
      <c r="D2400" s="374">
        <v>218.44</v>
      </c>
    </row>
    <row r="2401" spans="1:5" ht="15" customHeight="1">
      <c r="A2401" s="371">
        <v>12511</v>
      </c>
      <c r="B2401" s="372" t="s">
        <v>23608</v>
      </c>
      <c r="C2401" s="373" t="s">
        <v>21532</v>
      </c>
      <c r="D2401" s="374">
        <v>22.62</v>
      </c>
    </row>
    <row r="2402" spans="1:5" ht="15" customHeight="1">
      <c r="A2402" s="371">
        <v>13424</v>
      </c>
      <c r="B2402" s="372" t="s">
        <v>23609</v>
      </c>
      <c r="C2402" s="373" t="s">
        <v>21532</v>
      </c>
      <c r="D2402" s="374">
        <v>49.16</v>
      </c>
      <c r="E2402" s="375" t="s">
        <v>22070</v>
      </c>
    </row>
    <row r="2403" spans="1:5" ht="15" customHeight="1">
      <c r="A2403" s="371">
        <v>13932</v>
      </c>
      <c r="B2403" s="372" t="s">
        <v>36986</v>
      </c>
      <c r="C2403" s="373" t="s">
        <v>21532</v>
      </c>
      <c r="D2403" s="374">
        <v>104.55</v>
      </c>
      <c r="E2403" s="375" t="s">
        <v>22070</v>
      </c>
    </row>
    <row r="2404" spans="1:5" ht="15" customHeight="1">
      <c r="A2404" s="371">
        <v>1992</v>
      </c>
      <c r="B2404" s="372" t="s">
        <v>23610</v>
      </c>
      <c r="C2404" s="373" t="s">
        <v>21532</v>
      </c>
      <c r="D2404" s="374">
        <v>5.01</v>
      </c>
    </row>
    <row r="2405" spans="1:5" ht="15" customHeight="1">
      <c r="A2405" s="371">
        <v>1993</v>
      </c>
      <c r="B2405" s="372" t="s">
        <v>23611</v>
      </c>
      <c r="C2405" s="373" t="s">
        <v>21532</v>
      </c>
      <c r="D2405" s="374">
        <v>33.72</v>
      </c>
      <c r="E2405" s="375" t="s">
        <v>22070</v>
      </c>
    </row>
    <row r="2406" spans="1:5" ht="15" customHeight="1">
      <c r="A2406" s="371">
        <v>8855</v>
      </c>
      <c r="B2406" s="372" t="s">
        <v>23612</v>
      </c>
      <c r="C2406" s="373" t="s">
        <v>21532</v>
      </c>
      <c r="D2406" s="374">
        <v>65.66</v>
      </c>
      <c r="E2406" s="375" t="s">
        <v>22070</v>
      </c>
    </row>
    <row r="2407" spans="1:5" ht="15" customHeight="1">
      <c r="A2407" s="371">
        <v>2263</v>
      </c>
      <c r="B2407" s="372" t="s">
        <v>23613</v>
      </c>
      <c r="C2407" s="373" t="s">
        <v>21532</v>
      </c>
      <c r="D2407" s="374">
        <v>1659.96</v>
      </c>
      <c r="E2407" s="375" t="s">
        <v>22070</v>
      </c>
    </row>
    <row r="2408" spans="1:5" ht="15" customHeight="1">
      <c r="A2408" s="371">
        <v>4505</v>
      </c>
      <c r="B2408" s="372" t="s">
        <v>23614</v>
      </c>
      <c r="C2408" s="373" t="s">
        <v>21532</v>
      </c>
      <c r="D2408" s="374">
        <v>252.38</v>
      </c>
      <c r="E2408" s="375" t="s">
        <v>22070</v>
      </c>
    </row>
    <row r="2409" spans="1:5" ht="15" customHeight="1">
      <c r="A2409" s="371">
        <v>12483</v>
      </c>
      <c r="B2409" s="372" t="s">
        <v>23615</v>
      </c>
      <c r="C2409" s="373" t="s">
        <v>21532</v>
      </c>
      <c r="D2409" s="374">
        <v>11.96</v>
      </c>
      <c r="E2409" s="375" t="s">
        <v>22070</v>
      </c>
    </row>
    <row r="2410" spans="1:5" ht="15" customHeight="1">
      <c r="A2410" s="371">
        <v>4302</v>
      </c>
      <c r="B2410" s="372" t="s">
        <v>23616</v>
      </c>
      <c r="C2410" s="373" t="s">
        <v>21532</v>
      </c>
      <c r="D2410" s="374">
        <v>36.729999999999997</v>
      </c>
      <c r="E2410" s="375" t="s">
        <v>22070</v>
      </c>
    </row>
    <row r="2411" spans="1:5" ht="25.5" customHeight="1">
      <c r="A2411" s="371">
        <v>2406</v>
      </c>
      <c r="B2411" s="372" t="s">
        <v>23617</v>
      </c>
      <c r="C2411" s="373" t="s">
        <v>21532</v>
      </c>
      <c r="D2411" s="374">
        <v>19.899999999999999</v>
      </c>
      <c r="E2411" s="375" t="s">
        <v>22070</v>
      </c>
    </row>
    <row r="2412" spans="1:5" ht="15" customHeight="1">
      <c r="A2412" s="371">
        <v>2407</v>
      </c>
      <c r="B2412" s="372" t="s">
        <v>23618</v>
      </c>
      <c r="C2412" s="373" t="s">
        <v>21532</v>
      </c>
      <c r="D2412" s="374">
        <v>77.72</v>
      </c>
      <c r="E2412" s="375" t="s">
        <v>22070</v>
      </c>
    </row>
    <row r="2413" spans="1:5" ht="17.100000000000001" customHeight="1">
      <c r="A2413" s="371">
        <v>12501</v>
      </c>
      <c r="B2413" s="372" t="s">
        <v>23619</v>
      </c>
      <c r="C2413" s="373" t="s">
        <v>21532</v>
      </c>
      <c r="D2413" s="374">
        <v>40.14</v>
      </c>
      <c r="E2413" s="375" t="s">
        <v>22070</v>
      </c>
    </row>
    <row r="2414" spans="1:5" ht="15" customHeight="1">
      <c r="A2414" s="371">
        <v>683</v>
      </c>
      <c r="B2414" s="372" t="s">
        <v>23620</v>
      </c>
      <c r="C2414" s="373" t="s">
        <v>21532</v>
      </c>
      <c r="D2414" s="374">
        <v>0.24</v>
      </c>
      <c r="E2414" s="375" t="s">
        <v>22070</v>
      </c>
    </row>
    <row r="2415" spans="1:5" ht="15" customHeight="1">
      <c r="A2415" s="371">
        <v>148</v>
      </c>
      <c r="B2415" s="372" t="s">
        <v>23621</v>
      </c>
      <c r="C2415" s="373" t="s">
        <v>21532</v>
      </c>
      <c r="D2415" s="374">
        <v>233</v>
      </c>
    </row>
    <row r="2416" spans="1:5" ht="15" customHeight="1">
      <c r="A2416" s="371">
        <v>11272</v>
      </c>
      <c r="B2416" s="372" t="s">
        <v>23622</v>
      </c>
      <c r="C2416" s="373" t="s">
        <v>21532</v>
      </c>
      <c r="D2416" s="374">
        <v>89.91</v>
      </c>
    </row>
    <row r="2417" spans="1:5" ht="15" customHeight="1">
      <c r="A2417" s="371">
        <v>11240</v>
      </c>
      <c r="B2417" s="372" t="s">
        <v>23623</v>
      </c>
      <c r="C2417" s="373" t="s">
        <v>21532</v>
      </c>
      <c r="D2417" s="374">
        <v>43.9</v>
      </c>
    </row>
    <row r="2418" spans="1:5" ht="15" customHeight="1">
      <c r="A2418" s="371">
        <v>11275</v>
      </c>
      <c r="B2418" s="372" t="s">
        <v>23624</v>
      </c>
      <c r="C2418" s="373" t="s">
        <v>21532</v>
      </c>
      <c r="D2418" s="374">
        <v>54.4</v>
      </c>
    </row>
    <row r="2419" spans="1:5" ht="15" customHeight="1">
      <c r="A2419" s="371">
        <v>11277</v>
      </c>
      <c r="B2419" s="372" t="s">
        <v>23625</v>
      </c>
      <c r="C2419" s="373" t="s">
        <v>21532</v>
      </c>
      <c r="D2419" s="374">
        <v>96.68</v>
      </c>
    </row>
    <row r="2420" spans="1:5" ht="15" customHeight="1">
      <c r="A2420" s="371">
        <v>11276</v>
      </c>
      <c r="B2420" s="372" t="s">
        <v>36987</v>
      </c>
      <c r="C2420" s="373" t="s">
        <v>21532</v>
      </c>
      <c r="D2420" s="374">
        <v>59.86</v>
      </c>
    </row>
    <row r="2421" spans="1:5" ht="15" customHeight="1">
      <c r="A2421" s="371">
        <v>11278</v>
      </c>
      <c r="B2421" s="372" t="s">
        <v>23626</v>
      </c>
      <c r="C2421" s="373" t="s">
        <v>21532</v>
      </c>
      <c r="D2421" s="374">
        <v>32.950000000000003</v>
      </c>
    </row>
    <row r="2422" spans="1:5" ht="15" customHeight="1">
      <c r="A2422" s="371">
        <v>11279</v>
      </c>
      <c r="B2422" s="372" t="s">
        <v>36988</v>
      </c>
      <c r="C2422" s="373" t="s">
        <v>21532</v>
      </c>
      <c r="D2422" s="374">
        <v>77.739999999999995</v>
      </c>
    </row>
    <row r="2423" spans="1:5" ht="15" customHeight="1">
      <c r="A2423" s="371">
        <v>11241</v>
      </c>
      <c r="B2423" s="372" t="s">
        <v>23627</v>
      </c>
      <c r="C2423" s="373" t="s">
        <v>21532</v>
      </c>
      <c r="D2423" s="374">
        <v>160</v>
      </c>
    </row>
    <row r="2424" spans="1:5" ht="15" customHeight="1">
      <c r="A2424" s="371">
        <v>10580</v>
      </c>
      <c r="B2424" s="372" t="s">
        <v>23628</v>
      </c>
      <c r="C2424" s="373" t="s">
        <v>21541</v>
      </c>
      <c r="D2424" s="374">
        <v>0.02</v>
      </c>
    </row>
    <row r="2425" spans="1:5" ht="15" customHeight="1">
      <c r="A2425" s="371">
        <v>10581</v>
      </c>
      <c r="B2425" s="372" t="s">
        <v>23629</v>
      </c>
      <c r="C2425" s="373" t="s">
        <v>21541</v>
      </c>
      <c r="D2425" s="374">
        <v>0.27</v>
      </c>
      <c r="E2425" s="375" t="s">
        <v>22070</v>
      </c>
    </row>
    <row r="2426" spans="1:5" ht="15" customHeight="1">
      <c r="A2426" s="371">
        <v>10582</v>
      </c>
      <c r="B2426" s="372" t="s">
        <v>23630</v>
      </c>
      <c r="C2426" s="373" t="s">
        <v>21541</v>
      </c>
      <c r="D2426" s="374">
        <v>0.03</v>
      </c>
    </row>
    <row r="2427" spans="1:5" ht="15" customHeight="1">
      <c r="A2427" s="371">
        <v>10584</v>
      </c>
      <c r="B2427" s="372" t="s">
        <v>23631</v>
      </c>
      <c r="C2427" s="373" t="s">
        <v>21541</v>
      </c>
      <c r="D2427" s="374">
        <v>0.11</v>
      </c>
    </row>
    <row r="2428" spans="1:5" ht="15" customHeight="1">
      <c r="A2428" s="371">
        <v>10778</v>
      </c>
      <c r="B2428" s="372" t="s">
        <v>23632</v>
      </c>
      <c r="C2428" s="373" t="s">
        <v>21541</v>
      </c>
      <c r="D2428" s="374">
        <v>0.03</v>
      </c>
      <c r="E2428" s="375" t="s">
        <v>22070</v>
      </c>
    </row>
    <row r="2429" spans="1:5" ht="15" customHeight="1">
      <c r="A2429" s="371">
        <v>10591</v>
      </c>
      <c r="B2429" s="372" t="s">
        <v>23633</v>
      </c>
      <c r="C2429" s="373" t="s">
        <v>21541</v>
      </c>
      <c r="D2429" s="374">
        <v>0.03</v>
      </c>
      <c r="E2429" s="375" t="s">
        <v>22070</v>
      </c>
    </row>
    <row r="2430" spans="1:5" ht="15" customHeight="1">
      <c r="A2430" s="371">
        <v>10590</v>
      </c>
      <c r="B2430" s="372" t="s">
        <v>23634</v>
      </c>
      <c r="C2430" s="373" t="s">
        <v>21541</v>
      </c>
      <c r="D2430" s="374">
        <v>0.03</v>
      </c>
      <c r="E2430" s="375" t="s">
        <v>22070</v>
      </c>
    </row>
    <row r="2431" spans="1:5" ht="15" customHeight="1">
      <c r="A2431" s="371">
        <v>10589</v>
      </c>
      <c r="B2431" s="372" t="s">
        <v>23635</v>
      </c>
      <c r="C2431" s="373" t="s">
        <v>21541</v>
      </c>
      <c r="D2431" s="374">
        <v>0.03</v>
      </c>
    </row>
    <row r="2432" spans="1:5" ht="15" customHeight="1">
      <c r="A2432" s="371">
        <v>10587</v>
      </c>
      <c r="B2432" s="372" t="s">
        <v>23636</v>
      </c>
      <c r="C2432" s="373" t="s">
        <v>21541</v>
      </c>
      <c r="D2432" s="374">
        <v>0.03</v>
      </c>
    </row>
    <row r="2433" spans="1:5" ht="15" customHeight="1">
      <c r="A2433" s="371">
        <v>10588</v>
      </c>
      <c r="B2433" s="372" t="s">
        <v>23637</v>
      </c>
      <c r="C2433" s="373" t="s">
        <v>21541</v>
      </c>
      <c r="D2433" s="374">
        <v>0.03</v>
      </c>
    </row>
    <row r="2434" spans="1:5" ht="15" customHeight="1">
      <c r="A2434" s="371">
        <v>10585</v>
      </c>
      <c r="B2434" s="372" t="s">
        <v>23638</v>
      </c>
      <c r="C2434" s="373" t="s">
        <v>21532</v>
      </c>
      <c r="D2434" s="374">
        <v>21.25</v>
      </c>
    </row>
    <row r="2435" spans="1:5" ht="15" customHeight="1">
      <c r="A2435" s="371">
        <v>11281</v>
      </c>
      <c r="B2435" s="372" t="s">
        <v>23639</v>
      </c>
      <c r="C2435" s="373" t="s">
        <v>21532</v>
      </c>
      <c r="D2435" s="374">
        <v>279.89</v>
      </c>
      <c r="E2435" s="375" t="s">
        <v>22070</v>
      </c>
    </row>
    <row r="2436" spans="1:5" ht="15" customHeight="1">
      <c r="A2436" s="371">
        <v>4180</v>
      </c>
      <c r="B2436" s="372" t="s">
        <v>23640</v>
      </c>
      <c r="C2436" s="373" t="s">
        <v>21639</v>
      </c>
      <c r="D2436" s="374">
        <v>51.89</v>
      </c>
      <c r="E2436" s="375" t="s">
        <v>22070</v>
      </c>
    </row>
    <row r="2437" spans="1:5" ht="15" customHeight="1">
      <c r="A2437" s="371">
        <v>4177</v>
      </c>
      <c r="B2437" s="372" t="s">
        <v>23641</v>
      </c>
      <c r="C2437" s="373" t="s">
        <v>21532</v>
      </c>
      <c r="D2437" s="374">
        <v>13.99</v>
      </c>
      <c r="E2437" s="375" t="s">
        <v>22070</v>
      </c>
    </row>
    <row r="2438" spans="1:5" ht="15" customHeight="1">
      <c r="A2438" s="371">
        <v>11425</v>
      </c>
      <c r="B2438" s="372" t="s">
        <v>23642</v>
      </c>
      <c r="C2438" s="373" t="s">
        <v>21532</v>
      </c>
      <c r="D2438" s="374">
        <v>19.89</v>
      </c>
      <c r="E2438" s="375" t="s">
        <v>22070</v>
      </c>
    </row>
    <row r="2439" spans="1:5" ht="15" customHeight="1">
      <c r="A2439" s="371">
        <v>10787</v>
      </c>
      <c r="B2439" s="372" t="s">
        <v>23643</v>
      </c>
      <c r="C2439" s="373" t="s">
        <v>21532</v>
      </c>
      <c r="D2439" s="374">
        <v>190.6</v>
      </c>
      <c r="E2439" s="375" t="s">
        <v>22070</v>
      </c>
    </row>
    <row r="2440" spans="1:5" ht="15" customHeight="1">
      <c r="A2440" s="371">
        <v>11284</v>
      </c>
      <c r="B2440" s="372" t="s">
        <v>23644</v>
      </c>
      <c r="C2440" s="373" t="s">
        <v>21532</v>
      </c>
      <c r="D2440" s="374">
        <v>108.91</v>
      </c>
      <c r="E2440" s="375" t="s">
        <v>22070</v>
      </c>
    </row>
    <row r="2441" spans="1:5" ht="15" customHeight="1">
      <c r="A2441" s="371">
        <v>11468</v>
      </c>
      <c r="B2441" s="372" t="s">
        <v>23645</v>
      </c>
      <c r="C2441" s="373" t="s">
        <v>21532</v>
      </c>
      <c r="D2441" s="374">
        <v>3.4</v>
      </c>
      <c r="E2441" s="375" t="s">
        <v>22070</v>
      </c>
    </row>
    <row r="2442" spans="1:5" ht="17.100000000000001" customHeight="1">
      <c r="A2442" s="371">
        <v>10579</v>
      </c>
      <c r="B2442" s="372" t="s">
        <v>23646</v>
      </c>
      <c r="C2442" s="373" t="s">
        <v>21532</v>
      </c>
      <c r="D2442" s="374">
        <v>22.89</v>
      </c>
      <c r="E2442" s="375" t="s">
        <v>22070</v>
      </c>
    </row>
    <row r="2443" spans="1:5" ht="15" customHeight="1">
      <c r="A2443" s="371">
        <v>11474</v>
      </c>
      <c r="B2443" s="372" t="s">
        <v>23647</v>
      </c>
      <c r="C2443" s="373" t="s">
        <v>21532</v>
      </c>
      <c r="D2443" s="374">
        <v>15.73</v>
      </c>
    </row>
    <row r="2444" spans="1:5" ht="15" customHeight="1">
      <c r="A2444" s="371">
        <v>11242</v>
      </c>
      <c r="B2444" s="372" t="s">
        <v>23648</v>
      </c>
      <c r="C2444" s="373" t="s">
        <v>21532</v>
      </c>
      <c r="D2444" s="374">
        <v>47</v>
      </c>
      <c r="E2444" s="375" t="s">
        <v>22070</v>
      </c>
    </row>
    <row r="2445" spans="1:5" ht="15" customHeight="1">
      <c r="A2445" s="371">
        <v>11280</v>
      </c>
      <c r="B2445" s="372" t="s">
        <v>23649</v>
      </c>
      <c r="C2445" s="373" t="s">
        <v>21532</v>
      </c>
      <c r="D2445" s="374">
        <v>60.5</v>
      </c>
      <c r="E2445" s="375" t="s">
        <v>22070</v>
      </c>
    </row>
    <row r="2446" spans="1:5" ht="17.100000000000001" customHeight="1">
      <c r="A2446" s="371">
        <v>4722</v>
      </c>
      <c r="B2446" s="372" t="s">
        <v>23650</v>
      </c>
      <c r="C2446" s="373" t="s">
        <v>21532</v>
      </c>
      <c r="D2446" s="374">
        <v>18.59</v>
      </c>
      <c r="E2446" s="375" t="s">
        <v>22070</v>
      </c>
    </row>
    <row r="2447" spans="1:5" ht="15" customHeight="1">
      <c r="A2447" s="371">
        <v>4174</v>
      </c>
      <c r="B2447" s="372" t="s">
        <v>23651</v>
      </c>
      <c r="C2447" s="373" t="s">
        <v>21532</v>
      </c>
      <c r="D2447" s="374">
        <v>10.8</v>
      </c>
      <c r="E2447" s="375" t="s">
        <v>22070</v>
      </c>
    </row>
    <row r="2448" spans="1:5" ht="17.100000000000001" customHeight="1">
      <c r="A2448" s="371">
        <v>11245</v>
      </c>
      <c r="B2448" s="372" t="s">
        <v>23652</v>
      </c>
      <c r="C2448" s="373" t="s">
        <v>21532</v>
      </c>
      <c r="D2448" s="374">
        <v>11.26</v>
      </c>
    </row>
    <row r="2449" spans="1:5" ht="15" customHeight="1">
      <c r="A2449" s="371">
        <v>3510</v>
      </c>
      <c r="B2449" s="372" t="s">
        <v>23653</v>
      </c>
      <c r="C2449" s="373" t="s">
        <v>21532</v>
      </c>
      <c r="D2449" s="374">
        <v>6.2</v>
      </c>
      <c r="E2449" s="375" t="s">
        <v>22070</v>
      </c>
    </row>
    <row r="2450" spans="1:5" ht="15" customHeight="1">
      <c r="A2450" s="371">
        <v>2718</v>
      </c>
      <c r="B2450" s="372" t="s">
        <v>23654</v>
      </c>
      <c r="C2450" s="373" t="s">
        <v>21532</v>
      </c>
      <c r="D2450" s="374">
        <v>15</v>
      </c>
      <c r="E2450" s="375" t="s">
        <v>22070</v>
      </c>
    </row>
    <row r="2451" spans="1:5" ht="15" customHeight="1">
      <c r="A2451" s="371">
        <v>12750</v>
      </c>
      <c r="B2451" s="372" t="s">
        <v>36989</v>
      </c>
      <c r="C2451" s="373" t="s">
        <v>21532</v>
      </c>
      <c r="D2451" s="374">
        <v>485.35</v>
      </c>
      <c r="E2451" s="375" t="s">
        <v>22070</v>
      </c>
    </row>
    <row r="2452" spans="1:5" ht="15" customHeight="1">
      <c r="A2452" s="371">
        <v>11217</v>
      </c>
      <c r="B2452" s="372" t="s">
        <v>23655</v>
      </c>
      <c r="C2452" s="373" t="s">
        <v>21532</v>
      </c>
      <c r="D2452" s="374">
        <v>23.49</v>
      </c>
      <c r="E2452" s="375" t="s">
        <v>22070</v>
      </c>
    </row>
    <row r="2453" spans="1:5" ht="15" customHeight="1">
      <c r="A2453" s="371">
        <v>11252</v>
      </c>
      <c r="B2453" s="372" t="s">
        <v>23656</v>
      </c>
      <c r="C2453" s="373" t="s">
        <v>21532</v>
      </c>
      <c r="D2453" s="374">
        <v>244.8</v>
      </c>
    </row>
    <row r="2454" spans="1:5" ht="15" customHeight="1">
      <c r="A2454" s="371">
        <v>11246</v>
      </c>
      <c r="B2454" s="372" t="s">
        <v>23657</v>
      </c>
      <c r="C2454" s="373" t="s">
        <v>21539</v>
      </c>
      <c r="D2454" s="374">
        <v>9.0500000000000007</v>
      </c>
    </row>
    <row r="2455" spans="1:5" ht="15" customHeight="1">
      <c r="A2455" s="371">
        <v>11282</v>
      </c>
      <c r="B2455" s="372" t="s">
        <v>36990</v>
      </c>
      <c r="C2455" s="373" t="s">
        <v>21532</v>
      </c>
      <c r="D2455" s="374">
        <v>373</v>
      </c>
      <c r="E2455" s="375" t="s">
        <v>22070</v>
      </c>
    </row>
    <row r="2456" spans="1:5" ht="15" customHeight="1">
      <c r="A2456" s="371">
        <v>4725</v>
      </c>
      <c r="B2456" s="372" t="s">
        <v>23658</v>
      </c>
      <c r="C2456" s="373" t="s">
        <v>21532</v>
      </c>
      <c r="D2456" s="374">
        <v>24.79</v>
      </c>
      <c r="E2456" s="375" t="s">
        <v>22070</v>
      </c>
    </row>
    <row r="2457" spans="1:5" ht="15" customHeight="1">
      <c r="A2457" s="371">
        <v>11273</v>
      </c>
      <c r="B2457" s="372" t="s">
        <v>36991</v>
      </c>
      <c r="C2457" s="373" t="s">
        <v>21532</v>
      </c>
      <c r="D2457" s="374">
        <v>197.51</v>
      </c>
      <c r="E2457" s="375" t="s">
        <v>22070</v>
      </c>
    </row>
    <row r="2458" spans="1:5" ht="15" customHeight="1">
      <c r="A2458" s="371">
        <v>11285</v>
      </c>
      <c r="B2458" s="372" t="s">
        <v>23659</v>
      </c>
      <c r="C2458" s="373" t="s">
        <v>21532</v>
      </c>
      <c r="D2458" s="374">
        <v>1149</v>
      </c>
      <c r="E2458" s="375" t="s">
        <v>22070</v>
      </c>
    </row>
    <row r="2459" spans="1:5" ht="15" customHeight="1">
      <c r="A2459" s="371">
        <v>10578</v>
      </c>
      <c r="B2459" s="372" t="s">
        <v>23660</v>
      </c>
      <c r="C2459" s="373" t="s">
        <v>21532</v>
      </c>
      <c r="D2459" s="374">
        <v>15.15</v>
      </c>
      <c r="E2459" s="375" t="s">
        <v>22070</v>
      </c>
    </row>
    <row r="2460" spans="1:5" ht="15" customHeight="1">
      <c r="A2460" s="371">
        <v>11274</v>
      </c>
      <c r="B2460" s="372" t="s">
        <v>23661</v>
      </c>
      <c r="C2460" s="373" t="s">
        <v>21532</v>
      </c>
      <c r="D2460" s="374">
        <v>16.93</v>
      </c>
      <c r="E2460" s="375" t="s">
        <v>22070</v>
      </c>
    </row>
    <row r="2461" spans="1:5" ht="15" customHeight="1">
      <c r="A2461" s="371">
        <v>8216</v>
      </c>
      <c r="B2461" s="372" t="s">
        <v>23662</v>
      </c>
      <c r="C2461" s="373" t="s">
        <v>21532</v>
      </c>
      <c r="D2461" s="374">
        <v>10.5</v>
      </c>
    </row>
    <row r="2462" spans="1:5" ht="15" customHeight="1">
      <c r="A2462" s="371">
        <v>10592</v>
      </c>
      <c r="B2462" s="372" t="s">
        <v>23663</v>
      </c>
      <c r="C2462" s="373" t="s">
        <v>21532</v>
      </c>
      <c r="D2462" s="374">
        <v>33.72</v>
      </c>
    </row>
    <row r="2463" spans="1:5" ht="15" customHeight="1">
      <c r="A2463" s="371">
        <v>11286</v>
      </c>
      <c r="B2463" s="372" t="s">
        <v>23664</v>
      </c>
      <c r="C2463" s="373" t="s">
        <v>21532</v>
      </c>
      <c r="D2463" s="374">
        <v>359.67</v>
      </c>
      <c r="E2463" s="375" t="s">
        <v>22070</v>
      </c>
    </row>
    <row r="2464" spans="1:5" ht="15" customHeight="1">
      <c r="A2464" s="371">
        <v>11244</v>
      </c>
      <c r="B2464" s="372" t="s">
        <v>22376</v>
      </c>
      <c r="C2464" s="373" t="s">
        <v>21532</v>
      </c>
      <c r="D2464" s="374">
        <v>37.9</v>
      </c>
    </row>
    <row r="2465" spans="1:5" ht="15" customHeight="1">
      <c r="A2465" s="371">
        <v>11270</v>
      </c>
      <c r="B2465" s="372" t="s">
        <v>23665</v>
      </c>
      <c r="C2465" s="373" t="s">
        <v>21532</v>
      </c>
      <c r="D2465" s="374">
        <v>25.11</v>
      </c>
    </row>
    <row r="2466" spans="1:5" ht="15" customHeight="1">
      <c r="A2466" s="371">
        <v>11430</v>
      </c>
      <c r="B2466" s="372" t="s">
        <v>26080</v>
      </c>
      <c r="C2466" s="373" t="s">
        <v>21532</v>
      </c>
      <c r="D2466" s="374">
        <v>581.9</v>
      </c>
    </row>
    <row r="2467" spans="1:5" ht="15" customHeight="1">
      <c r="A2467" s="371">
        <v>11243</v>
      </c>
      <c r="B2467" s="372" t="s">
        <v>22377</v>
      </c>
      <c r="C2467" s="373" t="s">
        <v>21532</v>
      </c>
      <c r="D2467" s="374">
        <v>16.55</v>
      </c>
      <c r="E2467" s="375" t="s">
        <v>22070</v>
      </c>
    </row>
    <row r="2468" spans="1:5" ht="15" customHeight="1">
      <c r="A2468" s="371">
        <v>10789</v>
      </c>
      <c r="B2468" s="372" t="s">
        <v>23666</v>
      </c>
      <c r="C2468" s="373" t="s">
        <v>21532</v>
      </c>
      <c r="D2468" s="374">
        <v>16.3</v>
      </c>
    </row>
    <row r="2469" spans="1:5" ht="15" customHeight="1">
      <c r="A2469" s="371">
        <v>10788</v>
      </c>
      <c r="B2469" s="372" t="s">
        <v>23667</v>
      </c>
      <c r="C2469" s="373" t="s">
        <v>21532</v>
      </c>
      <c r="D2469" s="374">
        <v>30.7</v>
      </c>
    </row>
    <row r="2470" spans="1:5" ht="15" customHeight="1">
      <c r="A2470" s="371">
        <v>11442</v>
      </c>
      <c r="B2470" s="372" t="s">
        <v>23668</v>
      </c>
      <c r="C2470" s="373" t="s">
        <v>21532</v>
      </c>
      <c r="D2470" s="374">
        <v>4.9400000000000004</v>
      </c>
    </row>
    <row r="2471" spans="1:5" ht="15" customHeight="1">
      <c r="A2471" s="371">
        <v>11443</v>
      </c>
      <c r="B2471" s="372" t="s">
        <v>23669</v>
      </c>
      <c r="C2471" s="373" t="s">
        <v>21532</v>
      </c>
      <c r="D2471" s="374">
        <v>2.89</v>
      </c>
    </row>
    <row r="2472" spans="1:5" ht="15" customHeight="1">
      <c r="A2472" s="371">
        <v>4724</v>
      </c>
      <c r="B2472" s="372" t="s">
        <v>23670</v>
      </c>
      <c r="C2472" s="373" t="s">
        <v>21532</v>
      </c>
      <c r="D2472" s="374">
        <v>4.95</v>
      </c>
    </row>
    <row r="2473" spans="1:5" ht="15" customHeight="1">
      <c r="A2473" s="371">
        <v>11251</v>
      </c>
      <c r="B2473" s="372" t="s">
        <v>23671</v>
      </c>
      <c r="C2473" s="373" t="s">
        <v>21532</v>
      </c>
      <c r="D2473" s="374">
        <v>29.59</v>
      </c>
      <c r="E2473" s="375" t="s">
        <v>22070</v>
      </c>
    </row>
    <row r="2474" spans="1:5" ht="15" customHeight="1">
      <c r="A2474" s="371">
        <v>10593</v>
      </c>
      <c r="B2474" s="372" t="s">
        <v>23672</v>
      </c>
      <c r="C2474" s="373" t="s">
        <v>21532</v>
      </c>
      <c r="D2474" s="374">
        <v>19.57</v>
      </c>
      <c r="E2474" s="375" t="s">
        <v>22070</v>
      </c>
    </row>
    <row r="2475" spans="1:5" ht="15" customHeight="1">
      <c r="A2475" s="371">
        <v>10791</v>
      </c>
      <c r="B2475" s="372" t="s">
        <v>23673</v>
      </c>
      <c r="C2475" s="373" t="s">
        <v>21532</v>
      </c>
      <c r="D2475" s="374">
        <v>44.09</v>
      </c>
      <c r="E2475" s="375" t="s">
        <v>22070</v>
      </c>
    </row>
    <row r="2476" spans="1:5" ht="15" customHeight="1">
      <c r="A2476" s="371">
        <v>10790</v>
      </c>
      <c r="B2476" s="372" t="s">
        <v>23674</v>
      </c>
      <c r="C2476" s="373" t="s">
        <v>21532</v>
      </c>
      <c r="D2476" s="374">
        <v>22.98</v>
      </c>
      <c r="E2476" s="375" t="s">
        <v>22070</v>
      </c>
    </row>
    <row r="2477" spans="1:5" ht="15" customHeight="1">
      <c r="A2477" s="371">
        <v>11458</v>
      </c>
      <c r="B2477" s="372" t="s">
        <v>23675</v>
      </c>
      <c r="C2477" s="373" t="s">
        <v>21532</v>
      </c>
      <c r="D2477" s="374">
        <v>2.96</v>
      </c>
    </row>
    <row r="2478" spans="1:5" ht="15" customHeight="1">
      <c r="A2478" s="371">
        <v>11459</v>
      </c>
      <c r="B2478" s="372" t="s">
        <v>23676</v>
      </c>
      <c r="C2478" s="373" t="s">
        <v>21532</v>
      </c>
      <c r="D2478" s="374">
        <v>2.81</v>
      </c>
    </row>
    <row r="2479" spans="1:5" ht="15" customHeight="1">
      <c r="A2479" s="371">
        <v>11415</v>
      </c>
      <c r="B2479" s="372" t="s">
        <v>23677</v>
      </c>
      <c r="C2479" s="373" t="s">
        <v>21532</v>
      </c>
      <c r="D2479" s="374">
        <v>28.95</v>
      </c>
      <c r="E2479" s="375" t="s">
        <v>22070</v>
      </c>
    </row>
    <row r="2480" spans="1:5" ht="15" customHeight="1">
      <c r="A2480" s="371">
        <v>11417</v>
      </c>
      <c r="B2480" s="372" t="s">
        <v>23678</v>
      </c>
      <c r="C2480" s="373" t="s">
        <v>21532</v>
      </c>
      <c r="D2480" s="374">
        <v>19.350000000000001</v>
      </c>
      <c r="E2480" s="375" t="s">
        <v>22070</v>
      </c>
    </row>
    <row r="2481" spans="1:5" ht="15" customHeight="1">
      <c r="A2481" s="371">
        <v>11418</v>
      </c>
      <c r="B2481" s="372" t="s">
        <v>23679</v>
      </c>
      <c r="C2481" s="373" t="s">
        <v>21532</v>
      </c>
      <c r="D2481" s="374">
        <v>12.42</v>
      </c>
      <c r="E2481" s="375" t="s">
        <v>22070</v>
      </c>
    </row>
    <row r="2482" spans="1:5" ht="15" customHeight="1">
      <c r="A2482" s="371">
        <v>11250</v>
      </c>
      <c r="B2482" s="372" t="s">
        <v>23680</v>
      </c>
      <c r="C2482" s="373" t="s">
        <v>21532</v>
      </c>
      <c r="D2482" s="374">
        <v>17.3</v>
      </c>
      <c r="E2482" s="375" t="s">
        <v>22070</v>
      </c>
    </row>
    <row r="2483" spans="1:5" ht="15" customHeight="1">
      <c r="A2483" s="371">
        <v>11283</v>
      </c>
      <c r="B2483" s="372" t="s">
        <v>23681</v>
      </c>
      <c r="C2483" s="373" t="s">
        <v>21532</v>
      </c>
      <c r="D2483" s="374">
        <v>423.97</v>
      </c>
      <c r="E2483" s="375" t="s">
        <v>22070</v>
      </c>
    </row>
    <row r="2484" spans="1:5" ht="15" customHeight="1">
      <c r="A2484" s="371">
        <v>11247</v>
      </c>
      <c r="B2484" s="372" t="s">
        <v>23682</v>
      </c>
      <c r="C2484" s="373" t="s">
        <v>21532</v>
      </c>
      <c r="D2484" s="374">
        <v>327.8</v>
      </c>
      <c r="E2484" s="375" t="s">
        <v>22070</v>
      </c>
    </row>
    <row r="2485" spans="1:5" ht="15" customHeight="1">
      <c r="A2485" s="371">
        <v>10577</v>
      </c>
      <c r="B2485" s="372" t="s">
        <v>23683</v>
      </c>
      <c r="C2485" s="373" t="s">
        <v>21532</v>
      </c>
      <c r="D2485" s="374">
        <v>30</v>
      </c>
      <c r="E2485" s="375" t="s">
        <v>22070</v>
      </c>
    </row>
    <row r="2486" spans="1:5" ht="15" customHeight="1">
      <c r="A2486" s="371">
        <v>10594</v>
      </c>
      <c r="B2486" s="372" t="s">
        <v>23684</v>
      </c>
      <c r="C2486" s="373" t="s">
        <v>21532</v>
      </c>
      <c r="D2486" s="374">
        <v>78.78</v>
      </c>
    </row>
    <row r="2487" spans="1:5" ht="15" customHeight="1">
      <c r="A2487" s="371">
        <v>11271</v>
      </c>
      <c r="B2487" s="372" t="s">
        <v>23685</v>
      </c>
      <c r="C2487" s="373" t="s">
        <v>21532</v>
      </c>
      <c r="D2487" s="374">
        <v>25.6</v>
      </c>
      <c r="E2487" s="375" t="s">
        <v>22070</v>
      </c>
    </row>
    <row r="2488" spans="1:5" ht="15" customHeight="1">
      <c r="A2488" s="371">
        <v>11256</v>
      </c>
      <c r="B2488" s="372" t="s">
        <v>23686</v>
      </c>
      <c r="C2488" s="373" t="s">
        <v>21532</v>
      </c>
      <c r="D2488" s="374">
        <v>60</v>
      </c>
    </row>
    <row r="2489" spans="1:5" ht="15" customHeight="1">
      <c r="A2489" s="371">
        <v>11257</v>
      </c>
      <c r="B2489" s="372" t="s">
        <v>23687</v>
      </c>
      <c r="C2489" s="373" t="s">
        <v>21532</v>
      </c>
      <c r="D2489" s="374">
        <v>31.36</v>
      </c>
      <c r="E2489" s="375" t="s">
        <v>22070</v>
      </c>
    </row>
    <row r="2490" spans="1:5" ht="15" customHeight="1">
      <c r="A2490" s="371">
        <v>11255</v>
      </c>
      <c r="B2490" s="372" t="s">
        <v>23688</v>
      </c>
      <c r="C2490" s="373" t="s">
        <v>21532</v>
      </c>
      <c r="D2490" s="374">
        <v>21.96</v>
      </c>
    </row>
    <row r="2491" spans="1:5" ht="15" customHeight="1">
      <c r="A2491" s="371">
        <v>11253</v>
      </c>
      <c r="B2491" s="372" t="s">
        <v>23689</v>
      </c>
      <c r="C2491" s="373" t="s">
        <v>21532</v>
      </c>
      <c r="D2491" s="374">
        <v>23</v>
      </c>
    </row>
    <row r="2492" spans="1:5" ht="15" customHeight="1">
      <c r="A2492" s="371">
        <v>11254</v>
      </c>
      <c r="B2492" s="372" t="s">
        <v>23690</v>
      </c>
      <c r="C2492" s="373" t="s">
        <v>21532</v>
      </c>
      <c r="D2492" s="374">
        <v>22.8</v>
      </c>
    </row>
    <row r="2493" spans="1:5" ht="15" customHeight="1">
      <c r="A2493" s="371">
        <v>10586</v>
      </c>
      <c r="B2493" s="372" t="s">
        <v>23691</v>
      </c>
      <c r="C2493" s="373" t="s">
        <v>21532</v>
      </c>
      <c r="D2493" s="374">
        <v>17.899999999999999</v>
      </c>
    </row>
    <row r="2494" spans="1:5" ht="15" customHeight="1">
      <c r="A2494" s="371">
        <v>11464</v>
      </c>
      <c r="B2494" s="372" t="s">
        <v>23692</v>
      </c>
      <c r="C2494" s="373" t="s">
        <v>21532</v>
      </c>
      <c r="D2494" s="374">
        <v>3.73</v>
      </c>
    </row>
    <row r="2495" spans="1:5" ht="15" customHeight="1">
      <c r="A2495" s="371">
        <v>11462</v>
      </c>
      <c r="B2495" s="372" t="s">
        <v>23693</v>
      </c>
      <c r="C2495" s="373" t="s">
        <v>21532</v>
      </c>
      <c r="D2495" s="374">
        <v>4</v>
      </c>
    </row>
    <row r="2496" spans="1:5" ht="15" customHeight="1">
      <c r="A2496" s="371">
        <v>10583</v>
      </c>
      <c r="B2496" s="372" t="s">
        <v>23694</v>
      </c>
      <c r="C2496" s="373" t="s">
        <v>21532</v>
      </c>
      <c r="D2496" s="374">
        <v>11</v>
      </c>
    </row>
    <row r="2497" spans="1:4" ht="15" customHeight="1">
      <c r="A2497" s="371">
        <v>11419</v>
      </c>
      <c r="B2497" s="372" t="s">
        <v>23695</v>
      </c>
      <c r="C2497" s="373" t="s">
        <v>21532</v>
      </c>
      <c r="D2497" s="374">
        <v>3.92</v>
      </c>
    </row>
    <row r="2498" spans="1:4" ht="15" customHeight="1">
      <c r="A2498" s="371">
        <v>13449</v>
      </c>
      <c r="B2498" s="372" t="s">
        <v>23696</v>
      </c>
      <c r="C2498" s="373" t="s">
        <v>21532</v>
      </c>
      <c r="D2498" s="374">
        <v>27.99</v>
      </c>
    </row>
    <row r="2499" spans="1:4" ht="15" customHeight="1">
      <c r="A2499" s="371">
        <v>5172</v>
      </c>
      <c r="B2499" s="372" t="s">
        <v>23697</v>
      </c>
      <c r="C2499" s="373" t="s">
        <v>21532</v>
      </c>
      <c r="D2499" s="374">
        <v>2.41</v>
      </c>
    </row>
    <row r="2500" spans="1:4" ht="15" customHeight="1">
      <c r="A2500" s="371">
        <v>5173</v>
      </c>
      <c r="B2500" s="372" t="s">
        <v>23698</v>
      </c>
      <c r="C2500" s="373" t="s">
        <v>21532</v>
      </c>
      <c r="D2500" s="374">
        <v>9.3000000000000007</v>
      </c>
    </row>
    <row r="2501" spans="1:4" ht="15" customHeight="1">
      <c r="A2501" s="371">
        <v>5174</v>
      </c>
      <c r="B2501" s="372" t="s">
        <v>23699</v>
      </c>
      <c r="C2501" s="373" t="s">
        <v>21532</v>
      </c>
      <c r="D2501" s="374">
        <v>13.09</v>
      </c>
    </row>
    <row r="2502" spans="1:4" ht="15" customHeight="1">
      <c r="A2502" s="371">
        <v>5175</v>
      </c>
      <c r="B2502" s="372" t="s">
        <v>23700</v>
      </c>
      <c r="C2502" s="373" t="s">
        <v>21532</v>
      </c>
      <c r="D2502" s="374">
        <v>16.43</v>
      </c>
    </row>
    <row r="2503" spans="1:4" ht="15" customHeight="1">
      <c r="A2503" s="371">
        <v>5176</v>
      </c>
      <c r="B2503" s="372" t="s">
        <v>23701</v>
      </c>
      <c r="C2503" s="373" t="s">
        <v>21532</v>
      </c>
      <c r="D2503" s="374">
        <v>28.04</v>
      </c>
    </row>
    <row r="2504" spans="1:4" ht="15" customHeight="1">
      <c r="A2504" s="371">
        <v>5177</v>
      </c>
      <c r="B2504" s="372" t="s">
        <v>23702</v>
      </c>
      <c r="C2504" s="373" t="s">
        <v>21532</v>
      </c>
      <c r="D2504" s="374">
        <v>13.27</v>
      </c>
    </row>
    <row r="2505" spans="1:4" ht="15" customHeight="1">
      <c r="A2505" s="371">
        <v>5178</v>
      </c>
      <c r="B2505" s="372" t="s">
        <v>23703</v>
      </c>
      <c r="C2505" s="373" t="s">
        <v>21532</v>
      </c>
      <c r="D2505" s="374">
        <v>22.11</v>
      </c>
    </row>
    <row r="2506" spans="1:4" ht="15" customHeight="1">
      <c r="A2506" s="371">
        <v>5179</v>
      </c>
      <c r="B2506" s="372" t="s">
        <v>23704</v>
      </c>
      <c r="C2506" s="373" t="s">
        <v>21532</v>
      </c>
      <c r="D2506" s="374">
        <v>54.98</v>
      </c>
    </row>
    <row r="2507" spans="1:4" ht="15" customHeight="1">
      <c r="A2507" s="371">
        <v>5180</v>
      </c>
      <c r="B2507" s="372" t="s">
        <v>23705</v>
      </c>
      <c r="C2507" s="373" t="s">
        <v>21532</v>
      </c>
      <c r="D2507" s="374">
        <v>84.14</v>
      </c>
    </row>
    <row r="2508" spans="1:4" ht="15" customHeight="1">
      <c r="A2508" s="371">
        <v>5182</v>
      </c>
      <c r="B2508" s="372" t="s">
        <v>23706</v>
      </c>
      <c r="C2508" s="373" t="s">
        <v>21532</v>
      </c>
      <c r="D2508" s="374">
        <v>26.27</v>
      </c>
    </row>
    <row r="2509" spans="1:4" ht="15" customHeight="1">
      <c r="A2509" s="371">
        <v>5183</v>
      </c>
      <c r="B2509" s="372" t="s">
        <v>23707</v>
      </c>
      <c r="C2509" s="373" t="s">
        <v>21532</v>
      </c>
      <c r="D2509" s="374">
        <v>2.72</v>
      </c>
    </row>
    <row r="2510" spans="1:4" ht="15" customHeight="1">
      <c r="A2510" s="371">
        <v>5184</v>
      </c>
      <c r="B2510" s="372" t="s">
        <v>23708</v>
      </c>
      <c r="C2510" s="373" t="s">
        <v>21532</v>
      </c>
      <c r="D2510" s="374">
        <v>13.82</v>
      </c>
    </row>
    <row r="2511" spans="1:4" ht="15" customHeight="1">
      <c r="A2511" s="371">
        <v>5185</v>
      </c>
      <c r="B2511" s="372" t="s">
        <v>23709</v>
      </c>
      <c r="C2511" s="373" t="s">
        <v>21532</v>
      </c>
      <c r="D2511" s="374">
        <v>14.67</v>
      </c>
    </row>
    <row r="2512" spans="1:4" ht="15" customHeight="1">
      <c r="A2512" s="371">
        <v>5186</v>
      </c>
      <c r="B2512" s="372" t="s">
        <v>23710</v>
      </c>
      <c r="C2512" s="373" t="s">
        <v>21532</v>
      </c>
      <c r="D2512" s="374">
        <v>21.49</v>
      </c>
    </row>
    <row r="2513" spans="1:4" ht="15" customHeight="1">
      <c r="A2513" s="371">
        <v>5187</v>
      </c>
      <c r="B2513" s="372" t="s">
        <v>23711</v>
      </c>
      <c r="C2513" s="373" t="s">
        <v>21532</v>
      </c>
      <c r="D2513" s="374">
        <v>36.159999999999997</v>
      </c>
    </row>
    <row r="2514" spans="1:4" ht="15" customHeight="1">
      <c r="A2514" s="371">
        <v>5188</v>
      </c>
      <c r="B2514" s="372" t="s">
        <v>23712</v>
      </c>
      <c r="C2514" s="373" t="s">
        <v>21532</v>
      </c>
      <c r="D2514" s="374">
        <v>48.69</v>
      </c>
    </row>
    <row r="2515" spans="1:4" ht="15" customHeight="1">
      <c r="A2515" s="371">
        <v>5189</v>
      </c>
      <c r="B2515" s="372" t="s">
        <v>23713</v>
      </c>
      <c r="C2515" s="373" t="s">
        <v>21532</v>
      </c>
      <c r="D2515" s="374">
        <v>67.989999999999995</v>
      </c>
    </row>
    <row r="2516" spans="1:4" ht="15" customHeight="1">
      <c r="A2516" s="371">
        <v>5190</v>
      </c>
      <c r="B2516" s="372" t="s">
        <v>23714</v>
      </c>
      <c r="C2516" s="373" t="s">
        <v>21532</v>
      </c>
      <c r="D2516" s="374">
        <v>14.67</v>
      </c>
    </row>
    <row r="2517" spans="1:4" ht="15" customHeight="1">
      <c r="A2517" s="371">
        <v>5191</v>
      </c>
      <c r="B2517" s="372" t="s">
        <v>23715</v>
      </c>
      <c r="C2517" s="373" t="s">
        <v>21532</v>
      </c>
      <c r="D2517" s="374">
        <v>21.49</v>
      </c>
    </row>
    <row r="2518" spans="1:4" ht="15" customHeight="1">
      <c r="A2518" s="371">
        <v>5192</v>
      </c>
      <c r="B2518" s="372" t="s">
        <v>23716</v>
      </c>
      <c r="C2518" s="373" t="s">
        <v>21532</v>
      </c>
      <c r="D2518" s="374">
        <v>36.159999999999997</v>
      </c>
    </row>
    <row r="2519" spans="1:4" ht="15" customHeight="1">
      <c r="A2519" s="371">
        <v>5193</v>
      </c>
      <c r="B2519" s="372" t="s">
        <v>23717</v>
      </c>
      <c r="C2519" s="373" t="s">
        <v>21532</v>
      </c>
      <c r="D2519" s="374">
        <v>48.69</v>
      </c>
    </row>
    <row r="2520" spans="1:4" ht="15" customHeight="1">
      <c r="A2520" s="371">
        <v>5194</v>
      </c>
      <c r="B2520" s="372" t="s">
        <v>23718</v>
      </c>
      <c r="C2520" s="373" t="s">
        <v>21532</v>
      </c>
      <c r="D2520" s="374">
        <v>67.989999999999995</v>
      </c>
    </row>
    <row r="2521" spans="1:4" ht="15" customHeight="1">
      <c r="A2521" s="371">
        <v>5195</v>
      </c>
      <c r="B2521" s="372" t="s">
        <v>23719</v>
      </c>
      <c r="C2521" s="373" t="s">
        <v>21532</v>
      </c>
      <c r="D2521" s="374">
        <v>1.99</v>
      </c>
    </row>
    <row r="2522" spans="1:4" ht="15" customHeight="1">
      <c r="A2522" s="371">
        <v>5196</v>
      </c>
      <c r="B2522" s="372" t="s">
        <v>23720</v>
      </c>
      <c r="C2522" s="373" t="s">
        <v>21532</v>
      </c>
      <c r="D2522" s="374">
        <v>9</v>
      </c>
    </row>
    <row r="2523" spans="1:4" ht="15" customHeight="1">
      <c r="A2523" s="371">
        <v>5197</v>
      </c>
      <c r="B2523" s="372" t="s">
        <v>23721</v>
      </c>
      <c r="C2523" s="373" t="s">
        <v>21532</v>
      </c>
      <c r="D2523" s="374">
        <v>14.04</v>
      </c>
    </row>
    <row r="2524" spans="1:4" ht="15" customHeight="1">
      <c r="A2524" s="371">
        <v>5198</v>
      </c>
      <c r="B2524" s="372" t="s">
        <v>23722</v>
      </c>
      <c r="C2524" s="373" t="s">
        <v>21532</v>
      </c>
      <c r="D2524" s="374">
        <v>19.43</v>
      </c>
    </row>
    <row r="2525" spans="1:4" ht="15" customHeight="1">
      <c r="A2525" s="371">
        <v>5199</v>
      </c>
      <c r="B2525" s="372" t="s">
        <v>23723</v>
      </c>
      <c r="C2525" s="373" t="s">
        <v>21532</v>
      </c>
      <c r="D2525" s="374">
        <v>23.94</v>
      </c>
    </row>
    <row r="2526" spans="1:4" ht="15" customHeight="1">
      <c r="A2526" s="371">
        <v>5200</v>
      </c>
      <c r="B2526" s="372" t="s">
        <v>23724</v>
      </c>
      <c r="C2526" s="373" t="s">
        <v>21532</v>
      </c>
      <c r="D2526" s="374">
        <v>37.9</v>
      </c>
    </row>
    <row r="2527" spans="1:4" ht="15" customHeight="1">
      <c r="A2527" s="371">
        <v>5201</v>
      </c>
      <c r="B2527" s="372" t="s">
        <v>23725</v>
      </c>
      <c r="C2527" s="373" t="s">
        <v>21532</v>
      </c>
      <c r="D2527" s="374">
        <v>64.78</v>
      </c>
    </row>
    <row r="2528" spans="1:4" ht="15" customHeight="1">
      <c r="A2528" s="371">
        <v>6475</v>
      </c>
      <c r="B2528" s="372" t="s">
        <v>23726</v>
      </c>
      <c r="C2528" s="373" t="s">
        <v>21532</v>
      </c>
      <c r="D2528" s="374">
        <v>775.97</v>
      </c>
    </row>
    <row r="2529" spans="1:5" ht="15" customHeight="1">
      <c r="A2529" s="371">
        <v>11167</v>
      </c>
      <c r="B2529" s="372" t="s">
        <v>23727</v>
      </c>
      <c r="C2529" s="373" t="s">
        <v>21532</v>
      </c>
      <c r="D2529" s="374">
        <v>253</v>
      </c>
    </row>
    <row r="2530" spans="1:5" ht="15" customHeight="1">
      <c r="A2530" s="371">
        <v>6473</v>
      </c>
      <c r="B2530" s="372" t="s">
        <v>23728</v>
      </c>
      <c r="C2530" s="373" t="s">
        <v>21532</v>
      </c>
      <c r="D2530" s="374">
        <v>380.31</v>
      </c>
    </row>
    <row r="2531" spans="1:5" ht="17.100000000000001" customHeight="1">
      <c r="A2531" s="371">
        <v>6474</v>
      </c>
      <c r="B2531" s="372" t="s">
        <v>23729</v>
      </c>
      <c r="C2531" s="373" t="s">
        <v>21532</v>
      </c>
      <c r="D2531" s="374">
        <v>532.44000000000005</v>
      </c>
    </row>
    <row r="2532" spans="1:5" ht="15" customHeight="1">
      <c r="A2532" s="371">
        <v>4749</v>
      </c>
      <c r="B2532" s="372" t="s">
        <v>23730</v>
      </c>
      <c r="C2532" s="373" t="s">
        <v>21532</v>
      </c>
      <c r="D2532" s="374">
        <v>6208.93</v>
      </c>
    </row>
    <row r="2533" spans="1:5" ht="15" customHeight="1">
      <c r="A2533" s="371">
        <v>11168</v>
      </c>
      <c r="B2533" s="372" t="s">
        <v>23731</v>
      </c>
      <c r="C2533" s="373" t="s">
        <v>21532</v>
      </c>
      <c r="D2533" s="374">
        <v>181.5</v>
      </c>
    </row>
    <row r="2534" spans="1:5" ht="15" customHeight="1">
      <c r="A2534" s="371">
        <v>6471</v>
      </c>
      <c r="B2534" s="372" t="s">
        <v>23732</v>
      </c>
      <c r="C2534" s="373" t="s">
        <v>21532</v>
      </c>
      <c r="D2534" s="374">
        <v>1011.18</v>
      </c>
    </row>
    <row r="2535" spans="1:5" ht="15" customHeight="1">
      <c r="A2535" s="371">
        <v>11171</v>
      </c>
      <c r="B2535" s="372" t="s">
        <v>23733</v>
      </c>
      <c r="C2535" s="373" t="s">
        <v>21532</v>
      </c>
      <c r="D2535" s="374">
        <v>8.2799999999999994</v>
      </c>
    </row>
    <row r="2536" spans="1:5" ht="15" customHeight="1">
      <c r="A2536" s="371">
        <v>5244</v>
      </c>
      <c r="B2536" s="372" t="s">
        <v>23734</v>
      </c>
      <c r="C2536" s="373" t="s">
        <v>21532</v>
      </c>
      <c r="D2536" s="374">
        <v>9.15</v>
      </c>
    </row>
    <row r="2537" spans="1:5" ht="15" customHeight="1">
      <c r="A2537" s="371">
        <v>5245</v>
      </c>
      <c r="B2537" s="372" t="s">
        <v>23735</v>
      </c>
      <c r="C2537" s="373" t="s">
        <v>21532</v>
      </c>
      <c r="D2537" s="374">
        <v>12.91</v>
      </c>
    </row>
    <row r="2538" spans="1:5" ht="15" customHeight="1">
      <c r="A2538" s="371">
        <v>5246</v>
      </c>
      <c r="B2538" s="372" t="s">
        <v>23736</v>
      </c>
      <c r="C2538" s="373" t="s">
        <v>21532</v>
      </c>
      <c r="D2538" s="374">
        <v>20.239999999999998</v>
      </c>
    </row>
    <row r="2539" spans="1:5" ht="15" customHeight="1">
      <c r="A2539" s="371">
        <v>5247</v>
      </c>
      <c r="B2539" s="372" t="s">
        <v>23737</v>
      </c>
      <c r="C2539" s="373" t="s">
        <v>21532</v>
      </c>
      <c r="D2539" s="374">
        <v>25.48</v>
      </c>
    </row>
    <row r="2540" spans="1:5" ht="15" customHeight="1">
      <c r="A2540" s="371">
        <v>5248</v>
      </c>
      <c r="B2540" s="372" t="s">
        <v>36992</v>
      </c>
      <c r="C2540" s="373" t="s">
        <v>21532</v>
      </c>
      <c r="D2540" s="374">
        <v>3.32</v>
      </c>
      <c r="E2540" s="375" t="s">
        <v>22070</v>
      </c>
    </row>
    <row r="2541" spans="1:5" ht="15" customHeight="1">
      <c r="A2541" s="371">
        <v>4750</v>
      </c>
      <c r="B2541" s="372" t="s">
        <v>23738</v>
      </c>
      <c r="C2541" s="373" t="s">
        <v>21532</v>
      </c>
      <c r="D2541" s="374">
        <v>5783.25</v>
      </c>
      <c r="E2541" s="375" t="s">
        <v>22070</v>
      </c>
    </row>
    <row r="2542" spans="1:5" ht="15" customHeight="1">
      <c r="A2542" s="371">
        <v>6472</v>
      </c>
      <c r="B2542" s="372" t="s">
        <v>23739</v>
      </c>
      <c r="C2542" s="373" t="s">
        <v>21532</v>
      </c>
      <c r="D2542" s="374">
        <v>10057.16</v>
      </c>
      <c r="E2542" s="375" t="s">
        <v>22070</v>
      </c>
    </row>
    <row r="2543" spans="1:5" ht="15" customHeight="1">
      <c r="A2543" s="371">
        <v>4752</v>
      </c>
      <c r="B2543" s="372" t="s">
        <v>23740</v>
      </c>
      <c r="C2543" s="373" t="s">
        <v>21532</v>
      </c>
      <c r="D2543" s="374">
        <v>1003.82</v>
      </c>
      <c r="E2543" s="375" t="s">
        <v>22070</v>
      </c>
    </row>
    <row r="2544" spans="1:5" ht="15" customHeight="1">
      <c r="A2544" s="371">
        <v>5249</v>
      </c>
      <c r="B2544" s="372" t="s">
        <v>23741</v>
      </c>
      <c r="C2544" s="373" t="s">
        <v>21532</v>
      </c>
      <c r="D2544" s="374">
        <v>16.63</v>
      </c>
      <c r="E2544" s="375" t="s">
        <v>22070</v>
      </c>
    </row>
    <row r="2545" spans="1:5" ht="15" customHeight="1">
      <c r="A2545" s="371">
        <v>5250</v>
      </c>
      <c r="B2545" s="372" t="s">
        <v>23742</v>
      </c>
      <c r="C2545" s="373" t="s">
        <v>21532</v>
      </c>
      <c r="D2545" s="374">
        <v>26.16</v>
      </c>
      <c r="E2545" s="375" t="s">
        <v>22070</v>
      </c>
    </row>
    <row r="2546" spans="1:5" ht="15" customHeight="1">
      <c r="A2546" s="371">
        <v>5251</v>
      </c>
      <c r="B2546" s="372" t="s">
        <v>23743</v>
      </c>
      <c r="C2546" s="373" t="s">
        <v>21532</v>
      </c>
      <c r="D2546" s="374">
        <v>72.52</v>
      </c>
      <c r="E2546" s="375" t="s">
        <v>22070</v>
      </c>
    </row>
    <row r="2547" spans="1:5" ht="15" customHeight="1">
      <c r="A2547" s="371">
        <v>5252</v>
      </c>
      <c r="B2547" s="372" t="s">
        <v>23744</v>
      </c>
      <c r="C2547" s="373" t="s">
        <v>21532</v>
      </c>
      <c r="D2547" s="374">
        <v>98.69</v>
      </c>
    </row>
    <row r="2548" spans="1:5" ht="15" customHeight="1">
      <c r="A2548" s="371">
        <v>11107</v>
      </c>
      <c r="B2548" s="372" t="s">
        <v>23745</v>
      </c>
      <c r="C2548" s="373" t="s">
        <v>21532</v>
      </c>
      <c r="D2548" s="374">
        <v>2260.91</v>
      </c>
      <c r="E2548" s="375" t="s">
        <v>22070</v>
      </c>
    </row>
    <row r="2549" spans="1:5" ht="15" customHeight="1">
      <c r="A2549" s="371">
        <v>1072</v>
      </c>
      <c r="B2549" s="372" t="s">
        <v>23746</v>
      </c>
      <c r="C2549" s="373" t="s">
        <v>21532</v>
      </c>
      <c r="D2549" s="374">
        <v>148.83000000000001</v>
      </c>
      <c r="E2549" s="375" t="s">
        <v>22070</v>
      </c>
    </row>
    <row r="2550" spans="1:5" ht="15" customHeight="1">
      <c r="A2550" s="371">
        <v>2601</v>
      </c>
      <c r="B2550" s="372" t="s">
        <v>23747</v>
      </c>
      <c r="C2550" s="373" t="s">
        <v>21532</v>
      </c>
      <c r="D2550" s="374">
        <v>63.9</v>
      </c>
      <c r="E2550" s="375" t="s">
        <v>22070</v>
      </c>
    </row>
    <row r="2551" spans="1:5" ht="15" customHeight="1">
      <c r="A2551" s="371">
        <v>2602</v>
      </c>
      <c r="B2551" s="372" t="s">
        <v>23748</v>
      </c>
      <c r="C2551" s="373" t="s">
        <v>21532</v>
      </c>
      <c r="D2551" s="374">
        <v>87.57</v>
      </c>
      <c r="E2551" s="375" t="s">
        <v>22070</v>
      </c>
    </row>
    <row r="2552" spans="1:5" ht="15" customHeight="1">
      <c r="A2552" s="371">
        <v>7271</v>
      </c>
      <c r="B2552" s="372" t="s">
        <v>23749</v>
      </c>
      <c r="C2552" s="373" t="s">
        <v>21532</v>
      </c>
      <c r="D2552" s="374">
        <v>96.74</v>
      </c>
    </row>
    <row r="2553" spans="1:5" ht="17.100000000000001" customHeight="1">
      <c r="A2553" s="371">
        <v>9007</v>
      </c>
      <c r="B2553" s="372" t="s">
        <v>23750</v>
      </c>
      <c r="C2553" s="373" t="s">
        <v>21532</v>
      </c>
      <c r="D2553" s="374">
        <v>119.06</v>
      </c>
      <c r="E2553" s="375" t="s">
        <v>22070</v>
      </c>
    </row>
    <row r="2554" spans="1:5" ht="17.100000000000001" customHeight="1">
      <c r="A2554" s="371">
        <v>7272</v>
      </c>
      <c r="B2554" s="372" t="s">
        <v>23751</v>
      </c>
      <c r="C2554" s="373" t="s">
        <v>21532</v>
      </c>
      <c r="D2554" s="374">
        <v>148.83000000000001</v>
      </c>
      <c r="E2554" s="375" t="s">
        <v>22070</v>
      </c>
    </row>
    <row r="2555" spans="1:5" ht="15" customHeight="1">
      <c r="A2555" s="371">
        <v>9008</v>
      </c>
      <c r="B2555" s="372" t="s">
        <v>23752</v>
      </c>
      <c r="C2555" s="373" t="s">
        <v>21532</v>
      </c>
      <c r="D2555" s="374">
        <v>49.9</v>
      </c>
    </row>
    <row r="2556" spans="1:5" ht="17.100000000000001" customHeight="1">
      <c r="A2556" s="371">
        <v>9660</v>
      </c>
      <c r="B2556" s="372" t="s">
        <v>23753</v>
      </c>
      <c r="C2556" s="373" t="s">
        <v>21532</v>
      </c>
      <c r="D2556" s="374">
        <v>149.46</v>
      </c>
    </row>
    <row r="2557" spans="1:5" ht="17.100000000000001" customHeight="1">
      <c r="A2557" s="371">
        <v>3353</v>
      </c>
      <c r="B2557" s="372" t="s">
        <v>21976</v>
      </c>
      <c r="C2557" s="373" t="s">
        <v>21539</v>
      </c>
      <c r="D2557" s="374">
        <v>25.58</v>
      </c>
      <c r="E2557" s="375" t="s">
        <v>22070</v>
      </c>
    </row>
    <row r="2558" spans="1:5" ht="17.100000000000001" customHeight="1">
      <c r="A2558" s="371">
        <v>7371</v>
      </c>
      <c r="B2558" s="372" t="s">
        <v>23754</v>
      </c>
      <c r="C2558" s="373" t="s">
        <v>21539</v>
      </c>
      <c r="D2558" s="374">
        <v>60.09</v>
      </c>
      <c r="E2558" s="375" t="s">
        <v>22070</v>
      </c>
    </row>
    <row r="2559" spans="1:5" ht="15" customHeight="1">
      <c r="A2559" s="371">
        <v>10116</v>
      </c>
      <c r="B2559" s="372" t="s">
        <v>21977</v>
      </c>
      <c r="C2559" s="373" t="s">
        <v>21539</v>
      </c>
      <c r="D2559" s="374">
        <v>19.16</v>
      </c>
    </row>
    <row r="2560" spans="1:5" ht="15" customHeight="1">
      <c r="A2560" s="371">
        <v>8623</v>
      </c>
      <c r="B2560" s="372" t="s">
        <v>23755</v>
      </c>
      <c r="C2560" s="373" t="s">
        <v>21532</v>
      </c>
      <c r="D2560" s="374">
        <v>387.42</v>
      </c>
      <c r="E2560" s="375" t="s">
        <v>22070</v>
      </c>
    </row>
    <row r="2561" spans="1:5" ht="15" customHeight="1">
      <c r="A2561" s="371">
        <v>11108</v>
      </c>
      <c r="B2561" s="372" t="s">
        <v>23756</v>
      </c>
      <c r="C2561" s="373" t="s">
        <v>21532</v>
      </c>
      <c r="D2561" s="374">
        <v>452.16</v>
      </c>
      <c r="E2561" s="375" t="s">
        <v>22070</v>
      </c>
    </row>
    <row r="2562" spans="1:5" ht="15" customHeight="1">
      <c r="A2562" s="371">
        <v>2070</v>
      </c>
      <c r="B2562" s="372" t="s">
        <v>36993</v>
      </c>
      <c r="C2562" s="373" t="s">
        <v>21532</v>
      </c>
      <c r="D2562" s="374">
        <v>337.67</v>
      </c>
    </row>
    <row r="2563" spans="1:5" ht="15" customHeight="1">
      <c r="A2563" s="371">
        <v>2072</v>
      </c>
      <c r="B2563" s="372" t="s">
        <v>36994</v>
      </c>
      <c r="C2563" s="373" t="s">
        <v>21532</v>
      </c>
      <c r="D2563" s="374">
        <v>856.74</v>
      </c>
    </row>
    <row r="2564" spans="1:5" ht="15" customHeight="1">
      <c r="A2564" s="371">
        <v>2069</v>
      </c>
      <c r="B2564" s="372" t="s">
        <v>23757</v>
      </c>
      <c r="C2564" s="373" t="s">
        <v>21532</v>
      </c>
      <c r="D2564" s="374">
        <v>1501.21</v>
      </c>
      <c r="E2564" s="375" t="s">
        <v>22070</v>
      </c>
    </row>
    <row r="2565" spans="1:5" ht="15" customHeight="1">
      <c r="A2565" s="371">
        <v>9723</v>
      </c>
      <c r="B2565" s="372" t="s">
        <v>36995</v>
      </c>
      <c r="C2565" s="373" t="s">
        <v>21532</v>
      </c>
      <c r="D2565" s="374">
        <v>169.9</v>
      </c>
      <c r="E2565" s="375" t="s">
        <v>22070</v>
      </c>
    </row>
    <row r="2566" spans="1:5" ht="15" customHeight="1">
      <c r="A2566" s="371">
        <v>2557</v>
      </c>
      <c r="B2566" s="372" t="s">
        <v>36996</v>
      </c>
      <c r="C2566" s="373" t="s">
        <v>21532</v>
      </c>
      <c r="D2566" s="374">
        <v>794.41</v>
      </c>
      <c r="E2566" s="375" t="s">
        <v>22070</v>
      </c>
    </row>
    <row r="2567" spans="1:5" ht="15" customHeight="1">
      <c r="A2567" s="371">
        <v>5661</v>
      </c>
      <c r="B2567" s="372" t="s">
        <v>36996</v>
      </c>
      <c r="C2567" s="373" t="s">
        <v>21532</v>
      </c>
      <c r="D2567" s="374">
        <v>794.41</v>
      </c>
      <c r="E2567" s="375" t="s">
        <v>22070</v>
      </c>
    </row>
    <row r="2568" spans="1:5" ht="15" customHeight="1">
      <c r="A2568" s="371">
        <v>8679</v>
      </c>
      <c r="B2568" s="372" t="s">
        <v>21675</v>
      </c>
      <c r="C2568" s="373" t="s">
        <v>21532</v>
      </c>
      <c r="D2568" s="374">
        <v>435.58</v>
      </c>
      <c r="E2568" s="375" t="s">
        <v>22070</v>
      </c>
    </row>
    <row r="2569" spans="1:5" ht="15" customHeight="1">
      <c r="A2569" s="371">
        <v>5214</v>
      </c>
      <c r="B2569" s="372" t="s">
        <v>23758</v>
      </c>
      <c r="C2569" s="373" t="s">
        <v>21532</v>
      </c>
      <c r="D2569" s="374">
        <v>153.77000000000001</v>
      </c>
    </row>
    <row r="2570" spans="1:5" ht="15" customHeight="1">
      <c r="A2570" s="371">
        <v>5215</v>
      </c>
      <c r="B2570" s="372" t="s">
        <v>23759</v>
      </c>
      <c r="C2570" s="373" t="s">
        <v>21532</v>
      </c>
      <c r="D2570" s="374">
        <v>212.81</v>
      </c>
      <c r="E2570" s="375" t="s">
        <v>22070</v>
      </c>
    </row>
    <row r="2571" spans="1:5" ht="15" customHeight="1">
      <c r="A2571" s="371">
        <v>12169</v>
      </c>
      <c r="B2571" s="372" t="s">
        <v>23760</v>
      </c>
      <c r="C2571" s="373" t="s">
        <v>21532</v>
      </c>
      <c r="D2571" s="374">
        <v>689.46</v>
      </c>
      <c r="E2571" s="375" t="s">
        <v>22070</v>
      </c>
    </row>
    <row r="2572" spans="1:5" ht="15" customHeight="1">
      <c r="A2572" s="371">
        <v>684</v>
      </c>
      <c r="B2572" s="372" t="s">
        <v>23761</v>
      </c>
      <c r="C2572" s="373" t="s">
        <v>21532</v>
      </c>
      <c r="D2572" s="374">
        <v>26.96</v>
      </c>
      <c r="E2572" s="375" t="s">
        <v>22070</v>
      </c>
    </row>
    <row r="2573" spans="1:5" ht="15" customHeight="1">
      <c r="A2573" s="371">
        <v>5284</v>
      </c>
      <c r="B2573" s="372" t="s">
        <v>23762</v>
      </c>
      <c r="C2573" s="373" t="s">
        <v>21532</v>
      </c>
      <c r="D2573" s="374">
        <v>284.72000000000003</v>
      </c>
      <c r="E2573" s="375" t="s">
        <v>22070</v>
      </c>
    </row>
    <row r="2574" spans="1:5" ht="15" customHeight="1">
      <c r="A2574" s="371">
        <v>5288</v>
      </c>
      <c r="B2574" s="372" t="s">
        <v>23763</v>
      </c>
      <c r="C2574" s="373" t="s">
        <v>21532</v>
      </c>
      <c r="D2574" s="374">
        <v>1225.8599999999999</v>
      </c>
    </row>
    <row r="2575" spans="1:5" ht="15" customHeight="1">
      <c r="A2575" s="371">
        <v>5298</v>
      </c>
      <c r="B2575" s="372" t="s">
        <v>23764</v>
      </c>
      <c r="C2575" s="373" t="s">
        <v>21532</v>
      </c>
      <c r="D2575" s="374">
        <v>261.85000000000002</v>
      </c>
    </row>
    <row r="2576" spans="1:5" ht="15" customHeight="1">
      <c r="A2576" s="371">
        <v>5302</v>
      </c>
      <c r="B2576" s="372" t="s">
        <v>23765</v>
      </c>
      <c r="C2576" s="373" t="s">
        <v>21532</v>
      </c>
      <c r="D2576" s="374">
        <v>749.09</v>
      </c>
      <c r="E2576" s="375" t="s">
        <v>22070</v>
      </c>
    </row>
    <row r="2577" spans="1:5" ht="15" customHeight="1">
      <c r="A2577" s="371">
        <v>5307</v>
      </c>
      <c r="B2577" s="372" t="s">
        <v>23766</v>
      </c>
      <c r="C2577" s="373" t="s">
        <v>21532</v>
      </c>
      <c r="D2577" s="374">
        <v>260.48</v>
      </c>
      <c r="E2577" s="375" t="s">
        <v>22070</v>
      </c>
    </row>
    <row r="2578" spans="1:5" ht="15" customHeight="1">
      <c r="A2578" s="371">
        <v>12171</v>
      </c>
      <c r="B2578" s="372" t="s">
        <v>23767</v>
      </c>
      <c r="C2578" s="373" t="s">
        <v>21532</v>
      </c>
      <c r="D2578" s="374">
        <v>444.94</v>
      </c>
      <c r="E2578" s="375" t="s">
        <v>22070</v>
      </c>
    </row>
    <row r="2579" spans="1:5" ht="15" customHeight="1">
      <c r="A2579" s="371">
        <v>5311</v>
      </c>
      <c r="B2579" s="372" t="s">
        <v>23768</v>
      </c>
      <c r="C2579" s="373" t="s">
        <v>21532</v>
      </c>
      <c r="D2579" s="374">
        <v>827.03</v>
      </c>
      <c r="E2579" s="375" t="s">
        <v>22070</v>
      </c>
    </row>
    <row r="2580" spans="1:5" ht="15" customHeight="1">
      <c r="A2580" s="371">
        <v>5315</v>
      </c>
      <c r="B2580" s="372" t="s">
        <v>23769</v>
      </c>
      <c r="C2580" s="373" t="s">
        <v>21532</v>
      </c>
      <c r="D2580" s="374">
        <v>234.61</v>
      </c>
      <c r="E2580" s="375" t="s">
        <v>22070</v>
      </c>
    </row>
    <row r="2581" spans="1:5" ht="15" customHeight="1">
      <c r="A2581" s="371">
        <v>5316</v>
      </c>
      <c r="B2581" s="372" t="s">
        <v>23770</v>
      </c>
      <c r="C2581" s="373" t="s">
        <v>21532</v>
      </c>
      <c r="D2581" s="374">
        <v>282.92</v>
      </c>
      <c r="E2581" s="375" t="s">
        <v>22070</v>
      </c>
    </row>
    <row r="2582" spans="1:5" ht="15" customHeight="1">
      <c r="A2582" s="371">
        <v>5320</v>
      </c>
      <c r="B2582" s="372" t="s">
        <v>23771</v>
      </c>
      <c r="C2582" s="373" t="s">
        <v>21532</v>
      </c>
      <c r="D2582" s="374">
        <v>1523.94</v>
      </c>
      <c r="E2582" s="375" t="s">
        <v>22070</v>
      </c>
    </row>
    <row r="2583" spans="1:5" ht="15" customHeight="1">
      <c r="A2583" s="371">
        <v>5324</v>
      </c>
      <c r="B2583" s="372" t="s">
        <v>23772</v>
      </c>
      <c r="C2583" s="373" t="s">
        <v>21532</v>
      </c>
      <c r="D2583" s="374">
        <v>327.17</v>
      </c>
    </row>
    <row r="2584" spans="1:5" ht="15" customHeight="1">
      <c r="A2584" s="371">
        <v>5325</v>
      </c>
      <c r="B2584" s="372" t="s">
        <v>23773</v>
      </c>
      <c r="C2584" s="373" t="s">
        <v>21532</v>
      </c>
      <c r="D2584" s="374">
        <v>536.89</v>
      </c>
    </row>
    <row r="2585" spans="1:5" ht="15" customHeight="1">
      <c r="A2585" s="371">
        <v>5326</v>
      </c>
      <c r="B2585" s="372" t="s">
        <v>23774</v>
      </c>
      <c r="C2585" s="373" t="s">
        <v>21532</v>
      </c>
      <c r="D2585" s="374">
        <v>740.29</v>
      </c>
      <c r="E2585" s="375" t="s">
        <v>22070</v>
      </c>
    </row>
    <row r="2586" spans="1:5" ht="15" customHeight="1">
      <c r="A2586" s="371">
        <v>5327</v>
      </c>
      <c r="B2586" s="372" t="s">
        <v>23775</v>
      </c>
      <c r="C2586" s="373" t="s">
        <v>21532</v>
      </c>
      <c r="D2586" s="374">
        <v>1413.14</v>
      </c>
      <c r="E2586" s="375" t="s">
        <v>22070</v>
      </c>
    </row>
    <row r="2587" spans="1:5" ht="15" customHeight="1">
      <c r="A2587" s="371">
        <v>5328</v>
      </c>
      <c r="B2587" s="372" t="s">
        <v>23776</v>
      </c>
      <c r="C2587" s="373" t="s">
        <v>21532</v>
      </c>
      <c r="D2587" s="374">
        <v>2140.4499999999998</v>
      </c>
      <c r="E2587" s="375" t="s">
        <v>22070</v>
      </c>
    </row>
    <row r="2588" spans="1:5" ht="15" customHeight="1">
      <c r="A2588" s="371">
        <v>5332</v>
      </c>
      <c r="B2588" s="372" t="s">
        <v>23777</v>
      </c>
      <c r="C2588" s="373" t="s">
        <v>21532</v>
      </c>
      <c r="D2588" s="374">
        <v>223.64</v>
      </c>
      <c r="E2588" s="375" t="s">
        <v>22070</v>
      </c>
    </row>
    <row r="2589" spans="1:5" ht="15" customHeight="1">
      <c r="A2589" s="371">
        <v>5333</v>
      </c>
      <c r="B2589" s="372" t="s">
        <v>23778</v>
      </c>
      <c r="C2589" s="373" t="s">
        <v>21532</v>
      </c>
      <c r="D2589" s="374">
        <v>279.51</v>
      </c>
      <c r="E2589" s="375" t="s">
        <v>22070</v>
      </c>
    </row>
    <row r="2590" spans="1:5" ht="15" customHeight="1">
      <c r="A2590" s="371">
        <v>5335</v>
      </c>
      <c r="B2590" s="372" t="s">
        <v>23779</v>
      </c>
      <c r="C2590" s="373" t="s">
        <v>21532</v>
      </c>
      <c r="D2590" s="374">
        <v>551.54</v>
      </c>
      <c r="E2590" s="375" t="s">
        <v>22070</v>
      </c>
    </row>
    <row r="2591" spans="1:5" ht="15" customHeight="1">
      <c r="A2591" s="371">
        <v>5336</v>
      </c>
      <c r="B2591" s="372" t="s">
        <v>23780</v>
      </c>
      <c r="C2591" s="373" t="s">
        <v>21532</v>
      </c>
      <c r="D2591" s="374">
        <v>685.93</v>
      </c>
      <c r="E2591" s="375" t="s">
        <v>22070</v>
      </c>
    </row>
    <row r="2592" spans="1:5" ht="15" customHeight="1">
      <c r="A2592" s="371">
        <v>5337</v>
      </c>
      <c r="B2592" s="372" t="s">
        <v>23781</v>
      </c>
      <c r="C2592" s="373" t="s">
        <v>21532</v>
      </c>
      <c r="D2592" s="374">
        <v>1149.3900000000001</v>
      </c>
    </row>
    <row r="2593" spans="1:5" ht="15" customHeight="1">
      <c r="A2593" s="371">
        <v>5344</v>
      </c>
      <c r="B2593" s="372" t="s">
        <v>23782</v>
      </c>
      <c r="C2593" s="373" t="s">
        <v>21532</v>
      </c>
      <c r="D2593" s="374">
        <v>223.64</v>
      </c>
    </row>
    <row r="2594" spans="1:5" ht="15" customHeight="1">
      <c r="A2594" s="371">
        <v>5345</v>
      </c>
      <c r="B2594" s="372" t="s">
        <v>23783</v>
      </c>
      <c r="C2594" s="373" t="s">
        <v>21532</v>
      </c>
      <c r="D2594" s="374">
        <v>384.31</v>
      </c>
      <c r="E2594" s="375" t="s">
        <v>22070</v>
      </c>
    </row>
    <row r="2595" spans="1:5" ht="15" customHeight="1">
      <c r="A2595" s="371">
        <v>5346</v>
      </c>
      <c r="B2595" s="372" t="s">
        <v>23784</v>
      </c>
      <c r="C2595" s="373" t="s">
        <v>21532</v>
      </c>
      <c r="D2595" s="374">
        <v>491.04</v>
      </c>
      <c r="E2595" s="375" t="s">
        <v>22070</v>
      </c>
    </row>
    <row r="2596" spans="1:5" ht="15" customHeight="1">
      <c r="A2596" s="371">
        <v>5347</v>
      </c>
      <c r="B2596" s="372" t="s">
        <v>23785</v>
      </c>
      <c r="C2596" s="373" t="s">
        <v>21532</v>
      </c>
      <c r="D2596" s="374">
        <v>655.42</v>
      </c>
      <c r="E2596" s="375" t="s">
        <v>22070</v>
      </c>
    </row>
    <row r="2597" spans="1:5" ht="15" customHeight="1">
      <c r="A2597" s="371">
        <v>5348</v>
      </c>
      <c r="B2597" s="372" t="s">
        <v>23786</v>
      </c>
      <c r="C2597" s="373" t="s">
        <v>21532</v>
      </c>
      <c r="D2597" s="374">
        <v>2156.61</v>
      </c>
      <c r="E2597" s="375" t="s">
        <v>22070</v>
      </c>
    </row>
    <row r="2598" spans="1:5" ht="15" customHeight="1">
      <c r="A2598" s="371">
        <v>5349</v>
      </c>
      <c r="B2598" s="372" t="s">
        <v>23787</v>
      </c>
      <c r="C2598" s="373" t="s">
        <v>21532</v>
      </c>
      <c r="D2598" s="374">
        <v>2670.19</v>
      </c>
      <c r="E2598" s="375" t="s">
        <v>22070</v>
      </c>
    </row>
    <row r="2599" spans="1:5" ht="15" customHeight="1">
      <c r="A2599" s="371">
        <v>5359</v>
      </c>
      <c r="B2599" s="372" t="s">
        <v>23788</v>
      </c>
      <c r="C2599" s="373" t="s">
        <v>21532</v>
      </c>
      <c r="D2599" s="374">
        <v>305.73</v>
      </c>
      <c r="E2599" s="375" t="s">
        <v>22070</v>
      </c>
    </row>
    <row r="2600" spans="1:5" ht="15" customHeight="1">
      <c r="A2600" s="371">
        <v>5363</v>
      </c>
      <c r="B2600" s="372" t="s">
        <v>23789</v>
      </c>
      <c r="C2600" s="373" t="s">
        <v>21532</v>
      </c>
      <c r="D2600" s="374">
        <v>1539.94</v>
      </c>
    </row>
    <row r="2601" spans="1:5" ht="15" customHeight="1">
      <c r="A2601" s="371">
        <v>12472</v>
      </c>
      <c r="B2601" s="372" t="s">
        <v>23790</v>
      </c>
      <c r="C2601" s="373" t="s">
        <v>21532</v>
      </c>
      <c r="D2601" s="374">
        <v>172.73</v>
      </c>
      <c r="E2601" s="375" t="s">
        <v>22070</v>
      </c>
    </row>
    <row r="2602" spans="1:5" ht="15" customHeight="1">
      <c r="A2602" s="371">
        <v>12534</v>
      </c>
      <c r="B2602" s="372" t="s">
        <v>23791</v>
      </c>
      <c r="C2602" s="373" t="s">
        <v>21532</v>
      </c>
      <c r="D2602" s="374">
        <v>342.71</v>
      </c>
      <c r="E2602" s="375" t="s">
        <v>22070</v>
      </c>
    </row>
    <row r="2603" spans="1:5" ht="15" customHeight="1">
      <c r="A2603" s="371">
        <v>5385</v>
      </c>
      <c r="B2603" s="372" t="s">
        <v>23792</v>
      </c>
      <c r="C2603" s="373" t="s">
        <v>21532</v>
      </c>
      <c r="D2603" s="374">
        <v>240.83</v>
      </c>
      <c r="E2603" s="375" t="s">
        <v>22070</v>
      </c>
    </row>
    <row r="2604" spans="1:5" ht="15" customHeight="1">
      <c r="A2604" s="371">
        <v>5386</v>
      </c>
      <c r="B2604" s="372" t="s">
        <v>23793</v>
      </c>
      <c r="C2604" s="373" t="s">
        <v>21532</v>
      </c>
      <c r="D2604" s="374">
        <v>340.87</v>
      </c>
      <c r="E2604" s="375" t="s">
        <v>22070</v>
      </c>
    </row>
    <row r="2605" spans="1:5" ht="15" customHeight="1">
      <c r="A2605" s="371">
        <v>5387</v>
      </c>
      <c r="B2605" s="372" t="s">
        <v>23794</v>
      </c>
      <c r="C2605" s="373" t="s">
        <v>21532</v>
      </c>
      <c r="D2605" s="374">
        <v>522.91</v>
      </c>
      <c r="E2605" s="375" t="s">
        <v>22070</v>
      </c>
    </row>
    <row r="2606" spans="1:5" ht="15" customHeight="1">
      <c r="A2606" s="371">
        <v>5388</v>
      </c>
      <c r="B2606" s="372" t="s">
        <v>23795</v>
      </c>
      <c r="C2606" s="373" t="s">
        <v>21532</v>
      </c>
      <c r="D2606" s="374">
        <v>724.34</v>
      </c>
    </row>
    <row r="2607" spans="1:5" ht="15" customHeight="1">
      <c r="A2607" s="371">
        <v>5389</v>
      </c>
      <c r="B2607" s="372" t="s">
        <v>23796</v>
      </c>
      <c r="C2607" s="373" t="s">
        <v>21532</v>
      </c>
      <c r="D2607" s="374">
        <v>1386.23</v>
      </c>
    </row>
    <row r="2608" spans="1:5" ht="15" customHeight="1">
      <c r="A2608" s="371">
        <v>5398</v>
      </c>
      <c r="B2608" s="372" t="s">
        <v>23797</v>
      </c>
      <c r="C2608" s="373" t="s">
        <v>21532</v>
      </c>
      <c r="D2608" s="374">
        <v>2227.6</v>
      </c>
    </row>
    <row r="2609" spans="1:5" ht="15" customHeight="1">
      <c r="A2609" s="371">
        <v>13190</v>
      </c>
      <c r="B2609" s="372" t="s">
        <v>23798</v>
      </c>
      <c r="C2609" s="373" t="s">
        <v>21532</v>
      </c>
      <c r="D2609" s="374">
        <v>681.07</v>
      </c>
      <c r="E2609" s="375" t="s">
        <v>22070</v>
      </c>
    </row>
    <row r="2610" spans="1:5" ht="15" customHeight="1">
      <c r="A2610" s="371">
        <v>5403</v>
      </c>
      <c r="B2610" s="372" t="s">
        <v>23799</v>
      </c>
      <c r="C2610" s="373" t="s">
        <v>21532</v>
      </c>
      <c r="D2610" s="374">
        <v>228.05</v>
      </c>
      <c r="E2610" s="375" t="s">
        <v>22070</v>
      </c>
    </row>
    <row r="2611" spans="1:5" ht="15" customHeight="1">
      <c r="A2611" s="371">
        <v>5404</v>
      </c>
      <c r="B2611" s="372" t="s">
        <v>23800</v>
      </c>
      <c r="C2611" s="373" t="s">
        <v>21532</v>
      </c>
      <c r="D2611" s="374">
        <v>250.77</v>
      </c>
      <c r="E2611" s="375" t="s">
        <v>22070</v>
      </c>
    </row>
    <row r="2612" spans="1:5" ht="15" customHeight="1">
      <c r="A2612" s="371">
        <v>5406</v>
      </c>
      <c r="B2612" s="372" t="s">
        <v>23801</v>
      </c>
      <c r="C2612" s="373" t="s">
        <v>21532</v>
      </c>
      <c r="D2612" s="374">
        <v>479.56</v>
      </c>
      <c r="E2612" s="375" t="s">
        <v>22070</v>
      </c>
    </row>
    <row r="2613" spans="1:5" ht="15" customHeight="1">
      <c r="A2613" s="371">
        <v>5407</v>
      </c>
      <c r="B2613" s="372" t="s">
        <v>23802</v>
      </c>
      <c r="C2613" s="373" t="s">
        <v>21532</v>
      </c>
      <c r="D2613" s="374">
        <v>695.45</v>
      </c>
      <c r="E2613" s="375" t="s">
        <v>22070</v>
      </c>
    </row>
    <row r="2614" spans="1:5" ht="15" customHeight="1">
      <c r="A2614" s="371">
        <v>5408</v>
      </c>
      <c r="B2614" s="372" t="s">
        <v>23803</v>
      </c>
      <c r="C2614" s="373" t="s">
        <v>21532</v>
      </c>
      <c r="D2614" s="374">
        <v>872.32</v>
      </c>
      <c r="E2614" s="375" t="s">
        <v>22070</v>
      </c>
    </row>
    <row r="2615" spans="1:5" ht="15" customHeight="1">
      <c r="A2615" s="371">
        <v>5422</v>
      </c>
      <c r="B2615" s="372" t="s">
        <v>23804</v>
      </c>
      <c r="C2615" s="373" t="s">
        <v>21532</v>
      </c>
      <c r="D2615" s="374">
        <v>891.59</v>
      </c>
      <c r="E2615" s="375" t="s">
        <v>22070</v>
      </c>
    </row>
    <row r="2616" spans="1:5" ht="15" customHeight="1">
      <c r="A2616" s="371">
        <v>5423</v>
      </c>
      <c r="B2616" s="372" t="s">
        <v>23805</v>
      </c>
      <c r="C2616" s="373" t="s">
        <v>21532</v>
      </c>
      <c r="D2616" s="374">
        <v>223.4</v>
      </c>
    </row>
    <row r="2617" spans="1:5" ht="15" customHeight="1">
      <c r="A2617" s="371">
        <v>5425</v>
      </c>
      <c r="B2617" s="372" t="s">
        <v>23806</v>
      </c>
      <c r="C2617" s="373" t="s">
        <v>21532</v>
      </c>
      <c r="D2617" s="374">
        <v>192.85</v>
      </c>
    </row>
    <row r="2618" spans="1:5" ht="15" customHeight="1">
      <c r="A2618" s="371">
        <v>5441</v>
      </c>
      <c r="B2618" s="372" t="s">
        <v>23807</v>
      </c>
      <c r="C2618" s="373" t="s">
        <v>21532</v>
      </c>
      <c r="D2618" s="374">
        <v>531.91999999999996</v>
      </c>
      <c r="E2618" s="375" t="s">
        <v>22070</v>
      </c>
    </row>
    <row r="2619" spans="1:5" ht="15" customHeight="1">
      <c r="A2619" s="371">
        <v>5442</v>
      </c>
      <c r="B2619" s="372" t="s">
        <v>23808</v>
      </c>
      <c r="C2619" s="373" t="s">
        <v>21532</v>
      </c>
      <c r="D2619" s="374">
        <v>791.29</v>
      </c>
      <c r="E2619" s="375" t="s">
        <v>22070</v>
      </c>
    </row>
    <row r="2620" spans="1:5" ht="15" customHeight="1">
      <c r="A2620" s="371">
        <v>5443</v>
      </c>
      <c r="B2620" s="372" t="s">
        <v>23809</v>
      </c>
      <c r="C2620" s="373" t="s">
        <v>21532</v>
      </c>
      <c r="D2620" s="374">
        <v>1074.1400000000001</v>
      </c>
      <c r="E2620" s="375" t="s">
        <v>22070</v>
      </c>
    </row>
    <row r="2621" spans="1:5" ht="15" customHeight="1">
      <c r="A2621" s="371">
        <v>5444</v>
      </c>
      <c r="B2621" s="372" t="s">
        <v>23810</v>
      </c>
      <c r="C2621" s="373" t="s">
        <v>21532</v>
      </c>
      <c r="D2621" s="374">
        <v>2046.45</v>
      </c>
      <c r="E2621" s="375" t="s">
        <v>22070</v>
      </c>
    </row>
    <row r="2622" spans="1:5" ht="15" customHeight="1">
      <c r="A2622" s="371">
        <v>5445</v>
      </c>
      <c r="B2622" s="372" t="s">
        <v>23811</v>
      </c>
      <c r="C2622" s="373" t="s">
        <v>21532</v>
      </c>
      <c r="D2622" s="374">
        <v>2511.44</v>
      </c>
      <c r="E2622" s="375" t="s">
        <v>22070</v>
      </c>
    </row>
    <row r="2623" spans="1:5" ht="15" customHeight="1">
      <c r="A2623" s="371">
        <v>5454</v>
      </c>
      <c r="B2623" s="372" t="s">
        <v>23812</v>
      </c>
      <c r="C2623" s="373" t="s">
        <v>21532</v>
      </c>
      <c r="D2623" s="374">
        <v>298.94</v>
      </c>
      <c r="E2623" s="375" t="s">
        <v>22070</v>
      </c>
    </row>
    <row r="2624" spans="1:5" ht="15" customHeight="1">
      <c r="A2624" s="371">
        <v>5455</v>
      </c>
      <c r="B2624" s="372" t="s">
        <v>23813</v>
      </c>
      <c r="C2624" s="373" t="s">
        <v>21532</v>
      </c>
      <c r="D2624" s="374">
        <v>307.77</v>
      </c>
    </row>
    <row r="2625" spans="1:5" ht="15" customHeight="1">
      <c r="A2625" s="371">
        <v>5460</v>
      </c>
      <c r="B2625" s="372" t="s">
        <v>23814</v>
      </c>
      <c r="C2625" s="373" t="s">
        <v>21532</v>
      </c>
      <c r="D2625" s="374">
        <v>134.83000000000001</v>
      </c>
    </row>
    <row r="2626" spans="1:5" ht="15" customHeight="1">
      <c r="A2626" s="371">
        <v>5461</v>
      </c>
      <c r="B2626" s="372" t="s">
        <v>23815</v>
      </c>
      <c r="C2626" s="373" t="s">
        <v>21532</v>
      </c>
      <c r="D2626" s="374">
        <v>239.71</v>
      </c>
    </row>
    <row r="2627" spans="1:5" ht="15" customHeight="1">
      <c r="A2627" s="371">
        <v>5465</v>
      </c>
      <c r="B2627" s="372" t="s">
        <v>23816</v>
      </c>
      <c r="C2627" s="373" t="s">
        <v>21532</v>
      </c>
      <c r="D2627" s="374">
        <v>121.4</v>
      </c>
      <c r="E2627" s="375" t="s">
        <v>22070</v>
      </c>
    </row>
    <row r="2628" spans="1:5" ht="15" customHeight="1">
      <c r="A2628" s="371">
        <v>5466</v>
      </c>
      <c r="B2628" s="372" t="s">
        <v>23817</v>
      </c>
      <c r="C2628" s="373" t="s">
        <v>21532</v>
      </c>
      <c r="D2628" s="374">
        <v>142.71</v>
      </c>
      <c r="E2628" s="375" t="s">
        <v>22070</v>
      </c>
    </row>
    <row r="2629" spans="1:5" ht="15" customHeight="1">
      <c r="A2629" s="371">
        <v>5467</v>
      </c>
      <c r="B2629" s="372" t="s">
        <v>23818</v>
      </c>
      <c r="C2629" s="373" t="s">
        <v>21532</v>
      </c>
      <c r="D2629" s="374">
        <v>187.67</v>
      </c>
      <c r="E2629" s="375" t="s">
        <v>22070</v>
      </c>
    </row>
    <row r="2630" spans="1:5" ht="15" customHeight="1">
      <c r="A2630" s="371">
        <v>5468</v>
      </c>
      <c r="B2630" s="372" t="s">
        <v>23819</v>
      </c>
      <c r="C2630" s="373" t="s">
        <v>21532</v>
      </c>
      <c r="D2630" s="374">
        <v>243.62</v>
      </c>
      <c r="E2630" s="375" t="s">
        <v>22070</v>
      </c>
    </row>
    <row r="2631" spans="1:5" ht="15" customHeight="1">
      <c r="A2631" s="371">
        <v>5469</v>
      </c>
      <c r="B2631" s="372" t="s">
        <v>23820</v>
      </c>
      <c r="C2631" s="373" t="s">
        <v>21532</v>
      </c>
      <c r="D2631" s="374">
        <v>280</v>
      </c>
      <c r="E2631" s="375" t="s">
        <v>22070</v>
      </c>
    </row>
    <row r="2632" spans="1:5" ht="15" customHeight="1">
      <c r="A2632" s="371">
        <v>5470</v>
      </c>
      <c r="B2632" s="372" t="s">
        <v>23821</v>
      </c>
      <c r="C2632" s="373" t="s">
        <v>21532</v>
      </c>
      <c r="D2632" s="374">
        <v>346.66</v>
      </c>
      <c r="E2632" s="375" t="s">
        <v>22070</v>
      </c>
    </row>
    <row r="2633" spans="1:5" ht="15" customHeight="1">
      <c r="A2633" s="371">
        <v>12536</v>
      </c>
      <c r="B2633" s="372" t="s">
        <v>23822</v>
      </c>
      <c r="C2633" s="373" t="s">
        <v>21532</v>
      </c>
      <c r="D2633" s="374">
        <v>541.03</v>
      </c>
      <c r="E2633" s="375" t="s">
        <v>22070</v>
      </c>
    </row>
    <row r="2634" spans="1:5" ht="15" customHeight="1">
      <c r="A2634" s="371">
        <v>11664</v>
      </c>
      <c r="B2634" s="372" t="s">
        <v>23823</v>
      </c>
      <c r="C2634" s="373" t="s">
        <v>21532</v>
      </c>
      <c r="D2634" s="374">
        <v>8380.49</v>
      </c>
      <c r="E2634" s="375" t="s">
        <v>22070</v>
      </c>
    </row>
    <row r="2635" spans="1:5" ht="15" customHeight="1">
      <c r="A2635" s="371">
        <v>5899</v>
      </c>
      <c r="B2635" s="372" t="s">
        <v>23824</v>
      </c>
      <c r="C2635" s="373" t="s">
        <v>21532</v>
      </c>
      <c r="D2635" s="374">
        <v>5240</v>
      </c>
      <c r="E2635" s="375" t="s">
        <v>22070</v>
      </c>
    </row>
    <row r="2636" spans="1:5" ht="15" customHeight="1">
      <c r="A2636" s="371">
        <v>5900</v>
      </c>
      <c r="B2636" s="372" t="s">
        <v>23825</v>
      </c>
      <c r="C2636" s="373" t="s">
        <v>21532</v>
      </c>
      <c r="D2636" s="374">
        <v>2954.46</v>
      </c>
      <c r="E2636" s="375" t="s">
        <v>22070</v>
      </c>
    </row>
    <row r="2637" spans="1:5" ht="15" customHeight="1">
      <c r="A2637" s="371">
        <v>5491</v>
      </c>
      <c r="B2637" s="372" t="s">
        <v>23826</v>
      </c>
      <c r="C2637" s="373" t="s">
        <v>21532</v>
      </c>
      <c r="D2637" s="374">
        <v>444.29</v>
      </c>
      <c r="E2637" s="375" t="s">
        <v>22070</v>
      </c>
    </row>
    <row r="2638" spans="1:5" ht="15" customHeight="1">
      <c r="A2638" s="371">
        <v>5492</v>
      </c>
      <c r="B2638" s="372" t="s">
        <v>23827</v>
      </c>
      <c r="C2638" s="373" t="s">
        <v>21532</v>
      </c>
      <c r="D2638" s="374">
        <v>522.52</v>
      </c>
      <c r="E2638" s="375" t="s">
        <v>22070</v>
      </c>
    </row>
    <row r="2639" spans="1:5" ht="15" customHeight="1">
      <c r="A2639" s="371">
        <v>5494</v>
      </c>
      <c r="B2639" s="372" t="s">
        <v>23828</v>
      </c>
      <c r="C2639" s="373" t="s">
        <v>21532</v>
      </c>
      <c r="D2639" s="374">
        <v>925.38</v>
      </c>
      <c r="E2639" s="375" t="s">
        <v>22070</v>
      </c>
    </row>
    <row r="2640" spans="1:5" ht="15" customHeight="1">
      <c r="A2640" s="371">
        <v>5500</v>
      </c>
      <c r="B2640" s="372" t="s">
        <v>23829</v>
      </c>
      <c r="C2640" s="373" t="s">
        <v>21532</v>
      </c>
      <c r="D2640" s="374">
        <v>2990.34</v>
      </c>
      <c r="E2640" s="375" t="s">
        <v>22070</v>
      </c>
    </row>
    <row r="2641" spans="1:5" ht="15" customHeight="1">
      <c r="A2641" s="371">
        <v>5521</v>
      </c>
      <c r="B2641" s="372" t="s">
        <v>23830</v>
      </c>
      <c r="C2641" s="373" t="s">
        <v>21532</v>
      </c>
      <c r="D2641" s="374">
        <v>284.64</v>
      </c>
      <c r="E2641" s="375" t="s">
        <v>22070</v>
      </c>
    </row>
    <row r="2642" spans="1:5" ht="15" customHeight="1">
      <c r="A2642" s="371">
        <v>5522</v>
      </c>
      <c r="B2642" s="372" t="s">
        <v>23831</v>
      </c>
      <c r="C2642" s="373" t="s">
        <v>21532</v>
      </c>
      <c r="D2642" s="374">
        <v>308.04000000000002</v>
      </c>
      <c r="E2642" s="375" t="s">
        <v>22070</v>
      </c>
    </row>
    <row r="2643" spans="1:5" ht="15" customHeight="1">
      <c r="A2643" s="371">
        <v>5523</v>
      </c>
      <c r="B2643" s="372" t="s">
        <v>23832</v>
      </c>
      <c r="C2643" s="373" t="s">
        <v>21532</v>
      </c>
      <c r="D2643" s="374">
        <v>337.02</v>
      </c>
      <c r="E2643" s="375" t="s">
        <v>22070</v>
      </c>
    </row>
    <row r="2644" spans="1:5" ht="15" customHeight="1">
      <c r="A2644" s="371">
        <v>5524</v>
      </c>
      <c r="B2644" s="372" t="s">
        <v>23833</v>
      </c>
      <c r="C2644" s="373" t="s">
        <v>21532</v>
      </c>
      <c r="D2644" s="374">
        <v>532.58000000000004</v>
      </c>
      <c r="E2644" s="375" t="s">
        <v>22070</v>
      </c>
    </row>
    <row r="2645" spans="1:5" ht="15" customHeight="1">
      <c r="A2645" s="371">
        <v>5525</v>
      </c>
      <c r="B2645" s="372" t="s">
        <v>23834</v>
      </c>
      <c r="C2645" s="373" t="s">
        <v>21532</v>
      </c>
      <c r="D2645" s="374">
        <v>649.76</v>
      </c>
      <c r="E2645" s="375" t="s">
        <v>22070</v>
      </c>
    </row>
    <row r="2646" spans="1:5" ht="15" customHeight="1">
      <c r="A2646" s="371">
        <v>5526</v>
      </c>
      <c r="B2646" s="372" t="s">
        <v>23835</v>
      </c>
      <c r="C2646" s="373" t="s">
        <v>21532</v>
      </c>
      <c r="D2646" s="374">
        <v>883.51</v>
      </c>
    </row>
    <row r="2647" spans="1:5" ht="15" customHeight="1">
      <c r="A2647" s="371">
        <v>5527</v>
      </c>
      <c r="B2647" s="372" t="s">
        <v>23836</v>
      </c>
      <c r="C2647" s="373" t="s">
        <v>21532</v>
      </c>
      <c r="D2647" s="374">
        <v>1017.89</v>
      </c>
      <c r="E2647" s="375" t="s">
        <v>22070</v>
      </c>
    </row>
    <row r="2648" spans="1:5" ht="15" customHeight="1">
      <c r="A2648" s="371">
        <v>5528</v>
      </c>
      <c r="B2648" s="372" t="s">
        <v>23837</v>
      </c>
      <c r="C2648" s="373" t="s">
        <v>21532</v>
      </c>
      <c r="D2648" s="374">
        <v>196.32</v>
      </c>
      <c r="E2648" s="375" t="s">
        <v>22070</v>
      </c>
    </row>
    <row r="2649" spans="1:5" ht="15" customHeight="1">
      <c r="A2649" s="371">
        <v>5529</v>
      </c>
      <c r="B2649" s="372" t="s">
        <v>23838</v>
      </c>
      <c r="C2649" s="373" t="s">
        <v>21532</v>
      </c>
      <c r="D2649" s="374">
        <v>257.5</v>
      </c>
      <c r="E2649" s="375" t="s">
        <v>22070</v>
      </c>
    </row>
    <row r="2650" spans="1:5" ht="15" customHeight="1">
      <c r="A2650" s="371">
        <v>5530</v>
      </c>
      <c r="B2650" s="372" t="s">
        <v>23839</v>
      </c>
      <c r="C2650" s="373" t="s">
        <v>21532</v>
      </c>
      <c r="D2650" s="374">
        <v>348.73</v>
      </c>
      <c r="E2650" s="375" t="s">
        <v>22070</v>
      </c>
    </row>
    <row r="2651" spans="1:5" ht="15" customHeight="1">
      <c r="A2651" s="371">
        <v>5531</v>
      </c>
      <c r="B2651" s="372" t="s">
        <v>23840</v>
      </c>
      <c r="C2651" s="373" t="s">
        <v>21532</v>
      </c>
      <c r="D2651" s="374">
        <v>451.87</v>
      </c>
    </row>
    <row r="2652" spans="1:5" ht="15" customHeight="1">
      <c r="A2652" s="371">
        <v>5532</v>
      </c>
      <c r="B2652" s="372" t="s">
        <v>23841</v>
      </c>
      <c r="C2652" s="373" t="s">
        <v>21532</v>
      </c>
      <c r="D2652" s="374">
        <v>806.31</v>
      </c>
      <c r="E2652" s="375" t="s">
        <v>22070</v>
      </c>
    </row>
    <row r="2653" spans="1:5" ht="15" customHeight="1">
      <c r="A2653" s="371">
        <v>5533</v>
      </c>
      <c r="B2653" s="372" t="s">
        <v>23842</v>
      </c>
      <c r="C2653" s="373" t="s">
        <v>21532</v>
      </c>
      <c r="D2653" s="374">
        <v>1024.1099999999999</v>
      </c>
      <c r="E2653" s="375" t="s">
        <v>22070</v>
      </c>
    </row>
    <row r="2654" spans="1:5" ht="15" customHeight="1">
      <c r="A2654" s="371">
        <v>5547</v>
      </c>
      <c r="B2654" s="372" t="s">
        <v>23843</v>
      </c>
      <c r="C2654" s="373" t="s">
        <v>21532</v>
      </c>
      <c r="D2654" s="374">
        <v>1545.19</v>
      </c>
      <c r="E2654" s="375" t="s">
        <v>22070</v>
      </c>
    </row>
    <row r="2655" spans="1:5" ht="15" customHeight="1">
      <c r="A2655" s="371">
        <v>13191</v>
      </c>
      <c r="B2655" s="372" t="s">
        <v>23844</v>
      </c>
      <c r="C2655" s="373" t="s">
        <v>21532</v>
      </c>
      <c r="D2655" s="374">
        <v>183.67</v>
      </c>
      <c r="E2655" s="375" t="s">
        <v>22070</v>
      </c>
    </row>
    <row r="2656" spans="1:5" ht="15" customHeight="1">
      <c r="A2656" s="371">
        <v>5559</v>
      </c>
      <c r="B2656" s="372" t="s">
        <v>23845</v>
      </c>
      <c r="C2656" s="373" t="s">
        <v>21532</v>
      </c>
      <c r="D2656" s="374">
        <v>477.59</v>
      </c>
      <c r="E2656" s="375" t="s">
        <v>22070</v>
      </c>
    </row>
    <row r="2657" spans="1:5" ht="15" customHeight="1">
      <c r="A2657" s="371">
        <v>5560</v>
      </c>
      <c r="B2657" s="372" t="s">
        <v>23846</v>
      </c>
      <c r="C2657" s="373" t="s">
        <v>21532</v>
      </c>
      <c r="D2657" s="374">
        <v>391.47</v>
      </c>
      <c r="E2657" s="375" t="s">
        <v>22070</v>
      </c>
    </row>
    <row r="2658" spans="1:5" ht="15" customHeight="1">
      <c r="A2658" s="371">
        <v>5561</v>
      </c>
      <c r="B2658" s="372" t="s">
        <v>23847</v>
      </c>
      <c r="C2658" s="373" t="s">
        <v>21532</v>
      </c>
      <c r="D2658" s="374">
        <v>749.81</v>
      </c>
      <c r="E2658" s="375" t="s">
        <v>22070</v>
      </c>
    </row>
    <row r="2659" spans="1:5" ht="15" customHeight="1">
      <c r="A2659" s="371">
        <v>5562</v>
      </c>
      <c r="B2659" s="372" t="s">
        <v>23848</v>
      </c>
      <c r="C2659" s="373" t="s">
        <v>21532</v>
      </c>
      <c r="D2659" s="374">
        <v>536.54</v>
      </c>
      <c r="E2659" s="375" t="s">
        <v>22070</v>
      </c>
    </row>
    <row r="2660" spans="1:5" ht="15" customHeight="1">
      <c r="A2660" s="371">
        <v>12174</v>
      </c>
      <c r="B2660" s="372" t="s">
        <v>23849</v>
      </c>
      <c r="C2660" s="373" t="s">
        <v>21532</v>
      </c>
      <c r="D2660" s="374">
        <v>490.49</v>
      </c>
      <c r="E2660" s="375" t="s">
        <v>22070</v>
      </c>
    </row>
    <row r="2661" spans="1:5" ht="15" customHeight="1">
      <c r="A2661" s="371">
        <v>5583</v>
      </c>
      <c r="B2661" s="372" t="s">
        <v>23850</v>
      </c>
      <c r="C2661" s="373" t="s">
        <v>21532</v>
      </c>
      <c r="D2661" s="374">
        <v>405.94</v>
      </c>
      <c r="E2661" s="375" t="s">
        <v>22070</v>
      </c>
    </row>
    <row r="2662" spans="1:5" ht="15" customHeight="1">
      <c r="A2662" s="371">
        <v>5584</v>
      </c>
      <c r="B2662" s="372" t="s">
        <v>23851</v>
      </c>
      <c r="C2662" s="373" t="s">
        <v>21532</v>
      </c>
      <c r="D2662" s="374">
        <v>412.22</v>
      </c>
      <c r="E2662" s="375" t="s">
        <v>22070</v>
      </c>
    </row>
    <row r="2663" spans="1:5" ht="15" customHeight="1">
      <c r="A2663" s="371">
        <v>5585</v>
      </c>
      <c r="B2663" s="372" t="s">
        <v>23852</v>
      </c>
      <c r="C2663" s="373" t="s">
        <v>21532</v>
      </c>
      <c r="D2663" s="374">
        <v>467.3</v>
      </c>
      <c r="E2663" s="375" t="s">
        <v>22070</v>
      </c>
    </row>
    <row r="2664" spans="1:5" ht="15" customHeight="1">
      <c r="A2664" s="371">
        <v>5586</v>
      </c>
      <c r="B2664" s="372" t="s">
        <v>23853</v>
      </c>
      <c r="C2664" s="373" t="s">
        <v>21532</v>
      </c>
      <c r="D2664" s="374">
        <v>759.78</v>
      </c>
      <c r="E2664" s="375" t="s">
        <v>22070</v>
      </c>
    </row>
    <row r="2665" spans="1:5" ht="15" customHeight="1">
      <c r="A2665" s="371">
        <v>5615</v>
      </c>
      <c r="B2665" s="372" t="s">
        <v>23854</v>
      </c>
      <c r="C2665" s="373" t="s">
        <v>21532</v>
      </c>
      <c r="D2665" s="374">
        <v>213.29</v>
      </c>
      <c r="E2665" s="375" t="s">
        <v>22070</v>
      </c>
    </row>
    <row r="2666" spans="1:5" ht="15" customHeight="1">
      <c r="A2666" s="371">
        <v>5616</v>
      </c>
      <c r="B2666" s="372" t="s">
        <v>23855</v>
      </c>
      <c r="C2666" s="373" t="s">
        <v>21532</v>
      </c>
      <c r="D2666" s="374">
        <v>325.92</v>
      </c>
      <c r="E2666" s="375" t="s">
        <v>22070</v>
      </c>
    </row>
    <row r="2667" spans="1:5" ht="15" customHeight="1">
      <c r="A2667" s="371">
        <v>5617</v>
      </c>
      <c r="B2667" s="372" t="s">
        <v>23856</v>
      </c>
      <c r="C2667" s="373" t="s">
        <v>21532</v>
      </c>
      <c r="D2667" s="374">
        <v>316.23</v>
      </c>
      <c r="E2667" s="375" t="s">
        <v>22070</v>
      </c>
    </row>
    <row r="2668" spans="1:5" ht="15" customHeight="1">
      <c r="A2668" s="371">
        <v>5619</v>
      </c>
      <c r="B2668" s="372" t="s">
        <v>23857</v>
      </c>
      <c r="C2668" s="373" t="s">
        <v>21532</v>
      </c>
      <c r="D2668" s="374">
        <v>368.09</v>
      </c>
      <c r="E2668" s="375" t="s">
        <v>22070</v>
      </c>
    </row>
    <row r="2669" spans="1:5" ht="15" customHeight="1">
      <c r="A2669" s="371">
        <v>5620</v>
      </c>
      <c r="B2669" s="372" t="s">
        <v>23858</v>
      </c>
      <c r="C2669" s="373" t="s">
        <v>21532</v>
      </c>
      <c r="D2669" s="374">
        <v>425.94</v>
      </c>
      <c r="E2669" s="375" t="s">
        <v>22070</v>
      </c>
    </row>
    <row r="2670" spans="1:5" ht="15" customHeight="1">
      <c r="A2670" s="371">
        <v>5624</v>
      </c>
      <c r="B2670" s="372" t="s">
        <v>23859</v>
      </c>
      <c r="C2670" s="373" t="s">
        <v>21532</v>
      </c>
      <c r="D2670" s="374">
        <v>725.01</v>
      </c>
      <c r="E2670" s="375" t="s">
        <v>22070</v>
      </c>
    </row>
    <row r="2671" spans="1:5" ht="15" customHeight="1">
      <c r="A2671" s="371">
        <v>5662</v>
      </c>
      <c r="B2671" s="372" t="s">
        <v>23860</v>
      </c>
      <c r="C2671" s="373" t="s">
        <v>21532</v>
      </c>
      <c r="D2671" s="374">
        <v>142.41</v>
      </c>
      <c r="E2671" s="375" t="s">
        <v>22070</v>
      </c>
    </row>
    <row r="2672" spans="1:5" ht="15" customHeight="1">
      <c r="A2672" s="371">
        <v>5676</v>
      </c>
      <c r="B2672" s="372" t="s">
        <v>23861</v>
      </c>
      <c r="C2672" s="373" t="s">
        <v>21532</v>
      </c>
      <c r="D2672" s="374">
        <v>1656.04</v>
      </c>
      <c r="E2672" s="375" t="s">
        <v>22070</v>
      </c>
    </row>
    <row r="2673" spans="1:5" ht="15" customHeight="1">
      <c r="A2673" s="371">
        <v>5700</v>
      </c>
      <c r="B2673" s="372" t="s">
        <v>23862</v>
      </c>
      <c r="C2673" s="373" t="s">
        <v>21532</v>
      </c>
      <c r="D2673" s="374">
        <v>328.94</v>
      </c>
      <c r="E2673" s="375" t="s">
        <v>22070</v>
      </c>
    </row>
    <row r="2674" spans="1:5" ht="15" customHeight="1">
      <c r="A2674" s="371">
        <v>5701</v>
      </c>
      <c r="B2674" s="372" t="s">
        <v>23863</v>
      </c>
      <c r="C2674" s="373" t="s">
        <v>21532</v>
      </c>
      <c r="D2674" s="374">
        <v>414.09</v>
      </c>
    </row>
    <row r="2675" spans="1:5" ht="15" customHeight="1">
      <c r="A2675" s="371">
        <v>5702</v>
      </c>
      <c r="B2675" s="372" t="s">
        <v>23864</v>
      </c>
      <c r="C2675" s="373" t="s">
        <v>21532</v>
      </c>
      <c r="D2675" s="374">
        <v>345.36</v>
      </c>
      <c r="E2675" s="375" t="s">
        <v>22070</v>
      </c>
    </row>
    <row r="2676" spans="1:5" ht="15" customHeight="1">
      <c r="A2676" s="371">
        <v>5703</v>
      </c>
      <c r="B2676" s="372" t="s">
        <v>23865</v>
      </c>
      <c r="C2676" s="373" t="s">
        <v>21532</v>
      </c>
      <c r="D2676" s="374">
        <v>475.23</v>
      </c>
      <c r="E2676" s="375" t="s">
        <v>22070</v>
      </c>
    </row>
    <row r="2677" spans="1:5" ht="15" customHeight="1">
      <c r="A2677" s="371">
        <v>5704</v>
      </c>
      <c r="B2677" s="372" t="s">
        <v>23866</v>
      </c>
      <c r="C2677" s="373" t="s">
        <v>21532</v>
      </c>
      <c r="D2677" s="374">
        <v>491.71</v>
      </c>
    </row>
    <row r="2678" spans="1:5" ht="15" customHeight="1">
      <c r="A2678" s="371">
        <v>5705</v>
      </c>
      <c r="B2678" s="372" t="s">
        <v>23867</v>
      </c>
      <c r="C2678" s="373" t="s">
        <v>21532</v>
      </c>
      <c r="D2678" s="374">
        <v>542.46</v>
      </c>
      <c r="E2678" s="375" t="s">
        <v>22070</v>
      </c>
    </row>
    <row r="2679" spans="1:5" ht="15" customHeight="1">
      <c r="A2679" s="371">
        <v>5707</v>
      </c>
      <c r="B2679" s="372" t="s">
        <v>23868</v>
      </c>
      <c r="C2679" s="373" t="s">
        <v>21532</v>
      </c>
      <c r="D2679" s="374">
        <v>719.57</v>
      </c>
      <c r="E2679" s="375" t="s">
        <v>22070</v>
      </c>
    </row>
    <row r="2680" spans="1:5" ht="15" customHeight="1">
      <c r="A2680" s="371">
        <v>5708</v>
      </c>
      <c r="B2680" s="372" t="s">
        <v>23869</v>
      </c>
      <c r="C2680" s="373" t="s">
        <v>21532</v>
      </c>
      <c r="D2680" s="374">
        <v>926.33</v>
      </c>
      <c r="E2680" s="375" t="s">
        <v>22070</v>
      </c>
    </row>
    <row r="2681" spans="1:5" ht="15" customHeight="1">
      <c r="A2681" s="371">
        <v>5709</v>
      </c>
      <c r="B2681" s="372" t="s">
        <v>23870</v>
      </c>
      <c r="C2681" s="373" t="s">
        <v>21532</v>
      </c>
      <c r="D2681" s="374">
        <v>746.6</v>
      </c>
      <c r="E2681" s="375" t="s">
        <v>22070</v>
      </c>
    </row>
    <row r="2682" spans="1:5" ht="15" customHeight="1">
      <c r="A2682" s="371">
        <v>5712</v>
      </c>
      <c r="B2682" s="372" t="s">
        <v>23871</v>
      </c>
      <c r="C2682" s="373" t="s">
        <v>21532</v>
      </c>
      <c r="D2682" s="374">
        <v>1491.74</v>
      </c>
      <c r="E2682" s="375" t="s">
        <v>22070</v>
      </c>
    </row>
    <row r="2683" spans="1:5" ht="15" customHeight="1">
      <c r="A2683" s="371">
        <v>12170</v>
      </c>
      <c r="B2683" s="372" t="s">
        <v>23872</v>
      </c>
      <c r="C2683" s="373" t="s">
        <v>21532</v>
      </c>
      <c r="D2683" s="374">
        <v>1062.9100000000001</v>
      </c>
      <c r="E2683" s="375" t="s">
        <v>22070</v>
      </c>
    </row>
    <row r="2684" spans="1:5" ht="15" customHeight="1">
      <c r="A2684" s="371">
        <v>5717</v>
      </c>
      <c r="B2684" s="372" t="s">
        <v>23873</v>
      </c>
      <c r="C2684" s="373" t="s">
        <v>21532</v>
      </c>
      <c r="D2684" s="374">
        <v>2415.04</v>
      </c>
      <c r="E2684" s="375" t="s">
        <v>22070</v>
      </c>
    </row>
    <row r="2685" spans="1:5" ht="15" customHeight="1">
      <c r="A2685" s="371">
        <v>5718</v>
      </c>
      <c r="B2685" s="372" t="s">
        <v>23874</v>
      </c>
      <c r="C2685" s="373" t="s">
        <v>21532</v>
      </c>
      <c r="D2685" s="374">
        <v>1705.99</v>
      </c>
      <c r="E2685" s="375" t="s">
        <v>22070</v>
      </c>
    </row>
    <row r="2686" spans="1:5" ht="15" customHeight="1">
      <c r="A2686" s="371">
        <v>5719</v>
      </c>
      <c r="B2686" s="372" t="s">
        <v>23875</v>
      </c>
      <c r="C2686" s="373" t="s">
        <v>21532</v>
      </c>
      <c r="D2686" s="374">
        <v>361.09</v>
      </c>
      <c r="E2686" s="375" t="s">
        <v>22070</v>
      </c>
    </row>
    <row r="2687" spans="1:5" ht="15" customHeight="1">
      <c r="A2687" s="371">
        <v>5720</v>
      </c>
      <c r="B2687" s="372" t="s">
        <v>23876</v>
      </c>
      <c r="C2687" s="373" t="s">
        <v>21532</v>
      </c>
      <c r="D2687" s="374">
        <v>382.96</v>
      </c>
    </row>
    <row r="2688" spans="1:5" ht="15" customHeight="1">
      <c r="A2688" s="371">
        <v>5721</v>
      </c>
      <c r="B2688" s="372" t="s">
        <v>23877</v>
      </c>
      <c r="C2688" s="373" t="s">
        <v>21532</v>
      </c>
      <c r="D2688" s="374">
        <v>470.97</v>
      </c>
      <c r="E2688" s="375" t="s">
        <v>22070</v>
      </c>
    </row>
    <row r="2689" spans="1:5" ht="15" customHeight="1">
      <c r="A2689" s="371">
        <v>5722</v>
      </c>
      <c r="B2689" s="372" t="s">
        <v>23878</v>
      </c>
      <c r="C2689" s="373" t="s">
        <v>21532</v>
      </c>
      <c r="D2689" s="374">
        <v>477.4</v>
      </c>
    </row>
    <row r="2690" spans="1:5" ht="15" customHeight="1">
      <c r="A2690" s="371">
        <v>5724</v>
      </c>
      <c r="B2690" s="372" t="s">
        <v>23879</v>
      </c>
      <c r="C2690" s="373" t="s">
        <v>21532</v>
      </c>
      <c r="D2690" s="374">
        <v>601</v>
      </c>
      <c r="E2690" s="375" t="s">
        <v>22070</v>
      </c>
    </row>
    <row r="2691" spans="1:5" ht="15" customHeight="1">
      <c r="A2691" s="371">
        <v>5725</v>
      </c>
      <c r="B2691" s="372" t="s">
        <v>23880</v>
      </c>
      <c r="C2691" s="373" t="s">
        <v>21532</v>
      </c>
      <c r="D2691" s="374">
        <v>659.4</v>
      </c>
      <c r="E2691" s="375" t="s">
        <v>22070</v>
      </c>
    </row>
    <row r="2692" spans="1:5" ht="15" customHeight="1">
      <c r="A2692" s="371">
        <v>5726</v>
      </c>
      <c r="B2692" s="372" t="s">
        <v>23881</v>
      </c>
      <c r="C2692" s="373" t="s">
        <v>21532</v>
      </c>
      <c r="D2692" s="374">
        <v>860.55</v>
      </c>
      <c r="E2692" s="375" t="s">
        <v>22070</v>
      </c>
    </row>
    <row r="2693" spans="1:5" ht="15" customHeight="1">
      <c r="A2693" s="371">
        <v>5727</v>
      </c>
      <c r="B2693" s="372" t="s">
        <v>23882</v>
      </c>
      <c r="C2693" s="373" t="s">
        <v>21532</v>
      </c>
      <c r="D2693" s="374">
        <v>885.72</v>
      </c>
      <c r="E2693" s="375" t="s">
        <v>22070</v>
      </c>
    </row>
    <row r="2694" spans="1:5" ht="15" customHeight="1">
      <c r="A2694" s="371">
        <v>5729</v>
      </c>
      <c r="B2694" s="372" t="s">
        <v>23883</v>
      </c>
      <c r="C2694" s="373" t="s">
        <v>21532</v>
      </c>
      <c r="D2694" s="374">
        <v>995.35</v>
      </c>
      <c r="E2694" s="375" t="s">
        <v>22070</v>
      </c>
    </row>
    <row r="2695" spans="1:5" ht="15" customHeight="1">
      <c r="A2695" s="371">
        <v>5733</v>
      </c>
      <c r="B2695" s="372" t="s">
        <v>23884</v>
      </c>
      <c r="C2695" s="373" t="s">
        <v>21532</v>
      </c>
      <c r="D2695" s="374">
        <v>1865.1</v>
      </c>
      <c r="E2695" s="375" t="s">
        <v>22070</v>
      </c>
    </row>
    <row r="2696" spans="1:5" ht="15" customHeight="1">
      <c r="A2696" s="371">
        <v>12535</v>
      </c>
      <c r="B2696" s="372" t="s">
        <v>23885</v>
      </c>
      <c r="C2696" s="373" t="s">
        <v>21532</v>
      </c>
      <c r="D2696" s="374">
        <v>1891.49</v>
      </c>
      <c r="E2696" s="375" t="s">
        <v>22070</v>
      </c>
    </row>
    <row r="2697" spans="1:5" ht="15" customHeight="1">
      <c r="A2697" s="371">
        <v>5750</v>
      </c>
      <c r="B2697" s="372" t="s">
        <v>23886</v>
      </c>
      <c r="C2697" s="373" t="s">
        <v>21532</v>
      </c>
      <c r="D2697" s="374">
        <v>1251.68</v>
      </c>
      <c r="E2697" s="375" t="s">
        <v>22070</v>
      </c>
    </row>
    <row r="2698" spans="1:5" ht="15" customHeight="1">
      <c r="A2698" s="371">
        <v>13189</v>
      </c>
      <c r="B2698" s="372" t="s">
        <v>23887</v>
      </c>
      <c r="C2698" s="373" t="s">
        <v>21532</v>
      </c>
      <c r="D2698" s="374">
        <v>719.34</v>
      </c>
    </row>
    <row r="2699" spans="1:5" ht="15" customHeight="1">
      <c r="A2699" s="371">
        <v>5759</v>
      </c>
      <c r="B2699" s="372" t="s">
        <v>23888</v>
      </c>
      <c r="C2699" s="373" t="s">
        <v>21532</v>
      </c>
      <c r="D2699" s="374">
        <v>361.05</v>
      </c>
      <c r="E2699" s="375" t="s">
        <v>22070</v>
      </c>
    </row>
    <row r="2700" spans="1:5" ht="15" customHeight="1">
      <c r="A2700" s="371">
        <v>5760</v>
      </c>
      <c r="B2700" s="372" t="s">
        <v>23889</v>
      </c>
      <c r="C2700" s="373" t="s">
        <v>21532</v>
      </c>
      <c r="D2700" s="374">
        <v>415.04</v>
      </c>
      <c r="E2700" s="375" t="s">
        <v>22070</v>
      </c>
    </row>
    <row r="2701" spans="1:5" ht="15" customHeight="1">
      <c r="A2701" s="371">
        <v>5762</v>
      </c>
      <c r="B2701" s="372" t="s">
        <v>23890</v>
      </c>
      <c r="C2701" s="373" t="s">
        <v>21532</v>
      </c>
      <c r="D2701" s="374">
        <v>514.80999999999995</v>
      </c>
      <c r="E2701" s="375" t="s">
        <v>22070</v>
      </c>
    </row>
    <row r="2702" spans="1:5" ht="15" customHeight="1">
      <c r="A2702" s="371">
        <v>5763</v>
      </c>
      <c r="B2702" s="372" t="s">
        <v>23891</v>
      </c>
      <c r="C2702" s="373" t="s">
        <v>21532</v>
      </c>
      <c r="D2702" s="374">
        <v>470.07</v>
      </c>
      <c r="E2702" s="375" t="s">
        <v>22070</v>
      </c>
    </row>
    <row r="2703" spans="1:5" ht="15" customHeight="1">
      <c r="A2703" s="371">
        <v>5764</v>
      </c>
      <c r="B2703" s="372" t="s">
        <v>23892</v>
      </c>
      <c r="C2703" s="373" t="s">
        <v>21532</v>
      </c>
      <c r="D2703" s="374">
        <v>635.89</v>
      </c>
    </row>
    <row r="2704" spans="1:5" ht="15" customHeight="1">
      <c r="A2704" s="371">
        <v>5765</v>
      </c>
      <c r="B2704" s="372" t="s">
        <v>23893</v>
      </c>
      <c r="C2704" s="373" t="s">
        <v>21532</v>
      </c>
      <c r="D2704" s="374">
        <v>681.16</v>
      </c>
    </row>
    <row r="2705" spans="1:5" ht="15" customHeight="1">
      <c r="A2705" s="371">
        <v>5766</v>
      </c>
      <c r="B2705" s="372" t="s">
        <v>23894</v>
      </c>
      <c r="C2705" s="373" t="s">
        <v>21532</v>
      </c>
      <c r="D2705" s="374">
        <v>1053.17</v>
      </c>
      <c r="E2705" s="375" t="s">
        <v>22070</v>
      </c>
    </row>
    <row r="2706" spans="1:5" ht="15" customHeight="1">
      <c r="A2706" s="371">
        <v>5768</v>
      </c>
      <c r="B2706" s="372" t="s">
        <v>23895</v>
      </c>
      <c r="C2706" s="373" t="s">
        <v>21532</v>
      </c>
      <c r="D2706" s="374">
        <v>794.77</v>
      </c>
      <c r="E2706" s="375" t="s">
        <v>22070</v>
      </c>
    </row>
    <row r="2707" spans="1:5" ht="15" customHeight="1">
      <c r="A2707" s="371">
        <v>5777</v>
      </c>
      <c r="B2707" s="372" t="s">
        <v>23896</v>
      </c>
      <c r="C2707" s="373" t="s">
        <v>21532</v>
      </c>
      <c r="D2707" s="374">
        <v>304.88</v>
      </c>
      <c r="E2707" s="375" t="s">
        <v>22070</v>
      </c>
    </row>
    <row r="2708" spans="1:5" ht="15" customHeight="1">
      <c r="A2708" s="371">
        <v>5787</v>
      </c>
      <c r="B2708" s="372" t="s">
        <v>23897</v>
      </c>
      <c r="C2708" s="373" t="s">
        <v>21532</v>
      </c>
      <c r="D2708" s="374">
        <v>550.08000000000004</v>
      </c>
      <c r="E2708" s="375" t="s">
        <v>22070</v>
      </c>
    </row>
    <row r="2709" spans="1:5" ht="15" customHeight="1">
      <c r="A2709" s="371">
        <v>5788</v>
      </c>
      <c r="B2709" s="372" t="s">
        <v>23898</v>
      </c>
      <c r="C2709" s="373" t="s">
        <v>21532</v>
      </c>
      <c r="D2709" s="374">
        <v>604.20000000000005</v>
      </c>
      <c r="E2709" s="375" t="s">
        <v>22070</v>
      </c>
    </row>
    <row r="2710" spans="1:5" ht="15" customHeight="1">
      <c r="A2710" s="371">
        <v>5789</v>
      </c>
      <c r="B2710" s="372" t="s">
        <v>23899</v>
      </c>
      <c r="C2710" s="373" t="s">
        <v>21532</v>
      </c>
      <c r="D2710" s="374">
        <v>883.25</v>
      </c>
      <c r="E2710" s="375" t="s">
        <v>22070</v>
      </c>
    </row>
    <row r="2711" spans="1:5" ht="15" customHeight="1">
      <c r="A2711" s="371">
        <v>5798</v>
      </c>
      <c r="B2711" s="372" t="s">
        <v>23900</v>
      </c>
      <c r="C2711" s="373" t="s">
        <v>21532</v>
      </c>
      <c r="D2711" s="374">
        <v>1991.15</v>
      </c>
    </row>
    <row r="2712" spans="1:5" ht="15" customHeight="1">
      <c r="A2712" s="371">
        <v>11662</v>
      </c>
      <c r="B2712" s="372" t="s">
        <v>23901</v>
      </c>
      <c r="C2712" s="373" t="s">
        <v>21532</v>
      </c>
      <c r="D2712" s="374">
        <v>9317.23</v>
      </c>
      <c r="E2712" s="375" t="s">
        <v>22070</v>
      </c>
    </row>
    <row r="2713" spans="1:5" ht="15" customHeight="1">
      <c r="A2713" s="371">
        <v>9528</v>
      </c>
      <c r="B2713" s="372" t="s">
        <v>23902</v>
      </c>
      <c r="C2713" s="373" t="s">
        <v>21639</v>
      </c>
      <c r="D2713" s="374">
        <v>750.45</v>
      </c>
    </row>
    <row r="2714" spans="1:5" ht="15" customHeight="1">
      <c r="A2714" s="371">
        <v>6328</v>
      </c>
      <c r="B2714" s="372" t="s">
        <v>23903</v>
      </c>
      <c r="C2714" s="373" t="s">
        <v>6</v>
      </c>
      <c r="D2714" s="374">
        <v>1109.24</v>
      </c>
      <c r="E2714" s="375" t="s">
        <v>22070</v>
      </c>
    </row>
    <row r="2715" spans="1:5" ht="15" customHeight="1">
      <c r="A2715" s="371">
        <v>5837</v>
      </c>
      <c r="B2715" s="372" t="s">
        <v>23904</v>
      </c>
      <c r="C2715" s="373" t="s">
        <v>6</v>
      </c>
      <c r="D2715" s="374">
        <v>2374.27</v>
      </c>
      <c r="E2715" s="375" t="s">
        <v>22070</v>
      </c>
    </row>
    <row r="2716" spans="1:5" ht="15" customHeight="1">
      <c r="A2716" s="371">
        <v>5839</v>
      </c>
      <c r="B2716" s="372" t="s">
        <v>23905</v>
      </c>
      <c r="C2716" s="373" t="s">
        <v>6</v>
      </c>
      <c r="D2716" s="374">
        <v>2402.1799999999998</v>
      </c>
      <c r="E2716" s="375" t="s">
        <v>22070</v>
      </c>
    </row>
    <row r="2717" spans="1:5" ht="15" customHeight="1">
      <c r="A2717" s="371">
        <v>6317</v>
      </c>
      <c r="B2717" s="372" t="s">
        <v>23906</v>
      </c>
      <c r="C2717" s="373" t="s">
        <v>6</v>
      </c>
      <c r="D2717" s="374">
        <v>1429.88</v>
      </c>
      <c r="E2717" s="375" t="s">
        <v>22070</v>
      </c>
    </row>
    <row r="2718" spans="1:5" ht="15" customHeight="1">
      <c r="A2718" s="371">
        <v>6319</v>
      </c>
      <c r="B2718" s="372" t="s">
        <v>23907</v>
      </c>
      <c r="C2718" s="373" t="s">
        <v>6</v>
      </c>
      <c r="D2718" s="374">
        <v>1929.82</v>
      </c>
      <c r="E2718" s="375" t="s">
        <v>22070</v>
      </c>
    </row>
    <row r="2719" spans="1:5" ht="15" customHeight="1">
      <c r="A2719" s="371">
        <v>6327</v>
      </c>
      <c r="B2719" s="372" t="s">
        <v>23908</v>
      </c>
      <c r="C2719" s="373" t="s">
        <v>6</v>
      </c>
      <c r="D2719" s="374">
        <v>3694.17</v>
      </c>
      <c r="E2719" s="375" t="s">
        <v>22070</v>
      </c>
    </row>
    <row r="2720" spans="1:5" ht="15" customHeight="1">
      <c r="A2720" s="371">
        <v>12173</v>
      </c>
      <c r="B2720" s="372" t="s">
        <v>23909</v>
      </c>
      <c r="C2720" s="373" t="s">
        <v>6</v>
      </c>
      <c r="D2720" s="374">
        <v>845.79</v>
      </c>
    </row>
    <row r="2721" spans="1:5" ht="15" customHeight="1">
      <c r="A2721" s="371">
        <v>5844</v>
      </c>
      <c r="B2721" s="372" t="s">
        <v>23910</v>
      </c>
      <c r="C2721" s="373" t="s">
        <v>6</v>
      </c>
      <c r="D2721" s="374">
        <v>1701.87</v>
      </c>
      <c r="E2721" s="375" t="s">
        <v>22070</v>
      </c>
    </row>
    <row r="2722" spans="1:5" ht="15" customHeight="1">
      <c r="A2722" s="371">
        <v>12172</v>
      </c>
      <c r="B2722" s="372" t="s">
        <v>23911</v>
      </c>
      <c r="C2722" s="373" t="s">
        <v>6</v>
      </c>
      <c r="D2722" s="374">
        <v>1113.18</v>
      </c>
      <c r="E2722" s="375" t="s">
        <v>22070</v>
      </c>
    </row>
    <row r="2723" spans="1:5" ht="15" customHeight="1">
      <c r="A2723" s="371">
        <v>6065</v>
      </c>
      <c r="B2723" s="372" t="s">
        <v>23912</v>
      </c>
      <c r="C2723" s="373" t="s">
        <v>6</v>
      </c>
      <c r="D2723" s="374">
        <v>2224.52</v>
      </c>
      <c r="E2723" s="375" t="s">
        <v>22070</v>
      </c>
    </row>
    <row r="2724" spans="1:5" ht="15" customHeight="1">
      <c r="A2724" s="371">
        <v>6073</v>
      </c>
      <c r="B2724" s="372" t="s">
        <v>23913</v>
      </c>
      <c r="C2724" s="373" t="s">
        <v>6</v>
      </c>
      <c r="D2724" s="374">
        <v>4091.24</v>
      </c>
      <c r="E2724" s="375" t="s">
        <v>22070</v>
      </c>
    </row>
    <row r="2725" spans="1:5" ht="15" customHeight="1">
      <c r="A2725" s="371">
        <v>5845</v>
      </c>
      <c r="B2725" s="372" t="s">
        <v>23914</v>
      </c>
      <c r="C2725" s="373" t="s">
        <v>6</v>
      </c>
      <c r="D2725" s="374">
        <v>2124.79</v>
      </c>
      <c r="E2725" s="375" t="s">
        <v>22070</v>
      </c>
    </row>
    <row r="2726" spans="1:5" ht="15" customHeight="1">
      <c r="A2726" s="371">
        <v>6075</v>
      </c>
      <c r="B2726" s="372" t="s">
        <v>23915</v>
      </c>
      <c r="C2726" s="373" t="s">
        <v>6</v>
      </c>
      <c r="D2726" s="374">
        <v>2790.97</v>
      </c>
      <c r="E2726" s="375" t="s">
        <v>22070</v>
      </c>
    </row>
    <row r="2727" spans="1:5" ht="15" customHeight="1">
      <c r="A2727" s="371">
        <v>6083</v>
      </c>
      <c r="B2727" s="372" t="s">
        <v>23916</v>
      </c>
      <c r="C2727" s="373" t="s">
        <v>6</v>
      </c>
      <c r="D2727" s="374">
        <v>5222.41</v>
      </c>
      <c r="E2727" s="375" t="s">
        <v>22070</v>
      </c>
    </row>
    <row r="2728" spans="1:5" ht="15" customHeight="1">
      <c r="A2728" s="371">
        <v>5846</v>
      </c>
      <c r="B2728" s="372" t="s">
        <v>23917</v>
      </c>
      <c r="C2728" s="373" t="s">
        <v>6</v>
      </c>
      <c r="D2728" s="374">
        <v>2601.0100000000002</v>
      </c>
      <c r="E2728" s="375" t="s">
        <v>22070</v>
      </c>
    </row>
    <row r="2729" spans="1:5" ht="15" customHeight="1">
      <c r="A2729" s="371">
        <v>6085</v>
      </c>
      <c r="B2729" s="372" t="s">
        <v>23918</v>
      </c>
      <c r="C2729" s="373" t="s">
        <v>6</v>
      </c>
      <c r="D2729" s="374">
        <v>3473.49</v>
      </c>
      <c r="E2729" s="375" t="s">
        <v>22070</v>
      </c>
    </row>
    <row r="2730" spans="1:5" ht="15" customHeight="1">
      <c r="A2730" s="371">
        <v>6093</v>
      </c>
      <c r="B2730" s="372" t="s">
        <v>23919</v>
      </c>
      <c r="C2730" s="373" t="s">
        <v>6</v>
      </c>
      <c r="D2730" s="374">
        <v>6641.25</v>
      </c>
      <c r="E2730" s="375" t="s">
        <v>22070</v>
      </c>
    </row>
    <row r="2731" spans="1:5" ht="15" customHeight="1">
      <c r="A2731" s="371">
        <v>5847</v>
      </c>
      <c r="B2731" s="372" t="s">
        <v>23920</v>
      </c>
      <c r="C2731" s="373" t="s">
        <v>6</v>
      </c>
      <c r="D2731" s="374">
        <v>3063.28</v>
      </c>
      <c r="E2731" s="375" t="s">
        <v>22070</v>
      </c>
    </row>
    <row r="2732" spans="1:5" ht="15" customHeight="1">
      <c r="A2732" s="371">
        <v>6095</v>
      </c>
      <c r="B2732" s="372" t="s">
        <v>23921</v>
      </c>
      <c r="C2732" s="373" t="s">
        <v>6</v>
      </c>
      <c r="D2732" s="374">
        <v>4187.25</v>
      </c>
      <c r="E2732" s="375" t="s">
        <v>22070</v>
      </c>
    </row>
    <row r="2733" spans="1:5" ht="15" customHeight="1">
      <c r="A2733" s="371">
        <v>6103</v>
      </c>
      <c r="B2733" s="372" t="s">
        <v>23922</v>
      </c>
      <c r="C2733" s="373" t="s">
        <v>6</v>
      </c>
      <c r="D2733" s="374">
        <v>8231.39</v>
      </c>
      <c r="E2733" s="375" t="s">
        <v>22070</v>
      </c>
    </row>
    <row r="2734" spans="1:5" ht="15" customHeight="1">
      <c r="A2734" s="371">
        <v>5848</v>
      </c>
      <c r="B2734" s="372" t="s">
        <v>23923</v>
      </c>
      <c r="C2734" s="373" t="s">
        <v>6</v>
      </c>
      <c r="D2734" s="374">
        <v>3796.99</v>
      </c>
      <c r="E2734" s="375" t="s">
        <v>22070</v>
      </c>
    </row>
    <row r="2735" spans="1:5" ht="15" customHeight="1">
      <c r="A2735" s="371">
        <v>6105</v>
      </c>
      <c r="B2735" s="372" t="s">
        <v>23924</v>
      </c>
      <c r="C2735" s="373" t="s">
        <v>6</v>
      </c>
      <c r="D2735" s="374">
        <v>5139.7299999999996</v>
      </c>
      <c r="E2735" s="375" t="s">
        <v>22070</v>
      </c>
    </row>
    <row r="2736" spans="1:5" ht="15" customHeight="1">
      <c r="A2736" s="371">
        <v>6113</v>
      </c>
      <c r="B2736" s="372" t="s">
        <v>23925</v>
      </c>
      <c r="C2736" s="373" t="s">
        <v>6</v>
      </c>
      <c r="D2736" s="374">
        <v>10012.07</v>
      </c>
      <c r="E2736" s="375" t="s">
        <v>22070</v>
      </c>
    </row>
    <row r="2737" spans="1:5" ht="15" customHeight="1">
      <c r="A2737" s="371">
        <v>5849</v>
      </c>
      <c r="B2737" s="372" t="s">
        <v>23926</v>
      </c>
      <c r="C2737" s="373" t="s">
        <v>6</v>
      </c>
      <c r="D2737" s="374">
        <v>2601.9499999999998</v>
      </c>
      <c r="E2737" s="375" t="s">
        <v>22070</v>
      </c>
    </row>
    <row r="2738" spans="1:5" ht="15" customHeight="1">
      <c r="A2738" s="371">
        <v>5850</v>
      </c>
      <c r="B2738" s="372" t="s">
        <v>23927</v>
      </c>
      <c r="C2738" s="373" t="s">
        <v>6</v>
      </c>
      <c r="D2738" s="374">
        <v>3119.01</v>
      </c>
    </row>
    <row r="2739" spans="1:5" ht="15" customHeight="1">
      <c r="A2739" s="371">
        <v>5851</v>
      </c>
      <c r="B2739" s="372" t="s">
        <v>23928</v>
      </c>
      <c r="C2739" s="373" t="s">
        <v>6</v>
      </c>
      <c r="D2739" s="374">
        <v>3842.02</v>
      </c>
    </row>
    <row r="2740" spans="1:5" ht="15" customHeight="1">
      <c r="A2740" s="371">
        <v>5865</v>
      </c>
      <c r="B2740" s="372" t="s">
        <v>23929</v>
      </c>
      <c r="C2740" s="373" t="s">
        <v>21542</v>
      </c>
      <c r="D2740" s="374">
        <v>1135.29</v>
      </c>
    </row>
    <row r="2741" spans="1:5" ht="15" customHeight="1">
      <c r="A2741" s="371">
        <v>5866</v>
      </c>
      <c r="B2741" s="372" t="s">
        <v>23930</v>
      </c>
      <c r="C2741" s="373" t="s">
        <v>21542</v>
      </c>
      <c r="D2741" s="374">
        <v>1485.52</v>
      </c>
    </row>
    <row r="2742" spans="1:5" ht="15" customHeight="1">
      <c r="A2742" s="371">
        <v>5867</v>
      </c>
      <c r="B2742" s="372" t="s">
        <v>23931</v>
      </c>
      <c r="C2742" s="373" t="s">
        <v>21542</v>
      </c>
      <c r="D2742" s="374">
        <v>1969.37</v>
      </c>
    </row>
    <row r="2743" spans="1:5" ht="15" customHeight="1">
      <c r="A2743" s="371">
        <v>5861</v>
      </c>
      <c r="B2743" s="372" t="s">
        <v>23932</v>
      </c>
      <c r="C2743" s="373" t="s">
        <v>41</v>
      </c>
      <c r="D2743" s="374">
        <v>464.09</v>
      </c>
    </row>
    <row r="2744" spans="1:5" ht="15" customHeight="1">
      <c r="A2744" s="371">
        <v>5862</v>
      </c>
      <c r="B2744" s="372" t="s">
        <v>23933</v>
      </c>
      <c r="C2744" s="373" t="s">
        <v>41</v>
      </c>
      <c r="D2744" s="374">
        <v>567.80999999999995</v>
      </c>
    </row>
    <row r="2745" spans="1:5" ht="15" customHeight="1">
      <c r="A2745" s="371">
        <v>5863</v>
      </c>
      <c r="B2745" s="372" t="s">
        <v>23934</v>
      </c>
      <c r="C2745" s="373" t="s">
        <v>41</v>
      </c>
      <c r="D2745" s="374">
        <v>683.54</v>
      </c>
      <c r="E2745" s="375" t="s">
        <v>22070</v>
      </c>
    </row>
    <row r="2746" spans="1:5" ht="15" customHeight="1">
      <c r="A2746" s="371">
        <v>5864</v>
      </c>
      <c r="B2746" s="372" t="s">
        <v>23935</v>
      </c>
      <c r="C2746" s="373" t="s">
        <v>41</v>
      </c>
      <c r="D2746" s="374">
        <v>797.25</v>
      </c>
      <c r="E2746" s="375" t="s">
        <v>22070</v>
      </c>
    </row>
    <row r="2747" spans="1:5" ht="15" customHeight="1">
      <c r="A2747" s="371">
        <v>8645</v>
      </c>
      <c r="B2747" s="372" t="s">
        <v>23936</v>
      </c>
      <c r="C2747" s="373" t="s">
        <v>41</v>
      </c>
      <c r="D2747" s="374">
        <v>723.4</v>
      </c>
      <c r="E2747" s="375" t="s">
        <v>22070</v>
      </c>
    </row>
    <row r="2748" spans="1:5" ht="15" customHeight="1">
      <c r="A2748" s="371">
        <v>8646</v>
      </c>
      <c r="B2748" s="372" t="s">
        <v>23937</v>
      </c>
      <c r="C2748" s="373" t="s">
        <v>41</v>
      </c>
      <c r="D2748" s="374">
        <v>1069.5</v>
      </c>
      <c r="E2748" s="375" t="s">
        <v>22070</v>
      </c>
    </row>
    <row r="2749" spans="1:5" ht="15" customHeight="1">
      <c r="A2749" s="371">
        <v>8647</v>
      </c>
      <c r="B2749" s="372" t="s">
        <v>23938</v>
      </c>
      <c r="C2749" s="373" t="s">
        <v>41</v>
      </c>
      <c r="D2749" s="374">
        <v>2154.27</v>
      </c>
      <c r="E2749" s="375" t="s">
        <v>22070</v>
      </c>
    </row>
    <row r="2750" spans="1:5" ht="15" customHeight="1">
      <c r="A2750" s="371">
        <v>8648</v>
      </c>
      <c r="B2750" s="372" t="s">
        <v>23939</v>
      </c>
      <c r="C2750" s="373" t="s">
        <v>41</v>
      </c>
      <c r="D2750" s="374">
        <v>2685.42</v>
      </c>
      <c r="E2750" s="375" t="s">
        <v>22070</v>
      </c>
    </row>
    <row r="2751" spans="1:5" ht="15" customHeight="1">
      <c r="A2751" s="371">
        <v>8650</v>
      </c>
      <c r="B2751" s="372" t="s">
        <v>23940</v>
      </c>
      <c r="C2751" s="373" t="s">
        <v>41</v>
      </c>
      <c r="D2751" s="374">
        <v>3684.52</v>
      </c>
      <c r="E2751" s="375" t="s">
        <v>22070</v>
      </c>
    </row>
    <row r="2752" spans="1:5" ht="15" customHeight="1">
      <c r="A2752" s="371">
        <v>8651</v>
      </c>
      <c r="B2752" s="372" t="s">
        <v>23941</v>
      </c>
      <c r="C2752" s="373" t="s">
        <v>41</v>
      </c>
      <c r="D2752" s="374">
        <v>4321.4399999999996</v>
      </c>
      <c r="E2752" s="375" t="s">
        <v>22070</v>
      </c>
    </row>
    <row r="2753" spans="1:5" ht="15" customHeight="1">
      <c r="A2753" s="371">
        <v>8649</v>
      </c>
      <c r="B2753" s="372" t="s">
        <v>23942</v>
      </c>
      <c r="C2753" s="373" t="s">
        <v>41</v>
      </c>
      <c r="D2753" s="374">
        <v>3049.27</v>
      </c>
      <c r="E2753" s="375" t="s">
        <v>22070</v>
      </c>
    </row>
    <row r="2754" spans="1:5" ht="15" customHeight="1">
      <c r="A2754" s="371">
        <v>5868</v>
      </c>
      <c r="B2754" s="372" t="s">
        <v>23943</v>
      </c>
      <c r="C2754" s="373" t="s">
        <v>41</v>
      </c>
      <c r="D2754" s="374">
        <v>426.26</v>
      </c>
      <c r="E2754" s="375" t="s">
        <v>22070</v>
      </c>
    </row>
    <row r="2755" spans="1:5" ht="15" customHeight="1">
      <c r="A2755" s="371">
        <v>5869</v>
      </c>
      <c r="B2755" s="372" t="s">
        <v>23944</v>
      </c>
      <c r="C2755" s="373" t="s">
        <v>41</v>
      </c>
      <c r="D2755" s="374">
        <v>416.56</v>
      </c>
    </row>
    <row r="2756" spans="1:5" ht="15" customHeight="1">
      <c r="A2756" s="371">
        <v>5870</v>
      </c>
      <c r="B2756" s="372" t="s">
        <v>23945</v>
      </c>
      <c r="C2756" s="373" t="s">
        <v>41</v>
      </c>
      <c r="D2756" s="374">
        <v>498.87</v>
      </c>
      <c r="E2756" s="375" t="s">
        <v>22070</v>
      </c>
    </row>
    <row r="2757" spans="1:5" ht="15" customHeight="1">
      <c r="A2757" s="371">
        <v>5871</v>
      </c>
      <c r="B2757" s="372" t="s">
        <v>23946</v>
      </c>
      <c r="C2757" s="373" t="s">
        <v>41</v>
      </c>
      <c r="D2757" s="374">
        <v>606.61</v>
      </c>
      <c r="E2757" s="375" t="s">
        <v>22070</v>
      </c>
    </row>
    <row r="2758" spans="1:5" ht="15" customHeight="1">
      <c r="A2758" s="371">
        <v>5872</v>
      </c>
      <c r="B2758" s="372" t="s">
        <v>23947</v>
      </c>
      <c r="C2758" s="373" t="s">
        <v>41</v>
      </c>
      <c r="D2758" s="374">
        <v>759.03</v>
      </c>
      <c r="E2758" s="375" t="s">
        <v>22070</v>
      </c>
    </row>
    <row r="2759" spans="1:5" ht="15" customHeight="1">
      <c r="A2759" s="371">
        <v>5873</v>
      </c>
      <c r="B2759" s="372" t="s">
        <v>23948</v>
      </c>
      <c r="C2759" s="373" t="s">
        <v>41</v>
      </c>
      <c r="D2759" s="374">
        <v>890.72</v>
      </c>
    </row>
    <row r="2760" spans="1:5" ht="15" customHeight="1">
      <c r="A2760" s="371">
        <v>6315</v>
      </c>
      <c r="B2760" s="372" t="s">
        <v>23949</v>
      </c>
      <c r="C2760" s="373" t="s">
        <v>6</v>
      </c>
      <c r="D2760" s="374">
        <v>1060.4100000000001</v>
      </c>
    </row>
    <row r="2761" spans="1:5" ht="15" customHeight="1">
      <c r="A2761" s="371">
        <v>5874</v>
      </c>
      <c r="B2761" s="372" t="s">
        <v>23950</v>
      </c>
      <c r="C2761" s="373" t="s">
        <v>6</v>
      </c>
      <c r="D2761" s="374">
        <v>1211.43</v>
      </c>
    </row>
    <row r="2762" spans="1:5" ht="15" customHeight="1">
      <c r="A2762" s="371">
        <v>5875</v>
      </c>
      <c r="B2762" s="372" t="s">
        <v>23951</v>
      </c>
      <c r="C2762" s="373" t="s">
        <v>6</v>
      </c>
      <c r="D2762" s="374">
        <v>1502.22</v>
      </c>
    </row>
    <row r="2763" spans="1:5" ht="15" customHeight="1">
      <c r="A2763" s="371">
        <v>5876</v>
      </c>
      <c r="B2763" s="372" t="s">
        <v>23952</v>
      </c>
      <c r="C2763" s="373" t="s">
        <v>6</v>
      </c>
      <c r="D2763" s="374">
        <v>1856.49</v>
      </c>
    </row>
    <row r="2764" spans="1:5" ht="15" customHeight="1">
      <c r="A2764" s="371">
        <v>5877</v>
      </c>
      <c r="B2764" s="372" t="s">
        <v>23953</v>
      </c>
      <c r="C2764" s="373" t="s">
        <v>6</v>
      </c>
      <c r="D2764" s="374">
        <v>2215.84</v>
      </c>
    </row>
    <row r="2765" spans="1:5" ht="15" customHeight="1">
      <c r="A2765" s="371">
        <v>5878</v>
      </c>
      <c r="B2765" s="372" t="s">
        <v>23954</v>
      </c>
      <c r="C2765" s="373" t="s">
        <v>6</v>
      </c>
      <c r="D2765" s="374">
        <v>2692.18</v>
      </c>
    </row>
    <row r="2766" spans="1:5" ht="15" customHeight="1">
      <c r="A2766" s="371">
        <v>5879</v>
      </c>
      <c r="B2766" s="372" t="s">
        <v>23955</v>
      </c>
      <c r="C2766" s="373" t="s">
        <v>6</v>
      </c>
      <c r="D2766" s="374">
        <v>1856.95</v>
      </c>
    </row>
    <row r="2767" spans="1:5" ht="15" customHeight="1">
      <c r="A2767" s="371">
        <v>5880</v>
      </c>
      <c r="B2767" s="372" t="s">
        <v>23956</v>
      </c>
      <c r="C2767" s="373" t="s">
        <v>6</v>
      </c>
      <c r="D2767" s="374">
        <v>2243.8000000000002</v>
      </c>
    </row>
    <row r="2768" spans="1:5" ht="15" customHeight="1">
      <c r="A2768" s="371">
        <v>5881</v>
      </c>
      <c r="B2768" s="372" t="s">
        <v>23957</v>
      </c>
      <c r="C2768" s="373" t="s">
        <v>6</v>
      </c>
      <c r="D2768" s="374">
        <v>2714.72</v>
      </c>
    </row>
    <row r="2769" spans="1:5" ht="15" customHeight="1">
      <c r="A2769" s="371">
        <v>8655</v>
      </c>
      <c r="B2769" s="372" t="s">
        <v>23958</v>
      </c>
      <c r="C2769" s="373" t="s">
        <v>21542</v>
      </c>
      <c r="D2769" s="374">
        <v>289.17</v>
      </c>
    </row>
    <row r="2770" spans="1:5" ht="15" customHeight="1">
      <c r="A2770" s="371">
        <v>8656</v>
      </c>
      <c r="B2770" s="372" t="s">
        <v>23959</v>
      </c>
      <c r="C2770" s="373" t="s">
        <v>21542</v>
      </c>
      <c r="D2770" s="374">
        <v>359.28</v>
      </c>
    </row>
    <row r="2771" spans="1:5" ht="15" customHeight="1">
      <c r="A2771" s="371">
        <v>8657</v>
      </c>
      <c r="B2771" s="372" t="s">
        <v>23960</v>
      </c>
      <c r="C2771" s="373" t="s">
        <v>21542</v>
      </c>
      <c r="D2771" s="374">
        <v>435.32</v>
      </c>
    </row>
    <row r="2772" spans="1:5" ht="15" customHeight="1">
      <c r="A2772" s="371">
        <v>8658</v>
      </c>
      <c r="B2772" s="372" t="s">
        <v>23961</v>
      </c>
      <c r="C2772" s="373" t="s">
        <v>21542</v>
      </c>
      <c r="D2772" s="374">
        <v>534.77</v>
      </c>
    </row>
    <row r="2773" spans="1:5" ht="15" customHeight="1">
      <c r="A2773" s="371">
        <v>8659</v>
      </c>
      <c r="B2773" s="372" t="s">
        <v>23962</v>
      </c>
      <c r="C2773" s="373" t="s">
        <v>21542</v>
      </c>
      <c r="D2773" s="374">
        <v>603.63</v>
      </c>
    </row>
    <row r="2774" spans="1:5" ht="17.100000000000001" customHeight="1">
      <c r="A2774" s="371">
        <v>8660</v>
      </c>
      <c r="B2774" s="372" t="s">
        <v>23963</v>
      </c>
      <c r="C2774" s="373" t="s">
        <v>21542</v>
      </c>
      <c r="D2774" s="374">
        <v>788.84</v>
      </c>
      <c r="E2774" s="375" t="s">
        <v>22070</v>
      </c>
    </row>
    <row r="2775" spans="1:5" ht="17.100000000000001" customHeight="1">
      <c r="A2775" s="371">
        <v>8661</v>
      </c>
      <c r="B2775" s="372" t="s">
        <v>23964</v>
      </c>
      <c r="C2775" s="373" t="s">
        <v>21542</v>
      </c>
      <c r="D2775" s="374">
        <v>803.75</v>
      </c>
      <c r="E2775" s="375" t="s">
        <v>22070</v>
      </c>
    </row>
    <row r="2776" spans="1:5" ht="17.100000000000001" customHeight="1">
      <c r="A2776" s="371">
        <v>8662</v>
      </c>
      <c r="B2776" s="372" t="s">
        <v>23965</v>
      </c>
      <c r="C2776" s="373" t="s">
        <v>21542</v>
      </c>
      <c r="D2776" s="374">
        <v>979.81</v>
      </c>
      <c r="E2776" s="375" t="s">
        <v>22070</v>
      </c>
    </row>
    <row r="2777" spans="1:5" ht="17.100000000000001" customHeight="1">
      <c r="A2777" s="371">
        <v>8663</v>
      </c>
      <c r="B2777" s="372" t="s">
        <v>23966</v>
      </c>
      <c r="C2777" s="373" t="s">
        <v>21542</v>
      </c>
      <c r="D2777" s="374">
        <v>1172.8900000000001</v>
      </c>
      <c r="E2777" s="375" t="s">
        <v>22070</v>
      </c>
    </row>
    <row r="2778" spans="1:5" ht="17.100000000000001" customHeight="1">
      <c r="A2778" s="371">
        <v>8664</v>
      </c>
      <c r="B2778" s="372" t="s">
        <v>23967</v>
      </c>
      <c r="C2778" s="373" t="s">
        <v>21542</v>
      </c>
      <c r="D2778" s="374">
        <v>1522.23</v>
      </c>
      <c r="E2778" s="375" t="s">
        <v>22070</v>
      </c>
    </row>
    <row r="2779" spans="1:5" ht="17.100000000000001" customHeight="1">
      <c r="A2779" s="371">
        <v>8654</v>
      </c>
      <c r="B2779" s="372" t="s">
        <v>23968</v>
      </c>
      <c r="C2779" s="373" t="s">
        <v>21542</v>
      </c>
      <c r="D2779" s="374">
        <v>302.87</v>
      </c>
      <c r="E2779" s="375" t="s">
        <v>22070</v>
      </c>
    </row>
    <row r="2780" spans="1:5" ht="17.100000000000001" customHeight="1">
      <c r="A2780" s="371">
        <v>5626</v>
      </c>
      <c r="B2780" s="372" t="s">
        <v>23969</v>
      </c>
      <c r="C2780" s="373" t="s">
        <v>21532</v>
      </c>
      <c r="D2780" s="374">
        <v>2517.34</v>
      </c>
      <c r="E2780" s="375" t="s">
        <v>22070</v>
      </c>
    </row>
    <row r="2781" spans="1:5" ht="17.100000000000001" customHeight="1">
      <c r="A2781" s="371">
        <v>5627</v>
      </c>
      <c r="B2781" s="372" t="s">
        <v>23970</v>
      </c>
      <c r="C2781" s="373" t="s">
        <v>21532</v>
      </c>
      <c r="D2781" s="374">
        <v>1251.33</v>
      </c>
      <c r="E2781" s="375" t="s">
        <v>22070</v>
      </c>
    </row>
    <row r="2782" spans="1:5" ht="17.100000000000001" customHeight="1">
      <c r="A2782" s="371">
        <v>11373</v>
      </c>
      <c r="B2782" s="372" t="s">
        <v>23971</v>
      </c>
      <c r="C2782" s="373" t="s">
        <v>21532</v>
      </c>
      <c r="D2782" s="374">
        <v>568.83000000000004</v>
      </c>
      <c r="E2782" s="375" t="s">
        <v>22070</v>
      </c>
    </row>
    <row r="2783" spans="1:5" ht="17.100000000000001" customHeight="1">
      <c r="A2783" s="371">
        <v>5629</v>
      </c>
      <c r="B2783" s="372" t="s">
        <v>36997</v>
      </c>
      <c r="C2783" s="373" t="s">
        <v>21532</v>
      </c>
      <c r="D2783" s="374">
        <v>314.32</v>
      </c>
      <c r="E2783" s="375" t="s">
        <v>22070</v>
      </c>
    </row>
    <row r="2784" spans="1:5" ht="17.100000000000001" customHeight="1">
      <c r="A2784" s="371">
        <v>5630</v>
      </c>
      <c r="B2784" s="372" t="s">
        <v>36998</v>
      </c>
      <c r="C2784" s="373" t="s">
        <v>21532</v>
      </c>
      <c r="D2784" s="374">
        <v>401.69</v>
      </c>
      <c r="E2784" s="375" t="s">
        <v>22070</v>
      </c>
    </row>
    <row r="2785" spans="1:5" ht="17.100000000000001" customHeight="1">
      <c r="A2785" s="371">
        <v>5631</v>
      </c>
      <c r="B2785" s="372" t="s">
        <v>36999</v>
      </c>
      <c r="C2785" s="373" t="s">
        <v>21532</v>
      </c>
      <c r="D2785" s="374">
        <v>477.37</v>
      </c>
      <c r="E2785" s="375" t="s">
        <v>22070</v>
      </c>
    </row>
    <row r="2786" spans="1:5" ht="17.100000000000001" customHeight="1">
      <c r="A2786" s="371">
        <v>5632</v>
      </c>
      <c r="B2786" s="372" t="s">
        <v>37000</v>
      </c>
      <c r="C2786" s="373" t="s">
        <v>21532</v>
      </c>
      <c r="D2786" s="374">
        <v>348.86</v>
      </c>
      <c r="E2786" s="375" t="s">
        <v>22070</v>
      </c>
    </row>
    <row r="2787" spans="1:5" ht="17.100000000000001" customHeight="1">
      <c r="A2787" s="371">
        <v>5633</v>
      </c>
      <c r="B2787" s="372" t="s">
        <v>37001</v>
      </c>
      <c r="C2787" s="373" t="s">
        <v>21532</v>
      </c>
      <c r="D2787" s="374">
        <v>436.19</v>
      </c>
      <c r="E2787" s="375" t="s">
        <v>22070</v>
      </c>
    </row>
    <row r="2788" spans="1:5" ht="17.100000000000001" customHeight="1">
      <c r="A2788" s="371">
        <v>5634</v>
      </c>
      <c r="B2788" s="372" t="s">
        <v>37002</v>
      </c>
      <c r="C2788" s="373" t="s">
        <v>21532</v>
      </c>
      <c r="D2788" s="374">
        <v>524.36</v>
      </c>
      <c r="E2788" s="375" t="s">
        <v>22070</v>
      </c>
    </row>
    <row r="2789" spans="1:5" ht="17.100000000000001" customHeight="1">
      <c r="A2789" s="371">
        <v>5635</v>
      </c>
      <c r="B2789" s="372" t="s">
        <v>37003</v>
      </c>
      <c r="C2789" s="373" t="s">
        <v>21532</v>
      </c>
      <c r="D2789" s="374">
        <v>390.66</v>
      </c>
      <c r="E2789" s="375" t="s">
        <v>22070</v>
      </c>
    </row>
    <row r="2790" spans="1:5" ht="17.100000000000001" customHeight="1">
      <c r="A2790" s="371">
        <v>5636</v>
      </c>
      <c r="B2790" s="372" t="s">
        <v>37004</v>
      </c>
      <c r="C2790" s="373" t="s">
        <v>21532</v>
      </c>
      <c r="D2790" s="374">
        <v>474.03</v>
      </c>
    </row>
    <row r="2791" spans="1:5" ht="17.100000000000001" customHeight="1">
      <c r="A2791" s="371">
        <v>5637</v>
      </c>
      <c r="B2791" s="372" t="s">
        <v>37005</v>
      </c>
      <c r="C2791" s="373" t="s">
        <v>21532</v>
      </c>
      <c r="D2791" s="374">
        <v>752.08</v>
      </c>
    </row>
    <row r="2792" spans="1:5" ht="17.100000000000001" customHeight="1">
      <c r="A2792" s="371">
        <v>5638</v>
      </c>
      <c r="B2792" s="372" t="s">
        <v>37006</v>
      </c>
      <c r="C2792" s="373" t="s">
        <v>21532</v>
      </c>
      <c r="D2792" s="374">
        <v>1526.92</v>
      </c>
    </row>
    <row r="2793" spans="1:5" ht="17.100000000000001" customHeight="1">
      <c r="A2793" s="371">
        <v>5639</v>
      </c>
      <c r="B2793" s="372" t="s">
        <v>37007</v>
      </c>
      <c r="C2793" s="373" t="s">
        <v>21532</v>
      </c>
      <c r="D2793" s="374">
        <v>1804.43</v>
      </c>
      <c r="E2793" s="375" t="s">
        <v>22070</v>
      </c>
    </row>
    <row r="2794" spans="1:5" ht="15" customHeight="1">
      <c r="A2794" s="371">
        <v>5640</v>
      </c>
      <c r="B2794" s="372" t="s">
        <v>37008</v>
      </c>
      <c r="C2794" s="373" t="s">
        <v>21532</v>
      </c>
      <c r="D2794" s="374">
        <v>3915.81</v>
      </c>
    </row>
    <row r="2795" spans="1:5" ht="15" customHeight="1">
      <c r="A2795" s="371">
        <v>5647</v>
      </c>
      <c r="B2795" s="372" t="s">
        <v>37009</v>
      </c>
      <c r="C2795" s="373" t="s">
        <v>21532</v>
      </c>
      <c r="D2795" s="374">
        <v>1518.86</v>
      </c>
      <c r="E2795" s="375" t="s">
        <v>22070</v>
      </c>
    </row>
    <row r="2796" spans="1:5" ht="15" customHeight="1">
      <c r="A2796" s="371">
        <v>5649</v>
      </c>
      <c r="B2796" s="372" t="s">
        <v>37010</v>
      </c>
      <c r="C2796" s="373" t="s">
        <v>21532</v>
      </c>
      <c r="D2796" s="374">
        <v>4166.99</v>
      </c>
    </row>
    <row r="2797" spans="1:5" ht="15" customHeight="1">
      <c r="A2797" s="371">
        <v>5651</v>
      </c>
      <c r="B2797" s="372" t="s">
        <v>37011</v>
      </c>
      <c r="C2797" s="373" t="s">
        <v>21532</v>
      </c>
      <c r="D2797" s="374">
        <v>1887.21</v>
      </c>
      <c r="E2797" s="375" t="s">
        <v>22070</v>
      </c>
    </row>
    <row r="2798" spans="1:5" ht="15" customHeight="1">
      <c r="A2798" s="371">
        <v>6343</v>
      </c>
      <c r="B2798" s="372" t="s">
        <v>37012</v>
      </c>
      <c r="C2798" s="373" t="s">
        <v>21532</v>
      </c>
      <c r="D2798" s="374">
        <v>769.19</v>
      </c>
    </row>
    <row r="2799" spans="1:5" ht="15" customHeight="1">
      <c r="A2799" s="371">
        <v>12532</v>
      </c>
      <c r="B2799" s="372" t="s">
        <v>37013</v>
      </c>
      <c r="C2799" s="373" t="s">
        <v>21532</v>
      </c>
      <c r="D2799" s="374">
        <v>513.76</v>
      </c>
    </row>
    <row r="2800" spans="1:5" ht="15" customHeight="1">
      <c r="A2800" s="371">
        <v>12533</v>
      </c>
      <c r="B2800" s="372" t="s">
        <v>37014</v>
      </c>
      <c r="C2800" s="373" t="s">
        <v>21532</v>
      </c>
      <c r="D2800" s="374">
        <v>320.95999999999998</v>
      </c>
    </row>
    <row r="2801" spans="1:5" ht="15" customHeight="1">
      <c r="A2801" s="371">
        <v>12531</v>
      </c>
      <c r="B2801" s="372" t="s">
        <v>37015</v>
      </c>
      <c r="C2801" s="373" t="s">
        <v>21532</v>
      </c>
      <c r="D2801" s="374">
        <v>491.48</v>
      </c>
    </row>
    <row r="2802" spans="1:5" ht="15" customHeight="1">
      <c r="A2802" s="371">
        <v>6358</v>
      </c>
      <c r="B2802" s="372" t="s">
        <v>37016</v>
      </c>
      <c r="C2802" s="373" t="s">
        <v>21532</v>
      </c>
      <c r="D2802" s="374">
        <v>521.53</v>
      </c>
    </row>
    <row r="2803" spans="1:5" ht="15" customHeight="1">
      <c r="A2803" s="371">
        <v>4760</v>
      </c>
      <c r="B2803" s="372" t="s">
        <v>23972</v>
      </c>
      <c r="C2803" s="373" t="s">
        <v>21532</v>
      </c>
      <c r="D2803" s="374">
        <v>34488.019999999997</v>
      </c>
    </row>
    <row r="2804" spans="1:5" ht="15" customHeight="1">
      <c r="A2804" s="371">
        <v>6389</v>
      </c>
      <c r="B2804" s="372" t="s">
        <v>23973</v>
      </c>
      <c r="C2804" s="373" t="s">
        <v>21532</v>
      </c>
      <c r="D2804" s="374">
        <v>7385.02</v>
      </c>
    </row>
    <row r="2805" spans="1:5" ht="15" customHeight="1">
      <c r="A2805" s="371">
        <v>6390</v>
      </c>
      <c r="B2805" s="372" t="s">
        <v>23974</v>
      </c>
      <c r="C2805" s="373" t="s">
        <v>21532</v>
      </c>
      <c r="D2805" s="374">
        <v>9311.1299999999992</v>
      </c>
    </row>
    <row r="2806" spans="1:5" ht="15" customHeight="1">
      <c r="A2806" s="371">
        <v>6391</v>
      </c>
      <c r="B2806" s="372" t="s">
        <v>23975</v>
      </c>
      <c r="C2806" s="373" t="s">
        <v>21532</v>
      </c>
      <c r="D2806" s="374">
        <v>9599.41</v>
      </c>
      <c r="E2806" s="375" t="s">
        <v>22070</v>
      </c>
    </row>
    <row r="2807" spans="1:5" ht="15" customHeight="1">
      <c r="A2807" s="371">
        <v>6392</v>
      </c>
      <c r="B2807" s="372" t="s">
        <v>23976</v>
      </c>
      <c r="C2807" s="373" t="s">
        <v>21532</v>
      </c>
      <c r="D2807" s="374">
        <v>6511.23</v>
      </c>
    </row>
    <row r="2808" spans="1:5" ht="15" customHeight="1">
      <c r="A2808" s="371">
        <v>6393</v>
      </c>
      <c r="B2808" s="372" t="s">
        <v>23977</v>
      </c>
      <c r="C2808" s="373" t="s">
        <v>21532</v>
      </c>
      <c r="D2808" s="374">
        <v>6332.32</v>
      </c>
    </row>
    <row r="2809" spans="1:5" ht="15" customHeight="1">
      <c r="A2809" s="371">
        <v>6394</v>
      </c>
      <c r="B2809" s="372" t="s">
        <v>23978</v>
      </c>
      <c r="C2809" s="373" t="s">
        <v>21532</v>
      </c>
      <c r="D2809" s="374">
        <v>7379.29</v>
      </c>
    </row>
    <row r="2810" spans="1:5" ht="15" customHeight="1">
      <c r="A2810" s="371">
        <v>6395</v>
      </c>
      <c r="B2810" s="372" t="s">
        <v>23979</v>
      </c>
      <c r="C2810" s="373" t="s">
        <v>21532</v>
      </c>
      <c r="D2810" s="374">
        <v>9368.6299999999992</v>
      </c>
    </row>
    <row r="2811" spans="1:5" ht="15" customHeight="1">
      <c r="A2811" s="371">
        <v>6396</v>
      </c>
      <c r="B2811" s="372" t="s">
        <v>23980</v>
      </c>
      <c r="C2811" s="373" t="s">
        <v>21532</v>
      </c>
      <c r="D2811" s="374">
        <v>10295.98</v>
      </c>
    </row>
    <row r="2812" spans="1:5" ht="15" customHeight="1">
      <c r="A2812" s="371">
        <v>6397</v>
      </c>
      <c r="B2812" s="372" t="s">
        <v>23981</v>
      </c>
      <c r="C2812" s="373" t="s">
        <v>21532</v>
      </c>
      <c r="D2812" s="374">
        <v>4895.6899999999996</v>
      </c>
    </row>
    <row r="2813" spans="1:5" ht="15" customHeight="1">
      <c r="A2813" s="371">
        <v>6398</v>
      </c>
      <c r="B2813" s="372" t="s">
        <v>23982</v>
      </c>
      <c r="C2813" s="373" t="s">
        <v>21532</v>
      </c>
      <c r="D2813" s="374">
        <v>7124.01</v>
      </c>
    </row>
    <row r="2814" spans="1:5" ht="15" customHeight="1">
      <c r="A2814" s="371">
        <v>6399</v>
      </c>
      <c r="B2814" s="372" t="s">
        <v>23983</v>
      </c>
      <c r="C2814" s="373" t="s">
        <v>21532</v>
      </c>
      <c r="D2814" s="374">
        <v>9085.3700000000008</v>
      </c>
      <c r="E2814" s="375" t="s">
        <v>22070</v>
      </c>
    </row>
    <row r="2815" spans="1:5" ht="15" customHeight="1">
      <c r="B2815" s="372" t="s">
        <v>23984</v>
      </c>
      <c r="E2815" s="375" t="s">
        <v>22070</v>
      </c>
    </row>
    <row r="2816" spans="1:5" ht="15" customHeight="1">
      <c r="A2816" s="371">
        <v>6400</v>
      </c>
      <c r="C2816" s="373" t="s">
        <v>21532</v>
      </c>
      <c r="D2816" s="374">
        <v>9298.76</v>
      </c>
    </row>
    <row r="2817" spans="1:5" ht="15" customHeight="1">
      <c r="A2817" s="371">
        <v>6401</v>
      </c>
      <c r="B2817" s="372" t="s">
        <v>23985</v>
      </c>
      <c r="C2817" s="373" t="s">
        <v>21532</v>
      </c>
      <c r="D2817" s="374">
        <v>6248.37</v>
      </c>
    </row>
    <row r="2818" spans="1:5" ht="15" customHeight="1">
      <c r="A2818" s="371">
        <v>6402</v>
      </c>
      <c r="B2818" s="372" t="s">
        <v>23986</v>
      </c>
      <c r="C2818" s="373" t="s">
        <v>21532</v>
      </c>
      <c r="D2818" s="374">
        <v>6110.24</v>
      </c>
    </row>
    <row r="2819" spans="1:5" ht="15" customHeight="1">
      <c r="A2819" s="371">
        <v>6403</v>
      </c>
      <c r="B2819" s="372" t="s">
        <v>23987</v>
      </c>
      <c r="C2819" s="373" t="s">
        <v>21532</v>
      </c>
      <c r="D2819" s="374">
        <v>7113.53</v>
      </c>
      <c r="E2819" s="375" t="s">
        <v>22070</v>
      </c>
    </row>
    <row r="2820" spans="1:5" ht="15" customHeight="1">
      <c r="A2820" s="371">
        <v>6404</v>
      </c>
      <c r="B2820" s="372" t="s">
        <v>23988</v>
      </c>
      <c r="C2820" s="373" t="s">
        <v>21532</v>
      </c>
      <c r="D2820" s="374">
        <v>9102.89</v>
      </c>
    </row>
    <row r="2821" spans="1:5" ht="15" customHeight="1">
      <c r="A2821" s="371">
        <v>6405</v>
      </c>
      <c r="B2821" s="372" t="s">
        <v>23989</v>
      </c>
      <c r="C2821" s="373" t="s">
        <v>21532</v>
      </c>
      <c r="D2821" s="374">
        <v>9995.35</v>
      </c>
    </row>
    <row r="2822" spans="1:5" ht="15" customHeight="1">
      <c r="A2822" s="371">
        <v>6406</v>
      </c>
      <c r="B2822" s="372" t="s">
        <v>23990</v>
      </c>
      <c r="C2822" s="373" t="s">
        <v>21532</v>
      </c>
      <c r="D2822" s="374">
        <v>4696.87</v>
      </c>
    </row>
    <row r="2823" spans="1:5" ht="15" customHeight="1">
      <c r="A2823" s="371">
        <v>6407</v>
      </c>
      <c r="B2823" s="372" t="s">
        <v>23991</v>
      </c>
      <c r="C2823" s="373" t="s">
        <v>21532</v>
      </c>
      <c r="D2823" s="374">
        <v>6410.33</v>
      </c>
      <c r="E2823" s="375" t="s">
        <v>22070</v>
      </c>
    </row>
    <row r="2824" spans="1:5" ht="15" customHeight="1">
      <c r="A2824" s="371">
        <v>6408</v>
      </c>
      <c r="B2824" s="372" t="s">
        <v>23992</v>
      </c>
      <c r="C2824" s="373" t="s">
        <v>21532</v>
      </c>
      <c r="D2824" s="374">
        <v>8128.89</v>
      </c>
    </row>
    <row r="2825" spans="1:5" ht="15" customHeight="1">
      <c r="A2825" s="371">
        <v>6409</v>
      </c>
      <c r="B2825" s="372" t="s">
        <v>23993</v>
      </c>
      <c r="C2825" s="373" t="s">
        <v>21532</v>
      </c>
      <c r="D2825" s="374">
        <v>8299.07</v>
      </c>
    </row>
    <row r="2826" spans="1:5" ht="15" customHeight="1">
      <c r="A2826" s="371">
        <v>6410</v>
      </c>
      <c r="B2826" s="372" t="s">
        <v>23994</v>
      </c>
      <c r="C2826" s="373" t="s">
        <v>21532</v>
      </c>
      <c r="D2826" s="374">
        <v>5099.07</v>
      </c>
    </row>
    <row r="2827" spans="1:5" ht="15" customHeight="1">
      <c r="A2827" s="371">
        <v>6411</v>
      </c>
      <c r="B2827" s="372" t="s">
        <v>23995</v>
      </c>
      <c r="C2827" s="373" t="s">
        <v>21532</v>
      </c>
      <c r="D2827" s="374">
        <v>4760.32</v>
      </c>
    </row>
    <row r="2828" spans="1:5" ht="15" customHeight="1">
      <c r="A2828" s="371">
        <v>6412</v>
      </c>
      <c r="B2828" s="372" t="s">
        <v>23996</v>
      </c>
      <c r="C2828" s="373" t="s">
        <v>21532</v>
      </c>
      <c r="D2828" s="374">
        <v>5810.95</v>
      </c>
      <c r="E2828" s="375" t="s">
        <v>22070</v>
      </c>
    </row>
    <row r="2829" spans="1:5" ht="15" customHeight="1">
      <c r="A2829" s="371">
        <v>6413</v>
      </c>
      <c r="B2829" s="372" t="s">
        <v>23997</v>
      </c>
      <c r="C2829" s="373" t="s">
        <v>21532</v>
      </c>
      <c r="D2829" s="374">
        <v>8130.67</v>
      </c>
    </row>
    <row r="2830" spans="1:5" ht="15" customHeight="1">
      <c r="A2830" s="371">
        <v>6414</v>
      </c>
      <c r="B2830" s="372" t="s">
        <v>23998</v>
      </c>
      <c r="C2830" s="373" t="s">
        <v>21532</v>
      </c>
      <c r="D2830" s="374">
        <v>8826.44</v>
      </c>
    </row>
    <row r="2831" spans="1:5" ht="15" customHeight="1">
      <c r="A2831" s="371">
        <v>6415</v>
      </c>
      <c r="B2831" s="372" t="s">
        <v>23999</v>
      </c>
      <c r="C2831" s="373" t="s">
        <v>21532</v>
      </c>
      <c r="D2831" s="374">
        <v>3882.12</v>
      </c>
    </row>
    <row r="2832" spans="1:5" ht="15" customHeight="1">
      <c r="A2832" s="371">
        <v>6416</v>
      </c>
      <c r="B2832" s="372" t="s">
        <v>24000</v>
      </c>
      <c r="C2832" s="373" t="s">
        <v>21532</v>
      </c>
      <c r="D2832" s="374">
        <v>6408.83</v>
      </c>
    </row>
    <row r="2833" spans="1:5" ht="15" customHeight="1">
      <c r="A2833" s="371">
        <v>6417</v>
      </c>
      <c r="B2833" s="372" t="s">
        <v>24001</v>
      </c>
      <c r="C2833" s="373" t="s">
        <v>21532</v>
      </c>
      <c r="D2833" s="374">
        <v>7964.38</v>
      </c>
    </row>
    <row r="2834" spans="1:5" ht="15" customHeight="1">
      <c r="A2834" s="371">
        <v>6418</v>
      </c>
      <c r="B2834" s="372" t="s">
        <v>24002</v>
      </c>
      <c r="C2834" s="373" t="s">
        <v>21532</v>
      </c>
      <c r="D2834" s="374">
        <v>8134.54</v>
      </c>
    </row>
    <row r="2835" spans="1:5" ht="15" customHeight="1">
      <c r="A2835" s="371">
        <v>6419</v>
      </c>
      <c r="B2835" s="372" t="s">
        <v>24003</v>
      </c>
      <c r="C2835" s="373" t="s">
        <v>21532</v>
      </c>
      <c r="D2835" s="374">
        <v>5093.1400000000003</v>
      </c>
    </row>
    <row r="2836" spans="1:5" ht="15" customHeight="1">
      <c r="A2836" s="371">
        <v>6420</v>
      </c>
      <c r="B2836" s="372" t="s">
        <v>24004</v>
      </c>
      <c r="C2836" s="373" t="s">
        <v>21532</v>
      </c>
      <c r="D2836" s="374">
        <v>4790.6000000000004</v>
      </c>
    </row>
    <row r="2837" spans="1:5" ht="15" customHeight="1">
      <c r="A2837" s="371">
        <v>6421</v>
      </c>
      <c r="B2837" s="372" t="s">
        <v>24005</v>
      </c>
      <c r="C2837" s="373" t="s">
        <v>21532</v>
      </c>
      <c r="D2837" s="374">
        <v>5799.11</v>
      </c>
    </row>
    <row r="2838" spans="1:5" ht="17.100000000000001" customHeight="1">
      <c r="A2838" s="371">
        <v>6422</v>
      </c>
      <c r="B2838" s="372" t="s">
        <v>24006</v>
      </c>
      <c r="C2838" s="373" t="s">
        <v>21532</v>
      </c>
      <c r="D2838" s="374">
        <v>7966.15</v>
      </c>
      <c r="E2838" s="375" t="s">
        <v>22070</v>
      </c>
    </row>
    <row r="2839" spans="1:5" ht="15" customHeight="1">
      <c r="A2839" s="371">
        <v>6423</v>
      </c>
      <c r="B2839" s="372" t="s">
        <v>24007</v>
      </c>
      <c r="C2839" s="373" t="s">
        <v>21532</v>
      </c>
      <c r="D2839" s="374">
        <v>8671.2000000000007</v>
      </c>
    </row>
    <row r="2840" spans="1:5" ht="17.100000000000001" customHeight="1">
      <c r="A2840" s="371">
        <v>6424</v>
      </c>
      <c r="B2840" s="372" t="s">
        <v>24008</v>
      </c>
      <c r="C2840" s="373" t="s">
        <v>21532</v>
      </c>
      <c r="D2840" s="374">
        <v>3876.21</v>
      </c>
    </row>
    <row r="2841" spans="1:5" ht="15" customHeight="1">
      <c r="A2841" s="371">
        <v>6339</v>
      </c>
      <c r="B2841" s="372" t="s">
        <v>24009</v>
      </c>
      <c r="C2841" s="373" t="s">
        <v>6</v>
      </c>
      <c r="D2841" s="374">
        <v>2902.72</v>
      </c>
      <c r="E2841" s="375" t="s">
        <v>22070</v>
      </c>
    </row>
    <row r="2842" spans="1:5" ht="15" customHeight="1">
      <c r="A2842" s="371">
        <v>5928</v>
      </c>
      <c r="B2842" s="372" t="s">
        <v>24010</v>
      </c>
      <c r="C2842" s="373" t="s">
        <v>21532</v>
      </c>
      <c r="D2842" s="374">
        <v>6393.76</v>
      </c>
      <c r="E2842" s="375" t="s">
        <v>22070</v>
      </c>
    </row>
    <row r="2843" spans="1:5" ht="15" customHeight="1">
      <c r="A2843" s="371">
        <v>5929</v>
      </c>
      <c r="B2843" s="372" t="s">
        <v>24011</v>
      </c>
      <c r="C2843" s="373" t="s">
        <v>21532</v>
      </c>
      <c r="D2843" s="374">
        <v>5782.25</v>
      </c>
      <c r="E2843" s="375" t="s">
        <v>22070</v>
      </c>
    </row>
    <row r="2844" spans="1:5" ht="15" customHeight="1">
      <c r="A2844" s="371">
        <v>5930</v>
      </c>
      <c r="B2844" s="372" t="s">
        <v>24012</v>
      </c>
      <c r="C2844" s="373" t="s">
        <v>21532</v>
      </c>
      <c r="D2844" s="374">
        <v>7966.71</v>
      </c>
      <c r="E2844" s="375" t="s">
        <v>22070</v>
      </c>
    </row>
    <row r="2845" spans="1:5" ht="15" customHeight="1">
      <c r="A2845" s="371">
        <v>11638</v>
      </c>
      <c r="B2845" s="372" t="s">
        <v>24013</v>
      </c>
      <c r="C2845" s="373" t="s">
        <v>21532</v>
      </c>
      <c r="D2845" s="374">
        <v>982.89</v>
      </c>
      <c r="E2845" s="375" t="s">
        <v>22070</v>
      </c>
    </row>
    <row r="2846" spans="1:5" ht="15" customHeight="1">
      <c r="A2846" s="371">
        <v>4761</v>
      </c>
      <c r="B2846" s="372" t="s">
        <v>24014</v>
      </c>
      <c r="C2846" s="373" t="s">
        <v>21532</v>
      </c>
      <c r="D2846" s="374">
        <v>5457.19</v>
      </c>
      <c r="E2846" s="375" t="s">
        <v>22070</v>
      </c>
    </row>
    <row r="2847" spans="1:5" ht="15" customHeight="1">
      <c r="A2847" s="371">
        <v>11637</v>
      </c>
      <c r="B2847" s="372" t="s">
        <v>24015</v>
      </c>
      <c r="C2847" s="373" t="s">
        <v>21532</v>
      </c>
      <c r="D2847" s="374">
        <v>864.79</v>
      </c>
      <c r="E2847" s="375" t="s">
        <v>22070</v>
      </c>
    </row>
    <row r="2848" spans="1:5" ht="15" customHeight="1">
      <c r="A2848" s="371">
        <v>8783</v>
      </c>
      <c r="B2848" s="372" t="s">
        <v>37017</v>
      </c>
      <c r="C2848" s="373" t="s">
        <v>21532</v>
      </c>
      <c r="D2848" s="374">
        <v>35.89</v>
      </c>
      <c r="E2848" s="375" t="s">
        <v>22070</v>
      </c>
    </row>
    <row r="2849" spans="1:5" ht="15" customHeight="1">
      <c r="A2849" s="371">
        <v>6425</v>
      </c>
      <c r="B2849" s="372" t="s">
        <v>24016</v>
      </c>
      <c r="C2849" s="373" t="s">
        <v>21532</v>
      </c>
      <c r="D2849" s="374">
        <v>490.02</v>
      </c>
      <c r="E2849" s="375" t="s">
        <v>22070</v>
      </c>
    </row>
    <row r="2850" spans="1:5" ht="15" customHeight="1">
      <c r="A2850" s="371">
        <v>11172</v>
      </c>
      <c r="B2850" s="372" t="s">
        <v>37018</v>
      </c>
      <c r="C2850" s="373" t="s">
        <v>21532</v>
      </c>
      <c r="D2850" s="374">
        <v>1721.4</v>
      </c>
      <c r="E2850" s="375" t="s">
        <v>22070</v>
      </c>
    </row>
    <row r="2851" spans="1:5" ht="15" customHeight="1">
      <c r="A2851" s="371">
        <v>6426</v>
      </c>
      <c r="B2851" s="372" t="s">
        <v>24017</v>
      </c>
      <c r="C2851" s="373" t="s">
        <v>21532</v>
      </c>
      <c r="D2851" s="374">
        <v>515.99</v>
      </c>
      <c r="E2851" s="375" t="s">
        <v>22070</v>
      </c>
    </row>
    <row r="2852" spans="1:5" ht="15" customHeight="1">
      <c r="A2852" s="371">
        <v>6427</v>
      </c>
      <c r="B2852" s="372" t="s">
        <v>24018</v>
      </c>
      <c r="C2852" s="373" t="s">
        <v>21532</v>
      </c>
      <c r="D2852" s="374">
        <v>515.99</v>
      </c>
      <c r="E2852" s="375" t="s">
        <v>22070</v>
      </c>
    </row>
    <row r="2853" spans="1:5" ht="15" customHeight="1">
      <c r="A2853" s="371">
        <v>6428</v>
      </c>
      <c r="B2853" s="372" t="s">
        <v>24019</v>
      </c>
      <c r="C2853" s="373" t="s">
        <v>21532</v>
      </c>
      <c r="D2853" s="374">
        <v>534.77</v>
      </c>
      <c r="E2853" s="375" t="s">
        <v>22070</v>
      </c>
    </row>
    <row r="2854" spans="1:5" ht="15" customHeight="1">
      <c r="A2854" s="371">
        <v>6429</v>
      </c>
      <c r="B2854" s="372" t="s">
        <v>24020</v>
      </c>
      <c r="C2854" s="373" t="s">
        <v>21532</v>
      </c>
      <c r="D2854" s="374">
        <v>504.36</v>
      </c>
      <c r="E2854" s="375" t="s">
        <v>22070</v>
      </c>
    </row>
    <row r="2855" spans="1:5" ht="15" customHeight="1">
      <c r="A2855" s="371">
        <v>6430</v>
      </c>
      <c r="B2855" s="372" t="s">
        <v>24021</v>
      </c>
      <c r="C2855" s="373" t="s">
        <v>21532</v>
      </c>
      <c r="D2855" s="374">
        <v>544.20000000000005</v>
      </c>
      <c r="E2855" s="375" t="s">
        <v>22070</v>
      </c>
    </row>
    <row r="2856" spans="1:5" ht="15" customHeight="1">
      <c r="A2856" s="371">
        <v>6431</v>
      </c>
      <c r="B2856" s="372" t="s">
        <v>24022</v>
      </c>
      <c r="C2856" s="373" t="s">
        <v>21532</v>
      </c>
      <c r="D2856" s="374">
        <v>4985.32</v>
      </c>
      <c r="E2856" s="375" t="s">
        <v>22070</v>
      </c>
    </row>
    <row r="2857" spans="1:5" ht="15" customHeight="1">
      <c r="A2857" s="371">
        <v>6432</v>
      </c>
      <c r="B2857" s="372" t="s">
        <v>24023</v>
      </c>
      <c r="C2857" s="373" t="s">
        <v>21532</v>
      </c>
      <c r="D2857" s="374">
        <v>1994.46</v>
      </c>
      <c r="E2857" s="375" t="s">
        <v>22070</v>
      </c>
    </row>
    <row r="2858" spans="1:5" ht="15" customHeight="1">
      <c r="A2858" s="371">
        <v>6433</v>
      </c>
      <c r="B2858" s="372" t="s">
        <v>24024</v>
      </c>
      <c r="C2858" s="373" t="s">
        <v>21532</v>
      </c>
      <c r="D2858" s="374">
        <v>3462.74</v>
      </c>
      <c r="E2858" s="375" t="s">
        <v>22070</v>
      </c>
    </row>
    <row r="2859" spans="1:5" ht="15" customHeight="1">
      <c r="A2859" s="371">
        <v>6434</v>
      </c>
      <c r="B2859" s="372" t="s">
        <v>24025</v>
      </c>
      <c r="C2859" s="373" t="s">
        <v>21532</v>
      </c>
      <c r="D2859" s="374">
        <v>5051.4399999999996</v>
      </c>
      <c r="E2859" s="375" t="s">
        <v>22070</v>
      </c>
    </row>
    <row r="2860" spans="1:5" ht="15" customHeight="1">
      <c r="A2860" s="371">
        <v>6435</v>
      </c>
      <c r="B2860" s="372" t="s">
        <v>24026</v>
      </c>
      <c r="C2860" s="373" t="s">
        <v>21532</v>
      </c>
      <c r="D2860" s="374">
        <v>1916.33</v>
      </c>
      <c r="E2860" s="375" t="s">
        <v>22070</v>
      </c>
    </row>
    <row r="2861" spans="1:5" ht="17.100000000000001" customHeight="1">
      <c r="A2861" s="371">
        <v>6436</v>
      </c>
      <c r="B2861" s="372" t="s">
        <v>24027</v>
      </c>
      <c r="C2861" s="373" t="s">
        <v>21532</v>
      </c>
      <c r="D2861" s="374">
        <v>1994.46</v>
      </c>
    </row>
    <row r="2862" spans="1:5" ht="15" customHeight="1">
      <c r="A2862" s="371">
        <v>6437</v>
      </c>
      <c r="B2862" s="372" t="s">
        <v>24028</v>
      </c>
      <c r="C2862" s="373" t="s">
        <v>21532</v>
      </c>
      <c r="D2862" s="374">
        <v>3462.74</v>
      </c>
      <c r="E2862" s="375" t="s">
        <v>22070</v>
      </c>
    </row>
    <row r="2863" spans="1:5" ht="15" customHeight="1">
      <c r="A2863" s="371">
        <v>6438</v>
      </c>
      <c r="B2863" s="372" t="s">
        <v>24029</v>
      </c>
      <c r="C2863" s="373" t="s">
        <v>21532</v>
      </c>
      <c r="D2863" s="374">
        <v>4975.42</v>
      </c>
      <c r="E2863" s="375" t="s">
        <v>22070</v>
      </c>
    </row>
    <row r="2864" spans="1:5" ht="15" customHeight="1">
      <c r="A2864" s="371">
        <v>6439</v>
      </c>
      <c r="B2864" s="372" t="s">
        <v>24030</v>
      </c>
      <c r="C2864" s="373" t="s">
        <v>21532</v>
      </c>
      <c r="D2864" s="374">
        <v>1341.54</v>
      </c>
    </row>
    <row r="2865" spans="1:5" ht="15" customHeight="1">
      <c r="A2865" s="371">
        <v>6440</v>
      </c>
      <c r="B2865" s="372" t="s">
        <v>24031</v>
      </c>
      <c r="C2865" s="373" t="s">
        <v>21532</v>
      </c>
      <c r="D2865" s="374">
        <v>1916.33</v>
      </c>
      <c r="E2865" s="375" t="s">
        <v>22070</v>
      </c>
    </row>
    <row r="2866" spans="1:5" ht="15" customHeight="1">
      <c r="A2866" s="371">
        <v>6662</v>
      </c>
      <c r="B2866" s="372" t="s">
        <v>24032</v>
      </c>
      <c r="C2866" s="373" t="s">
        <v>21532</v>
      </c>
      <c r="D2866" s="374">
        <v>3.03</v>
      </c>
      <c r="E2866" s="375" t="s">
        <v>22070</v>
      </c>
    </row>
    <row r="2867" spans="1:5" ht="15" customHeight="1">
      <c r="A2867" s="371">
        <v>11348</v>
      </c>
      <c r="B2867" s="372" t="s">
        <v>24033</v>
      </c>
      <c r="C2867" s="373" t="s">
        <v>21532</v>
      </c>
      <c r="D2867" s="374">
        <v>0.82</v>
      </c>
      <c r="E2867" s="375" t="s">
        <v>22070</v>
      </c>
    </row>
    <row r="2868" spans="1:5" ht="15" customHeight="1">
      <c r="A2868" s="371">
        <v>295</v>
      </c>
      <c r="B2868" s="372" t="s">
        <v>24034</v>
      </c>
      <c r="C2868" s="373" t="s">
        <v>21532</v>
      </c>
      <c r="D2868" s="374">
        <v>0.55000000000000004</v>
      </c>
      <c r="E2868" s="375" t="s">
        <v>22070</v>
      </c>
    </row>
    <row r="2869" spans="1:5" ht="15" customHeight="1">
      <c r="A2869" s="371">
        <v>3289</v>
      </c>
      <c r="B2869" s="372" t="s">
        <v>24035</v>
      </c>
      <c r="C2869" s="373" t="s">
        <v>21532</v>
      </c>
      <c r="D2869" s="374">
        <v>4</v>
      </c>
      <c r="E2869" s="375" t="s">
        <v>22070</v>
      </c>
    </row>
    <row r="2870" spans="1:5" ht="15" customHeight="1">
      <c r="A2870" s="371">
        <v>6657</v>
      </c>
      <c r="B2870" s="372" t="s">
        <v>24036</v>
      </c>
      <c r="C2870" s="373" t="s">
        <v>21532</v>
      </c>
      <c r="D2870" s="374">
        <v>39.49</v>
      </c>
      <c r="E2870" s="375" t="s">
        <v>22070</v>
      </c>
    </row>
    <row r="2871" spans="1:5" ht="15" customHeight="1">
      <c r="A2871" s="371">
        <v>13392</v>
      </c>
      <c r="B2871" s="372" t="s">
        <v>37019</v>
      </c>
      <c r="C2871" s="373" t="s">
        <v>21532</v>
      </c>
      <c r="D2871" s="374">
        <v>102.53</v>
      </c>
      <c r="E2871" s="375" t="s">
        <v>22070</v>
      </c>
    </row>
    <row r="2872" spans="1:5" ht="15" customHeight="1">
      <c r="A2872" s="371">
        <v>11268</v>
      </c>
      <c r="B2872" s="372" t="s">
        <v>24037</v>
      </c>
      <c r="C2872" s="373" t="s">
        <v>21532</v>
      </c>
      <c r="D2872" s="374">
        <v>5.15</v>
      </c>
      <c r="E2872" s="375" t="s">
        <v>22070</v>
      </c>
    </row>
    <row r="2873" spans="1:5" ht="15" customHeight="1">
      <c r="A2873" s="371">
        <v>343</v>
      </c>
      <c r="B2873" s="372" t="s">
        <v>24038</v>
      </c>
      <c r="C2873" s="373" t="s">
        <v>21532</v>
      </c>
      <c r="D2873" s="374">
        <v>6.2</v>
      </c>
      <c r="E2873" s="375" t="s">
        <v>22070</v>
      </c>
    </row>
    <row r="2874" spans="1:5" ht="15" customHeight="1">
      <c r="A2874" s="371">
        <v>13475</v>
      </c>
      <c r="B2874" s="372" t="s">
        <v>24039</v>
      </c>
      <c r="C2874" s="373" t="s">
        <v>21532</v>
      </c>
      <c r="D2874" s="374">
        <v>9.4600000000000009</v>
      </c>
      <c r="E2874" s="375" t="s">
        <v>22070</v>
      </c>
    </row>
    <row r="2875" spans="1:5" ht="15" customHeight="1">
      <c r="A2875" s="371">
        <v>344</v>
      </c>
      <c r="B2875" s="372" t="s">
        <v>24040</v>
      </c>
      <c r="C2875" s="373" t="s">
        <v>21532</v>
      </c>
      <c r="D2875" s="374">
        <v>14.28</v>
      </c>
      <c r="E2875" s="375" t="s">
        <v>22070</v>
      </c>
    </row>
    <row r="2876" spans="1:5" ht="15" customHeight="1">
      <c r="A2876" s="371">
        <v>2608</v>
      </c>
      <c r="B2876" s="372" t="s">
        <v>24041</v>
      </c>
      <c r="C2876" s="373" t="s">
        <v>21532</v>
      </c>
      <c r="D2876" s="374">
        <v>8.98</v>
      </c>
      <c r="E2876" s="375" t="s">
        <v>22070</v>
      </c>
    </row>
    <row r="2877" spans="1:5" ht="15" customHeight="1">
      <c r="A2877" s="371">
        <v>345</v>
      </c>
      <c r="B2877" s="372" t="s">
        <v>24042</v>
      </c>
      <c r="C2877" s="373" t="s">
        <v>21532</v>
      </c>
      <c r="D2877" s="374">
        <v>8.98</v>
      </c>
      <c r="E2877" s="375" t="s">
        <v>22070</v>
      </c>
    </row>
    <row r="2878" spans="1:5" ht="15" customHeight="1">
      <c r="A2878" s="371">
        <v>346</v>
      </c>
      <c r="B2878" s="372" t="s">
        <v>24043</v>
      </c>
      <c r="C2878" s="373" t="s">
        <v>21532</v>
      </c>
      <c r="D2878" s="374">
        <v>18.579999999999998</v>
      </c>
      <c r="E2878" s="375" t="s">
        <v>22070</v>
      </c>
    </row>
    <row r="2879" spans="1:5" ht="15" customHeight="1">
      <c r="A2879" s="371">
        <v>347</v>
      </c>
      <c r="B2879" s="372" t="s">
        <v>24044</v>
      </c>
      <c r="C2879" s="373" t="s">
        <v>21532</v>
      </c>
      <c r="D2879" s="374">
        <v>18.579999999999998</v>
      </c>
    </row>
    <row r="2880" spans="1:5" ht="15" customHeight="1">
      <c r="A2880" s="371">
        <v>2609</v>
      </c>
      <c r="B2880" s="372" t="s">
        <v>24045</v>
      </c>
      <c r="C2880" s="373" t="s">
        <v>21532</v>
      </c>
      <c r="D2880" s="374">
        <v>18.579999999999998</v>
      </c>
      <c r="E2880" s="375" t="s">
        <v>22070</v>
      </c>
    </row>
    <row r="2881" spans="1:5" ht="15" customHeight="1">
      <c r="A2881" s="371">
        <v>7728</v>
      </c>
      <c r="B2881" s="372" t="s">
        <v>24046</v>
      </c>
      <c r="C2881" s="373" t="s">
        <v>21532</v>
      </c>
      <c r="D2881" s="374">
        <v>14.59</v>
      </c>
      <c r="E2881" s="375" t="s">
        <v>22070</v>
      </c>
    </row>
    <row r="2882" spans="1:5" ht="15" customHeight="1">
      <c r="A2882" s="371">
        <v>348</v>
      </c>
      <c r="B2882" s="372" t="s">
        <v>24047</v>
      </c>
      <c r="C2882" s="373" t="s">
        <v>21532</v>
      </c>
      <c r="D2882" s="374">
        <v>24.93</v>
      </c>
      <c r="E2882" s="375" t="s">
        <v>22070</v>
      </c>
    </row>
    <row r="2883" spans="1:5" ht="15" customHeight="1">
      <c r="A2883" s="371">
        <v>349</v>
      </c>
      <c r="B2883" s="372" t="s">
        <v>24048</v>
      </c>
      <c r="C2883" s="373" t="s">
        <v>21532</v>
      </c>
      <c r="D2883" s="374">
        <v>40.11</v>
      </c>
      <c r="E2883" s="375" t="s">
        <v>22070</v>
      </c>
    </row>
    <row r="2884" spans="1:5" ht="15" customHeight="1">
      <c r="A2884" s="371">
        <v>2607</v>
      </c>
      <c r="B2884" s="372" t="s">
        <v>24049</v>
      </c>
      <c r="C2884" s="373" t="s">
        <v>21532</v>
      </c>
      <c r="D2884" s="374">
        <v>24.93</v>
      </c>
      <c r="E2884" s="375" t="s">
        <v>22070</v>
      </c>
    </row>
    <row r="2885" spans="1:5" ht="15" customHeight="1">
      <c r="A2885" s="371">
        <v>2611</v>
      </c>
      <c r="B2885" s="372" t="s">
        <v>24050</v>
      </c>
      <c r="C2885" s="373" t="s">
        <v>21532</v>
      </c>
      <c r="D2885" s="374">
        <v>21.2</v>
      </c>
      <c r="E2885" s="375" t="s">
        <v>22070</v>
      </c>
    </row>
    <row r="2886" spans="1:5" ht="15" customHeight="1">
      <c r="A2886" s="371">
        <v>2610</v>
      </c>
      <c r="B2886" s="372" t="s">
        <v>24051</v>
      </c>
      <c r="C2886" s="373" t="s">
        <v>21532</v>
      </c>
      <c r="D2886" s="374">
        <v>21.2</v>
      </c>
      <c r="E2886" s="375" t="s">
        <v>22070</v>
      </c>
    </row>
    <row r="2887" spans="1:5" ht="15" customHeight="1">
      <c r="A2887" s="371">
        <v>10258</v>
      </c>
      <c r="B2887" s="372" t="s">
        <v>24052</v>
      </c>
      <c r="C2887" s="373" t="s">
        <v>21532</v>
      </c>
      <c r="D2887" s="374">
        <v>24.93</v>
      </c>
    </row>
    <row r="2888" spans="1:5" ht="15" customHeight="1">
      <c r="A2888" s="371">
        <v>350</v>
      </c>
      <c r="B2888" s="372" t="s">
        <v>24053</v>
      </c>
      <c r="C2888" s="373" t="s">
        <v>21532</v>
      </c>
      <c r="D2888" s="374">
        <v>59.13</v>
      </c>
      <c r="E2888" s="375" t="s">
        <v>22070</v>
      </c>
    </row>
    <row r="2889" spans="1:5" ht="15" customHeight="1">
      <c r="A2889" s="371">
        <v>2606</v>
      </c>
      <c r="B2889" s="372" t="s">
        <v>24054</v>
      </c>
      <c r="C2889" s="373" t="s">
        <v>21532</v>
      </c>
      <c r="D2889" s="374">
        <v>50.05</v>
      </c>
      <c r="E2889" s="375" t="s">
        <v>22070</v>
      </c>
    </row>
    <row r="2890" spans="1:5" ht="15" customHeight="1">
      <c r="A2890" s="371">
        <v>351</v>
      </c>
      <c r="B2890" s="372" t="s">
        <v>24055</v>
      </c>
      <c r="C2890" s="373" t="s">
        <v>21532</v>
      </c>
      <c r="D2890" s="374">
        <v>57.77</v>
      </c>
      <c r="E2890" s="375" t="s">
        <v>22070</v>
      </c>
    </row>
    <row r="2891" spans="1:5" ht="17.100000000000001" customHeight="1">
      <c r="A2891" s="371">
        <v>2605</v>
      </c>
      <c r="B2891" s="372" t="s">
        <v>24056</v>
      </c>
      <c r="C2891" s="373" t="s">
        <v>21532</v>
      </c>
      <c r="D2891" s="374">
        <v>59.13</v>
      </c>
      <c r="E2891" s="375" t="s">
        <v>22070</v>
      </c>
    </row>
    <row r="2892" spans="1:5" ht="17.100000000000001" customHeight="1">
      <c r="A2892" s="371">
        <v>8412</v>
      </c>
      <c r="B2892" s="372" t="s">
        <v>24057</v>
      </c>
      <c r="C2892" s="373" t="s">
        <v>21532</v>
      </c>
      <c r="D2892" s="374">
        <v>109.25</v>
      </c>
      <c r="E2892" s="375" t="s">
        <v>22070</v>
      </c>
    </row>
    <row r="2893" spans="1:5" ht="17.100000000000001" customHeight="1">
      <c r="A2893" s="371">
        <v>352</v>
      </c>
      <c r="B2893" s="372" t="s">
        <v>24058</v>
      </c>
      <c r="C2893" s="373" t="s">
        <v>21532</v>
      </c>
      <c r="D2893" s="374">
        <v>109.25</v>
      </c>
      <c r="E2893" s="375" t="s">
        <v>22070</v>
      </c>
    </row>
    <row r="2894" spans="1:5" ht="17.100000000000001" customHeight="1">
      <c r="A2894" s="371">
        <v>440</v>
      </c>
      <c r="B2894" s="372" t="s">
        <v>24059</v>
      </c>
      <c r="C2894" s="373" t="s">
        <v>21532</v>
      </c>
      <c r="D2894" s="374">
        <v>418</v>
      </c>
      <c r="E2894" s="375" t="s">
        <v>22070</v>
      </c>
    </row>
    <row r="2895" spans="1:5" ht="17.100000000000001" customHeight="1">
      <c r="A2895" s="371">
        <v>441</v>
      </c>
      <c r="B2895" s="372" t="s">
        <v>24060</v>
      </c>
      <c r="C2895" s="373" t="s">
        <v>21532</v>
      </c>
      <c r="D2895" s="374">
        <v>5</v>
      </c>
      <c r="E2895" s="375" t="s">
        <v>22070</v>
      </c>
    </row>
    <row r="2896" spans="1:5" ht="17.100000000000001" customHeight="1">
      <c r="A2896" s="371">
        <v>444</v>
      </c>
      <c r="B2896" s="372" t="s">
        <v>24061</v>
      </c>
      <c r="C2896" s="373" t="s">
        <v>21532</v>
      </c>
      <c r="D2896" s="374">
        <v>1540</v>
      </c>
      <c r="E2896" s="375" t="s">
        <v>22070</v>
      </c>
    </row>
    <row r="2897" spans="1:5" ht="17.100000000000001" customHeight="1">
      <c r="A2897" s="371">
        <v>9290</v>
      </c>
      <c r="B2897" s="372" t="s">
        <v>24062</v>
      </c>
      <c r="C2897" s="373" t="s">
        <v>21532</v>
      </c>
      <c r="D2897" s="374">
        <v>1793.34</v>
      </c>
      <c r="E2897" s="375" t="s">
        <v>22070</v>
      </c>
    </row>
    <row r="2898" spans="1:5" ht="15" customHeight="1">
      <c r="A2898" s="371">
        <v>486</v>
      </c>
      <c r="B2898" s="372" t="s">
        <v>24063</v>
      </c>
      <c r="C2898" s="373" t="s">
        <v>21532</v>
      </c>
      <c r="D2898" s="374">
        <v>33.69</v>
      </c>
      <c r="E2898" s="375" t="s">
        <v>22070</v>
      </c>
    </row>
    <row r="2899" spans="1:5" ht="15" customHeight="1">
      <c r="A2899" s="371">
        <v>445</v>
      </c>
      <c r="B2899" s="372" t="s">
        <v>24064</v>
      </c>
      <c r="C2899" s="373" t="s">
        <v>21532</v>
      </c>
      <c r="D2899" s="374">
        <v>42.5</v>
      </c>
      <c r="E2899" s="375" t="s">
        <v>22070</v>
      </c>
    </row>
    <row r="2900" spans="1:5" ht="15" customHeight="1">
      <c r="A2900" s="371">
        <v>485</v>
      </c>
      <c r="B2900" s="372" t="s">
        <v>24065</v>
      </c>
      <c r="C2900" s="373" t="s">
        <v>21532</v>
      </c>
      <c r="D2900" s="374">
        <v>81</v>
      </c>
      <c r="E2900" s="375" t="s">
        <v>22070</v>
      </c>
    </row>
    <row r="2901" spans="1:5" ht="15" customHeight="1">
      <c r="A2901" s="371">
        <v>453</v>
      </c>
      <c r="B2901" s="372" t="s">
        <v>37020</v>
      </c>
      <c r="C2901" s="373" t="s">
        <v>21532</v>
      </c>
      <c r="D2901" s="374">
        <v>91.58</v>
      </c>
      <c r="E2901" s="375" t="s">
        <v>22070</v>
      </c>
    </row>
    <row r="2902" spans="1:5" ht="15" customHeight="1">
      <c r="A2902" s="371">
        <v>455</v>
      </c>
      <c r="B2902" s="372" t="s">
        <v>37021</v>
      </c>
      <c r="C2902" s="373" t="s">
        <v>21532</v>
      </c>
      <c r="D2902" s="374">
        <v>202.84</v>
      </c>
      <c r="E2902" s="375" t="s">
        <v>22070</v>
      </c>
    </row>
    <row r="2903" spans="1:5" ht="15" customHeight="1">
      <c r="A2903" s="371">
        <v>429</v>
      </c>
      <c r="B2903" s="372" t="s">
        <v>37022</v>
      </c>
      <c r="C2903" s="373" t="s">
        <v>21532</v>
      </c>
      <c r="D2903" s="374">
        <v>336.13</v>
      </c>
      <c r="E2903" s="375" t="s">
        <v>22070</v>
      </c>
    </row>
    <row r="2904" spans="1:5" ht="15" customHeight="1">
      <c r="A2904" s="371">
        <v>456</v>
      </c>
      <c r="B2904" s="372" t="s">
        <v>37023</v>
      </c>
      <c r="C2904" s="373" t="s">
        <v>21532</v>
      </c>
      <c r="D2904" s="374">
        <v>502.51</v>
      </c>
      <c r="E2904" s="375" t="s">
        <v>22070</v>
      </c>
    </row>
    <row r="2905" spans="1:5" ht="15" customHeight="1">
      <c r="A2905" s="371">
        <v>4902</v>
      </c>
      <c r="B2905" s="372" t="s">
        <v>37024</v>
      </c>
      <c r="C2905" s="373" t="s">
        <v>21532</v>
      </c>
      <c r="D2905" s="374">
        <v>1010.88</v>
      </c>
      <c r="E2905" s="375" t="s">
        <v>22070</v>
      </c>
    </row>
    <row r="2906" spans="1:5" ht="15" customHeight="1">
      <c r="A2906" s="371">
        <v>457</v>
      </c>
      <c r="B2906" s="372" t="s">
        <v>37025</v>
      </c>
      <c r="C2906" s="373" t="s">
        <v>21532</v>
      </c>
      <c r="D2906" s="374">
        <v>1235</v>
      </c>
      <c r="E2906" s="375" t="s">
        <v>22070</v>
      </c>
    </row>
    <row r="2907" spans="1:5" ht="15" customHeight="1">
      <c r="A2907" s="371">
        <v>454</v>
      </c>
      <c r="B2907" s="372" t="s">
        <v>37026</v>
      </c>
      <c r="C2907" s="373" t="s">
        <v>21532</v>
      </c>
      <c r="D2907" s="374">
        <v>151</v>
      </c>
    </row>
    <row r="2908" spans="1:5" ht="15" customHeight="1">
      <c r="A2908" s="371">
        <v>513</v>
      </c>
      <c r="B2908" s="372" t="s">
        <v>24066</v>
      </c>
      <c r="C2908" s="373" t="s">
        <v>21532</v>
      </c>
      <c r="D2908" s="374">
        <v>4.8499999999999996</v>
      </c>
    </row>
    <row r="2909" spans="1:5" ht="15" customHeight="1">
      <c r="A2909" s="371">
        <v>514</v>
      </c>
      <c r="B2909" s="372" t="s">
        <v>24067</v>
      </c>
      <c r="C2909" s="373" t="s">
        <v>21532</v>
      </c>
      <c r="D2909" s="374">
        <v>6.27</v>
      </c>
    </row>
    <row r="2910" spans="1:5" ht="15" customHeight="1">
      <c r="A2910" s="371">
        <v>515</v>
      </c>
      <c r="B2910" s="372" t="s">
        <v>24068</v>
      </c>
      <c r="C2910" s="373" t="s">
        <v>21532</v>
      </c>
      <c r="D2910" s="374">
        <v>9.14</v>
      </c>
    </row>
    <row r="2911" spans="1:5" ht="15" customHeight="1">
      <c r="A2911" s="371">
        <v>516</v>
      </c>
      <c r="B2911" s="372" t="s">
        <v>24069</v>
      </c>
      <c r="C2911" s="373" t="s">
        <v>21532</v>
      </c>
      <c r="D2911" s="374">
        <v>13.94</v>
      </c>
      <c r="E2911" s="375" t="s">
        <v>22070</v>
      </c>
    </row>
    <row r="2912" spans="1:5" ht="15" customHeight="1">
      <c r="A2912" s="371">
        <v>517</v>
      </c>
      <c r="B2912" s="372" t="s">
        <v>24070</v>
      </c>
      <c r="C2912" s="373" t="s">
        <v>21532</v>
      </c>
      <c r="D2912" s="374">
        <v>17.22</v>
      </c>
      <c r="E2912" s="375" t="s">
        <v>22070</v>
      </c>
    </row>
    <row r="2913" spans="1:5" ht="15" customHeight="1">
      <c r="A2913" s="371">
        <v>518</v>
      </c>
      <c r="B2913" s="372" t="s">
        <v>24071</v>
      </c>
      <c r="C2913" s="373" t="s">
        <v>21532</v>
      </c>
      <c r="D2913" s="374">
        <v>24.87</v>
      </c>
      <c r="E2913" s="375" t="s">
        <v>22070</v>
      </c>
    </row>
    <row r="2914" spans="1:5" ht="15" customHeight="1">
      <c r="A2914" s="371">
        <v>519</v>
      </c>
      <c r="B2914" s="372" t="s">
        <v>24072</v>
      </c>
      <c r="C2914" s="373" t="s">
        <v>21532</v>
      </c>
      <c r="D2914" s="374">
        <v>44.86</v>
      </c>
    </row>
    <row r="2915" spans="1:5" ht="17.100000000000001" customHeight="1">
      <c r="A2915" s="371">
        <v>520</v>
      </c>
      <c r="B2915" s="372" t="s">
        <v>24073</v>
      </c>
      <c r="C2915" s="373" t="s">
        <v>21532</v>
      </c>
      <c r="D2915" s="374">
        <v>63.95</v>
      </c>
      <c r="E2915" s="375" t="s">
        <v>22070</v>
      </c>
    </row>
    <row r="2916" spans="1:5" ht="15" customHeight="1">
      <c r="A2916" s="371">
        <v>521</v>
      </c>
      <c r="B2916" s="372" t="s">
        <v>24074</v>
      </c>
      <c r="C2916" s="373" t="s">
        <v>21532</v>
      </c>
      <c r="D2916" s="374">
        <v>106.97</v>
      </c>
    </row>
    <row r="2917" spans="1:5" ht="15" customHeight="1">
      <c r="A2917" s="371">
        <v>522</v>
      </c>
      <c r="B2917" s="372" t="s">
        <v>24075</v>
      </c>
      <c r="C2917" s="373" t="s">
        <v>21532</v>
      </c>
      <c r="D2917" s="374">
        <v>365.59</v>
      </c>
      <c r="E2917" s="375" t="s">
        <v>22070</v>
      </c>
    </row>
    <row r="2918" spans="1:5" ht="15" customHeight="1">
      <c r="A2918" s="371">
        <v>4643</v>
      </c>
      <c r="B2918" s="372" t="s">
        <v>24076</v>
      </c>
      <c r="C2918" s="373" t="s">
        <v>21532</v>
      </c>
      <c r="D2918" s="374">
        <v>25.79</v>
      </c>
      <c r="E2918" s="375" t="s">
        <v>22070</v>
      </c>
    </row>
    <row r="2919" spans="1:5" ht="15" customHeight="1">
      <c r="A2919" s="371">
        <v>10507</v>
      </c>
      <c r="B2919" s="372" t="s">
        <v>24077</v>
      </c>
      <c r="C2919" s="373" t="s">
        <v>21532</v>
      </c>
      <c r="D2919" s="374">
        <v>26.44</v>
      </c>
      <c r="E2919" s="375" t="s">
        <v>22070</v>
      </c>
    </row>
    <row r="2920" spans="1:5" ht="15" customHeight="1">
      <c r="A2920" s="371">
        <v>4628</v>
      </c>
      <c r="B2920" s="372" t="s">
        <v>24078</v>
      </c>
      <c r="C2920" s="373" t="s">
        <v>21532</v>
      </c>
      <c r="D2920" s="374">
        <v>33.619999999999997</v>
      </c>
      <c r="E2920" s="375" t="s">
        <v>22070</v>
      </c>
    </row>
    <row r="2921" spans="1:5" ht="15" customHeight="1">
      <c r="A2921" s="371">
        <v>7864</v>
      </c>
      <c r="B2921" s="372" t="s">
        <v>24079</v>
      </c>
      <c r="C2921" s="373" t="s">
        <v>21532</v>
      </c>
      <c r="D2921" s="374">
        <v>8.49</v>
      </c>
      <c r="E2921" s="375" t="s">
        <v>22070</v>
      </c>
    </row>
    <row r="2922" spans="1:5" ht="15" customHeight="1">
      <c r="A2922" s="371">
        <v>8675</v>
      </c>
      <c r="B2922" s="372" t="s">
        <v>24080</v>
      </c>
      <c r="C2922" s="373" t="s">
        <v>21532</v>
      </c>
      <c r="D2922" s="374">
        <v>8.7100000000000009</v>
      </c>
      <c r="E2922" s="375" t="s">
        <v>22070</v>
      </c>
    </row>
    <row r="2923" spans="1:5" ht="15" customHeight="1">
      <c r="A2923" s="371">
        <v>4310</v>
      </c>
      <c r="B2923" s="372" t="s">
        <v>24081</v>
      </c>
      <c r="C2923" s="373" t="s">
        <v>21532</v>
      </c>
      <c r="D2923" s="374">
        <v>5</v>
      </c>
      <c r="E2923" s="375" t="s">
        <v>22070</v>
      </c>
    </row>
    <row r="2924" spans="1:5" ht="15" customHeight="1">
      <c r="A2924" s="371">
        <v>9482</v>
      </c>
      <c r="B2924" s="372" t="s">
        <v>24082</v>
      </c>
      <c r="C2924" s="373" t="s">
        <v>21532</v>
      </c>
      <c r="D2924" s="374">
        <v>139.9</v>
      </c>
      <c r="E2924" s="375" t="s">
        <v>22070</v>
      </c>
    </row>
    <row r="2925" spans="1:5" ht="15" customHeight="1">
      <c r="A2925" s="371">
        <v>689</v>
      </c>
      <c r="B2925" s="372" t="s">
        <v>37027</v>
      </c>
      <c r="C2925" s="373" t="s">
        <v>21542</v>
      </c>
      <c r="D2925" s="374">
        <v>18.07</v>
      </c>
      <c r="E2925" s="375" t="s">
        <v>22070</v>
      </c>
    </row>
    <row r="2926" spans="1:5" ht="15" customHeight="1">
      <c r="A2926" s="371">
        <v>13393</v>
      </c>
      <c r="B2926" s="372" t="s">
        <v>24083</v>
      </c>
      <c r="C2926" s="373" t="s">
        <v>21542</v>
      </c>
      <c r="D2926" s="374">
        <v>168.34</v>
      </c>
    </row>
    <row r="2927" spans="1:5" ht="15" customHeight="1">
      <c r="A2927" s="371">
        <v>746</v>
      </c>
      <c r="B2927" s="372" t="s">
        <v>24084</v>
      </c>
      <c r="C2927" s="373" t="s">
        <v>21532</v>
      </c>
      <c r="D2927" s="374">
        <v>13.41</v>
      </c>
      <c r="E2927" s="375" t="s">
        <v>22070</v>
      </c>
    </row>
    <row r="2928" spans="1:5" ht="15" customHeight="1">
      <c r="A2928" s="371">
        <v>747</v>
      </c>
      <c r="B2928" s="372" t="s">
        <v>24085</v>
      </c>
      <c r="C2928" s="373" t="s">
        <v>21532</v>
      </c>
      <c r="D2928" s="374">
        <v>19.29</v>
      </c>
      <c r="E2928" s="375" t="s">
        <v>22070</v>
      </c>
    </row>
    <row r="2929" spans="1:5" ht="15" customHeight="1">
      <c r="A2929" s="371">
        <v>748</v>
      </c>
      <c r="B2929" s="372" t="s">
        <v>24086</v>
      </c>
      <c r="C2929" s="373" t="s">
        <v>21532</v>
      </c>
      <c r="D2929" s="374">
        <v>29.33</v>
      </c>
      <c r="E2929" s="375" t="s">
        <v>22070</v>
      </c>
    </row>
    <row r="2930" spans="1:5" ht="15" customHeight="1">
      <c r="A2930" s="371">
        <v>749</v>
      </c>
      <c r="B2930" s="372" t="s">
        <v>24087</v>
      </c>
      <c r="C2930" s="373" t="s">
        <v>21532</v>
      </c>
      <c r="D2930" s="374">
        <v>45.02</v>
      </c>
      <c r="E2930" s="375" t="s">
        <v>22070</v>
      </c>
    </row>
    <row r="2931" spans="1:5" ht="15" customHeight="1">
      <c r="A2931" s="371">
        <v>750</v>
      </c>
      <c r="B2931" s="372" t="s">
        <v>24088</v>
      </c>
      <c r="C2931" s="373" t="s">
        <v>21532</v>
      </c>
      <c r="D2931" s="374">
        <v>56.94</v>
      </c>
      <c r="E2931" s="375" t="s">
        <v>22070</v>
      </c>
    </row>
    <row r="2932" spans="1:5" ht="15" customHeight="1">
      <c r="A2932" s="371">
        <v>751</v>
      </c>
      <c r="B2932" s="372" t="s">
        <v>24089</v>
      </c>
      <c r="C2932" s="373" t="s">
        <v>21532</v>
      </c>
      <c r="D2932" s="374">
        <v>89.18</v>
      </c>
      <c r="E2932" s="375" t="s">
        <v>22070</v>
      </c>
    </row>
    <row r="2933" spans="1:5" ht="15" customHeight="1">
      <c r="A2933" s="371">
        <v>752</v>
      </c>
      <c r="B2933" s="372" t="s">
        <v>24090</v>
      </c>
      <c r="C2933" s="373" t="s">
        <v>21532</v>
      </c>
      <c r="D2933" s="374">
        <v>160.79</v>
      </c>
      <c r="E2933" s="375" t="s">
        <v>22070</v>
      </c>
    </row>
    <row r="2934" spans="1:5" ht="15" customHeight="1">
      <c r="A2934" s="371">
        <v>753</v>
      </c>
      <c r="B2934" s="372" t="s">
        <v>24091</v>
      </c>
      <c r="C2934" s="373" t="s">
        <v>21532</v>
      </c>
      <c r="D2934" s="374">
        <v>225.14</v>
      </c>
      <c r="E2934" s="375" t="s">
        <v>22070</v>
      </c>
    </row>
    <row r="2935" spans="1:5" ht="15" customHeight="1">
      <c r="A2935" s="371">
        <v>754</v>
      </c>
      <c r="B2935" s="372" t="s">
        <v>24092</v>
      </c>
      <c r="C2935" s="373" t="s">
        <v>21532</v>
      </c>
      <c r="D2935" s="374">
        <v>538.55999999999995</v>
      </c>
      <c r="E2935" s="375" t="s">
        <v>22070</v>
      </c>
    </row>
    <row r="2936" spans="1:5" ht="15" customHeight="1">
      <c r="A2936" s="371">
        <v>755</v>
      </c>
      <c r="B2936" s="372" t="s">
        <v>24093</v>
      </c>
      <c r="C2936" s="373" t="s">
        <v>21532</v>
      </c>
      <c r="D2936" s="374">
        <v>316.48</v>
      </c>
      <c r="E2936" s="375" t="s">
        <v>22070</v>
      </c>
    </row>
    <row r="2937" spans="1:5" ht="15" customHeight="1">
      <c r="A2937" s="371">
        <v>765</v>
      </c>
      <c r="B2937" s="372" t="s">
        <v>24094</v>
      </c>
      <c r="C2937" s="373" t="s">
        <v>21532</v>
      </c>
      <c r="D2937" s="374">
        <v>13.86</v>
      </c>
      <c r="E2937" s="375" t="s">
        <v>22070</v>
      </c>
    </row>
    <row r="2938" spans="1:5" ht="15" customHeight="1">
      <c r="A2938" s="371">
        <v>766</v>
      </c>
      <c r="B2938" s="372" t="s">
        <v>24095</v>
      </c>
      <c r="C2938" s="373" t="s">
        <v>21532</v>
      </c>
      <c r="D2938" s="374">
        <v>19.73</v>
      </c>
      <c r="E2938" s="375" t="s">
        <v>22070</v>
      </c>
    </row>
    <row r="2939" spans="1:5" ht="15" customHeight="1">
      <c r="A2939" s="371">
        <v>767</v>
      </c>
      <c r="B2939" s="372" t="s">
        <v>24096</v>
      </c>
      <c r="C2939" s="373" t="s">
        <v>21532</v>
      </c>
      <c r="D2939" s="374">
        <v>31.83</v>
      </c>
      <c r="E2939" s="375" t="s">
        <v>22070</v>
      </c>
    </row>
    <row r="2940" spans="1:5" ht="15" customHeight="1">
      <c r="A2940" s="371">
        <v>768</v>
      </c>
      <c r="B2940" s="372" t="s">
        <v>24097</v>
      </c>
      <c r="C2940" s="373" t="s">
        <v>21532</v>
      </c>
      <c r="D2940" s="374">
        <v>54.85</v>
      </c>
      <c r="E2940" s="375" t="s">
        <v>22070</v>
      </c>
    </row>
    <row r="2941" spans="1:5" ht="15" customHeight="1">
      <c r="A2941" s="371">
        <v>769</v>
      </c>
      <c r="B2941" s="372" t="s">
        <v>24098</v>
      </c>
      <c r="C2941" s="373" t="s">
        <v>21532</v>
      </c>
      <c r="D2941" s="374">
        <v>66.77</v>
      </c>
      <c r="E2941" s="375" t="s">
        <v>22070</v>
      </c>
    </row>
    <row r="2942" spans="1:5" ht="15" customHeight="1">
      <c r="A2942" s="371">
        <v>770</v>
      </c>
      <c r="B2942" s="372" t="s">
        <v>24099</v>
      </c>
      <c r="C2942" s="373" t="s">
        <v>21532</v>
      </c>
      <c r="D2942" s="374">
        <v>111.94</v>
      </c>
      <c r="E2942" s="375" t="s">
        <v>22070</v>
      </c>
    </row>
    <row r="2943" spans="1:5" ht="15" customHeight="1">
      <c r="A2943" s="371">
        <v>771</v>
      </c>
      <c r="B2943" s="372" t="s">
        <v>24100</v>
      </c>
      <c r="C2943" s="373" t="s">
        <v>21532</v>
      </c>
      <c r="D2943" s="374">
        <v>188.07</v>
      </c>
      <c r="E2943" s="375" t="s">
        <v>22070</v>
      </c>
    </row>
    <row r="2944" spans="1:5" ht="15" customHeight="1">
      <c r="A2944" s="371">
        <v>772</v>
      </c>
      <c r="B2944" s="372" t="s">
        <v>24101</v>
      </c>
      <c r="C2944" s="373" t="s">
        <v>21532</v>
      </c>
      <c r="D2944" s="374">
        <v>268.97000000000003</v>
      </c>
      <c r="E2944" s="375" t="s">
        <v>22070</v>
      </c>
    </row>
    <row r="2945" spans="1:5" ht="15" customHeight="1">
      <c r="A2945" s="371">
        <v>773</v>
      </c>
      <c r="B2945" s="372" t="s">
        <v>24102</v>
      </c>
      <c r="C2945" s="373" t="s">
        <v>21532</v>
      </c>
      <c r="D2945" s="374">
        <v>539.23</v>
      </c>
      <c r="E2945" s="375" t="s">
        <v>22070</v>
      </c>
    </row>
    <row r="2946" spans="1:5" ht="15" customHeight="1">
      <c r="A2946" s="371">
        <v>774</v>
      </c>
      <c r="B2946" s="372" t="s">
        <v>24103</v>
      </c>
      <c r="C2946" s="373" t="s">
        <v>21532</v>
      </c>
      <c r="D2946" s="374">
        <v>1594.92</v>
      </c>
      <c r="E2946" s="375" t="s">
        <v>22070</v>
      </c>
    </row>
    <row r="2947" spans="1:5" ht="15" customHeight="1">
      <c r="A2947" s="371">
        <v>3844</v>
      </c>
      <c r="B2947" s="372" t="s">
        <v>24104</v>
      </c>
      <c r="C2947" s="373" t="s">
        <v>21532</v>
      </c>
      <c r="D2947" s="374">
        <v>472.45</v>
      </c>
      <c r="E2947" s="375" t="s">
        <v>22070</v>
      </c>
    </row>
    <row r="2948" spans="1:5" ht="15" customHeight="1">
      <c r="A2948" s="371">
        <v>3976</v>
      </c>
      <c r="B2948" s="372" t="s">
        <v>24105</v>
      </c>
      <c r="C2948" s="373" t="s">
        <v>21532</v>
      </c>
      <c r="D2948" s="374">
        <v>576</v>
      </c>
      <c r="E2948" s="375" t="s">
        <v>22070</v>
      </c>
    </row>
    <row r="2949" spans="1:5" ht="15" customHeight="1">
      <c r="A2949" s="371">
        <v>3977</v>
      </c>
      <c r="B2949" s="372" t="s">
        <v>21797</v>
      </c>
      <c r="C2949" s="373" t="s">
        <v>21532</v>
      </c>
      <c r="D2949" s="374">
        <v>691</v>
      </c>
    </row>
    <row r="2950" spans="1:5" ht="15" customHeight="1">
      <c r="A2950" s="371">
        <v>3836</v>
      </c>
      <c r="B2950" s="372" t="s">
        <v>21798</v>
      </c>
      <c r="C2950" s="373" t="s">
        <v>21532</v>
      </c>
      <c r="D2950" s="374">
        <v>253</v>
      </c>
      <c r="E2950" s="375" t="s">
        <v>22070</v>
      </c>
    </row>
    <row r="2951" spans="1:5" ht="15" customHeight="1">
      <c r="A2951" s="371">
        <v>3974</v>
      </c>
      <c r="B2951" s="372" t="s">
        <v>21799</v>
      </c>
      <c r="C2951" s="373" t="s">
        <v>21532</v>
      </c>
      <c r="D2951" s="374">
        <v>189</v>
      </c>
      <c r="E2951" s="375" t="s">
        <v>22070</v>
      </c>
    </row>
    <row r="2952" spans="1:5" ht="15" customHeight="1">
      <c r="A2952" s="371">
        <v>3973</v>
      </c>
      <c r="B2952" s="372" t="s">
        <v>21800</v>
      </c>
      <c r="C2952" s="373" t="s">
        <v>21532</v>
      </c>
      <c r="D2952" s="374">
        <v>148.9</v>
      </c>
      <c r="E2952" s="375" t="s">
        <v>22070</v>
      </c>
    </row>
    <row r="2953" spans="1:5" ht="15" customHeight="1">
      <c r="A2953" s="371">
        <v>3971</v>
      </c>
      <c r="B2953" s="372" t="s">
        <v>21801</v>
      </c>
      <c r="C2953" s="373" t="s">
        <v>21532</v>
      </c>
      <c r="D2953" s="374">
        <v>84.6</v>
      </c>
      <c r="E2953" s="375" t="s">
        <v>22070</v>
      </c>
    </row>
    <row r="2954" spans="1:5" ht="34.15" customHeight="1">
      <c r="A2954" s="371">
        <v>3845</v>
      </c>
      <c r="B2954" s="372" t="s">
        <v>24106</v>
      </c>
      <c r="C2954" s="373" t="s">
        <v>21532</v>
      </c>
      <c r="D2954" s="374">
        <v>835</v>
      </c>
    </row>
    <row r="2955" spans="1:5" ht="25.5" customHeight="1">
      <c r="A2955" s="371">
        <v>3975</v>
      </c>
      <c r="B2955" s="372" t="s">
        <v>21802</v>
      </c>
      <c r="C2955" s="373" t="s">
        <v>21532</v>
      </c>
      <c r="D2955" s="374">
        <v>339.85</v>
      </c>
    </row>
    <row r="2956" spans="1:5" ht="15" customHeight="1">
      <c r="A2956" s="371">
        <v>3978</v>
      </c>
      <c r="B2956" s="372" t="s">
        <v>24107</v>
      </c>
      <c r="C2956" s="373" t="s">
        <v>21532</v>
      </c>
      <c r="D2956" s="374">
        <v>1084</v>
      </c>
      <c r="E2956" s="375" t="s">
        <v>22070</v>
      </c>
    </row>
    <row r="2957" spans="1:5" ht="15" customHeight="1">
      <c r="A2957" s="371">
        <v>3972</v>
      </c>
      <c r="B2957" s="372" t="s">
        <v>21803</v>
      </c>
      <c r="C2957" s="373" t="s">
        <v>21532</v>
      </c>
      <c r="D2957" s="374">
        <v>109.5</v>
      </c>
      <c r="E2957" s="375" t="s">
        <v>22070</v>
      </c>
    </row>
    <row r="2958" spans="1:5" ht="15" customHeight="1">
      <c r="A2958" s="371">
        <v>3308</v>
      </c>
      <c r="B2958" s="372" t="s">
        <v>24108</v>
      </c>
      <c r="C2958" s="373" t="s">
        <v>21532</v>
      </c>
      <c r="D2958" s="374">
        <v>1574</v>
      </c>
      <c r="E2958" s="375" t="s">
        <v>22070</v>
      </c>
    </row>
    <row r="2959" spans="1:5" ht="15" customHeight="1">
      <c r="A2959" s="371">
        <v>9330</v>
      </c>
      <c r="B2959" s="372" t="s">
        <v>21804</v>
      </c>
      <c r="C2959" s="373" t="s">
        <v>21542</v>
      </c>
      <c r="D2959" s="374">
        <v>76.459999999999994</v>
      </c>
      <c r="E2959" s="375" t="s">
        <v>22070</v>
      </c>
    </row>
    <row r="2960" spans="1:5" ht="15" customHeight="1">
      <c r="A2960" s="371">
        <v>9331</v>
      </c>
      <c r="B2960" s="372" t="s">
        <v>21805</v>
      </c>
      <c r="C2960" s="373" t="s">
        <v>21542</v>
      </c>
      <c r="D2960" s="374">
        <v>172.5</v>
      </c>
      <c r="E2960" s="375" t="s">
        <v>22070</v>
      </c>
    </row>
    <row r="2961" spans="1:5" ht="15" customHeight="1">
      <c r="A2961" s="371">
        <v>868</v>
      </c>
      <c r="B2961" s="372" t="s">
        <v>24109</v>
      </c>
      <c r="C2961" s="373" t="s">
        <v>21542</v>
      </c>
      <c r="D2961" s="374">
        <v>8.6</v>
      </c>
      <c r="E2961" s="375" t="s">
        <v>22070</v>
      </c>
    </row>
    <row r="2962" spans="1:5" ht="15" customHeight="1">
      <c r="A2962" s="371">
        <v>12378</v>
      </c>
      <c r="B2962" s="372" t="s">
        <v>21806</v>
      </c>
      <c r="C2962" s="373" t="s">
        <v>21542</v>
      </c>
      <c r="D2962" s="374">
        <v>194.17</v>
      </c>
      <c r="E2962" s="375" t="s">
        <v>22070</v>
      </c>
    </row>
    <row r="2963" spans="1:5" ht="15" customHeight="1">
      <c r="A2963" s="371">
        <v>869</v>
      </c>
      <c r="B2963" s="372" t="s">
        <v>24110</v>
      </c>
      <c r="C2963" s="373" t="s">
        <v>21542</v>
      </c>
      <c r="D2963" s="374">
        <v>34.08</v>
      </c>
      <c r="E2963" s="375" t="s">
        <v>22070</v>
      </c>
    </row>
    <row r="2964" spans="1:5" ht="15" customHeight="1">
      <c r="A2964" s="371">
        <v>10084</v>
      </c>
      <c r="B2964" s="372" t="s">
        <v>37028</v>
      </c>
      <c r="C2964" s="373" t="s">
        <v>21542</v>
      </c>
      <c r="D2964" s="374">
        <v>1647.47</v>
      </c>
      <c r="E2964" s="375" t="s">
        <v>22070</v>
      </c>
    </row>
    <row r="2965" spans="1:5" ht="15" customHeight="1">
      <c r="A2965" s="371">
        <v>10083</v>
      </c>
      <c r="B2965" s="372" t="s">
        <v>37029</v>
      </c>
      <c r="C2965" s="373" t="s">
        <v>21542</v>
      </c>
      <c r="D2965" s="374">
        <v>942.49</v>
      </c>
      <c r="E2965" s="375" t="s">
        <v>22070</v>
      </c>
    </row>
    <row r="2966" spans="1:5" ht="15" customHeight="1">
      <c r="A2966" s="371">
        <v>986</v>
      </c>
      <c r="B2966" s="372" t="s">
        <v>24111</v>
      </c>
      <c r="C2966" s="373" t="s">
        <v>21532</v>
      </c>
      <c r="D2966" s="374">
        <v>22.54</v>
      </c>
      <c r="E2966" s="375" t="s">
        <v>22070</v>
      </c>
    </row>
    <row r="2967" spans="1:5" ht="17.100000000000001" customHeight="1">
      <c r="A2967" s="371">
        <v>987</v>
      </c>
      <c r="B2967" s="372" t="s">
        <v>24112</v>
      </c>
      <c r="C2967" s="373" t="s">
        <v>21532</v>
      </c>
      <c r="D2967" s="374">
        <v>27.11</v>
      </c>
    </row>
    <row r="2968" spans="1:5" ht="17.100000000000001" customHeight="1">
      <c r="A2968" s="371">
        <v>988</v>
      </c>
      <c r="B2968" s="372" t="s">
        <v>24113</v>
      </c>
      <c r="C2968" s="373" t="s">
        <v>21532</v>
      </c>
      <c r="D2968" s="374">
        <v>37.700000000000003</v>
      </c>
    </row>
    <row r="2969" spans="1:5" ht="15" customHeight="1">
      <c r="A2969" s="371">
        <v>989</v>
      </c>
      <c r="B2969" s="372" t="s">
        <v>24114</v>
      </c>
      <c r="C2969" s="373" t="s">
        <v>21532</v>
      </c>
      <c r="D2969" s="374">
        <v>47.45</v>
      </c>
    </row>
    <row r="2970" spans="1:5" ht="15" customHeight="1">
      <c r="A2970" s="371">
        <v>990</v>
      </c>
      <c r="B2970" s="372" t="s">
        <v>24115</v>
      </c>
      <c r="C2970" s="373" t="s">
        <v>21532</v>
      </c>
      <c r="D2970" s="374">
        <v>56.33</v>
      </c>
    </row>
    <row r="2971" spans="1:5" ht="15" customHeight="1">
      <c r="A2971" s="371">
        <v>991</v>
      </c>
      <c r="B2971" s="372" t="s">
        <v>24116</v>
      </c>
      <c r="C2971" s="373" t="s">
        <v>21532</v>
      </c>
      <c r="D2971" s="374">
        <v>88.54</v>
      </c>
      <c r="E2971" s="375" t="s">
        <v>22070</v>
      </c>
    </row>
    <row r="2972" spans="1:5" ht="15" customHeight="1">
      <c r="A2972" s="371">
        <v>992</v>
      </c>
      <c r="B2972" s="372" t="s">
        <v>24117</v>
      </c>
      <c r="C2972" s="373" t="s">
        <v>21532</v>
      </c>
      <c r="D2972" s="374">
        <v>119.71</v>
      </c>
      <c r="E2972" s="375" t="s">
        <v>22070</v>
      </c>
    </row>
    <row r="2973" spans="1:5" ht="15" customHeight="1">
      <c r="A2973" s="371">
        <v>993</v>
      </c>
      <c r="B2973" s="372" t="s">
        <v>24118</v>
      </c>
      <c r="C2973" s="373" t="s">
        <v>21532</v>
      </c>
      <c r="D2973" s="374">
        <v>176.98</v>
      </c>
      <c r="E2973" s="375" t="s">
        <v>22070</v>
      </c>
    </row>
    <row r="2974" spans="1:5" ht="15" customHeight="1">
      <c r="A2974" s="371">
        <v>994</v>
      </c>
      <c r="B2974" s="372" t="s">
        <v>24119</v>
      </c>
      <c r="C2974" s="373" t="s">
        <v>21532</v>
      </c>
      <c r="D2974" s="374">
        <v>297.33999999999997</v>
      </c>
      <c r="E2974" s="375" t="s">
        <v>22070</v>
      </c>
    </row>
    <row r="2975" spans="1:5" ht="15" customHeight="1">
      <c r="A2975" s="371">
        <v>985</v>
      </c>
      <c r="B2975" s="372" t="s">
        <v>24120</v>
      </c>
      <c r="C2975" s="373" t="s">
        <v>21532</v>
      </c>
      <c r="D2975" s="374">
        <v>16.5</v>
      </c>
      <c r="E2975" s="375" t="s">
        <v>22070</v>
      </c>
    </row>
    <row r="2976" spans="1:5" ht="15" customHeight="1">
      <c r="A2976" s="371">
        <v>11356</v>
      </c>
      <c r="B2976" s="372" t="s">
        <v>24121</v>
      </c>
      <c r="C2976" s="373" t="s">
        <v>21532</v>
      </c>
      <c r="D2976" s="374">
        <v>176.98</v>
      </c>
      <c r="E2976" s="375" t="s">
        <v>22070</v>
      </c>
    </row>
    <row r="2977" spans="1:5" ht="15" customHeight="1">
      <c r="A2977" s="371">
        <v>10895</v>
      </c>
      <c r="B2977" s="372" t="s">
        <v>37030</v>
      </c>
      <c r="C2977" s="373" t="s">
        <v>21532</v>
      </c>
      <c r="D2977" s="374">
        <v>4802.0600000000004</v>
      </c>
      <c r="E2977" s="375" t="s">
        <v>22070</v>
      </c>
    </row>
    <row r="2978" spans="1:5" ht="15" customHeight="1">
      <c r="A2978" s="371">
        <v>2975</v>
      </c>
      <c r="B2978" s="372" t="s">
        <v>37031</v>
      </c>
      <c r="C2978" s="373" t="s">
        <v>21591</v>
      </c>
      <c r="D2978" s="374">
        <v>643.29</v>
      </c>
      <c r="E2978" s="375" t="s">
        <v>22070</v>
      </c>
    </row>
    <row r="2979" spans="1:5" ht="15" customHeight="1">
      <c r="A2979" s="371">
        <v>6663</v>
      </c>
      <c r="B2979" s="372" t="s">
        <v>24122</v>
      </c>
      <c r="C2979" s="373" t="s">
        <v>21532</v>
      </c>
      <c r="D2979" s="374">
        <v>8.57</v>
      </c>
      <c r="E2979" s="375" t="s">
        <v>22070</v>
      </c>
    </row>
    <row r="2980" spans="1:5" ht="15" customHeight="1">
      <c r="A2980" s="371">
        <v>7863</v>
      </c>
      <c r="B2980" s="372" t="s">
        <v>24123</v>
      </c>
      <c r="C2980" s="373" t="s">
        <v>21532</v>
      </c>
      <c r="D2980" s="374">
        <v>36.44</v>
      </c>
      <c r="E2980" s="375" t="s">
        <v>22070</v>
      </c>
    </row>
    <row r="2981" spans="1:5" ht="15" customHeight="1">
      <c r="A2981" s="371">
        <v>3552</v>
      </c>
      <c r="B2981" s="372" t="s">
        <v>24124</v>
      </c>
      <c r="C2981" s="373" t="s">
        <v>21532</v>
      </c>
      <c r="D2981" s="374">
        <v>15.4</v>
      </c>
      <c r="E2981" s="375" t="s">
        <v>22070</v>
      </c>
    </row>
    <row r="2982" spans="1:5" ht="15" customHeight="1">
      <c r="A2982" s="371">
        <v>1093</v>
      </c>
      <c r="B2982" s="372" t="s">
        <v>24125</v>
      </c>
      <c r="C2982" s="373" t="s">
        <v>21532</v>
      </c>
      <c r="D2982" s="374">
        <v>15.4</v>
      </c>
    </row>
    <row r="2983" spans="1:5" ht="15" customHeight="1">
      <c r="A2983" s="371">
        <v>1155</v>
      </c>
      <c r="B2983" s="372" t="s">
        <v>24126</v>
      </c>
      <c r="C2983" s="373" t="s">
        <v>21532</v>
      </c>
      <c r="D2983" s="374">
        <v>7.42</v>
      </c>
      <c r="E2983" s="375" t="s">
        <v>22070</v>
      </c>
    </row>
    <row r="2984" spans="1:5" ht="15" customHeight="1">
      <c r="A2984" s="371">
        <v>1156</v>
      </c>
      <c r="B2984" s="372" t="s">
        <v>24127</v>
      </c>
      <c r="C2984" s="373" t="s">
        <v>21532</v>
      </c>
      <c r="D2984" s="374">
        <v>11.1</v>
      </c>
      <c r="E2984" s="375" t="s">
        <v>22070</v>
      </c>
    </row>
    <row r="2985" spans="1:5" ht="15" customHeight="1">
      <c r="A2985" s="371">
        <v>1157</v>
      </c>
      <c r="B2985" s="372" t="s">
        <v>24128</v>
      </c>
      <c r="C2985" s="373" t="s">
        <v>21532</v>
      </c>
      <c r="D2985" s="374">
        <v>16.18</v>
      </c>
      <c r="E2985" s="375" t="s">
        <v>22070</v>
      </c>
    </row>
    <row r="2986" spans="1:5" ht="15" customHeight="1">
      <c r="A2986" s="371">
        <v>1158</v>
      </c>
      <c r="B2986" s="372" t="s">
        <v>24129</v>
      </c>
      <c r="C2986" s="373" t="s">
        <v>21532</v>
      </c>
      <c r="D2986" s="374">
        <v>26.29</v>
      </c>
      <c r="E2986" s="375" t="s">
        <v>22070</v>
      </c>
    </row>
    <row r="2987" spans="1:5" ht="15" customHeight="1">
      <c r="A2987" s="371">
        <v>1159</v>
      </c>
      <c r="B2987" s="372" t="s">
        <v>24130</v>
      </c>
      <c r="C2987" s="373" t="s">
        <v>21532</v>
      </c>
      <c r="D2987" s="374">
        <v>32.200000000000003</v>
      </c>
      <c r="E2987" s="375" t="s">
        <v>22070</v>
      </c>
    </row>
    <row r="2988" spans="1:5" ht="15" customHeight="1">
      <c r="A2988" s="371">
        <v>1160</v>
      </c>
      <c r="B2988" s="372" t="s">
        <v>24131</v>
      </c>
      <c r="C2988" s="373" t="s">
        <v>21532</v>
      </c>
      <c r="D2988" s="374">
        <v>46.83</v>
      </c>
      <c r="E2988" s="375" t="s">
        <v>22070</v>
      </c>
    </row>
    <row r="2989" spans="1:5" ht="15" customHeight="1">
      <c r="A2989" s="371">
        <v>1161</v>
      </c>
      <c r="B2989" s="372" t="s">
        <v>24132</v>
      </c>
      <c r="C2989" s="373" t="s">
        <v>21532</v>
      </c>
      <c r="D2989" s="374">
        <v>90.52</v>
      </c>
      <c r="E2989" s="375" t="s">
        <v>22070</v>
      </c>
    </row>
    <row r="2990" spans="1:5" ht="15" customHeight="1">
      <c r="A2990" s="371">
        <v>1162</v>
      </c>
      <c r="B2990" s="372" t="s">
        <v>24133</v>
      </c>
      <c r="C2990" s="373" t="s">
        <v>21532</v>
      </c>
      <c r="D2990" s="374">
        <v>132.34</v>
      </c>
      <c r="E2990" s="375" t="s">
        <v>22070</v>
      </c>
    </row>
    <row r="2991" spans="1:5" ht="15" customHeight="1">
      <c r="A2991" s="371">
        <v>1163</v>
      </c>
      <c r="B2991" s="372" t="s">
        <v>24134</v>
      </c>
      <c r="C2991" s="373" t="s">
        <v>21532</v>
      </c>
      <c r="D2991" s="374">
        <v>231.9</v>
      </c>
      <c r="E2991" s="375" t="s">
        <v>22070</v>
      </c>
    </row>
    <row r="2992" spans="1:5" ht="15" customHeight="1">
      <c r="A2992" s="371">
        <v>1164</v>
      </c>
      <c r="B2992" s="372" t="s">
        <v>24135</v>
      </c>
      <c r="C2992" s="373" t="s">
        <v>21532</v>
      </c>
      <c r="D2992" s="374">
        <v>266.49</v>
      </c>
      <c r="E2992" s="375" t="s">
        <v>22070</v>
      </c>
    </row>
    <row r="2993" spans="1:5" ht="15" customHeight="1">
      <c r="A2993" s="371">
        <v>1189</v>
      </c>
      <c r="B2993" s="372" t="s">
        <v>24136</v>
      </c>
      <c r="C2993" s="373" t="s">
        <v>21532</v>
      </c>
      <c r="D2993" s="374">
        <v>6.22</v>
      </c>
      <c r="E2993" s="375" t="s">
        <v>22070</v>
      </c>
    </row>
    <row r="2994" spans="1:5" ht="15" customHeight="1">
      <c r="A2994" s="371">
        <v>1190</v>
      </c>
      <c r="B2994" s="372" t="s">
        <v>24137</v>
      </c>
      <c r="C2994" s="373" t="s">
        <v>21532</v>
      </c>
      <c r="D2994" s="374">
        <v>9.31</v>
      </c>
      <c r="E2994" s="375" t="s">
        <v>22070</v>
      </c>
    </row>
    <row r="2995" spans="1:5" ht="15" customHeight="1">
      <c r="A2995" s="371">
        <v>1191</v>
      </c>
      <c r="B2995" s="372" t="s">
        <v>24138</v>
      </c>
      <c r="C2995" s="373" t="s">
        <v>21532</v>
      </c>
      <c r="D2995" s="374">
        <v>13.98</v>
      </c>
      <c r="E2995" s="375" t="s">
        <v>22070</v>
      </c>
    </row>
    <row r="2996" spans="1:5" ht="15" customHeight="1">
      <c r="A2996" s="371">
        <v>1192</v>
      </c>
      <c r="B2996" s="372" t="s">
        <v>24139</v>
      </c>
      <c r="C2996" s="373" t="s">
        <v>21532</v>
      </c>
      <c r="D2996" s="374">
        <v>21.91</v>
      </c>
      <c r="E2996" s="375" t="s">
        <v>22070</v>
      </c>
    </row>
    <row r="2997" spans="1:5" ht="15" customHeight="1">
      <c r="A2997" s="371">
        <v>1193</v>
      </c>
      <c r="B2997" s="372" t="s">
        <v>24140</v>
      </c>
      <c r="C2997" s="373" t="s">
        <v>21532</v>
      </c>
      <c r="D2997" s="374">
        <v>29.18</v>
      </c>
      <c r="E2997" s="375" t="s">
        <v>22070</v>
      </c>
    </row>
    <row r="2998" spans="1:5" ht="15" customHeight="1">
      <c r="A2998" s="371">
        <v>1194</v>
      </c>
      <c r="B2998" s="372" t="s">
        <v>24141</v>
      </c>
      <c r="C2998" s="373" t="s">
        <v>21532</v>
      </c>
      <c r="D2998" s="374">
        <v>44.78</v>
      </c>
      <c r="E2998" s="375" t="s">
        <v>22070</v>
      </c>
    </row>
    <row r="2999" spans="1:5" ht="15" customHeight="1">
      <c r="A2999" s="371">
        <v>1195</v>
      </c>
      <c r="B2999" s="372" t="s">
        <v>24142</v>
      </c>
      <c r="C2999" s="373" t="s">
        <v>21532</v>
      </c>
      <c r="D2999" s="374">
        <v>81.5</v>
      </c>
    </row>
    <row r="3000" spans="1:5" ht="15" customHeight="1">
      <c r="A3000" s="371">
        <v>1196</v>
      </c>
      <c r="B3000" s="372" t="s">
        <v>24143</v>
      </c>
      <c r="C3000" s="373" t="s">
        <v>21532</v>
      </c>
      <c r="D3000" s="374">
        <v>114.95</v>
      </c>
      <c r="E3000" s="375" t="s">
        <v>22070</v>
      </c>
    </row>
    <row r="3001" spans="1:5" ht="15" customHeight="1">
      <c r="A3001" s="371">
        <v>1197</v>
      </c>
      <c r="B3001" s="372" t="s">
        <v>24144</v>
      </c>
      <c r="C3001" s="373" t="s">
        <v>21532</v>
      </c>
      <c r="D3001" s="374">
        <v>218.6</v>
      </c>
      <c r="E3001" s="375" t="s">
        <v>22070</v>
      </c>
    </row>
    <row r="3002" spans="1:5" ht="15" customHeight="1">
      <c r="A3002" s="371">
        <v>1198</v>
      </c>
      <c r="B3002" s="372" t="s">
        <v>24145</v>
      </c>
      <c r="C3002" s="373" t="s">
        <v>21532</v>
      </c>
      <c r="D3002" s="374">
        <v>815.28</v>
      </c>
      <c r="E3002" s="375" t="s">
        <v>22070</v>
      </c>
    </row>
    <row r="3003" spans="1:5" ht="15" customHeight="1">
      <c r="A3003" s="371">
        <v>1234</v>
      </c>
      <c r="B3003" s="372" t="s">
        <v>24146</v>
      </c>
      <c r="C3003" s="373" t="s">
        <v>21532</v>
      </c>
      <c r="D3003" s="374">
        <v>10.46</v>
      </c>
      <c r="E3003" s="375" t="s">
        <v>22070</v>
      </c>
    </row>
    <row r="3004" spans="1:5" ht="15" customHeight="1">
      <c r="A3004" s="371">
        <v>1235</v>
      </c>
      <c r="B3004" s="372" t="s">
        <v>24147</v>
      </c>
      <c r="C3004" s="373" t="s">
        <v>21532</v>
      </c>
      <c r="D3004" s="374">
        <v>15.86</v>
      </c>
      <c r="E3004" s="375" t="s">
        <v>22070</v>
      </c>
    </row>
    <row r="3005" spans="1:5" ht="15" customHeight="1">
      <c r="A3005" s="371">
        <v>1236</v>
      </c>
      <c r="B3005" s="372" t="s">
        <v>24148</v>
      </c>
      <c r="C3005" s="373" t="s">
        <v>21532</v>
      </c>
      <c r="D3005" s="374">
        <v>38.090000000000003</v>
      </c>
      <c r="E3005" s="375" t="s">
        <v>22070</v>
      </c>
    </row>
    <row r="3006" spans="1:5" ht="15" customHeight="1">
      <c r="A3006" s="371">
        <v>1238</v>
      </c>
      <c r="B3006" s="372" t="s">
        <v>24149</v>
      </c>
      <c r="C3006" s="373" t="s">
        <v>21532</v>
      </c>
      <c r="D3006" s="374">
        <v>27.14</v>
      </c>
      <c r="E3006" s="375" t="s">
        <v>22070</v>
      </c>
    </row>
    <row r="3007" spans="1:5" ht="15" customHeight="1">
      <c r="A3007" s="371">
        <v>1239</v>
      </c>
      <c r="B3007" s="372" t="s">
        <v>24150</v>
      </c>
      <c r="C3007" s="373" t="s">
        <v>21532</v>
      </c>
      <c r="D3007" s="374">
        <v>54.62</v>
      </c>
      <c r="E3007" s="375" t="s">
        <v>22070</v>
      </c>
    </row>
    <row r="3008" spans="1:5" ht="15" customHeight="1">
      <c r="A3008" s="371">
        <v>1240</v>
      </c>
      <c r="B3008" s="372" t="s">
        <v>24151</v>
      </c>
      <c r="C3008" s="373" t="s">
        <v>21532</v>
      </c>
      <c r="D3008" s="374">
        <v>96.72</v>
      </c>
      <c r="E3008" s="375" t="s">
        <v>22070</v>
      </c>
    </row>
    <row r="3009" spans="1:5" ht="15" customHeight="1">
      <c r="A3009" s="371">
        <v>12145</v>
      </c>
      <c r="B3009" s="372" t="s">
        <v>24152</v>
      </c>
      <c r="C3009" s="373" t="s">
        <v>21532</v>
      </c>
      <c r="D3009" s="374">
        <v>177.3</v>
      </c>
    </row>
    <row r="3010" spans="1:5" ht="15" customHeight="1">
      <c r="A3010" s="371">
        <v>1246</v>
      </c>
      <c r="B3010" s="372" t="s">
        <v>24153</v>
      </c>
      <c r="C3010" s="373" t="s">
        <v>21532</v>
      </c>
      <c r="D3010" s="374">
        <v>19.420000000000002</v>
      </c>
      <c r="E3010" s="375" t="s">
        <v>22070</v>
      </c>
    </row>
    <row r="3011" spans="1:5" ht="15" customHeight="1">
      <c r="A3011" s="371">
        <v>1247</v>
      </c>
      <c r="B3011" s="372" t="s">
        <v>24154</v>
      </c>
      <c r="C3011" s="373" t="s">
        <v>21532</v>
      </c>
      <c r="D3011" s="374">
        <v>25.44</v>
      </c>
      <c r="E3011" s="375" t="s">
        <v>22070</v>
      </c>
    </row>
    <row r="3012" spans="1:5" ht="15" customHeight="1">
      <c r="A3012" s="371">
        <v>1248</v>
      </c>
      <c r="B3012" s="372" t="s">
        <v>24155</v>
      </c>
      <c r="C3012" s="373" t="s">
        <v>21532</v>
      </c>
      <c r="D3012" s="374">
        <v>39.020000000000003</v>
      </c>
      <c r="E3012" s="375" t="s">
        <v>22070</v>
      </c>
    </row>
    <row r="3013" spans="1:5" ht="15" customHeight="1">
      <c r="A3013" s="371">
        <v>1249</v>
      </c>
      <c r="B3013" s="372" t="s">
        <v>24156</v>
      </c>
      <c r="C3013" s="373" t="s">
        <v>21532</v>
      </c>
      <c r="D3013" s="374">
        <v>62.88</v>
      </c>
      <c r="E3013" s="375" t="s">
        <v>22070</v>
      </c>
    </row>
    <row r="3014" spans="1:5" ht="15" customHeight="1">
      <c r="A3014" s="371">
        <v>1250</v>
      </c>
      <c r="B3014" s="372" t="s">
        <v>24157</v>
      </c>
      <c r="C3014" s="373" t="s">
        <v>21532</v>
      </c>
      <c r="D3014" s="374">
        <v>81.58</v>
      </c>
      <c r="E3014" s="375" t="s">
        <v>22070</v>
      </c>
    </row>
    <row r="3015" spans="1:5" ht="15" customHeight="1">
      <c r="A3015" s="371">
        <v>1251</v>
      </c>
      <c r="B3015" s="372" t="s">
        <v>24158</v>
      </c>
      <c r="C3015" s="373" t="s">
        <v>21532</v>
      </c>
      <c r="D3015" s="374">
        <v>124.32</v>
      </c>
      <c r="E3015" s="375" t="s">
        <v>22070</v>
      </c>
    </row>
    <row r="3016" spans="1:5" ht="15" customHeight="1">
      <c r="A3016" s="371">
        <v>1252</v>
      </c>
      <c r="B3016" s="372" t="s">
        <v>24159</v>
      </c>
      <c r="C3016" s="373" t="s">
        <v>21532</v>
      </c>
      <c r="D3016" s="374">
        <v>231.62</v>
      </c>
      <c r="E3016" s="375" t="s">
        <v>22070</v>
      </c>
    </row>
    <row r="3017" spans="1:5" ht="15" customHeight="1">
      <c r="A3017" s="371">
        <v>1253</v>
      </c>
      <c r="B3017" s="372" t="s">
        <v>24160</v>
      </c>
      <c r="C3017" s="373" t="s">
        <v>21532</v>
      </c>
      <c r="D3017" s="374">
        <v>366.12</v>
      </c>
      <c r="E3017" s="375" t="s">
        <v>22070</v>
      </c>
    </row>
    <row r="3018" spans="1:5" ht="15" customHeight="1">
      <c r="A3018" s="371">
        <v>1254</v>
      </c>
      <c r="B3018" s="372" t="s">
        <v>24161</v>
      </c>
      <c r="C3018" s="373" t="s">
        <v>21532</v>
      </c>
      <c r="D3018" s="374">
        <v>586.91</v>
      </c>
      <c r="E3018" s="375" t="s">
        <v>22070</v>
      </c>
    </row>
    <row r="3019" spans="1:5" ht="15" customHeight="1">
      <c r="A3019" s="371">
        <v>1255</v>
      </c>
      <c r="B3019" s="372" t="s">
        <v>24162</v>
      </c>
      <c r="C3019" s="373" t="s">
        <v>21532</v>
      </c>
      <c r="D3019" s="374">
        <v>1319.29</v>
      </c>
      <c r="E3019" s="375" t="s">
        <v>22070</v>
      </c>
    </row>
    <row r="3020" spans="1:5" ht="15" customHeight="1">
      <c r="A3020" s="371">
        <v>1418</v>
      </c>
      <c r="B3020" s="372" t="s">
        <v>24163</v>
      </c>
      <c r="C3020" s="373" t="s">
        <v>21532</v>
      </c>
      <c r="D3020" s="374">
        <v>5.44</v>
      </c>
    </row>
    <row r="3021" spans="1:5" ht="15" customHeight="1">
      <c r="A3021" s="371">
        <v>1419</v>
      </c>
      <c r="B3021" s="372" t="s">
        <v>24164</v>
      </c>
      <c r="C3021" s="373" t="s">
        <v>21532</v>
      </c>
      <c r="D3021" s="374">
        <v>7.4</v>
      </c>
      <c r="E3021" s="375" t="s">
        <v>22070</v>
      </c>
    </row>
    <row r="3022" spans="1:5" ht="15" customHeight="1">
      <c r="A3022" s="371">
        <v>1420</v>
      </c>
      <c r="B3022" s="372" t="s">
        <v>24165</v>
      </c>
      <c r="C3022" s="373" t="s">
        <v>21532</v>
      </c>
      <c r="D3022" s="374">
        <v>12.03</v>
      </c>
      <c r="E3022" s="375" t="s">
        <v>22070</v>
      </c>
    </row>
    <row r="3023" spans="1:5" ht="15" customHeight="1">
      <c r="A3023" s="371">
        <v>1421</v>
      </c>
      <c r="B3023" s="372" t="s">
        <v>24166</v>
      </c>
      <c r="C3023" s="373" t="s">
        <v>21532</v>
      </c>
      <c r="D3023" s="374">
        <v>16.809999999999999</v>
      </c>
      <c r="E3023" s="375" t="s">
        <v>22070</v>
      </c>
    </row>
    <row r="3024" spans="1:5" ht="15" customHeight="1">
      <c r="A3024" s="371">
        <v>1422</v>
      </c>
      <c r="B3024" s="372" t="s">
        <v>24167</v>
      </c>
      <c r="C3024" s="373" t="s">
        <v>21532</v>
      </c>
      <c r="D3024" s="374">
        <v>20.58</v>
      </c>
      <c r="E3024" s="375" t="s">
        <v>22070</v>
      </c>
    </row>
    <row r="3025" spans="1:5" ht="15" customHeight="1">
      <c r="A3025" s="371">
        <v>1423</v>
      </c>
      <c r="B3025" s="372" t="s">
        <v>24168</v>
      </c>
      <c r="C3025" s="373" t="s">
        <v>21532</v>
      </c>
      <c r="D3025" s="374">
        <v>31.52</v>
      </c>
      <c r="E3025" s="375" t="s">
        <v>22070</v>
      </c>
    </row>
    <row r="3026" spans="1:5" ht="15" customHeight="1">
      <c r="A3026" s="371">
        <v>1424</v>
      </c>
      <c r="B3026" s="372" t="s">
        <v>24169</v>
      </c>
      <c r="C3026" s="373" t="s">
        <v>21532</v>
      </c>
      <c r="D3026" s="374">
        <v>57.51</v>
      </c>
      <c r="E3026" s="375" t="s">
        <v>22070</v>
      </c>
    </row>
    <row r="3027" spans="1:5" ht="15" customHeight="1">
      <c r="A3027" s="371">
        <v>1425</v>
      </c>
      <c r="B3027" s="372" t="s">
        <v>24170</v>
      </c>
      <c r="C3027" s="373" t="s">
        <v>21532</v>
      </c>
      <c r="D3027" s="374">
        <v>86.75</v>
      </c>
      <c r="E3027" s="375" t="s">
        <v>22070</v>
      </c>
    </row>
    <row r="3028" spans="1:5" ht="15" customHeight="1">
      <c r="A3028" s="371">
        <v>1426</v>
      </c>
      <c r="B3028" s="372" t="s">
        <v>24171</v>
      </c>
      <c r="C3028" s="373" t="s">
        <v>21532</v>
      </c>
      <c r="D3028" s="374">
        <v>136.80000000000001</v>
      </c>
      <c r="E3028" s="375" t="s">
        <v>22070</v>
      </c>
    </row>
    <row r="3029" spans="1:5" ht="15" customHeight="1">
      <c r="A3029" s="371">
        <v>1427</v>
      </c>
      <c r="B3029" s="372" t="s">
        <v>24172</v>
      </c>
      <c r="C3029" s="373" t="s">
        <v>21532</v>
      </c>
      <c r="D3029" s="374">
        <v>411.08</v>
      </c>
      <c r="E3029" s="375" t="s">
        <v>22070</v>
      </c>
    </row>
    <row r="3030" spans="1:5" ht="15" customHeight="1">
      <c r="A3030" s="371">
        <v>10279</v>
      </c>
      <c r="B3030" s="372" t="s">
        <v>21957</v>
      </c>
      <c r="C3030" s="373" t="s">
        <v>21532</v>
      </c>
      <c r="D3030" s="374">
        <v>13.26</v>
      </c>
      <c r="E3030" s="375" t="s">
        <v>22070</v>
      </c>
    </row>
    <row r="3031" spans="1:5" ht="15" customHeight="1">
      <c r="A3031" s="371">
        <v>7307</v>
      </c>
      <c r="B3031" s="372" t="s">
        <v>24173</v>
      </c>
      <c r="C3031" s="373" t="s">
        <v>21532</v>
      </c>
      <c r="D3031" s="374">
        <v>35</v>
      </c>
      <c r="E3031" s="375" t="s">
        <v>22070</v>
      </c>
    </row>
    <row r="3032" spans="1:5" ht="15" customHeight="1">
      <c r="A3032" s="371">
        <v>1486</v>
      </c>
      <c r="B3032" s="372" t="s">
        <v>24174</v>
      </c>
      <c r="C3032" s="373" t="s">
        <v>21532</v>
      </c>
      <c r="D3032" s="374">
        <v>11.89</v>
      </c>
      <c r="E3032" s="375" t="s">
        <v>22070</v>
      </c>
    </row>
    <row r="3033" spans="1:5" ht="15" customHeight="1">
      <c r="A3033" s="371">
        <v>1487</v>
      </c>
      <c r="B3033" s="372" t="s">
        <v>24175</v>
      </c>
      <c r="C3033" s="373" t="s">
        <v>21532</v>
      </c>
      <c r="D3033" s="374">
        <v>12.12</v>
      </c>
      <c r="E3033" s="375" t="s">
        <v>22070</v>
      </c>
    </row>
    <row r="3034" spans="1:5" ht="15" customHeight="1">
      <c r="A3034" s="371">
        <v>1488</v>
      </c>
      <c r="B3034" s="372" t="s">
        <v>24176</v>
      </c>
      <c r="C3034" s="373" t="s">
        <v>21532</v>
      </c>
      <c r="D3034" s="374">
        <v>21.86</v>
      </c>
    </row>
    <row r="3035" spans="1:5" ht="15" customHeight="1">
      <c r="A3035" s="371">
        <v>1489</v>
      </c>
      <c r="B3035" s="372" t="s">
        <v>24177</v>
      </c>
      <c r="C3035" s="373" t="s">
        <v>21532</v>
      </c>
      <c r="D3035" s="374">
        <v>21.86</v>
      </c>
      <c r="E3035" s="375" t="s">
        <v>22070</v>
      </c>
    </row>
    <row r="3036" spans="1:5" ht="15" customHeight="1">
      <c r="A3036" s="371">
        <v>1490</v>
      </c>
      <c r="B3036" s="372" t="s">
        <v>24178</v>
      </c>
      <c r="C3036" s="373" t="s">
        <v>21532</v>
      </c>
      <c r="D3036" s="374">
        <v>20.11</v>
      </c>
    </row>
    <row r="3037" spans="1:5" ht="15" customHeight="1">
      <c r="A3037" s="371">
        <v>1491</v>
      </c>
      <c r="B3037" s="372" t="s">
        <v>24179</v>
      </c>
      <c r="C3037" s="373" t="s">
        <v>21532</v>
      </c>
      <c r="D3037" s="374">
        <v>21.86</v>
      </c>
    </row>
    <row r="3038" spans="1:5" ht="15" customHeight="1">
      <c r="A3038" s="371">
        <v>1492</v>
      </c>
      <c r="B3038" s="372" t="s">
        <v>24180</v>
      </c>
      <c r="C3038" s="373" t="s">
        <v>21532</v>
      </c>
      <c r="D3038" s="374">
        <v>18.05</v>
      </c>
      <c r="E3038" s="375" t="s">
        <v>22070</v>
      </c>
    </row>
    <row r="3039" spans="1:5" ht="15" customHeight="1">
      <c r="A3039" s="371">
        <v>1493</v>
      </c>
      <c r="B3039" s="372" t="s">
        <v>24181</v>
      </c>
      <c r="C3039" s="373" t="s">
        <v>21532</v>
      </c>
      <c r="D3039" s="374">
        <v>18.04</v>
      </c>
    </row>
    <row r="3040" spans="1:5" ht="15" customHeight="1">
      <c r="A3040" s="371">
        <v>1494</v>
      </c>
      <c r="B3040" s="372" t="s">
        <v>24182</v>
      </c>
      <c r="C3040" s="373" t="s">
        <v>21532</v>
      </c>
      <c r="D3040" s="374">
        <v>18.04</v>
      </c>
    </row>
    <row r="3041" spans="1:5" ht="15" customHeight="1">
      <c r="A3041" s="371">
        <v>1495</v>
      </c>
      <c r="B3041" s="372" t="s">
        <v>24183</v>
      </c>
      <c r="C3041" s="373" t="s">
        <v>21532</v>
      </c>
      <c r="D3041" s="374">
        <v>35</v>
      </c>
      <c r="E3041" s="375" t="s">
        <v>22070</v>
      </c>
    </row>
    <row r="3042" spans="1:5" ht="15" customHeight="1">
      <c r="A3042" s="371">
        <v>1496</v>
      </c>
      <c r="B3042" s="372" t="s">
        <v>24184</v>
      </c>
      <c r="C3042" s="373" t="s">
        <v>21532</v>
      </c>
      <c r="D3042" s="374">
        <v>35</v>
      </c>
    </row>
    <row r="3043" spans="1:5" ht="15" customHeight="1">
      <c r="A3043" s="371">
        <v>1497</v>
      </c>
      <c r="B3043" s="372" t="s">
        <v>24185</v>
      </c>
      <c r="C3043" s="373" t="s">
        <v>21532</v>
      </c>
      <c r="D3043" s="374">
        <v>35</v>
      </c>
    </row>
    <row r="3044" spans="1:5" ht="15" customHeight="1">
      <c r="A3044" s="371">
        <v>1500</v>
      </c>
      <c r="B3044" s="372" t="s">
        <v>24186</v>
      </c>
      <c r="C3044" s="373" t="s">
        <v>21532</v>
      </c>
      <c r="D3044" s="374">
        <v>79.459999999999994</v>
      </c>
      <c r="E3044" s="375" t="s">
        <v>22070</v>
      </c>
    </row>
    <row r="3045" spans="1:5" ht="15" customHeight="1">
      <c r="A3045" s="371">
        <v>1501</v>
      </c>
      <c r="B3045" s="372" t="s">
        <v>24187</v>
      </c>
      <c r="C3045" s="373" t="s">
        <v>21532</v>
      </c>
      <c r="D3045" s="374">
        <v>61.4</v>
      </c>
      <c r="E3045" s="375" t="s">
        <v>22070</v>
      </c>
    </row>
    <row r="3046" spans="1:5" ht="15" customHeight="1">
      <c r="A3046" s="371">
        <v>1502</v>
      </c>
      <c r="B3046" s="372" t="s">
        <v>24188</v>
      </c>
      <c r="C3046" s="373" t="s">
        <v>21532</v>
      </c>
      <c r="D3046" s="374">
        <v>74</v>
      </c>
    </row>
    <row r="3047" spans="1:5" ht="15" customHeight="1">
      <c r="A3047" s="371">
        <v>1503</v>
      </c>
      <c r="B3047" s="372" t="s">
        <v>24189</v>
      </c>
      <c r="C3047" s="373" t="s">
        <v>21532</v>
      </c>
      <c r="D3047" s="374">
        <v>88.07</v>
      </c>
      <c r="E3047" s="375" t="s">
        <v>22070</v>
      </c>
    </row>
    <row r="3048" spans="1:5" ht="15" customHeight="1">
      <c r="A3048" s="371">
        <v>1504</v>
      </c>
      <c r="B3048" s="372" t="s">
        <v>24190</v>
      </c>
      <c r="C3048" s="373" t="s">
        <v>21532</v>
      </c>
      <c r="D3048" s="374">
        <v>61.4</v>
      </c>
    </row>
    <row r="3049" spans="1:5" ht="15" customHeight="1">
      <c r="A3049" s="371">
        <v>1505</v>
      </c>
      <c r="B3049" s="372" t="s">
        <v>24191</v>
      </c>
      <c r="C3049" s="373" t="s">
        <v>21532</v>
      </c>
      <c r="D3049" s="374">
        <v>88.07</v>
      </c>
    </row>
    <row r="3050" spans="1:5" ht="15" customHeight="1">
      <c r="A3050" s="371">
        <v>1506</v>
      </c>
      <c r="B3050" s="372" t="s">
        <v>24192</v>
      </c>
      <c r="C3050" s="373" t="s">
        <v>21532</v>
      </c>
      <c r="D3050" s="374">
        <v>92.71</v>
      </c>
    </row>
    <row r="3051" spans="1:5" ht="15" customHeight="1">
      <c r="A3051" s="371">
        <v>1507</v>
      </c>
      <c r="B3051" s="372" t="s">
        <v>24193</v>
      </c>
      <c r="C3051" s="373" t="s">
        <v>21532</v>
      </c>
      <c r="D3051" s="374">
        <v>93.55</v>
      </c>
    </row>
    <row r="3052" spans="1:5" ht="15" customHeight="1">
      <c r="A3052" s="371">
        <v>1508</v>
      </c>
      <c r="B3052" s="372" t="s">
        <v>24194</v>
      </c>
      <c r="C3052" s="373" t="s">
        <v>21532</v>
      </c>
      <c r="D3052" s="374">
        <v>110.31</v>
      </c>
      <c r="E3052" s="375" t="s">
        <v>22070</v>
      </c>
    </row>
    <row r="3053" spans="1:5" ht="15" customHeight="1">
      <c r="A3053" s="371">
        <v>1509</v>
      </c>
      <c r="B3053" s="372" t="s">
        <v>24195</v>
      </c>
      <c r="C3053" s="373" t="s">
        <v>21532</v>
      </c>
      <c r="D3053" s="374">
        <v>132.46</v>
      </c>
      <c r="E3053" s="375" t="s">
        <v>22070</v>
      </c>
    </row>
    <row r="3054" spans="1:5" ht="15" customHeight="1">
      <c r="A3054" s="371">
        <v>1510</v>
      </c>
      <c r="B3054" s="372" t="s">
        <v>24196</v>
      </c>
      <c r="C3054" s="373" t="s">
        <v>21532</v>
      </c>
      <c r="D3054" s="374">
        <v>93.55</v>
      </c>
      <c r="E3054" s="375" t="s">
        <v>22070</v>
      </c>
    </row>
    <row r="3055" spans="1:5" ht="15" customHeight="1">
      <c r="A3055" s="371">
        <v>1511</v>
      </c>
      <c r="B3055" s="372" t="s">
        <v>24197</v>
      </c>
      <c r="C3055" s="373" t="s">
        <v>21532</v>
      </c>
      <c r="D3055" s="374">
        <v>93.55</v>
      </c>
    </row>
    <row r="3056" spans="1:5" ht="15" customHeight="1">
      <c r="A3056" s="371">
        <v>1512</v>
      </c>
      <c r="B3056" s="372" t="s">
        <v>24198</v>
      </c>
      <c r="C3056" s="373" t="s">
        <v>21532</v>
      </c>
      <c r="D3056" s="374">
        <v>132.46</v>
      </c>
    </row>
    <row r="3057" spans="1:4" ht="15" customHeight="1">
      <c r="A3057" s="371">
        <v>1513</v>
      </c>
      <c r="B3057" s="372" t="s">
        <v>24199</v>
      </c>
      <c r="C3057" s="373" t="s">
        <v>21532</v>
      </c>
      <c r="D3057" s="374">
        <v>8.59</v>
      </c>
    </row>
    <row r="3058" spans="1:4" ht="15" customHeight="1">
      <c r="A3058" s="371">
        <v>1514</v>
      </c>
      <c r="B3058" s="372" t="s">
        <v>24200</v>
      </c>
      <c r="C3058" s="373" t="s">
        <v>21532</v>
      </c>
      <c r="D3058" s="374">
        <v>198.58</v>
      </c>
    </row>
    <row r="3059" spans="1:4" ht="15" customHeight="1">
      <c r="A3059" s="371">
        <v>1515</v>
      </c>
      <c r="B3059" s="372" t="s">
        <v>24201</v>
      </c>
      <c r="C3059" s="373" t="s">
        <v>21532</v>
      </c>
      <c r="D3059" s="374">
        <v>211.99</v>
      </c>
    </row>
    <row r="3060" spans="1:4" ht="15" customHeight="1">
      <c r="A3060" s="371">
        <v>1516</v>
      </c>
      <c r="B3060" s="372" t="s">
        <v>24202</v>
      </c>
      <c r="C3060" s="373" t="s">
        <v>21532</v>
      </c>
      <c r="D3060" s="374">
        <v>211.99</v>
      </c>
    </row>
    <row r="3061" spans="1:4" ht="15" customHeight="1">
      <c r="A3061" s="371">
        <v>1517</v>
      </c>
      <c r="B3061" s="372" t="s">
        <v>24203</v>
      </c>
      <c r="C3061" s="373" t="s">
        <v>21532</v>
      </c>
      <c r="D3061" s="374">
        <v>229.67</v>
      </c>
    </row>
    <row r="3062" spans="1:4" ht="15" customHeight="1">
      <c r="A3062" s="371">
        <v>1518</v>
      </c>
      <c r="B3062" s="372" t="s">
        <v>24204</v>
      </c>
      <c r="C3062" s="373" t="s">
        <v>21532</v>
      </c>
      <c r="D3062" s="374">
        <v>161.54</v>
      </c>
    </row>
    <row r="3063" spans="1:4" ht="15" customHeight="1">
      <c r="A3063" s="371">
        <v>1519</v>
      </c>
      <c r="B3063" s="372" t="s">
        <v>24205</v>
      </c>
      <c r="C3063" s="373" t="s">
        <v>21532</v>
      </c>
      <c r="D3063" s="374">
        <v>161.54</v>
      </c>
    </row>
    <row r="3064" spans="1:4" ht="15" customHeight="1">
      <c r="A3064" s="371">
        <v>1520</v>
      </c>
      <c r="B3064" s="372" t="s">
        <v>24206</v>
      </c>
      <c r="C3064" s="373" t="s">
        <v>21532</v>
      </c>
      <c r="D3064" s="374">
        <v>161.54</v>
      </c>
    </row>
    <row r="3065" spans="1:4" ht="15" customHeight="1">
      <c r="A3065" s="371">
        <v>1521</v>
      </c>
      <c r="B3065" s="372" t="s">
        <v>24207</v>
      </c>
      <c r="C3065" s="373" t="s">
        <v>21532</v>
      </c>
      <c r="D3065" s="374">
        <v>229.67</v>
      </c>
    </row>
    <row r="3066" spans="1:4" ht="15" customHeight="1">
      <c r="A3066" s="371">
        <v>1522</v>
      </c>
      <c r="B3066" s="372" t="s">
        <v>24208</v>
      </c>
      <c r="C3066" s="373" t="s">
        <v>21532</v>
      </c>
      <c r="D3066" s="374">
        <v>248.15</v>
      </c>
    </row>
    <row r="3067" spans="1:4" ht="15" customHeight="1">
      <c r="A3067" s="371">
        <v>1523</v>
      </c>
      <c r="B3067" s="372" t="s">
        <v>24209</v>
      </c>
      <c r="C3067" s="373" t="s">
        <v>21532</v>
      </c>
      <c r="D3067" s="374">
        <v>254.38</v>
      </c>
    </row>
    <row r="3068" spans="1:4" ht="15" customHeight="1">
      <c r="A3068" s="371">
        <v>1524</v>
      </c>
      <c r="B3068" s="372" t="s">
        <v>24210</v>
      </c>
      <c r="C3068" s="373" t="s">
        <v>21532</v>
      </c>
      <c r="D3068" s="374">
        <v>260.54000000000002</v>
      </c>
    </row>
    <row r="3069" spans="1:4" ht="15" customHeight="1">
      <c r="A3069" s="371">
        <v>1525</v>
      </c>
      <c r="B3069" s="372" t="s">
        <v>24211</v>
      </c>
      <c r="C3069" s="373" t="s">
        <v>21532</v>
      </c>
      <c r="D3069" s="374">
        <v>266.81</v>
      </c>
    </row>
    <row r="3070" spans="1:4" ht="15" customHeight="1">
      <c r="A3070" s="371">
        <v>1526</v>
      </c>
      <c r="B3070" s="372" t="s">
        <v>24212</v>
      </c>
      <c r="C3070" s="373" t="s">
        <v>21532</v>
      </c>
      <c r="D3070" s="374">
        <v>273.14</v>
      </c>
    </row>
    <row r="3071" spans="1:4" ht="15" customHeight="1">
      <c r="A3071" s="371">
        <v>1527</v>
      </c>
      <c r="B3071" s="372" t="s">
        <v>24213</v>
      </c>
      <c r="C3071" s="373" t="s">
        <v>21532</v>
      </c>
      <c r="D3071" s="374">
        <v>274.91000000000003</v>
      </c>
    </row>
    <row r="3072" spans="1:4" ht="15" customHeight="1">
      <c r="A3072" s="371">
        <v>1528</v>
      </c>
      <c r="B3072" s="372" t="s">
        <v>24214</v>
      </c>
      <c r="C3072" s="373" t="s">
        <v>21532</v>
      </c>
      <c r="D3072" s="374">
        <v>283.02</v>
      </c>
    </row>
    <row r="3073" spans="1:5" ht="15" customHeight="1">
      <c r="A3073" s="371">
        <v>1529</v>
      </c>
      <c r="B3073" s="372" t="s">
        <v>24215</v>
      </c>
      <c r="C3073" s="373" t="s">
        <v>21532</v>
      </c>
      <c r="D3073" s="374">
        <v>288.08</v>
      </c>
    </row>
    <row r="3074" spans="1:5" ht="15" customHeight="1">
      <c r="A3074" s="371">
        <v>1530</v>
      </c>
      <c r="B3074" s="372" t="s">
        <v>24216</v>
      </c>
      <c r="C3074" s="373" t="s">
        <v>21532</v>
      </c>
      <c r="D3074" s="374">
        <v>292.76</v>
      </c>
    </row>
    <row r="3075" spans="1:5" ht="15" customHeight="1">
      <c r="A3075" s="371">
        <v>1531</v>
      </c>
      <c r="B3075" s="372" t="s">
        <v>24217</v>
      </c>
      <c r="C3075" s="373" t="s">
        <v>21532</v>
      </c>
      <c r="D3075" s="374">
        <v>297.99</v>
      </c>
      <c r="E3075" s="375" t="s">
        <v>22070</v>
      </c>
    </row>
    <row r="3076" spans="1:5" ht="15" customHeight="1">
      <c r="A3076" s="371">
        <v>1532</v>
      </c>
      <c r="B3076" s="372" t="s">
        <v>24218</v>
      </c>
      <c r="C3076" s="373" t="s">
        <v>21532</v>
      </c>
      <c r="D3076" s="374">
        <v>300.16000000000003</v>
      </c>
      <c r="E3076" s="375" t="s">
        <v>22070</v>
      </c>
    </row>
    <row r="3077" spans="1:5" ht="15" customHeight="1">
      <c r="A3077" s="371">
        <v>1533</v>
      </c>
      <c r="B3077" s="372" t="s">
        <v>24219</v>
      </c>
      <c r="C3077" s="373" t="s">
        <v>21532</v>
      </c>
      <c r="D3077" s="374">
        <v>302.08</v>
      </c>
    </row>
    <row r="3078" spans="1:5" ht="15" customHeight="1">
      <c r="A3078" s="371">
        <v>1534</v>
      </c>
      <c r="B3078" s="372" t="s">
        <v>24220</v>
      </c>
      <c r="C3078" s="373" t="s">
        <v>21532</v>
      </c>
      <c r="D3078" s="374">
        <v>306.89999999999998</v>
      </c>
      <c r="E3078" s="375" t="s">
        <v>22070</v>
      </c>
    </row>
    <row r="3079" spans="1:5" ht="15" customHeight="1">
      <c r="A3079" s="371">
        <v>1535</v>
      </c>
      <c r="B3079" s="372" t="s">
        <v>24221</v>
      </c>
      <c r="C3079" s="373" t="s">
        <v>21532</v>
      </c>
      <c r="D3079" s="374">
        <v>315.56</v>
      </c>
      <c r="E3079" s="375" t="s">
        <v>22070</v>
      </c>
    </row>
    <row r="3080" spans="1:5" ht="15" customHeight="1">
      <c r="A3080" s="371">
        <v>1536</v>
      </c>
      <c r="B3080" s="372" t="s">
        <v>24222</v>
      </c>
      <c r="C3080" s="373" t="s">
        <v>21532</v>
      </c>
      <c r="D3080" s="374">
        <v>317.70999999999998</v>
      </c>
      <c r="E3080" s="375" t="s">
        <v>22070</v>
      </c>
    </row>
    <row r="3081" spans="1:5" ht="15" customHeight="1">
      <c r="A3081" s="371">
        <v>1537</v>
      </c>
      <c r="B3081" s="372" t="s">
        <v>24223</v>
      </c>
      <c r="C3081" s="373" t="s">
        <v>21532</v>
      </c>
      <c r="D3081" s="374">
        <v>317.70999999999998</v>
      </c>
      <c r="E3081" s="375" t="s">
        <v>22070</v>
      </c>
    </row>
    <row r="3082" spans="1:5" ht="15" customHeight="1">
      <c r="A3082" s="371">
        <v>1538</v>
      </c>
      <c r="B3082" s="372" t="s">
        <v>24224</v>
      </c>
      <c r="C3082" s="373" t="s">
        <v>21532</v>
      </c>
      <c r="D3082" s="374">
        <v>308.83</v>
      </c>
      <c r="E3082" s="375" t="s">
        <v>22070</v>
      </c>
    </row>
    <row r="3083" spans="1:5" ht="15" customHeight="1">
      <c r="A3083" s="371">
        <v>1539</v>
      </c>
      <c r="B3083" s="372" t="s">
        <v>24225</v>
      </c>
      <c r="C3083" s="373" t="s">
        <v>21532</v>
      </c>
      <c r="D3083" s="374">
        <v>326.56</v>
      </c>
      <c r="E3083" s="375" t="s">
        <v>22070</v>
      </c>
    </row>
    <row r="3084" spans="1:5" ht="15" customHeight="1">
      <c r="A3084" s="371">
        <v>1540</v>
      </c>
      <c r="B3084" s="372" t="s">
        <v>24226</v>
      </c>
      <c r="C3084" s="373" t="s">
        <v>21532</v>
      </c>
      <c r="D3084" s="374">
        <v>377.23</v>
      </c>
    </row>
    <row r="3085" spans="1:5" ht="15" customHeight="1">
      <c r="A3085" s="371">
        <v>1634</v>
      </c>
      <c r="B3085" s="372" t="s">
        <v>24227</v>
      </c>
      <c r="C3085" s="373" t="s">
        <v>21532</v>
      </c>
      <c r="D3085" s="374">
        <v>10.37</v>
      </c>
    </row>
    <row r="3086" spans="1:5" ht="17.100000000000001" customHeight="1">
      <c r="A3086" s="371">
        <v>1635</v>
      </c>
      <c r="B3086" s="372" t="s">
        <v>24228</v>
      </c>
      <c r="C3086" s="373" t="s">
        <v>21532</v>
      </c>
      <c r="D3086" s="374">
        <v>20.28</v>
      </c>
    </row>
    <row r="3087" spans="1:5" ht="17.100000000000001" customHeight="1">
      <c r="A3087" s="371">
        <v>1632</v>
      </c>
      <c r="B3087" s="372" t="s">
        <v>24229</v>
      </c>
      <c r="C3087" s="373" t="s">
        <v>21532</v>
      </c>
      <c r="D3087" s="374">
        <v>3.75</v>
      </c>
    </row>
    <row r="3088" spans="1:5" ht="15" customHeight="1">
      <c r="A3088" s="371">
        <v>1636</v>
      </c>
      <c r="B3088" s="372" t="s">
        <v>24230</v>
      </c>
      <c r="C3088" s="373" t="s">
        <v>21532</v>
      </c>
      <c r="D3088" s="374">
        <v>31.55</v>
      </c>
    </row>
    <row r="3089" spans="1:5" ht="17.100000000000001" customHeight="1">
      <c r="A3089" s="371">
        <v>3779</v>
      </c>
      <c r="B3089" s="372" t="s">
        <v>24231</v>
      </c>
      <c r="C3089" s="373" t="s">
        <v>21532</v>
      </c>
      <c r="D3089" s="374">
        <v>48.28</v>
      </c>
    </row>
    <row r="3090" spans="1:5" ht="15" customHeight="1">
      <c r="A3090" s="371">
        <v>1637</v>
      </c>
      <c r="B3090" s="372" t="s">
        <v>24232</v>
      </c>
      <c r="C3090" s="373" t="s">
        <v>21532</v>
      </c>
      <c r="D3090" s="374">
        <v>78.540000000000006</v>
      </c>
    </row>
    <row r="3091" spans="1:5" ht="15" customHeight="1">
      <c r="A3091" s="371">
        <v>1633</v>
      </c>
      <c r="B3091" s="372" t="s">
        <v>24233</v>
      </c>
      <c r="C3091" s="373" t="s">
        <v>21532</v>
      </c>
      <c r="D3091" s="374">
        <v>7.03</v>
      </c>
    </row>
    <row r="3092" spans="1:5" ht="25.5" customHeight="1">
      <c r="A3092" s="371">
        <v>1638</v>
      </c>
      <c r="B3092" s="372" t="s">
        <v>24234</v>
      </c>
      <c r="C3092" s="373" t="s">
        <v>21532</v>
      </c>
      <c r="D3092" s="374">
        <v>126.45</v>
      </c>
    </row>
    <row r="3093" spans="1:5" ht="15" customHeight="1">
      <c r="A3093" s="371">
        <v>10993</v>
      </c>
      <c r="B3093" s="372" t="s">
        <v>24235</v>
      </c>
      <c r="C3093" s="373" t="s">
        <v>21532</v>
      </c>
      <c r="D3093" s="374">
        <v>122.14</v>
      </c>
    </row>
    <row r="3094" spans="1:5" ht="15" customHeight="1">
      <c r="A3094" s="371">
        <v>2976</v>
      </c>
      <c r="B3094" s="372" t="s">
        <v>24236</v>
      </c>
      <c r="C3094" s="373" t="s">
        <v>21532</v>
      </c>
      <c r="D3094" s="374">
        <v>496.27</v>
      </c>
      <c r="E3094" s="375" t="s">
        <v>22070</v>
      </c>
    </row>
    <row r="3095" spans="1:5" ht="15" customHeight="1">
      <c r="A3095" s="371">
        <v>11120</v>
      </c>
      <c r="B3095" s="372" t="s">
        <v>22051</v>
      </c>
      <c r="C3095" s="373" t="s">
        <v>21532</v>
      </c>
      <c r="D3095" s="374">
        <v>187.74</v>
      </c>
    </row>
    <row r="3096" spans="1:5" ht="15" customHeight="1">
      <c r="A3096" s="371">
        <v>6673</v>
      </c>
      <c r="B3096" s="372" t="s">
        <v>37032</v>
      </c>
      <c r="C3096" s="373" t="s">
        <v>21532</v>
      </c>
      <c r="D3096" s="374">
        <v>11570.76</v>
      </c>
      <c r="E3096" s="375" t="s">
        <v>22070</v>
      </c>
    </row>
    <row r="3097" spans="1:5" ht="15" customHeight="1">
      <c r="A3097" s="371">
        <v>7178</v>
      </c>
      <c r="B3097" s="372" t="s">
        <v>37033</v>
      </c>
      <c r="C3097" s="373" t="s">
        <v>21532</v>
      </c>
      <c r="D3097" s="374">
        <v>14194.9</v>
      </c>
    </row>
    <row r="3098" spans="1:5" ht="15" customHeight="1">
      <c r="A3098" s="371">
        <v>6672</v>
      </c>
      <c r="B3098" s="372" t="s">
        <v>24237</v>
      </c>
      <c r="C3098" s="373" t="s">
        <v>21532</v>
      </c>
      <c r="D3098" s="374">
        <v>9091.42</v>
      </c>
    </row>
    <row r="3099" spans="1:5" ht="15" customHeight="1">
      <c r="A3099" s="371">
        <v>10976</v>
      </c>
      <c r="B3099" s="372" t="s">
        <v>37034</v>
      </c>
      <c r="C3099" s="373" t="s">
        <v>21532</v>
      </c>
      <c r="D3099" s="374">
        <v>817.97</v>
      </c>
      <c r="E3099" s="375" t="s">
        <v>22070</v>
      </c>
    </row>
    <row r="3100" spans="1:5" ht="15" customHeight="1">
      <c r="A3100" s="371">
        <v>2645</v>
      </c>
      <c r="B3100" s="372" t="s">
        <v>24238</v>
      </c>
      <c r="C3100" s="373" t="s">
        <v>21532</v>
      </c>
      <c r="D3100" s="374">
        <v>1113.8399999999999</v>
      </c>
      <c r="E3100" s="375" t="s">
        <v>22070</v>
      </c>
    </row>
    <row r="3101" spans="1:5" ht="15" customHeight="1">
      <c r="A3101" s="371">
        <v>6777</v>
      </c>
      <c r="B3101" s="372" t="s">
        <v>24239</v>
      </c>
      <c r="C3101" s="373" t="s">
        <v>21532</v>
      </c>
      <c r="D3101" s="374">
        <v>5503.35</v>
      </c>
      <c r="E3101" s="375" t="s">
        <v>22070</v>
      </c>
    </row>
    <row r="3102" spans="1:5" ht="15" customHeight="1">
      <c r="A3102" s="371">
        <v>10896</v>
      </c>
      <c r="B3102" s="372" t="s">
        <v>37035</v>
      </c>
      <c r="C3102" s="373" t="s">
        <v>21532</v>
      </c>
      <c r="D3102" s="374">
        <v>373.31</v>
      </c>
      <c r="E3102" s="375" t="s">
        <v>22070</v>
      </c>
    </row>
    <row r="3103" spans="1:5" ht="15" customHeight="1">
      <c r="A3103" s="371">
        <v>9791</v>
      </c>
      <c r="B3103" s="372" t="s">
        <v>21619</v>
      </c>
      <c r="C3103" s="373" t="s">
        <v>21542</v>
      </c>
      <c r="D3103" s="374">
        <v>25.55</v>
      </c>
      <c r="E3103" s="375" t="s">
        <v>22070</v>
      </c>
    </row>
    <row r="3104" spans="1:5" ht="15" customHeight="1">
      <c r="A3104" s="371">
        <v>9792</v>
      </c>
      <c r="B3104" s="372" t="s">
        <v>21620</v>
      </c>
      <c r="C3104" s="373" t="s">
        <v>21542</v>
      </c>
      <c r="D3104" s="374">
        <v>40.19</v>
      </c>
      <c r="E3104" s="375" t="s">
        <v>22070</v>
      </c>
    </row>
    <row r="3105" spans="1:5" ht="15" customHeight="1">
      <c r="A3105" s="371">
        <v>9793</v>
      </c>
      <c r="B3105" s="372" t="s">
        <v>22758</v>
      </c>
      <c r="C3105" s="373" t="s">
        <v>21542</v>
      </c>
      <c r="D3105" s="374">
        <v>40.07</v>
      </c>
      <c r="E3105" s="375" t="s">
        <v>22070</v>
      </c>
    </row>
    <row r="3106" spans="1:5" ht="15" customHeight="1">
      <c r="A3106" s="371">
        <v>9794</v>
      </c>
      <c r="B3106" s="372" t="s">
        <v>22759</v>
      </c>
      <c r="C3106" s="373" t="s">
        <v>21542</v>
      </c>
      <c r="D3106" s="374">
        <v>43.12</v>
      </c>
      <c r="E3106" s="375" t="s">
        <v>22070</v>
      </c>
    </row>
    <row r="3107" spans="1:5" ht="15" customHeight="1">
      <c r="A3107" s="371">
        <v>13573</v>
      </c>
      <c r="B3107" s="372" t="s">
        <v>24240</v>
      </c>
      <c r="C3107" s="373" t="s">
        <v>21532</v>
      </c>
      <c r="D3107" s="374">
        <v>223.72</v>
      </c>
      <c r="E3107" s="375" t="s">
        <v>22070</v>
      </c>
    </row>
    <row r="3108" spans="1:5" ht="15" customHeight="1">
      <c r="A3108" s="371">
        <v>6659</v>
      </c>
      <c r="B3108" s="372" t="s">
        <v>24241</v>
      </c>
      <c r="C3108" s="373" t="s">
        <v>21532</v>
      </c>
      <c r="D3108" s="374">
        <v>53.3</v>
      </c>
      <c r="E3108" s="375" t="s">
        <v>22070</v>
      </c>
    </row>
    <row r="3109" spans="1:5" ht="15" customHeight="1">
      <c r="A3109" s="371">
        <v>2128</v>
      </c>
      <c r="B3109" s="372" t="s">
        <v>24242</v>
      </c>
      <c r="C3109" s="373" t="s">
        <v>21532</v>
      </c>
      <c r="D3109" s="374">
        <v>8.4600000000000009</v>
      </c>
      <c r="E3109" s="375" t="s">
        <v>22070</v>
      </c>
    </row>
    <row r="3110" spans="1:5" ht="15" customHeight="1">
      <c r="A3110" s="371">
        <v>2129</v>
      </c>
      <c r="B3110" s="372" t="s">
        <v>24243</v>
      </c>
      <c r="C3110" s="373" t="s">
        <v>21532</v>
      </c>
      <c r="D3110" s="374">
        <v>12.04</v>
      </c>
      <c r="E3110" s="375" t="s">
        <v>22070</v>
      </c>
    </row>
    <row r="3111" spans="1:5" ht="15" customHeight="1">
      <c r="A3111" s="371">
        <v>2130</v>
      </c>
      <c r="B3111" s="372" t="s">
        <v>24244</v>
      </c>
      <c r="C3111" s="373" t="s">
        <v>21532</v>
      </c>
      <c r="D3111" s="374">
        <v>19.38</v>
      </c>
      <c r="E3111" s="375" t="s">
        <v>22070</v>
      </c>
    </row>
    <row r="3112" spans="1:5" ht="15" customHeight="1">
      <c r="A3112" s="371">
        <v>2131</v>
      </c>
      <c r="B3112" s="372" t="s">
        <v>24245</v>
      </c>
      <c r="C3112" s="373" t="s">
        <v>21532</v>
      </c>
      <c r="D3112" s="374">
        <v>29.67</v>
      </c>
      <c r="E3112" s="375" t="s">
        <v>22070</v>
      </c>
    </row>
    <row r="3113" spans="1:5" ht="15" customHeight="1">
      <c r="A3113" s="371">
        <v>2132</v>
      </c>
      <c r="B3113" s="372" t="s">
        <v>24246</v>
      </c>
      <c r="C3113" s="373" t="s">
        <v>21532</v>
      </c>
      <c r="D3113" s="374">
        <v>37.590000000000003</v>
      </c>
    </row>
    <row r="3114" spans="1:5" ht="15" customHeight="1">
      <c r="A3114" s="371">
        <v>2133</v>
      </c>
      <c r="B3114" s="372" t="s">
        <v>24247</v>
      </c>
      <c r="C3114" s="373" t="s">
        <v>21532</v>
      </c>
      <c r="D3114" s="374">
        <v>59.54</v>
      </c>
      <c r="E3114" s="375" t="s">
        <v>22070</v>
      </c>
    </row>
    <row r="3115" spans="1:5" ht="15" customHeight="1">
      <c r="A3115" s="371">
        <v>2134</v>
      </c>
      <c r="B3115" s="372" t="s">
        <v>24248</v>
      </c>
      <c r="C3115" s="373" t="s">
        <v>21532</v>
      </c>
      <c r="D3115" s="374">
        <v>113.05</v>
      </c>
      <c r="E3115" s="375" t="s">
        <v>22070</v>
      </c>
    </row>
    <row r="3116" spans="1:5" ht="15" customHeight="1">
      <c r="A3116" s="371">
        <v>2135</v>
      </c>
      <c r="B3116" s="372" t="s">
        <v>24249</v>
      </c>
      <c r="C3116" s="373" t="s">
        <v>21532</v>
      </c>
      <c r="D3116" s="374">
        <v>151.41</v>
      </c>
      <c r="E3116" s="375" t="s">
        <v>22070</v>
      </c>
    </row>
    <row r="3117" spans="1:5" ht="15" customHeight="1">
      <c r="A3117" s="371">
        <v>2136</v>
      </c>
      <c r="B3117" s="372" t="s">
        <v>24250</v>
      </c>
      <c r="C3117" s="373" t="s">
        <v>21532</v>
      </c>
      <c r="D3117" s="374">
        <v>279.14999999999998</v>
      </c>
      <c r="E3117" s="375" t="s">
        <v>22070</v>
      </c>
    </row>
    <row r="3118" spans="1:5" ht="15" customHeight="1">
      <c r="A3118" s="371">
        <v>2137</v>
      </c>
      <c r="B3118" s="372" t="s">
        <v>24251</v>
      </c>
      <c r="C3118" s="373" t="s">
        <v>21532</v>
      </c>
      <c r="D3118" s="374">
        <v>934.62</v>
      </c>
      <c r="E3118" s="375" t="s">
        <v>22070</v>
      </c>
    </row>
    <row r="3119" spans="1:5" ht="15" customHeight="1">
      <c r="A3119" s="371">
        <v>2167</v>
      </c>
      <c r="B3119" s="372" t="s">
        <v>24252</v>
      </c>
      <c r="C3119" s="373" t="s">
        <v>21532</v>
      </c>
      <c r="D3119" s="374">
        <v>13.98</v>
      </c>
      <c r="E3119" s="375" t="s">
        <v>22070</v>
      </c>
    </row>
    <row r="3120" spans="1:5" ht="15" customHeight="1">
      <c r="A3120" s="371">
        <v>2168</v>
      </c>
      <c r="B3120" s="372" t="s">
        <v>24253</v>
      </c>
      <c r="C3120" s="373" t="s">
        <v>21532</v>
      </c>
      <c r="D3120" s="374">
        <v>22.74</v>
      </c>
      <c r="E3120" s="375" t="s">
        <v>22070</v>
      </c>
    </row>
    <row r="3121" spans="1:5" ht="15" customHeight="1">
      <c r="A3121" s="371">
        <v>2169</v>
      </c>
      <c r="B3121" s="372" t="s">
        <v>24254</v>
      </c>
      <c r="C3121" s="373" t="s">
        <v>21532</v>
      </c>
      <c r="D3121" s="374">
        <v>22.99</v>
      </c>
    </row>
    <row r="3122" spans="1:5" ht="17.100000000000001" customHeight="1">
      <c r="A3122" s="371">
        <v>2170</v>
      </c>
      <c r="B3122" s="372" t="s">
        <v>24255</v>
      </c>
      <c r="C3122" s="373" t="s">
        <v>21532</v>
      </c>
      <c r="D3122" s="374">
        <v>44.16</v>
      </c>
    </row>
    <row r="3123" spans="1:5" ht="17.100000000000001" customHeight="1">
      <c r="A3123" s="371">
        <v>2171</v>
      </c>
      <c r="B3123" s="372" t="s">
        <v>24256</v>
      </c>
      <c r="C3123" s="373" t="s">
        <v>21532</v>
      </c>
      <c r="D3123" s="374">
        <v>33.67</v>
      </c>
      <c r="E3123" s="375" t="s">
        <v>22070</v>
      </c>
    </row>
    <row r="3124" spans="1:5" ht="17.100000000000001" customHeight="1">
      <c r="A3124" s="371">
        <v>2172</v>
      </c>
      <c r="B3124" s="372" t="s">
        <v>24257</v>
      </c>
      <c r="C3124" s="373" t="s">
        <v>21532</v>
      </c>
      <c r="D3124" s="374">
        <v>65.91</v>
      </c>
      <c r="E3124" s="375" t="s">
        <v>22070</v>
      </c>
    </row>
    <row r="3125" spans="1:5" ht="17.100000000000001" customHeight="1">
      <c r="A3125" s="371">
        <v>11290</v>
      </c>
      <c r="B3125" s="372" t="s">
        <v>24258</v>
      </c>
      <c r="C3125" s="373" t="s">
        <v>21532</v>
      </c>
      <c r="D3125" s="374">
        <v>122.19</v>
      </c>
      <c r="E3125" s="375" t="s">
        <v>22070</v>
      </c>
    </row>
    <row r="3126" spans="1:5" ht="17.100000000000001" customHeight="1">
      <c r="A3126" s="371">
        <v>2173</v>
      </c>
      <c r="B3126" s="372" t="s">
        <v>24259</v>
      </c>
      <c r="C3126" s="373" t="s">
        <v>21532</v>
      </c>
      <c r="D3126" s="374">
        <v>125.74</v>
      </c>
      <c r="E3126" s="375" t="s">
        <v>22070</v>
      </c>
    </row>
    <row r="3127" spans="1:5" ht="17.100000000000001" customHeight="1">
      <c r="A3127" s="371">
        <v>2174</v>
      </c>
      <c r="B3127" s="372" t="s">
        <v>24260</v>
      </c>
      <c r="C3127" s="373" t="s">
        <v>21532</v>
      </c>
      <c r="D3127" s="374">
        <v>175.76</v>
      </c>
    </row>
    <row r="3128" spans="1:5" ht="17.100000000000001" customHeight="1">
      <c r="A3128" s="371">
        <v>2175</v>
      </c>
      <c r="B3128" s="372" t="s">
        <v>24261</v>
      </c>
      <c r="C3128" s="373" t="s">
        <v>21532</v>
      </c>
      <c r="D3128" s="374">
        <v>332.79</v>
      </c>
    </row>
    <row r="3129" spans="1:5" ht="17.100000000000001" customHeight="1">
      <c r="A3129" s="371">
        <v>11450</v>
      </c>
      <c r="B3129" s="372" t="s">
        <v>24262</v>
      </c>
      <c r="C3129" s="373" t="s">
        <v>21532</v>
      </c>
      <c r="D3129" s="374">
        <v>24.5</v>
      </c>
    </row>
    <row r="3130" spans="1:5" ht="17.100000000000001" customHeight="1">
      <c r="A3130" s="371">
        <v>3006</v>
      </c>
      <c r="B3130" s="372" t="s">
        <v>24263</v>
      </c>
      <c r="C3130" s="373" t="s">
        <v>21542</v>
      </c>
      <c r="D3130" s="374">
        <v>12.25</v>
      </c>
      <c r="E3130" s="375" t="s">
        <v>22070</v>
      </c>
    </row>
    <row r="3131" spans="1:5" ht="17.100000000000001" customHeight="1">
      <c r="A3131" s="371">
        <v>11355</v>
      </c>
      <c r="B3131" s="372" t="s">
        <v>24264</v>
      </c>
      <c r="C3131" s="373" t="s">
        <v>21542</v>
      </c>
      <c r="D3131" s="374">
        <v>199.2</v>
      </c>
    </row>
    <row r="3132" spans="1:5" ht="17.100000000000001" customHeight="1">
      <c r="A3132" s="371">
        <v>2308</v>
      </c>
      <c r="B3132" s="372" t="s">
        <v>37036</v>
      </c>
      <c r="C3132" s="373" t="s">
        <v>21542</v>
      </c>
      <c r="D3132" s="374">
        <v>67.58</v>
      </c>
      <c r="E3132" s="375" t="s">
        <v>22070</v>
      </c>
    </row>
    <row r="3133" spans="1:5" ht="15" customHeight="1">
      <c r="A3133" s="371">
        <v>2311</v>
      </c>
      <c r="B3133" s="372" t="s">
        <v>37037</v>
      </c>
      <c r="C3133" s="373" t="s">
        <v>21542</v>
      </c>
      <c r="D3133" s="374">
        <v>24</v>
      </c>
      <c r="E3133" s="375" t="s">
        <v>22070</v>
      </c>
    </row>
    <row r="3134" spans="1:5" ht="15" customHeight="1">
      <c r="A3134" s="371">
        <v>2316</v>
      </c>
      <c r="B3134" s="372" t="s">
        <v>37038</v>
      </c>
      <c r="C3134" s="373" t="s">
        <v>21542</v>
      </c>
      <c r="D3134" s="374">
        <v>205.46</v>
      </c>
      <c r="E3134" s="375" t="s">
        <v>22070</v>
      </c>
    </row>
    <row r="3135" spans="1:5" ht="15" customHeight="1">
      <c r="A3135" s="371">
        <v>2315</v>
      </c>
      <c r="B3135" s="372" t="s">
        <v>37039</v>
      </c>
      <c r="C3135" s="373" t="s">
        <v>21542</v>
      </c>
      <c r="D3135" s="374">
        <v>31.25</v>
      </c>
      <c r="E3135" s="375" t="s">
        <v>22070</v>
      </c>
    </row>
    <row r="3136" spans="1:5" ht="15" customHeight="1">
      <c r="A3136" s="371">
        <v>2310</v>
      </c>
      <c r="B3136" s="372" t="s">
        <v>37040</v>
      </c>
      <c r="C3136" s="373" t="s">
        <v>21542</v>
      </c>
      <c r="D3136" s="374">
        <v>41.96</v>
      </c>
    </row>
    <row r="3137" spans="1:5" ht="15" customHeight="1">
      <c r="A3137" s="371">
        <v>2313</v>
      </c>
      <c r="B3137" s="372" t="s">
        <v>37041</v>
      </c>
      <c r="C3137" s="373" t="s">
        <v>21542</v>
      </c>
      <c r="D3137" s="374">
        <v>88.19</v>
      </c>
      <c r="E3137" s="375" t="s">
        <v>22070</v>
      </c>
    </row>
    <row r="3138" spans="1:5" ht="15" customHeight="1">
      <c r="A3138" s="371">
        <v>2312</v>
      </c>
      <c r="B3138" s="372" t="s">
        <v>37042</v>
      </c>
      <c r="C3138" s="373" t="s">
        <v>21542</v>
      </c>
      <c r="D3138" s="374">
        <v>68.010000000000005</v>
      </c>
      <c r="E3138" s="375" t="s">
        <v>22070</v>
      </c>
    </row>
    <row r="3139" spans="1:5" ht="15" customHeight="1">
      <c r="A3139" s="371">
        <v>2314</v>
      </c>
      <c r="B3139" s="372" t="s">
        <v>37043</v>
      </c>
      <c r="C3139" s="373" t="s">
        <v>21542</v>
      </c>
      <c r="D3139" s="374">
        <v>79.959999999999994</v>
      </c>
      <c r="E3139" s="375" t="s">
        <v>22070</v>
      </c>
    </row>
    <row r="3140" spans="1:5" ht="15" customHeight="1">
      <c r="A3140" s="371">
        <v>2309</v>
      </c>
      <c r="B3140" s="372" t="s">
        <v>37044</v>
      </c>
      <c r="C3140" s="373" t="s">
        <v>21542</v>
      </c>
      <c r="D3140" s="374">
        <v>61.16</v>
      </c>
      <c r="E3140" s="375" t="s">
        <v>22070</v>
      </c>
    </row>
    <row r="3141" spans="1:5" ht="15" customHeight="1">
      <c r="A3141" s="371">
        <v>2317</v>
      </c>
      <c r="B3141" s="372" t="s">
        <v>37045</v>
      </c>
      <c r="C3141" s="373" t="s">
        <v>21542</v>
      </c>
      <c r="D3141" s="374">
        <v>383.03</v>
      </c>
      <c r="E3141" s="375" t="s">
        <v>22070</v>
      </c>
    </row>
    <row r="3142" spans="1:5" ht="15" customHeight="1">
      <c r="A3142" s="371">
        <v>9453</v>
      </c>
      <c r="B3142" s="372" t="s">
        <v>37046</v>
      </c>
      <c r="C3142" s="373" t="s">
        <v>21542</v>
      </c>
      <c r="D3142" s="374">
        <v>141.77000000000001</v>
      </c>
    </row>
    <row r="3143" spans="1:5" ht="15" customHeight="1">
      <c r="A3143" s="371">
        <v>2350</v>
      </c>
      <c r="B3143" s="372" t="s">
        <v>24265</v>
      </c>
      <c r="C3143" s="373" t="s">
        <v>21532</v>
      </c>
      <c r="D3143" s="374">
        <v>62.16</v>
      </c>
      <c r="E3143" s="375" t="s">
        <v>22070</v>
      </c>
    </row>
    <row r="3144" spans="1:5" ht="15" customHeight="1">
      <c r="A3144" s="371">
        <v>8577</v>
      </c>
      <c r="B3144" s="372" t="s">
        <v>24266</v>
      </c>
      <c r="C3144" s="373" t="s">
        <v>21532</v>
      </c>
      <c r="D3144" s="374">
        <v>40.76</v>
      </c>
    </row>
    <row r="3145" spans="1:5" ht="15" customHeight="1">
      <c r="A3145" s="371">
        <v>2351</v>
      </c>
      <c r="B3145" s="372" t="s">
        <v>24267</v>
      </c>
      <c r="C3145" s="373" t="s">
        <v>21532</v>
      </c>
      <c r="D3145" s="374">
        <v>49.97</v>
      </c>
      <c r="E3145" s="375" t="s">
        <v>22070</v>
      </c>
    </row>
    <row r="3146" spans="1:5" ht="15" customHeight="1">
      <c r="A3146" s="371">
        <v>2353</v>
      </c>
      <c r="B3146" s="372" t="s">
        <v>24268</v>
      </c>
      <c r="C3146" s="373" t="s">
        <v>21532</v>
      </c>
      <c r="D3146" s="374">
        <v>63.25</v>
      </c>
      <c r="E3146" s="375" t="s">
        <v>22070</v>
      </c>
    </row>
    <row r="3147" spans="1:5" ht="15" customHeight="1">
      <c r="A3147" s="371">
        <v>2354</v>
      </c>
      <c r="B3147" s="372" t="s">
        <v>24269</v>
      </c>
      <c r="C3147" s="373" t="s">
        <v>21532</v>
      </c>
      <c r="D3147" s="374">
        <v>86.22</v>
      </c>
      <c r="E3147" s="375" t="s">
        <v>22070</v>
      </c>
    </row>
    <row r="3148" spans="1:5" ht="15" customHeight="1">
      <c r="A3148" s="371">
        <v>2355</v>
      </c>
      <c r="B3148" s="372" t="s">
        <v>24270</v>
      </c>
      <c r="C3148" s="373" t="s">
        <v>21532</v>
      </c>
      <c r="D3148" s="374">
        <v>149.19</v>
      </c>
      <c r="E3148" s="375" t="s">
        <v>22070</v>
      </c>
    </row>
    <row r="3149" spans="1:5" ht="15" customHeight="1">
      <c r="A3149" s="371">
        <v>2356</v>
      </c>
      <c r="B3149" s="372" t="s">
        <v>24271</v>
      </c>
      <c r="C3149" s="373" t="s">
        <v>21532</v>
      </c>
      <c r="D3149" s="374">
        <v>232.43</v>
      </c>
      <c r="E3149" s="375" t="s">
        <v>22070</v>
      </c>
    </row>
    <row r="3150" spans="1:5" ht="15" customHeight="1">
      <c r="A3150" s="371">
        <v>2357</v>
      </c>
      <c r="B3150" s="372" t="s">
        <v>24272</v>
      </c>
      <c r="C3150" s="373" t="s">
        <v>21532</v>
      </c>
      <c r="D3150" s="374">
        <v>375.84</v>
      </c>
      <c r="E3150" s="375" t="s">
        <v>22070</v>
      </c>
    </row>
    <row r="3151" spans="1:5" ht="15" customHeight="1">
      <c r="A3151" s="371">
        <v>2358</v>
      </c>
      <c r="B3151" s="372" t="s">
        <v>24273</v>
      </c>
      <c r="C3151" s="373" t="s">
        <v>21532</v>
      </c>
      <c r="D3151" s="374">
        <v>639.62</v>
      </c>
      <c r="E3151" s="375" t="s">
        <v>22070</v>
      </c>
    </row>
    <row r="3152" spans="1:5" ht="15" customHeight="1">
      <c r="A3152" s="371">
        <v>2359</v>
      </c>
      <c r="B3152" s="372" t="s">
        <v>24274</v>
      </c>
      <c r="C3152" s="373" t="s">
        <v>21532</v>
      </c>
      <c r="D3152" s="374">
        <v>527.77</v>
      </c>
      <c r="E3152" s="375" t="s">
        <v>22070</v>
      </c>
    </row>
    <row r="3153" spans="1:5" ht="15" customHeight="1">
      <c r="A3153" s="371">
        <v>2352</v>
      </c>
      <c r="B3153" s="372" t="s">
        <v>24275</v>
      </c>
      <c r="C3153" s="373" t="s">
        <v>21532</v>
      </c>
      <c r="D3153" s="374">
        <v>56</v>
      </c>
      <c r="E3153" s="375" t="s">
        <v>22070</v>
      </c>
    </row>
    <row r="3154" spans="1:5" ht="15" customHeight="1">
      <c r="A3154" s="371">
        <v>9686</v>
      </c>
      <c r="B3154" s="372" t="s">
        <v>24276</v>
      </c>
      <c r="C3154" s="373" t="s">
        <v>21532</v>
      </c>
      <c r="D3154" s="374">
        <v>255.18</v>
      </c>
    </row>
    <row r="3155" spans="1:5" ht="15" customHeight="1">
      <c r="A3155" s="371">
        <v>458</v>
      </c>
      <c r="B3155" s="372" t="s">
        <v>24277</v>
      </c>
      <c r="C3155" s="373" t="s">
        <v>21532</v>
      </c>
      <c r="D3155" s="374">
        <v>136.54</v>
      </c>
    </row>
    <row r="3156" spans="1:5" ht="15" customHeight="1">
      <c r="A3156" s="371">
        <v>459</v>
      </c>
      <c r="B3156" s="372" t="s">
        <v>24278</v>
      </c>
      <c r="C3156" s="373" t="s">
        <v>21532</v>
      </c>
      <c r="D3156" s="374">
        <v>375</v>
      </c>
    </row>
    <row r="3157" spans="1:5" ht="15" customHeight="1">
      <c r="A3157" s="371">
        <v>460</v>
      </c>
      <c r="B3157" s="372" t="s">
        <v>24279</v>
      </c>
      <c r="C3157" s="373" t="s">
        <v>21532</v>
      </c>
      <c r="D3157" s="374">
        <v>515.39</v>
      </c>
    </row>
    <row r="3158" spans="1:5" ht="15" customHeight="1">
      <c r="A3158" s="371">
        <v>461</v>
      </c>
      <c r="B3158" s="372" t="s">
        <v>24280</v>
      </c>
      <c r="C3158" s="373" t="s">
        <v>21532</v>
      </c>
      <c r="D3158" s="374">
        <v>1077.92</v>
      </c>
    </row>
    <row r="3159" spans="1:5" ht="15" customHeight="1">
      <c r="A3159" s="371">
        <v>462</v>
      </c>
      <c r="B3159" s="372" t="s">
        <v>24281</v>
      </c>
      <c r="C3159" s="373" t="s">
        <v>21532</v>
      </c>
      <c r="D3159" s="374">
        <v>1018.91</v>
      </c>
    </row>
    <row r="3160" spans="1:5" ht="17.100000000000001" customHeight="1">
      <c r="A3160" s="371">
        <v>463</v>
      </c>
      <c r="B3160" s="372" t="s">
        <v>24282</v>
      </c>
      <c r="C3160" s="373" t="s">
        <v>21532</v>
      </c>
      <c r="D3160" s="374">
        <v>2400.6999999999998</v>
      </c>
    </row>
    <row r="3161" spans="1:5" ht="17.100000000000001" customHeight="1">
      <c r="A3161" s="371">
        <v>464</v>
      </c>
      <c r="B3161" s="372" t="s">
        <v>24283</v>
      </c>
      <c r="C3161" s="373" t="s">
        <v>21532</v>
      </c>
      <c r="D3161" s="374">
        <v>4978.04</v>
      </c>
    </row>
    <row r="3162" spans="1:5" ht="17.100000000000001" customHeight="1">
      <c r="A3162" s="371">
        <v>465</v>
      </c>
      <c r="B3162" s="372" t="s">
        <v>24284</v>
      </c>
      <c r="C3162" s="373" t="s">
        <v>21532</v>
      </c>
      <c r="D3162" s="374">
        <v>7439.88</v>
      </c>
    </row>
    <row r="3163" spans="1:5" ht="25.5" customHeight="1">
      <c r="A3163" s="371">
        <v>466</v>
      </c>
      <c r="B3163" s="372" t="s">
        <v>24285</v>
      </c>
      <c r="C3163" s="373" t="s">
        <v>21532</v>
      </c>
      <c r="D3163" s="374">
        <v>7689</v>
      </c>
    </row>
    <row r="3164" spans="1:5" ht="15" customHeight="1">
      <c r="A3164" s="371">
        <v>9885</v>
      </c>
      <c r="B3164" s="372" t="s">
        <v>24286</v>
      </c>
      <c r="C3164" s="373" t="s">
        <v>21542</v>
      </c>
      <c r="D3164" s="374">
        <v>99.47</v>
      </c>
    </row>
    <row r="3165" spans="1:5" ht="25.5" customHeight="1">
      <c r="A3165" s="371">
        <v>11106</v>
      </c>
      <c r="B3165" s="372" t="s">
        <v>21615</v>
      </c>
      <c r="C3165" s="373" t="s">
        <v>21534</v>
      </c>
      <c r="D3165" s="374">
        <v>140</v>
      </c>
    </row>
    <row r="3166" spans="1:5" ht="17.100000000000001" customHeight="1">
      <c r="A3166" s="371">
        <v>11842</v>
      </c>
      <c r="B3166" s="372" t="s">
        <v>24287</v>
      </c>
      <c r="C3166" s="373" t="s">
        <v>21534</v>
      </c>
      <c r="D3166" s="374">
        <v>300</v>
      </c>
    </row>
    <row r="3167" spans="1:5" ht="17.100000000000001" customHeight="1">
      <c r="A3167" s="371">
        <v>11358</v>
      </c>
      <c r="B3167" s="372" t="s">
        <v>21617</v>
      </c>
      <c r="C3167" s="373" t="s">
        <v>21534</v>
      </c>
      <c r="D3167" s="374">
        <v>240</v>
      </c>
    </row>
    <row r="3168" spans="1:5" ht="17.100000000000001" customHeight="1">
      <c r="A3168" s="371">
        <v>12227</v>
      </c>
      <c r="B3168" s="372" t="s">
        <v>24288</v>
      </c>
      <c r="C3168" s="373" t="s">
        <v>21534</v>
      </c>
      <c r="D3168" s="374">
        <v>600</v>
      </c>
    </row>
    <row r="3169" spans="1:4" ht="17.100000000000001" customHeight="1">
      <c r="A3169" s="371">
        <v>853</v>
      </c>
      <c r="B3169" s="372" t="s">
        <v>21618</v>
      </c>
      <c r="C3169" s="373" t="s">
        <v>21534</v>
      </c>
      <c r="D3169" s="374">
        <v>272</v>
      </c>
    </row>
    <row r="3170" spans="1:4" ht="17.100000000000001" customHeight="1">
      <c r="A3170" s="371">
        <v>1016</v>
      </c>
      <c r="B3170" s="372" t="s">
        <v>37047</v>
      </c>
      <c r="C3170" s="373" t="s">
        <v>21534</v>
      </c>
      <c r="D3170" s="374">
        <v>75</v>
      </c>
    </row>
    <row r="3171" spans="1:4" ht="15" customHeight="1">
      <c r="A3171" s="371">
        <v>11237</v>
      </c>
      <c r="B3171" s="372" t="s">
        <v>37048</v>
      </c>
      <c r="C3171" s="373" t="s">
        <v>21532</v>
      </c>
      <c r="D3171" s="374">
        <v>311</v>
      </c>
    </row>
    <row r="3172" spans="1:4" ht="17.100000000000001" customHeight="1">
      <c r="A3172" s="371">
        <v>7484</v>
      </c>
      <c r="B3172" s="372" t="s">
        <v>37049</v>
      </c>
      <c r="C3172" s="373" t="s">
        <v>21532</v>
      </c>
      <c r="D3172" s="374">
        <v>300</v>
      </c>
    </row>
    <row r="3173" spans="1:4" ht="17.100000000000001" customHeight="1">
      <c r="A3173" s="371">
        <v>13506</v>
      </c>
      <c r="B3173" s="372" t="s">
        <v>37050</v>
      </c>
      <c r="C3173" s="373" t="s">
        <v>21532</v>
      </c>
      <c r="D3173" s="374">
        <v>1500</v>
      </c>
    </row>
    <row r="3174" spans="1:4" ht="17.100000000000001" customHeight="1">
      <c r="A3174" s="371">
        <v>8597</v>
      </c>
      <c r="B3174" s="372" t="s">
        <v>24289</v>
      </c>
      <c r="C3174" s="373" t="s">
        <v>21532</v>
      </c>
      <c r="D3174" s="374">
        <v>833</v>
      </c>
    </row>
    <row r="3175" spans="1:4" ht="15" customHeight="1">
      <c r="A3175" s="371">
        <v>11816</v>
      </c>
      <c r="B3175" s="372" t="s">
        <v>37051</v>
      </c>
      <c r="C3175" s="373" t="s">
        <v>21532</v>
      </c>
      <c r="D3175" s="374">
        <v>6500</v>
      </c>
    </row>
    <row r="3176" spans="1:4" ht="15" customHeight="1">
      <c r="A3176" s="371">
        <v>9665</v>
      </c>
      <c r="B3176" s="372" t="s">
        <v>37052</v>
      </c>
      <c r="C3176" s="373" t="s">
        <v>21532</v>
      </c>
      <c r="D3176" s="374">
        <v>1200</v>
      </c>
    </row>
    <row r="3177" spans="1:4" ht="15" customHeight="1">
      <c r="A3177" s="371">
        <v>9676</v>
      </c>
      <c r="B3177" s="372" t="s">
        <v>37053</v>
      </c>
      <c r="C3177" s="373" t="s">
        <v>21532</v>
      </c>
      <c r="D3177" s="374">
        <v>376.89</v>
      </c>
    </row>
    <row r="3178" spans="1:4" ht="15" customHeight="1">
      <c r="A3178" s="371">
        <v>9677</v>
      </c>
      <c r="B3178" s="372" t="s">
        <v>37054</v>
      </c>
      <c r="C3178" s="373" t="s">
        <v>21532</v>
      </c>
      <c r="D3178" s="374">
        <v>659.56</v>
      </c>
    </row>
    <row r="3179" spans="1:4" ht="15" customHeight="1">
      <c r="A3179" s="371">
        <v>9678</v>
      </c>
      <c r="B3179" s="372" t="s">
        <v>37055</v>
      </c>
      <c r="C3179" s="373" t="s">
        <v>21532</v>
      </c>
      <c r="D3179" s="374">
        <v>988.82</v>
      </c>
    </row>
    <row r="3180" spans="1:4" ht="15" customHeight="1">
      <c r="A3180" s="371">
        <v>9679</v>
      </c>
      <c r="B3180" s="372" t="s">
        <v>37056</v>
      </c>
      <c r="C3180" s="373" t="s">
        <v>21532</v>
      </c>
      <c r="D3180" s="374">
        <v>1172.5999999999999</v>
      </c>
    </row>
    <row r="3181" spans="1:4" ht="25.5" customHeight="1">
      <c r="A3181" s="371">
        <v>9683</v>
      </c>
      <c r="B3181" s="372" t="s">
        <v>21647</v>
      </c>
      <c r="C3181" s="373" t="s">
        <v>21532</v>
      </c>
      <c r="D3181" s="374">
        <v>1408</v>
      </c>
    </row>
    <row r="3182" spans="1:4" ht="25.5" customHeight="1">
      <c r="A3182" s="371">
        <v>7122</v>
      </c>
      <c r="B3182" s="372" t="s">
        <v>37057</v>
      </c>
      <c r="C3182" s="373" t="s">
        <v>21532</v>
      </c>
      <c r="D3182" s="374">
        <v>417.63</v>
      </c>
    </row>
    <row r="3183" spans="1:4" ht="25.5" customHeight="1">
      <c r="A3183" s="371">
        <v>8598</v>
      </c>
      <c r="B3183" s="372" t="s">
        <v>24290</v>
      </c>
      <c r="C3183" s="373" t="s">
        <v>21532</v>
      </c>
      <c r="D3183" s="374">
        <v>191.67</v>
      </c>
    </row>
    <row r="3184" spans="1:4" ht="17.100000000000001" customHeight="1">
      <c r="A3184" s="371">
        <v>11839</v>
      </c>
      <c r="B3184" s="372" t="s">
        <v>21650</v>
      </c>
      <c r="C3184" s="373" t="s">
        <v>21591</v>
      </c>
      <c r="D3184" s="374">
        <v>300</v>
      </c>
    </row>
    <row r="3185" spans="1:5" ht="17.100000000000001" customHeight="1">
      <c r="A3185" s="371">
        <v>4500</v>
      </c>
      <c r="B3185" s="372" t="s">
        <v>24291</v>
      </c>
      <c r="C3185" s="373" t="s">
        <v>21532</v>
      </c>
      <c r="D3185" s="374">
        <v>2800</v>
      </c>
    </row>
    <row r="3186" spans="1:5" ht="17.100000000000001" customHeight="1">
      <c r="A3186" s="371">
        <v>9680</v>
      </c>
      <c r="B3186" s="372" t="s">
        <v>24292</v>
      </c>
      <c r="C3186" s="373" t="s">
        <v>21532</v>
      </c>
      <c r="D3186" s="374">
        <v>24.99</v>
      </c>
    </row>
    <row r="3187" spans="1:5" ht="17.100000000000001" customHeight="1">
      <c r="A3187" s="371">
        <v>9681</v>
      </c>
      <c r="B3187" s="372" t="s">
        <v>24293</v>
      </c>
      <c r="C3187" s="373" t="s">
        <v>21532</v>
      </c>
      <c r="D3187" s="374">
        <v>39.25</v>
      </c>
    </row>
    <row r="3188" spans="1:5" ht="17.100000000000001" customHeight="1">
      <c r="A3188" s="371">
        <v>11004</v>
      </c>
      <c r="B3188" s="372" t="s">
        <v>24294</v>
      </c>
      <c r="C3188" s="373" t="s">
        <v>21532</v>
      </c>
      <c r="D3188" s="374">
        <v>117.44</v>
      </c>
      <c r="E3188" s="375" t="s">
        <v>22070</v>
      </c>
    </row>
    <row r="3189" spans="1:5" ht="15" customHeight="1">
      <c r="A3189" s="371">
        <v>11581</v>
      </c>
      <c r="B3189" s="372" t="s">
        <v>37058</v>
      </c>
      <c r="C3189" s="373" t="s">
        <v>21532</v>
      </c>
      <c r="D3189" s="374">
        <v>13490</v>
      </c>
      <c r="E3189" s="375" t="s">
        <v>22070</v>
      </c>
    </row>
    <row r="3190" spans="1:5" ht="15" customHeight="1">
      <c r="A3190" s="371">
        <v>11582</v>
      </c>
      <c r="B3190" s="372" t="s">
        <v>37059</v>
      </c>
      <c r="C3190" s="373" t="s">
        <v>21532</v>
      </c>
      <c r="D3190" s="374">
        <v>18930</v>
      </c>
      <c r="E3190" s="375" t="s">
        <v>22070</v>
      </c>
    </row>
    <row r="3191" spans="1:5" ht="25.5" customHeight="1">
      <c r="A3191" s="371">
        <v>11580</v>
      </c>
      <c r="B3191" s="372" t="s">
        <v>37060</v>
      </c>
      <c r="C3191" s="373" t="s">
        <v>21532</v>
      </c>
      <c r="D3191" s="374">
        <v>5950</v>
      </c>
    </row>
    <row r="3192" spans="1:5" ht="25.5" customHeight="1">
      <c r="A3192" s="371">
        <v>9529</v>
      </c>
      <c r="B3192" s="372" t="s">
        <v>37061</v>
      </c>
      <c r="C3192" s="373" t="s">
        <v>21532</v>
      </c>
      <c r="D3192" s="374">
        <v>867</v>
      </c>
    </row>
    <row r="3193" spans="1:5" ht="15" customHeight="1">
      <c r="A3193" s="371">
        <v>12963</v>
      </c>
      <c r="B3193" s="372" t="s">
        <v>37062</v>
      </c>
      <c r="C3193" s="373" t="s">
        <v>21532</v>
      </c>
      <c r="D3193" s="374">
        <v>12899.25</v>
      </c>
    </row>
    <row r="3194" spans="1:5" ht="15" customHeight="1">
      <c r="A3194" s="371">
        <v>12964</v>
      </c>
      <c r="B3194" s="372" t="s">
        <v>37063</v>
      </c>
      <c r="C3194" s="373" t="s">
        <v>21532</v>
      </c>
      <c r="D3194" s="374">
        <v>30938.25</v>
      </c>
      <c r="E3194" s="375" t="s">
        <v>22070</v>
      </c>
    </row>
    <row r="3195" spans="1:5" ht="15" customHeight="1">
      <c r="A3195" s="371">
        <v>3031</v>
      </c>
      <c r="B3195" s="372" t="s">
        <v>37064</v>
      </c>
      <c r="C3195" s="373" t="s">
        <v>21534</v>
      </c>
      <c r="D3195" s="374">
        <v>302.37</v>
      </c>
      <c r="E3195" s="375" t="s">
        <v>22070</v>
      </c>
    </row>
    <row r="3196" spans="1:5" ht="15" customHeight="1">
      <c r="A3196" s="371">
        <v>2190</v>
      </c>
      <c r="B3196" s="372" t="s">
        <v>37065</v>
      </c>
      <c r="C3196" s="373" t="s">
        <v>21534</v>
      </c>
      <c r="D3196" s="374">
        <v>53.2</v>
      </c>
    </row>
    <row r="3197" spans="1:5" ht="15" customHeight="1">
      <c r="A3197" s="371">
        <v>8878</v>
      </c>
      <c r="B3197" s="372" t="s">
        <v>24295</v>
      </c>
      <c r="C3197" s="373" t="s">
        <v>21532</v>
      </c>
      <c r="D3197" s="374">
        <v>3.7</v>
      </c>
      <c r="E3197" s="375" t="s">
        <v>22070</v>
      </c>
    </row>
    <row r="3198" spans="1:5" ht="15" customHeight="1">
      <c r="A3198" s="371">
        <v>727</v>
      </c>
      <c r="B3198" s="372" t="s">
        <v>21628</v>
      </c>
      <c r="C3198" s="373" t="s">
        <v>21542</v>
      </c>
      <c r="D3198" s="374">
        <v>39.950000000000003</v>
      </c>
      <c r="E3198" s="375" t="s">
        <v>22070</v>
      </c>
    </row>
    <row r="3199" spans="1:5" ht="15" customHeight="1">
      <c r="A3199" s="371">
        <v>9889</v>
      </c>
      <c r="B3199" s="372" t="s">
        <v>37066</v>
      </c>
      <c r="C3199" s="373" t="s">
        <v>21534</v>
      </c>
      <c r="D3199" s="374">
        <v>95</v>
      </c>
      <c r="E3199" s="375" t="s">
        <v>22070</v>
      </c>
    </row>
    <row r="3200" spans="1:5" ht="15" customHeight="1">
      <c r="A3200" s="371">
        <v>1015</v>
      </c>
      <c r="B3200" s="372" t="s">
        <v>37067</v>
      </c>
      <c r="C3200" s="373" t="s">
        <v>21534</v>
      </c>
      <c r="D3200" s="374">
        <v>70</v>
      </c>
    </row>
    <row r="3201" spans="1:5" ht="15" customHeight="1">
      <c r="A3201" s="371">
        <v>2191</v>
      </c>
      <c r="B3201" s="372" t="s">
        <v>24296</v>
      </c>
      <c r="C3201" s="373" t="s">
        <v>21532</v>
      </c>
      <c r="D3201" s="374">
        <v>73.900000000000006</v>
      </c>
      <c r="E3201" s="375" t="s">
        <v>22070</v>
      </c>
    </row>
    <row r="3202" spans="1:5" ht="15" customHeight="1">
      <c r="A3202" s="371">
        <v>431</v>
      </c>
      <c r="B3202" s="372" t="s">
        <v>24297</v>
      </c>
      <c r="C3202" s="373" t="s">
        <v>21532</v>
      </c>
      <c r="D3202" s="374">
        <v>115.6</v>
      </c>
    </row>
    <row r="3203" spans="1:5" ht="15" customHeight="1">
      <c r="A3203" s="371">
        <v>432</v>
      </c>
      <c r="B3203" s="372" t="s">
        <v>24298</v>
      </c>
      <c r="C3203" s="373" t="s">
        <v>21532</v>
      </c>
      <c r="D3203" s="374">
        <v>187.14</v>
      </c>
      <c r="E3203" s="375" t="s">
        <v>22070</v>
      </c>
    </row>
    <row r="3204" spans="1:5" ht="15" customHeight="1">
      <c r="A3204" s="371">
        <v>433</v>
      </c>
      <c r="B3204" s="372" t="s">
        <v>24299</v>
      </c>
      <c r="C3204" s="373" t="s">
        <v>21532</v>
      </c>
      <c r="D3204" s="374">
        <v>755.64</v>
      </c>
      <c r="E3204" s="375" t="s">
        <v>22070</v>
      </c>
    </row>
    <row r="3205" spans="1:5" ht="15" customHeight="1">
      <c r="A3205" s="371">
        <v>434</v>
      </c>
      <c r="B3205" s="372" t="s">
        <v>24300</v>
      </c>
      <c r="C3205" s="373" t="s">
        <v>21532</v>
      </c>
      <c r="D3205" s="374">
        <v>406.26</v>
      </c>
      <c r="E3205" s="375" t="s">
        <v>22070</v>
      </c>
    </row>
    <row r="3206" spans="1:5" ht="15" customHeight="1">
      <c r="A3206" s="371">
        <v>721</v>
      </c>
      <c r="B3206" s="372" t="s">
        <v>24301</v>
      </c>
      <c r="C3206" s="373" t="s">
        <v>21542</v>
      </c>
      <c r="D3206" s="374">
        <v>50.87</v>
      </c>
      <c r="E3206" s="375" t="s">
        <v>22070</v>
      </c>
    </row>
    <row r="3207" spans="1:5" ht="15" customHeight="1">
      <c r="A3207" s="371">
        <v>722</v>
      </c>
      <c r="B3207" s="372" t="s">
        <v>24302</v>
      </c>
      <c r="C3207" s="373" t="s">
        <v>21542</v>
      </c>
      <c r="D3207" s="374">
        <v>74.47</v>
      </c>
      <c r="E3207" s="375" t="s">
        <v>22070</v>
      </c>
    </row>
    <row r="3208" spans="1:5" ht="17.100000000000001" customHeight="1">
      <c r="A3208" s="371">
        <v>723</v>
      </c>
      <c r="B3208" s="372" t="s">
        <v>24303</v>
      </c>
      <c r="C3208" s="373" t="s">
        <v>21542</v>
      </c>
      <c r="D3208" s="374">
        <v>78.5</v>
      </c>
      <c r="E3208" s="375" t="s">
        <v>22070</v>
      </c>
    </row>
    <row r="3209" spans="1:5" ht="17.100000000000001" customHeight="1">
      <c r="A3209" s="371">
        <v>724</v>
      </c>
      <c r="B3209" s="372" t="s">
        <v>24304</v>
      </c>
      <c r="C3209" s="373" t="s">
        <v>21542</v>
      </c>
      <c r="D3209" s="374">
        <v>61.57</v>
      </c>
    </row>
    <row r="3210" spans="1:5" ht="15" customHeight="1">
      <c r="A3210" s="371">
        <v>725</v>
      </c>
      <c r="B3210" s="372" t="s">
        <v>24305</v>
      </c>
      <c r="C3210" s="373" t="s">
        <v>21542</v>
      </c>
      <c r="D3210" s="374">
        <v>95.19</v>
      </c>
    </row>
    <row r="3211" spans="1:5" ht="15" customHeight="1">
      <c r="A3211" s="371">
        <v>1782</v>
      </c>
      <c r="B3211" s="372" t="s">
        <v>24306</v>
      </c>
      <c r="C3211" s="373" t="s">
        <v>21532</v>
      </c>
      <c r="D3211" s="374">
        <v>7.11</v>
      </c>
    </row>
    <row r="3212" spans="1:5" ht="15" customHeight="1">
      <c r="A3212" s="371">
        <v>1783</v>
      </c>
      <c r="B3212" s="372" t="s">
        <v>24307</v>
      </c>
      <c r="C3212" s="373" t="s">
        <v>21532</v>
      </c>
      <c r="D3212" s="374">
        <v>12.17</v>
      </c>
      <c r="E3212" s="375" t="s">
        <v>22070</v>
      </c>
    </row>
    <row r="3213" spans="1:5" ht="15" customHeight="1">
      <c r="A3213" s="371">
        <v>5009</v>
      </c>
      <c r="B3213" s="372" t="s">
        <v>24308</v>
      </c>
      <c r="C3213" s="373" t="s">
        <v>21532</v>
      </c>
      <c r="D3213" s="374">
        <v>63.77</v>
      </c>
      <c r="E3213" s="375" t="s">
        <v>22070</v>
      </c>
    </row>
    <row r="3214" spans="1:5" ht="15" customHeight="1">
      <c r="A3214" s="371">
        <v>2077</v>
      </c>
      <c r="B3214" s="372" t="s">
        <v>24309</v>
      </c>
      <c r="C3214" s="373" t="s">
        <v>21532</v>
      </c>
      <c r="D3214" s="374">
        <v>17.489999999999998</v>
      </c>
      <c r="E3214" s="375" t="s">
        <v>22070</v>
      </c>
    </row>
    <row r="3215" spans="1:5" ht="17.100000000000001" customHeight="1">
      <c r="A3215" s="371">
        <v>2078</v>
      </c>
      <c r="B3215" s="372" t="s">
        <v>24310</v>
      </c>
      <c r="C3215" s="373" t="s">
        <v>21532</v>
      </c>
      <c r="D3215" s="374">
        <v>6.54</v>
      </c>
      <c r="E3215" s="375" t="s">
        <v>22070</v>
      </c>
    </row>
    <row r="3216" spans="1:5" ht="17.100000000000001" customHeight="1">
      <c r="A3216" s="371">
        <v>4422</v>
      </c>
      <c r="B3216" s="372" t="s">
        <v>37068</v>
      </c>
      <c r="C3216" s="373" t="s">
        <v>21534</v>
      </c>
      <c r="D3216" s="374">
        <v>14.49</v>
      </c>
      <c r="E3216" s="375" t="s">
        <v>22070</v>
      </c>
    </row>
    <row r="3217" spans="1:5" ht="25.5" customHeight="1">
      <c r="A3217" s="371">
        <v>10429</v>
      </c>
      <c r="B3217" s="372" t="s">
        <v>37069</v>
      </c>
      <c r="C3217" s="373" t="s">
        <v>21534</v>
      </c>
      <c r="D3217" s="374">
        <v>60.94</v>
      </c>
    </row>
    <row r="3218" spans="1:5" ht="15" customHeight="1">
      <c r="A3218" s="371">
        <v>2196</v>
      </c>
      <c r="B3218" s="372" t="s">
        <v>24311</v>
      </c>
      <c r="C3218" s="373" t="s">
        <v>21534</v>
      </c>
      <c r="D3218" s="374">
        <v>217.45</v>
      </c>
    </row>
    <row r="3219" spans="1:5" ht="15" customHeight="1">
      <c r="A3219" s="371">
        <v>10430</v>
      </c>
      <c r="B3219" s="372" t="s">
        <v>24312</v>
      </c>
      <c r="C3219" s="373" t="s">
        <v>21534</v>
      </c>
      <c r="D3219" s="374">
        <v>378.23</v>
      </c>
    </row>
    <row r="3220" spans="1:5" ht="15" customHeight="1">
      <c r="A3220" s="371">
        <v>2193</v>
      </c>
      <c r="B3220" s="372" t="s">
        <v>24313</v>
      </c>
      <c r="C3220" s="373" t="s">
        <v>21534</v>
      </c>
      <c r="D3220" s="374">
        <v>19.670000000000002</v>
      </c>
    </row>
    <row r="3221" spans="1:5" ht="15" customHeight="1">
      <c r="A3221" s="371">
        <v>2194</v>
      </c>
      <c r="B3221" s="372" t="s">
        <v>24314</v>
      </c>
      <c r="C3221" s="373" t="s">
        <v>21534</v>
      </c>
      <c r="D3221" s="374">
        <v>32.020000000000003</v>
      </c>
    </row>
    <row r="3222" spans="1:5" ht="17.100000000000001" customHeight="1">
      <c r="A3222" s="371">
        <v>2195</v>
      </c>
      <c r="B3222" s="372" t="s">
        <v>24315</v>
      </c>
      <c r="C3222" s="373" t="s">
        <v>21534</v>
      </c>
      <c r="D3222" s="374">
        <v>59.02</v>
      </c>
    </row>
    <row r="3223" spans="1:5" ht="17.100000000000001" customHeight="1">
      <c r="A3223" s="371">
        <v>2197</v>
      </c>
      <c r="B3223" s="372" t="s">
        <v>37070</v>
      </c>
      <c r="C3223" s="373" t="s">
        <v>21534</v>
      </c>
      <c r="D3223" s="374">
        <v>122.89</v>
      </c>
    </row>
    <row r="3224" spans="1:5" ht="17.100000000000001" customHeight="1">
      <c r="A3224" s="371">
        <v>2198</v>
      </c>
      <c r="B3224" s="372" t="s">
        <v>37071</v>
      </c>
      <c r="C3224" s="373" t="s">
        <v>21534</v>
      </c>
      <c r="D3224" s="374">
        <v>120.58</v>
      </c>
      <c r="E3224" s="375" t="s">
        <v>22070</v>
      </c>
    </row>
    <row r="3225" spans="1:5" ht="17.100000000000001" customHeight="1">
      <c r="A3225" s="371">
        <v>13750</v>
      </c>
      <c r="B3225" s="372" t="s">
        <v>37072</v>
      </c>
      <c r="C3225" s="373" t="s">
        <v>21534</v>
      </c>
      <c r="D3225" s="374">
        <v>60</v>
      </c>
      <c r="E3225" s="375" t="s">
        <v>22070</v>
      </c>
    </row>
    <row r="3226" spans="1:5" ht="17.100000000000001" customHeight="1">
      <c r="A3226" s="371">
        <v>10234</v>
      </c>
      <c r="B3226" s="372" t="s">
        <v>24316</v>
      </c>
      <c r="C3226" s="373" t="s">
        <v>21542</v>
      </c>
      <c r="D3226" s="374">
        <v>1.75</v>
      </c>
      <c r="E3226" s="375" t="s">
        <v>22070</v>
      </c>
    </row>
    <row r="3227" spans="1:5" ht="17.100000000000001" customHeight="1">
      <c r="A3227" s="371">
        <v>10091</v>
      </c>
      <c r="B3227" s="372" t="s">
        <v>24317</v>
      </c>
      <c r="C3227" s="373" t="s">
        <v>21534</v>
      </c>
      <c r="D3227" s="374">
        <v>48</v>
      </c>
    </row>
    <row r="3228" spans="1:5" ht="15" customHeight="1">
      <c r="A3228" s="371">
        <v>9431</v>
      </c>
      <c r="B3228" s="372" t="s">
        <v>24318</v>
      </c>
      <c r="C3228" s="373" t="s">
        <v>21543</v>
      </c>
      <c r="D3228" s="374">
        <v>2.84</v>
      </c>
    </row>
    <row r="3229" spans="1:5" ht="15" customHeight="1">
      <c r="A3229" s="371">
        <v>8115</v>
      </c>
      <c r="B3229" s="372" t="s">
        <v>24319</v>
      </c>
      <c r="C3229" s="373" t="s">
        <v>21536</v>
      </c>
      <c r="D3229" s="374">
        <v>22</v>
      </c>
    </row>
    <row r="3230" spans="1:5" ht="15" customHeight="1">
      <c r="A3230" s="371">
        <v>9445</v>
      </c>
      <c r="B3230" s="372" t="s">
        <v>37073</v>
      </c>
      <c r="C3230" s="373" t="s">
        <v>21534</v>
      </c>
      <c r="D3230" s="374">
        <v>54.87</v>
      </c>
      <c r="E3230" s="375" t="s">
        <v>22070</v>
      </c>
    </row>
    <row r="3231" spans="1:5" ht="15" customHeight="1">
      <c r="A3231" s="371">
        <v>10721</v>
      </c>
      <c r="B3231" s="372" t="s">
        <v>37074</v>
      </c>
      <c r="C3231" s="373" t="s">
        <v>21534</v>
      </c>
      <c r="D3231" s="374">
        <v>9.52</v>
      </c>
      <c r="E3231" s="375" t="s">
        <v>22070</v>
      </c>
    </row>
    <row r="3232" spans="1:5" ht="15" customHeight="1">
      <c r="A3232" s="371">
        <v>1586</v>
      </c>
      <c r="B3232" s="372" t="s">
        <v>37075</v>
      </c>
      <c r="C3232" s="373" t="s">
        <v>21534</v>
      </c>
      <c r="D3232" s="374">
        <v>8.19</v>
      </c>
      <c r="E3232" s="375" t="s">
        <v>22070</v>
      </c>
    </row>
    <row r="3233" spans="1:5" ht="15" customHeight="1">
      <c r="A3233" s="371">
        <v>1587</v>
      </c>
      <c r="B3233" s="372" t="s">
        <v>37076</v>
      </c>
      <c r="C3233" s="373" t="s">
        <v>21534</v>
      </c>
      <c r="D3233" s="374">
        <v>12.27</v>
      </c>
      <c r="E3233" s="375" t="s">
        <v>22070</v>
      </c>
    </row>
    <row r="3234" spans="1:5" ht="15" customHeight="1">
      <c r="A3234" s="371">
        <v>1588</v>
      </c>
      <c r="B3234" s="372" t="s">
        <v>37077</v>
      </c>
      <c r="C3234" s="373" t="s">
        <v>21534</v>
      </c>
      <c r="D3234" s="374">
        <v>16.440000000000001</v>
      </c>
    </row>
    <row r="3235" spans="1:5" ht="15" customHeight="1">
      <c r="A3235" s="371">
        <v>3549</v>
      </c>
      <c r="B3235" s="372" t="s">
        <v>37078</v>
      </c>
      <c r="C3235" s="373" t="s">
        <v>21534</v>
      </c>
      <c r="D3235" s="374">
        <v>21.83</v>
      </c>
      <c r="E3235" s="375" t="s">
        <v>22070</v>
      </c>
    </row>
    <row r="3236" spans="1:5" ht="15" customHeight="1">
      <c r="A3236" s="371">
        <v>8676</v>
      </c>
      <c r="B3236" s="372" t="s">
        <v>24320</v>
      </c>
      <c r="C3236" s="373" t="s">
        <v>21542</v>
      </c>
      <c r="D3236" s="374">
        <v>4.5599999999999996</v>
      </c>
      <c r="E3236" s="375" t="s">
        <v>22070</v>
      </c>
    </row>
    <row r="3237" spans="1:5" ht="15" customHeight="1">
      <c r="A3237" s="371">
        <v>8677</v>
      </c>
      <c r="B3237" s="372" t="s">
        <v>24321</v>
      </c>
      <c r="C3237" s="373" t="s">
        <v>21542</v>
      </c>
      <c r="D3237" s="374">
        <v>5.63</v>
      </c>
    </row>
    <row r="3238" spans="1:5" ht="17.100000000000001" customHeight="1">
      <c r="A3238" s="371">
        <v>5481</v>
      </c>
      <c r="B3238" s="372" t="s">
        <v>24322</v>
      </c>
      <c r="C3238" s="373" t="s">
        <v>21532</v>
      </c>
      <c r="D3238" s="374">
        <v>832.94</v>
      </c>
    </row>
    <row r="3239" spans="1:5" ht="15" customHeight="1">
      <c r="A3239" s="371">
        <v>5482</v>
      </c>
      <c r="B3239" s="372" t="s">
        <v>24323</v>
      </c>
      <c r="C3239" s="373" t="s">
        <v>21532</v>
      </c>
      <c r="D3239" s="374">
        <v>501.17</v>
      </c>
    </row>
    <row r="3240" spans="1:5" ht="17.100000000000001" customHeight="1">
      <c r="A3240" s="371">
        <v>5484</v>
      </c>
      <c r="B3240" s="372" t="s">
        <v>24324</v>
      </c>
      <c r="C3240" s="373" t="s">
        <v>21532</v>
      </c>
      <c r="D3240" s="374">
        <v>96</v>
      </c>
    </row>
    <row r="3241" spans="1:5" ht="15" customHeight="1">
      <c r="A3241" s="371">
        <v>5485</v>
      </c>
      <c r="B3241" s="372" t="s">
        <v>24325</v>
      </c>
      <c r="C3241" s="373" t="s">
        <v>21532</v>
      </c>
      <c r="D3241" s="374">
        <v>103.05</v>
      </c>
      <c r="E3241" s="375" t="s">
        <v>22070</v>
      </c>
    </row>
    <row r="3242" spans="1:5" ht="15" customHeight="1">
      <c r="A3242" s="371">
        <v>5486</v>
      </c>
      <c r="B3242" s="372" t="s">
        <v>24326</v>
      </c>
      <c r="C3242" s="373" t="s">
        <v>21532</v>
      </c>
      <c r="D3242" s="374">
        <v>2004.98</v>
      </c>
      <c r="E3242" s="375" t="s">
        <v>22070</v>
      </c>
    </row>
    <row r="3243" spans="1:5" ht="17.100000000000001" customHeight="1">
      <c r="A3243" s="371">
        <v>5487</v>
      </c>
      <c r="B3243" s="372" t="s">
        <v>24327</v>
      </c>
      <c r="C3243" s="373" t="s">
        <v>21532</v>
      </c>
      <c r="D3243" s="374">
        <v>96</v>
      </c>
      <c r="E3243" s="375" t="s">
        <v>22070</v>
      </c>
    </row>
    <row r="3244" spans="1:5" ht="17.100000000000001" customHeight="1">
      <c r="A3244" s="371">
        <v>5488</v>
      </c>
      <c r="B3244" s="372" t="s">
        <v>24328</v>
      </c>
      <c r="C3244" s="373" t="s">
        <v>21532</v>
      </c>
      <c r="D3244" s="374">
        <v>127.05</v>
      </c>
    </row>
    <row r="3245" spans="1:5" ht="15" customHeight="1">
      <c r="A3245" s="371">
        <v>12438</v>
      </c>
      <c r="B3245" s="372" t="s">
        <v>24329</v>
      </c>
      <c r="C3245" s="373" t="s">
        <v>21532</v>
      </c>
      <c r="D3245" s="374">
        <v>247.71</v>
      </c>
    </row>
    <row r="3246" spans="1:5" ht="15" customHeight="1">
      <c r="A3246" s="371">
        <v>13069</v>
      </c>
      <c r="B3246" s="372" t="s">
        <v>37079</v>
      </c>
      <c r="C3246" s="373" t="s">
        <v>21532</v>
      </c>
      <c r="D3246" s="374">
        <v>122.54</v>
      </c>
    </row>
    <row r="3247" spans="1:5" ht="15" customHeight="1">
      <c r="A3247" s="371">
        <v>6312</v>
      </c>
      <c r="B3247" s="372" t="s">
        <v>24330</v>
      </c>
      <c r="C3247" s="373" t="s">
        <v>6</v>
      </c>
      <c r="D3247" s="374">
        <v>2035.8</v>
      </c>
      <c r="E3247" s="375" t="s">
        <v>22070</v>
      </c>
    </row>
    <row r="3248" spans="1:5" ht="15" customHeight="1">
      <c r="A3248" s="371">
        <v>13070</v>
      </c>
      <c r="B3248" s="372" t="s">
        <v>37080</v>
      </c>
      <c r="C3248" s="373" t="s">
        <v>21532</v>
      </c>
      <c r="D3248" s="374">
        <v>476.61</v>
      </c>
      <c r="E3248" s="375" t="s">
        <v>22070</v>
      </c>
    </row>
    <row r="3249" spans="1:5" ht="17.100000000000001" customHeight="1">
      <c r="A3249" s="371">
        <v>13426</v>
      </c>
      <c r="B3249" s="372" t="s">
        <v>24331</v>
      </c>
      <c r="C3249" s="373" t="s">
        <v>21543</v>
      </c>
      <c r="D3249" s="374">
        <v>14.39</v>
      </c>
      <c r="E3249" s="375" t="s">
        <v>22070</v>
      </c>
    </row>
    <row r="3250" spans="1:5" ht="17.100000000000001" customHeight="1">
      <c r="A3250" s="371">
        <v>9238</v>
      </c>
      <c r="B3250" s="372" t="s">
        <v>24332</v>
      </c>
      <c r="C3250" s="373" t="s">
        <v>21543</v>
      </c>
      <c r="D3250" s="374">
        <v>3.35</v>
      </c>
      <c r="E3250" s="375" t="s">
        <v>22070</v>
      </c>
    </row>
    <row r="3251" spans="1:5" ht="15" customHeight="1">
      <c r="A3251" s="371">
        <v>10458</v>
      </c>
      <c r="B3251" s="372" t="s">
        <v>37081</v>
      </c>
      <c r="C3251" s="373" t="s">
        <v>21543</v>
      </c>
      <c r="D3251" s="374">
        <v>23.56</v>
      </c>
    </row>
    <row r="3252" spans="1:5" ht="17.100000000000001" customHeight="1">
      <c r="A3252" s="371">
        <v>10452</v>
      </c>
      <c r="B3252" s="372" t="s">
        <v>37082</v>
      </c>
      <c r="C3252" s="373" t="s">
        <v>21543</v>
      </c>
      <c r="D3252" s="374">
        <v>8.77</v>
      </c>
      <c r="E3252" s="375" t="s">
        <v>22070</v>
      </c>
    </row>
    <row r="3253" spans="1:5" ht="15" customHeight="1">
      <c r="A3253" s="371">
        <v>13245</v>
      </c>
      <c r="B3253" s="372" t="s">
        <v>24333</v>
      </c>
      <c r="C3253" s="373" t="s">
        <v>21534</v>
      </c>
      <c r="D3253" s="374">
        <v>69.3</v>
      </c>
      <c r="E3253" s="375" t="s">
        <v>22070</v>
      </c>
    </row>
    <row r="3254" spans="1:5" ht="15" customHeight="1">
      <c r="A3254" s="371">
        <v>6805</v>
      </c>
      <c r="B3254" s="372" t="s">
        <v>24334</v>
      </c>
      <c r="C3254" s="373" t="s">
        <v>21534</v>
      </c>
      <c r="D3254" s="374">
        <v>50.82</v>
      </c>
      <c r="E3254" s="375" t="s">
        <v>22070</v>
      </c>
    </row>
    <row r="3255" spans="1:5" ht="15" customHeight="1">
      <c r="A3255" s="371">
        <v>8208</v>
      </c>
      <c r="B3255" s="372" t="s">
        <v>24335</v>
      </c>
      <c r="C3255" s="373" t="s">
        <v>21543</v>
      </c>
      <c r="D3255" s="374">
        <v>7.45</v>
      </c>
    </row>
    <row r="3256" spans="1:5" ht="17.100000000000001" customHeight="1">
      <c r="A3256" s="371">
        <v>1111</v>
      </c>
      <c r="B3256" s="372" t="s">
        <v>24336</v>
      </c>
      <c r="C3256" s="373" t="s">
        <v>21666</v>
      </c>
      <c r="D3256" s="374">
        <v>10.69</v>
      </c>
    </row>
    <row r="3257" spans="1:5" ht="15" customHeight="1">
      <c r="A3257" s="371">
        <v>7110</v>
      </c>
      <c r="B3257" s="372" t="s">
        <v>37083</v>
      </c>
      <c r="C3257" s="373" t="s">
        <v>21543</v>
      </c>
      <c r="D3257" s="374">
        <v>9.8000000000000007</v>
      </c>
    </row>
    <row r="3258" spans="1:5" ht="25.5" customHeight="1">
      <c r="A3258" s="371">
        <v>7306</v>
      </c>
      <c r="B3258" s="372" t="s">
        <v>37084</v>
      </c>
      <c r="C3258" s="373" t="s">
        <v>21543</v>
      </c>
      <c r="D3258" s="374">
        <v>5.13</v>
      </c>
      <c r="E3258" s="375" t="s">
        <v>22070</v>
      </c>
    </row>
    <row r="3259" spans="1:5" ht="15" customHeight="1">
      <c r="A3259" s="371">
        <v>11460</v>
      </c>
      <c r="B3259" s="372" t="s">
        <v>24337</v>
      </c>
      <c r="C3259" s="373" t="s">
        <v>21666</v>
      </c>
      <c r="D3259" s="374">
        <v>8.83</v>
      </c>
    </row>
    <row r="3260" spans="1:5" ht="17.100000000000001" customHeight="1">
      <c r="A3260" s="371">
        <v>1114</v>
      </c>
      <c r="B3260" s="372" t="s">
        <v>37085</v>
      </c>
      <c r="C3260" s="373" t="s">
        <v>21666</v>
      </c>
      <c r="D3260" s="374">
        <v>35.619999999999997</v>
      </c>
    </row>
    <row r="3261" spans="1:5" ht="17.100000000000001" customHeight="1">
      <c r="A3261" s="371">
        <v>7109</v>
      </c>
      <c r="B3261" s="372" t="s">
        <v>24338</v>
      </c>
      <c r="C3261" s="373" t="s">
        <v>21666</v>
      </c>
      <c r="D3261" s="374">
        <v>13.38</v>
      </c>
    </row>
    <row r="3262" spans="1:5" ht="15" customHeight="1">
      <c r="A3262" s="371">
        <v>3140</v>
      </c>
      <c r="B3262" s="372" t="s">
        <v>24339</v>
      </c>
      <c r="C3262" s="373" t="s">
        <v>5694</v>
      </c>
      <c r="D3262" s="374">
        <v>20.53</v>
      </c>
    </row>
    <row r="3263" spans="1:5" ht="15" customHeight="1">
      <c r="A3263" s="371">
        <v>3525</v>
      </c>
      <c r="B3263" s="372" t="s">
        <v>24340</v>
      </c>
      <c r="C3263" s="373" t="s">
        <v>21666</v>
      </c>
      <c r="D3263" s="374">
        <v>42.87</v>
      </c>
      <c r="E3263" s="375" t="s">
        <v>22070</v>
      </c>
    </row>
    <row r="3264" spans="1:5" ht="17.100000000000001" customHeight="1">
      <c r="A3264" s="371">
        <v>10397</v>
      </c>
      <c r="B3264" s="372" t="s">
        <v>37086</v>
      </c>
      <c r="C3264" s="373" t="s">
        <v>21534</v>
      </c>
      <c r="D3264" s="374">
        <v>17.43</v>
      </c>
    </row>
    <row r="3265" spans="1:5" ht="15" customHeight="1">
      <c r="A3265" s="371">
        <v>10398</v>
      </c>
      <c r="B3265" s="372" t="s">
        <v>24341</v>
      </c>
      <c r="C3265" s="373" t="s">
        <v>21534</v>
      </c>
      <c r="D3265" s="374">
        <v>26.49</v>
      </c>
      <c r="E3265" s="375" t="s">
        <v>22070</v>
      </c>
    </row>
    <row r="3266" spans="1:5" ht="17.100000000000001" customHeight="1">
      <c r="A3266" s="371">
        <v>10461</v>
      </c>
      <c r="B3266" s="372" t="s">
        <v>37087</v>
      </c>
      <c r="C3266" s="373" t="s">
        <v>21534</v>
      </c>
      <c r="D3266" s="374">
        <v>56.08</v>
      </c>
      <c r="E3266" s="375" t="s">
        <v>22070</v>
      </c>
    </row>
    <row r="3267" spans="1:5" ht="17.100000000000001" customHeight="1">
      <c r="A3267" s="371">
        <v>1658</v>
      </c>
      <c r="B3267" s="372" t="s">
        <v>24342</v>
      </c>
      <c r="C3267" s="373" t="s">
        <v>21534</v>
      </c>
      <c r="D3267" s="374">
        <v>20.47</v>
      </c>
      <c r="E3267" s="375" t="s">
        <v>22070</v>
      </c>
    </row>
    <row r="3268" spans="1:5" ht="17.100000000000001" customHeight="1">
      <c r="A3268" s="371">
        <v>24</v>
      </c>
      <c r="B3268" s="372" t="s">
        <v>37088</v>
      </c>
      <c r="C3268" s="373" t="s">
        <v>21534</v>
      </c>
      <c r="D3268" s="374">
        <v>28.14</v>
      </c>
      <c r="E3268" s="375" t="s">
        <v>22070</v>
      </c>
    </row>
    <row r="3269" spans="1:5" ht="15" customHeight="1">
      <c r="A3269" s="371">
        <v>25</v>
      </c>
      <c r="B3269" s="372" t="s">
        <v>37089</v>
      </c>
      <c r="C3269" s="373" t="s">
        <v>21534</v>
      </c>
      <c r="D3269" s="374">
        <v>50.67</v>
      </c>
      <c r="E3269" s="375" t="s">
        <v>22070</v>
      </c>
    </row>
    <row r="3270" spans="1:5" ht="15" customHeight="1">
      <c r="A3270" s="371">
        <v>9710</v>
      </c>
      <c r="B3270" s="372" t="s">
        <v>24343</v>
      </c>
      <c r="C3270" s="373" t="s">
        <v>21532</v>
      </c>
      <c r="D3270" s="374">
        <v>49.42</v>
      </c>
    </row>
    <row r="3271" spans="1:5" ht="17.100000000000001" customHeight="1">
      <c r="A3271" s="371">
        <v>11454</v>
      </c>
      <c r="B3271" s="372" t="s">
        <v>24344</v>
      </c>
      <c r="C3271" s="373" t="s">
        <v>21666</v>
      </c>
      <c r="D3271" s="374">
        <v>10</v>
      </c>
    </row>
    <row r="3272" spans="1:5" ht="15" customHeight="1">
      <c r="A3272" s="371">
        <v>10450</v>
      </c>
      <c r="B3272" s="372" t="s">
        <v>37090</v>
      </c>
      <c r="C3272" s="373" t="s">
        <v>21543</v>
      </c>
      <c r="D3272" s="374">
        <v>31.32</v>
      </c>
    </row>
    <row r="3273" spans="1:5" ht="15" customHeight="1">
      <c r="A3273" s="371">
        <v>11453</v>
      </c>
      <c r="B3273" s="372" t="s">
        <v>24345</v>
      </c>
      <c r="C3273" s="373" t="s">
        <v>21534</v>
      </c>
      <c r="D3273" s="374">
        <v>25.77</v>
      </c>
      <c r="E3273" s="375" t="s">
        <v>22070</v>
      </c>
    </row>
    <row r="3274" spans="1:5" ht="15" customHeight="1">
      <c r="A3274" s="371">
        <v>4849</v>
      </c>
      <c r="B3274" s="372" t="s">
        <v>37091</v>
      </c>
      <c r="C3274" s="373" t="s">
        <v>21543</v>
      </c>
      <c r="D3274" s="374">
        <v>3.35</v>
      </c>
      <c r="E3274" s="375" t="s">
        <v>22070</v>
      </c>
    </row>
    <row r="3275" spans="1:5" ht="15" customHeight="1">
      <c r="A3275" s="371">
        <v>4775</v>
      </c>
      <c r="B3275" s="372" t="s">
        <v>37092</v>
      </c>
      <c r="C3275" s="373" t="s">
        <v>21666</v>
      </c>
      <c r="D3275" s="374">
        <v>13.66</v>
      </c>
    </row>
    <row r="3276" spans="1:5" ht="15" customHeight="1">
      <c r="A3276" s="371">
        <v>10460</v>
      </c>
      <c r="B3276" s="372" t="s">
        <v>37093</v>
      </c>
      <c r="C3276" s="373" t="s">
        <v>21534</v>
      </c>
      <c r="D3276" s="374">
        <v>35.74</v>
      </c>
    </row>
    <row r="3277" spans="1:5" ht="15" customHeight="1">
      <c r="A3277" s="371">
        <v>10459</v>
      </c>
      <c r="B3277" s="372" t="s">
        <v>24346</v>
      </c>
      <c r="C3277" s="373" t="s">
        <v>21534</v>
      </c>
      <c r="D3277" s="374">
        <v>7.6</v>
      </c>
    </row>
    <row r="3278" spans="1:5" ht="15" customHeight="1">
      <c r="A3278" s="371">
        <v>5008</v>
      </c>
      <c r="B3278" s="372" t="s">
        <v>24347</v>
      </c>
      <c r="C3278" s="373" t="s">
        <v>21542</v>
      </c>
      <c r="D3278" s="374">
        <v>2.2999999999999998</v>
      </c>
    </row>
    <row r="3279" spans="1:5" ht="15" customHeight="1">
      <c r="A3279" s="371">
        <v>7883</v>
      </c>
      <c r="B3279" s="372" t="s">
        <v>37094</v>
      </c>
      <c r="C3279" s="373" t="s">
        <v>21591</v>
      </c>
      <c r="D3279" s="374">
        <v>41.4</v>
      </c>
    </row>
    <row r="3280" spans="1:5" ht="17.100000000000001" customHeight="1">
      <c r="A3280" s="371">
        <v>11117</v>
      </c>
      <c r="B3280" s="372" t="s">
        <v>24348</v>
      </c>
      <c r="C3280" s="373" t="s">
        <v>21591</v>
      </c>
      <c r="D3280" s="374">
        <v>72.78</v>
      </c>
    </row>
    <row r="3281" spans="1:5" ht="15" customHeight="1">
      <c r="A3281" s="371">
        <v>1773</v>
      </c>
      <c r="B3281" s="372" t="s">
        <v>24349</v>
      </c>
      <c r="C3281" s="373" t="s">
        <v>21591</v>
      </c>
      <c r="D3281" s="374">
        <v>3.21</v>
      </c>
      <c r="E3281" s="375" t="s">
        <v>22070</v>
      </c>
    </row>
    <row r="3282" spans="1:5" ht="15" customHeight="1">
      <c r="A3282" s="371">
        <v>11116</v>
      </c>
      <c r="B3282" s="372" t="s">
        <v>24350</v>
      </c>
      <c r="C3282" s="373" t="s">
        <v>21591</v>
      </c>
      <c r="D3282" s="374">
        <v>8.5299999999999994</v>
      </c>
      <c r="E3282" s="375" t="s">
        <v>22070</v>
      </c>
    </row>
    <row r="3283" spans="1:5" ht="15" customHeight="1">
      <c r="A3283" s="371">
        <v>9803</v>
      </c>
      <c r="B3283" s="372" t="s">
        <v>24351</v>
      </c>
      <c r="C3283" s="373" t="s">
        <v>21534</v>
      </c>
      <c r="D3283" s="374">
        <v>51.44</v>
      </c>
      <c r="E3283" s="375" t="s">
        <v>22070</v>
      </c>
    </row>
    <row r="3284" spans="1:5" ht="17.100000000000001" customHeight="1">
      <c r="A3284" s="371">
        <v>9797</v>
      </c>
      <c r="B3284" s="372" t="s">
        <v>24352</v>
      </c>
      <c r="C3284" s="373" t="s">
        <v>21534</v>
      </c>
      <c r="D3284" s="374">
        <v>38.61</v>
      </c>
    </row>
    <row r="3285" spans="1:5" ht="15" customHeight="1">
      <c r="A3285" s="371">
        <v>9798</v>
      </c>
      <c r="B3285" s="372" t="s">
        <v>24353</v>
      </c>
      <c r="C3285" s="373" t="s">
        <v>21534</v>
      </c>
      <c r="D3285" s="374">
        <v>51.44</v>
      </c>
      <c r="E3285" s="375" t="s">
        <v>22070</v>
      </c>
    </row>
    <row r="3286" spans="1:5" ht="17.100000000000001" customHeight="1">
      <c r="A3286" s="371">
        <v>9799</v>
      </c>
      <c r="B3286" s="372" t="s">
        <v>24354</v>
      </c>
      <c r="C3286" s="373" t="s">
        <v>21534</v>
      </c>
      <c r="D3286" s="374">
        <v>77.19</v>
      </c>
      <c r="E3286" s="375" t="s">
        <v>22070</v>
      </c>
    </row>
    <row r="3287" spans="1:5" ht="15" customHeight="1">
      <c r="A3287" s="371">
        <v>9800</v>
      </c>
      <c r="B3287" s="372" t="s">
        <v>24355</v>
      </c>
      <c r="C3287" s="373" t="s">
        <v>21534</v>
      </c>
      <c r="D3287" s="374">
        <v>102.92</v>
      </c>
      <c r="E3287" s="375" t="s">
        <v>22070</v>
      </c>
    </row>
    <row r="3288" spans="1:5" ht="15" customHeight="1">
      <c r="A3288" s="371">
        <v>9795</v>
      </c>
      <c r="B3288" s="372" t="s">
        <v>37095</v>
      </c>
      <c r="C3288" s="373" t="s">
        <v>21532</v>
      </c>
      <c r="D3288" s="374">
        <v>315.60000000000002</v>
      </c>
      <c r="E3288" s="375" t="s">
        <v>22070</v>
      </c>
    </row>
    <row r="3289" spans="1:5" ht="17.100000000000001" customHeight="1">
      <c r="A3289" s="371">
        <v>6493</v>
      </c>
      <c r="B3289" s="372" t="s">
        <v>24356</v>
      </c>
      <c r="C3289" s="373" t="s">
        <v>21532</v>
      </c>
      <c r="D3289" s="374">
        <v>67.17</v>
      </c>
      <c r="E3289" s="375" t="s">
        <v>22070</v>
      </c>
    </row>
    <row r="3290" spans="1:5" ht="15" customHeight="1">
      <c r="A3290" s="371">
        <v>6494</v>
      </c>
      <c r="B3290" s="372" t="s">
        <v>24357</v>
      </c>
      <c r="C3290" s="373" t="s">
        <v>21532</v>
      </c>
      <c r="D3290" s="374">
        <v>43.11</v>
      </c>
      <c r="E3290" s="375" t="s">
        <v>22070</v>
      </c>
    </row>
    <row r="3291" spans="1:5" ht="15" customHeight="1">
      <c r="A3291" s="371">
        <v>6492</v>
      </c>
      <c r="B3291" s="372" t="s">
        <v>24358</v>
      </c>
      <c r="C3291" s="373" t="s">
        <v>21532</v>
      </c>
      <c r="D3291" s="374">
        <v>49.76</v>
      </c>
    </row>
    <row r="3292" spans="1:5" ht="15" customHeight="1">
      <c r="A3292" s="371">
        <v>6996</v>
      </c>
      <c r="B3292" s="372" t="s">
        <v>37096</v>
      </c>
      <c r="C3292" s="373" t="s">
        <v>21532</v>
      </c>
      <c r="D3292" s="374">
        <v>3868.3</v>
      </c>
      <c r="E3292" s="375" t="s">
        <v>22070</v>
      </c>
    </row>
    <row r="3293" spans="1:5" ht="17.100000000000001" customHeight="1">
      <c r="A3293" s="371">
        <v>12620</v>
      </c>
      <c r="B3293" s="372" t="s">
        <v>24359</v>
      </c>
      <c r="C3293" s="373" t="s">
        <v>21532</v>
      </c>
      <c r="D3293" s="374">
        <v>234.89</v>
      </c>
      <c r="E3293" s="375" t="s">
        <v>22070</v>
      </c>
    </row>
    <row r="3294" spans="1:5" ht="15" customHeight="1">
      <c r="A3294" s="371">
        <v>229</v>
      </c>
      <c r="B3294" s="372" t="s">
        <v>37097</v>
      </c>
      <c r="C3294" s="373" t="s">
        <v>21532</v>
      </c>
      <c r="D3294" s="374">
        <v>423.45</v>
      </c>
      <c r="E3294" s="375" t="s">
        <v>22070</v>
      </c>
    </row>
    <row r="3295" spans="1:5" ht="17.100000000000001" customHeight="1">
      <c r="A3295" s="371">
        <v>231</v>
      </c>
      <c r="B3295" s="372" t="s">
        <v>24360</v>
      </c>
      <c r="C3295" s="373" t="s">
        <v>21532</v>
      </c>
      <c r="D3295" s="374">
        <v>71.930000000000007</v>
      </c>
    </row>
    <row r="3296" spans="1:5" ht="17.100000000000001" customHeight="1">
      <c r="A3296" s="371">
        <v>228</v>
      </c>
      <c r="B3296" s="372" t="s">
        <v>24361</v>
      </c>
      <c r="C3296" s="373" t="s">
        <v>21532</v>
      </c>
      <c r="D3296" s="374">
        <v>130.53</v>
      </c>
    </row>
    <row r="3297" spans="1:5" ht="17.100000000000001" customHeight="1">
      <c r="A3297" s="371">
        <v>4323</v>
      </c>
      <c r="B3297" s="372" t="s">
        <v>37098</v>
      </c>
      <c r="C3297" s="373" t="s">
        <v>21532</v>
      </c>
      <c r="D3297" s="374">
        <v>146.9</v>
      </c>
    </row>
    <row r="3298" spans="1:5" ht="17.100000000000001" customHeight="1">
      <c r="A3298" s="371">
        <v>7284</v>
      </c>
      <c r="B3298" s="372" t="s">
        <v>24362</v>
      </c>
      <c r="C3298" s="373" t="s">
        <v>21532</v>
      </c>
      <c r="D3298" s="374">
        <v>83.48</v>
      </c>
      <c r="E3298" s="375" t="s">
        <v>22070</v>
      </c>
    </row>
    <row r="3299" spans="1:5" ht="17.100000000000001" customHeight="1">
      <c r="A3299" s="371">
        <v>7072</v>
      </c>
      <c r="B3299" s="372" t="s">
        <v>24363</v>
      </c>
      <c r="C3299" s="373" t="s">
        <v>21532</v>
      </c>
      <c r="D3299" s="374">
        <v>169.9</v>
      </c>
    </row>
    <row r="3300" spans="1:5" ht="17.100000000000001" customHeight="1">
      <c r="A3300" s="371">
        <v>6963</v>
      </c>
      <c r="B3300" s="372" t="s">
        <v>24364</v>
      </c>
      <c r="C3300" s="373" t="s">
        <v>21532</v>
      </c>
      <c r="D3300" s="374">
        <v>124.9</v>
      </c>
    </row>
    <row r="3301" spans="1:5" ht="15" customHeight="1">
      <c r="A3301" s="371">
        <v>6974</v>
      </c>
      <c r="B3301" s="372" t="s">
        <v>37099</v>
      </c>
      <c r="C3301" s="373" t="s">
        <v>21532</v>
      </c>
      <c r="D3301" s="374">
        <v>58.9</v>
      </c>
      <c r="E3301" s="375" t="s">
        <v>22070</v>
      </c>
    </row>
    <row r="3302" spans="1:5" ht="15" customHeight="1">
      <c r="A3302" s="371">
        <v>2886</v>
      </c>
      <c r="B3302" s="372" t="s">
        <v>24365</v>
      </c>
      <c r="C3302" s="373" t="s">
        <v>21532</v>
      </c>
      <c r="D3302" s="374">
        <v>119.9</v>
      </c>
      <c r="E3302" s="375" t="s">
        <v>22070</v>
      </c>
    </row>
    <row r="3303" spans="1:5" ht="17.100000000000001" customHeight="1">
      <c r="A3303" s="371">
        <v>13320</v>
      </c>
      <c r="B3303" s="372" t="s">
        <v>37100</v>
      </c>
      <c r="C3303" s="373" t="s">
        <v>21532</v>
      </c>
      <c r="D3303" s="374">
        <v>224.9</v>
      </c>
      <c r="E3303" s="375" t="s">
        <v>22070</v>
      </c>
    </row>
    <row r="3304" spans="1:5" ht="17.100000000000001" customHeight="1">
      <c r="A3304" s="371">
        <v>13304</v>
      </c>
      <c r="B3304" s="372" t="s">
        <v>37101</v>
      </c>
      <c r="C3304" s="373" t="s">
        <v>21532</v>
      </c>
      <c r="D3304" s="374">
        <v>499.9</v>
      </c>
      <c r="E3304" s="375" t="s">
        <v>22070</v>
      </c>
    </row>
    <row r="3305" spans="1:5" ht="17.100000000000001" customHeight="1">
      <c r="A3305" s="371">
        <v>13242</v>
      </c>
      <c r="B3305" s="372" t="s">
        <v>37102</v>
      </c>
      <c r="C3305" s="373" t="s">
        <v>21532</v>
      </c>
      <c r="D3305" s="374">
        <v>265.89</v>
      </c>
      <c r="E3305" s="375" t="s">
        <v>22070</v>
      </c>
    </row>
    <row r="3306" spans="1:5" ht="17.100000000000001" customHeight="1">
      <c r="A3306" s="371">
        <v>13241</v>
      </c>
      <c r="B3306" s="372" t="s">
        <v>37103</v>
      </c>
      <c r="C3306" s="373" t="s">
        <v>21532</v>
      </c>
      <c r="D3306" s="374">
        <v>152.79</v>
      </c>
      <c r="E3306" s="375" t="s">
        <v>22070</v>
      </c>
    </row>
    <row r="3307" spans="1:5" ht="15" customHeight="1">
      <c r="A3307" s="371">
        <v>12948</v>
      </c>
      <c r="B3307" s="372" t="s">
        <v>37104</v>
      </c>
      <c r="C3307" s="373" t="s">
        <v>21532</v>
      </c>
      <c r="D3307" s="374">
        <v>289.89999999999998</v>
      </c>
      <c r="E3307" s="375" t="s">
        <v>22070</v>
      </c>
    </row>
    <row r="3308" spans="1:5" ht="15" customHeight="1">
      <c r="A3308" s="371">
        <v>13859</v>
      </c>
      <c r="B3308" s="372" t="s">
        <v>37105</v>
      </c>
      <c r="C3308" s="373" t="s">
        <v>21532</v>
      </c>
      <c r="D3308" s="374">
        <v>249</v>
      </c>
      <c r="E3308" s="375" t="s">
        <v>22070</v>
      </c>
    </row>
    <row r="3309" spans="1:5" ht="15" customHeight="1">
      <c r="A3309" s="371">
        <v>238</v>
      </c>
      <c r="B3309" s="372" t="s">
        <v>24366</v>
      </c>
      <c r="C3309" s="373" t="s">
        <v>21532</v>
      </c>
      <c r="D3309" s="374">
        <v>258.5</v>
      </c>
      <c r="E3309" s="375" t="s">
        <v>22070</v>
      </c>
    </row>
    <row r="3310" spans="1:5" ht="15" customHeight="1">
      <c r="A3310" s="371">
        <v>389</v>
      </c>
      <c r="B3310" s="372" t="s">
        <v>24367</v>
      </c>
      <c r="C3310" s="373" t="s">
        <v>21532</v>
      </c>
      <c r="D3310" s="374">
        <v>10.95</v>
      </c>
      <c r="E3310" s="375" t="s">
        <v>22070</v>
      </c>
    </row>
    <row r="3311" spans="1:5" ht="15" customHeight="1">
      <c r="A3311" s="371">
        <v>13303</v>
      </c>
      <c r="B3311" s="372" t="s">
        <v>37106</v>
      </c>
      <c r="C3311" s="373" t="s">
        <v>21532</v>
      </c>
      <c r="D3311" s="374">
        <v>297.04000000000002</v>
      </c>
      <c r="E3311" s="375" t="s">
        <v>22070</v>
      </c>
    </row>
    <row r="3312" spans="1:5" ht="15" customHeight="1">
      <c r="A3312" s="371">
        <v>12619</v>
      </c>
      <c r="B3312" s="372" t="s">
        <v>37107</v>
      </c>
      <c r="C3312" s="373" t="s">
        <v>21532</v>
      </c>
      <c r="D3312" s="374">
        <v>649.89</v>
      </c>
      <c r="E3312" s="375" t="s">
        <v>22070</v>
      </c>
    </row>
    <row r="3313" spans="1:5" ht="15" customHeight="1">
      <c r="A3313" s="371">
        <v>13813</v>
      </c>
      <c r="B3313" s="372" t="s">
        <v>37108</v>
      </c>
      <c r="C3313" s="373" t="s">
        <v>21532</v>
      </c>
      <c r="D3313" s="374">
        <v>156.19999999999999</v>
      </c>
      <c r="E3313" s="375" t="s">
        <v>22070</v>
      </c>
    </row>
    <row r="3314" spans="1:5" ht="17.100000000000001" customHeight="1">
      <c r="A3314" s="371">
        <v>8674</v>
      </c>
      <c r="B3314" s="372" t="s">
        <v>37109</v>
      </c>
      <c r="C3314" s="373" t="s">
        <v>21532</v>
      </c>
      <c r="D3314" s="374">
        <v>130.9</v>
      </c>
      <c r="E3314" s="375" t="s">
        <v>22070</v>
      </c>
    </row>
    <row r="3315" spans="1:5" ht="15" customHeight="1">
      <c r="A3315" s="371">
        <v>4661</v>
      </c>
      <c r="B3315" s="372" t="s">
        <v>24368</v>
      </c>
      <c r="C3315" s="373" t="s">
        <v>21532</v>
      </c>
      <c r="D3315" s="374">
        <v>131.44999999999999</v>
      </c>
    </row>
    <row r="3316" spans="1:5" ht="15" customHeight="1">
      <c r="A3316" s="371">
        <v>624</v>
      </c>
      <c r="B3316" s="372" t="s">
        <v>24369</v>
      </c>
      <c r="C3316" s="373" t="s">
        <v>21532</v>
      </c>
      <c r="D3316" s="374">
        <v>99</v>
      </c>
    </row>
    <row r="3317" spans="1:5" ht="15" customHeight="1">
      <c r="A3317" s="371">
        <v>11435</v>
      </c>
      <c r="B3317" s="372" t="s">
        <v>24370</v>
      </c>
      <c r="C3317" s="373" t="s">
        <v>21532</v>
      </c>
      <c r="D3317" s="374">
        <v>66.7</v>
      </c>
    </row>
    <row r="3318" spans="1:5" ht="15" customHeight="1">
      <c r="A3318" s="371">
        <v>4292</v>
      </c>
      <c r="B3318" s="372" t="s">
        <v>24371</v>
      </c>
      <c r="C3318" s="373" t="s">
        <v>21532</v>
      </c>
      <c r="D3318" s="374">
        <v>90.43</v>
      </c>
      <c r="E3318" s="375" t="s">
        <v>22070</v>
      </c>
    </row>
    <row r="3319" spans="1:5" ht="15" customHeight="1">
      <c r="A3319" s="371">
        <v>6998</v>
      </c>
      <c r="B3319" s="372" t="s">
        <v>24372</v>
      </c>
      <c r="C3319" s="373" t="s">
        <v>21532</v>
      </c>
      <c r="D3319" s="374">
        <v>184.9</v>
      </c>
      <c r="E3319" s="375" t="s">
        <v>22070</v>
      </c>
    </row>
    <row r="3320" spans="1:5" ht="15" customHeight="1">
      <c r="A3320" s="371">
        <v>11437</v>
      </c>
      <c r="B3320" s="372" t="s">
        <v>24373</v>
      </c>
      <c r="C3320" s="373" t="s">
        <v>21532</v>
      </c>
      <c r="D3320" s="374">
        <v>49.9</v>
      </c>
      <c r="E3320" s="375" t="s">
        <v>22070</v>
      </c>
    </row>
    <row r="3321" spans="1:5" ht="15" customHeight="1">
      <c r="A3321" s="371">
        <v>4293</v>
      </c>
      <c r="B3321" s="372" t="s">
        <v>24374</v>
      </c>
      <c r="C3321" s="373" t="s">
        <v>21532</v>
      </c>
      <c r="D3321" s="374">
        <v>42.41</v>
      </c>
      <c r="E3321" s="375" t="s">
        <v>22070</v>
      </c>
    </row>
    <row r="3322" spans="1:5" ht="15" customHeight="1">
      <c r="A3322" s="371">
        <v>7388</v>
      </c>
      <c r="B3322" s="372" t="s">
        <v>37110</v>
      </c>
      <c r="C3322" s="373" t="s">
        <v>21532</v>
      </c>
      <c r="D3322" s="374">
        <v>152.6</v>
      </c>
    </row>
    <row r="3323" spans="1:5" ht="17.100000000000001" customHeight="1">
      <c r="A3323" s="371">
        <v>12603</v>
      </c>
      <c r="B3323" s="372" t="s">
        <v>24375</v>
      </c>
      <c r="C3323" s="373" t="s">
        <v>21532</v>
      </c>
      <c r="D3323" s="374">
        <v>286.43</v>
      </c>
      <c r="E3323" s="375" t="s">
        <v>22070</v>
      </c>
    </row>
    <row r="3324" spans="1:5" ht="17.100000000000001" customHeight="1">
      <c r="A3324" s="371">
        <v>717</v>
      </c>
      <c r="B3324" s="372" t="s">
        <v>24376</v>
      </c>
      <c r="C3324" s="373" t="s">
        <v>21532</v>
      </c>
      <c r="D3324" s="374">
        <v>49.9</v>
      </c>
      <c r="E3324" s="375" t="s">
        <v>22070</v>
      </c>
    </row>
    <row r="3325" spans="1:5" ht="15" customHeight="1">
      <c r="A3325" s="371">
        <v>13235</v>
      </c>
      <c r="B3325" s="372" t="s">
        <v>24377</v>
      </c>
      <c r="C3325" s="373" t="s">
        <v>21532</v>
      </c>
      <c r="D3325" s="374">
        <v>1018.9</v>
      </c>
      <c r="E3325" s="375" t="s">
        <v>22070</v>
      </c>
    </row>
    <row r="3326" spans="1:5" ht="15" customHeight="1">
      <c r="A3326" s="371">
        <v>718</v>
      </c>
      <c r="B3326" s="372" t="s">
        <v>24378</v>
      </c>
      <c r="C3326" s="373" t="s">
        <v>21532</v>
      </c>
      <c r="D3326" s="374">
        <v>72.900000000000006</v>
      </c>
      <c r="E3326" s="375" t="s">
        <v>22070</v>
      </c>
    </row>
    <row r="3327" spans="1:5" ht="15" customHeight="1">
      <c r="A3327" s="371">
        <v>2873</v>
      </c>
      <c r="B3327" s="372" t="s">
        <v>24379</v>
      </c>
      <c r="C3327" s="373" t="s">
        <v>21532</v>
      </c>
      <c r="D3327" s="374">
        <v>76.900000000000006</v>
      </c>
      <c r="E3327" s="375" t="s">
        <v>22070</v>
      </c>
    </row>
    <row r="3328" spans="1:5" ht="15" customHeight="1">
      <c r="A3328" s="371">
        <v>2918</v>
      </c>
      <c r="B3328" s="372" t="s">
        <v>24380</v>
      </c>
      <c r="C3328" s="373" t="s">
        <v>21532</v>
      </c>
      <c r="D3328" s="374">
        <v>89.85</v>
      </c>
      <c r="E3328" s="375" t="s">
        <v>22070</v>
      </c>
    </row>
    <row r="3329" spans="1:5" ht="15" customHeight="1">
      <c r="A3329" s="371">
        <v>2919</v>
      </c>
      <c r="B3329" s="372" t="s">
        <v>24381</v>
      </c>
      <c r="C3329" s="373" t="s">
        <v>21532</v>
      </c>
      <c r="D3329" s="374">
        <v>81.89</v>
      </c>
      <c r="E3329" s="375" t="s">
        <v>22070</v>
      </c>
    </row>
    <row r="3330" spans="1:5" ht="15" customHeight="1">
      <c r="A3330" s="371">
        <v>13222</v>
      </c>
      <c r="B3330" s="372" t="s">
        <v>24382</v>
      </c>
      <c r="C3330" s="373" t="s">
        <v>21532</v>
      </c>
      <c r="D3330" s="374">
        <v>989.38</v>
      </c>
      <c r="E3330" s="375" t="s">
        <v>22070</v>
      </c>
    </row>
    <row r="3331" spans="1:5" ht="15" customHeight="1">
      <c r="A3331" s="371">
        <v>3573</v>
      </c>
      <c r="B3331" s="372" t="s">
        <v>37111</v>
      </c>
      <c r="C3331" s="373" t="s">
        <v>21532</v>
      </c>
      <c r="D3331" s="374">
        <v>797.37</v>
      </c>
      <c r="E3331" s="375" t="s">
        <v>22070</v>
      </c>
    </row>
    <row r="3332" spans="1:5" ht="15" customHeight="1">
      <c r="A3332" s="371">
        <v>7286</v>
      </c>
      <c r="B3332" s="372" t="s">
        <v>37112</v>
      </c>
      <c r="C3332" s="373" t="s">
        <v>21532</v>
      </c>
      <c r="D3332" s="374">
        <v>700.31</v>
      </c>
    </row>
    <row r="3333" spans="1:5" ht="15" customHeight="1">
      <c r="A3333" s="371">
        <v>6970</v>
      </c>
      <c r="B3333" s="372" t="s">
        <v>24383</v>
      </c>
      <c r="C3333" s="373" t="s">
        <v>21532</v>
      </c>
      <c r="D3333" s="374">
        <v>83.68</v>
      </c>
    </row>
    <row r="3334" spans="1:5" ht="15" customHeight="1">
      <c r="A3334" s="371">
        <v>4515</v>
      </c>
      <c r="B3334" s="372" t="s">
        <v>24384</v>
      </c>
      <c r="C3334" s="373" t="s">
        <v>21532</v>
      </c>
      <c r="D3334" s="374">
        <v>230.93</v>
      </c>
      <c r="E3334" s="375" t="s">
        <v>22070</v>
      </c>
    </row>
    <row r="3335" spans="1:5" ht="15" customHeight="1">
      <c r="A3335" s="371">
        <v>719</v>
      </c>
      <c r="B3335" s="372" t="s">
        <v>24385</v>
      </c>
      <c r="C3335" s="373" t="s">
        <v>21532</v>
      </c>
      <c r="D3335" s="374">
        <v>230.93</v>
      </c>
      <c r="E3335" s="375" t="s">
        <v>22070</v>
      </c>
    </row>
    <row r="3336" spans="1:5" ht="15" customHeight="1">
      <c r="A3336" s="371">
        <v>4659</v>
      </c>
      <c r="B3336" s="372" t="s">
        <v>24386</v>
      </c>
      <c r="C3336" s="373" t="s">
        <v>21532</v>
      </c>
      <c r="D3336" s="374">
        <v>55.65</v>
      </c>
    </row>
    <row r="3337" spans="1:5" ht="15" customHeight="1">
      <c r="A3337" s="371">
        <v>2917</v>
      </c>
      <c r="B3337" s="372" t="s">
        <v>24387</v>
      </c>
      <c r="C3337" s="373" t="s">
        <v>21532</v>
      </c>
      <c r="D3337" s="374">
        <v>93.46</v>
      </c>
      <c r="E3337" s="375" t="s">
        <v>22070</v>
      </c>
    </row>
    <row r="3338" spans="1:5" ht="15" customHeight="1">
      <c r="A3338" s="371">
        <v>1325</v>
      </c>
      <c r="B3338" s="372" t="s">
        <v>24388</v>
      </c>
      <c r="C3338" s="373" t="s">
        <v>21532</v>
      </c>
      <c r="D3338" s="374">
        <v>79.900000000000006</v>
      </c>
      <c r="E3338" s="375" t="s">
        <v>22070</v>
      </c>
    </row>
    <row r="3339" spans="1:5" ht="17.100000000000001" customHeight="1">
      <c r="A3339" s="371">
        <v>1324</v>
      </c>
      <c r="B3339" s="372" t="s">
        <v>24389</v>
      </c>
      <c r="C3339" s="373" t="s">
        <v>21532</v>
      </c>
      <c r="D3339" s="374">
        <v>206.53</v>
      </c>
      <c r="E3339" s="375" t="s">
        <v>22070</v>
      </c>
    </row>
    <row r="3340" spans="1:5" ht="17.100000000000001" customHeight="1">
      <c r="A3340" s="371">
        <v>6997</v>
      </c>
      <c r="B3340" s="372" t="s">
        <v>24390</v>
      </c>
      <c r="C3340" s="373" t="s">
        <v>21532</v>
      </c>
      <c r="D3340" s="374">
        <v>212</v>
      </c>
      <c r="E3340" s="375" t="s">
        <v>22070</v>
      </c>
    </row>
    <row r="3341" spans="1:5" ht="15" customHeight="1">
      <c r="A3341" s="371">
        <v>2915</v>
      </c>
      <c r="B3341" s="372" t="s">
        <v>24391</v>
      </c>
      <c r="C3341" s="373" t="s">
        <v>21532</v>
      </c>
      <c r="D3341" s="374">
        <v>154.76</v>
      </c>
      <c r="E3341" s="375" t="s">
        <v>22070</v>
      </c>
    </row>
    <row r="3342" spans="1:5" ht="15" customHeight="1">
      <c r="A3342" s="371">
        <v>2916</v>
      </c>
      <c r="B3342" s="372" t="s">
        <v>24392</v>
      </c>
      <c r="C3342" s="373" t="s">
        <v>21532</v>
      </c>
      <c r="D3342" s="374">
        <v>109.9</v>
      </c>
      <c r="E3342" s="375" t="s">
        <v>22070</v>
      </c>
    </row>
    <row r="3343" spans="1:5" ht="15" customHeight="1">
      <c r="A3343" s="371">
        <v>11516</v>
      </c>
      <c r="B3343" s="372" t="s">
        <v>24393</v>
      </c>
      <c r="C3343" s="373" t="s">
        <v>21532</v>
      </c>
      <c r="D3343" s="374">
        <v>97.9</v>
      </c>
      <c r="E3343" s="375" t="s">
        <v>22070</v>
      </c>
    </row>
    <row r="3344" spans="1:5" ht="15" customHeight="1">
      <c r="A3344" s="371">
        <v>1326</v>
      </c>
      <c r="B3344" s="372" t="s">
        <v>24394</v>
      </c>
      <c r="C3344" s="373" t="s">
        <v>21532</v>
      </c>
      <c r="D3344" s="374">
        <v>156.9</v>
      </c>
      <c r="E3344" s="375" t="s">
        <v>22070</v>
      </c>
    </row>
    <row r="3345" spans="1:5" ht="15" customHeight="1">
      <c r="A3345" s="371">
        <v>4473</v>
      </c>
      <c r="B3345" s="372" t="s">
        <v>24395</v>
      </c>
      <c r="C3345" s="373" t="s">
        <v>21532</v>
      </c>
      <c r="D3345" s="374">
        <v>124.89</v>
      </c>
      <c r="E3345" s="375" t="s">
        <v>22070</v>
      </c>
    </row>
    <row r="3346" spans="1:5" ht="17.100000000000001" customHeight="1">
      <c r="A3346" s="371">
        <v>6969</v>
      </c>
      <c r="B3346" s="372" t="s">
        <v>24396</v>
      </c>
      <c r="C3346" s="373" t="s">
        <v>21532</v>
      </c>
      <c r="D3346" s="374">
        <v>136.75</v>
      </c>
    </row>
    <row r="3347" spans="1:5" ht="17.100000000000001" customHeight="1">
      <c r="A3347" s="371">
        <v>3590</v>
      </c>
      <c r="B3347" s="372" t="s">
        <v>37113</v>
      </c>
      <c r="C3347" s="373" t="s">
        <v>21532</v>
      </c>
      <c r="D3347" s="374">
        <v>214.9</v>
      </c>
      <c r="E3347" s="375" t="s">
        <v>22070</v>
      </c>
    </row>
    <row r="3348" spans="1:5" ht="15" customHeight="1">
      <c r="A3348" s="371">
        <v>11436</v>
      </c>
      <c r="B3348" s="372" t="s">
        <v>37114</v>
      </c>
      <c r="C3348" s="373" t="s">
        <v>21532</v>
      </c>
      <c r="D3348" s="374">
        <v>159.11000000000001</v>
      </c>
      <c r="E3348" s="375" t="s">
        <v>22070</v>
      </c>
    </row>
    <row r="3349" spans="1:5" ht="15" customHeight="1">
      <c r="A3349" s="371">
        <v>11119</v>
      </c>
      <c r="B3349" s="372" t="s">
        <v>24397</v>
      </c>
      <c r="C3349" s="373" t="s">
        <v>21532</v>
      </c>
      <c r="D3349" s="374">
        <v>309.04000000000002</v>
      </c>
    </row>
    <row r="3350" spans="1:5" ht="15" customHeight="1">
      <c r="A3350" s="371">
        <v>1616</v>
      </c>
      <c r="B3350" s="372" t="s">
        <v>24398</v>
      </c>
      <c r="C3350" s="373" t="s">
        <v>21532</v>
      </c>
      <c r="D3350" s="374">
        <v>369.89</v>
      </c>
    </row>
    <row r="3351" spans="1:5" ht="17.100000000000001" customHeight="1">
      <c r="A3351" s="371">
        <v>3580</v>
      </c>
      <c r="B3351" s="372" t="s">
        <v>24399</v>
      </c>
      <c r="C3351" s="373" t="s">
        <v>21532</v>
      </c>
      <c r="D3351" s="374">
        <v>1184.9000000000001</v>
      </c>
      <c r="E3351" s="375" t="s">
        <v>22070</v>
      </c>
    </row>
    <row r="3352" spans="1:5" ht="15" customHeight="1">
      <c r="A3352" s="371">
        <v>1615</v>
      </c>
      <c r="B3352" s="372" t="s">
        <v>24400</v>
      </c>
      <c r="C3352" s="373" t="s">
        <v>21532</v>
      </c>
      <c r="D3352" s="374">
        <v>525.20000000000005</v>
      </c>
    </row>
    <row r="3353" spans="1:5" ht="15" customHeight="1">
      <c r="A3353" s="371">
        <v>1662</v>
      </c>
      <c r="B3353" s="372" t="s">
        <v>22006</v>
      </c>
      <c r="C3353" s="373" t="s">
        <v>21532</v>
      </c>
      <c r="D3353" s="374">
        <v>36.9</v>
      </c>
      <c r="E3353" s="375" t="s">
        <v>22070</v>
      </c>
    </row>
    <row r="3354" spans="1:5" ht="15" customHeight="1">
      <c r="A3354" s="371">
        <v>13226</v>
      </c>
      <c r="B3354" s="372" t="s">
        <v>37115</v>
      </c>
      <c r="C3354" s="373" t="s">
        <v>21532</v>
      </c>
      <c r="D3354" s="374">
        <v>468.42</v>
      </c>
      <c r="E3354" s="375" t="s">
        <v>22070</v>
      </c>
    </row>
    <row r="3355" spans="1:5" ht="15" customHeight="1">
      <c r="A3355" s="371">
        <v>13227</v>
      </c>
      <c r="B3355" s="372" t="s">
        <v>37116</v>
      </c>
      <c r="C3355" s="373" t="s">
        <v>21532</v>
      </c>
      <c r="D3355" s="374">
        <v>649.9</v>
      </c>
      <c r="E3355" s="375" t="s">
        <v>22070</v>
      </c>
    </row>
    <row r="3356" spans="1:5" ht="15" customHeight="1">
      <c r="A3356" s="371">
        <v>1840</v>
      </c>
      <c r="B3356" s="372" t="s">
        <v>24401</v>
      </c>
      <c r="C3356" s="373" t="s">
        <v>21532</v>
      </c>
      <c r="D3356" s="374">
        <v>10.74</v>
      </c>
    </row>
    <row r="3357" spans="1:5" ht="15" customHeight="1">
      <c r="A3357" s="371">
        <v>9835</v>
      </c>
      <c r="B3357" s="372" t="s">
        <v>22012</v>
      </c>
      <c r="C3357" s="373" t="s">
        <v>21532</v>
      </c>
      <c r="D3357" s="374">
        <v>1088.8900000000001</v>
      </c>
      <c r="E3357" s="375" t="s">
        <v>22070</v>
      </c>
    </row>
    <row r="3358" spans="1:5" ht="15" customHeight="1">
      <c r="A3358" s="371">
        <v>9836</v>
      </c>
      <c r="B3358" s="372" t="s">
        <v>22013</v>
      </c>
      <c r="C3358" s="373" t="s">
        <v>21532</v>
      </c>
      <c r="D3358" s="374">
        <v>499.9</v>
      </c>
    </row>
    <row r="3359" spans="1:5" ht="15" customHeight="1">
      <c r="A3359" s="371">
        <v>13224</v>
      </c>
      <c r="B3359" s="372" t="s">
        <v>37117</v>
      </c>
      <c r="C3359" s="373" t="s">
        <v>21532</v>
      </c>
      <c r="D3359" s="374">
        <v>399.9</v>
      </c>
      <c r="E3359" s="375" t="s">
        <v>22070</v>
      </c>
    </row>
    <row r="3360" spans="1:5" ht="17.100000000000001" customHeight="1">
      <c r="A3360" s="371">
        <v>9827</v>
      </c>
      <c r="B3360" s="372" t="s">
        <v>22015</v>
      </c>
      <c r="C3360" s="373" t="s">
        <v>21532</v>
      </c>
      <c r="D3360" s="374">
        <v>374.57</v>
      </c>
      <c r="E3360" s="375" t="s">
        <v>22070</v>
      </c>
    </row>
    <row r="3361" spans="1:5" ht="17.100000000000001" customHeight="1">
      <c r="A3361" s="371">
        <v>9842</v>
      </c>
      <c r="B3361" s="372" t="s">
        <v>22016</v>
      </c>
      <c r="C3361" s="373" t="s">
        <v>21532</v>
      </c>
      <c r="D3361" s="374">
        <v>495.84</v>
      </c>
    </row>
    <row r="3362" spans="1:5" ht="17.100000000000001" customHeight="1">
      <c r="A3362" s="371">
        <v>9837</v>
      </c>
      <c r="B3362" s="372" t="s">
        <v>22017</v>
      </c>
      <c r="C3362" s="373" t="s">
        <v>21532</v>
      </c>
      <c r="D3362" s="374">
        <v>431.12</v>
      </c>
      <c r="E3362" s="375" t="s">
        <v>22070</v>
      </c>
    </row>
    <row r="3363" spans="1:5" ht="17.100000000000001" customHeight="1">
      <c r="A3363" s="371">
        <v>9841</v>
      </c>
      <c r="B3363" s="372" t="s">
        <v>22018</v>
      </c>
      <c r="C3363" s="373" t="s">
        <v>21532</v>
      </c>
      <c r="D3363" s="374">
        <v>265.75</v>
      </c>
      <c r="E3363" s="375" t="s">
        <v>22070</v>
      </c>
    </row>
    <row r="3364" spans="1:5" ht="17.100000000000001" customHeight="1">
      <c r="A3364" s="371">
        <v>1998</v>
      </c>
      <c r="B3364" s="372" t="s">
        <v>24402</v>
      </c>
      <c r="C3364" s="373" t="s">
        <v>21532</v>
      </c>
      <c r="D3364" s="374">
        <v>11.49</v>
      </c>
      <c r="E3364" s="375" t="s">
        <v>22070</v>
      </c>
    </row>
    <row r="3365" spans="1:5" ht="17.100000000000001" customHeight="1">
      <c r="A3365" s="371">
        <v>1999</v>
      </c>
      <c r="B3365" s="372" t="s">
        <v>24403</v>
      </c>
      <c r="C3365" s="373" t="s">
        <v>21532</v>
      </c>
      <c r="D3365" s="374">
        <v>32.89</v>
      </c>
    </row>
    <row r="3366" spans="1:5" ht="17.100000000000001" customHeight="1">
      <c r="A3366" s="371">
        <v>4660</v>
      </c>
      <c r="B3366" s="372" t="s">
        <v>24404</v>
      </c>
      <c r="C3366" s="373" t="s">
        <v>21532</v>
      </c>
      <c r="D3366" s="374">
        <v>547.89</v>
      </c>
    </row>
    <row r="3367" spans="1:5" ht="17.100000000000001" customHeight="1">
      <c r="A3367" s="371">
        <v>2096</v>
      </c>
      <c r="B3367" s="372" t="s">
        <v>24405</v>
      </c>
      <c r="C3367" s="373" t="s">
        <v>21532</v>
      </c>
      <c r="D3367" s="374">
        <v>898.79</v>
      </c>
      <c r="E3367" s="375" t="s">
        <v>22070</v>
      </c>
    </row>
    <row r="3368" spans="1:5" ht="17.100000000000001" customHeight="1">
      <c r="A3368" s="371">
        <v>2411</v>
      </c>
      <c r="B3368" s="372" t="s">
        <v>37118</v>
      </c>
      <c r="C3368" s="373" t="s">
        <v>21532</v>
      </c>
      <c r="D3368" s="374">
        <v>1182.18</v>
      </c>
      <c r="E3368" s="375" t="s">
        <v>22070</v>
      </c>
    </row>
    <row r="3369" spans="1:5" ht="17.100000000000001" customHeight="1">
      <c r="A3369" s="371">
        <v>4657</v>
      </c>
      <c r="B3369" s="372" t="s">
        <v>37119</v>
      </c>
      <c r="C3369" s="373" t="s">
        <v>21532</v>
      </c>
      <c r="D3369" s="374">
        <v>905.95</v>
      </c>
    </row>
    <row r="3370" spans="1:5" ht="17.100000000000001" customHeight="1">
      <c r="A3370" s="371">
        <v>9524</v>
      </c>
      <c r="B3370" s="372" t="s">
        <v>37120</v>
      </c>
      <c r="C3370" s="373" t="s">
        <v>21532</v>
      </c>
      <c r="D3370" s="374">
        <v>570.9</v>
      </c>
      <c r="E3370" s="375" t="s">
        <v>22070</v>
      </c>
    </row>
    <row r="3371" spans="1:5" ht="15" customHeight="1">
      <c r="A3371" s="371">
        <v>6962</v>
      </c>
      <c r="B3371" s="372" t="s">
        <v>37121</v>
      </c>
      <c r="C3371" s="373" t="s">
        <v>21532</v>
      </c>
      <c r="D3371" s="374">
        <v>954.16</v>
      </c>
      <c r="E3371" s="375" t="s">
        <v>22070</v>
      </c>
    </row>
    <row r="3372" spans="1:5" ht="15" customHeight="1">
      <c r="A3372" s="371">
        <v>4472</v>
      </c>
      <c r="B3372" s="372" t="s">
        <v>37122</v>
      </c>
      <c r="C3372" s="373" t="s">
        <v>21532</v>
      </c>
      <c r="D3372" s="374">
        <v>290.66000000000003</v>
      </c>
      <c r="E3372" s="375" t="s">
        <v>22070</v>
      </c>
    </row>
    <row r="3373" spans="1:5" ht="15" customHeight="1">
      <c r="A3373" s="371">
        <v>2883</v>
      </c>
      <c r="B3373" s="372" t="s">
        <v>37123</v>
      </c>
      <c r="C3373" s="373" t="s">
        <v>21532</v>
      </c>
      <c r="D3373" s="374">
        <v>812.75</v>
      </c>
      <c r="E3373" s="375" t="s">
        <v>22070</v>
      </c>
    </row>
    <row r="3374" spans="1:5" ht="15" customHeight="1">
      <c r="A3374" s="371">
        <v>7283</v>
      </c>
      <c r="B3374" s="372" t="s">
        <v>37124</v>
      </c>
      <c r="C3374" s="373" t="s">
        <v>21532</v>
      </c>
      <c r="D3374" s="374">
        <v>691.23</v>
      </c>
      <c r="E3374" s="375" t="s">
        <v>22070</v>
      </c>
    </row>
    <row r="3375" spans="1:5" ht="15" customHeight="1">
      <c r="A3375" s="371">
        <v>2881</v>
      </c>
      <c r="B3375" s="372" t="s">
        <v>37125</v>
      </c>
      <c r="C3375" s="373" t="s">
        <v>21532</v>
      </c>
      <c r="D3375" s="374">
        <v>465.62</v>
      </c>
      <c r="E3375" s="375" t="s">
        <v>22070</v>
      </c>
    </row>
    <row r="3376" spans="1:5" ht="15" customHeight="1">
      <c r="A3376" s="371">
        <v>3583</v>
      </c>
      <c r="B3376" s="372" t="s">
        <v>37126</v>
      </c>
      <c r="C3376" s="373" t="s">
        <v>21532</v>
      </c>
      <c r="D3376" s="374">
        <v>1142</v>
      </c>
    </row>
    <row r="3377" spans="1:5" ht="17.100000000000001" customHeight="1">
      <c r="A3377" s="371">
        <v>9304</v>
      </c>
      <c r="B3377" s="372" t="s">
        <v>37127</v>
      </c>
      <c r="C3377" s="373" t="s">
        <v>21532</v>
      </c>
      <c r="D3377" s="374">
        <v>203.48</v>
      </c>
    </row>
    <row r="3378" spans="1:5" ht="17.100000000000001" customHeight="1">
      <c r="A3378" s="371">
        <v>12932</v>
      </c>
      <c r="B3378" s="372" t="s">
        <v>37128</v>
      </c>
      <c r="C3378" s="373" t="s">
        <v>21532</v>
      </c>
      <c r="D3378" s="374">
        <v>1368</v>
      </c>
    </row>
    <row r="3379" spans="1:5" ht="17.100000000000001" customHeight="1">
      <c r="A3379" s="371">
        <v>2409</v>
      </c>
      <c r="B3379" s="372" t="s">
        <v>24406</v>
      </c>
      <c r="C3379" s="373" t="s">
        <v>21532</v>
      </c>
      <c r="D3379" s="374">
        <v>1229.9000000000001</v>
      </c>
      <c r="E3379" s="375" t="s">
        <v>22070</v>
      </c>
    </row>
    <row r="3380" spans="1:5" ht="15" customHeight="1">
      <c r="A3380" s="371">
        <v>7057</v>
      </c>
      <c r="B3380" s="372" t="s">
        <v>24407</v>
      </c>
      <c r="C3380" s="373" t="s">
        <v>21532</v>
      </c>
      <c r="D3380" s="374">
        <v>334.9</v>
      </c>
      <c r="E3380" s="375" t="s">
        <v>22070</v>
      </c>
    </row>
    <row r="3381" spans="1:5" ht="15" customHeight="1">
      <c r="A3381" s="371">
        <v>2413</v>
      </c>
      <c r="B3381" s="372" t="s">
        <v>24408</v>
      </c>
      <c r="C3381" s="373" t="s">
        <v>21532</v>
      </c>
      <c r="D3381" s="374">
        <v>393.29</v>
      </c>
      <c r="E3381" s="375" t="s">
        <v>22070</v>
      </c>
    </row>
    <row r="3382" spans="1:5" ht="15" customHeight="1">
      <c r="A3382" s="371">
        <v>11515</v>
      </c>
      <c r="B3382" s="372" t="s">
        <v>24409</v>
      </c>
      <c r="C3382" s="373" t="s">
        <v>21532</v>
      </c>
      <c r="D3382" s="374">
        <v>139</v>
      </c>
      <c r="E3382" s="375" t="s">
        <v>22070</v>
      </c>
    </row>
    <row r="3383" spans="1:5" ht="15" customHeight="1">
      <c r="A3383" s="371">
        <v>2410</v>
      </c>
      <c r="B3383" s="372" t="s">
        <v>24410</v>
      </c>
      <c r="C3383" s="373" t="s">
        <v>21532</v>
      </c>
      <c r="D3383" s="374">
        <v>149.9</v>
      </c>
      <c r="E3383" s="375" t="s">
        <v>22070</v>
      </c>
    </row>
    <row r="3384" spans="1:5" ht="15" customHeight="1">
      <c r="A3384" s="371">
        <v>2882</v>
      </c>
      <c r="B3384" s="372" t="s">
        <v>24411</v>
      </c>
      <c r="C3384" s="373" t="s">
        <v>21532</v>
      </c>
      <c r="D3384" s="374">
        <v>295.10000000000002</v>
      </c>
      <c r="E3384" s="375" t="s">
        <v>22070</v>
      </c>
    </row>
    <row r="3385" spans="1:5" ht="15" customHeight="1">
      <c r="A3385" s="371">
        <v>13302</v>
      </c>
      <c r="B3385" s="372" t="s">
        <v>37129</v>
      </c>
      <c r="C3385" s="373" t="s">
        <v>21532</v>
      </c>
      <c r="D3385" s="374">
        <v>688.3</v>
      </c>
    </row>
    <row r="3386" spans="1:5" ht="15" customHeight="1">
      <c r="A3386" s="371">
        <v>13319</v>
      </c>
      <c r="B3386" s="372" t="s">
        <v>37130</v>
      </c>
      <c r="C3386" s="373" t="s">
        <v>21532</v>
      </c>
      <c r="D3386" s="374">
        <v>399.9</v>
      </c>
    </row>
    <row r="3387" spans="1:5" ht="15" customHeight="1">
      <c r="A3387" s="371">
        <v>12618</v>
      </c>
      <c r="B3387" s="372" t="s">
        <v>37131</v>
      </c>
      <c r="C3387" s="373" t="s">
        <v>21532</v>
      </c>
      <c r="D3387" s="374">
        <v>859.9</v>
      </c>
    </row>
    <row r="3388" spans="1:5" ht="15" customHeight="1">
      <c r="A3388" s="371">
        <v>1744</v>
      </c>
      <c r="B3388" s="372" t="s">
        <v>24412</v>
      </c>
      <c r="C3388" s="373" t="s">
        <v>21532</v>
      </c>
      <c r="D3388" s="374">
        <v>69.19</v>
      </c>
    </row>
    <row r="3389" spans="1:5" ht="17.100000000000001" customHeight="1">
      <c r="A3389" s="371">
        <v>1745</v>
      </c>
      <c r="B3389" s="372" t="s">
        <v>24413</v>
      </c>
      <c r="C3389" s="373" t="s">
        <v>21532</v>
      </c>
      <c r="D3389" s="374">
        <v>89</v>
      </c>
    </row>
    <row r="3390" spans="1:5" ht="15" customHeight="1">
      <c r="A3390" s="371">
        <v>1746</v>
      </c>
      <c r="B3390" s="372" t="s">
        <v>24414</v>
      </c>
      <c r="C3390" s="373" t="s">
        <v>21532</v>
      </c>
      <c r="D3390" s="374">
        <v>108</v>
      </c>
    </row>
    <row r="3391" spans="1:5" ht="15" customHeight="1">
      <c r="A3391" s="371">
        <v>1747</v>
      </c>
      <c r="B3391" s="372" t="s">
        <v>24415</v>
      </c>
      <c r="C3391" s="373" t="s">
        <v>21532</v>
      </c>
      <c r="D3391" s="374">
        <v>133</v>
      </c>
    </row>
    <row r="3392" spans="1:5" ht="15" customHeight="1">
      <c r="A3392" s="371">
        <v>2097</v>
      </c>
      <c r="B3392" s="372" t="s">
        <v>24416</v>
      </c>
      <c r="C3392" s="373" t="s">
        <v>21532</v>
      </c>
      <c r="D3392" s="374">
        <v>117.6</v>
      </c>
    </row>
    <row r="3393" spans="1:5" ht="15" customHeight="1">
      <c r="A3393" s="371">
        <v>7258</v>
      </c>
      <c r="B3393" s="372" t="s">
        <v>24417</v>
      </c>
      <c r="C3393" s="373" t="s">
        <v>21542</v>
      </c>
      <c r="D3393" s="374">
        <v>456</v>
      </c>
    </row>
    <row r="3394" spans="1:5" ht="15" customHeight="1">
      <c r="A3394" s="371">
        <v>13253</v>
      </c>
      <c r="B3394" s="372" t="s">
        <v>24418</v>
      </c>
      <c r="C3394" s="373" t="s">
        <v>21542</v>
      </c>
      <c r="D3394" s="374">
        <v>363.22</v>
      </c>
    </row>
    <row r="3395" spans="1:5" ht="15" customHeight="1">
      <c r="A3395" s="371">
        <v>4518</v>
      </c>
      <c r="B3395" s="372" t="s">
        <v>24419</v>
      </c>
      <c r="C3395" s="373" t="s">
        <v>21539</v>
      </c>
      <c r="D3395" s="374">
        <v>721.6</v>
      </c>
    </row>
    <row r="3396" spans="1:5" ht="15" customHeight="1">
      <c r="A3396" s="371">
        <v>11608</v>
      </c>
      <c r="B3396" s="372" t="s">
        <v>24420</v>
      </c>
      <c r="C3396" s="373" t="s">
        <v>21534</v>
      </c>
      <c r="D3396" s="374">
        <v>460</v>
      </c>
    </row>
    <row r="3397" spans="1:5" ht="17.100000000000001" customHeight="1">
      <c r="A3397" s="371">
        <v>13220</v>
      </c>
      <c r="B3397" s="372" t="s">
        <v>37132</v>
      </c>
      <c r="C3397" s="373" t="s">
        <v>21532</v>
      </c>
      <c r="D3397" s="374">
        <v>2472.86</v>
      </c>
    </row>
    <row r="3398" spans="1:5" ht="17.100000000000001" customHeight="1">
      <c r="A3398" s="371">
        <v>6869</v>
      </c>
      <c r="B3398" s="372" t="s">
        <v>24421</v>
      </c>
      <c r="C3398" s="373" t="s">
        <v>21534</v>
      </c>
      <c r="D3398" s="374">
        <v>9.41</v>
      </c>
    </row>
    <row r="3399" spans="1:5" ht="17.100000000000001" customHeight="1">
      <c r="A3399" s="371">
        <v>10117</v>
      </c>
      <c r="B3399" s="372" t="s">
        <v>24422</v>
      </c>
      <c r="C3399" s="373" t="s">
        <v>21542</v>
      </c>
      <c r="D3399" s="374">
        <v>89.76</v>
      </c>
    </row>
    <row r="3400" spans="1:5" ht="17.100000000000001" customHeight="1">
      <c r="A3400" s="371">
        <v>8964</v>
      </c>
      <c r="B3400" s="372" t="s">
        <v>24423</v>
      </c>
      <c r="C3400" s="373" t="s">
        <v>21542</v>
      </c>
      <c r="D3400" s="374">
        <v>77.66</v>
      </c>
    </row>
    <row r="3401" spans="1:5" ht="15" customHeight="1">
      <c r="A3401" s="371">
        <v>9117</v>
      </c>
      <c r="B3401" s="372" t="s">
        <v>24424</v>
      </c>
      <c r="C3401" s="373" t="s">
        <v>21542</v>
      </c>
      <c r="D3401" s="374">
        <v>82.72</v>
      </c>
    </row>
    <row r="3402" spans="1:5" ht="15" customHeight="1">
      <c r="A3402" s="371">
        <v>9118</v>
      </c>
      <c r="B3402" s="372" t="s">
        <v>24425</v>
      </c>
      <c r="C3402" s="373" t="s">
        <v>21542</v>
      </c>
      <c r="D3402" s="374">
        <v>92.84</v>
      </c>
    </row>
    <row r="3403" spans="1:5" ht="17.100000000000001" customHeight="1">
      <c r="A3403" s="371">
        <v>9119</v>
      </c>
      <c r="B3403" s="372" t="s">
        <v>24426</v>
      </c>
      <c r="C3403" s="373" t="s">
        <v>21542</v>
      </c>
      <c r="D3403" s="374">
        <v>173.8</v>
      </c>
    </row>
    <row r="3404" spans="1:5" ht="15" customHeight="1">
      <c r="A3404" s="371">
        <v>9463</v>
      </c>
      <c r="B3404" s="372" t="s">
        <v>24427</v>
      </c>
      <c r="C3404" s="373" t="s">
        <v>21542</v>
      </c>
      <c r="D3404" s="374">
        <v>204.16</v>
      </c>
      <c r="E3404" s="375" t="s">
        <v>22070</v>
      </c>
    </row>
    <row r="3405" spans="1:5" ht="15" customHeight="1">
      <c r="A3405" s="371">
        <v>10087</v>
      </c>
      <c r="B3405" s="372" t="s">
        <v>37133</v>
      </c>
      <c r="C3405" s="373" t="s">
        <v>21542</v>
      </c>
      <c r="D3405" s="374">
        <v>159.72</v>
      </c>
    </row>
    <row r="3406" spans="1:5" ht="15" customHeight="1">
      <c r="A3406" s="371">
        <v>13067</v>
      </c>
      <c r="B3406" s="372" t="s">
        <v>37134</v>
      </c>
      <c r="C3406" s="373" t="s">
        <v>21532</v>
      </c>
      <c r="D3406" s="374">
        <v>30.16</v>
      </c>
    </row>
    <row r="3407" spans="1:5" ht="15" customHeight="1">
      <c r="A3407" s="371">
        <v>12605</v>
      </c>
      <c r="B3407" s="372" t="s">
        <v>37135</v>
      </c>
      <c r="C3407" s="373" t="s">
        <v>21534</v>
      </c>
      <c r="D3407" s="374">
        <v>484</v>
      </c>
    </row>
    <row r="3408" spans="1:5" ht="15" customHeight="1">
      <c r="A3408" s="371">
        <v>7259</v>
      </c>
      <c r="B3408" s="372" t="s">
        <v>37136</v>
      </c>
      <c r="C3408" s="373" t="s">
        <v>21534</v>
      </c>
      <c r="D3408" s="374">
        <v>869</v>
      </c>
    </row>
    <row r="3409" spans="1:5" ht="15" customHeight="1">
      <c r="A3409" s="371">
        <v>13250</v>
      </c>
      <c r="B3409" s="372" t="s">
        <v>24428</v>
      </c>
      <c r="C3409" s="373" t="s">
        <v>21534</v>
      </c>
      <c r="D3409" s="374">
        <v>491.7</v>
      </c>
    </row>
    <row r="3410" spans="1:5" ht="15" customHeight="1">
      <c r="A3410" s="371">
        <v>13040</v>
      </c>
      <c r="B3410" s="372" t="s">
        <v>24429</v>
      </c>
      <c r="C3410" s="373" t="s">
        <v>21532</v>
      </c>
      <c r="D3410" s="374">
        <v>539</v>
      </c>
    </row>
    <row r="3411" spans="1:5" ht="15" customHeight="1">
      <c r="A3411" s="371">
        <v>12225</v>
      </c>
      <c r="B3411" s="372" t="s">
        <v>37137</v>
      </c>
      <c r="C3411" s="373" t="s">
        <v>21534</v>
      </c>
      <c r="D3411" s="374">
        <v>427.9</v>
      </c>
    </row>
    <row r="3412" spans="1:5" ht="15" customHeight="1">
      <c r="A3412" s="371">
        <v>13039</v>
      </c>
      <c r="B3412" s="372" t="s">
        <v>24430</v>
      </c>
      <c r="C3412" s="373" t="s">
        <v>21534</v>
      </c>
      <c r="D3412" s="374">
        <v>288.08999999999997</v>
      </c>
    </row>
    <row r="3413" spans="1:5" ht="15" customHeight="1">
      <c r="A3413" s="371">
        <v>838</v>
      </c>
      <c r="B3413" s="372" t="s">
        <v>24431</v>
      </c>
      <c r="C3413" s="373" t="s">
        <v>21534</v>
      </c>
      <c r="D3413" s="374">
        <v>272.64999999999998</v>
      </c>
    </row>
    <row r="3414" spans="1:5" ht="15" customHeight="1">
      <c r="A3414" s="371">
        <v>9854</v>
      </c>
      <c r="B3414" s="372" t="s">
        <v>24432</v>
      </c>
      <c r="C3414" s="373" t="s">
        <v>21542</v>
      </c>
      <c r="D3414" s="374">
        <v>34.1</v>
      </c>
    </row>
    <row r="3415" spans="1:5" ht="15" customHeight="1">
      <c r="A3415" s="371">
        <v>9853</v>
      </c>
      <c r="B3415" s="372" t="s">
        <v>24433</v>
      </c>
      <c r="C3415" s="373" t="s">
        <v>21542</v>
      </c>
      <c r="D3415" s="374">
        <v>57.2</v>
      </c>
    </row>
    <row r="3416" spans="1:5" ht="15" customHeight="1">
      <c r="A3416" s="371">
        <v>2582</v>
      </c>
      <c r="B3416" s="372" t="s">
        <v>24434</v>
      </c>
      <c r="C3416" s="373" t="s">
        <v>21542</v>
      </c>
      <c r="D3416" s="374">
        <v>16.059999999999999</v>
      </c>
    </row>
    <row r="3417" spans="1:5" ht="15" customHeight="1">
      <c r="A3417" s="371">
        <v>6832</v>
      </c>
      <c r="B3417" s="372" t="s">
        <v>24435</v>
      </c>
      <c r="C3417" s="373" t="s">
        <v>21542</v>
      </c>
      <c r="D3417" s="374">
        <v>39.82</v>
      </c>
      <c r="E3417" s="375" t="s">
        <v>22070</v>
      </c>
    </row>
    <row r="3418" spans="1:5" ht="15" customHeight="1">
      <c r="A3418" s="371">
        <v>13828</v>
      </c>
      <c r="B3418" s="372" t="s">
        <v>30663</v>
      </c>
      <c r="C3418" s="373" t="s">
        <v>21542</v>
      </c>
      <c r="D3418" s="374">
        <v>22.55</v>
      </c>
    </row>
    <row r="3419" spans="1:5" ht="15" customHeight="1">
      <c r="A3419" s="371">
        <v>13825</v>
      </c>
      <c r="B3419" s="372" t="s">
        <v>30663</v>
      </c>
      <c r="C3419" s="373" t="s">
        <v>21542</v>
      </c>
      <c r="D3419" s="374">
        <v>22.55</v>
      </c>
    </row>
    <row r="3420" spans="1:5" ht="15" customHeight="1">
      <c r="A3420" s="371">
        <v>7502</v>
      </c>
      <c r="B3420" s="372" t="s">
        <v>24436</v>
      </c>
      <c r="C3420" s="373" t="s">
        <v>21542</v>
      </c>
      <c r="D3420" s="374">
        <v>57.2</v>
      </c>
    </row>
    <row r="3421" spans="1:5" ht="15" customHeight="1">
      <c r="A3421" s="371">
        <v>7480</v>
      </c>
      <c r="B3421" s="372" t="s">
        <v>24437</v>
      </c>
      <c r="C3421" s="373" t="s">
        <v>21542</v>
      </c>
      <c r="D3421" s="374">
        <v>34.32</v>
      </c>
    </row>
    <row r="3422" spans="1:5" ht="15" customHeight="1">
      <c r="A3422" s="371">
        <v>4884</v>
      </c>
      <c r="B3422" s="372" t="s">
        <v>24438</v>
      </c>
      <c r="C3422" s="373" t="s">
        <v>21542</v>
      </c>
      <c r="D3422" s="374">
        <v>24.2</v>
      </c>
    </row>
    <row r="3423" spans="1:5" ht="15" customHeight="1">
      <c r="A3423" s="371">
        <v>9920</v>
      </c>
      <c r="B3423" s="372" t="s">
        <v>22050</v>
      </c>
      <c r="C3423" s="373" t="s">
        <v>21542</v>
      </c>
      <c r="D3423" s="374">
        <v>25</v>
      </c>
    </row>
    <row r="3424" spans="1:5" ht="15" customHeight="1">
      <c r="A3424" s="371">
        <v>12604</v>
      </c>
      <c r="B3424" s="372" t="s">
        <v>24439</v>
      </c>
      <c r="C3424" s="373" t="s">
        <v>21532</v>
      </c>
      <c r="D3424" s="374">
        <v>100</v>
      </c>
    </row>
    <row r="3425" spans="1:4" ht="15" customHeight="1">
      <c r="A3425" s="371">
        <v>12057</v>
      </c>
      <c r="B3425" s="372" t="s">
        <v>24440</v>
      </c>
      <c r="C3425" s="373" t="s">
        <v>21532</v>
      </c>
      <c r="D3425" s="374">
        <v>10.07</v>
      </c>
    </row>
    <row r="3426" spans="1:4" ht="15" customHeight="1">
      <c r="A3426" s="371">
        <v>2523</v>
      </c>
      <c r="B3426" s="372" t="s">
        <v>24441</v>
      </c>
      <c r="C3426" s="373" t="s">
        <v>21534</v>
      </c>
      <c r="D3426" s="374">
        <v>268.22000000000003</v>
      </c>
    </row>
    <row r="3427" spans="1:4" ht="15" customHeight="1">
      <c r="A3427" s="371">
        <v>4498</v>
      </c>
      <c r="B3427" s="372" t="s">
        <v>24442</v>
      </c>
      <c r="C3427" s="373" t="s">
        <v>21534</v>
      </c>
      <c r="D3427" s="374">
        <v>770</v>
      </c>
    </row>
    <row r="3428" spans="1:4" ht="15" customHeight="1">
      <c r="A3428" s="371">
        <v>7119</v>
      </c>
      <c r="B3428" s="372" t="s">
        <v>24443</v>
      </c>
      <c r="C3428" s="373" t="s">
        <v>21534</v>
      </c>
      <c r="D3428" s="374">
        <v>392.7</v>
      </c>
    </row>
    <row r="3429" spans="1:4" ht="15" customHeight="1">
      <c r="A3429" s="371">
        <v>12984</v>
      </c>
      <c r="B3429" s="372" t="s">
        <v>24444</v>
      </c>
      <c r="C3429" s="373" t="s">
        <v>21534</v>
      </c>
      <c r="D3429" s="374">
        <v>407</v>
      </c>
    </row>
    <row r="3430" spans="1:4" ht="15" customHeight="1">
      <c r="A3430" s="371">
        <v>13752</v>
      </c>
      <c r="B3430" s="372" t="s">
        <v>30215</v>
      </c>
      <c r="C3430" s="373" t="s">
        <v>21534</v>
      </c>
      <c r="D3430" s="374">
        <v>485</v>
      </c>
    </row>
    <row r="3431" spans="1:4" ht="15" customHeight="1">
      <c r="A3431" s="371">
        <v>1068</v>
      </c>
      <c r="B3431" s="372" t="s">
        <v>24445</v>
      </c>
      <c r="C3431" s="373" t="s">
        <v>21534</v>
      </c>
      <c r="D3431" s="374">
        <v>308</v>
      </c>
    </row>
    <row r="3432" spans="1:4" ht="15" customHeight="1">
      <c r="A3432" s="371">
        <v>1070</v>
      </c>
      <c r="B3432" s="372" t="s">
        <v>24446</v>
      </c>
      <c r="C3432" s="373" t="s">
        <v>21534</v>
      </c>
      <c r="D3432" s="374">
        <v>577</v>
      </c>
    </row>
    <row r="3433" spans="1:4" ht="15" customHeight="1">
      <c r="A3433" s="371">
        <v>3375</v>
      </c>
      <c r="B3433" s="372" t="s">
        <v>24447</v>
      </c>
      <c r="C3433" s="373" t="s">
        <v>21534</v>
      </c>
      <c r="D3433" s="374">
        <v>539</v>
      </c>
    </row>
    <row r="3434" spans="1:4" ht="15" customHeight="1">
      <c r="A3434" s="371">
        <v>1071</v>
      </c>
      <c r="B3434" s="372" t="s">
        <v>24448</v>
      </c>
      <c r="C3434" s="373" t="s">
        <v>21534</v>
      </c>
      <c r="D3434" s="374">
        <v>328.9</v>
      </c>
    </row>
    <row r="3435" spans="1:4" ht="15" customHeight="1">
      <c r="A3435" s="371">
        <v>8940</v>
      </c>
      <c r="B3435" s="372" t="s">
        <v>24449</v>
      </c>
      <c r="C3435" s="373" t="s">
        <v>21534</v>
      </c>
      <c r="D3435" s="374">
        <v>310.20999999999998</v>
      </c>
    </row>
    <row r="3436" spans="1:4" ht="15" customHeight="1">
      <c r="A3436" s="371">
        <v>1597</v>
      </c>
      <c r="B3436" s="372" t="s">
        <v>24450</v>
      </c>
      <c r="C3436" s="373" t="s">
        <v>21534</v>
      </c>
      <c r="D3436" s="374">
        <v>346.5</v>
      </c>
    </row>
    <row r="3437" spans="1:4" ht="15" customHeight="1">
      <c r="A3437" s="371">
        <v>1598</v>
      </c>
      <c r="B3437" s="372" t="s">
        <v>24451</v>
      </c>
      <c r="C3437" s="373" t="s">
        <v>21534</v>
      </c>
      <c r="D3437" s="374">
        <v>253</v>
      </c>
    </row>
    <row r="3438" spans="1:4" ht="15" customHeight="1">
      <c r="A3438" s="371">
        <v>9627</v>
      </c>
      <c r="B3438" s="372" t="s">
        <v>24452</v>
      </c>
      <c r="C3438" s="373" t="s">
        <v>21534</v>
      </c>
      <c r="D3438" s="374">
        <v>1749</v>
      </c>
    </row>
    <row r="3439" spans="1:4" ht="15" customHeight="1">
      <c r="A3439" s="371">
        <v>6852</v>
      </c>
      <c r="B3439" s="372" t="s">
        <v>24453</v>
      </c>
      <c r="C3439" s="373" t="s">
        <v>21542</v>
      </c>
      <c r="D3439" s="374">
        <v>106.7</v>
      </c>
    </row>
    <row r="3440" spans="1:4" ht="15" customHeight="1">
      <c r="A3440" s="371">
        <v>13257</v>
      </c>
      <c r="B3440" s="372" t="s">
        <v>24454</v>
      </c>
      <c r="C3440" s="373" t="s">
        <v>21542</v>
      </c>
      <c r="D3440" s="374">
        <v>108.39</v>
      </c>
    </row>
    <row r="3441" spans="1:5" ht="15" customHeight="1">
      <c r="A3441" s="371">
        <v>1726</v>
      </c>
      <c r="B3441" s="372" t="s">
        <v>24455</v>
      </c>
      <c r="C3441" s="373" t="s">
        <v>21542</v>
      </c>
      <c r="D3441" s="374">
        <v>74.36</v>
      </c>
    </row>
    <row r="3442" spans="1:5" ht="15" customHeight="1">
      <c r="A3442" s="371">
        <v>1727</v>
      </c>
      <c r="B3442" s="372" t="s">
        <v>24456</v>
      </c>
      <c r="C3442" s="373" t="s">
        <v>21542</v>
      </c>
      <c r="D3442" s="374">
        <v>89.76</v>
      </c>
    </row>
    <row r="3443" spans="1:5" ht="15" customHeight="1">
      <c r="A3443" s="371">
        <v>13937</v>
      </c>
      <c r="B3443" s="372" t="s">
        <v>37138</v>
      </c>
      <c r="C3443" s="373" t="s">
        <v>21542</v>
      </c>
      <c r="D3443" s="374">
        <v>140</v>
      </c>
    </row>
    <row r="3444" spans="1:5" ht="15" customHeight="1">
      <c r="A3444" s="371">
        <v>13834</v>
      </c>
      <c r="B3444" s="372" t="s">
        <v>30664</v>
      </c>
      <c r="C3444" s="373" t="s">
        <v>21542</v>
      </c>
      <c r="D3444" s="374">
        <v>77.91</v>
      </c>
    </row>
    <row r="3445" spans="1:5" ht="15" customHeight="1">
      <c r="A3445" s="371">
        <v>13835</v>
      </c>
      <c r="B3445" s="372" t="s">
        <v>30665</v>
      </c>
      <c r="C3445" s="373" t="s">
        <v>21542</v>
      </c>
      <c r="D3445" s="374">
        <v>84.49</v>
      </c>
    </row>
    <row r="3446" spans="1:5" ht="15" customHeight="1">
      <c r="A3446" s="371">
        <v>13836</v>
      </c>
      <c r="B3446" s="372" t="s">
        <v>30666</v>
      </c>
      <c r="C3446" s="373" t="s">
        <v>21542</v>
      </c>
      <c r="D3446" s="374">
        <v>94.36</v>
      </c>
    </row>
    <row r="3447" spans="1:5" ht="15" customHeight="1">
      <c r="A3447" s="371">
        <v>13837</v>
      </c>
      <c r="B3447" s="372" t="s">
        <v>30667</v>
      </c>
      <c r="C3447" s="373" t="s">
        <v>21542</v>
      </c>
      <c r="D3447" s="374">
        <v>127.25</v>
      </c>
    </row>
    <row r="3448" spans="1:5" ht="15" customHeight="1">
      <c r="A3448" s="371">
        <v>13838</v>
      </c>
      <c r="B3448" s="372" t="s">
        <v>30668</v>
      </c>
      <c r="C3448" s="373" t="s">
        <v>21542</v>
      </c>
      <c r="D3448" s="374">
        <v>130.54</v>
      </c>
    </row>
    <row r="3449" spans="1:5" ht="15" customHeight="1">
      <c r="A3449" s="371">
        <v>1728</v>
      </c>
      <c r="B3449" s="372" t="s">
        <v>24457</v>
      </c>
      <c r="C3449" s="373" t="s">
        <v>21542</v>
      </c>
      <c r="D3449" s="374">
        <v>65.010000000000005</v>
      </c>
    </row>
    <row r="3450" spans="1:5" ht="15" customHeight="1">
      <c r="A3450" s="371">
        <v>8866</v>
      </c>
      <c r="B3450" s="372" t="s">
        <v>24458</v>
      </c>
      <c r="C3450" s="373" t="s">
        <v>21542</v>
      </c>
      <c r="D3450" s="374">
        <v>70.069999999999993</v>
      </c>
    </row>
    <row r="3451" spans="1:5" ht="15" customHeight="1">
      <c r="A3451" s="371">
        <v>1729</v>
      </c>
      <c r="B3451" s="372" t="s">
        <v>24459</v>
      </c>
      <c r="C3451" s="373" t="s">
        <v>21542</v>
      </c>
      <c r="D3451" s="374">
        <v>77.66</v>
      </c>
      <c r="E3451" s="375" t="s">
        <v>22070</v>
      </c>
    </row>
    <row r="3452" spans="1:5" ht="15" customHeight="1">
      <c r="A3452" s="371">
        <v>1730</v>
      </c>
      <c r="B3452" s="372" t="s">
        <v>24460</v>
      </c>
      <c r="C3452" s="373" t="s">
        <v>21542</v>
      </c>
      <c r="D3452" s="374">
        <v>102.96</v>
      </c>
    </row>
    <row r="3453" spans="1:5" ht="15" customHeight="1">
      <c r="A3453" s="371">
        <v>8865</v>
      </c>
      <c r="B3453" s="372" t="s">
        <v>24461</v>
      </c>
      <c r="C3453" s="373" t="s">
        <v>21542</v>
      </c>
      <c r="D3453" s="374">
        <v>105.49</v>
      </c>
    </row>
    <row r="3454" spans="1:5" ht="15" customHeight="1">
      <c r="A3454" s="371">
        <v>1731</v>
      </c>
      <c r="B3454" s="372" t="s">
        <v>24462</v>
      </c>
      <c r="C3454" s="373" t="s">
        <v>21542</v>
      </c>
      <c r="D3454" s="374">
        <v>65.010000000000005</v>
      </c>
    </row>
    <row r="3455" spans="1:5" ht="15" customHeight="1">
      <c r="A3455" s="371">
        <v>1732</v>
      </c>
      <c r="B3455" s="372" t="s">
        <v>24463</v>
      </c>
      <c r="C3455" s="373" t="s">
        <v>21542</v>
      </c>
      <c r="D3455" s="374">
        <v>65.010000000000005</v>
      </c>
    </row>
    <row r="3456" spans="1:5" ht="15" customHeight="1">
      <c r="A3456" s="371">
        <v>7257</v>
      </c>
      <c r="B3456" s="372" t="s">
        <v>21660</v>
      </c>
      <c r="C3456" s="373" t="s">
        <v>21542</v>
      </c>
      <c r="D3456" s="374">
        <v>228.25</v>
      </c>
    </row>
    <row r="3457" spans="1:5" ht="15" customHeight="1">
      <c r="A3457" s="371">
        <v>10090</v>
      </c>
      <c r="B3457" s="372" t="s">
        <v>24464</v>
      </c>
      <c r="C3457" s="373" t="s">
        <v>21534</v>
      </c>
      <c r="D3457" s="374">
        <v>308</v>
      </c>
    </row>
    <row r="3458" spans="1:5" ht="15" customHeight="1">
      <c r="A3458" s="371">
        <v>12465</v>
      </c>
      <c r="B3458" s="372" t="s">
        <v>24465</v>
      </c>
      <c r="C3458" s="373" t="s">
        <v>21534</v>
      </c>
      <c r="D3458" s="374">
        <v>770</v>
      </c>
    </row>
    <row r="3459" spans="1:5" ht="15" customHeight="1">
      <c r="A3459" s="371">
        <v>12056</v>
      </c>
      <c r="B3459" s="372" t="s">
        <v>24466</v>
      </c>
      <c r="C3459" s="373" t="s">
        <v>21532</v>
      </c>
      <c r="D3459" s="374">
        <v>67.17</v>
      </c>
    </row>
    <row r="3460" spans="1:5" ht="15" customHeight="1">
      <c r="A3460" s="371">
        <v>13822</v>
      </c>
      <c r="B3460" s="372" t="s">
        <v>30669</v>
      </c>
      <c r="C3460" s="373" t="s">
        <v>21542</v>
      </c>
      <c r="D3460" s="374">
        <v>26.4</v>
      </c>
    </row>
    <row r="3461" spans="1:5" ht="15" customHeight="1">
      <c r="A3461" s="371">
        <v>13823</v>
      </c>
      <c r="B3461" s="372" t="s">
        <v>30670</v>
      </c>
      <c r="C3461" s="373" t="s">
        <v>21542</v>
      </c>
      <c r="D3461" s="374">
        <v>41.8</v>
      </c>
    </row>
    <row r="3462" spans="1:5" ht="15" customHeight="1">
      <c r="A3462" s="371">
        <v>13824</v>
      </c>
      <c r="B3462" s="372" t="s">
        <v>30671</v>
      </c>
      <c r="C3462" s="373" t="s">
        <v>21542</v>
      </c>
      <c r="D3462" s="374">
        <v>45.65</v>
      </c>
    </row>
    <row r="3463" spans="1:5" ht="15" customHeight="1">
      <c r="A3463" s="371">
        <v>4484</v>
      </c>
      <c r="B3463" s="372" t="s">
        <v>24467</v>
      </c>
      <c r="C3463" s="373" t="s">
        <v>21542</v>
      </c>
      <c r="D3463" s="374">
        <v>28.6</v>
      </c>
    </row>
    <row r="3464" spans="1:5" ht="15" customHeight="1">
      <c r="A3464" s="371">
        <v>4485</v>
      </c>
      <c r="B3464" s="372" t="s">
        <v>24468</v>
      </c>
      <c r="C3464" s="373" t="s">
        <v>21542</v>
      </c>
      <c r="D3464" s="374">
        <v>46.2</v>
      </c>
    </row>
    <row r="3465" spans="1:5" ht="15" customHeight="1">
      <c r="A3465" s="371">
        <v>4883</v>
      </c>
      <c r="B3465" s="372" t="s">
        <v>24469</v>
      </c>
      <c r="C3465" s="373" t="s">
        <v>21542</v>
      </c>
      <c r="D3465" s="374">
        <v>50.6</v>
      </c>
    </row>
    <row r="3466" spans="1:5" ht="15" customHeight="1">
      <c r="A3466" s="371">
        <v>12466</v>
      </c>
      <c r="B3466" s="372" t="s">
        <v>24470</v>
      </c>
      <c r="C3466" s="373" t="s">
        <v>21542</v>
      </c>
      <c r="D3466" s="374">
        <v>88</v>
      </c>
      <c r="E3466" s="375" t="s">
        <v>22070</v>
      </c>
    </row>
    <row r="3467" spans="1:5" ht="15" customHeight="1">
      <c r="A3467" s="371">
        <v>13169</v>
      </c>
      <c r="B3467" s="372" t="s">
        <v>22033</v>
      </c>
      <c r="C3467" s="373" t="s">
        <v>21542</v>
      </c>
      <c r="D3467" s="374">
        <v>88</v>
      </c>
    </row>
    <row r="3468" spans="1:5" ht="15" customHeight="1">
      <c r="A3468" s="371">
        <v>12608</v>
      </c>
      <c r="B3468" s="372" t="s">
        <v>24471</v>
      </c>
      <c r="C3468" s="373" t="s">
        <v>21542</v>
      </c>
      <c r="D3468" s="374">
        <v>68.78</v>
      </c>
    </row>
    <row r="3469" spans="1:5" ht="15" customHeight="1">
      <c r="A3469" s="371">
        <v>13826</v>
      </c>
      <c r="B3469" s="372" t="s">
        <v>24472</v>
      </c>
      <c r="C3469" s="373" t="s">
        <v>21542</v>
      </c>
      <c r="D3469" s="374">
        <v>37.25</v>
      </c>
    </row>
    <row r="3470" spans="1:5" ht="15" customHeight="1">
      <c r="A3470" s="371">
        <v>10995</v>
      </c>
      <c r="B3470" s="372" t="s">
        <v>24472</v>
      </c>
      <c r="C3470" s="373" t="s">
        <v>21542</v>
      </c>
      <c r="D3470" s="374">
        <v>37.950000000000003</v>
      </c>
    </row>
    <row r="3471" spans="1:5" ht="15" customHeight="1">
      <c r="A3471" s="371">
        <v>7130</v>
      </c>
      <c r="B3471" s="372" t="s">
        <v>24473</v>
      </c>
      <c r="C3471" s="373" t="s">
        <v>21542</v>
      </c>
      <c r="D3471" s="374">
        <v>38.49</v>
      </c>
    </row>
    <row r="3472" spans="1:5" ht="15" customHeight="1">
      <c r="A3472" s="371">
        <v>1983</v>
      </c>
      <c r="B3472" s="372" t="s">
        <v>24474</v>
      </c>
      <c r="C3472" s="373" t="s">
        <v>21542</v>
      </c>
      <c r="D3472" s="374">
        <v>26.4</v>
      </c>
      <c r="E3472" s="375" t="s">
        <v>22070</v>
      </c>
    </row>
    <row r="3473" spans="1:4" ht="15" customHeight="1">
      <c r="A3473" s="371">
        <v>1984</v>
      </c>
      <c r="B3473" s="372" t="s">
        <v>24475</v>
      </c>
      <c r="C3473" s="373" t="s">
        <v>21542</v>
      </c>
      <c r="D3473" s="374">
        <v>32.56</v>
      </c>
    </row>
    <row r="3474" spans="1:4" ht="15" customHeight="1">
      <c r="A3474" s="371">
        <v>1985</v>
      </c>
      <c r="B3474" s="372" t="s">
        <v>24476</v>
      </c>
      <c r="C3474" s="373" t="s">
        <v>21542</v>
      </c>
      <c r="D3474" s="374">
        <v>37.21</v>
      </c>
    </row>
    <row r="3475" spans="1:4" ht="15" customHeight="1">
      <c r="A3475" s="371">
        <v>11139</v>
      </c>
      <c r="B3475" s="372" t="s">
        <v>24477</v>
      </c>
      <c r="C3475" s="373" t="s">
        <v>21542</v>
      </c>
      <c r="D3475" s="374">
        <v>41.8</v>
      </c>
    </row>
    <row r="3476" spans="1:4" ht="15" customHeight="1">
      <c r="A3476" s="371">
        <v>13839</v>
      </c>
      <c r="B3476" s="372" t="s">
        <v>30672</v>
      </c>
      <c r="C3476" s="373" t="s">
        <v>21542</v>
      </c>
      <c r="D3476" s="374">
        <v>27.45</v>
      </c>
    </row>
    <row r="3477" spans="1:4" ht="15" customHeight="1">
      <c r="A3477" s="371">
        <v>13840</v>
      </c>
      <c r="B3477" s="372" t="s">
        <v>30673</v>
      </c>
      <c r="C3477" s="373" t="s">
        <v>21542</v>
      </c>
      <c r="D3477" s="374">
        <v>34.020000000000003</v>
      </c>
    </row>
    <row r="3478" spans="1:4" ht="15" customHeight="1">
      <c r="A3478" s="371">
        <v>13841</v>
      </c>
      <c r="B3478" s="372" t="s">
        <v>30674</v>
      </c>
      <c r="C3478" s="373" t="s">
        <v>21542</v>
      </c>
      <c r="D3478" s="374">
        <v>43.89</v>
      </c>
    </row>
    <row r="3479" spans="1:4" ht="15" customHeight="1">
      <c r="A3479" s="371">
        <v>1988</v>
      </c>
      <c r="B3479" s="372" t="s">
        <v>24478</v>
      </c>
      <c r="C3479" s="373" t="s">
        <v>21542</v>
      </c>
      <c r="D3479" s="374">
        <v>23.65</v>
      </c>
    </row>
    <row r="3480" spans="1:4" ht="15" customHeight="1">
      <c r="A3480" s="371">
        <v>1989</v>
      </c>
      <c r="B3480" s="372" t="s">
        <v>24479</v>
      </c>
      <c r="C3480" s="373" t="s">
        <v>21542</v>
      </c>
      <c r="D3480" s="374">
        <v>22.5</v>
      </c>
    </row>
    <row r="3481" spans="1:4" ht="15" customHeight="1">
      <c r="A3481" s="371">
        <v>1990</v>
      </c>
      <c r="B3481" s="372" t="s">
        <v>24480</v>
      </c>
      <c r="C3481" s="373" t="s">
        <v>21542</v>
      </c>
      <c r="D3481" s="374">
        <v>36.299999999999997</v>
      </c>
    </row>
    <row r="3482" spans="1:4" ht="15" customHeight="1">
      <c r="A3482" s="371">
        <v>12606</v>
      </c>
      <c r="B3482" s="372" t="s">
        <v>24481</v>
      </c>
      <c r="C3482" s="373" t="s">
        <v>21542</v>
      </c>
      <c r="D3482" s="374">
        <v>68.78</v>
      </c>
    </row>
    <row r="3483" spans="1:4" ht="15" customHeight="1">
      <c r="A3483" s="371">
        <v>13827</v>
      </c>
      <c r="B3483" s="372" t="s">
        <v>30675</v>
      </c>
      <c r="C3483" s="373" t="s">
        <v>21542</v>
      </c>
      <c r="D3483" s="374">
        <v>49.5</v>
      </c>
    </row>
    <row r="3484" spans="1:4" ht="15" customHeight="1">
      <c r="A3484" s="371">
        <v>13252</v>
      </c>
      <c r="B3484" s="372" t="s">
        <v>24482</v>
      </c>
      <c r="C3484" s="373" t="s">
        <v>21542</v>
      </c>
      <c r="D3484" s="374">
        <v>89.54</v>
      </c>
    </row>
    <row r="3485" spans="1:4" ht="15" customHeight="1">
      <c r="A3485" s="371">
        <v>7479</v>
      </c>
      <c r="B3485" s="372" t="s">
        <v>24483</v>
      </c>
      <c r="C3485" s="373" t="s">
        <v>21542</v>
      </c>
      <c r="D3485" s="374">
        <v>52.8</v>
      </c>
    </row>
    <row r="3486" spans="1:4" ht="15" customHeight="1">
      <c r="A3486" s="371">
        <v>12055</v>
      </c>
      <c r="B3486" s="372" t="s">
        <v>24484</v>
      </c>
      <c r="C3486" s="373" t="s">
        <v>21542</v>
      </c>
      <c r="D3486" s="374">
        <v>57.2</v>
      </c>
    </row>
    <row r="3487" spans="1:4" ht="15" customHeight="1">
      <c r="A3487" s="371">
        <v>12069</v>
      </c>
      <c r="B3487" s="372" t="s">
        <v>24485</v>
      </c>
      <c r="C3487" s="373" t="s">
        <v>21542</v>
      </c>
      <c r="D3487" s="374">
        <v>55</v>
      </c>
    </row>
    <row r="3488" spans="1:4" ht="15" customHeight="1">
      <c r="A3488" s="371">
        <v>12070</v>
      </c>
      <c r="B3488" s="372" t="s">
        <v>24486</v>
      </c>
      <c r="C3488" s="373" t="s">
        <v>21542</v>
      </c>
      <c r="D3488" s="374">
        <v>77</v>
      </c>
    </row>
    <row r="3489" spans="1:5" ht="15" customHeight="1">
      <c r="A3489" s="371">
        <v>12063</v>
      </c>
      <c r="B3489" s="372" t="s">
        <v>24487</v>
      </c>
      <c r="C3489" s="373" t="s">
        <v>21542</v>
      </c>
      <c r="D3489" s="374">
        <v>43.89</v>
      </c>
    </row>
    <row r="3490" spans="1:5" ht="15" customHeight="1">
      <c r="A3490" s="371">
        <v>12216</v>
      </c>
      <c r="B3490" s="372" t="s">
        <v>24488</v>
      </c>
      <c r="C3490" s="373" t="s">
        <v>21542</v>
      </c>
      <c r="D3490" s="374">
        <v>43.89</v>
      </c>
    </row>
    <row r="3491" spans="1:5" ht="15" customHeight="1">
      <c r="A3491" s="371">
        <v>12217</v>
      </c>
      <c r="B3491" s="372" t="s">
        <v>24489</v>
      </c>
      <c r="C3491" s="373" t="s">
        <v>21542</v>
      </c>
      <c r="D3491" s="374">
        <v>175.45</v>
      </c>
      <c r="E3491" s="375" t="s">
        <v>22070</v>
      </c>
    </row>
    <row r="3492" spans="1:5" ht="15" customHeight="1">
      <c r="A3492" s="371">
        <v>12076</v>
      </c>
      <c r="B3492" s="372" t="s">
        <v>24490</v>
      </c>
      <c r="C3492" s="373" t="s">
        <v>21542</v>
      </c>
      <c r="D3492" s="374">
        <v>45.65</v>
      </c>
    </row>
    <row r="3493" spans="1:5" ht="15" customHeight="1">
      <c r="A3493" s="371">
        <v>12077</v>
      </c>
      <c r="B3493" s="372" t="s">
        <v>24491</v>
      </c>
      <c r="C3493" s="373" t="s">
        <v>21542</v>
      </c>
      <c r="D3493" s="374">
        <v>62.98</v>
      </c>
    </row>
    <row r="3494" spans="1:5" ht="15" customHeight="1">
      <c r="A3494" s="371">
        <v>12082</v>
      </c>
      <c r="B3494" s="372" t="s">
        <v>24492</v>
      </c>
      <c r="C3494" s="373" t="s">
        <v>21542</v>
      </c>
      <c r="D3494" s="374">
        <v>36.299999999999997</v>
      </c>
    </row>
    <row r="3495" spans="1:5" ht="15" customHeight="1">
      <c r="A3495" s="371">
        <v>12083</v>
      </c>
      <c r="B3495" s="372" t="s">
        <v>24493</v>
      </c>
      <c r="C3495" s="373" t="s">
        <v>21542</v>
      </c>
      <c r="D3495" s="374">
        <v>48.95</v>
      </c>
    </row>
    <row r="3496" spans="1:5" ht="15" customHeight="1">
      <c r="A3496" s="371">
        <v>13276</v>
      </c>
      <c r="B3496" s="372" t="s">
        <v>24494</v>
      </c>
      <c r="C3496" s="373" t="s">
        <v>21542</v>
      </c>
      <c r="D3496" s="374">
        <v>896.75</v>
      </c>
    </row>
    <row r="3497" spans="1:5" ht="15" customHeight="1">
      <c r="A3497" s="371">
        <v>4272</v>
      </c>
      <c r="B3497" s="372" t="s">
        <v>24495</v>
      </c>
      <c r="C3497" s="373" t="s">
        <v>21542</v>
      </c>
      <c r="D3497" s="374">
        <v>32.56</v>
      </c>
    </row>
    <row r="3498" spans="1:5" ht="15" customHeight="1">
      <c r="A3498" s="371">
        <v>13170</v>
      </c>
      <c r="B3498" s="372" t="s">
        <v>22034</v>
      </c>
      <c r="C3498" s="373" t="s">
        <v>21542</v>
      </c>
      <c r="D3498" s="374">
        <v>242</v>
      </c>
    </row>
    <row r="3499" spans="1:5" ht="15" customHeight="1">
      <c r="A3499" s="371">
        <v>2034</v>
      </c>
      <c r="B3499" s="372" t="s">
        <v>24496</v>
      </c>
      <c r="C3499" s="373" t="s">
        <v>21542</v>
      </c>
      <c r="D3499" s="374">
        <v>33.58</v>
      </c>
    </row>
    <row r="3500" spans="1:5" ht="15" customHeight="1">
      <c r="A3500" s="371">
        <v>2035</v>
      </c>
      <c r="B3500" s="372" t="s">
        <v>24497</v>
      </c>
      <c r="C3500" s="373" t="s">
        <v>21542</v>
      </c>
      <c r="D3500" s="374">
        <v>56.54</v>
      </c>
      <c r="E3500" s="375" t="s">
        <v>22070</v>
      </c>
    </row>
    <row r="3501" spans="1:5" ht="15" customHeight="1">
      <c r="A3501" s="371">
        <v>2028</v>
      </c>
      <c r="B3501" s="372" t="s">
        <v>24498</v>
      </c>
      <c r="C3501" s="373" t="s">
        <v>21542</v>
      </c>
      <c r="D3501" s="374">
        <v>69.19</v>
      </c>
    </row>
    <row r="3502" spans="1:5" ht="15" customHeight="1">
      <c r="A3502" s="371">
        <v>13219</v>
      </c>
      <c r="B3502" s="372" t="s">
        <v>24499</v>
      </c>
      <c r="C3502" s="373" t="s">
        <v>21542</v>
      </c>
      <c r="D3502" s="374">
        <v>675.59</v>
      </c>
    </row>
    <row r="3503" spans="1:5" ht="15" customHeight="1">
      <c r="A3503" s="371">
        <v>13146</v>
      </c>
      <c r="B3503" s="372" t="s">
        <v>24500</v>
      </c>
      <c r="C3503" s="373" t="s">
        <v>21542</v>
      </c>
      <c r="D3503" s="374">
        <v>141.9</v>
      </c>
    </row>
    <row r="3504" spans="1:5" ht="15" customHeight="1">
      <c r="A3504" s="371">
        <v>12467</v>
      </c>
      <c r="B3504" s="372" t="s">
        <v>24501</v>
      </c>
      <c r="C3504" s="373" t="s">
        <v>21542</v>
      </c>
      <c r="D3504" s="374">
        <v>242</v>
      </c>
    </row>
    <row r="3505" spans="1:4" ht="15" customHeight="1">
      <c r="A3505" s="371">
        <v>13256</v>
      </c>
      <c r="B3505" s="372" t="s">
        <v>24502</v>
      </c>
      <c r="C3505" s="373" t="s">
        <v>21542</v>
      </c>
      <c r="D3505" s="374">
        <v>69.91</v>
      </c>
    </row>
    <row r="3506" spans="1:4" ht="15" customHeight="1">
      <c r="A3506" s="371">
        <v>13829</v>
      </c>
      <c r="B3506" s="372" t="s">
        <v>30676</v>
      </c>
      <c r="C3506" s="373" t="s">
        <v>21542</v>
      </c>
      <c r="D3506" s="374">
        <v>95.7</v>
      </c>
    </row>
    <row r="3507" spans="1:4" ht="15" customHeight="1">
      <c r="A3507" s="371">
        <v>6853</v>
      </c>
      <c r="B3507" s="372" t="s">
        <v>24503</v>
      </c>
      <c r="C3507" s="373" t="s">
        <v>21542</v>
      </c>
      <c r="D3507" s="374">
        <v>68.75</v>
      </c>
    </row>
    <row r="3508" spans="1:4" ht="15" customHeight="1">
      <c r="A3508" s="371">
        <v>2030</v>
      </c>
      <c r="B3508" s="372" t="s">
        <v>24504</v>
      </c>
      <c r="C3508" s="373" t="s">
        <v>21542</v>
      </c>
      <c r="D3508" s="374">
        <v>52.67</v>
      </c>
    </row>
    <row r="3509" spans="1:4" ht="15" customHeight="1">
      <c r="A3509" s="371">
        <v>2031</v>
      </c>
      <c r="B3509" s="372" t="s">
        <v>24505</v>
      </c>
      <c r="C3509" s="373" t="s">
        <v>21542</v>
      </c>
      <c r="D3509" s="374">
        <v>66.41</v>
      </c>
    </row>
    <row r="3510" spans="1:4" ht="15" customHeight="1">
      <c r="A3510" s="371">
        <v>4273</v>
      </c>
      <c r="B3510" s="372" t="s">
        <v>24506</v>
      </c>
      <c r="C3510" s="373" t="s">
        <v>21542</v>
      </c>
      <c r="D3510" s="374">
        <v>78.760000000000005</v>
      </c>
    </row>
    <row r="3511" spans="1:4" ht="15" customHeight="1">
      <c r="A3511" s="371">
        <v>9847</v>
      </c>
      <c r="B3511" s="372" t="s">
        <v>24507</v>
      </c>
      <c r="C3511" s="373" t="s">
        <v>21542</v>
      </c>
      <c r="D3511" s="374">
        <v>77</v>
      </c>
    </row>
    <row r="3512" spans="1:4" ht="15" customHeight="1">
      <c r="A3512" s="371">
        <v>9846</v>
      </c>
      <c r="B3512" s="372" t="s">
        <v>24508</v>
      </c>
      <c r="C3512" s="373" t="s">
        <v>21542</v>
      </c>
      <c r="D3512" s="374">
        <v>107.8</v>
      </c>
    </row>
    <row r="3513" spans="1:4" ht="15" customHeight="1">
      <c r="A3513" s="371">
        <v>7563</v>
      </c>
      <c r="B3513" s="372" t="s">
        <v>24509</v>
      </c>
      <c r="C3513" s="373" t="s">
        <v>21542</v>
      </c>
      <c r="D3513" s="374">
        <v>70.2</v>
      </c>
    </row>
    <row r="3514" spans="1:4" ht="17.100000000000001" customHeight="1">
      <c r="A3514" s="371">
        <v>7287</v>
      </c>
      <c r="B3514" s="372" t="s">
        <v>24510</v>
      </c>
      <c r="C3514" s="373" t="s">
        <v>21542</v>
      </c>
      <c r="D3514" s="374">
        <v>83.36</v>
      </c>
    </row>
    <row r="3515" spans="1:4" ht="17.100000000000001" customHeight="1">
      <c r="A3515" s="371">
        <v>9919</v>
      </c>
      <c r="B3515" s="372" t="s">
        <v>21635</v>
      </c>
      <c r="C3515" s="373" t="s">
        <v>21534</v>
      </c>
      <c r="D3515" s="374">
        <v>1749</v>
      </c>
    </row>
    <row r="3516" spans="1:4" ht="15" customHeight="1">
      <c r="A3516" s="371">
        <v>12602</v>
      </c>
      <c r="B3516" s="372" t="s">
        <v>24511</v>
      </c>
      <c r="C3516" s="373" t="s">
        <v>21534</v>
      </c>
      <c r="D3516" s="374">
        <v>385</v>
      </c>
    </row>
    <row r="3517" spans="1:4" ht="17.100000000000001" customHeight="1">
      <c r="A3517" s="371">
        <v>2585</v>
      </c>
      <c r="B3517" s="372" t="s">
        <v>24512</v>
      </c>
      <c r="C3517" s="373" t="s">
        <v>21534</v>
      </c>
      <c r="D3517" s="374">
        <v>308</v>
      </c>
    </row>
    <row r="3518" spans="1:4" ht="17.100000000000001" customHeight="1">
      <c r="A3518" s="371">
        <v>2080</v>
      </c>
      <c r="B3518" s="372" t="s">
        <v>24513</v>
      </c>
      <c r="C3518" s="373" t="s">
        <v>21534</v>
      </c>
      <c r="D3518" s="374">
        <v>440</v>
      </c>
    </row>
    <row r="3519" spans="1:4" ht="17.100000000000001" customHeight="1">
      <c r="A3519" s="371">
        <v>12058</v>
      </c>
      <c r="B3519" s="372" t="s">
        <v>24514</v>
      </c>
      <c r="C3519" s="373" t="s">
        <v>21534</v>
      </c>
      <c r="D3519" s="374">
        <v>328.9</v>
      </c>
    </row>
    <row r="3520" spans="1:4" ht="17.100000000000001" customHeight="1">
      <c r="A3520" s="371">
        <v>12071</v>
      </c>
      <c r="B3520" s="372" t="s">
        <v>24515</v>
      </c>
      <c r="C3520" s="373" t="s">
        <v>21534</v>
      </c>
      <c r="D3520" s="374">
        <v>346.5</v>
      </c>
    </row>
    <row r="3521" spans="1:4" ht="17.100000000000001" customHeight="1">
      <c r="A3521" s="371">
        <v>9072</v>
      </c>
      <c r="B3521" s="372" t="s">
        <v>24516</v>
      </c>
      <c r="C3521" s="373" t="s">
        <v>21534</v>
      </c>
      <c r="D3521" s="374">
        <v>253</v>
      </c>
    </row>
    <row r="3522" spans="1:4" ht="17.100000000000001" customHeight="1">
      <c r="A3522" s="371">
        <v>13830</v>
      </c>
      <c r="B3522" s="372" t="s">
        <v>37139</v>
      </c>
      <c r="C3522" s="373" t="s">
        <v>21542</v>
      </c>
      <c r="D3522" s="374">
        <v>49.5</v>
      </c>
    </row>
    <row r="3523" spans="1:4" ht="17.100000000000001" customHeight="1">
      <c r="A3523" s="371">
        <v>13831</v>
      </c>
      <c r="B3523" s="372" t="s">
        <v>37140</v>
      </c>
      <c r="C3523" s="373" t="s">
        <v>21542</v>
      </c>
      <c r="D3523" s="374">
        <v>68.75</v>
      </c>
    </row>
    <row r="3524" spans="1:4" ht="15" customHeight="1">
      <c r="A3524" s="371">
        <v>13832</v>
      </c>
      <c r="B3524" s="372" t="s">
        <v>30677</v>
      </c>
      <c r="C3524" s="373" t="s">
        <v>21542</v>
      </c>
      <c r="D3524" s="374">
        <v>26.4</v>
      </c>
    </row>
    <row r="3525" spans="1:4" ht="17.100000000000001" customHeight="1">
      <c r="A3525" s="371">
        <v>13833</v>
      </c>
      <c r="B3525" s="372" t="s">
        <v>37141</v>
      </c>
      <c r="C3525" s="373" t="s">
        <v>21542</v>
      </c>
      <c r="D3525" s="374">
        <v>26.4</v>
      </c>
    </row>
    <row r="3526" spans="1:4" ht="15" customHeight="1">
      <c r="A3526" s="371">
        <v>12607</v>
      </c>
      <c r="B3526" s="372" t="s">
        <v>37142</v>
      </c>
      <c r="C3526" s="373" t="s">
        <v>21542</v>
      </c>
      <c r="D3526" s="374">
        <v>49.5</v>
      </c>
    </row>
    <row r="3527" spans="1:4" ht="15" customHeight="1">
      <c r="A3527" s="371">
        <v>13251</v>
      </c>
      <c r="B3527" s="372" t="s">
        <v>37143</v>
      </c>
      <c r="C3527" s="373" t="s">
        <v>21542</v>
      </c>
      <c r="D3527" s="374">
        <v>222.3</v>
      </c>
    </row>
    <row r="3528" spans="1:4" ht="17.100000000000001" customHeight="1">
      <c r="A3528" s="371">
        <v>12053</v>
      </c>
      <c r="B3528" s="372" t="s">
        <v>37144</v>
      </c>
      <c r="C3528" s="373" t="s">
        <v>21542</v>
      </c>
      <c r="D3528" s="374">
        <v>107.8</v>
      </c>
    </row>
    <row r="3529" spans="1:4" ht="17.100000000000001" customHeight="1">
      <c r="A3529" s="371">
        <v>12054</v>
      </c>
      <c r="B3529" s="372" t="s">
        <v>37145</v>
      </c>
      <c r="C3529" s="373" t="s">
        <v>21542</v>
      </c>
      <c r="D3529" s="374">
        <v>123.2</v>
      </c>
    </row>
    <row r="3530" spans="1:4" ht="17.100000000000001" customHeight="1">
      <c r="A3530" s="371">
        <v>12051</v>
      </c>
      <c r="B3530" s="372" t="s">
        <v>37146</v>
      </c>
      <c r="C3530" s="373" t="s">
        <v>21542</v>
      </c>
      <c r="D3530" s="374">
        <v>23.32</v>
      </c>
    </row>
    <row r="3531" spans="1:4" ht="17.100000000000001" customHeight="1">
      <c r="A3531" s="371">
        <v>12052</v>
      </c>
      <c r="B3531" s="372" t="s">
        <v>37147</v>
      </c>
      <c r="C3531" s="373" t="s">
        <v>21542</v>
      </c>
      <c r="D3531" s="374">
        <v>89.32</v>
      </c>
    </row>
    <row r="3532" spans="1:4" ht="17.100000000000001" customHeight="1">
      <c r="A3532" s="371">
        <v>12067</v>
      </c>
      <c r="B3532" s="372" t="s">
        <v>24517</v>
      </c>
      <c r="C3532" s="373" t="s">
        <v>21542</v>
      </c>
      <c r="D3532" s="374">
        <v>121</v>
      </c>
    </row>
    <row r="3533" spans="1:4" ht="17.100000000000001" customHeight="1">
      <c r="A3533" s="371">
        <v>12068</v>
      </c>
      <c r="B3533" s="372" t="s">
        <v>37148</v>
      </c>
      <c r="C3533" s="373" t="s">
        <v>21542</v>
      </c>
      <c r="D3533" s="374">
        <v>143</v>
      </c>
    </row>
    <row r="3534" spans="1:4" ht="17.100000000000001" customHeight="1">
      <c r="A3534" s="371">
        <v>12065</v>
      </c>
      <c r="B3534" s="372" t="s">
        <v>24518</v>
      </c>
      <c r="C3534" s="373" t="s">
        <v>21542</v>
      </c>
      <c r="D3534" s="374">
        <v>28.6</v>
      </c>
    </row>
    <row r="3535" spans="1:4" ht="17.100000000000001" customHeight="1">
      <c r="A3535" s="371">
        <v>12066</v>
      </c>
      <c r="B3535" s="372" t="s">
        <v>24519</v>
      </c>
      <c r="C3535" s="373" t="s">
        <v>21542</v>
      </c>
      <c r="D3535" s="374">
        <v>94.6</v>
      </c>
    </row>
    <row r="3536" spans="1:4" ht="17.100000000000001" customHeight="1">
      <c r="A3536" s="371">
        <v>12061</v>
      </c>
      <c r="B3536" s="372" t="s">
        <v>37149</v>
      </c>
      <c r="C3536" s="373" t="s">
        <v>21542</v>
      </c>
      <c r="D3536" s="374">
        <v>109.89</v>
      </c>
    </row>
    <row r="3537" spans="1:5" ht="17.100000000000001" customHeight="1">
      <c r="A3537" s="371">
        <v>12062</v>
      </c>
      <c r="B3537" s="372" t="s">
        <v>37150</v>
      </c>
      <c r="C3537" s="373" t="s">
        <v>21542</v>
      </c>
      <c r="D3537" s="374">
        <v>126.34</v>
      </c>
    </row>
    <row r="3538" spans="1:5" ht="17.100000000000001" customHeight="1">
      <c r="A3538" s="371">
        <v>12059</v>
      </c>
      <c r="B3538" s="372" t="s">
        <v>37151</v>
      </c>
      <c r="C3538" s="373" t="s">
        <v>21542</v>
      </c>
      <c r="D3538" s="374">
        <v>90.16</v>
      </c>
    </row>
    <row r="3539" spans="1:5" ht="17.100000000000001" customHeight="1">
      <c r="A3539" s="371">
        <v>12060</v>
      </c>
      <c r="B3539" s="372" t="s">
        <v>37152</v>
      </c>
      <c r="C3539" s="373" t="s">
        <v>21542</v>
      </c>
      <c r="D3539" s="374">
        <v>90.16</v>
      </c>
    </row>
    <row r="3540" spans="1:5" ht="15" customHeight="1">
      <c r="A3540" s="371">
        <v>12218</v>
      </c>
      <c r="B3540" s="372" t="s">
        <v>37153</v>
      </c>
      <c r="C3540" s="373" t="s">
        <v>21542</v>
      </c>
      <c r="D3540" s="374">
        <v>93.45</v>
      </c>
    </row>
    <row r="3541" spans="1:5" ht="17.100000000000001" customHeight="1">
      <c r="A3541" s="371">
        <v>12219</v>
      </c>
      <c r="B3541" s="372" t="s">
        <v>37154</v>
      </c>
      <c r="C3541" s="373" t="s">
        <v>21542</v>
      </c>
      <c r="D3541" s="374">
        <v>103.31</v>
      </c>
    </row>
    <row r="3542" spans="1:5" ht="15" customHeight="1">
      <c r="A3542" s="371">
        <v>12074</v>
      </c>
      <c r="B3542" s="372" t="s">
        <v>37155</v>
      </c>
      <c r="C3542" s="373" t="s">
        <v>21542</v>
      </c>
      <c r="D3542" s="374">
        <v>111.65</v>
      </c>
    </row>
    <row r="3543" spans="1:5" ht="15" customHeight="1">
      <c r="A3543" s="371">
        <v>12075</v>
      </c>
      <c r="B3543" s="372" t="s">
        <v>37156</v>
      </c>
      <c r="C3543" s="373" t="s">
        <v>21542</v>
      </c>
      <c r="D3543" s="374">
        <v>128.97999999999999</v>
      </c>
      <c r="E3543" s="375" t="s">
        <v>22070</v>
      </c>
    </row>
    <row r="3544" spans="1:5" ht="15" customHeight="1">
      <c r="A3544" s="371">
        <v>12072</v>
      </c>
      <c r="B3544" s="372" t="s">
        <v>37157</v>
      </c>
      <c r="C3544" s="373" t="s">
        <v>21542</v>
      </c>
      <c r="D3544" s="374">
        <v>24.86</v>
      </c>
    </row>
    <row r="3545" spans="1:5" ht="15" customHeight="1">
      <c r="A3545" s="371">
        <v>12073</v>
      </c>
      <c r="B3545" s="372" t="s">
        <v>37158</v>
      </c>
      <c r="C3545" s="373" t="s">
        <v>21542</v>
      </c>
      <c r="D3545" s="374">
        <v>90.86</v>
      </c>
    </row>
    <row r="3546" spans="1:5" ht="15" customHeight="1">
      <c r="A3546" s="371">
        <v>12080</v>
      </c>
      <c r="B3546" s="372" t="s">
        <v>37159</v>
      </c>
      <c r="C3546" s="373" t="s">
        <v>21542</v>
      </c>
      <c r="D3546" s="374">
        <v>102.3</v>
      </c>
      <c r="E3546" s="375" t="s">
        <v>22070</v>
      </c>
    </row>
    <row r="3547" spans="1:5" ht="15" customHeight="1">
      <c r="A3547" s="371">
        <v>12081</v>
      </c>
      <c r="B3547" s="372" t="s">
        <v>37160</v>
      </c>
      <c r="C3547" s="373" t="s">
        <v>21542</v>
      </c>
      <c r="D3547" s="374">
        <v>114.95</v>
      </c>
      <c r="E3547" s="375" t="s">
        <v>22070</v>
      </c>
    </row>
    <row r="3548" spans="1:5" ht="15" customHeight="1">
      <c r="A3548" s="371">
        <v>12078</v>
      </c>
      <c r="B3548" s="372" t="s">
        <v>24520</v>
      </c>
      <c r="C3548" s="373" t="s">
        <v>21542</v>
      </c>
      <c r="D3548" s="374">
        <v>21.12</v>
      </c>
      <c r="E3548" s="375" t="s">
        <v>22070</v>
      </c>
    </row>
    <row r="3549" spans="1:5" ht="15" customHeight="1">
      <c r="A3549" s="371">
        <v>12079</v>
      </c>
      <c r="B3549" s="372" t="s">
        <v>37161</v>
      </c>
      <c r="C3549" s="373" t="s">
        <v>21542</v>
      </c>
      <c r="D3549" s="374">
        <v>87.12</v>
      </c>
      <c r="E3549" s="375" t="s">
        <v>22070</v>
      </c>
    </row>
    <row r="3550" spans="1:5" ht="15" customHeight="1">
      <c r="A3550" s="371">
        <v>4487</v>
      </c>
      <c r="B3550" s="372" t="s">
        <v>24521</v>
      </c>
      <c r="C3550" s="373" t="s">
        <v>21532</v>
      </c>
      <c r="D3550" s="374">
        <v>40</v>
      </c>
      <c r="E3550" s="375" t="s">
        <v>22070</v>
      </c>
    </row>
    <row r="3551" spans="1:5" ht="15" customHeight="1">
      <c r="A3551" s="371">
        <v>79</v>
      </c>
      <c r="B3551" s="372" t="s">
        <v>24522</v>
      </c>
      <c r="C3551" s="373" t="s">
        <v>21666</v>
      </c>
      <c r="D3551" s="374">
        <v>12.88</v>
      </c>
    </row>
    <row r="3552" spans="1:5" ht="15" customHeight="1">
      <c r="A3552" s="371">
        <v>146</v>
      </c>
      <c r="B3552" s="372" t="s">
        <v>24523</v>
      </c>
      <c r="C3552" s="373" t="s">
        <v>21666</v>
      </c>
      <c r="D3552" s="374">
        <v>1.6</v>
      </c>
    </row>
    <row r="3553" spans="1:5" ht="15" customHeight="1">
      <c r="A3553" s="371">
        <v>159</v>
      </c>
      <c r="B3553" s="372" t="s">
        <v>24524</v>
      </c>
      <c r="C3553" s="373" t="s">
        <v>21666</v>
      </c>
      <c r="D3553" s="374">
        <v>4.51</v>
      </c>
    </row>
    <row r="3554" spans="1:5" ht="15" customHeight="1">
      <c r="A3554" s="371">
        <v>615</v>
      </c>
      <c r="B3554" s="372" t="s">
        <v>24525</v>
      </c>
      <c r="C3554" s="373" t="s">
        <v>21666</v>
      </c>
      <c r="D3554" s="374">
        <v>5.45</v>
      </c>
      <c r="E3554" s="375" t="s">
        <v>22070</v>
      </c>
    </row>
    <row r="3555" spans="1:5" ht="15" customHeight="1">
      <c r="A3555" s="371">
        <v>813</v>
      </c>
      <c r="B3555" s="372" t="s">
        <v>24526</v>
      </c>
      <c r="C3555" s="373" t="s">
        <v>21666</v>
      </c>
      <c r="D3555" s="374">
        <v>39.99</v>
      </c>
    </row>
    <row r="3556" spans="1:5" ht="15" customHeight="1">
      <c r="A3556" s="371">
        <v>925</v>
      </c>
      <c r="B3556" s="372" t="s">
        <v>24527</v>
      </c>
      <c r="C3556" s="373" t="s">
        <v>21543</v>
      </c>
      <c r="D3556" s="374">
        <v>16.600000000000001</v>
      </c>
    </row>
    <row r="3557" spans="1:5" ht="25.5" customHeight="1">
      <c r="A3557" s="371">
        <v>5489</v>
      </c>
      <c r="B3557" s="372" t="s">
        <v>24528</v>
      </c>
      <c r="C3557" s="373" t="s">
        <v>21543</v>
      </c>
      <c r="D3557" s="374">
        <v>27.27</v>
      </c>
    </row>
    <row r="3558" spans="1:5" ht="15" customHeight="1">
      <c r="A3558" s="371">
        <v>4832</v>
      </c>
      <c r="B3558" s="372" t="s">
        <v>24529</v>
      </c>
      <c r="C3558" s="373" t="s">
        <v>21532</v>
      </c>
      <c r="D3558" s="374">
        <v>22.45</v>
      </c>
    </row>
    <row r="3559" spans="1:5" ht="15" customHeight="1">
      <c r="A3559" s="371">
        <v>10563</v>
      </c>
      <c r="B3559" s="372" t="s">
        <v>24530</v>
      </c>
      <c r="C3559" s="373" t="s">
        <v>21600</v>
      </c>
      <c r="D3559" s="374">
        <v>108.81</v>
      </c>
    </row>
    <row r="3560" spans="1:5" ht="15" customHeight="1">
      <c r="A3560" s="371">
        <v>11427</v>
      </c>
      <c r="B3560" s="372" t="s">
        <v>24531</v>
      </c>
      <c r="C3560" s="373" t="s">
        <v>21532</v>
      </c>
      <c r="D3560" s="374">
        <v>29.9</v>
      </c>
    </row>
    <row r="3561" spans="1:5" ht="15" customHeight="1">
      <c r="A3561" s="371">
        <v>1997</v>
      </c>
      <c r="B3561" s="372" t="s">
        <v>24532</v>
      </c>
      <c r="C3561" s="373" t="s">
        <v>21543</v>
      </c>
      <c r="D3561" s="374">
        <v>8.9600000000000009</v>
      </c>
    </row>
    <row r="3562" spans="1:5" ht="15" customHeight="1">
      <c r="A3562" s="371">
        <v>2414</v>
      </c>
      <c r="B3562" s="372" t="s">
        <v>24533</v>
      </c>
      <c r="C3562" s="373" t="s">
        <v>21532</v>
      </c>
      <c r="D3562" s="374">
        <v>11.8</v>
      </c>
    </row>
    <row r="3563" spans="1:5" ht="17.100000000000001" customHeight="1">
      <c r="A3563" s="371">
        <v>10561</v>
      </c>
      <c r="B3563" s="372" t="s">
        <v>24534</v>
      </c>
      <c r="C3563" s="373" t="s">
        <v>21600</v>
      </c>
      <c r="D3563" s="374">
        <v>2.48</v>
      </c>
    </row>
    <row r="3564" spans="1:5" ht="15" customHeight="1">
      <c r="A3564" s="371">
        <v>11543</v>
      </c>
      <c r="B3564" s="372" t="s">
        <v>24535</v>
      </c>
      <c r="C3564" s="373" t="s">
        <v>21532</v>
      </c>
      <c r="D3564" s="374">
        <v>21</v>
      </c>
    </row>
    <row r="3565" spans="1:5" ht="17.100000000000001" customHeight="1">
      <c r="A3565" s="371">
        <v>11534</v>
      </c>
      <c r="B3565" s="372" t="s">
        <v>37162</v>
      </c>
      <c r="C3565" s="373" t="s">
        <v>21532</v>
      </c>
      <c r="D3565" s="374">
        <v>280</v>
      </c>
    </row>
    <row r="3566" spans="1:5" ht="15" customHeight="1">
      <c r="A3566" s="371">
        <v>3118</v>
      </c>
      <c r="B3566" s="372" t="s">
        <v>24536</v>
      </c>
      <c r="C3566" s="373" t="s">
        <v>21532</v>
      </c>
      <c r="D3566" s="374">
        <v>132.19999999999999</v>
      </c>
    </row>
    <row r="3567" spans="1:5" ht="15" customHeight="1">
      <c r="A3567" s="371">
        <v>3117</v>
      </c>
      <c r="B3567" s="372" t="s">
        <v>24537</v>
      </c>
      <c r="C3567" s="373" t="s">
        <v>21532</v>
      </c>
      <c r="D3567" s="374">
        <v>80.41</v>
      </c>
    </row>
    <row r="3568" spans="1:5" ht="15" customHeight="1">
      <c r="A3568" s="371">
        <v>11546</v>
      </c>
      <c r="B3568" s="372" t="s">
        <v>24538</v>
      </c>
      <c r="C3568" s="373" t="s">
        <v>21532</v>
      </c>
      <c r="D3568" s="374">
        <v>9.5</v>
      </c>
    </row>
    <row r="3569" spans="1:4" ht="15" customHeight="1">
      <c r="A3569" s="371">
        <v>11544</v>
      </c>
      <c r="B3569" s="372" t="s">
        <v>24539</v>
      </c>
      <c r="C3569" s="373" t="s">
        <v>21532</v>
      </c>
      <c r="D3569" s="374">
        <v>27.98</v>
      </c>
    </row>
    <row r="3570" spans="1:4" ht="15" customHeight="1">
      <c r="A3570" s="371">
        <v>10562</v>
      </c>
      <c r="B3570" s="372" t="s">
        <v>24540</v>
      </c>
      <c r="C3570" s="373" t="s">
        <v>21600</v>
      </c>
      <c r="D3570" s="374">
        <v>30</v>
      </c>
    </row>
    <row r="3571" spans="1:4" ht="15" customHeight="1">
      <c r="A3571" s="371">
        <v>11548</v>
      </c>
      <c r="B3571" s="372" t="s">
        <v>37163</v>
      </c>
      <c r="C3571" s="373" t="s">
        <v>21532</v>
      </c>
      <c r="D3571" s="374">
        <v>345</v>
      </c>
    </row>
    <row r="3572" spans="1:4" ht="15" customHeight="1">
      <c r="A3572" s="371">
        <v>9811</v>
      </c>
      <c r="B3572" s="372" t="s">
        <v>24541</v>
      </c>
      <c r="C3572" s="373" t="s">
        <v>21600</v>
      </c>
      <c r="D3572" s="374">
        <v>870</v>
      </c>
    </row>
    <row r="3573" spans="1:4" ht="15" customHeight="1">
      <c r="A3573" s="371">
        <v>3671</v>
      </c>
      <c r="B3573" s="372" t="s">
        <v>37164</v>
      </c>
      <c r="C3573" s="373" t="s">
        <v>21532</v>
      </c>
      <c r="D3573" s="374">
        <v>2505.11</v>
      </c>
    </row>
    <row r="3574" spans="1:4" ht="17.100000000000001" customHeight="1">
      <c r="A3574" s="371">
        <v>3102</v>
      </c>
      <c r="B3574" s="372" t="s">
        <v>24542</v>
      </c>
      <c r="C3574" s="373" t="s">
        <v>24543</v>
      </c>
      <c r="D3574" s="374">
        <v>26.1</v>
      </c>
    </row>
    <row r="3575" spans="1:4" ht="17.100000000000001" customHeight="1">
      <c r="A3575" s="371">
        <v>3105</v>
      </c>
      <c r="B3575" s="372" t="s">
        <v>24544</v>
      </c>
      <c r="C3575" s="373" t="s">
        <v>21542</v>
      </c>
      <c r="D3575" s="374">
        <v>18.47</v>
      </c>
    </row>
    <row r="3576" spans="1:4" ht="17.100000000000001" customHeight="1">
      <c r="A3576" s="371">
        <v>11554</v>
      </c>
      <c r="B3576" s="372" t="s">
        <v>24545</v>
      </c>
      <c r="C3576" s="373" t="s">
        <v>21532</v>
      </c>
      <c r="D3576" s="374">
        <v>472.73</v>
      </c>
    </row>
    <row r="3577" spans="1:4" ht="17.100000000000001" customHeight="1">
      <c r="A3577" s="371">
        <v>10566</v>
      </c>
      <c r="B3577" s="372" t="s">
        <v>24546</v>
      </c>
      <c r="C3577" s="373" t="s">
        <v>21532</v>
      </c>
      <c r="D3577" s="374">
        <v>30</v>
      </c>
    </row>
    <row r="3578" spans="1:4" ht="17.100000000000001" customHeight="1">
      <c r="A3578" s="371">
        <v>2508</v>
      </c>
      <c r="B3578" s="372" t="s">
        <v>24547</v>
      </c>
      <c r="C3578" s="373" t="s">
        <v>21532</v>
      </c>
      <c r="D3578" s="374">
        <v>641.19000000000005</v>
      </c>
    </row>
    <row r="3579" spans="1:4" ht="17.100000000000001" customHeight="1">
      <c r="A3579" s="371">
        <v>206</v>
      </c>
      <c r="B3579" s="372" t="s">
        <v>24548</v>
      </c>
      <c r="C3579" s="373" t="s">
        <v>21649</v>
      </c>
      <c r="D3579" s="374">
        <v>488.82</v>
      </c>
    </row>
    <row r="3580" spans="1:4" ht="15" customHeight="1">
      <c r="A3580" s="371">
        <v>428</v>
      </c>
      <c r="B3580" s="372" t="s">
        <v>24549</v>
      </c>
      <c r="C3580" s="373" t="s">
        <v>21532</v>
      </c>
      <c r="D3580" s="374">
        <v>5792.25</v>
      </c>
    </row>
    <row r="3581" spans="1:4" ht="17.100000000000001" customHeight="1">
      <c r="A3581" s="371">
        <v>4810</v>
      </c>
      <c r="B3581" s="372" t="s">
        <v>24550</v>
      </c>
      <c r="C3581" s="373" t="s">
        <v>21532</v>
      </c>
      <c r="D3581" s="374">
        <v>1679.21</v>
      </c>
    </row>
    <row r="3582" spans="1:4" ht="15" customHeight="1">
      <c r="A3582" s="371">
        <v>7305</v>
      </c>
      <c r="B3582" s="372" t="s">
        <v>37165</v>
      </c>
      <c r="C3582" s="373" t="s">
        <v>21649</v>
      </c>
      <c r="D3582" s="374">
        <v>8199.92</v>
      </c>
    </row>
    <row r="3583" spans="1:4" ht="15" customHeight="1">
      <c r="A3583" s="371">
        <v>932</v>
      </c>
      <c r="C3583" s="373" t="s">
        <v>21649</v>
      </c>
      <c r="D3583" s="374">
        <v>3432.32</v>
      </c>
    </row>
    <row r="3584" spans="1:4" ht="15" customHeight="1">
      <c r="B3584" s="372" t="s">
        <v>37166</v>
      </c>
    </row>
    <row r="3585" spans="1:5" ht="17.100000000000001" customHeight="1">
      <c r="A3585" s="371">
        <v>2522</v>
      </c>
      <c r="B3585" s="372" t="s">
        <v>37167</v>
      </c>
      <c r="C3585" s="373" t="s">
        <v>21532</v>
      </c>
      <c r="D3585" s="374">
        <v>1716.18</v>
      </c>
      <c r="E3585" s="375" t="s">
        <v>22070</v>
      </c>
    </row>
    <row r="3586" spans="1:5" ht="17.100000000000001" customHeight="1">
      <c r="A3586" s="371">
        <v>1877</v>
      </c>
      <c r="B3586" s="372" t="s">
        <v>37168</v>
      </c>
      <c r="C3586" s="373" t="s">
        <v>21649</v>
      </c>
      <c r="D3586" s="374">
        <v>971.21</v>
      </c>
      <c r="E3586" s="375" t="s">
        <v>22070</v>
      </c>
    </row>
    <row r="3587" spans="1:5" ht="15" customHeight="1">
      <c r="A3587" s="371">
        <v>1928</v>
      </c>
      <c r="B3587" s="372" t="s">
        <v>37169</v>
      </c>
      <c r="C3587" s="373" t="s">
        <v>21649</v>
      </c>
      <c r="D3587" s="374">
        <v>334.54</v>
      </c>
    </row>
    <row r="3588" spans="1:5" ht="15" customHeight="1">
      <c r="A3588" s="371">
        <v>1931</v>
      </c>
      <c r="B3588" s="372" t="s">
        <v>37170</v>
      </c>
      <c r="C3588" s="373" t="s">
        <v>21649</v>
      </c>
      <c r="D3588" s="374">
        <v>282.68</v>
      </c>
    </row>
    <row r="3589" spans="1:5" ht="17.100000000000001" customHeight="1">
      <c r="A3589" s="371">
        <v>1929</v>
      </c>
      <c r="B3589" s="372" t="s">
        <v>24551</v>
      </c>
      <c r="C3589" s="373" t="s">
        <v>21649</v>
      </c>
      <c r="D3589" s="374">
        <v>46.65</v>
      </c>
    </row>
    <row r="3590" spans="1:5" ht="17.100000000000001" customHeight="1">
      <c r="A3590" s="371">
        <v>1930</v>
      </c>
      <c r="B3590" s="372" t="s">
        <v>37171</v>
      </c>
      <c r="C3590" s="373" t="s">
        <v>21532</v>
      </c>
      <c r="D3590" s="374">
        <v>857.12</v>
      </c>
    </row>
    <row r="3591" spans="1:5" ht="17.100000000000001" customHeight="1">
      <c r="A3591" s="371">
        <v>1932</v>
      </c>
      <c r="B3591" s="372" t="s">
        <v>24552</v>
      </c>
      <c r="C3591" s="373" t="s">
        <v>21532</v>
      </c>
      <c r="D3591" s="374">
        <v>238.6</v>
      </c>
    </row>
    <row r="3592" spans="1:5" ht="17.100000000000001" customHeight="1">
      <c r="A3592" s="371">
        <v>2543</v>
      </c>
      <c r="B3592" s="372" t="s">
        <v>24553</v>
      </c>
      <c r="C3592" s="373" t="s">
        <v>21532</v>
      </c>
      <c r="D3592" s="374">
        <v>649.52</v>
      </c>
    </row>
    <row r="3593" spans="1:5" ht="17.100000000000001" customHeight="1">
      <c r="A3593" s="371">
        <v>4811</v>
      </c>
      <c r="B3593" s="372" t="s">
        <v>24554</v>
      </c>
      <c r="C3593" s="373" t="s">
        <v>21649</v>
      </c>
      <c r="D3593" s="374">
        <v>2920.09</v>
      </c>
    </row>
    <row r="3594" spans="1:5" ht="17.100000000000001" customHeight="1">
      <c r="A3594" s="371">
        <v>10737</v>
      </c>
      <c r="B3594" s="372" t="s">
        <v>37172</v>
      </c>
      <c r="C3594" s="373" t="s">
        <v>21649</v>
      </c>
      <c r="D3594" s="374">
        <v>3470.4</v>
      </c>
    </row>
    <row r="3595" spans="1:5" ht="17.100000000000001" customHeight="1">
      <c r="A3595" s="371">
        <v>10735</v>
      </c>
      <c r="B3595" s="372" t="s">
        <v>37173</v>
      </c>
      <c r="C3595" s="373" t="s">
        <v>21649</v>
      </c>
      <c r="D3595" s="374">
        <v>5406.27</v>
      </c>
    </row>
    <row r="3596" spans="1:5" ht="17.100000000000001" customHeight="1">
      <c r="A3596" s="371">
        <v>244</v>
      </c>
      <c r="B3596" s="372" t="s">
        <v>24555</v>
      </c>
      <c r="C3596" s="373" t="s">
        <v>21649</v>
      </c>
      <c r="D3596" s="374">
        <v>3519.7</v>
      </c>
    </row>
    <row r="3597" spans="1:5" ht="34.15" customHeight="1">
      <c r="A3597" s="371">
        <v>243</v>
      </c>
      <c r="B3597" s="372" t="s">
        <v>24556</v>
      </c>
      <c r="C3597" s="373" t="s">
        <v>21649</v>
      </c>
      <c r="D3597" s="374">
        <v>2519.44</v>
      </c>
    </row>
    <row r="3598" spans="1:5" ht="15" customHeight="1">
      <c r="A3598" s="371">
        <v>10416</v>
      </c>
      <c r="B3598" s="372" t="s">
        <v>37174</v>
      </c>
      <c r="C3598" s="373" t="s">
        <v>21534</v>
      </c>
      <c r="D3598" s="374">
        <v>800</v>
      </c>
    </row>
    <row r="3599" spans="1:5" ht="15" customHeight="1">
      <c r="A3599" s="371">
        <v>9291</v>
      </c>
      <c r="B3599" s="372" t="s">
        <v>37175</v>
      </c>
      <c r="C3599" s="373" t="s">
        <v>21534</v>
      </c>
      <c r="D3599" s="374">
        <v>195</v>
      </c>
    </row>
    <row r="3600" spans="1:5" ht="15" customHeight="1">
      <c r="A3600" s="371">
        <v>12424</v>
      </c>
      <c r="B3600" s="372" t="s">
        <v>37176</v>
      </c>
      <c r="C3600" s="373" t="s">
        <v>21534</v>
      </c>
      <c r="D3600" s="374">
        <v>450</v>
      </c>
    </row>
    <row r="3601" spans="1:4" ht="15" customHeight="1">
      <c r="A3601" s="371">
        <v>13006</v>
      </c>
      <c r="B3601" s="372" t="s">
        <v>37177</v>
      </c>
      <c r="C3601" s="373" t="s">
        <v>21534</v>
      </c>
      <c r="D3601" s="374">
        <v>390</v>
      </c>
    </row>
    <row r="3602" spans="1:4" ht="15" customHeight="1">
      <c r="A3602" s="371">
        <v>13007</v>
      </c>
      <c r="B3602" s="372" t="s">
        <v>37178</v>
      </c>
      <c r="C3602" s="373" t="s">
        <v>21534</v>
      </c>
      <c r="D3602" s="374">
        <v>480</v>
      </c>
    </row>
    <row r="3603" spans="1:4" ht="17.100000000000001" customHeight="1">
      <c r="A3603" s="371">
        <v>304</v>
      </c>
      <c r="B3603" s="372" t="s">
        <v>37179</v>
      </c>
      <c r="C3603" s="373" t="s">
        <v>21534</v>
      </c>
      <c r="D3603" s="374">
        <v>350</v>
      </c>
    </row>
    <row r="3604" spans="1:4" ht="15" customHeight="1">
      <c r="A3604" s="371">
        <v>305</v>
      </c>
      <c r="B3604" s="372" t="s">
        <v>37180</v>
      </c>
      <c r="C3604" s="373" t="s">
        <v>21534</v>
      </c>
      <c r="D3604" s="374">
        <v>206.36</v>
      </c>
    </row>
    <row r="3605" spans="1:4" ht="15" customHeight="1">
      <c r="A3605" s="371">
        <v>11133</v>
      </c>
      <c r="B3605" s="372" t="s">
        <v>37181</v>
      </c>
      <c r="C3605" s="373" t="s">
        <v>21534</v>
      </c>
      <c r="D3605" s="374">
        <v>900</v>
      </c>
    </row>
    <row r="3606" spans="1:4" ht="15" customHeight="1">
      <c r="A3606" s="371">
        <v>12211</v>
      </c>
      <c r="B3606" s="372" t="s">
        <v>37182</v>
      </c>
      <c r="C3606" s="373" t="s">
        <v>21534</v>
      </c>
      <c r="D3606" s="374">
        <v>165</v>
      </c>
    </row>
    <row r="3607" spans="1:4" ht="15" customHeight="1">
      <c r="A3607" s="371">
        <v>1741</v>
      </c>
      <c r="B3607" s="372" t="s">
        <v>24557</v>
      </c>
      <c r="C3607" s="373" t="s">
        <v>21534</v>
      </c>
      <c r="D3607" s="374">
        <v>140</v>
      </c>
    </row>
    <row r="3608" spans="1:4" ht="15" customHeight="1">
      <c r="A3608" s="371">
        <v>1739</v>
      </c>
      <c r="B3608" s="372" t="s">
        <v>24558</v>
      </c>
      <c r="C3608" s="373" t="s">
        <v>21534</v>
      </c>
      <c r="D3608" s="374">
        <v>130</v>
      </c>
    </row>
    <row r="3609" spans="1:4" ht="15" customHeight="1">
      <c r="A3609" s="371">
        <v>1738</v>
      </c>
      <c r="B3609" s="372" t="s">
        <v>24559</v>
      </c>
      <c r="C3609" s="373" t="s">
        <v>21534</v>
      </c>
      <c r="D3609" s="374">
        <v>300</v>
      </c>
    </row>
    <row r="3610" spans="1:4" ht="15" customHeight="1">
      <c r="A3610" s="371">
        <v>1742</v>
      </c>
      <c r="B3610" s="372" t="s">
        <v>24560</v>
      </c>
      <c r="C3610" s="373" t="s">
        <v>21534</v>
      </c>
      <c r="D3610" s="374">
        <v>150</v>
      </c>
    </row>
    <row r="3611" spans="1:4" ht="15" customHeight="1">
      <c r="A3611" s="371">
        <v>1743</v>
      </c>
      <c r="B3611" s="372" t="s">
        <v>21705</v>
      </c>
      <c r="C3611" s="373" t="s">
        <v>21534</v>
      </c>
      <c r="D3611" s="374">
        <v>120</v>
      </c>
    </row>
    <row r="3612" spans="1:4" ht="15" customHeight="1">
      <c r="A3612" s="371">
        <v>13751</v>
      </c>
      <c r="B3612" s="372" t="s">
        <v>37183</v>
      </c>
      <c r="C3612" s="373" t="s">
        <v>21606</v>
      </c>
      <c r="D3612" s="374">
        <v>3800</v>
      </c>
    </row>
    <row r="3613" spans="1:4" ht="15" customHeight="1">
      <c r="A3613" s="371">
        <v>9337</v>
      </c>
      <c r="B3613" s="372" t="s">
        <v>21701</v>
      </c>
      <c r="C3613" s="373" t="s">
        <v>21534</v>
      </c>
      <c r="D3613" s="374">
        <v>118.9</v>
      </c>
    </row>
    <row r="3614" spans="1:4" ht="17.100000000000001" customHeight="1">
      <c r="A3614" s="371">
        <v>13545</v>
      </c>
      <c r="B3614" s="372" t="s">
        <v>24561</v>
      </c>
      <c r="C3614" s="373" t="s">
        <v>21532</v>
      </c>
      <c r="D3614" s="374">
        <v>66.87</v>
      </c>
    </row>
    <row r="3615" spans="1:4" ht="17.100000000000001" customHeight="1">
      <c r="A3615" s="371">
        <v>13546</v>
      </c>
      <c r="B3615" s="372" t="s">
        <v>24562</v>
      </c>
      <c r="C3615" s="373" t="s">
        <v>21532</v>
      </c>
      <c r="D3615" s="374">
        <v>82.3</v>
      </c>
    </row>
    <row r="3616" spans="1:4" ht="17.100000000000001" customHeight="1">
      <c r="A3616" s="371">
        <v>13547</v>
      </c>
      <c r="B3616" s="372" t="s">
        <v>24563</v>
      </c>
      <c r="C3616" s="373" t="s">
        <v>21532</v>
      </c>
      <c r="D3616" s="374">
        <v>92.59</v>
      </c>
    </row>
    <row r="3617" spans="1:5" ht="17.100000000000001" customHeight="1">
      <c r="A3617" s="371">
        <v>13548</v>
      </c>
      <c r="B3617" s="372" t="s">
        <v>24564</v>
      </c>
      <c r="C3617" s="373" t="s">
        <v>21532</v>
      </c>
      <c r="D3617" s="374">
        <v>205.76</v>
      </c>
    </row>
    <row r="3618" spans="1:5" ht="17.100000000000001" customHeight="1">
      <c r="A3618" s="371">
        <v>13549</v>
      </c>
      <c r="B3618" s="372" t="s">
        <v>24565</v>
      </c>
      <c r="C3618" s="373" t="s">
        <v>21532</v>
      </c>
      <c r="D3618" s="374">
        <v>257.2</v>
      </c>
    </row>
    <row r="3619" spans="1:5" ht="17.100000000000001" customHeight="1">
      <c r="A3619" s="371">
        <v>13550</v>
      </c>
      <c r="B3619" s="372" t="s">
        <v>24566</v>
      </c>
      <c r="C3619" s="373" t="s">
        <v>21532</v>
      </c>
      <c r="D3619" s="374">
        <v>380.65</v>
      </c>
    </row>
    <row r="3620" spans="1:5" ht="17.100000000000001" customHeight="1">
      <c r="A3620" s="371">
        <v>13551</v>
      </c>
      <c r="B3620" s="372" t="s">
        <v>24567</v>
      </c>
      <c r="C3620" s="373" t="s">
        <v>21532</v>
      </c>
      <c r="D3620" s="374">
        <v>956.77</v>
      </c>
    </row>
    <row r="3621" spans="1:5" ht="17.100000000000001" customHeight="1">
      <c r="A3621" s="371">
        <v>10637</v>
      </c>
      <c r="B3621" s="372" t="s">
        <v>24568</v>
      </c>
      <c r="C3621" s="373" t="s">
        <v>21532</v>
      </c>
      <c r="D3621" s="374">
        <v>33.6</v>
      </c>
    </row>
    <row r="3622" spans="1:5" ht="17.100000000000001" customHeight="1">
      <c r="A3622" s="371">
        <v>10640</v>
      </c>
      <c r="B3622" s="372" t="s">
        <v>24569</v>
      </c>
      <c r="C3622" s="373" t="s">
        <v>21532</v>
      </c>
      <c r="D3622" s="374">
        <v>147.86000000000001</v>
      </c>
    </row>
    <row r="3623" spans="1:5" ht="17.100000000000001" customHeight="1">
      <c r="A3623" s="371">
        <v>13536</v>
      </c>
      <c r="B3623" s="372" t="s">
        <v>37184</v>
      </c>
      <c r="C3623" s="373" t="s">
        <v>21532</v>
      </c>
      <c r="D3623" s="374">
        <v>1460.88</v>
      </c>
    </row>
    <row r="3624" spans="1:5" ht="17.100000000000001" customHeight="1">
      <c r="A3624" s="371">
        <v>13537</v>
      </c>
      <c r="B3624" s="372" t="s">
        <v>37185</v>
      </c>
      <c r="C3624" s="373" t="s">
        <v>21532</v>
      </c>
      <c r="D3624" s="374">
        <v>2222.19</v>
      </c>
    </row>
    <row r="3625" spans="1:5" ht="17.100000000000001" customHeight="1">
      <c r="A3625" s="371">
        <v>13538</v>
      </c>
      <c r="B3625" s="372" t="s">
        <v>37186</v>
      </c>
      <c r="C3625" s="373" t="s">
        <v>21532</v>
      </c>
      <c r="D3625" s="374">
        <v>2427.94</v>
      </c>
    </row>
    <row r="3626" spans="1:5" ht="15" customHeight="1">
      <c r="A3626" s="371">
        <v>13950</v>
      </c>
      <c r="B3626" s="372" t="s">
        <v>37187</v>
      </c>
      <c r="C3626" s="373" t="s">
        <v>21532</v>
      </c>
      <c r="D3626" s="374">
        <v>5740.65</v>
      </c>
      <c r="E3626" s="375" t="s">
        <v>22070</v>
      </c>
    </row>
    <row r="3627" spans="1:5" ht="15" customHeight="1">
      <c r="A3627" s="371">
        <v>13952</v>
      </c>
      <c r="B3627" s="372" t="s">
        <v>37188</v>
      </c>
      <c r="C3627" s="373" t="s">
        <v>21532</v>
      </c>
      <c r="D3627" s="374">
        <v>8950.4699999999993</v>
      </c>
    </row>
    <row r="3628" spans="1:5" ht="17.100000000000001" customHeight="1">
      <c r="A3628" s="371">
        <v>13951</v>
      </c>
      <c r="C3628" s="373" t="s">
        <v>21532</v>
      </c>
      <c r="D3628" s="374">
        <v>6069.86</v>
      </c>
    </row>
    <row r="3629" spans="1:5" ht="17.100000000000001" customHeight="1">
      <c r="B3629" s="372" t="s">
        <v>37189</v>
      </c>
    </row>
    <row r="3630" spans="1:5" ht="17.100000000000001" customHeight="1">
      <c r="A3630" s="371">
        <v>13953</v>
      </c>
      <c r="B3630" s="372" t="s">
        <v>37190</v>
      </c>
      <c r="C3630" s="373" t="s">
        <v>21532</v>
      </c>
      <c r="D3630" s="374">
        <v>10411.35</v>
      </c>
    </row>
    <row r="3631" spans="1:5" ht="17.100000000000001" customHeight="1">
      <c r="A3631" s="371">
        <v>13540</v>
      </c>
      <c r="B3631" s="372" t="s">
        <v>37191</v>
      </c>
      <c r="C3631" s="373" t="s">
        <v>21532</v>
      </c>
      <c r="D3631" s="374">
        <v>6927.16</v>
      </c>
    </row>
    <row r="3632" spans="1:5" ht="17.100000000000001" customHeight="1">
      <c r="A3632" s="371">
        <v>13541</v>
      </c>
      <c r="B3632" s="372" t="s">
        <v>37192</v>
      </c>
      <c r="C3632" s="373" t="s">
        <v>21532</v>
      </c>
      <c r="D3632" s="374">
        <v>8929.3799999999992</v>
      </c>
    </row>
    <row r="3633" spans="1:5" ht="17.100000000000001" customHeight="1">
      <c r="A3633" s="371">
        <v>13542</v>
      </c>
      <c r="B3633" s="372" t="s">
        <v>37193</v>
      </c>
      <c r="C3633" s="373" t="s">
        <v>21532</v>
      </c>
      <c r="D3633" s="374">
        <v>11898.37</v>
      </c>
    </row>
    <row r="3634" spans="1:5" ht="17.100000000000001" customHeight="1">
      <c r="A3634" s="371">
        <v>13544</v>
      </c>
      <c r="B3634" s="372" t="s">
        <v>37194</v>
      </c>
      <c r="C3634" s="373" t="s">
        <v>21532</v>
      </c>
      <c r="D3634" s="374">
        <v>1358</v>
      </c>
    </row>
    <row r="3635" spans="1:5" ht="17.100000000000001" customHeight="1">
      <c r="A3635" s="371">
        <v>13543</v>
      </c>
      <c r="B3635" s="372" t="s">
        <v>37195</v>
      </c>
      <c r="C3635" s="373" t="s">
        <v>21532</v>
      </c>
      <c r="D3635" s="374">
        <v>977.35</v>
      </c>
    </row>
    <row r="3636" spans="1:5" ht="17.100000000000001" customHeight="1">
      <c r="A3636" s="371">
        <v>10641</v>
      </c>
      <c r="B3636" s="372" t="s">
        <v>24570</v>
      </c>
      <c r="C3636" s="373" t="s">
        <v>21532</v>
      </c>
      <c r="D3636" s="374">
        <v>18.350000000000001</v>
      </c>
    </row>
    <row r="3637" spans="1:5" ht="17.100000000000001" customHeight="1">
      <c r="A3637" s="371">
        <v>10642</v>
      </c>
      <c r="B3637" s="372" t="s">
        <v>24571</v>
      </c>
      <c r="C3637" s="373" t="s">
        <v>21532</v>
      </c>
      <c r="D3637" s="374">
        <v>27.41</v>
      </c>
    </row>
    <row r="3638" spans="1:5" ht="17.100000000000001" customHeight="1">
      <c r="A3638" s="371">
        <v>11864</v>
      </c>
      <c r="B3638" s="372" t="s">
        <v>37196</v>
      </c>
      <c r="C3638" s="373" t="s">
        <v>21542</v>
      </c>
      <c r="D3638" s="374">
        <v>55.9</v>
      </c>
    </row>
    <row r="3639" spans="1:5" ht="15" customHeight="1">
      <c r="A3639" s="371">
        <v>11865</v>
      </c>
      <c r="B3639" s="372" t="s">
        <v>37197</v>
      </c>
      <c r="C3639" s="373" t="s">
        <v>21542</v>
      </c>
      <c r="D3639" s="374">
        <v>69.87</v>
      </c>
      <c r="E3639" s="375" t="s">
        <v>22070</v>
      </c>
    </row>
    <row r="3640" spans="1:5" ht="15" customHeight="1">
      <c r="A3640" s="371">
        <v>11866</v>
      </c>
      <c r="B3640" s="372" t="s">
        <v>37198</v>
      </c>
      <c r="C3640" s="373" t="s">
        <v>21542</v>
      </c>
      <c r="D3640" s="374">
        <v>103.42</v>
      </c>
      <c r="E3640" s="375" t="s">
        <v>22070</v>
      </c>
    </row>
    <row r="3641" spans="1:5" ht="15" customHeight="1">
      <c r="A3641" s="371">
        <v>10638</v>
      </c>
      <c r="B3641" s="372" t="s">
        <v>37199</v>
      </c>
      <c r="C3641" s="373" t="s">
        <v>21542</v>
      </c>
      <c r="D3641" s="374">
        <v>145.34</v>
      </c>
      <c r="E3641" s="375" t="s">
        <v>22070</v>
      </c>
    </row>
    <row r="3642" spans="1:5" ht="15" customHeight="1">
      <c r="A3642" s="371">
        <v>10639</v>
      </c>
      <c r="B3642" s="372" t="s">
        <v>37200</v>
      </c>
      <c r="C3642" s="373" t="s">
        <v>21542</v>
      </c>
      <c r="D3642" s="374">
        <v>204.05</v>
      </c>
      <c r="E3642" s="375" t="s">
        <v>22070</v>
      </c>
    </row>
    <row r="3643" spans="1:5" ht="15" customHeight="1">
      <c r="A3643" s="371">
        <v>10646</v>
      </c>
      <c r="B3643" s="372" t="s">
        <v>37201</v>
      </c>
      <c r="C3643" s="373" t="s">
        <v>21542</v>
      </c>
      <c r="D3643" s="374">
        <v>336.91</v>
      </c>
      <c r="E3643" s="375" t="s">
        <v>22070</v>
      </c>
    </row>
    <row r="3644" spans="1:5" ht="15" customHeight="1">
      <c r="A3644" s="371">
        <v>10647</v>
      </c>
      <c r="B3644" s="372" t="s">
        <v>37202</v>
      </c>
      <c r="C3644" s="373" t="s">
        <v>21542</v>
      </c>
      <c r="D3644" s="374">
        <v>475.64</v>
      </c>
      <c r="E3644" s="375" t="s">
        <v>22070</v>
      </c>
    </row>
    <row r="3645" spans="1:5" ht="15" customHeight="1">
      <c r="A3645" s="371">
        <v>13930</v>
      </c>
      <c r="B3645" s="372" t="s">
        <v>37203</v>
      </c>
      <c r="C3645" s="373" t="s">
        <v>21542</v>
      </c>
      <c r="D3645" s="374">
        <v>642.74</v>
      </c>
      <c r="E3645" s="375" t="s">
        <v>22070</v>
      </c>
    </row>
    <row r="3646" spans="1:5" ht="15" customHeight="1">
      <c r="A3646" s="371">
        <v>10649</v>
      </c>
      <c r="B3646" s="372" t="s">
        <v>37204</v>
      </c>
      <c r="C3646" s="373" t="s">
        <v>21542</v>
      </c>
      <c r="D3646" s="374">
        <v>852.9</v>
      </c>
    </row>
    <row r="3647" spans="1:5" ht="15" customHeight="1">
      <c r="A3647" s="371">
        <v>10672</v>
      </c>
      <c r="B3647" s="372" t="s">
        <v>37205</v>
      </c>
      <c r="C3647" s="373" t="s">
        <v>21542</v>
      </c>
      <c r="D3647" s="374">
        <v>1030.74</v>
      </c>
    </row>
    <row r="3648" spans="1:5" ht="15" customHeight="1">
      <c r="A3648" s="371">
        <v>10673</v>
      </c>
      <c r="B3648" s="372" t="s">
        <v>37206</v>
      </c>
      <c r="C3648" s="373" t="s">
        <v>21542</v>
      </c>
      <c r="D3648" s="374">
        <v>1436.04</v>
      </c>
      <c r="E3648" s="375" t="s">
        <v>22070</v>
      </c>
    </row>
    <row r="3649" spans="1:5" ht="15" customHeight="1">
      <c r="A3649" s="371">
        <v>2321</v>
      </c>
      <c r="B3649" s="372" t="s">
        <v>24572</v>
      </c>
      <c r="C3649" s="373" t="s">
        <v>21542</v>
      </c>
      <c r="D3649" s="374">
        <v>11.41</v>
      </c>
      <c r="E3649" s="375" t="s">
        <v>22070</v>
      </c>
    </row>
    <row r="3650" spans="1:5" ht="15" customHeight="1">
      <c r="A3650" s="371">
        <v>4690</v>
      </c>
      <c r="B3650" s="372" t="s">
        <v>24573</v>
      </c>
      <c r="C3650" s="373" t="s">
        <v>21542</v>
      </c>
      <c r="D3650" s="374">
        <v>11.41</v>
      </c>
      <c r="E3650" s="375" t="s">
        <v>22070</v>
      </c>
    </row>
    <row r="3651" spans="1:5" ht="15" customHeight="1">
      <c r="A3651" s="371">
        <v>2322</v>
      </c>
      <c r="B3651" s="372" t="s">
        <v>24574</v>
      </c>
      <c r="C3651" s="373" t="s">
        <v>21542</v>
      </c>
      <c r="D3651" s="374">
        <v>7.11</v>
      </c>
      <c r="E3651" s="375" t="s">
        <v>22070</v>
      </c>
    </row>
    <row r="3652" spans="1:5" ht="15" customHeight="1">
      <c r="A3652" s="371">
        <v>4691</v>
      </c>
      <c r="B3652" s="372" t="s">
        <v>24575</v>
      </c>
      <c r="C3652" s="373" t="s">
        <v>21542</v>
      </c>
      <c r="D3652" s="374">
        <v>7.11</v>
      </c>
      <c r="E3652" s="375" t="s">
        <v>22070</v>
      </c>
    </row>
    <row r="3653" spans="1:5" ht="15" customHeight="1">
      <c r="A3653" s="371">
        <v>2323</v>
      </c>
      <c r="B3653" s="372" t="s">
        <v>24576</v>
      </c>
      <c r="C3653" s="373" t="s">
        <v>21542</v>
      </c>
      <c r="D3653" s="374">
        <v>23.56</v>
      </c>
      <c r="E3653" s="375" t="s">
        <v>22070</v>
      </c>
    </row>
    <row r="3654" spans="1:5" ht="15" customHeight="1">
      <c r="A3654" s="371">
        <v>4692</v>
      </c>
      <c r="B3654" s="372" t="s">
        <v>24577</v>
      </c>
      <c r="C3654" s="373" t="s">
        <v>21542</v>
      </c>
      <c r="D3654" s="374">
        <v>23.56</v>
      </c>
    </row>
    <row r="3655" spans="1:5" ht="15" customHeight="1">
      <c r="A3655" s="371">
        <v>2324</v>
      </c>
      <c r="B3655" s="372" t="s">
        <v>24578</v>
      </c>
      <c r="C3655" s="373" t="s">
        <v>21542</v>
      </c>
      <c r="D3655" s="374">
        <v>40.51</v>
      </c>
    </row>
    <row r="3656" spans="1:5" ht="15" customHeight="1">
      <c r="A3656" s="371">
        <v>13185</v>
      </c>
      <c r="B3656" s="372" t="s">
        <v>21583</v>
      </c>
      <c r="C3656" s="373" t="s">
        <v>21532</v>
      </c>
      <c r="D3656" s="374">
        <v>1536</v>
      </c>
    </row>
    <row r="3657" spans="1:5" ht="15" customHeight="1">
      <c r="A3657" s="371">
        <v>13184</v>
      </c>
      <c r="B3657" s="372" t="s">
        <v>21585</v>
      </c>
      <c r="C3657" s="373" t="s">
        <v>21532</v>
      </c>
      <c r="D3657" s="374">
        <v>42.98</v>
      </c>
      <c r="E3657" s="375" t="s">
        <v>22070</v>
      </c>
    </row>
    <row r="3658" spans="1:5" ht="15" customHeight="1">
      <c r="A3658" s="371">
        <v>72</v>
      </c>
      <c r="B3658" s="372" t="s">
        <v>24579</v>
      </c>
      <c r="C3658" s="373" t="s">
        <v>21532</v>
      </c>
      <c r="D3658" s="374">
        <v>0.05</v>
      </c>
      <c r="E3658" s="375" t="s">
        <v>22070</v>
      </c>
    </row>
    <row r="3659" spans="1:5" ht="17.100000000000001" customHeight="1">
      <c r="A3659" s="371">
        <v>73</v>
      </c>
      <c r="B3659" s="372" t="s">
        <v>24580</v>
      </c>
      <c r="C3659" s="373" t="s">
        <v>21532</v>
      </c>
      <c r="D3659" s="374">
        <v>0.14000000000000001</v>
      </c>
      <c r="E3659" s="375" t="s">
        <v>22070</v>
      </c>
    </row>
    <row r="3660" spans="1:5" ht="17.100000000000001" customHeight="1">
      <c r="A3660" s="371">
        <v>74</v>
      </c>
      <c r="B3660" s="372" t="s">
        <v>24581</v>
      </c>
      <c r="C3660" s="373" t="s">
        <v>21532</v>
      </c>
      <c r="D3660" s="374">
        <v>0.6</v>
      </c>
      <c r="E3660" s="375" t="s">
        <v>22070</v>
      </c>
    </row>
    <row r="3661" spans="1:5" ht="15" customHeight="1">
      <c r="A3661" s="371">
        <v>12539</v>
      </c>
      <c r="B3661" s="372" t="s">
        <v>24582</v>
      </c>
      <c r="C3661" s="373" t="s">
        <v>21532</v>
      </c>
      <c r="D3661" s="374">
        <v>0.39</v>
      </c>
      <c r="E3661" s="375" t="s">
        <v>22070</v>
      </c>
    </row>
    <row r="3662" spans="1:5" ht="15" customHeight="1">
      <c r="A3662" s="371">
        <v>3884</v>
      </c>
      <c r="B3662" s="372" t="s">
        <v>24583</v>
      </c>
      <c r="C3662" s="373" t="s">
        <v>21532</v>
      </c>
      <c r="D3662" s="374">
        <v>0.18</v>
      </c>
      <c r="E3662" s="375" t="s">
        <v>22070</v>
      </c>
    </row>
    <row r="3663" spans="1:5" ht="15" customHeight="1">
      <c r="A3663" s="371">
        <v>8948</v>
      </c>
      <c r="B3663" s="372" t="s">
        <v>24584</v>
      </c>
      <c r="C3663" s="373" t="s">
        <v>21532</v>
      </c>
      <c r="D3663" s="374">
        <v>0.16</v>
      </c>
    </row>
    <row r="3664" spans="1:5" ht="15" customHeight="1">
      <c r="A3664" s="371">
        <v>6914</v>
      </c>
      <c r="B3664" s="372" t="s">
        <v>24585</v>
      </c>
      <c r="C3664" s="373" t="s">
        <v>21532</v>
      </c>
      <c r="D3664" s="374">
        <v>0.11</v>
      </c>
    </row>
    <row r="3665" spans="1:5" ht="15" customHeight="1">
      <c r="A3665" s="371">
        <v>8690</v>
      </c>
      <c r="B3665" s="372" t="s">
        <v>24586</v>
      </c>
      <c r="C3665" s="373" t="s">
        <v>21532</v>
      </c>
      <c r="D3665" s="374">
        <v>0.16</v>
      </c>
      <c r="E3665" s="375" t="s">
        <v>22070</v>
      </c>
    </row>
    <row r="3666" spans="1:5" ht="15" customHeight="1">
      <c r="A3666" s="371">
        <v>8691</v>
      </c>
      <c r="B3666" s="372" t="s">
        <v>24587</v>
      </c>
      <c r="C3666" s="373" t="s">
        <v>21532</v>
      </c>
      <c r="D3666" s="374">
        <v>0.34</v>
      </c>
    </row>
    <row r="3667" spans="1:5" ht="15" customHeight="1">
      <c r="A3667" s="371">
        <v>2624</v>
      </c>
      <c r="B3667" s="372" t="s">
        <v>24588</v>
      </c>
      <c r="C3667" s="373" t="s">
        <v>21532</v>
      </c>
      <c r="D3667" s="374">
        <v>0.92</v>
      </c>
      <c r="E3667" s="375" t="s">
        <v>22070</v>
      </c>
    </row>
    <row r="3668" spans="1:5" ht="15" customHeight="1">
      <c r="A3668" s="371">
        <v>2625</v>
      </c>
      <c r="B3668" s="372" t="s">
        <v>24589</v>
      </c>
      <c r="C3668" s="373" t="s">
        <v>21532</v>
      </c>
      <c r="D3668" s="374">
        <v>0.89</v>
      </c>
    </row>
    <row r="3669" spans="1:5" ht="15" customHeight="1">
      <c r="A3669" s="371">
        <v>7519</v>
      </c>
      <c r="B3669" s="372" t="s">
        <v>37207</v>
      </c>
      <c r="C3669" s="373" t="s">
        <v>21532</v>
      </c>
      <c r="D3669" s="374">
        <v>6.2</v>
      </c>
      <c r="E3669" s="375" t="s">
        <v>22070</v>
      </c>
    </row>
    <row r="3670" spans="1:5" ht="15" customHeight="1">
      <c r="A3670" s="371">
        <v>13759</v>
      </c>
      <c r="B3670" s="372" t="s">
        <v>37208</v>
      </c>
      <c r="C3670" s="373" t="s">
        <v>21532</v>
      </c>
      <c r="D3670" s="374">
        <v>5.45</v>
      </c>
    </row>
    <row r="3671" spans="1:5" ht="15" customHeight="1">
      <c r="A3671" s="371">
        <v>83</v>
      </c>
      <c r="B3671" s="372" t="s">
        <v>37209</v>
      </c>
      <c r="C3671" s="373" t="s">
        <v>21532</v>
      </c>
      <c r="D3671" s="374">
        <v>5.45</v>
      </c>
    </row>
    <row r="3672" spans="1:5" ht="15" customHeight="1">
      <c r="A3672" s="371">
        <v>3355</v>
      </c>
      <c r="B3672" s="372" t="s">
        <v>21926</v>
      </c>
      <c r="C3672" s="373" t="s">
        <v>21539</v>
      </c>
      <c r="D3672" s="374">
        <v>1.1399999999999999</v>
      </c>
    </row>
    <row r="3673" spans="1:5" ht="15" customHeight="1">
      <c r="A3673" s="371">
        <v>181</v>
      </c>
      <c r="B3673" s="372" t="s">
        <v>24590</v>
      </c>
      <c r="C3673" s="373" t="s">
        <v>21532</v>
      </c>
      <c r="D3673" s="374">
        <v>0.05</v>
      </c>
    </row>
    <row r="3674" spans="1:5" ht="15" customHeight="1">
      <c r="A3674" s="371">
        <v>3875</v>
      </c>
      <c r="B3674" s="372" t="s">
        <v>24591</v>
      </c>
      <c r="C3674" s="373" t="s">
        <v>21532</v>
      </c>
      <c r="D3674" s="374">
        <v>0.57999999999999996</v>
      </c>
    </row>
    <row r="3675" spans="1:5" ht="15" customHeight="1">
      <c r="A3675" s="371">
        <v>11612</v>
      </c>
      <c r="B3675" s="372" t="s">
        <v>24592</v>
      </c>
      <c r="C3675" s="373" t="s">
        <v>21532</v>
      </c>
      <c r="D3675" s="374">
        <v>56.2</v>
      </c>
    </row>
    <row r="3676" spans="1:5" ht="15" customHeight="1">
      <c r="A3676" s="371">
        <v>11098</v>
      </c>
      <c r="B3676" s="372" t="s">
        <v>21741</v>
      </c>
      <c r="C3676" s="373" t="s">
        <v>21532</v>
      </c>
      <c r="D3676" s="374">
        <v>154.44</v>
      </c>
      <c r="E3676" s="375" t="s">
        <v>22070</v>
      </c>
    </row>
    <row r="3677" spans="1:5" ht="15" customHeight="1">
      <c r="A3677" s="371">
        <v>11613</v>
      </c>
      <c r="B3677" s="372" t="s">
        <v>24593</v>
      </c>
      <c r="C3677" s="373" t="s">
        <v>21532</v>
      </c>
      <c r="D3677" s="374">
        <v>25.4</v>
      </c>
      <c r="E3677" s="375" t="s">
        <v>22070</v>
      </c>
    </row>
    <row r="3678" spans="1:5" ht="15" customHeight="1">
      <c r="A3678" s="371">
        <v>11127</v>
      </c>
      <c r="B3678" s="372" t="s">
        <v>24594</v>
      </c>
      <c r="C3678" s="373" t="s">
        <v>21532</v>
      </c>
      <c r="D3678" s="374">
        <v>105.75</v>
      </c>
      <c r="E3678" s="375" t="s">
        <v>22070</v>
      </c>
    </row>
    <row r="3679" spans="1:5" ht="15" customHeight="1">
      <c r="A3679" s="371">
        <v>11105</v>
      </c>
      <c r="B3679" s="372" t="s">
        <v>24595</v>
      </c>
      <c r="C3679" s="373" t="s">
        <v>21532</v>
      </c>
      <c r="D3679" s="374">
        <v>7.35</v>
      </c>
    </row>
    <row r="3680" spans="1:5" ht="17.100000000000001" customHeight="1">
      <c r="A3680" s="371">
        <v>11625</v>
      </c>
      <c r="B3680" s="372" t="s">
        <v>24596</v>
      </c>
      <c r="C3680" s="373" t="s">
        <v>21542</v>
      </c>
      <c r="D3680" s="374">
        <v>12.37</v>
      </c>
    </row>
    <row r="3681" spans="1:5" ht="15" customHeight="1">
      <c r="A3681" s="371">
        <v>3881</v>
      </c>
      <c r="B3681" s="372" t="s">
        <v>24597</v>
      </c>
      <c r="C3681" s="373" t="s">
        <v>21542</v>
      </c>
      <c r="D3681" s="374">
        <v>8.9499999999999993</v>
      </c>
    </row>
    <row r="3682" spans="1:5" ht="15" customHeight="1">
      <c r="A3682" s="371">
        <v>11530</v>
      </c>
      <c r="B3682" s="372" t="s">
        <v>24598</v>
      </c>
      <c r="C3682" s="373" t="s">
        <v>21542</v>
      </c>
      <c r="D3682" s="374">
        <v>19.93</v>
      </c>
    </row>
    <row r="3683" spans="1:5" ht="17.100000000000001" customHeight="1">
      <c r="A3683" s="371">
        <v>8926</v>
      </c>
      <c r="B3683" s="372" t="s">
        <v>21903</v>
      </c>
      <c r="C3683" s="373" t="s">
        <v>21542</v>
      </c>
      <c r="D3683" s="374">
        <v>13.49</v>
      </c>
      <c r="E3683" s="375" t="s">
        <v>22070</v>
      </c>
    </row>
    <row r="3684" spans="1:5" ht="15" customHeight="1">
      <c r="A3684" s="371">
        <v>416</v>
      </c>
      <c r="B3684" s="372" t="s">
        <v>24599</v>
      </c>
      <c r="C3684" s="373" t="s">
        <v>21542</v>
      </c>
      <c r="D3684" s="374">
        <v>2.92</v>
      </c>
      <c r="E3684" s="375" t="s">
        <v>22070</v>
      </c>
    </row>
    <row r="3685" spans="1:5" ht="15" customHeight="1">
      <c r="A3685" s="371">
        <v>402</v>
      </c>
      <c r="B3685" s="372" t="s">
        <v>24600</v>
      </c>
      <c r="C3685" s="373" t="s">
        <v>21542</v>
      </c>
      <c r="D3685" s="374">
        <v>8.92</v>
      </c>
    </row>
    <row r="3686" spans="1:5" ht="25.5" customHeight="1">
      <c r="A3686" s="371">
        <v>3872</v>
      </c>
      <c r="B3686" s="372" t="s">
        <v>24601</v>
      </c>
      <c r="C3686" s="373" t="s">
        <v>21542</v>
      </c>
      <c r="D3686" s="374">
        <v>65.760000000000005</v>
      </c>
    </row>
    <row r="3687" spans="1:5" ht="17.100000000000001" customHeight="1">
      <c r="A3687" s="371">
        <v>6477</v>
      </c>
      <c r="B3687" s="372" t="s">
        <v>24602</v>
      </c>
      <c r="C3687" s="373" t="s">
        <v>21542</v>
      </c>
      <c r="D3687" s="374">
        <v>3.76</v>
      </c>
      <c r="E3687" s="375" t="s">
        <v>22070</v>
      </c>
    </row>
    <row r="3688" spans="1:5" ht="15" customHeight="1">
      <c r="A3688" s="371">
        <v>3301</v>
      </c>
      <c r="B3688" s="372" t="s">
        <v>24603</v>
      </c>
      <c r="C3688" s="373" t="s">
        <v>21532</v>
      </c>
      <c r="D3688" s="374">
        <v>321.36</v>
      </c>
    </row>
    <row r="3689" spans="1:5" ht="15" customHeight="1">
      <c r="A3689" s="371">
        <v>12992</v>
      </c>
      <c r="B3689" s="372" t="s">
        <v>21644</v>
      </c>
      <c r="C3689" s="373" t="s">
        <v>21539</v>
      </c>
      <c r="D3689" s="374">
        <v>347.45</v>
      </c>
      <c r="E3689" s="375" t="s">
        <v>22070</v>
      </c>
    </row>
    <row r="3690" spans="1:5" ht="15" customHeight="1">
      <c r="A3690" s="371">
        <v>8942</v>
      </c>
      <c r="B3690" s="372" t="s">
        <v>37210</v>
      </c>
      <c r="C3690" s="373" t="s">
        <v>21532</v>
      </c>
      <c r="D3690" s="374">
        <v>33157.89</v>
      </c>
      <c r="E3690" s="375" t="s">
        <v>22070</v>
      </c>
    </row>
    <row r="3691" spans="1:5" ht="15" customHeight="1">
      <c r="A3691" s="371">
        <v>547</v>
      </c>
      <c r="B3691" s="372" t="s">
        <v>24604</v>
      </c>
      <c r="C3691" s="373" t="s">
        <v>21532</v>
      </c>
      <c r="D3691" s="374">
        <v>0.14000000000000001</v>
      </c>
      <c r="E3691" s="375" t="s">
        <v>22070</v>
      </c>
    </row>
    <row r="3692" spans="1:5" ht="15" customHeight="1">
      <c r="A3692" s="371">
        <v>548</v>
      </c>
      <c r="B3692" s="372" t="s">
        <v>24605</v>
      </c>
      <c r="C3692" s="373" t="s">
        <v>21532</v>
      </c>
      <c r="D3692" s="374">
        <v>0.64</v>
      </c>
      <c r="E3692" s="375" t="s">
        <v>22070</v>
      </c>
    </row>
    <row r="3693" spans="1:5" ht="15" customHeight="1">
      <c r="A3693" s="371">
        <v>603</v>
      </c>
      <c r="B3693" s="372" t="s">
        <v>37211</v>
      </c>
      <c r="C3693" s="373" t="s">
        <v>21532</v>
      </c>
      <c r="D3693" s="374">
        <v>2.4</v>
      </c>
      <c r="E3693" s="375" t="s">
        <v>22070</v>
      </c>
    </row>
    <row r="3694" spans="1:5" ht="15" customHeight="1">
      <c r="A3694" s="371">
        <v>6556</v>
      </c>
      <c r="B3694" s="372" t="s">
        <v>24606</v>
      </c>
      <c r="C3694" s="373" t="s">
        <v>21532</v>
      </c>
      <c r="D3694" s="374">
        <v>2.4</v>
      </c>
    </row>
    <row r="3695" spans="1:5" ht="25.5" customHeight="1">
      <c r="A3695" s="371">
        <v>13072</v>
      </c>
      <c r="B3695" s="372" t="s">
        <v>24607</v>
      </c>
      <c r="C3695" s="373" t="s">
        <v>21532</v>
      </c>
      <c r="D3695" s="374">
        <v>2605.7199999999998</v>
      </c>
    </row>
    <row r="3696" spans="1:5" ht="15" customHeight="1">
      <c r="A3696" s="371">
        <v>10249</v>
      </c>
      <c r="B3696" s="372" t="s">
        <v>37212</v>
      </c>
      <c r="C3696" s="373" t="s">
        <v>21532</v>
      </c>
      <c r="D3696" s="374">
        <v>97.37</v>
      </c>
    </row>
    <row r="3697" spans="1:5" ht="15" customHeight="1">
      <c r="A3697" s="371">
        <v>9329</v>
      </c>
      <c r="B3697" s="372" t="s">
        <v>37213</v>
      </c>
      <c r="C3697" s="373" t="s">
        <v>21532</v>
      </c>
      <c r="D3697" s="374">
        <v>35.5</v>
      </c>
    </row>
    <row r="3698" spans="1:5" ht="15" customHeight="1">
      <c r="A3698" s="371">
        <v>10331</v>
      </c>
      <c r="B3698" s="372" t="s">
        <v>24608</v>
      </c>
      <c r="C3698" s="373" t="s">
        <v>21532</v>
      </c>
      <c r="D3698" s="374">
        <v>109.94</v>
      </c>
      <c r="E3698" s="375" t="s">
        <v>22070</v>
      </c>
    </row>
    <row r="3699" spans="1:5" ht="15" customHeight="1">
      <c r="A3699" s="371">
        <v>665</v>
      </c>
      <c r="B3699" s="372" t="s">
        <v>24609</v>
      </c>
      <c r="C3699" s="373" t="s">
        <v>21532</v>
      </c>
      <c r="D3699" s="374">
        <v>9.9</v>
      </c>
      <c r="E3699" s="375" t="s">
        <v>22070</v>
      </c>
    </row>
    <row r="3700" spans="1:5" ht="17.100000000000001" customHeight="1">
      <c r="A3700" s="371">
        <v>6768</v>
      </c>
      <c r="B3700" s="372" t="s">
        <v>24610</v>
      </c>
      <c r="C3700" s="373" t="s">
        <v>21532</v>
      </c>
      <c r="D3700" s="374">
        <v>9.52</v>
      </c>
      <c r="E3700" s="375" t="s">
        <v>22070</v>
      </c>
    </row>
    <row r="3701" spans="1:5" ht="15" customHeight="1">
      <c r="A3701" s="371">
        <v>6635</v>
      </c>
      <c r="B3701" s="372" t="s">
        <v>24611</v>
      </c>
      <c r="C3701" s="373" t="s">
        <v>21532</v>
      </c>
      <c r="D3701" s="374">
        <v>16.55</v>
      </c>
      <c r="E3701" s="375" t="s">
        <v>22070</v>
      </c>
    </row>
    <row r="3702" spans="1:5" ht="15" customHeight="1">
      <c r="A3702" s="371">
        <v>6769</v>
      </c>
      <c r="B3702" s="372" t="s">
        <v>24612</v>
      </c>
      <c r="C3702" s="373" t="s">
        <v>21532</v>
      </c>
      <c r="D3702" s="374">
        <v>1.86</v>
      </c>
    </row>
    <row r="3703" spans="1:5" ht="15" customHeight="1">
      <c r="A3703" s="371">
        <v>12118</v>
      </c>
      <c r="B3703" s="372" t="s">
        <v>24613</v>
      </c>
      <c r="C3703" s="373" t="s">
        <v>21532</v>
      </c>
      <c r="D3703" s="374">
        <v>1.86</v>
      </c>
      <c r="E3703" s="375" t="s">
        <v>22070</v>
      </c>
    </row>
    <row r="3704" spans="1:5" ht="25.5" customHeight="1">
      <c r="A3704" s="371">
        <v>12656</v>
      </c>
      <c r="B3704" s="372" t="s">
        <v>24614</v>
      </c>
      <c r="C3704" s="373" t="s">
        <v>21532</v>
      </c>
      <c r="D3704" s="374">
        <v>14502.99</v>
      </c>
      <c r="E3704" s="375" t="s">
        <v>22070</v>
      </c>
    </row>
    <row r="3705" spans="1:5" ht="15" customHeight="1">
      <c r="A3705" s="371">
        <v>10004</v>
      </c>
      <c r="B3705" s="372" t="s">
        <v>37214</v>
      </c>
      <c r="C3705" s="373" t="s">
        <v>21532</v>
      </c>
      <c r="D3705" s="374">
        <v>15785.1</v>
      </c>
      <c r="E3705" s="375" t="s">
        <v>22070</v>
      </c>
    </row>
    <row r="3706" spans="1:5" ht="15" customHeight="1">
      <c r="A3706" s="371">
        <v>12167</v>
      </c>
      <c r="B3706" s="372" t="s">
        <v>21747</v>
      </c>
      <c r="C3706" s="373" t="s">
        <v>21532</v>
      </c>
      <c r="D3706" s="374">
        <v>955.85</v>
      </c>
      <c r="E3706" s="375" t="s">
        <v>22070</v>
      </c>
    </row>
    <row r="3707" spans="1:5" ht="15" customHeight="1">
      <c r="A3707" s="371">
        <v>9113</v>
      </c>
      <c r="B3707" s="372" t="s">
        <v>24615</v>
      </c>
      <c r="C3707" s="373" t="s">
        <v>21532</v>
      </c>
      <c r="D3707" s="374">
        <v>212.33</v>
      </c>
      <c r="E3707" s="375" t="s">
        <v>22070</v>
      </c>
    </row>
    <row r="3708" spans="1:5" ht="15" customHeight="1">
      <c r="A3708" s="371">
        <v>918</v>
      </c>
      <c r="B3708" s="372" t="s">
        <v>24616</v>
      </c>
      <c r="C3708" s="373" t="s">
        <v>21532</v>
      </c>
      <c r="D3708" s="374">
        <v>2.95</v>
      </c>
    </row>
    <row r="3709" spans="1:5" ht="15" customHeight="1">
      <c r="A3709" s="371">
        <v>919</v>
      </c>
      <c r="B3709" s="372" t="s">
        <v>24617</v>
      </c>
      <c r="C3709" s="373" t="s">
        <v>21532</v>
      </c>
      <c r="D3709" s="374">
        <v>3.25</v>
      </c>
      <c r="E3709" s="375" t="s">
        <v>22070</v>
      </c>
    </row>
    <row r="3710" spans="1:5" ht="15" customHeight="1">
      <c r="A3710" s="371">
        <v>920</v>
      </c>
      <c r="B3710" s="372" t="s">
        <v>37215</v>
      </c>
      <c r="C3710" s="373" t="s">
        <v>21532</v>
      </c>
      <c r="D3710" s="374">
        <v>3.25</v>
      </c>
    </row>
    <row r="3711" spans="1:5" ht="15" customHeight="1">
      <c r="A3711" s="371">
        <v>921</v>
      </c>
      <c r="B3711" s="372" t="s">
        <v>24618</v>
      </c>
      <c r="C3711" s="373" t="s">
        <v>21532</v>
      </c>
      <c r="D3711" s="374">
        <v>3.5</v>
      </c>
      <c r="E3711" s="375" t="s">
        <v>22070</v>
      </c>
    </row>
    <row r="3712" spans="1:5" ht="15" customHeight="1">
      <c r="A3712" s="371">
        <v>3883</v>
      </c>
      <c r="B3712" s="372" t="s">
        <v>24619</v>
      </c>
      <c r="C3712" s="373" t="s">
        <v>21532</v>
      </c>
      <c r="D3712" s="374">
        <v>142.22999999999999</v>
      </c>
      <c r="E3712" s="375" t="s">
        <v>22070</v>
      </c>
    </row>
    <row r="3713" spans="1:5" ht="15" customHeight="1">
      <c r="A3713" s="371">
        <v>10096</v>
      </c>
      <c r="B3713" s="372" t="s">
        <v>24620</v>
      </c>
      <c r="C3713" s="373" t="s">
        <v>21532</v>
      </c>
      <c r="D3713" s="374">
        <v>56.99</v>
      </c>
    </row>
    <row r="3714" spans="1:5" ht="15" customHeight="1">
      <c r="A3714" s="371">
        <v>10236</v>
      </c>
      <c r="B3714" s="372" t="s">
        <v>37216</v>
      </c>
      <c r="C3714" s="373" t="s">
        <v>21532</v>
      </c>
      <c r="D3714" s="374">
        <v>193</v>
      </c>
      <c r="E3714" s="375" t="s">
        <v>22070</v>
      </c>
    </row>
    <row r="3715" spans="1:5" ht="17.100000000000001" customHeight="1">
      <c r="A3715" s="371">
        <v>3667</v>
      </c>
      <c r="B3715" s="372" t="s">
        <v>24621</v>
      </c>
      <c r="C3715" s="373" t="s">
        <v>21532</v>
      </c>
      <c r="D3715" s="374">
        <v>28.4</v>
      </c>
    </row>
    <row r="3716" spans="1:5" ht="15" customHeight="1">
      <c r="A3716" s="371">
        <v>1089</v>
      </c>
      <c r="B3716" s="372" t="s">
        <v>24622</v>
      </c>
      <c r="C3716" s="373" t="s">
        <v>21532</v>
      </c>
      <c r="D3716" s="374">
        <v>18.600000000000001</v>
      </c>
    </row>
    <row r="3717" spans="1:5" ht="15" customHeight="1">
      <c r="A3717" s="371">
        <v>1105</v>
      </c>
      <c r="B3717" s="372" t="s">
        <v>24623</v>
      </c>
      <c r="C3717" s="373" t="s">
        <v>21532</v>
      </c>
      <c r="D3717" s="374">
        <v>0.13</v>
      </c>
      <c r="E3717" s="375" t="s">
        <v>22070</v>
      </c>
    </row>
    <row r="3718" spans="1:5" ht="15" customHeight="1">
      <c r="A3718" s="371">
        <v>9109</v>
      </c>
      <c r="B3718" s="372" t="s">
        <v>24624</v>
      </c>
      <c r="C3718" s="373" t="s">
        <v>21532</v>
      </c>
      <c r="D3718" s="374">
        <v>0.45</v>
      </c>
      <c r="E3718" s="375" t="s">
        <v>22070</v>
      </c>
    </row>
    <row r="3719" spans="1:5" ht="15" customHeight="1">
      <c r="A3719" s="371">
        <v>11039</v>
      </c>
      <c r="B3719" s="372" t="s">
        <v>24625</v>
      </c>
      <c r="C3719" s="373" t="s">
        <v>21532</v>
      </c>
      <c r="D3719" s="374">
        <v>39.799999999999997</v>
      </c>
      <c r="E3719" s="375" t="s">
        <v>22070</v>
      </c>
    </row>
    <row r="3720" spans="1:5" ht="15" customHeight="1">
      <c r="A3720" s="371">
        <v>3665</v>
      </c>
      <c r="B3720" s="372" t="s">
        <v>24626</v>
      </c>
      <c r="C3720" s="373" t="s">
        <v>21539</v>
      </c>
      <c r="D3720" s="374">
        <v>648.79999999999995</v>
      </c>
    </row>
    <row r="3721" spans="1:5" ht="15" customHeight="1">
      <c r="A3721" s="371">
        <v>8943</v>
      </c>
      <c r="B3721" s="372" t="s">
        <v>24627</v>
      </c>
      <c r="C3721" s="373" t="s">
        <v>21532</v>
      </c>
      <c r="D3721" s="374">
        <v>367.9</v>
      </c>
      <c r="E3721" s="375" t="s">
        <v>22070</v>
      </c>
    </row>
    <row r="3722" spans="1:5" ht="15" customHeight="1">
      <c r="A3722" s="371">
        <v>8891</v>
      </c>
      <c r="B3722" s="372" t="s">
        <v>24628</v>
      </c>
      <c r="C3722" s="373" t="s">
        <v>21532</v>
      </c>
      <c r="D3722" s="374">
        <v>415</v>
      </c>
      <c r="E3722" s="375" t="s">
        <v>22070</v>
      </c>
    </row>
    <row r="3723" spans="1:5" ht="15" customHeight="1">
      <c r="A3723" s="371">
        <v>8782</v>
      </c>
      <c r="B3723" s="372" t="s">
        <v>24629</v>
      </c>
      <c r="C3723" s="373" t="s">
        <v>21532</v>
      </c>
      <c r="D3723" s="374">
        <v>658.73</v>
      </c>
      <c r="E3723" s="375" t="s">
        <v>22070</v>
      </c>
    </row>
    <row r="3724" spans="1:5" ht="15" customHeight="1">
      <c r="A3724" s="371">
        <v>8892</v>
      </c>
      <c r="B3724" s="372" t="s">
        <v>24630</v>
      </c>
      <c r="C3724" s="373" t="s">
        <v>21532</v>
      </c>
      <c r="D3724" s="374">
        <v>474.9</v>
      </c>
      <c r="E3724" s="375" t="s">
        <v>22070</v>
      </c>
    </row>
    <row r="3725" spans="1:5" ht="15" customHeight="1">
      <c r="A3725" s="371">
        <v>13071</v>
      </c>
      <c r="B3725" s="372" t="s">
        <v>37217</v>
      </c>
      <c r="C3725" s="373" t="s">
        <v>21532</v>
      </c>
      <c r="D3725" s="374">
        <v>6514.31</v>
      </c>
      <c r="E3725" s="375" t="s">
        <v>22070</v>
      </c>
    </row>
    <row r="3726" spans="1:5" ht="15" customHeight="1">
      <c r="A3726" s="371">
        <v>12168</v>
      </c>
      <c r="B3726" s="372" t="s">
        <v>24631</v>
      </c>
      <c r="C3726" s="373" t="s">
        <v>21532</v>
      </c>
      <c r="D3726" s="374">
        <v>150.58000000000001</v>
      </c>
      <c r="E3726" s="375" t="s">
        <v>22070</v>
      </c>
    </row>
    <row r="3727" spans="1:5" ht="15" customHeight="1">
      <c r="A3727" s="371">
        <v>2067</v>
      </c>
      <c r="B3727" s="372" t="s">
        <v>24632</v>
      </c>
      <c r="C3727" s="373" t="s">
        <v>21532</v>
      </c>
      <c r="D3727" s="374">
        <v>0.74</v>
      </c>
      <c r="E3727" s="375" t="s">
        <v>22070</v>
      </c>
    </row>
    <row r="3728" spans="1:5" ht="15" customHeight="1">
      <c r="A3728" s="371">
        <v>13511</v>
      </c>
      <c r="B3728" s="372" t="s">
        <v>24633</v>
      </c>
      <c r="C3728" s="373" t="s">
        <v>21532</v>
      </c>
      <c r="D3728" s="374">
        <v>397.46</v>
      </c>
      <c r="E3728" s="375" t="s">
        <v>22070</v>
      </c>
    </row>
    <row r="3729" spans="1:5" ht="15" customHeight="1">
      <c r="A3729" s="371">
        <v>12113</v>
      </c>
      <c r="B3729" s="372" t="s">
        <v>24634</v>
      </c>
      <c r="C3729" s="373" t="s">
        <v>21532</v>
      </c>
      <c r="D3729" s="374">
        <v>35.5</v>
      </c>
      <c r="E3729" s="375" t="s">
        <v>22070</v>
      </c>
    </row>
    <row r="3730" spans="1:5" ht="15" customHeight="1">
      <c r="A3730" s="371">
        <v>1659</v>
      </c>
      <c r="B3730" s="372" t="s">
        <v>24635</v>
      </c>
      <c r="C3730" s="373" t="s">
        <v>21532</v>
      </c>
      <c r="D3730" s="374">
        <v>15.95</v>
      </c>
      <c r="E3730" s="375" t="s">
        <v>22070</v>
      </c>
    </row>
    <row r="3731" spans="1:5" ht="15" customHeight="1">
      <c r="A3731" s="371">
        <v>6639</v>
      </c>
      <c r="B3731" s="372" t="s">
        <v>24636</v>
      </c>
      <c r="C3731" s="373" t="s">
        <v>21532</v>
      </c>
      <c r="D3731" s="374">
        <v>16.57</v>
      </c>
      <c r="E3731" s="375" t="s">
        <v>22070</v>
      </c>
    </row>
    <row r="3732" spans="1:5" ht="15" customHeight="1">
      <c r="A3732" s="371">
        <v>6640</v>
      </c>
      <c r="B3732" s="372" t="s">
        <v>24637</v>
      </c>
      <c r="C3732" s="373" t="s">
        <v>21532</v>
      </c>
      <c r="D3732" s="374">
        <v>19.010000000000002</v>
      </c>
      <c r="E3732" s="375" t="s">
        <v>22070</v>
      </c>
    </row>
    <row r="3733" spans="1:5" ht="15" customHeight="1">
      <c r="A3733" s="371">
        <v>3880</v>
      </c>
      <c r="B3733" s="372" t="s">
        <v>24638</v>
      </c>
      <c r="C3733" s="373" t="s">
        <v>21532</v>
      </c>
      <c r="D3733" s="374">
        <v>8</v>
      </c>
      <c r="E3733" s="375" t="s">
        <v>22070</v>
      </c>
    </row>
    <row r="3734" spans="1:5" ht="15" customHeight="1">
      <c r="A3734" s="371">
        <v>9865</v>
      </c>
      <c r="B3734" s="372" t="s">
        <v>24639</v>
      </c>
      <c r="C3734" s="373" t="s">
        <v>21532</v>
      </c>
      <c r="D3734" s="374">
        <v>31.7</v>
      </c>
      <c r="E3734" s="375" t="s">
        <v>22070</v>
      </c>
    </row>
    <row r="3735" spans="1:5" ht="15" customHeight="1">
      <c r="A3735" s="371">
        <v>1709</v>
      </c>
      <c r="B3735" s="372" t="s">
        <v>24640</v>
      </c>
      <c r="C3735" s="373" t="s">
        <v>21532</v>
      </c>
      <c r="D3735" s="374">
        <v>9.4</v>
      </c>
    </row>
    <row r="3736" spans="1:5" ht="15" customHeight="1">
      <c r="A3736" s="371">
        <v>6763</v>
      </c>
      <c r="B3736" s="372" t="s">
        <v>24641</v>
      </c>
      <c r="C3736" s="373" t="s">
        <v>21532</v>
      </c>
      <c r="D3736" s="374">
        <v>180</v>
      </c>
    </row>
    <row r="3737" spans="1:5" ht="15" customHeight="1">
      <c r="A3737" s="371">
        <v>1710</v>
      </c>
      <c r="B3737" s="372" t="s">
        <v>24642</v>
      </c>
      <c r="C3737" s="373" t="s">
        <v>21532</v>
      </c>
      <c r="D3737" s="374">
        <v>180</v>
      </c>
      <c r="E3737" s="375" t="s">
        <v>22070</v>
      </c>
    </row>
    <row r="3738" spans="1:5" ht="15" customHeight="1">
      <c r="A3738" s="371">
        <v>7304</v>
      </c>
      <c r="B3738" s="372" t="s">
        <v>24643</v>
      </c>
      <c r="C3738" s="373" t="s">
        <v>21532</v>
      </c>
      <c r="D3738" s="374">
        <v>313.73</v>
      </c>
    </row>
    <row r="3739" spans="1:5" ht="15" customHeight="1">
      <c r="A3739" s="371">
        <v>6638</v>
      </c>
      <c r="B3739" s="372" t="s">
        <v>24644</v>
      </c>
      <c r="C3739" s="373" t="s">
        <v>21532</v>
      </c>
      <c r="D3739" s="374">
        <v>313.73</v>
      </c>
    </row>
    <row r="3740" spans="1:5" ht="15" customHeight="1">
      <c r="A3740" s="371">
        <v>1707</v>
      </c>
      <c r="B3740" s="372" t="s">
        <v>24645</v>
      </c>
      <c r="C3740" s="373" t="s">
        <v>21532</v>
      </c>
      <c r="D3740" s="374">
        <v>263.35000000000002</v>
      </c>
    </row>
    <row r="3741" spans="1:5" ht="15" customHeight="1">
      <c r="A3741" s="371">
        <v>6637</v>
      </c>
      <c r="B3741" s="372" t="s">
        <v>24646</v>
      </c>
      <c r="C3741" s="373" t="s">
        <v>21532</v>
      </c>
      <c r="D3741" s="374">
        <v>423.08</v>
      </c>
      <c r="E3741" s="375" t="s">
        <v>22070</v>
      </c>
    </row>
    <row r="3742" spans="1:5" ht="15" customHeight="1">
      <c r="A3742" s="371">
        <v>12114</v>
      </c>
      <c r="B3742" s="372" t="s">
        <v>24647</v>
      </c>
      <c r="C3742" s="373" t="s">
        <v>21532</v>
      </c>
      <c r="D3742" s="374">
        <v>2.75</v>
      </c>
      <c r="E3742" s="375" t="s">
        <v>22070</v>
      </c>
    </row>
    <row r="3743" spans="1:5" ht="15" customHeight="1">
      <c r="A3743" s="371">
        <v>4488</v>
      </c>
      <c r="B3743" s="372" t="s">
        <v>24648</v>
      </c>
      <c r="C3743" s="373" t="s">
        <v>21532</v>
      </c>
      <c r="D3743" s="374">
        <v>3.8</v>
      </c>
      <c r="E3743" s="375" t="s">
        <v>22070</v>
      </c>
    </row>
    <row r="3744" spans="1:5" ht="15" customHeight="1">
      <c r="A3744" s="371">
        <v>3304</v>
      </c>
      <c r="B3744" s="372" t="s">
        <v>24649</v>
      </c>
      <c r="C3744" s="373" t="s">
        <v>21532</v>
      </c>
      <c r="D3744" s="374">
        <v>4.7</v>
      </c>
      <c r="E3744" s="375" t="s">
        <v>22070</v>
      </c>
    </row>
    <row r="3745" spans="1:5" ht="15" customHeight="1">
      <c r="A3745" s="371">
        <v>8797</v>
      </c>
      <c r="B3745" s="372" t="s">
        <v>24650</v>
      </c>
      <c r="C3745" s="373" t="s">
        <v>21532</v>
      </c>
      <c r="D3745" s="374">
        <v>625.02</v>
      </c>
      <c r="E3745" s="375" t="s">
        <v>22070</v>
      </c>
    </row>
    <row r="3746" spans="1:5" ht="15" customHeight="1">
      <c r="A3746" s="371">
        <v>1902</v>
      </c>
      <c r="B3746" s="372" t="s">
        <v>24651</v>
      </c>
      <c r="C3746" s="373" t="s">
        <v>21532</v>
      </c>
      <c r="D3746" s="374">
        <v>595.94000000000005</v>
      </c>
      <c r="E3746" s="375" t="s">
        <v>22070</v>
      </c>
    </row>
    <row r="3747" spans="1:5" ht="15" customHeight="1">
      <c r="A3747" s="371">
        <v>6762</v>
      </c>
      <c r="B3747" s="372" t="s">
        <v>24652</v>
      </c>
      <c r="C3747" s="373" t="s">
        <v>21532</v>
      </c>
      <c r="D3747" s="374">
        <v>537.9</v>
      </c>
      <c r="E3747" s="375" t="s">
        <v>22070</v>
      </c>
    </row>
    <row r="3748" spans="1:5" ht="17.100000000000001" customHeight="1">
      <c r="A3748" s="371">
        <v>13509</v>
      </c>
      <c r="B3748" s="372" t="s">
        <v>24653</v>
      </c>
      <c r="C3748" s="373" t="s">
        <v>21532</v>
      </c>
      <c r="D3748" s="374">
        <v>2509</v>
      </c>
    </row>
    <row r="3749" spans="1:5" ht="15" customHeight="1">
      <c r="A3749" s="371">
        <v>12109</v>
      </c>
      <c r="B3749" s="372" t="s">
        <v>24654</v>
      </c>
      <c r="C3749" s="373" t="s">
        <v>21532</v>
      </c>
      <c r="D3749" s="374">
        <v>1357.67</v>
      </c>
    </row>
    <row r="3750" spans="1:5" ht="15" customHeight="1">
      <c r="A3750" s="371">
        <v>11085</v>
      </c>
      <c r="B3750" s="372" t="s">
        <v>24655</v>
      </c>
      <c r="C3750" s="373" t="s">
        <v>21532</v>
      </c>
      <c r="D3750" s="374">
        <v>1937.62</v>
      </c>
    </row>
    <row r="3751" spans="1:5" ht="15" customHeight="1">
      <c r="A3751" s="371">
        <v>8890</v>
      </c>
      <c r="B3751" s="372" t="s">
        <v>24656</v>
      </c>
      <c r="C3751" s="373" t="s">
        <v>21532</v>
      </c>
      <c r="D3751" s="374">
        <v>367.9</v>
      </c>
    </row>
    <row r="3752" spans="1:5" ht="15" customHeight="1">
      <c r="A3752" s="371">
        <v>10160</v>
      </c>
      <c r="B3752" s="372" t="s">
        <v>24657</v>
      </c>
      <c r="C3752" s="373" t="s">
        <v>21532</v>
      </c>
      <c r="D3752" s="374">
        <v>48.6</v>
      </c>
      <c r="E3752" s="375" t="s">
        <v>22070</v>
      </c>
    </row>
    <row r="3753" spans="1:5" ht="17.100000000000001" customHeight="1">
      <c r="A3753" s="371">
        <v>7477</v>
      </c>
      <c r="B3753" s="372" t="s">
        <v>24658</v>
      </c>
      <c r="C3753" s="373" t="s">
        <v>21539</v>
      </c>
      <c r="D3753" s="374">
        <v>76.3</v>
      </c>
      <c r="E3753" s="375" t="s">
        <v>22070</v>
      </c>
    </row>
    <row r="3754" spans="1:5" ht="25.5" customHeight="1">
      <c r="A3754" s="371">
        <v>7614</v>
      </c>
      <c r="B3754" s="372" t="s">
        <v>24659</v>
      </c>
      <c r="C3754" s="373" t="s">
        <v>21539</v>
      </c>
      <c r="D3754" s="374">
        <v>230</v>
      </c>
      <c r="E3754" s="375" t="s">
        <v>22070</v>
      </c>
    </row>
    <row r="3755" spans="1:5" ht="15" customHeight="1">
      <c r="A3755" s="371">
        <v>7615</v>
      </c>
      <c r="B3755" s="372" t="s">
        <v>24660</v>
      </c>
      <c r="C3755" s="373" t="s">
        <v>21539</v>
      </c>
      <c r="D3755" s="374">
        <v>520</v>
      </c>
    </row>
    <row r="3756" spans="1:5" ht="15" customHeight="1">
      <c r="A3756" s="371">
        <v>11481</v>
      </c>
      <c r="B3756" s="372" t="s">
        <v>24661</v>
      </c>
      <c r="C3756" s="373" t="s">
        <v>21532</v>
      </c>
      <c r="D3756" s="374">
        <v>1243</v>
      </c>
      <c r="E3756" s="375" t="s">
        <v>22070</v>
      </c>
    </row>
    <row r="3757" spans="1:5" ht="25.5" customHeight="1">
      <c r="A3757" s="371">
        <v>13510</v>
      </c>
      <c r="B3757" s="372" t="s">
        <v>24662</v>
      </c>
      <c r="C3757" s="373" t="s">
        <v>21532</v>
      </c>
      <c r="D3757" s="374">
        <v>3388.24</v>
      </c>
    </row>
    <row r="3758" spans="1:5" ht="15" customHeight="1">
      <c r="A3758" s="371">
        <v>10248</v>
      </c>
      <c r="B3758" s="372" t="s">
        <v>37218</v>
      </c>
      <c r="C3758" s="373" t="s">
        <v>21532</v>
      </c>
      <c r="D3758" s="374">
        <v>4596.9799999999996</v>
      </c>
    </row>
    <row r="3759" spans="1:5" ht="15" customHeight="1">
      <c r="A3759" s="371">
        <v>12473</v>
      </c>
      <c r="B3759" s="372" t="s">
        <v>24663</v>
      </c>
      <c r="C3759" s="373" t="s">
        <v>21532</v>
      </c>
      <c r="D3759" s="374">
        <v>713.69</v>
      </c>
    </row>
    <row r="3760" spans="1:5" ht="17.100000000000001" customHeight="1">
      <c r="A3760" s="371">
        <v>11482</v>
      </c>
      <c r="B3760" s="372" t="s">
        <v>24664</v>
      </c>
      <c r="C3760" s="373" t="s">
        <v>21532</v>
      </c>
      <c r="D3760" s="374">
        <v>301.57</v>
      </c>
    </row>
    <row r="3761" spans="1:5" ht="17.100000000000001" customHeight="1">
      <c r="A3761" s="371">
        <v>11624</v>
      </c>
      <c r="B3761" s="372" t="s">
        <v>24665</v>
      </c>
      <c r="C3761" s="373" t="s">
        <v>21532</v>
      </c>
      <c r="D3761" s="374">
        <v>502.62</v>
      </c>
    </row>
    <row r="3762" spans="1:5" ht="15" customHeight="1">
      <c r="A3762" s="371">
        <v>11623</v>
      </c>
      <c r="B3762" s="372" t="s">
        <v>24666</v>
      </c>
      <c r="C3762" s="373" t="s">
        <v>21532</v>
      </c>
      <c r="D3762" s="374">
        <v>399.7</v>
      </c>
      <c r="E3762" s="375" t="s">
        <v>22070</v>
      </c>
    </row>
    <row r="3763" spans="1:5" ht="17.100000000000001" customHeight="1">
      <c r="A3763" s="371">
        <v>11641</v>
      </c>
      <c r="B3763" s="372" t="s">
        <v>37219</v>
      </c>
      <c r="C3763" s="373" t="s">
        <v>21532</v>
      </c>
      <c r="D3763" s="374">
        <v>285</v>
      </c>
    </row>
    <row r="3764" spans="1:5" ht="17.100000000000001" customHeight="1">
      <c r="A3764" s="371">
        <v>76</v>
      </c>
      <c r="B3764" s="372" t="s">
        <v>37220</v>
      </c>
      <c r="C3764" s="373" t="s">
        <v>21532</v>
      </c>
      <c r="D3764" s="374">
        <v>344.1</v>
      </c>
    </row>
    <row r="3765" spans="1:5" ht="15" customHeight="1">
      <c r="A3765" s="371">
        <v>11194</v>
      </c>
      <c r="B3765" s="372" t="s">
        <v>24667</v>
      </c>
      <c r="C3765" s="373" t="s">
        <v>21532</v>
      </c>
      <c r="D3765" s="374">
        <v>212.07</v>
      </c>
    </row>
    <row r="3766" spans="1:5" ht="15" customHeight="1">
      <c r="A3766" s="371">
        <v>11193</v>
      </c>
      <c r="B3766" s="372" t="s">
        <v>24668</v>
      </c>
      <c r="C3766" s="373" t="s">
        <v>21532</v>
      </c>
      <c r="D3766" s="374">
        <v>344.1</v>
      </c>
    </row>
    <row r="3767" spans="1:5" ht="15" customHeight="1">
      <c r="A3767" s="371">
        <v>9005</v>
      </c>
      <c r="B3767" s="372" t="s">
        <v>37221</v>
      </c>
      <c r="C3767" s="373" t="s">
        <v>21532</v>
      </c>
      <c r="D3767" s="374">
        <v>1040.8399999999999</v>
      </c>
    </row>
    <row r="3768" spans="1:5" ht="17.100000000000001" customHeight="1">
      <c r="A3768" s="371">
        <v>7611</v>
      </c>
      <c r="B3768" s="372" t="s">
        <v>24669</v>
      </c>
      <c r="C3768" s="373" t="s">
        <v>21532</v>
      </c>
      <c r="D3768" s="374">
        <v>105.63</v>
      </c>
    </row>
    <row r="3769" spans="1:5" ht="17.100000000000001" customHeight="1">
      <c r="A3769" s="371">
        <v>12664</v>
      </c>
      <c r="B3769" s="372" t="s">
        <v>24670</v>
      </c>
      <c r="C3769" s="373" t="s">
        <v>21532</v>
      </c>
      <c r="D3769" s="374">
        <v>124.05</v>
      </c>
    </row>
    <row r="3770" spans="1:5" ht="15" customHeight="1">
      <c r="A3770" s="371">
        <v>12850</v>
      </c>
      <c r="B3770" s="372" t="s">
        <v>37222</v>
      </c>
      <c r="C3770" s="373" t="s">
        <v>21532</v>
      </c>
      <c r="D3770" s="374">
        <v>44.77</v>
      </c>
    </row>
    <row r="3771" spans="1:5" ht="15" customHeight="1">
      <c r="A3771" s="371">
        <v>12881</v>
      </c>
      <c r="B3771" s="372" t="s">
        <v>37223</v>
      </c>
      <c r="C3771" s="373" t="s">
        <v>21532</v>
      </c>
      <c r="D3771" s="374">
        <v>176.53</v>
      </c>
    </row>
    <row r="3772" spans="1:5" ht="17.100000000000001" customHeight="1">
      <c r="A3772" s="371">
        <v>131</v>
      </c>
      <c r="B3772" s="372" t="s">
        <v>24671</v>
      </c>
      <c r="C3772" s="373" t="s">
        <v>21532</v>
      </c>
      <c r="D3772" s="374">
        <v>96.38</v>
      </c>
    </row>
    <row r="3773" spans="1:5" ht="17.100000000000001" customHeight="1">
      <c r="A3773" s="371">
        <v>10792</v>
      </c>
      <c r="B3773" s="372" t="s">
        <v>37224</v>
      </c>
      <c r="C3773" s="373" t="s">
        <v>21600</v>
      </c>
      <c r="D3773" s="374">
        <v>3.66</v>
      </c>
    </row>
    <row r="3774" spans="1:5" ht="17.100000000000001" customHeight="1">
      <c r="A3774" s="371">
        <v>10794</v>
      </c>
      <c r="B3774" s="372" t="s">
        <v>37225</v>
      </c>
      <c r="C3774" s="373" t="s">
        <v>21600</v>
      </c>
      <c r="D3774" s="374">
        <v>14.08</v>
      </c>
    </row>
    <row r="3775" spans="1:5" ht="17.100000000000001" customHeight="1">
      <c r="A3775" s="371">
        <v>10793</v>
      </c>
      <c r="B3775" s="372" t="s">
        <v>30454</v>
      </c>
      <c r="C3775" s="373" t="s">
        <v>21600</v>
      </c>
      <c r="D3775" s="374">
        <v>6.01</v>
      </c>
    </row>
    <row r="3776" spans="1:5" ht="17.100000000000001" customHeight="1">
      <c r="A3776" s="371">
        <v>11195</v>
      </c>
      <c r="B3776" s="372" t="s">
        <v>24672</v>
      </c>
      <c r="C3776" s="373" t="s">
        <v>21532</v>
      </c>
      <c r="D3776" s="374">
        <v>260.14</v>
      </c>
    </row>
    <row r="3777" spans="1:5" ht="17.100000000000001" customHeight="1">
      <c r="A3777" s="371">
        <v>264</v>
      </c>
      <c r="B3777" s="372" t="s">
        <v>21732</v>
      </c>
      <c r="C3777" s="373" t="s">
        <v>21532</v>
      </c>
      <c r="D3777" s="374">
        <v>47.04</v>
      </c>
    </row>
    <row r="3778" spans="1:5" ht="15" customHeight="1">
      <c r="A3778" s="371">
        <v>12852</v>
      </c>
      <c r="B3778" s="372" t="s">
        <v>37226</v>
      </c>
      <c r="C3778" s="373" t="s">
        <v>21532</v>
      </c>
      <c r="D3778" s="374">
        <v>106.04</v>
      </c>
      <c r="E3778" s="375" t="s">
        <v>22070</v>
      </c>
    </row>
    <row r="3779" spans="1:5" ht="15" customHeight="1">
      <c r="A3779" s="371">
        <v>442</v>
      </c>
      <c r="B3779" s="372" t="s">
        <v>37227</v>
      </c>
      <c r="C3779" s="373" t="s">
        <v>21532</v>
      </c>
      <c r="D3779" s="374">
        <v>1809.97</v>
      </c>
    </row>
    <row r="3780" spans="1:5" ht="15" customHeight="1">
      <c r="A3780" s="371">
        <v>10115</v>
      </c>
      <c r="B3780" s="372" t="s">
        <v>37228</v>
      </c>
      <c r="C3780" s="373" t="s">
        <v>21532</v>
      </c>
      <c r="D3780" s="374">
        <v>1060</v>
      </c>
    </row>
    <row r="3781" spans="1:5" ht="17.100000000000001" customHeight="1">
      <c r="A3781" s="371">
        <v>7743</v>
      </c>
      <c r="B3781" s="372" t="s">
        <v>21733</v>
      </c>
      <c r="C3781" s="373" t="s">
        <v>21532</v>
      </c>
      <c r="D3781" s="374">
        <v>193.43</v>
      </c>
    </row>
    <row r="3782" spans="1:5" ht="17.100000000000001" customHeight="1">
      <c r="A3782" s="371">
        <v>12975</v>
      </c>
      <c r="B3782" s="372" t="s">
        <v>37229</v>
      </c>
      <c r="C3782" s="373" t="s">
        <v>21532</v>
      </c>
      <c r="D3782" s="374">
        <v>1755.19</v>
      </c>
    </row>
    <row r="3783" spans="1:5" ht="15" customHeight="1">
      <c r="A3783" s="371">
        <v>8359</v>
      </c>
      <c r="B3783" s="372" t="s">
        <v>37230</v>
      </c>
      <c r="C3783" s="373" t="s">
        <v>21532</v>
      </c>
      <c r="D3783" s="374">
        <v>653.07000000000005</v>
      </c>
      <c r="E3783" s="375" t="s">
        <v>22070</v>
      </c>
    </row>
    <row r="3784" spans="1:5" ht="15" customHeight="1">
      <c r="A3784" s="371">
        <v>8534</v>
      </c>
      <c r="B3784" s="372" t="s">
        <v>37231</v>
      </c>
      <c r="C3784" s="373" t="s">
        <v>21532</v>
      </c>
      <c r="D3784" s="374">
        <v>1119.47</v>
      </c>
      <c r="E3784" s="375" t="s">
        <v>22070</v>
      </c>
    </row>
    <row r="3785" spans="1:5" ht="15" customHeight="1">
      <c r="A3785" s="371">
        <v>8016</v>
      </c>
      <c r="B3785" s="372" t="s">
        <v>37232</v>
      </c>
      <c r="C3785" s="373" t="s">
        <v>21532</v>
      </c>
      <c r="D3785" s="374">
        <v>2445.89</v>
      </c>
      <c r="E3785" s="375" t="s">
        <v>22070</v>
      </c>
    </row>
    <row r="3786" spans="1:5" ht="15" customHeight="1">
      <c r="A3786" s="371">
        <v>7627</v>
      </c>
      <c r="B3786" s="372" t="s">
        <v>37233</v>
      </c>
      <c r="C3786" s="373" t="s">
        <v>21532</v>
      </c>
      <c r="D3786" s="374">
        <v>361.51</v>
      </c>
      <c r="E3786" s="375" t="s">
        <v>22070</v>
      </c>
    </row>
    <row r="3787" spans="1:5" ht="15" customHeight="1">
      <c r="A3787" s="371">
        <v>12660</v>
      </c>
      <c r="B3787" s="372" t="s">
        <v>37234</v>
      </c>
      <c r="C3787" s="373" t="s">
        <v>21532</v>
      </c>
      <c r="D3787" s="374">
        <v>5279.7</v>
      </c>
      <c r="E3787" s="375" t="s">
        <v>22070</v>
      </c>
    </row>
    <row r="3788" spans="1:5" ht="15" customHeight="1">
      <c r="A3788" s="371">
        <v>6902</v>
      </c>
      <c r="B3788" s="372" t="s">
        <v>24673</v>
      </c>
      <c r="C3788" s="373" t="s">
        <v>21532</v>
      </c>
      <c r="D3788" s="374">
        <v>10.47</v>
      </c>
      <c r="E3788" s="375" t="s">
        <v>22070</v>
      </c>
    </row>
    <row r="3789" spans="1:5" ht="15" customHeight="1">
      <c r="A3789" s="371">
        <v>12848</v>
      </c>
      <c r="B3789" s="372" t="s">
        <v>21734</v>
      </c>
      <c r="C3789" s="373" t="s">
        <v>21532</v>
      </c>
      <c r="D3789" s="374">
        <v>79.239999999999995</v>
      </c>
    </row>
    <row r="3790" spans="1:5" ht="15" customHeight="1">
      <c r="A3790" s="371">
        <v>12883</v>
      </c>
      <c r="B3790" s="372" t="s">
        <v>21735</v>
      </c>
      <c r="C3790" s="373" t="s">
        <v>21532</v>
      </c>
      <c r="D3790" s="374">
        <v>196.09</v>
      </c>
    </row>
    <row r="3791" spans="1:5" ht="15" customHeight="1">
      <c r="A3791" s="371">
        <v>12849</v>
      </c>
      <c r="B3791" s="372" t="s">
        <v>37235</v>
      </c>
      <c r="C3791" s="373" t="s">
        <v>21532</v>
      </c>
      <c r="D3791" s="374">
        <v>65.44</v>
      </c>
    </row>
    <row r="3792" spans="1:5" ht="15" customHeight="1">
      <c r="A3792" s="371">
        <v>12882</v>
      </c>
      <c r="B3792" s="372" t="s">
        <v>37236</v>
      </c>
      <c r="C3792" s="373" t="s">
        <v>21532</v>
      </c>
      <c r="D3792" s="374">
        <v>196.09</v>
      </c>
      <c r="E3792" s="375" t="s">
        <v>22070</v>
      </c>
    </row>
    <row r="3793" spans="1:5" ht="15" customHeight="1">
      <c r="A3793" s="371">
        <v>906</v>
      </c>
      <c r="B3793" s="372" t="s">
        <v>24674</v>
      </c>
      <c r="C3793" s="373" t="s">
        <v>21532</v>
      </c>
      <c r="D3793" s="374">
        <v>71.23</v>
      </c>
      <c r="E3793" s="375" t="s">
        <v>22070</v>
      </c>
    </row>
    <row r="3794" spans="1:5" ht="15" customHeight="1">
      <c r="A3794" s="371">
        <v>13468</v>
      </c>
      <c r="B3794" s="372" t="s">
        <v>24675</v>
      </c>
      <c r="C3794" s="373" t="s">
        <v>21532</v>
      </c>
      <c r="D3794" s="374">
        <v>129.18</v>
      </c>
      <c r="E3794" s="375" t="s">
        <v>22070</v>
      </c>
    </row>
    <row r="3795" spans="1:5" ht="15" customHeight="1">
      <c r="A3795" s="371">
        <v>13469</v>
      </c>
      <c r="B3795" s="372" t="s">
        <v>24676</v>
      </c>
      <c r="C3795" s="373" t="s">
        <v>21532</v>
      </c>
      <c r="D3795" s="374">
        <v>157.13999999999999</v>
      </c>
    </row>
    <row r="3796" spans="1:5" ht="15" customHeight="1">
      <c r="A3796" s="371">
        <v>907</v>
      </c>
      <c r="B3796" s="372" t="s">
        <v>24677</v>
      </c>
      <c r="C3796" s="373" t="s">
        <v>21532</v>
      </c>
      <c r="D3796" s="374">
        <v>71.23</v>
      </c>
      <c r="E3796" s="375" t="s">
        <v>22070</v>
      </c>
    </row>
    <row r="3797" spans="1:5" ht="17.100000000000001" customHeight="1">
      <c r="A3797" s="371">
        <v>938</v>
      </c>
      <c r="B3797" s="372" t="s">
        <v>24678</v>
      </c>
      <c r="C3797" s="373" t="s">
        <v>21532</v>
      </c>
      <c r="D3797" s="374">
        <v>519</v>
      </c>
      <c r="E3797" s="375" t="s">
        <v>22070</v>
      </c>
    </row>
    <row r="3798" spans="1:5" ht="15" customHeight="1">
      <c r="A3798" s="371">
        <v>13174</v>
      </c>
      <c r="B3798" s="372" t="s">
        <v>24679</v>
      </c>
      <c r="C3798" s="373" t="s">
        <v>21532</v>
      </c>
      <c r="D3798" s="374">
        <v>239.53</v>
      </c>
    </row>
    <row r="3799" spans="1:5" ht="17.100000000000001" customHeight="1">
      <c r="A3799" s="371">
        <v>9000</v>
      </c>
      <c r="B3799" s="372" t="s">
        <v>24680</v>
      </c>
      <c r="C3799" s="373" t="s">
        <v>21532</v>
      </c>
      <c r="D3799" s="374">
        <v>1875.12</v>
      </c>
    </row>
    <row r="3800" spans="1:5" ht="15" customHeight="1">
      <c r="A3800" s="371">
        <v>10482</v>
      </c>
      <c r="B3800" s="372" t="s">
        <v>24681</v>
      </c>
      <c r="C3800" s="373" t="s">
        <v>21532</v>
      </c>
      <c r="D3800" s="374">
        <v>4112.1099999999997</v>
      </c>
    </row>
    <row r="3801" spans="1:5" ht="15" customHeight="1">
      <c r="A3801" s="371">
        <v>13176</v>
      </c>
      <c r="B3801" s="372" t="s">
        <v>24682</v>
      </c>
      <c r="C3801" s="373" t="s">
        <v>21532</v>
      </c>
      <c r="D3801" s="374">
        <v>6853.53</v>
      </c>
    </row>
    <row r="3802" spans="1:5" ht="15" customHeight="1">
      <c r="A3802" s="371">
        <v>939</v>
      </c>
      <c r="B3802" s="372" t="s">
        <v>24683</v>
      </c>
      <c r="C3802" s="373" t="s">
        <v>21532</v>
      </c>
      <c r="D3802" s="374">
        <v>146.38</v>
      </c>
    </row>
    <row r="3803" spans="1:5" ht="15" customHeight="1">
      <c r="A3803" s="371">
        <v>940</v>
      </c>
      <c r="B3803" s="372" t="s">
        <v>24684</v>
      </c>
      <c r="C3803" s="373" t="s">
        <v>21532</v>
      </c>
      <c r="D3803" s="374">
        <v>173</v>
      </c>
    </row>
    <row r="3804" spans="1:5" ht="17.100000000000001" customHeight="1">
      <c r="A3804" s="371">
        <v>9500</v>
      </c>
      <c r="B3804" s="372" t="s">
        <v>24685</v>
      </c>
      <c r="C3804" s="373" t="s">
        <v>21532</v>
      </c>
      <c r="D3804" s="374">
        <v>206.26</v>
      </c>
    </row>
    <row r="3805" spans="1:5" ht="15" customHeight="1">
      <c r="A3805" s="371">
        <v>1579</v>
      </c>
      <c r="B3805" s="372" t="s">
        <v>24686</v>
      </c>
      <c r="C3805" s="373" t="s">
        <v>21532</v>
      </c>
      <c r="D3805" s="374">
        <v>1045.78</v>
      </c>
    </row>
    <row r="3806" spans="1:5" ht="15" customHeight="1">
      <c r="A3806" s="371">
        <v>1580</v>
      </c>
      <c r="B3806" s="372" t="s">
        <v>24687</v>
      </c>
      <c r="C3806" s="373" t="s">
        <v>21532</v>
      </c>
      <c r="D3806" s="374">
        <v>538.79</v>
      </c>
    </row>
    <row r="3807" spans="1:5" ht="15" customHeight="1">
      <c r="A3807" s="371">
        <v>8406</v>
      </c>
      <c r="B3807" s="372" t="s">
        <v>37237</v>
      </c>
      <c r="C3807" s="373" t="s">
        <v>21532</v>
      </c>
      <c r="D3807" s="374">
        <v>538.79</v>
      </c>
    </row>
    <row r="3808" spans="1:5" ht="15" customHeight="1">
      <c r="A3808" s="371">
        <v>11830</v>
      </c>
      <c r="B3808" s="372" t="s">
        <v>21723</v>
      </c>
      <c r="C3808" s="373" t="s">
        <v>21532</v>
      </c>
      <c r="D3808" s="374">
        <v>36.869999999999997</v>
      </c>
    </row>
    <row r="3809" spans="1:5" ht="15" customHeight="1">
      <c r="A3809" s="371">
        <v>9088</v>
      </c>
      <c r="B3809" s="372" t="s">
        <v>37238</v>
      </c>
      <c r="C3809" s="373" t="s">
        <v>21532</v>
      </c>
      <c r="D3809" s="374">
        <v>23.4</v>
      </c>
    </row>
    <row r="3810" spans="1:5" ht="15" customHeight="1">
      <c r="A3810" s="371">
        <v>1581</v>
      </c>
      <c r="B3810" s="372" t="s">
        <v>21736</v>
      </c>
      <c r="C3810" s="373" t="s">
        <v>21542</v>
      </c>
      <c r="D3810" s="374">
        <v>15.21</v>
      </c>
    </row>
    <row r="3811" spans="1:5" ht="15" customHeight="1">
      <c r="A3811" s="371">
        <v>11196</v>
      </c>
      <c r="B3811" s="372" t="s">
        <v>24688</v>
      </c>
      <c r="C3811" s="373" t="s">
        <v>21532</v>
      </c>
      <c r="D3811" s="374">
        <v>1830.99</v>
      </c>
      <c r="E3811" s="375" t="s">
        <v>22070</v>
      </c>
    </row>
    <row r="3812" spans="1:5" ht="15" customHeight="1">
      <c r="A3812" s="371">
        <v>12851</v>
      </c>
      <c r="B3812" s="372" t="s">
        <v>21737</v>
      </c>
      <c r="C3812" s="373" t="s">
        <v>21532</v>
      </c>
      <c r="D3812" s="374">
        <v>466.75</v>
      </c>
      <c r="E3812" s="375" t="s">
        <v>22070</v>
      </c>
    </row>
    <row r="3813" spans="1:5" ht="15" customHeight="1">
      <c r="A3813" s="371">
        <v>10772</v>
      </c>
      <c r="B3813" s="372" t="s">
        <v>30455</v>
      </c>
      <c r="C3813" s="373" t="s">
        <v>21532</v>
      </c>
      <c r="D3813" s="374">
        <v>35.74</v>
      </c>
      <c r="E3813" s="375" t="s">
        <v>22070</v>
      </c>
    </row>
    <row r="3814" spans="1:5" ht="15" customHeight="1">
      <c r="A3814" s="371">
        <v>10773</v>
      </c>
      <c r="B3814" s="372" t="s">
        <v>37239</v>
      </c>
      <c r="C3814" s="373" t="s">
        <v>21532</v>
      </c>
      <c r="D3814" s="374">
        <v>113.79</v>
      </c>
      <c r="E3814" s="375" t="s">
        <v>22070</v>
      </c>
    </row>
    <row r="3815" spans="1:5" ht="15" customHeight="1">
      <c r="A3815" s="371">
        <v>10771</v>
      </c>
      <c r="B3815" s="372" t="s">
        <v>24689</v>
      </c>
      <c r="C3815" s="373" t="s">
        <v>21532</v>
      </c>
      <c r="D3815" s="374">
        <v>145.28</v>
      </c>
    </row>
    <row r="3816" spans="1:5" ht="15" customHeight="1">
      <c r="A3816" s="371">
        <v>13180</v>
      </c>
      <c r="B3816" s="372" t="s">
        <v>24690</v>
      </c>
      <c r="C3816" s="373" t="s">
        <v>21532</v>
      </c>
      <c r="D3816" s="374">
        <v>342.67</v>
      </c>
    </row>
    <row r="3817" spans="1:5" ht="15" customHeight="1">
      <c r="A3817" s="371">
        <v>13177</v>
      </c>
      <c r="B3817" s="372" t="s">
        <v>24691</v>
      </c>
      <c r="C3817" s="373" t="s">
        <v>21532</v>
      </c>
      <c r="D3817" s="374">
        <v>89.06</v>
      </c>
    </row>
    <row r="3818" spans="1:5" ht="15" customHeight="1">
      <c r="A3818" s="371">
        <v>13181</v>
      </c>
      <c r="B3818" s="372" t="s">
        <v>24692</v>
      </c>
      <c r="C3818" s="373" t="s">
        <v>21532</v>
      </c>
      <c r="D3818" s="374">
        <v>411.19</v>
      </c>
    </row>
    <row r="3819" spans="1:5" ht="15" customHeight="1">
      <c r="A3819" s="371">
        <v>13178</v>
      </c>
      <c r="B3819" s="372" t="s">
        <v>24693</v>
      </c>
      <c r="C3819" s="373" t="s">
        <v>21532</v>
      </c>
      <c r="D3819" s="374">
        <v>101.47</v>
      </c>
    </row>
    <row r="3820" spans="1:5" ht="15" customHeight="1">
      <c r="A3820" s="371">
        <v>13179</v>
      </c>
      <c r="B3820" s="372" t="s">
        <v>24694</v>
      </c>
      <c r="C3820" s="373" t="s">
        <v>21532</v>
      </c>
      <c r="D3820" s="374">
        <v>101.47</v>
      </c>
    </row>
    <row r="3821" spans="1:5" ht="15" customHeight="1">
      <c r="A3821" s="371">
        <v>132</v>
      </c>
      <c r="B3821" s="372" t="s">
        <v>24695</v>
      </c>
      <c r="C3821" s="373" t="s">
        <v>21532</v>
      </c>
      <c r="D3821" s="374">
        <v>78.569999999999993</v>
      </c>
      <c r="E3821" s="375" t="s">
        <v>22070</v>
      </c>
    </row>
    <row r="3822" spans="1:5" ht="15" customHeight="1">
      <c r="A3822" s="371">
        <v>1939</v>
      </c>
      <c r="B3822" s="372" t="s">
        <v>24696</v>
      </c>
      <c r="C3822" s="373" t="s">
        <v>21532</v>
      </c>
      <c r="D3822" s="374">
        <v>78.569999999999993</v>
      </c>
      <c r="E3822" s="375" t="s">
        <v>22070</v>
      </c>
    </row>
    <row r="3823" spans="1:5" ht="15" customHeight="1">
      <c r="A3823" s="371">
        <v>6900</v>
      </c>
      <c r="B3823" s="372" t="s">
        <v>24697</v>
      </c>
      <c r="C3823" s="373" t="s">
        <v>21532</v>
      </c>
      <c r="D3823" s="374">
        <v>110</v>
      </c>
    </row>
    <row r="3824" spans="1:5" ht="15" customHeight="1">
      <c r="A3824" s="371">
        <v>11838</v>
      </c>
      <c r="B3824" s="372" t="s">
        <v>24698</v>
      </c>
      <c r="C3824" s="373" t="s">
        <v>21532</v>
      </c>
      <c r="D3824" s="374">
        <v>110</v>
      </c>
    </row>
    <row r="3825" spans="1:5" ht="15" customHeight="1">
      <c r="A3825" s="371">
        <v>12665</v>
      </c>
      <c r="B3825" s="372" t="s">
        <v>24699</v>
      </c>
      <c r="C3825" s="373" t="s">
        <v>21532</v>
      </c>
      <c r="D3825" s="374">
        <v>159.94</v>
      </c>
      <c r="E3825" s="375" t="s">
        <v>22070</v>
      </c>
    </row>
    <row r="3826" spans="1:5" ht="15" customHeight="1">
      <c r="A3826" s="371">
        <v>2042</v>
      </c>
      <c r="B3826" s="372" t="s">
        <v>24700</v>
      </c>
      <c r="C3826" s="373" t="s">
        <v>21532</v>
      </c>
      <c r="D3826" s="374">
        <v>18.89</v>
      </c>
    </row>
    <row r="3827" spans="1:5" ht="15" customHeight="1">
      <c r="A3827" s="371">
        <v>2043</v>
      </c>
      <c r="B3827" s="372" t="s">
        <v>24701</v>
      </c>
      <c r="C3827" s="373" t="s">
        <v>21532</v>
      </c>
      <c r="D3827" s="374">
        <v>71.83</v>
      </c>
    </row>
    <row r="3828" spans="1:5" ht="15" customHeight="1">
      <c r="A3828" s="371">
        <v>2044</v>
      </c>
      <c r="B3828" s="372" t="s">
        <v>24702</v>
      </c>
      <c r="C3828" s="373" t="s">
        <v>21532</v>
      </c>
      <c r="D3828" s="374">
        <v>44.9</v>
      </c>
    </row>
    <row r="3829" spans="1:5" ht="15" customHeight="1">
      <c r="A3829" s="371">
        <v>2045</v>
      </c>
      <c r="B3829" s="372" t="s">
        <v>24703</v>
      </c>
      <c r="C3829" s="373" t="s">
        <v>21532</v>
      </c>
      <c r="D3829" s="374">
        <v>48.53</v>
      </c>
    </row>
    <row r="3830" spans="1:5" ht="15" customHeight="1">
      <c r="A3830" s="371">
        <v>2046</v>
      </c>
      <c r="B3830" s="372" t="s">
        <v>24704</v>
      </c>
      <c r="C3830" s="373" t="s">
        <v>21532</v>
      </c>
      <c r="D3830" s="374">
        <v>53.9</v>
      </c>
    </row>
    <row r="3831" spans="1:5" ht="15" customHeight="1">
      <c r="A3831" s="371">
        <v>2047</v>
      </c>
      <c r="B3831" s="372" t="s">
        <v>24705</v>
      </c>
      <c r="C3831" s="373" t="s">
        <v>21532</v>
      </c>
      <c r="D3831" s="374">
        <v>22.33</v>
      </c>
    </row>
    <row r="3832" spans="1:5" ht="15" customHeight="1">
      <c r="A3832" s="371">
        <v>2048</v>
      </c>
      <c r="B3832" s="372" t="s">
        <v>24706</v>
      </c>
      <c r="C3832" s="373" t="s">
        <v>21532</v>
      </c>
      <c r="D3832" s="374">
        <v>27.87</v>
      </c>
    </row>
    <row r="3833" spans="1:5" ht="17.100000000000001" customHeight="1">
      <c r="A3833" s="371">
        <v>2049</v>
      </c>
      <c r="B3833" s="372" t="s">
        <v>24707</v>
      </c>
      <c r="C3833" s="373" t="s">
        <v>21532</v>
      </c>
      <c r="D3833" s="374">
        <v>71.83</v>
      </c>
    </row>
    <row r="3834" spans="1:5" ht="15" customHeight="1">
      <c r="A3834" s="371">
        <v>11097</v>
      </c>
      <c r="B3834" s="372" t="s">
        <v>24708</v>
      </c>
      <c r="C3834" s="373" t="s">
        <v>21532</v>
      </c>
      <c r="D3834" s="374">
        <v>48</v>
      </c>
    </row>
    <row r="3835" spans="1:5" ht="15" customHeight="1">
      <c r="A3835" s="371">
        <v>7959</v>
      </c>
      <c r="B3835" s="372" t="s">
        <v>24709</v>
      </c>
      <c r="C3835" s="373" t="s">
        <v>21532</v>
      </c>
      <c r="D3835" s="374">
        <v>57.61</v>
      </c>
    </row>
    <row r="3836" spans="1:5" ht="15" customHeight="1">
      <c r="A3836" s="371">
        <v>10341</v>
      </c>
      <c r="B3836" s="372" t="s">
        <v>21738</v>
      </c>
      <c r="C3836" s="373" t="s">
        <v>21532</v>
      </c>
      <c r="D3836" s="374">
        <v>1386.77</v>
      </c>
    </row>
    <row r="3837" spans="1:5" ht="15" customHeight="1">
      <c r="A3837" s="371">
        <v>9223</v>
      </c>
      <c r="B3837" s="372" t="s">
        <v>24710</v>
      </c>
      <c r="C3837" s="373" t="s">
        <v>21532</v>
      </c>
      <c r="D3837" s="374">
        <v>194.97</v>
      </c>
    </row>
    <row r="3838" spans="1:5" ht="15" customHeight="1">
      <c r="A3838" s="371">
        <v>11929</v>
      </c>
      <c r="B3838" s="372" t="s">
        <v>21940</v>
      </c>
      <c r="C3838" s="373" t="s">
        <v>21532</v>
      </c>
      <c r="D3838" s="374">
        <v>5411.37</v>
      </c>
    </row>
    <row r="3839" spans="1:5" ht="15" customHeight="1">
      <c r="A3839" s="371">
        <v>11930</v>
      </c>
      <c r="B3839" s="372" t="s">
        <v>21941</v>
      </c>
      <c r="C3839" s="373" t="s">
        <v>21532</v>
      </c>
      <c r="D3839" s="374">
        <v>2974.35</v>
      </c>
    </row>
    <row r="3840" spans="1:5" ht="15" customHeight="1">
      <c r="A3840" s="371">
        <v>11928</v>
      </c>
      <c r="B3840" s="372" t="s">
        <v>21943</v>
      </c>
      <c r="C3840" s="373" t="s">
        <v>21532</v>
      </c>
      <c r="D3840" s="374">
        <v>3165.04</v>
      </c>
    </row>
    <row r="3841" spans="1:5" ht="15" customHeight="1">
      <c r="A3841" s="371">
        <v>7336</v>
      </c>
      <c r="B3841" s="372" t="s">
        <v>24711</v>
      </c>
      <c r="C3841" s="373" t="s">
        <v>21532</v>
      </c>
      <c r="D3841" s="374">
        <v>11.01</v>
      </c>
    </row>
    <row r="3842" spans="1:5" ht="15" customHeight="1">
      <c r="A3842" s="371">
        <v>7543</v>
      </c>
      <c r="B3842" s="372" t="s">
        <v>21722</v>
      </c>
      <c r="C3842" s="373" t="s">
        <v>21532</v>
      </c>
      <c r="D3842" s="374">
        <v>363.85</v>
      </c>
    </row>
    <row r="3843" spans="1:5" ht="15" customHeight="1">
      <c r="A3843" s="371">
        <v>7978</v>
      </c>
      <c r="B3843" s="372" t="s">
        <v>37240</v>
      </c>
      <c r="C3843" s="373" t="s">
        <v>21532</v>
      </c>
      <c r="D3843" s="374">
        <v>197.52</v>
      </c>
    </row>
    <row r="3844" spans="1:5" ht="17.100000000000001" customHeight="1">
      <c r="A3844" s="371">
        <v>10472</v>
      </c>
      <c r="B3844" s="372" t="s">
        <v>24712</v>
      </c>
      <c r="C3844" s="373" t="s">
        <v>21532</v>
      </c>
      <c r="D3844" s="374">
        <v>4.9800000000000004</v>
      </c>
    </row>
    <row r="3845" spans="1:5" ht="17.100000000000001" customHeight="1">
      <c r="A3845" s="371">
        <v>9899</v>
      </c>
      <c r="B3845" s="372" t="s">
        <v>24713</v>
      </c>
      <c r="C3845" s="373" t="s">
        <v>21532</v>
      </c>
      <c r="D3845" s="374">
        <v>115.94</v>
      </c>
    </row>
    <row r="3846" spans="1:5" ht="17.100000000000001" customHeight="1">
      <c r="A3846" s="371">
        <v>9023</v>
      </c>
      <c r="B3846" s="372" t="s">
        <v>24714</v>
      </c>
      <c r="C3846" s="373" t="s">
        <v>21532</v>
      </c>
      <c r="D3846" s="374">
        <v>741.33</v>
      </c>
    </row>
    <row r="3847" spans="1:5" ht="15" customHeight="1">
      <c r="A3847" s="371">
        <v>9024</v>
      </c>
      <c r="B3847" s="372" t="s">
        <v>24715</v>
      </c>
      <c r="C3847" s="373" t="s">
        <v>21532</v>
      </c>
      <c r="D3847" s="374">
        <v>837.38</v>
      </c>
    </row>
    <row r="3848" spans="1:5" ht="15" customHeight="1">
      <c r="A3848" s="371">
        <v>9025</v>
      </c>
      <c r="B3848" s="372" t="s">
        <v>24716</v>
      </c>
      <c r="C3848" s="373" t="s">
        <v>21532</v>
      </c>
      <c r="D3848" s="374">
        <v>1022.86</v>
      </c>
    </row>
    <row r="3849" spans="1:5" ht="15" customHeight="1">
      <c r="A3849" s="371">
        <v>608</v>
      </c>
      <c r="B3849" s="372" t="s">
        <v>24717</v>
      </c>
      <c r="C3849" s="373" t="s">
        <v>21532</v>
      </c>
      <c r="D3849" s="374">
        <v>477.41</v>
      </c>
    </row>
    <row r="3850" spans="1:5" ht="15" customHeight="1">
      <c r="A3850" s="371">
        <v>9026</v>
      </c>
      <c r="B3850" s="372" t="s">
        <v>24718</v>
      </c>
      <c r="C3850" s="373" t="s">
        <v>21532</v>
      </c>
      <c r="D3850" s="374">
        <v>1399.25</v>
      </c>
      <c r="E3850" s="375" t="s">
        <v>22070</v>
      </c>
    </row>
    <row r="3851" spans="1:5" ht="15" customHeight="1">
      <c r="A3851" s="371">
        <v>9027</v>
      </c>
      <c r="B3851" s="372" t="s">
        <v>24719</v>
      </c>
      <c r="C3851" s="373" t="s">
        <v>21532</v>
      </c>
      <c r="D3851" s="374">
        <v>1565.28</v>
      </c>
    </row>
    <row r="3852" spans="1:5" ht="15" customHeight="1">
      <c r="A3852" s="371">
        <v>9021</v>
      </c>
      <c r="B3852" s="372" t="s">
        <v>24720</v>
      </c>
      <c r="C3852" s="373" t="s">
        <v>21532</v>
      </c>
      <c r="D3852" s="374">
        <v>556.45000000000005</v>
      </c>
    </row>
    <row r="3853" spans="1:5" ht="15" customHeight="1">
      <c r="A3853" s="371">
        <v>9022</v>
      </c>
      <c r="B3853" s="372" t="s">
        <v>24721</v>
      </c>
      <c r="C3853" s="373" t="s">
        <v>21532</v>
      </c>
      <c r="D3853" s="374">
        <v>635.45000000000005</v>
      </c>
    </row>
    <row r="3854" spans="1:5" ht="15" customHeight="1">
      <c r="A3854" s="371">
        <v>11147</v>
      </c>
      <c r="B3854" s="372" t="s">
        <v>37241</v>
      </c>
      <c r="C3854" s="373" t="s">
        <v>21532</v>
      </c>
      <c r="D3854" s="374">
        <v>9911.4500000000007</v>
      </c>
    </row>
    <row r="3855" spans="1:5" ht="15" customHeight="1">
      <c r="A3855" s="371">
        <v>11148</v>
      </c>
      <c r="B3855" s="372" t="s">
        <v>37242</v>
      </c>
      <c r="C3855" s="373" t="s">
        <v>21532</v>
      </c>
      <c r="D3855" s="374">
        <v>8136.26</v>
      </c>
    </row>
    <row r="3856" spans="1:5" ht="15" customHeight="1">
      <c r="A3856" s="371">
        <v>11131</v>
      </c>
      <c r="B3856" s="372" t="s">
        <v>37243</v>
      </c>
      <c r="C3856" s="373" t="s">
        <v>21532</v>
      </c>
      <c r="D3856" s="374">
        <v>1255.93</v>
      </c>
    </row>
    <row r="3857" spans="1:5" ht="15" customHeight="1">
      <c r="A3857" s="371">
        <v>12388</v>
      </c>
      <c r="B3857" s="372" t="s">
        <v>24722</v>
      </c>
      <c r="C3857" s="373" t="s">
        <v>21532</v>
      </c>
      <c r="D3857" s="374">
        <v>76.28</v>
      </c>
    </row>
    <row r="3858" spans="1:5" ht="15" customHeight="1">
      <c r="A3858" s="371">
        <v>10409</v>
      </c>
      <c r="B3858" s="372" t="s">
        <v>24723</v>
      </c>
      <c r="C3858" s="373" t="s">
        <v>21532</v>
      </c>
      <c r="D3858" s="374">
        <v>13.13</v>
      </c>
    </row>
    <row r="3859" spans="1:5" ht="15" customHeight="1">
      <c r="A3859" s="371">
        <v>7546</v>
      </c>
      <c r="B3859" s="372" t="s">
        <v>24724</v>
      </c>
      <c r="C3859" s="373" t="s">
        <v>21532</v>
      </c>
      <c r="D3859" s="374">
        <v>9.7899999999999991</v>
      </c>
      <c r="E3859" s="375" t="s">
        <v>22070</v>
      </c>
    </row>
    <row r="3860" spans="1:5" ht="15" customHeight="1">
      <c r="A3860" s="371">
        <v>8470</v>
      </c>
      <c r="B3860" s="372" t="s">
        <v>24725</v>
      </c>
      <c r="C3860" s="373" t="s">
        <v>21532</v>
      </c>
      <c r="D3860" s="374">
        <v>6.95</v>
      </c>
    </row>
    <row r="3861" spans="1:5" ht="17.100000000000001" customHeight="1">
      <c r="A3861" s="371">
        <v>7547</v>
      </c>
      <c r="B3861" s="372" t="s">
        <v>24726</v>
      </c>
      <c r="C3861" s="373" t="s">
        <v>21532</v>
      </c>
      <c r="D3861" s="374">
        <v>18.850000000000001</v>
      </c>
    </row>
    <row r="3862" spans="1:5" ht="17.100000000000001" customHeight="1">
      <c r="A3862" s="371">
        <v>10468</v>
      </c>
      <c r="B3862" s="372" t="s">
        <v>24727</v>
      </c>
      <c r="C3862" s="373" t="s">
        <v>21532</v>
      </c>
      <c r="D3862" s="374">
        <v>1.98</v>
      </c>
    </row>
    <row r="3863" spans="1:5" ht="17.100000000000001" customHeight="1">
      <c r="A3863" s="371">
        <v>12353</v>
      </c>
      <c r="B3863" s="372" t="s">
        <v>24728</v>
      </c>
      <c r="C3863" s="373" t="s">
        <v>21532</v>
      </c>
      <c r="D3863" s="374">
        <v>5.27</v>
      </c>
    </row>
    <row r="3864" spans="1:5" ht="15" customHeight="1">
      <c r="A3864" s="371">
        <v>12354</v>
      </c>
      <c r="B3864" s="372" t="s">
        <v>24729</v>
      </c>
      <c r="C3864" s="373" t="s">
        <v>21532</v>
      </c>
      <c r="D3864" s="374">
        <v>9.4</v>
      </c>
    </row>
    <row r="3865" spans="1:5" ht="15" customHeight="1">
      <c r="A3865" s="371">
        <v>10466</v>
      </c>
      <c r="B3865" s="372" t="s">
        <v>24730</v>
      </c>
      <c r="C3865" s="373" t="s">
        <v>21532</v>
      </c>
      <c r="D3865" s="374">
        <v>69.180000000000007</v>
      </c>
    </row>
    <row r="3866" spans="1:5" ht="15" customHeight="1">
      <c r="A3866" s="371">
        <v>10465</v>
      </c>
      <c r="B3866" s="372" t="s">
        <v>24731</v>
      </c>
      <c r="C3866" s="373" t="s">
        <v>21532</v>
      </c>
      <c r="D3866" s="374">
        <v>2.0699999999999998</v>
      </c>
    </row>
    <row r="3867" spans="1:5" ht="15" customHeight="1">
      <c r="A3867" s="371">
        <v>10464</v>
      </c>
      <c r="B3867" s="372" t="s">
        <v>24732</v>
      </c>
      <c r="C3867" s="373" t="s">
        <v>21532</v>
      </c>
      <c r="D3867" s="374">
        <v>4.78</v>
      </c>
    </row>
    <row r="3868" spans="1:5" ht="15" customHeight="1">
      <c r="A3868" s="371">
        <v>10467</v>
      </c>
      <c r="B3868" s="372" t="s">
        <v>24733</v>
      </c>
      <c r="C3868" s="373" t="s">
        <v>21532</v>
      </c>
      <c r="D3868" s="374">
        <v>69.180000000000007</v>
      </c>
    </row>
    <row r="3869" spans="1:5" ht="15" customHeight="1">
      <c r="A3869" s="371">
        <v>10463</v>
      </c>
      <c r="B3869" s="372" t="s">
        <v>24734</v>
      </c>
      <c r="C3869" s="373" t="s">
        <v>21532</v>
      </c>
      <c r="D3869" s="374">
        <v>29.89</v>
      </c>
    </row>
    <row r="3870" spans="1:5" ht="15" customHeight="1">
      <c r="A3870" s="371">
        <v>10462</v>
      </c>
      <c r="B3870" s="372" t="s">
        <v>24735</v>
      </c>
      <c r="C3870" s="373" t="s">
        <v>21532</v>
      </c>
      <c r="D3870" s="374">
        <v>6.19</v>
      </c>
    </row>
    <row r="3871" spans="1:5" ht="15" customHeight="1">
      <c r="A3871" s="371">
        <v>8573</v>
      </c>
      <c r="B3871" s="372" t="s">
        <v>37244</v>
      </c>
      <c r="C3871" s="373" t="s">
        <v>21532</v>
      </c>
      <c r="D3871" s="374">
        <v>98.97</v>
      </c>
    </row>
    <row r="3872" spans="1:5" ht="15" customHeight="1">
      <c r="A3872" s="371">
        <v>8572</v>
      </c>
      <c r="B3872" s="372" t="s">
        <v>37245</v>
      </c>
      <c r="C3872" s="373" t="s">
        <v>21532</v>
      </c>
      <c r="D3872" s="374">
        <v>100.74</v>
      </c>
    </row>
    <row r="3873" spans="1:5" ht="15" customHeight="1">
      <c r="A3873" s="371">
        <v>8574</v>
      </c>
      <c r="B3873" s="372" t="s">
        <v>37246</v>
      </c>
      <c r="C3873" s="373" t="s">
        <v>21532</v>
      </c>
      <c r="D3873" s="374">
        <v>110.92</v>
      </c>
    </row>
    <row r="3874" spans="1:5" ht="17.100000000000001" customHeight="1">
      <c r="A3874" s="371">
        <v>9872</v>
      </c>
      <c r="B3874" s="372" t="s">
        <v>24736</v>
      </c>
      <c r="C3874" s="373" t="s">
        <v>21532</v>
      </c>
      <c r="D3874" s="374">
        <v>4.54</v>
      </c>
    </row>
    <row r="3875" spans="1:5" ht="25.5" customHeight="1">
      <c r="A3875" s="371">
        <v>10469</v>
      </c>
      <c r="B3875" s="372" t="s">
        <v>24737</v>
      </c>
      <c r="C3875" s="373" t="s">
        <v>21532</v>
      </c>
      <c r="D3875" s="374">
        <v>23.01</v>
      </c>
    </row>
    <row r="3876" spans="1:5" ht="15" customHeight="1">
      <c r="A3876" s="371">
        <v>10471</v>
      </c>
      <c r="B3876" s="372" t="s">
        <v>24738</v>
      </c>
      <c r="C3876" s="373" t="s">
        <v>21532</v>
      </c>
      <c r="D3876" s="374">
        <v>11.08</v>
      </c>
    </row>
    <row r="3877" spans="1:5" ht="15" customHeight="1">
      <c r="A3877" s="371">
        <v>10477</v>
      </c>
      <c r="B3877" s="372" t="s">
        <v>24739</v>
      </c>
      <c r="C3877" s="373" t="s">
        <v>21532</v>
      </c>
      <c r="D3877" s="374">
        <v>212.88</v>
      </c>
    </row>
    <row r="3878" spans="1:5" ht="15" customHeight="1">
      <c r="A3878" s="371">
        <v>10478</v>
      </c>
      <c r="B3878" s="372" t="s">
        <v>24740</v>
      </c>
      <c r="C3878" s="373" t="s">
        <v>21532</v>
      </c>
      <c r="D3878" s="374">
        <v>236.49</v>
      </c>
    </row>
    <row r="3879" spans="1:5" ht="17.100000000000001" customHeight="1">
      <c r="A3879" s="371">
        <v>10474</v>
      </c>
      <c r="B3879" s="372" t="s">
        <v>24741</v>
      </c>
      <c r="C3879" s="373" t="s">
        <v>21532</v>
      </c>
      <c r="D3879" s="374">
        <v>4.74</v>
      </c>
    </row>
    <row r="3880" spans="1:5" ht="15" customHeight="1">
      <c r="A3880" s="371">
        <v>10473</v>
      </c>
      <c r="B3880" s="372" t="s">
        <v>24742</v>
      </c>
      <c r="C3880" s="373" t="s">
        <v>21532</v>
      </c>
      <c r="D3880" s="374">
        <v>4.9800000000000004</v>
      </c>
    </row>
    <row r="3881" spans="1:5" ht="15" customHeight="1">
      <c r="A3881" s="371">
        <v>7977</v>
      </c>
      <c r="B3881" s="372" t="s">
        <v>24743</v>
      </c>
      <c r="C3881" s="373" t="s">
        <v>21532</v>
      </c>
      <c r="D3881" s="374">
        <v>70.88</v>
      </c>
      <c r="E3881" s="375" t="s">
        <v>22070</v>
      </c>
    </row>
    <row r="3882" spans="1:5" ht="15" customHeight="1">
      <c r="A3882" s="371">
        <v>7976</v>
      </c>
      <c r="B3882" s="372" t="s">
        <v>24744</v>
      </c>
      <c r="C3882" s="373" t="s">
        <v>21532</v>
      </c>
      <c r="D3882" s="374">
        <v>110.27</v>
      </c>
    </row>
    <row r="3883" spans="1:5" ht="15" customHeight="1">
      <c r="A3883" s="371">
        <v>9378</v>
      </c>
      <c r="B3883" s="372" t="s">
        <v>21724</v>
      </c>
      <c r="C3883" s="373" t="s">
        <v>21532</v>
      </c>
      <c r="D3883" s="374">
        <v>384.52</v>
      </c>
    </row>
    <row r="3884" spans="1:5" ht="15" customHeight="1">
      <c r="A3884" s="371">
        <v>12095</v>
      </c>
      <c r="B3884" s="372" t="s">
        <v>37247</v>
      </c>
      <c r="C3884" s="373" t="s">
        <v>21532</v>
      </c>
      <c r="D3884" s="374">
        <v>70.53</v>
      </c>
    </row>
    <row r="3885" spans="1:5" ht="15" customHeight="1">
      <c r="A3885" s="371">
        <v>12094</v>
      </c>
      <c r="B3885" s="372" t="s">
        <v>37248</v>
      </c>
      <c r="C3885" s="373" t="s">
        <v>21532</v>
      </c>
      <c r="D3885" s="374">
        <v>70.53</v>
      </c>
    </row>
    <row r="3886" spans="1:5" ht="15" customHeight="1">
      <c r="A3886" s="371">
        <v>7337</v>
      </c>
      <c r="B3886" s="372" t="s">
        <v>24745</v>
      </c>
      <c r="C3886" s="373" t="s">
        <v>21532</v>
      </c>
      <c r="D3886" s="374">
        <v>3.08</v>
      </c>
    </row>
    <row r="3887" spans="1:5" ht="15" customHeight="1">
      <c r="A3887" s="371">
        <v>10476</v>
      </c>
      <c r="B3887" s="372" t="s">
        <v>24746</v>
      </c>
      <c r="C3887" s="373" t="s">
        <v>21532</v>
      </c>
      <c r="D3887" s="374">
        <v>4.8499999999999996</v>
      </c>
    </row>
    <row r="3888" spans="1:5" ht="15" customHeight="1">
      <c r="A3888" s="371">
        <v>10475</v>
      </c>
      <c r="B3888" s="372" t="s">
        <v>24747</v>
      </c>
      <c r="C3888" s="373" t="s">
        <v>21532</v>
      </c>
      <c r="D3888" s="374">
        <v>5.69</v>
      </c>
    </row>
    <row r="3889" spans="1:5" ht="15" customHeight="1">
      <c r="A3889" s="371">
        <v>1655</v>
      </c>
      <c r="B3889" s="372" t="s">
        <v>37249</v>
      </c>
      <c r="C3889" s="373" t="s">
        <v>21543</v>
      </c>
      <c r="D3889" s="374">
        <v>254.62</v>
      </c>
    </row>
    <row r="3890" spans="1:5" ht="15" customHeight="1">
      <c r="A3890" s="371">
        <v>1656</v>
      </c>
      <c r="B3890" s="372" t="s">
        <v>24748</v>
      </c>
      <c r="C3890" s="373" t="s">
        <v>21543</v>
      </c>
      <c r="D3890" s="374">
        <v>131.30000000000001</v>
      </c>
    </row>
    <row r="3891" spans="1:5" ht="15" customHeight="1">
      <c r="A3891" s="371">
        <v>1657</v>
      </c>
      <c r="B3891" s="372" t="s">
        <v>24749</v>
      </c>
      <c r="C3891" s="373" t="s">
        <v>21535</v>
      </c>
      <c r="D3891" s="374">
        <v>12.6</v>
      </c>
      <c r="E3891" s="375" t="s">
        <v>22070</v>
      </c>
    </row>
    <row r="3892" spans="1:5" ht="15" customHeight="1">
      <c r="A3892" s="371">
        <v>7548</v>
      </c>
      <c r="B3892" s="372" t="s">
        <v>21725</v>
      </c>
      <c r="C3892" s="373" t="s">
        <v>21532</v>
      </c>
      <c r="D3892" s="374">
        <v>41.72</v>
      </c>
    </row>
    <row r="3893" spans="1:5" ht="15" customHeight="1">
      <c r="A3893" s="371">
        <v>11112</v>
      </c>
      <c r="B3893" s="372" t="s">
        <v>21726</v>
      </c>
      <c r="C3893" s="373" t="s">
        <v>21532</v>
      </c>
      <c r="D3893" s="374">
        <v>18.13</v>
      </c>
    </row>
    <row r="3894" spans="1:5" ht="15" customHeight="1">
      <c r="A3894" s="371">
        <v>9376</v>
      </c>
      <c r="B3894" s="372" t="s">
        <v>24750</v>
      </c>
      <c r="C3894" s="373" t="s">
        <v>21532</v>
      </c>
      <c r="D3894" s="374">
        <v>583.04</v>
      </c>
    </row>
    <row r="3895" spans="1:5" ht="15" customHeight="1">
      <c r="A3895" s="371">
        <v>9377</v>
      </c>
      <c r="B3895" s="372" t="s">
        <v>24751</v>
      </c>
      <c r="C3895" s="373" t="s">
        <v>21532</v>
      </c>
      <c r="D3895" s="374">
        <v>548.62</v>
      </c>
    </row>
    <row r="3896" spans="1:5" ht="15" customHeight="1">
      <c r="A3896" s="371">
        <v>7338</v>
      </c>
      <c r="B3896" s="372" t="s">
        <v>24752</v>
      </c>
      <c r="C3896" s="373" t="s">
        <v>21532</v>
      </c>
      <c r="D3896" s="374">
        <v>4.79</v>
      </c>
    </row>
    <row r="3897" spans="1:5" ht="15" customHeight="1">
      <c r="A3897" s="371">
        <v>11829</v>
      </c>
      <c r="B3897" s="372" t="s">
        <v>24753</v>
      </c>
      <c r="C3897" s="373" t="s">
        <v>21532</v>
      </c>
      <c r="D3897" s="374">
        <v>25.26</v>
      </c>
    </row>
    <row r="3898" spans="1:5" ht="15" customHeight="1">
      <c r="A3898" s="371">
        <v>11827</v>
      </c>
      <c r="B3898" s="372" t="s">
        <v>24754</v>
      </c>
      <c r="C3898" s="373" t="s">
        <v>21532</v>
      </c>
      <c r="D3898" s="374">
        <v>30.2</v>
      </c>
    </row>
    <row r="3899" spans="1:5" ht="15" customHeight="1">
      <c r="B3899" s="372" t="s">
        <v>21727</v>
      </c>
    </row>
    <row r="3900" spans="1:5" ht="15" customHeight="1">
      <c r="A3900" s="371">
        <v>10276</v>
      </c>
      <c r="C3900" s="373" t="s">
        <v>21532</v>
      </c>
      <c r="D3900" s="374">
        <v>216.28</v>
      </c>
    </row>
    <row r="3901" spans="1:5" ht="15" customHeight="1">
      <c r="A3901" s="371">
        <v>11832</v>
      </c>
      <c r="B3901" s="372" t="s">
        <v>21728</v>
      </c>
      <c r="C3901" s="373" t="s">
        <v>21532</v>
      </c>
      <c r="D3901" s="374">
        <v>5.83</v>
      </c>
    </row>
    <row r="3902" spans="1:5" ht="17.100000000000001" customHeight="1">
      <c r="A3902" s="371">
        <v>11231</v>
      </c>
      <c r="B3902" s="372" t="s">
        <v>21949</v>
      </c>
      <c r="C3902" s="373" t="s">
        <v>21532</v>
      </c>
      <c r="D3902" s="374">
        <v>5.59</v>
      </c>
    </row>
    <row r="3903" spans="1:5" ht="15" customHeight="1">
      <c r="A3903" s="371">
        <v>7980</v>
      </c>
      <c r="B3903" s="372" t="s">
        <v>24755</v>
      </c>
      <c r="C3903" s="373" t="s">
        <v>21532</v>
      </c>
      <c r="D3903" s="374">
        <v>25.2</v>
      </c>
      <c r="E3903" s="375" t="s">
        <v>22070</v>
      </c>
    </row>
    <row r="3904" spans="1:5" ht="15" customHeight="1">
      <c r="A3904" s="371">
        <v>10470</v>
      </c>
      <c r="B3904" s="372" t="s">
        <v>24756</v>
      </c>
      <c r="C3904" s="373" t="s">
        <v>21532</v>
      </c>
      <c r="D3904" s="374">
        <v>10.26</v>
      </c>
      <c r="E3904" s="375" t="s">
        <v>22070</v>
      </c>
    </row>
    <row r="3905" spans="1:5" ht="15" customHeight="1">
      <c r="A3905" s="371">
        <v>9381</v>
      </c>
      <c r="B3905" s="372" t="s">
        <v>21729</v>
      </c>
      <c r="C3905" s="373" t="s">
        <v>21532</v>
      </c>
      <c r="D3905" s="374">
        <v>99.94</v>
      </c>
      <c r="E3905" s="375" t="s">
        <v>22070</v>
      </c>
    </row>
    <row r="3906" spans="1:5" ht="15" customHeight="1">
      <c r="A3906" s="371">
        <v>10408</v>
      </c>
      <c r="B3906" s="372" t="s">
        <v>24757</v>
      </c>
      <c r="C3906" s="373" t="s">
        <v>21532</v>
      </c>
      <c r="D3906" s="374">
        <v>11.92</v>
      </c>
      <c r="E3906" s="375" t="s">
        <v>22070</v>
      </c>
    </row>
    <row r="3907" spans="1:5" ht="15" customHeight="1">
      <c r="A3907" s="371">
        <v>11833</v>
      </c>
      <c r="B3907" s="372" t="s">
        <v>24758</v>
      </c>
      <c r="C3907" s="373" t="s">
        <v>21532</v>
      </c>
      <c r="D3907" s="374">
        <v>14.3</v>
      </c>
      <c r="E3907" s="375" t="s">
        <v>22070</v>
      </c>
    </row>
    <row r="3908" spans="1:5" ht="15" customHeight="1">
      <c r="A3908" s="371">
        <v>11840</v>
      </c>
      <c r="B3908" s="372" t="s">
        <v>24759</v>
      </c>
      <c r="C3908" s="373" t="s">
        <v>21532</v>
      </c>
      <c r="D3908" s="374">
        <v>19.59</v>
      </c>
      <c r="E3908" s="375" t="s">
        <v>22070</v>
      </c>
    </row>
    <row r="3909" spans="1:5" ht="15" customHeight="1">
      <c r="A3909" s="371">
        <v>7981</v>
      </c>
      <c r="B3909" s="372" t="s">
        <v>24760</v>
      </c>
      <c r="C3909" s="373" t="s">
        <v>21543</v>
      </c>
      <c r="D3909" s="374">
        <v>70.88</v>
      </c>
      <c r="E3909" s="375" t="s">
        <v>22070</v>
      </c>
    </row>
    <row r="3910" spans="1:5" ht="15" customHeight="1">
      <c r="A3910" s="371">
        <v>9268</v>
      </c>
      <c r="B3910" s="372" t="s">
        <v>24761</v>
      </c>
      <c r="C3910" s="373" t="s">
        <v>21532</v>
      </c>
      <c r="D3910" s="374">
        <v>40.57</v>
      </c>
    </row>
    <row r="3911" spans="1:5" ht="15" customHeight="1">
      <c r="A3911" s="371">
        <v>8565</v>
      </c>
      <c r="B3911" s="372" t="s">
        <v>24762</v>
      </c>
      <c r="C3911" s="373" t="s">
        <v>21532</v>
      </c>
      <c r="D3911" s="374">
        <v>255</v>
      </c>
    </row>
    <row r="3912" spans="1:5" ht="15" customHeight="1">
      <c r="A3912" s="371">
        <v>8566</v>
      </c>
      <c r="B3912" s="372" t="s">
        <v>24763</v>
      </c>
      <c r="C3912" s="373" t="s">
        <v>21532</v>
      </c>
      <c r="D3912" s="374">
        <v>268.97000000000003</v>
      </c>
      <c r="E3912" s="375" t="s">
        <v>22070</v>
      </c>
    </row>
    <row r="3913" spans="1:5" ht="15" customHeight="1">
      <c r="A3913" s="371">
        <v>8567</v>
      </c>
      <c r="B3913" s="372" t="s">
        <v>37250</v>
      </c>
      <c r="C3913" s="373" t="s">
        <v>21532</v>
      </c>
      <c r="D3913" s="374">
        <v>303.29000000000002</v>
      </c>
    </row>
    <row r="3914" spans="1:5" ht="15" customHeight="1">
      <c r="A3914" s="371">
        <v>11113</v>
      </c>
      <c r="B3914" s="372" t="s">
        <v>21730</v>
      </c>
      <c r="C3914" s="373" t="s">
        <v>21532</v>
      </c>
      <c r="D3914" s="374">
        <v>39.6</v>
      </c>
    </row>
    <row r="3915" spans="1:5" ht="15" customHeight="1">
      <c r="A3915" s="371">
        <v>2387</v>
      </c>
      <c r="B3915" s="372" t="s">
        <v>24764</v>
      </c>
      <c r="C3915" s="373" t="s">
        <v>21532</v>
      </c>
      <c r="D3915" s="374">
        <v>67.17</v>
      </c>
    </row>
    <row r="3916" spans="1:5" ht="15" customHeight="1">
      <c r="A3916" s="371">
        <v>2388</v>
      </c>
      <c r="B3916" s="372" t="s">
        <v>24765</v>
      </c>
      <c r="C3916" s="373" t="s">
        <v>21532</v>
      </c>
      <c r="D3916" s="374">
        <v>43.11</v>
      </c>
    </row>
    <row r="3917" spans="1:5" ht="15" customHeight="1">
      <c r="A3917" s="371">
        <v>16</v>
      </c>
      <c r="B3917" s="372" t="s">
        <v>24766</v>
      </c>
      <c r="C3917" s="373" t="s">
        <v>21532</v>
      </c>
      <c r="D3917" s="374">
        <v>49.76</v>
      </c>
    </row>
    <row r="3918" spans="1:5" ht="15" customHeight="1">
      <c r="A3918" s="371">
        <v>2386</v>
      </c>
      <c r="B3918" s="372" t="s">
        <v>24767</v>
      </c>
      <c r="C3918" s="373" t="s">
        <v>21532</v>
      </c>
      <c r="D3918" s="374">
        <v>120.65</v>
      </c>
    </row>
    <row r="3919" spans="1:5" ht="15" customHeight="1">
      <c r="A3919" s="371">
        <v>8315</v>
      </c>
      <c r="B3919" s="372" t="s">
        <v>24768</v>
      </c>
      <c r="C3919" s="373" t="s">
        <v>21532</v>
      </c>
      <c r="D3919" s="374">
        <v>100.12</v>
      </c>
    </row>
    <row r="3920" spans="1:5" ht="15" customHeight="1">
      <c r="A3920" s="371">
        <v>11983</v>
      </c>
      <c r="B3920" s="372" t="s">
        <v>24769</v>
      </c>
      <c r="C3920" s="373" t="s">
        <v>21532</v>
      </c>
      <c r="D3920" s="374">
        <v>284.89999999999998</v>
      </c>
    </row>
    <row r="3921" spans="1:4" ht="15" customHeight="1">
      <c r="A3921" s="371">
        <v>11732</v>
      </c>
      <c r="B3921" s="372" t="s">
        <v>24770</v>
      </c>
      <c r="C3921" s="373" t="s">
        <v>21532</v>
      </c>
      <c r="D3921" s="374">
        <v>481.83</v>
      </c>
    </row>
    <row r="3922" spans="1:4" ht="15" customHeight="1">
      <c r="A3922" s="371">
        <v>13661</v>
      </c>
      <c r="B3922" s="372" t="s">
        <v>22055</v>
      </c>
      <c r="C3922" s="373" t="s">
        <v>21532</v>
      </c>
      <c r="D3922" s="374">
        <v>92.94</v>
      </c>
    </row>
    <row r="3923" spans="1:4" ht="15" customHeight="1">
      <c r="A3923" s="371">
        <v>9301</v>
      </c>
      <c r="B3923" s="372" t="s">
        <v>21942</v>
      </c>
      <c r="C3923" s="373" t="s">
        <v>21532</v>
      </c>
      <c r="D3923" s="374">
        <v>54.89</v>
      </c>
    </row>
    <row r="3924" spans="1:4" ht="15" customHeight="1">
      <c r="A3924" s="371">
        <v>7335</v>
      </c>
      <c r="B3924" s="372" t="s">
        <v>24771</v>
      </c>
      <c r="C3924" s="373" t="s">
        <v>21532</v>
      </c>
      <c r="D3924" s="374">
        <v>39.35</v>
      </c>
    </row>
    <row r="3925" spans="1:4" ht="17.100000000000001" customHeight="1">
      <c r="A3925" s="371">
        <v>7973</v>
      </c>
      <c r="B3925" s="372" t="s">
        <v>24772</v>
      </c>
      <c r="C3925" s="373" t="s">
        <v>21532</v>
      </c>
      <c r="D3925" s="374">
        <v>94.51</v>
      </c>
    </row>
    <row r="3926" spans="1:4" ht="17.100000000000001" customHeight="1">
      <c r="A3926" s="371">
        <v>6781</v>
      </c>
      <c r="B3926" s="372" t="s">
        <v>24773</v>
      </c>
      <c r="C3926" s="373" t="s">
        <v>21532</v>
      </c>
      <c r="D3926" s="374">
        <v>97.38</v>
      </c>
    </row>
    <row r="3927" spans="1:4" ht="15" customHeight="1">
      <c r="A3927" s="371">
        <v>6782</v>
      </c>
      <c r="B3927" s="372" t="s">
        <v>24774</v>
      </c>
      <c r="C3927" s="373" t="s">
        <v>21532</v>
      </c>
      <c r="D3927" s="374">
        <v>73.02</v>
      </c>
    </row>
    <row r="3928" spans="1:4" ht="15" customHeight="1">
      <c r="A3928" s="371">
        <v>6784</v>
      </c>
      <c r="B3928" s="372" t="s">
        <v>24775</v>
      </c>
      <c r="C3928" s="373" t="s">
        <v>21532</v>
      </c>
      <c r="D3928" s="374">
        <v>40.57</v>
      </c>
    </row>
    <row r="3929" spans="1:4" ht="15" customHeight="1">
      <c r="A3929" s="371">
        <v>6783</v>
      </c>
      <c r="B3929" s="372" t="s">
        <v>24776</v>
      </c>
      <c r="C3929" s="373" t="s">
        <v>21532</v>
      </c>
      <c r="D3929" s="374">
        <v>56.81</v>
      </c>
    </row>
    <row r="3930" spans="1:4" ht="15" customHeight="1">
      <c r="A3930" s="371">
        <v>7979</v>
      </c>
      <c r="B3930" s="372" t="s">
        <v>24777</v>
      </c>
      <c r="C3930" s="373" t="s">
        <v>21532</v>
      </c>
      <c r="D3930" s="374">
        <v>22.01</v>
      </c>
    </row>
    <row r="3931" spans="1:4" ht="17.100000000000001" customHeight="1">
      <c r="A3931" s="371">
        <v>10480</v>
      </c>
      <c r="B3931" s="372" t="s">
        <v>24778</v>
      </c>
      <c r="C3931" s="373" t="s">
        <v>21532</v>
      </c>
      <c r="D3931" s="374">
        <v>24.6</v>
      </c>
    </row>
    <row r="3932" spans="1:4" ht="15" customHeight="1">
      <c r="A3932" s="371">
        <v>10479</v>
      </c>
      <c r="B3932" s="372" t="s">
        <v>24779</v>
      </c>
      <c r="C3932" s="373" t="s">
        <v>21532</v>
      </c>
      <c r="D3932" s="374">
        <v>40.98</v>
      </c>
    </row>
    <row r="3933" spans="1:4" ht="15" customHeight="1">
      <c r="A3933" s="371">
        <v>4345</v>
      </c>
      <c r="B3933" s="372" t="s">
        <v>24780</v>
      </c>
      <c r="C3933" s="373" t="s">
        <v>21532</v>
      </c>
      <c r="D3933" s="374">
        <v>1087.56</v>
      </c>
    </row>
    <row r="3934" spans="1:4" ht="15" customHeight="1">
      <c r="A3934" s="371">
        <v>4350</v>
      </c>
      <c r="B3934" s="372" t="s">
        <v>24781</v>
      </c>
      <c r="C3934" s="373" t="s">
        <v>21532</v>
      </c>
      <c r="D3934" s="374">
        <v>1742.1</v>
      </c>
    </row>
    <row r="3935" spans="1:4" ht="15" customHeight="1">
      <c r="A3935" s="371">
        <v>8916</v>
      </c>
      <c r="B3935" s="372" t="s">
        <v>24782</v>
      </c>
      <c r="C3935" s="373" t="s">
        <v>21532</v>
      </c>
      <c r="D3935" s="374">
        <v>395</v>
      </c>
    </row>
    <row r="3936" spans="1:4" ht="15" customHeight="1">
      <c r="A3936" s="371">
        <v>11524</v>
      </c>
      <c r="B3936" s="372" t="s">
        <v>37251</v>
      </c>
      <c r="C3936" s="373" t="s">
        <v>21532</v>
      </c>
      <c r="D3936" s="374">
        <v>4693.8500000000004</v>
      </c>
    </row>
    <row r="3937" spans="1:4" ht="15" customHeight="1">
      <c r="A3937" s="371">
        <v>11523</v>
      </c>
      <c r="B3937" s="372" t="s">
        <v>37252</v>
      </c>
      <c r="C3937" s="373" t="s">
        <v>21532</v>
      </c>
      <c r="D3937" s="374">
        <v>5882.17</v>
      </c>
    </row>
    <row r="3938" spans="1:4" ht="15" customHeight="1">
      <c r="A3938" s="371">
        <v>13246</v>
      </c>
      <c r="B3938" s="372" t="s">
        <v>21643</v>
      </c>
      <c r="C3938" s="373" t="s">
        <v>21532</v>
      </c>
      <c r="D3938" s="374">
        <v>3076.08</v>
      </c>
    </row>
    <row r="3939" spans="1:4" ht="15" customHeight="1">
      <c r="A3939" s="371">
        <v>13762</v>
      </c>
      <c r="B3939" s="372" t="s">
        <v>30355</v>
      </c>
      <c r="C3939" s="373" t="s">
        <v>21532</v>
      </c>
      <c r="D3939" s="374">
        <v>1928.64</v>
      </c>
    </row>
    <row r="3940" spans="1:4" ht="15" customHeight="1">
      <c r="A3940" s="371">
        <v>4888</v>
      </c>
      <c r="B3940" s="372" t="s">
        <v>24783</v>
      </c>
      <c r="C3940" s="373" t="s">
        <v>21532</v>
      </c>
      <c r="D3940" s="374">
        <v>925.38</v>
      </c>
    </row>
    <row r="3941" spans="1:4" ht="15" customHeight="1">
      <c r="A3941" s="371">
        <v>4889</v>
      </c>
      <c r="B3941" s="372" t="s">
        <v>24784</v>
      </c>
      <c r="C3941" s="373" t="s">
        <v>21532</v>
      </c>
      <c r="D3941" s="374">
        <v>1112.3399999999999</v>
      </c>
    </row>
    <row r="3942" spans="1:4" ht="17.100000000000001" customHeight="1">
      <c r="A3942" s="371">
        <v>13458</v>
      </c>
      <c r="B3942" s="372" t="s">
        <v>37253</v>
      </c>
      <c r="C3942" s="373" t="s">
        <v>21532</v>
      </c>
      <c r="D3942" s="374">
        <v>323.89999999999998</v>
      </c>
    </row>
    <row r="3943" spans="1:4" ht="15" customHeight="1">
      <c r="A3943" s="371">
        <v>13766</v>
      </c>
      <c r="B3943" s="372" t="s">
        <v>30356</v>
      </c>
      <c r="C3943" s="373" t="s">
        <v>21532</v>
      </c>
      <c r="D3943" s="374">
        <v>161.15</v>
      </c>
    </row>
    <row r="3944" spans="1:4" ht="15" customHeight="1">
      <c r="A3944" s="371">
        <v>13763</v>
      </c>
      <c r="B3944" s="372" t="s">
        <v>30357</v>
      </c>
      <c r="C3944" s="373" t="s">
        <v>21542</v>
      </c>
      <c r="D3944" s="374">
        <v>5.67</v>
      </c>
    </row>
    <row r="3945" spans="1:4" ht="15" customHeight="1">
      <c r="A3945" s="371">
        <v>11531</v>
      </c>
      <c r="B3945" s="372" t="s">
        <v>24785</v>
      </c>
      <c r="C3945" s="373" t="s">
        <v>21542</v>
      </c>
      <c r="D3945" s="374">
        <v>7.23</v>
      </c>
    </row>
    <row r="3946" spans="1:4" ht="15" customHeight="1">
      <c r="A3946" s="371">
        <v>13248</v>
      </c>
      <c r="B3946" s="372" t="s">
        <v>21904</v>
      </c>
      <c r="C3946" s="373" t="s">
        <v>21542</v>
      </c>
      <c r="D3946" s="374">
        <v>15.25</v>
      </c>
    </row>
    <row r="3947" spans="1:4" ht="15" customHeight="1">
      <c r="A3947" s="371">
        <v>13772</v>
      </c>
      <c r="B3947" s="372" t="s">
        <v>30358</v>
      </c>
      <c r="C3947" s="373" t="s">
        <v>21532</v>
      </c>
      <c r="D3947" s="374">
        <v>70</v>
      </c>
    </row>
    <row r="3948" spans="1:4" ht="15" customHeight="1">
      <c r="A3948" s="371">
        <v>12957</v>
      </c>
      <c r="B3948" s="372" t="s">
        <v>21905</v>
      </c>
      <c r="C3948" s="373" t="s">
        <v>21542</v>
      </c>
      <c r="D3948" s="374">
        <v>39.43</v>
      </c>
    </row>
    <row r="3949" spans="1:4" ht="15" customHeight="1">
      <c r="A3949" s="371">
        <v>11633</v>
      </c>
      <c r="B3949" s="372" t="s">
        <v>24786</v>
      </c>
      <c r="C3949" s="373" t="s">
        <v>21542</v>
      </c>
      <c r="D3949" s="374">
        <v>6</v>
      </c>
    </row>
    <row r="3950" spans="1:4" ht="15" customHeight="1">
      <c r="A3950" s="371">
        <v>4349</v>
      </c>
      <c r="B3950" s="372" t="s">
        <v>24787</v>
      </c>
      <c r="C3950" s="373" t="s">
        <v>21532</v>
      </c>
      <c r="D3950" s="374">
        <v>653.54</v>
      </c>
    </row>
    <row r="3951" spans="1:4" ht="15" customHeight="1">
      <c r="A3951" s="371">
        <v>3963</v>
      </c>
      <c r="B3951" s="372" t="s">
        <v>24788</v>
      </c>
      <c r="C3951" s="373" t="s">
        <v>21532</v>
      </c>
      <c r="D3951" s="374">
        <v>20.74</v>
      </c>
    </row>
    <row r="3952" spans="1:4" ht="15" customHeight="1">
      <c r="A3952" s="371">
        <v>4344</v>
      </c>
      <c r="B3952" s="372" t="s">
        <v>24789</v>
      </c>
      <c r="C3952" s="373" t="s">
        <v>21532</v>
      </c>
      <c r="D3952" s="374">
        <v>370.58</v>
      </c>
    </row>
    <row r="3953" spans="1:4" ht="15" customHeight="1">
      <c r="A3953" s="371">
        <v>9325</v>
      </c>
      <c r="B3953" s="372" t="s">
        <v>37254</v>
      </c>
      <c r="C3953" s="373" t="s">
        <v>21532</v>
      </c>
      <c r="D3953" s="374">
        <v>490</v>
      </c>
    </row>
    <row r="3954" spans="1:4" ht="15" customHeight="1">
      <c r="A3954" s="371">
        <v>11521</v>
      </c>
      <c r="B3954" s="372" t="s">
        <v>24790</v>
      </c>
      <c r="C3954" s="373" t="s">
        <v>21532</v>
      </c>
      <c r="D3954" s="374">
        <v>760.5</v>
      </c>
    </row>
    <row r="3955" spans="1:4" ht="15" customHeight="1">
      <c r="A3955" s="371">
        <v>13764</v>
      </c>
      <c r="B3955" s="372" t="s">
        <v>30359</v>
      </c>
      <c r="C3955" s="373" t="s">
        <v>21649</v>
      </c>
      <c r="D3955" s="374">
        <v>374.15</v>
      </c>
    </row>
    <row r="3956" spans="1:4" ht="15" customHeight="1">
      <c r="A3956" s="371">
        <v>13768</v>
      </c>
      <c r="B3956" s="372" t="s">
        <v>30360</v>
      </c>
      <c r="C3956" s="373" t="s">
        <v>21532</v>
      </c>
      <c r="D3956" s="374">
        <v>37.799999999999997</v>
      </c>
    </row>
    <row r="3957" spans="1:4" ht="15" customHeight="1">
      <c r="A3957" s="371">
        <v>13777</v>
      </c>
      <c r="B3957" s="372" t="s">
        <v>30361</v>
      </c>
      <c r="C3957" s="373" t="s">
        <v>21532</v>
      </c>
      <c r="D3957" s="374">
        <v>3.5</v>
      </c>
    </row>
    <row r="3958" spans="1:4" ht="17.100000000000001" customHeight="1">
      <c r="A3958" s="371">
        <v>11542</v>
      </c>
      <c r="B3958" s="372" t="s">
        <v>24791</v>
      </c>
      <c r="C3958" s="373" t="s">
        <v>21532</v>
      </c>
      <c r="D3958" s="374">
        <v>34.85</v>
      </c>
    </row>
    <row r="3959" spans="1:4" ht="15" customHeight="1">
      <c r="A3959" s="371">
        <v>11528</v>
      </c>
      <c r="B3959" s="372" t="s">
        <v>24792</v>
      </c>
      <c r="C3959" s="373" t="s">
        <v>21532</v>
      </c>
      <c r="D3959" s="374">
        <v>2735.83</v>
      </c>
    </row>
    <row r="3960" spans="1:4" ht="17.100000000000001" customHeight="1">
      <c r="A3960" s="371">
        <v>13773</v>
      </c>
      <c r="B3960" s="372" t="s">
        <v>30362</v>
      </c>
      <c r="C3960" s="373" t="s">
        <v>21532</v>
      </c>
      <c r="D3960" s="374">
        <v>483</v>
      </c>
    </row>
    <row r="3961" spans="1:4" ht="17.100000000000001" customHeight="1">
      <c r="A3961" s="371">
        <v>13774</v>
      </c>
      <c r="B3961" s="372" t="s">
        <v>30363</v>
      </c>
      <c r="C3961" s="373" t="s">
        <v>21532</v>
      </c>
      <c r="D3961" s="374">
        <v>564.9</v>
      </c>
    </row>
    <row r="3962" spans="1:4" ht="17.100000000000001" customHeight="1">
      <c r="A3962" s="371">
        <v>13247</v>
      </c>
      <c r="B3962" s="372" t="s">
        <v>21654</v>
      </c>
      <c r="C3962" s="373" t="s">
        <v>21532</v>
      </c>
      <c r="D3962" s="374">
        <v>846.63</v>
      </c>
    </row>
    <row r="3963" spans="1:4" ht="15" customHeight="1">
      <c r="A3963" s="371">
        <v>4348</v>
      </c>
      <c r="B3963" s="372" t="s">
        <v>24793</v>
      </c>
      <c r="C3963" s="373" t="s">
        <v>21532</v>
      </c>
      <c r="D3963" s="374">
        <v>311.17</v>
      </c>
    </row>
    <row r="3964" spans="1:4" ht="25.5" customHeight="1">
      <c r="A3964" s="371">
        <v>4352</v>
      </c>
      <c r="B3964" s="372" t="s">
        <v>24794</v>
      </c>
      <c r="C3964" s="373" t="s">
        <v>21532</v>
      </c>
      <c r="D3964" s="374">
        <v>337.34</v>
      </c>
    </row>
    <row r="3965" spans="1:4" ht="17.100000000000001" customHeight="1">
      <c r="A3965" s="371">
        <v>4436</v>
      </c>
      <c r="B3965" s="372" t="s">
        <v>24795</v>
      </c>
      <c r="C3965" s="373" t="s">
        <v>21532</v>
      </c>
      <c r="D3965" s="374">
        <v>149</v>
      </c>
    </row>
    <row r="3966" spans="1:4" ht="15" customHeight="1">
      <c r="A3966" s="371">
        <v>4346</v>
      </c>
      <c r="B3966" s="372" t="s">
        <v>24796</v>
      </c>
      <c r="C3966" s="373" t="s">
        <v>21532</v>
      </c>
      <c r="D3966" s="374">
        <v>445.09</v>
      </c>
    </row>
    <row r="3967" spans="1:4" ht="15" customHeight="1">
      <c r="A3967" s="371">
        <v>4347</v>
      </c>
      <c r="B3967" s="372" t="s">
        <v>24797</v>
      </c>
      <c r="C3967" s="373" t="s">
        <v>21532</v>
      </c>
      <c r="D3967" s="374">
        <v>251.75</v>
      </c>
    </row>
    <row r="3968" spans="1:4" ht="15" customHeight="1">
      <c r="A3968" s="371">
        <v>13769</v>
      </c>
      <c r="B3968" s="372" t="s">
        <v>30364</v>
      </c>
      <c r="C3968" s="373" t="s">
        <v>21532</v>
      </c>
      <c r="D3968" s="374">
        <v>280</v>
      </c>
    </row>
    <row r="3969" spans="1:5" ht="15" customHeight="1">
      <c r="A3969" s="371">
        <v>11529</v>
      </c>
      <c r="B3969" s="372" t="s">
        <v>37255</v>
      </c>
      <c r="C3969" s="373" t="s">
        <v>21532</v>
      </c>
      <c r="D3969" s="374">
        <v>4561.5200000000004</v>
      </c>
    </row>
    <row r="3970" spans="1:5" ht="15" customHeight="1">
      <c r="A3970" s="371">
        <v>13775</v>
      </c>
      <c r="B3970" s="372" t="s">
        <v>30365</v>
      </c>
      <c r="C3970" s="373" t="s">
        <v>21532</v>
      </c>
      <c r="D3970" s="374">
        <v>1456.16</v>
      </c>
    </row>
    <row r="3971" spans="1:5" ht="17.100000000000001" customHeight="1">
      <c r="A3971" s="371">
        <v>11525</v>
      </c>
      <c r="B3971" s="372" t="s">
        <v>37256</v>
      </c>
      <c r="C3971" s="373" t="s">
        <v>21532</v>
      </c>
      <c r="D3971" s="374">
        <v>4331.95</v>
      </c>
    </row>
    <row r="3972" spans="1:5" ht="15" customHeight="1">
      <c r="A3972" s="371">
        <v>11527</v>
      </c>
      <c r="B3972" s="372" t="s">
        <v>37257</v>
      </c>
      <c r="C3972" s="373" t="s">
        <v>21532</v>
      </c>
      <c r="D3972" s="374">
        <v>1361.16</v>
      </c>
    </row>
    <row r="3973" spans="1:5" ht="15" customHeight="1">
      <c r="A3973" s="371">
        <v>11526</v>
      </c>
      <c r="B3973" s="372" t="s">
        <v>37258</v>
      </c>
      <c r="C3973" s="373" t="s">
        <v>21532</v>
      </c>
      <c r="D3973" s="374">
        <v>3575.75</v>
      </c>
    </row>
    <row r="3974" spans="1:5" ht="15" customHeight="1">
      <c r="A3974" s="371">
        <v>8914</v>
      </c>
      <c r="B3974" s="372" t="s">
        <v>24798</v>
      </c>
      <c r="C3974" s="373" t="s">
        <v>21532</v>
      </c>
      <c r="D3974" s="374">
        <v>438</v>
      </c>
      <c r="E3974" s="375" t="s">
        <v>22070</v>
      </c>
    </row>
    <row r="3975" spans="1:5" ht="15" customHeight="1">
      <c r="A3975" s="371">
        <v>12955</v>
      </c>
      <c r="B3975" s="372" t="s">
        <v>37259</v>
      </c>
      <c r="C3975" s="373" t="s">
        <v>21532</v>
      </c>
      <c r="D3975" s="374">
        <v>6000</v>
      </c>
      <c r="E3975" s="375" t="s">
        <v>22070</v>
      </c>
    </row>
    <row r="3976" spans="1:5" ht="17.100000000000001" customHeight="1">
      <c r="A3976" s="371">
        <v>11520</v>
      </c>
      <c r="B3976" s="372" t="s">
        <v>37260</v>
      </c>
      <c r="C3976" s="373" t="s">
        <v>21532</v>
      </c>
      <c r="D3976" s="374">
        <v>1574.66</v>
      </c>
    </row>
    <row r="3977" spans="1:5" ht="17.100000000000001" customHeight="1">
      <c r="A3977" s="371">
        <v>13765</v>
      </c>
      <c r="B3977" s="372" t="s">
        <v>30366</v>
      </c>
      <c r="C3977" s="373" t="s">
        <v>21532</v>
      </c>
      <c r="D3977" s="374">
        <v>1165.29</v>
      </c>
    </row>
    <row r="3978" spans="1:5" ht="15" customHeight="1">
      <c r="A3978" s="371">
        <v>13767</v>
      </c>
      <c r="B3978" s="372" t="s">
        <v>30367</v>
      </c>
      <c r="C3978" s="373" t="s">
        <v>21532</v>
      </c>
      <c r="D3978" s="374">
        <v>136.5</v>
      </c>
    </row>
    <row r="3979" spans="1:5" ht="15" customHeight="1">
      <c r="A3979" s="371">
        <v>13771</v>
      </c>
      <c r="B3979" s="372" t="s">
        <v>30368</v>
      </c>
      <c r="C3979" s="373" t="s">
        <v>21532</v>
      </c>
      <c r="D3979" s="374">
        <v>350</v>
      </c>
    </row>
    <row r="3980" spans="1:5" ht="15" customHeight="1">
      <c r="A3980" s="371">
        <v>13770</v>
      </c>
      <c r="B3980" s="372" t="s">
        <v>30369</v>
      </c>
      <c r="C3980" s="373" t="s">
        <v>21532</v>
      </c>
      <c r="D3980" s="374">
        <v>47.1</v>
      </c>
    </row>
    <row r="3981" spans="1:5" ht="25.5" customHeight="1">
      <c r="A3981" s="371">
        <v>12958</v>
      </c>
      <c r="B3981" s="372" t="s">
        <v>24799</v>
      </c>
      <c r="C3981" s="373" t="s">
        <v>21532</v>
      </c>
      <c r="D3981" s="374">
        <v>390</v>
      </c>
    </row>
    <row r="3982" spans="1:5" ht="25.5" customHeight="1">
      <c r="A3982" s="371">
        <v>12956</v>
      </c>
      <c r="B3982" s="372" t="s">
        <v>37261</v>
      </c>
      <c r="C3982" s="373" t="s">
        <v>21532</v>
      </c>
      <c r="D3982" s="374">
        <v>4300</v>
      </c>
    </row>
    <row r="3983" spans="1:5" ht="15" customHeight="1">
      <c r="A3983" s="371">
        <v>11522</v>
      </c>
      <c r="B3983" s="372" t="s">
        <v>24800</v>
      </c>
      <c r="C3983" s="373" t="s">
        <v>21532</v>
      </c>
      <c r="D3983" s="374">
        <v>124.23</v>
      </c>
      <c r="E3983" s="375" t="s">
        <v>22070</v>
      </c>
    </row>
    <row r="3984" spans="1:5" ht="17.100000000000001" customHeight="1">
      <c r="A3984" s="371">
        <v>13776</v>
      </c>
      <c r="B3984" s="372" t="s">
        <v>30370</v>
      </c>
      <c r="C3984" s="373" t="s">
        <v>21532</v>
      </c>
      <c r="D3984" s="374">
        <v>2749</v>
      </c>
      <c r="E3984" s="375" t="s">
        <v>22070</v>
      </c>
    </row>
    <row r="3985" spans="1:5" ht="15" customHeight="1">
      <c r="A3985" s="371">
        <v>296</v>
      </c>
      <c r="B3985" s="372" t="s">
        <v>24801</v>
      </c>
      <c r="C3985" s="373" t="s">
        <v>21532</v>
      </c>
      <c r="D3985" s="374">
        <v>0.16</v>
      </c>
      <c r="E3985" s="375" t="s">
        <v>22070</v>
      </c>
    </row>
    <row r="3986" spans="1:5" ht="34.15" customHeight="1">
      <c r="A3986" s="371">
        <v>11980</v>
      </c>
      <c r="B3986" s="372" t="s">
        <v>21743</v>
      </c>
      <c r="C3986" s="373" t="s">
        <v>21532</v>
      </c>
      <c r="D3986" s="374">
        <v>7.35</v>
      </c>
    </row>
    <row r="3987" spans="1:5" ht="15" customHeight="1">
      <c r="A3987" s="371">
        <v>9292</v>
      </c>
      <c r="B3987" s="372" t="s">
        <v>37262</v>
      </c>
      <c r="C3987" s="373" t="s">
        <v>21532</v>
      </c>
      <c r="D3987" s="374">
        <v>6495.53</v>
      </c>
      <c r="E3987" s="375" t="s">
        <v>22070</v>
      </c>
    </row>
    <row r="3988" spans="1:5" ht="15" customHeight="1">
      <c r="A3988" s="371">
        <v>8841</v>
      </c>
      <c r="B3988" s="372" t="s">
        <v>37263</v>
      </c>
      <c r="C3988" s="373" t="s">
        <v>21532</v>
      </c>
      <c r="D3988" s="374">
        <v>4364.54</v>
      </c>
      <c r="E3988" s="375" t="s">
        <v>22070</v>
      </c>
    </row>
    <row r="3989" spans="1:5" ht="15" customHeight="1">
      <c r="A3989" s="371">
        <v>7955</v>
      </c>
      <c r="B3989" s="372" t="s">
        <v>24802</v>
      </c>
      <c r="C3989" s="373" t="s">
        <v>21532</v>
      </c>
      <c r="D3989" s="374">
        <v>1124.1600000000001</v>
      </c>
      <c r="E3989" s="375" t="s">
        <v>22070</v>
      </c>
    </row>
    <row r="3990" spans="1:5" ht="15" customHeight="1">
      <c r="A3990" s="371">
        <v>552</v>
      </c>
      <c r="B3990" s="372" t="s">
        <v>21918</v>
      </c>
      <c r="C3990" s="373" t="s">
        <v>21532</v>
      </c>
      <c r="D3990" s="374">
        <v>986.78</v>
      </c>
      <c r="E3990" s="375" t="s">
        <v>22070</v>
      </c>
    </row>
    <row r="3991" spans="1:5" ht="15" customHeight="1">
      <c r="A3991" s="371">
        <v>9293</v>
      </c>
      <c r="B3991" s="372" t="s">
        <v>24803</v>
      </c>
      <c r="C3991" s="373" t="s">
        <v>21532</v>
      </c>
      <c r="D3991" s="374">
        <v>6495.53</v>
      </c>
      <c r="E3991" s="375" t="s">
        <v>22070</v>
      </c>
    </row>
    <row r="3992" spans="1:5" ht="15" customHeight="1">
      <c r="A3992" s="371">
        <v>12098</v>
      </c>
      <c r="B3992" s="372" t="s">
        <v>37264</v>
      </c>
      <c r="C3992" s="373" t="s">
        <v>21532</v>
      </c>
      <c r="D3992" s="374">
        <v>742.65</v>
      </c>
      <c r="E3992" s="375" t="s">
        <v>22070</v>
      </c>
    </row>
    <row r="3993" spans="1:5" ht="15" customHeight="1">
      <c r="A3993" s="371">
        <v>11390</v>
      </c>
      <c r="B3993" s="372" t="s">
        <v>37265</v>
      </c>
      <c r="C3993" s="373" t="s">
        <v>21532</v>
      </c>
      <c r="D3993" s="374">
        <v>26059.26</v>
      </c>
      <c r="E3993" s="375" t="s">
        <v>22070</v>
      </c>
    </row>
    <row r="3994" spans="1:5" ht="15" customHeight="1">
      <c r="A3994" s="371">
        <v>12808</v>
      </c>
      <c r="B3994" s="372" t="s">
        <v>24804</v>
      </c>
      <c r="C3994" s="373" t="s">
        <v>21532</v>
      </c>
      <c r="D3994" s="374">
        <v>764.28</v>
      </c>
      <c r="E3994" s="375" t="s">
        <v>22070</v>
      </c>
    </row>
    <row r="3995" spans="1:5" ht="15" customHeight="1">
      <c r="A3995" s="371">
        <v>12809</v>
      </c>
      <c r="B3995" s="372" t="s">
        <v>37266</v>
      </c>
      <c r="C3995" s="373" t="s">
        <v>21532</v>
      </c>
      <c r="D3995" s="374">
        <v>1034</v>
      </c>
      <c r="E3995" s="375" t="s">
        <v>22070</v>
      </c>
    </row>
    <row r="3996" spans="1:5" ht="15" customHeight="1">
      <c r="A3996" s="371">
        <v>12810</v>
      </c>
      <c r="B3996" s="372" t="s">
        <v>24805</v>
      </c>
      <c r="C3996" s="373" t="s">
        <v>21532</v>
      </c>
      <c r="D3996" s="374">
        <v>80.5</v>
      </c>
      <c r="E3996" s="375" t="s">
        <v>22070</v>
      </c>
    </row>
    <row r="3997" spans="1:5" ht="15" customHeight="1">
      <c r="A3997" s="371">
        <v>11391</v>
      </c>
      <c r="B3997" s="372" t="s">
        <v>37267</v>
      </c>
      <c r="C3997" s="373" t="s">
        <v>21532</v>
      </c>
      <c r="D3997" s="374">
        <v>3782.46</v>
      </c>
      <c r="E3997" s="375" t="s">
        <v>22070</v>
      </c>
    </row>
    <row r="3998" spans="1:5" ht="15" customHeight="1">
      <c r="A3998" s="371">
        <v>13639</v>
      </c>
      <c r="B3998" s="372" t="s">
        <v>21922</v>
      </c>
      <c r="C3998" s="373" t="s">
        <v>21532</v>
      </c>
      <c r="D3998" s="374">
        <v>38.11</v>
      </c>
      <c r="E3998" s="375" t="s">
        <v>22070</v>
      </c>
    </row>
    <row r="3999" spans="1:5" ht="15" customHeight="1">
      <c r="A3999" s="371">
        <v>2244</v>
      </c>
      <c r="B3999" s="372" t="s">
        <v>24806</v>
      </c>
      <c r="C3999" s="373" t="s">
        <v>21532</v>
      </c>
      <c r="D3999" s="374">
        <v>6</v>
      </c>
    </row>
    <row r="4000" spans="1:5" ht="15" customHeight="1">
      <c r="A4000" s="371">
        <v>2245</v>
      </c>
      <c r="B4000" s="372" t="s">
        <v>24807</v>
      </c>
      <c r="C4000" s="373" t="s">
        <v>21532</v>
      </c>
      <c r="D4000" s="374">
        <v>11.15</v>
      </c>
    </row>
    <row r="4001" spans="1:5" ht="15" customHeight="1">
      <c r="A4001" s="371">
        <v>12616</v>
      </c>
      <c r="B4001" s="372" t="s">
        <v>21901</v>
      </c>
      <c r="C4001" s="373" t="s">
        <v>21542</v>
      </c>
      <c r="D4001" s="374">
        <v>1.76</v>
      </c>
    </row>
    <row r="4002" spans="1:5" ht="15" customHeight="1">
      <c r="A4002" s="371">
        <v>9628</v>
      </c>
      <c r="B4002" s="372" t="s">
        <v>21902</v>
      </c>
      <c r="C4002" s="373" t="s">
        <v>21542</v>
      </c>
      <c r="D4002" s="374">
        <v>1.1000000000000001</v>
      </c>
    </row>
    <row r="4003" spans="1:5" ht="15" customHeight="1">
      <c r="A4003" s="371">
        <v>3885</v>
      </c>
      <c r="B4003" s="372" t="s">
        <v>24808</v>
      </c>
      <c r="C4003" s="373" t="s">
        <v>21542</v>
      </c>
      <c r="D4003" s="374">
        <v>0.87</v>
      </c>
    </row>
    <row r="4004" spans="1:5" ht="15" customHeight="1">
      <c r="A4004" s="371">
        <v>2619</v>
      </c>
      <c r="B4004" s="372" t="s">
        <v>24809</v>
      </c>
      <c r="C4004" s="373" t="s">
        <v>21542</v>
      </c>
      <c r="D4004" s="374">
        <v>0.67</v>
      </c>
    </row>
    <row r="4005" spans="1:5" ht="15" customHeight="1">
      <c r="A4005" s="371">
        <v>3891</v>
      </c>
      <c r="B4005" s="372" t="s">
        <v>24810</v>
      </c>
      <c r="C4005" s="373" t="s">
        <v>21542</v>
      </c>
      <c r="D4005" s="374">
        <v>1.17</v>
      </c>
    </row>
    <row r="4006" spans="1:5" ht="15" customHeight="1">
      <c r="A4006" s="371">
        <v>7949</v>
      </c>
      <c r="B4006" s="372" t="s">
        <v>21906</v>
      </c>
      <c r="C4006" s="373" t="s">
        <v>21542</v>
      </c>
      <c r="D4006" s="374">
        <v>0.91</v>
      </c>
    </row>
    <row r="4007" spans="1:5" ht="15" customHeight="1">
      <c r="A4007" s="371">
        <v>417</v>
      </c>
      <c r="B4007" s="372" t="s">
        <v>24811</v>
      </c>
      <c r="C4007" s="373" t="s">
        <v>21542</v>
      </c>
      <c r="D4007" s="374">
        <v>6.98</v>
      </c>
      <c r="E4007" s="375" t="s">
        <v>22070</v>
      </c>
    </row>
    <row r="4008" spans="1:5" ht="15" customHeight="1">
      <c r="A4008" s="371">
        <v>4476</v>
      </c>
      <c r="B4008" s="372" t="s">
        <v>24812</v>
      </c>
      <c r="C4008" s="373" t="s">
        <v>21542</v>
      </c>
      <c r="D4008" s="374">
        <v>13.52</v>
      </c>
    </row>
    <row r="4009" spans="1:5" ht="15" customHeight="1">
      <c r="A4009" s="371">
        <v>418</v>
      </c>
      <c r="B4009" s="372" t="s">
        <v>24813</v>
      </c>
      <c r="C4009" s="373" t="s">
        <v>21542</v>
      </c>
      <c r="D4009" s="374">
        <v>18.399999999999999</v>
      </c>
      <c r="E4009" s="375" t="s">
        <v>22070</v>
      </c>
    </row>
    <row r="4010" spans="1:5" ht="15" customHeight="1">
      <c r="A4010" s="371">
        <v>12165</v>
      </c>
      <c r="B4010" s="372" t="s">
        <v>24814</v>
      </c>
      <c r="C4010" s="373" t="s">
        <v>21542</v>
      </c>
      <c r="D4010" s="374">
        <v>101.96</v>
      </c>
    </row>
    <row r="4011" spans="1:5" ht="17.100000000000001" customHeight="1">
      <c r="A4011" s="371">
        <v>12166</v>
      </c>
      <c r="B4011" s="372" t="s">
        <v>24815</v>
      </c>
      <c r="C4011" s="373" t="s">
        <v>21542</v>
      </c>
      <c r="D4011" s="374">
        <v>132.53</v>
      </c>
    </row>
    <row r="4012" spans="1:5" ht="17.100000000000001" customHeight="1">
      <c r="A4012" s="371">
        <v>12209</v>
      </c>
      <c r="B4012" s="372" t="s">
        <v>24816</v>
      </c>
      <c r="C4012" s="373" t="s">
        <v>21542</v>
      </c>
      <c r="D4012" s="374">
        <v>46.39</v>
      </c>
    </row>
    <row r="4013" spans="1:5" ht="17.100000000000001" customHeight="1">
      <c r="A4013" s="371">
        <v>8884</v>
      </c>
      <c r="B4013" s="372" t="s">
        <v>24817</v>
      </c>
      <c r="C4013" s="373" t="s">
        <v>21542</v>
      </c>
      <c r="D4013" s="374">
        <v>8.73</v>
      </c>
    </row>
    <row r="4014" spans="1:5" ht="17.100000000000001" customHeight="1">
      <c r="A4014" s="371">
        <v>8885</v>
      </c>
      <c r="B4014" s="372" t="s">
        <v>24818</v>
      </c>
      <c r="C4014" s="373" t="s">
        <v>21542</v>
      </c>
      <c r="D4014" s="374">
        <v>13.66</v>
      </c>
    </row>
    <row r="4015" spans="1:5" ht="17.100000000000001" customHeight="1">
      <c r="A4015" s="371">
        <v>8883</v>
      </c>
      <c r="B4015" s="372" t="s">
        <v>24819</v>
      </c>
      <c r="C4015" s="373" t="s">
        <v>21542</v>
      </c>
      <c r="D4015" s="374">
        <v>18.489999999999998</v>
      </c>
    </row>
    <row r="4016" spans="1:5" ht="15" customHeight="1">
      <c r="A4016" s="371">
        <v>8886</v>
      </c>
      <c r="B4016" s="372" t="s">
        <v>24820</v>
      </c>
      <c r="C4016" s="373" t="s">
        <v>21542</v>
      </c>
      <c r="D4016" s="374">
        <v>27.82</v>
      </c>
    </row>
    <row r="4017" spans="1:5" ht="15" customHeight="1">
      <c r="A4017" s="371">
        <v>11614</v>
      </c>
      <c r="B4017" s="372" t="s">
        <v>24821</v>
      </c>
      <c r="C4017" s="373" t="s">
        <v>21542</v>
      </c>
      <c r="D4017" s="374">
        <v>13.96</v>
      </c>
    </row>
    <row r="4018" spans="1:5" ht="15" customHeight="1">
      <c r="A4018" s="371">
        <v>13429</v>
      </c>
      <c r="B4018" s="372" t="s">
        <v>24822</v>
      </c>
      <c r="C4018" s="373" t="s">
        <v>21532</v>
      </c>
      <c r="D4018" s="374">
        <v>0.5</v>
      </c>
    </row>
    <row r="4019" spans="1:5" ht="15" customHeight="1">
      <c r="A4019" s="371">
        <v>13571</v>
      </c>
      <c r="B4019" s="372" t="s">
        <v>24823</v>
      </c>
      <c r="C4019" s="373" t="s">
        <v>21532</v>
      </c>
      <c r="D4019" s="374">
        <v>96.9</v>
      </c>
      <c r="E4019" s="375" t="s">
        <v>22070</v>
      </c>
    </row>
    <row r="4020" spans="1:5" ht="17.100000000000001" customHeight="1">
      <c r="A4020" s="371">
        <v>8994</v>
      </c>
      <c r="B4020" s="372" t="s">
        <v>21629</v>
      </c>
      <c r="C4020" s="373" t="s">
        <v>21532</v>
      </c>
      <c r="D4020" s="374">
        <v>0.48</v>
      </c>
    </row>
    <row r="4021" spans="1:5" ht="15" customHeight="1">
      <c r="A4021" s="371">
        <v>12854</v>
      </c>
      <c r="B4021" s="372" t="s">
        <v>24824</v>
      </c>
      <c r="C4021" s="373" t="s">
        <v>21532</v>
      </c>
      <c r="D4021" s="374">
        <v>2.54</v>
      </c>
    </row>
    <row r="4022" spans="1:5" ht="15" customHeight="1">
      <c r="A4022" s="371">
        <v>13721</v>
      </c>
      <c r="B4022" s="372" t="s">
        <v>37268</v>
      </c>
      <c r="C4022" s="373" t="s">
        <v>21532</v>
      </c>
      <c r="D4022" s="374">
        <v>13.8</v>
      </c>
    </row>
    <row r="4023" spans="1:5" ht="15" customHeight="1">
      <c r="A4023" s="371">
        <v>13724</v>
      </c>
      <c r="B4023" s="372" t="s">
        <v>37269</v>
      </c>
      <c r="C4023" s="373" t="s">
        <v>21532</v>
      </c>
      <c r="D4023" s="374">
        <v>13.8</v>
      </c>
    </row>
    <row r="4024" spans="1:5" ht="15" customHeight="1">
      <c r="A4024" s="371">
        <v>13722</v>
      </c>
      <c r="B4024" s="372" t="s">
        <v>37270</v>
      </c>
      <c r="C4024" s="373" t="s">
        <v>21532</v>
      </c>
      <c r="D4024" s="374">
        <v>12.15</v>
      </c>
    </row>
    <row r="4025" spans="1:5" ht="15" customHeight="1">
      <c r="A4025" s="371">
        <v>13723</v>
      </c>
      <c r="B4025" s="372" t="s">
        <v>37271</v>
      </c>
      <c r="C4025" s="373" t="s">
        <v>21532</v>
      </c>
      <c r="D4025" s="374">
        <v>12.15</v>
      </c>
      <c r="E4025" s="375" t="s">
        <v>22070</v>
      </c>
    </row>
    <row r="4026" spans="1:5" ht="15" customHeight="1">
      <c r="A4026" s="371">
        <v>12198</v>
      </c>
      <c r="B4026" s="372" t="s">
        <v>37272</v>
      </c>
      <c r="C4026" s="373" t="s">
        <v>21532</v>
      </c>
      <c r="D4026" s="374">
        <v>36.6</v>
      </c>
    </row>
    <row r="4027" spans="1:5" ht="15" customHeight="1">
      <c r="A4027" s="371">
        <v>7120</v>
      </c>
      <c r="B4027" s="372" t="s">
        <v>24825</v>
      </c>
      <c r="C4027" s="373" t="s">
        <v>21532</v>
      </c>
      <c r="D4027" s="374">
        <v>151.13999999999999</v>
      </c>
      <c r="E4027" s="375" t="s">
        <v>22070</v>
      </c>
    </row>
    <row r="4028" spans="1:5" ht="15" customHeight="1">
      <c r="A4028" s="371">
        <v>7121</v>
      </c>
      <c r="B4028" s="372" t="s">
        <v>24826</v>
      </c>
      <c r="C4028" s="373" t="s">
        <v>21532</v>
      </c>
      <c r="D4028" s="374">
        <v>134.88</v>
      </c>
      <c r="E4028" s="375" t="s">
        <v>22070</v>
      </c>
    </row>
    <row r="4029" spans="1:5" ht="15" customHeight="1">
      <c r="A4029" s="371">
        <v>7124</v>
      </c>
      <c r="B4029" s="372" t="s">
        <v>24827</v>
      </c>
      <c r="C4029" s="373" t="s">
        <v>21532</v>
      </c>
      <c r="D4029" s="374">
        <v>199.2</v>
      </c>
      <c r="E4029" s="375" t="s">
        <v>22070</v>
      </c>
    </row>
    <row r="4030" spans="1:5" ht="15" customHeight="1">
      <c r="A4030" s="371">
        <v>7125</v>
      </c>
      <c r="B4030" s="372" t="s">
        <v>24828</v>
      </c>
      <c r="C4030" s="373" t="s">
        <v>21532</v>
      </c>
      <c r="D4030" s="374">
        <v>140</v>
      </c>
      <c r="E4030" s="375" t="s">
        <v>22070</v>
      </c>
    </row>
    <row r="4031" spans="1:5" ht="15" customHeight="1">
      <c r="A4031" s="371">
        <v>7009</v>
      </c>
      <c r="B4031" s="372" t="s">
        <v>37273</v>
      </c>
      <c r="C4031" s="373" t="s">
        <v>21532</v>
      </c>
      <c r="D4031" s="374">
        <v>288.38</v>
      </c>
      <c r="E4031" s="375" t="s">
        <v>22070</v>
      </c>
    </row>
    <row r="4032" spans="1:5" ht="15" customHeight="1">
      <c r="A4032" s="371">
        <v>12144</v>
      </c>
      <c r="B4032" s="372" t="s">
        <v>24829</v>
      </c>
      <c r="C4032" s="373" t="s">
        <v>21532</v>
      </c>
      <c r="D4032" s="374">
        <v>3.8</v>
      </c>
    </row>
    <row r="4033" spans="1:5" ht="15" customHeight="1">
      <c r="A4033" s="371">
        <v>4626</v>
      </c>
      <c r="B4033" s="372" t="s">
        <v>24830</v>
      </c>
      <c r="C4033" s="373" t="s">
        <v>21532</v>
      </c>
      <c r="D4033" s="374">
        <v>0.44</v>
      </c>
    </row>
    <row r="4034" spans="1:5" ht="15" customHeight="1">
      <c r="A4034" s="371">
        <v>11846</v>
      </c>
      <c r="B4034" s="372" t="s">
        <v>21630</v>
      </c>
      <c r="C4034" s="373" t="s">
        <v>21532</v>
      </c>
      <c r="D4034" s="374">
        <v>34.08</v>
      </c>
    </row>
    <row r="4035" spans="1:5" ht="15" customHeight="1">
      <c r="A4035" s="371">
        <v>11197</v>
      </c>
      <c r="B4035" s="372" t="s">
        <v>24831</v>
      </c>
      <c r="C4035" s="373" t="s">
        <v>21532</v>
      </c>
      <c r="D4035" s="374">
        <v>363.23</v>
      </c>
    </row>
    <row r="4036" spans="1:5" ht="15" customHeight="1">
      <c r="A4036" s="371">
        <v>4912</v>
      </c>
      <c r="B4036" s="372" t="s">
        <v>24832</v>
      </c>
      <c r="C4036" s="373" t="s">
        <v>21543</v>
      </c>
      <c r="D4036" s="374">
        <v>190</v>
      </c>
    </row>
    <row r="4037" spans="1:5" ht="15" customHeight="1">
      <c r="A4037" s="371">
        <v>4931</v>
      </c>
      <c r="B4037" s="372" t="s">
        <v>24833</v>
      </c>
      <c r="C4037" s="373" t="s">
        <v>21543</v>
      </c>
      <c r="D4037" s="374">
        <v>107.71</v>
      </c>
    </row>
    <row r="4038" spans="1:5" ht="15" customHeight="1">
      <c r="A4038" s="371">
        <v>13158</v>
      </c>
      <c r="B4038" s="372" t="s">
        <v>24834</v>
      </c>
      <c r="C4038" s="373" t="s">
        <v>21542</v>
      </c>
      <c r="D4038" s="374">
        <v>31.6</v>
      </c>
      <c r="E4038" s="375" t="s">
        <v>22070</v>
      </c>
    </row>
    <row r="4039" spans="1:5" ht="15" customHeight="1">
      <c r="A4039" s="371">
        <v>13159</v>
      </c>
      <c r="B4039" s="372" t="s">
        <v>24835</v>
      </c>
      <c r="C4039" s="373" t="s">
        <v>21532</v>
      </c>
      <c r="D4039" s="374">
        <v>36.700000000000003</v>
      </c>
      <c r="E4039" s="375" t="s">
        <v>22070</v>
      </c>
    </row>
    <row r="4040" spans="1:5" ht="17.100000000000001" customHeight="1">
      <c r="A4040" s="371">
        <v>8697</v>
      </c>
      <c r="B4040" s="372" t="s">
        <v>24836</v>
      </c>
      <c r="C4040" s="373" t="s">
        <v>21542</v>
      </c>
      <c r="D4040" s="374">
        <v>110</v>
      </c>
      <c r="E4040" s="375" t="s">
        <v>22070</v>
      </c>
    </row>
    <row r="4041" spans="1:5" ht="15" customHeight="1">
      <c r="A4041" s="371">
        <v>2622</v>
      </c>
      <c r="B4041" s="372" t="s">
        <v>24837</v>
      </c>
      <c r="C4041" s="373" t="s">
        <v>21532</v>
      </c>
      <c r="D4041" s="374">
        <v>7.1</v>
      </c>
      <c r="E4041" s="375" t="s">
        <v>22070</v>
      </c>
    </row>
    <row r="4042" spans="1:5" ht="15" customHeight="1">
      <c r="A4042" s="371">
        <v>7129</v>
      </c>
      <c r="B4042" s="372" t="s">
        <v>24838</v>
      </c>
      <c r="C4042" s="373" t="s">
        <v>21532</v>
      </c>
      <c r="D4042" s="374">
        <v>180</v>
      </c>
      <c r="E4042" s="375" t="s">
        <v>22070</v>
      </c>
    </row>
    <row r="4043" spans="1:5" ht="15" customHeight="1">
      <c r="A4043" s="371">
        <v>10801</v>
      </c>
      <c r="B4043" s="372" t="s">
        <v>24839</v>
      </c>
      <c r="C4043" s="373" t="s">
        <v>21532</v>
      </c>
      <c r="D4043" s="374">
        <v>180.57</v>
      </c>
    </row>
    <row r="4044" spans="1:5" ht="15" customHeight="1">
      <c r="A4044" s="371">
        <v>12254</v>
      </c>
      <c r="B4044" s="372" t="s">
        <v>24840</v>
      </c>
      <c r="C4044" s="373" t="s">
        <v>21532</v>
      </c>
      <c r="D4044" s="374">
        <v>238.47</v>
      </c>
      <c r="E4044" s="375" t="s">
        <v>22070</v>
      </c>
    </row>
    <row r="4045" spans="1:5" ht="15" customHeight="1">
      <c r="A4045" s="371">
        <v>12255</v>
      </c>
      <c r="B4045" s="372" t="s">
        <v>24841</v>
      </c>
      <c r="C4045" s="373" t="s">
        <v>21532</v>
      </c>
      <c r="D4045" s="374">
        <v>324.51</v>
      </c>
      <c r="E4045" s="375" t="s">
        <v>22070</v>
      </c>
    </row>
    <row r="4046" spans="1:5" ht="15" customHeight="1">
      <c r="A4046" s="371">
        <v>12256</v>
      </c>
      <c r="B4046" s="372" t="s">
        <v>24842</v>
      </c>
      <c r="C4046" s="373" t="s">
        <v>21532</v>
      </c>
      <c r="D4046" s="374">
        <v>212.18</v>
      </c>
      <c r="E4046" s="375" t="s">
        <v>22070</v>
      </c>
    </row>
    <row r="4047" spans="1:5" ht="15" customHeight="1">
      <c r="A4047" s="371">
        <v>12257</v>
      </c>
      <c r="B4047" s="372" t="s">
        <v>24843</v>
      </c>
      <c r="C4047" s="373" t="s">
        <v>21532</v>
      </c>
      <c r="D4047" s="374">
        <v>294.23</v>
      </c>
      <c r="E4047" s="375" t="s">
        <v>22070</v>
      </c>
    </row>
    <row r="4048" spans="1:5" ht="15" customHeight="1">
      <c r="A4048" s="371">
        <v>12258</v>
      </c>
      <c r="B4048" s="372" t="s">
        <v>24844</v>
      </c>
      <c r="C4048" s="373" t="s">
        <v>21532</v>
      </c>
      <c r="D4048" s="374">
        <v>445.8</v>
      </c>
    </row>
    <row r="4049" spans="1:5" ht="15" customHeight="1">
      <c r="A4049" s="371">
        <v>1925</v>
      </c>
      <c r="B4049" s="372" t="s">
        <v>24845</v>
      </c>
      <c r="C4049" s="373" t="s">
        <v>21532</v>
      </c>
      <c r="D4049" s="374">
        <v>3</v>
      </c>
      <c r="E4049" s="375" t="s">
        <v>22070</v>
      </c>
    </row>
    <row r="4050" spans="1:5" ht="15" customHeight="1">
      <c r="A4050" s="371">
        <v>8881</v>
      </c>
      <c r="B4050" s="372" t="s">
        <v>24846</v>
      </c>
      <c r="C4050" s="373" t="s">
        <v>21532</v>
      </c>
      <c r="D4050" s="374">
        <v>42.79</v>
      </c>
      <c r="E4050" s="375" t="s">
        <v>22070</v>
      </c>
    </row>
    <row r="4051" spans="1:5" ht="15" customHeight="1">
      <c r="A4051" s="371">
        <v>233</v>
      </c>
      <c r="B4051" s="372" t="s">
        <v>37274</v>
      </c>
      <c r="C4051" s="373" t="s">
        <v>21532</v>
      </c>
      <c r="D4051" s="374">
        <v>48.9</v>
      </c>
    </row>
    <row r="4052" spans="1:5" ht="17.100000000000001" customHeight="1">
      <c r="A4052" s="371">
        <v>2600</v>
      </c>
      <c r="B4052" s="372" t="s">
        <v>24847</v>
      </c>
      <c r="C4052" s="373" t="s">
        <v>21532</v>
      </c>
      <c r="D4052" s="374">
        <v>32.700000000000003</v>
      </c>
      <c r="E4052" s="375" t="s">
        <v>22070</v>
      </c>
    </row>
    <row r="4053" spans="1:5" ht="17.100000000000001" customHeight="1">
      <c r="A4053" s="371">
        <v>585</v>
      </c>
      <c r="B4053" s="372" t="s">
        <v>24848</v>
      </c>
      <c r="C4053" s="373" t="s">
        <v>21532</v>
      </c>
      <c r="D4053" s="374">
        <v>48.9</v>
      </c>
    </row>
    <row r="4054" spans="1:5" ht="15" customHeight="1">
      <c r="A4054" s="371">
        <v>7471</v>
      </c>
      <c r="B4054" s="372" t="s">
        <v>24849</v>
      </c>
      <c r="C4054" s="373" t="s">
        <v>21532</v>
      </c>
      <c r="D4054" s="374">
        <v>7.7</v>
      </c>
    </row>
    <row r="4055" spans="1:5" ht="15" customHeight="1">
      <c r="A4055" s="371">
        <v>8206</v>
      </c>
      <c r="B4055" s="372" t="s">
        <v>24850</v>
      </c>
      <c r="C4055" s="373" t="s">
        <v>21532</v>
      </c>
      <c r="D4055" s="374">
        <v>4.55</v>
      </c>
      <c r="E4055" s="375" t="s">
        <v>22070</v>
      </c>
    </row>
    <row r="4056" spans="1:5" ht="15" customHeight="1">
      <c r="A4056" s="371">
        <v>8205</v>
      </c>
      <c r="B4056" s="372" t="s">
        <v>24851</v>
      </c>
      <c r="C4056" s="373" t="s">
        <v>21532</v>
      </c>
      <c r="D4056" s="374">
        <v>10.199999999999999</v>
      </c>
      <c r="E4056" s="375" t="s">
        <v>22070</v>
      </c>
    </row>
    <row r="4057" spans="1:5" ht="15" customHeight="1">
      <c r="A4057" s="371">
        <v>12631</v>
      </c>
      <c r="B4057" s="372" t="s">
        <v>24852</v>
      </c>
      <c r="C4057" s="373" t="s">
        <v>21532</v>
      </c>
      <c r="D4057" s="374">
        <v>15.3</v>
      </c>
      <c r="E4057" s="375" t="s">
        <v>22070</v>
      </c>
    </row>
    <row r="4058" spans="1:5" ht="15" customHeight="1">
      <c r="A4058" s="371">
        <v>8207</v>
      </c>
      <c r="B4058" s="372" t="s">
        <v>24853</v>
      </c>
      <c r="C4058" s="373" t="s">
        <v>21532</v>
      </c>
      <c r="D4058" s="374">
        <v>4.4000000000000004</v>
      </c>
      <c r="E4058" s="375" t="s">
        <v>22070</v>
      </c>
    </row>
    <row r="4059" spans="1:5" ht="15" customHeight="1">
      <c r="A4059" s="371">
        <v>4634</v>
      </c>
      <c r="B4059" s="372" t="s">
        <v>24854</v>
      </c>
      <c r="C4059" s="373" t="s">
        <v>21532</v>
      </c>
      <c r="D4059" s="374">
        <v>198</v>
      </c>
      <c r="E4059" s="375" t="s">
        <v>22070</v>
      </c>
    </row>
    <row r="4060" spans="1:5" ht="15" customHeight="1">
      <c r="A4060" s="371">
        <v>4633</v>
      </c>
      <c r="B4060" s="372" t="s">
        <v>24855</v>
      </c>
      <c r="C4060" s="373" t="s">
        <v>21532</v>
      </c>
      <c r="D4060" s="374">
        <v>85.9</v>
      </c>
      <c r="E4060" s="375" t="s">
        <v>22070</v>
      </c>
    </row>
    <row r="4061" spans="1:5" ht="15" customHeight="1">
      <c r="A4061" s="371">
        <v>6616</v>
      </c>
      <c r="B4061" s="372" t="s">
        <v>24856</v>
      </c>
      <c r="C4061" s="373" t="s">
        <v>21532</v>
      </c>
      <c r="D4061" s="374">
        <v>7.47</v>
      </c>
      <c r="E4061" s="375" t="s">
        <v>22070</v>
      </c>
    </row>
    <row r="4062" spans="1:5" ht="17.100000000000001" customHeight="1">
      <c r="A4062" s="371">
        <v>300</v>
      </c>
      <c r="B4062" s="372" t="s">
        <v>24857</v>
      </c>
      <c r="C4062" s="373" t="s">
        <v>21532</v>
      </c>
      <c r="D4062" s="374">
        <v>7.58</v>
      </c>
    </row>
    <row r="4063" spans="1:5" ht="17.100000000000001" customHeight="1">
      <c r="A4063" s="371">
        <v>6537</v>
      </c>
      <c r="B4063" s="372" t="s">
        <v>37275</v>
      </c>
      <c r="C4063" s="373" t="s">
        <v>21532</v>
      </c>
      <c r="D4063" s="374">
        <v>635</v>
      </c>
    </row>
    <row r="4064" spans="1:5" ht="17.100000000000001" customHeight="1">
      <c r="A4064" s="371">
        <v>11073</v>
      </c>
      <c r="B4064" s="372" t="s">
        <v>37276</v>
      </c>
      <c r="C4064" s="373" t="s">
        <v>21532</v>
      </c>
      <c r="D4064" s="374">
        <v>635</v>
      </c>
    </row>
    <row r="4065" spans="1:5" ht="17.100000000000001" customHeight="1">
      <c r="A4065" s="371">
        <v>12143</v>
      </c>
      <c r="B4065" s="372" t="s">
        <v>24858</v>
      </c>
      <c r="C4065" s="373" t="s">
        <v>21532</v>
      </c>
      <c r="D4065" s="374">
        <v>4.6500000000000004</v>
      </c>
    </row>
    <row r="4066" spans="1:5" ht="15" customHeight="1">
      <c r="A4066" s="371">
        <v>3837</v>
      </c>
      <c r="B4066" s="372" t="s">
        <v>21952</v>
      </c>
      <c r="C4066" s="373" t="s">
        <v>21539</v>
      </c>
      <c r="D4066" s="374">
        <v>10.6</v>
      </c>
    </row>
    <row r="4067" spans="1:5" ht="15" customHeight="1">
      <c r="A4067" s="371">
        <v>3499</v>
      </c>
      <c r="B4067" s="372" t="s">
        <v>21953</v>
      </c>
      <c r="C4067" s="373" t="s">
        <v>21539</v>
      </c>
      <c r="D4067" s="374">
        <v>9.8000000000000007</v>
      </c>
    </row>
    <row r="4068" spans="1:5" ht="15" customHeight="1">
      <c r="A4068" s="371">
        <v>12658</v>
      </c>
      <c r="B4068" s="372" t="s">
        <v>24859</v>
      </c>
      <c r="C4068" s="373" t="s">
        <v>21539</v>
      </c>
      <c r="D4068" s="374">
        <v>4.96</v>
      </c>
      <c r="E4068" s="375" t="s">
        <v>22070</v>
      </c>
    </row>
    <row r="4069" spans="1:5" ht="15" customHeight="1">
      <c r="A4069" s="371">
        <v>3543</v>
      </c>
      <c r="B4069" s="372" t="s">
        <v>21954</v>
      </c>
      <c r="C4069" s="373" t="s">
        <v>21539</v>
      </c>
      <c r="D4069" s="374">
        <v>16.5</v>
      </c>
      <c r="E4069" s="375" t="s">
        <v>22070</v>
      </c>
    </row>
    <row r="4070" spans="1:5" ht="15" customHeight="1">
      <c r="A4070" s="371">
        <v>8787</v>
      </c>
      <c r="B4070" s="372" t="s">
        <v>21955</v>
      </c>
      <c r="C4070" s="373" t="s">
        <v>21539</v>
      </c>
      <c r="D4070" s="374">
        <v>13.7</v>
      </c>
      <c r="E4070" s="375" t="s">
        <v>22070</v>
      </c>
    </row>
    <row r="4071" spans="1:5" ht="15" customHeight="1">
      <c r="A4071" s="371">
        <v>3206</v>
      </c>
      <c r="B4071" s="372" t="s">
        <v>21956</v>
      </c>
      <c r="C4071" s="373" t="s">
        <v>21539</v>
      </c>
      <c r="D4071" s="374">
        <v>25.5</v>
      </c>
      <c r="E4071" s="375" t="s">
        <v>22070</v>
      </c>
    </row>
    <row r="4072" spans="1:5" ht="15" customHeight="1">
      <c r="A4072" s="371">
        <v>3154</v>
      </c>
      <c r="B4072" s="372" t="s">
        <v>24860</v>
      </c>
      <c r="C4072" s="373" t="s">
        <v>21539</v>
      </c>
      <c r="D4072" s="374">
        <v>35</v>
      </c>
    </row>
    <row r="4073" spans="1:5" ht="15" customHeight="1">
      <c r="A4073" s="371">
        <v>9326</v>
      </c>
      <c r="B4073" s="372" t="s">
        <v>37277</v>
      </c>
      <c r="C4073" s="373" t="s">
        <v>21532</v>
      </c>
      <c r="D4073" s="374">
        <v>293.3</v>
      </c>
    </row>
    <row r="4074" spans="1:5" ht="15" customHeight="1">
      <c r="A4074" s="371">
        <v>12141</v>
      </c>
      <c r="B4074" s="372" t="s">
        <v>37278</v>
      </c>
      <c r="C4074" s="373" t="s">
        <v>21532</v>
      </c>
      <c r="D4074" s="374">
        <v>466.92</v>
      </c>
    </row>
    <row r="4075" spans="1:5" ht="15" customHeight="1">
      <c r="A4075" s="371">
        <v>9721</v>
      </c>
      <c r="B4075" s="372" t="s">
        <v>37279</v>
      </c>
      <c r="C4075" s="373" t="s">
        <v>21532</v>
      </c>
      <c r="D4075" s="374">
        <v>470.14</v>
      </c>
    </row>
    <row r="4076" spans="1:5" ht="17.100000000000001" customHeight="1">
      <c r="A4076" s="371">
        <v>10244</v>
      </c>
      <c r="B4076" s="372" t="s">
        <v>37280</v>
      </c>
      <c r="C4076" s="373" t="s">
        <v>21532</v>
      </c>
      <c r="D4076" s="374">
        <v>990.96</v>
      </c>
    </row>
    <row r="4077" spans="1:5" ht="15" customHeight="1">
      <c r="A4077" s="371">
        <v>10095</v>
      </c>
      <c r="B4077" s="372" t="s">
        <v>24861</v>
      </c>
      <c r="C4077" s="373" t="s">
        <v>21532</v>
      </c>
      <c r="D4077" s="374">
        <v>19.02</v>
      </c>
    </row>
    <row r="4078" spans="1:5" ht="15" customHeight="1">
      <c r="A4078" s="371">
        <v>12259</v>
      </c>
      <c r="B4078" s="372" t="s">
        <v>24862</v>
      </c>
      <c r="C4078" s="373" t="s">
        <v>21532</v>
      </c>
      <c r="D4078" s="374">
        <v>1084.0999999999999</v>
      </c>
      <c r="E4078" s="375" t="s">
        <v>22070</v>
      </c>
    </row>
    <row r="4079" spans="1:5" ht="15" customHeight="1">
      <c r="A4079" s="371">
        <v>11513</v>
      </c>
      <c r="B4079" s="372" t="s">
        <v>24863</v>
      </c>
      <c r="C4079" s="373" t="s">
        <v>21532</v>
      </c>
      <c r="D4079" s="374">
        <v>81.900000000000006</v>
      </c>
    </row>
    <row r="4080" spans="1:5" ht="15" customHeight="1">
      <c r="A4080" s="371">
        <v>468</v>
      </c>
      <c r="B4080" s="372" t="s">
        <v>24864</v>
      </c>
      <c r="C4080" s="373" t="s">
        <v>21532</v>
      </c>
      <c r="D4080" s="374">
        <v>1450</v>
      </c>
      <c r="E4080" s="375" t="s">
        <v>22070</v>
      </c>
    </row>
    <row r="4081" spans="1:5" ht="15" customHeight="1">
      <c r="A4081" s="371">
        <v>3555</v>
      </c>
      <c r="B4081" s="372" t="s">
        <v>24865</v>
      </c>
      <c r="C4081" s="373" t="s">
        <v>21532</v>
      </c>
      <c r="D4081" s="374">
        <v>1382</v>
      </c>
    </row>
    <row r="4082" spans="1:5" ht="15" customHeight="1">
      <c r="A4082" s="371">
        <v>501</v>
      </c>
      <c r="B4082" s="372" t="s">
        <v>24866</v>
      </c>
      <c r="C4082" s="373" t="s">
        <v>21532</v>
      </c>
      <c r="D4082" s="374">
        <v>15.5</v>
      </c>
    </row>
    <row r="4083" spans="1:5" ht="15" customHeight="1">
      <c r="A4083" s="371">
        <v>3864</v>
      </c>
      <c r="B4083" s="372" t="s">
        <v>24867</v>
      </c>
      <c r="C4083" s="373" t="s">
        <v>21532</v>
      </c>
      <c r="D4083" s="374">
        <v>39.840000000000003</v>
      </c>
    </row>
    <row r="4084" spans="1:5" ht="15" customHeight="1">
      <c r="A4084" s="371">
        <v>3861</v>
      </c>
      <c r="B4084" s="372" t="s">
        <v>24868</v>
      </c>
      <c r="C4084" s="373" t="s">
        <v>21532</v>
      </c>
      <c r="D4084" s="374">
        <v>39.840000000000003</v>
      </c>
    </row>
    <row r="4085" spans="1:5" ht="15" customHeight="1">
      <c r="A4085" s="371">
        <v>3138</v>
      </c>
      <c r="B4085" s="372" t="s">
        <v>24869</v>
      </c>
      <c r="C4085" s="373" t="s">
        <v>21532</v>
      </c>
      <c r="D4085" s="374">
        <v>91.62</v>
      </c>
    </row>
    <row r="4086" spans="1:5" ht="15" customHeight="1">
      <c r="A4086" s="371">
        <v>6667</v>
      </c>
      <c r="B4086" s="372" t="s">
        <v>24870</v>
      </c>
      <c r="C4086" s="373" t="s">
        <v>21532</v>
      </c>
      <c r="D4086" s="374">
        <v>16.77</v>
      </c>
    </row>
    <row r="4087" spans="1:5" ht="15" customHeight="1">
      <c r="A4087" s="371">
        <v>10433</v>
      </c>
      <c r="B4087" s="372" t="s">
        <v>37281</v>
      </c>
      <c r="C4087" s="373" t="s">
        <v>21532</v>
      </c>
      <c r="D4087" s="374">
        <v>1755.17</v>
      </c>
    </row>
    <row r="4088" spans="1:5" ht="15" customHeight="1">
      <c r="A4088" s="371">
        <v>3235</v>
      </c>
      <c r="B4088" s="372" t="s">
        <v>24871</v>
      </c>
      <c r="C4088" s="373" t="s">
        <v>21539</v>
      </c>
      <c r="D4088" s="374">
        <v>7.37</v>
      </c>
    </row>
    <row r="4089" spans="1:5" ht="15" customHeight="1">
      <c r="A4089" s="371">
        <v>3360</v>
      </c>
      <c r="B4089" s="372" t="s">
        <v>24872</v>
      </c>
      <c r="C4089" s="373" t="s">
        <v>21539</v>
      </c>
      <c r="D4089" s="374">
        <v>1359</v>
      </c>
    </row>
    <row r="4090" spans="1:5" ht="15" customHeight="1">
      <c r="A4090" s="371">
        <v>4377</v>
      </c>
      <c r="B4090" s="372" t="s">
        <v>24873</v>
      </c>
      <c r="C4090" s="373" t="s">
        <v>21532</v>
      </c>
      <c r="D4090" s="374">
        <v>3652.96</v>
      </c>
    </row>
    <row r="4091" spans="1:5" ht="15" customHeight="1">
      <c r="A4091" s="371">
        <v>9757</v>
      </c>
      <c r="B4091" s="372" t="s">
        <v>24874</v>
      </c>
      <c r="C4091" s="373" t="s">
        <v>21532</v>
      </c>
      <c r="D4091" s="374">
        <v>35.729999999999997</v>
      </c>
    </row>
    <row r="4092" spans="1:5" ht="15" customHeight="1">
      <c r="A4092" s="371">
        <v>10511</v>
      </c>
      <c r="B4092" s="372" t="s">
        <v>24875</v>
      </c>
      <c r="C4092" s="373" t="s">
        <v>21532</v>
      </c>
      <c r="D4092" s="374">
        <v>10.06</v>
      </c>
      <c r="E4092" s="375" t="s">
        <v>22070</v>
      </c>
    </row>
    <row r="4093" spans="1:5" ht="15" customHeight="1">
      <c r="A4093" s="371">
        <v>4640</v>
      </c>
      <c r="B4093" s="372" t="s">
        <v>24876</v>
      </c>
      <c r="C4093" s="373" t="s">
        <v>21532</v>
      </c>
      <c r="D4093" s="374">
        <v>17.8</v>
      </c>
      <c r="E4093" s="375" t="s">
        <v>22070</v>
      </c>
    </row>
    <row r="4094" spans="1:5" ht="15" customHeight="1">
      <c r="A4094" s="371">
        <v>4641</v>
      </c>
      <c r="B4094" s="372" t="s">
        <v>24877</v>
      </c>
      <c r="C4094" s="373" t="s">
        <v>21532</v>
      </c>
      <c r="D4094" s="374">
        <v>20.11</v>
      </c>
    </row>
    <row r="4095" spans="1:5" ht="15" customHeight="1">
      <c r="A4095" s="371">
        <v>10512</v>
      </c>
      <c r="B4095" s="372" t="s">
        <v>24878</v>
      </c>
      <c r="C4095" s="373" t="s">
        <v>21532</v>
      </c>
      <c r="D4095" s="374">
        <v>14.36</v>
      </c>
    </row>
    <row r="4096" spans="1:5" ht="15" customHeight="1">
      <c r="A4096" s="371">
        <v>10513</v>
      </c>
      <c r="B4096" s="372" t="s">
        <v>24879</v>
      </c>
      <c r="C4096" s="373" t="s">
        <v>21532</v>
      </c>
      <c r="D4096" s="374">
        <v>15.91</v>
      </c>
    </row>
    <row r="4097" spans="1:5" ht="15" customHeight="1">
      <c r="A4097" s="371">
        <v>10514</v>
      </c>
      <c r="B4097" s="372" t="s">
        <v>24880</v>
      </c>
      <c r="C4097" s="373" t="s">
        <v>21532</v>
      </c>
      <c r="D4097" s="374">
        <v>15.91</v>
      </c>
      <c r="E4097" s="375" t="s">
        <v>22070</v>
      </c>
    </row>
    <row r="4098" spans="1:5" ht="17.100000000000001" customHeight="1">
      <c r="A4098" s="371">
        <v>4639</v>
      </c>
      <c r="B4098" s="372" t="s">
        <v>24881</v>
      </c>
      <c r="C4098" s="373" t="s">
        <v>21532</v>
      </c>
      <c r="D4098" s="374">
        <v>24.15</v>
      </c>
    </row>
    <row r="4099" spans="1:5" ht="15" customHeight="1">
      <c r="A4099" s="371">
        <v>10603</v>
      </c>
      <c r="B4099" s="372" t="s">
        <v>24882</v>
      </c>
      <c r="C4099" s="373" t="s">
        <v>21532</v>
      </c>
      <c r="D4099" s="374">
        <v>17.14</v>
      </c>
    </row>
    <row r="4100" spans="1:5" ht="15" customHeight="1">
      <c r="A4100" s="371">
        <v>4642</v>
      </c>
      <c r="B4100" s="372" t="s">
        <v>24883</v>
      </c>
      <c r="C4100" s="373" t="s">
        <v>21532</v>
      </c>
      <c r="D4100" s="374">
        <v>11.41</v>
      </c>
    </row>
    <row r="4101" spans="1:5" ht="17.100000000000001" customHeight="1">
      <c r="A4101" s="371">
        <v>10604</v>
      </c>
      <c r="B4101" s="372" t="s">
        <v>24884</v>
      </c>
      <c r="C4101" s="373" t="s">
        <v>21532</v>
      </c>
      <c r="D4101" s="374">
        <v>18.86</v>
      </c>
    </row>
    <row r="4102" spans="1:5" ht="17.100000000000001" customHeight="1">
      <c r="A4102" s="371">
        <v>4627</v>
      </c>
      <c r="B4102" s="372" t="s">
        <v>24885</v>
      </c>
      <c r="C4102" s="373" t="s">
        <v>21532</v>
      </c>
      <c r="D4102" s="374">
        <v>15.56</v>
      </c>
    </row>
    <row r="4103" spans="1:5" ht="17.100000000000001" customHeight="1">
      <c r="A4103" s="371">
        <v>9456</v>
      </c>
      <c r="B4103" s="372" t="s">
        <v>24886</v>
      </c>
      <c r="C4103" s="373" t="s">
        <v>21532</v>
      </c>
      <c r="D4103" s="374">
        <v>0.2</v>
      </c>
    </row>
    <row r="4104" spans="1:5" ht="17.100000000000001" customHeight="1">
      <c r="A4104" s="371">
        <v>9457</v>
      </c>
      <c r="B4104" s="372" t="s">
        <v>24887</v>
      </c>
      <c r="C4104" s="373" t="s">
        <v>21532</v>
      </c>
      <c r="D4104" s="374">
        <v>0.28999999999999998</v>
      </c>
    </row>
    <row r="4105" spans="1:5" ht="17.100000000000001" customHeight="1">
      <c r="A4105" s="371">
        <v>12856</v>
      </c>
      <c r="B4105" s="372" t="s">
        <v>24888</v>
      </c>
      <c r="C4105" s="373" t="s">
        <v>21532</v>
      </c>
      <c r="D4105" s="374">
        <v>345.79</v>
      </c>
    </row>
    <row r="4106" spans="1:5" ht="17.100000000000001" customHeight="1">
      <c r="A4106" s="371">
        <v>3863</v>
      </c>
      <c r="B4106" s="372" t="s">
        <v>24889</v>
      </c>
      <c r="C4106" s="373" t="s">
        <v>21532</v>
      </c>
      <c r="D4106" s="374">
        <v>21.57</v>
      </c>
    </row>
    <row r="4107" spans="1:5" ht="15" customHeight="1">
      <c r="A4107" s="371">
        <v>3860</v>
      </c>
      <c r="B4107" s="372" t="s">
        <v>24890</v>
      </c>
      <c r="C4107" s="373" t="s">
        <v>21532</v>
      </c>
      <c r="D4107" s="374">
        <v>96.65</v>
      </c>
    </row>
    <row r="4108" spans="1:5" ht="15" customHeight="1">
      <c r="A4108" s="371">
        <v>4354</v>
      </c>
      <c r="B4108" s="372" t="s">
        <v>21836</v>
      </c>
      <c r="C4108" s="373" t="s">
        <v>21532</v>
      </c>
      <c r="D4108" s="374">
        <v>16</v>
      </c>
    </row>
    <row r="4109" spans="1:5" ht="15" customHeight="1">
      <c r="A4109" s="371">
        <v>10609</v>
      </c>
      <c r="B4109" s="372" t="s">
        <v>37282</v>
      </c>
      <c r="C4109" s="373" t="s">
        <v>21532</v>
      </c>
      <c r="D4109" s="374">
        <v>25.15</v>
      </c>
    </row>
    <row r="4110" spans="1:5" ht="25.5" customHeight="1">
      <c r="A4110" s="371">
        <v>10623</v>
      </c>
      <c r="B4110" s="372" t="s">
        <v>24891</v>
      </c>
      <c r="C4110" s="373" t="s">
        <v>21532</v>
      </c>
      <c r="D4110" s="374">
        <v>2.9</v>
      </c>
    </row>
    <row r="4111" spans="1:5" ht="25.5" customHeight="1">
      <c r="A4111" s="371">
        <v>10624</v>
      </c>
      <c r="B4111" s="372" t="s">
        <v>24892</v>
      </c>
      <c r="C4111" s="373" t="s">
        <v>21532</v>
      </c>
      <c r="D4111" s="374">
        <v>3.29</v>
      </c>
    </row>
    <row r="4112" spans="1:5" ht="17.100000000000001" customHeight="1">
      <c r="A4112" s="371">
        <v>10613</v>
      </c>
      <c r="B4112" s="372" t="s">
        <v>37283</v>
      </c>
      <c r="C4112" s="373" t="s">
        <v>21532</v>
      </c>
      <c r="D4112" s="374">
        <v>6.23</v>
      </c>
    </row>
    <row r="4113" spans="1:5" ht="15" customHeight="1">
      <c r="A4113" s="371">
        <v>10610</v>
      </c>
      <c r="B4113" s="372" t="s">
        <v>37284</v>
      </c>
      <c r="C4113" s="373" t="s">
        <v>21532</v>
      </c>
      <c r="D4113" s="374">
        <v>7.48</v>
      </c>
      <c r="E4113" s="375" t="s">
        <v>22070</v>
      </c>
    </row>
    <row r="4114" spans="1:5" ht="15" customHeight="1">
      <c r="A4114" s="371">
        <v>10614</v>
      </c>
      <c r="B4114" s="372" t="s">
        <v>37285</v>
      </c>
      <c r="C4114" s="373" t="s">
        <v>21532</v>
      </c>
      <c r="D4114" s="374">
        <v>4.04</v>
      </c>
    </row>
    <row r="4115" spans="1:5" ht="15" customHeight="1">
      <c r="A4115" s="371">
        <v>10611</v>
      </c>
      <c r="B4115" s="372" t="s">
        <v>37286</v>
      </c>
      <c r="C4115" s="373" t="s">
        <v>21532</v>
      </c>
      <c r="D4115" s="374">
        <v>7.48</v>
      </c>
    </row>
    <row r="4116" spans="1:5" ht="17.100000000000001" customHeight="1">
      <c r="A4116" s="371">
        <v>10615</v>
      </c>
      <c r="B4116" s="372" t="s">
        <v>37287</v>
      </c>
      <c r="C4116" s="373" t="s">
        <v>21532</v>
      </c>
      <c r="D4116" s="374">
        <v>7.24</v>
      </c>
    </row>
    <row r="4117" spans="1:5" ht="17.100000000000001" customHeight="1">
      <c r="A4117" s="371">
        <v>10616</v>
      </c>
      <c r="B4117" s="372" t="s">
        <v>37288</v>
      </c>
      <c r="C4117" s="373" t="s">
        <v>21532</v>
      </c>
      <c r="D4117" s="374">
        <v>12.6</v>
      </c>
    </row>
    <row r="4118" spans="1:5" ht="17.100000000000001" customHeight="1">
      <c r="A4118" s="371">
        <v>11379</v>
      </c>
      <c r="B4118" s="372" t="s">
        <v>21866</v>
      </c>
      <c r="C4118" s="373" t="s">
        <v>21532</v>
      </c>
      <c r="D4118" s="374">
        <v>23.32</v>
      </c>
    </row>
    <row r="4119" spans="1:5" ht="15" customHeight="1">
      <c r="A4119" s="371">
        <v>10622</v>
      </c>
      <c r="B4119" s="372" t="s">
        <v>24893</v>
      </c>
      <c r="C4119" s="373" t="s">
        <v>21532</v>
      </c>
      <c r="D4119" s="374">
        <v>4.04</v>
      </c>
      <c r="E4119" s="375" t="s">
        <v>22070</v>
      </c>
    </row>
    <row r="4120" spans="1:5" ht="15" customHeight="1">
      <c r="A4120" s="371">
        <v>10617</v>
      </c>
      <c r="B4120" s="372" t="s">
        <v>24894</v>
      </c>
      <c r="C4120" s="373" t="s">
        <v>21532</v>
      </c>
      <c r="D4120" s="374">
        <v>36.76</v>
      </c>
    </row>
    <row r="4121" spans="1:5" ht="15" customHeight="1">
      <c r="A4121" s="371">
        <v>10618</v>
      </c>
      <c r="C4121" s="373" t="s">
        <v>21532</v>
      </c>
      <c r="D4121" s="374">
        <v>5.92</v>
      </c>
      <c r="E4121" s="375" t="s">
        <v>22070</v>
      </c>
    </row>
    <row r="4122" spans="1:5" ht="15" customHeight="1">
      <c r="B4122" s="372" t="s">
        <v>37289</v>
      </c>
      <c r="E4122" s="375" t="s">
        <v>22070</v>
      </c>
    </row>
    <row r="4123" spans="1:5" ht="17.100000000000001" customHeight="1">
      <c r="A4123" s="371">
        <v>10620</v>
      </c>
      <c r="B4123" s="372" t="s">
        <v>37290</v>
      </c>
      <c r="C4123" s="373" t="s">
        <v>21532</v>
      </c>
      <c r="D4123" s="374">
        <v>2.0699999999999998</v>
      </c>
    </row>
    <row r="4124" spans="1:5" ht="15" customHeight="1">
      <c r="A4124" s="371">
        <v>10621</v>
      </c>
      <c r="B4124" s="372" t="s">
        <v>37291</v>
      </c>
      <c r="C4124" s="373" t="s">
        <v>21532</v>
      </c>
      <c r="D4124" s="374">
        <v>3.83</v>
      </c>
      <c r="E4124" s="375" t="s">
        <v>22070</v>
      </c>
    </row>
    <row r="4125" spans="1:5" ht="15" customHeight="1">
      <c r="A4125" s="371">
        <v>3889</v>
      </c>
      <c r="B4125" s="372" t="s">
        <v>24895</v>
      </c>
      <c r="C4125" s="373" t="s">
        <v>21532</v>
      </c>
      <c r="D4125" s="374">
        <v>0.9</v>
      </c>
    </row>
    <row r="4126" spans="1:5" ht="15" customHeight="1">
      <c r="A4126" s="371">
        <v>4384</v>
      </c>
      <c r="B4126" s="372" t="s">
        <v>24896</v>
      </c>
      <c r="C4126" s="373" t="s">
        <v>21532</v>
      </c>
      <c r="D4126" s="374">
        <v>288.39999999999998</v>
      </c>
      <c r="E4126" s="375" t="s">
        <v>22070</v>
      </c>
    </row>
    <row r="4127" spans="1:5" ht="15" customHeight="1">
      <c r="A4127" s="371">
        <v>11726</v>
      </c>
      <c r="B4127" s="372" t="s">
        <v>24897</v>
      </c>
      <c r="C4127" s="373" t="s">
        <v>21532</v>
      </c>
      <c r="D4127" s="374">
        <v>217.96</v>
      </c>
      <c r="E4127" s="375" t="s">
        <v>22070</v>
      </c>
    </row>
    <row r="4128" spans="1:5" ht="15" customHeight="1">
      <c r="A4128" s="371">
        <v>9722</v>
      </c>
      <c r="B4128" s="372" t="s">
        <v>37292</v>
      </c>
      <c r="C4128" s="373" t="s">
        <v>21532</v>
      </c>
      <c r="D4128" s="374">
        <v>27.57</v>
      </c>
      <c r="E4128" s="375" t="s">
        <v>22070</v>
      </c>
    </row>
    <row r="4129" spans="1:5" ht="15" customHeight="1">
      <c r="A4129" s="371">
        <v>9200</v>
      </c>
      <c r="B4129" s="372" t="s">
        <v>37293</v>
      </c>
      <c r="C4129" s="373" t="s">
        <v>21532</v>
      </c>
      <c r="D4129" s="374">
        <v>2440.62</v>
      </c>
      <c r="E4129" s="375" t="s">
        <v>22070</v>
      </c>
    </row>
    <row r="4130" spans="1:5" ht="15" customHeight="1">
      <c r="A4130" s="371">
        <v>9201</v>
      </c>
      <c r="B4130" s="372" t="s">
        <v>37294</v>
      </c>
      <c r="C4130" s="373" t="s">
        <v>21532</v>
      </c>
      <c r="D4130" s="374">
        <v>203.35</v>
      </c>
      <c r="E4130" s="375" t="s">
        <v>22070</v>
      </c>
    </row>
    <row r="4131" spans="1:5" ht="15" customHeight="1">
      <c r="A4131" s="371">
        <v>12860</v>
      </c>
      <c r="B4131" s="372" t="s">
        <v>21795</v>
      </c>
      <c r="C4131" s="373" t="s">
        <v>21532</v>
      </c>
      <c r="D4131" s="374">
        <v>7.65</v>
      </c>
      <c r="E4131" s="375" t="s">
        <v>22070</v>
      </c>
    </row>
    <row r="4132" spans="1:5" ht="15" customHeight="1">
      <c r="A4132" s="371">
        <v>12861</v>
      </c>
      <c r="B4132" s="372" t="s">
        <v>21796</v>
      </c>
      <c r="C4132" s="373" t="s">
        <v>21532</v>
      </c>
      <c r="D4132" s="374">
        <v>20.309999999999999</v>
      </c>
      <c r="E4132" s="375" t="s">
        <v>22070</v>
      </c>
    </row>
    <row r="4133" spans="1:5" ht="15" customHeight="1">
      <c r="A4133" s="371">
        <v>7943</v>
      </c>
      <c r="B4133" s="372" t="s">
        <v>24898</v>
      </c>
      <c r="C4133" s="373" t="s">
        <v>21532</v>
      </c>
      <c r="D4133" s="374">
        <v>148.61000000000001</v>
      </c>
      <c r="E4133" s="375" t="s">
        <v>22070</v>
      </c>
    </row>
    <row r="4134" spans="1:5" ht="15" customHeight="1">
      <c r="A4134" s="371">
        <v>7944</v>
      </c>
      <c r="B4134" s="372" t="s">
        <v>24899</v>
      </c>
      <c r="C4134" s="373" t="s">
        <v>21532</v>
      </c>
      <c r="D4134" s="374">
        <v>186.9</v>
      </c>
      <c r="E4134" s="375" t="s">
        <v>22070</v>
      </c>
    </row>
    <row r="4135" spans="1:5" ht="15" customHeight="1">
      <c r="A4135" s="371">
        <v>7343</v>
      </c>
      <c r="B4135" s="372" t="s">
        <v>37295</v>
      </c>
      <c r="C4135" s="373" t="s">
        <v>21532</v>
      </c>
      <c r="D4135" s="374">
        <v>366.69</v>
      </c>
    </row>
    <row r="4136" spans="1:5" ht="15" customHeight="1">
      <c r="A4136" s="371">
        <v>7660</v>
      </c>
      <c r="B4136" s="372" t="s">
        <v>24900</v>
      </c>
      <c r="C4136" s="373" t="s">
        <v>21532</v>
      </c>
      <c r="D4136" s="374">
        <v>63.1</v>
      </c>
    </row>
    <row r="4137" spans="1:5" ht="15" customHeight="1">
      <c r="A4137" s="371">
        <v>8389</v>
      </c>
      <c r="B4137" s="372" t="s">
        <v>24901</v>
      </c>
      <c r="C4137" s="373" t="s">
        <v>21532</v>
      </c>
      <c r="D4137" s="374">
        <v>197.81</v>
      </c>
      <c r="E4137" s="375" t="s">
        <v>22070</v>
      </c>
    </row>
    <row r="4138" spans="1:5" ht="15" customHeight="1">
      <c r="A4138" s="371">
        <v>10106</v>
      </c>
      <c r="B4138" s="372" t="s">
        <v>21781</v>
      </c>
      <c r="C4138" s="373" t="s">
        <v>21532</v>
      </c>
      <c r="D4138" s="374">
        <v>2250</v>
      </c>
    </row>
    <row r="4139" spans="1:5" ht="15" customHeight="1">
      <c r="A4139" s="371">
        <v>8882</v>
      </c>
      <c r="B4139" s="372" t="s">
        <v>24902</v>
      </c>
      <c r="C4139" s="373" t="s">
        <v>21532</v>
      </c>
      <c r="D4139" s="374">
        <v>132</v>
      </c>
      <c r="E4139" s="375" t="s">
        <v>22070</v>
      </c>
    </row>
    <row r="4140" spans="1:5" ht="15" customHeight="1">
      <c r="A4140" s="371">
        <v>9139</v>
      </c>
      <c r="B4140" s="372" t="s">
        <v>24903</v>
      </c>
      <c r="C4140" s="373" t="s">
        <v>21532</v>
      </c>
      <c r="D4140" s="374">
        <v>1082</v>
      </c>
    </row>
    <row r="4141" spans="1:5" ht="15" customHeight="1">
      <c r="A4141" s="371">
        <v>7132</v>
      </c>
      <c r="B4141" s="372" t="s">
        <v>24904</v>
      </c>
      <c r="C4141" s="373" t="s">
        <v>21532</v>
      </c>
      <c r="D4141" s="374">
        <v>2200</v>
      </c>
    </row>
    <row r="4142" spans="1:5" ht="15" customHeight="1">
      <c r="A4142" s="371">
        <v>9192</v>
      </c>
      <c r="B4142" s="372" t="s">
        <v>24905</v>
      </c>
      <c r="C4142" s="373" t="s">
        <v>21532</v>
      </c>
      <c r="D4142" s="374">
        <v>1199</v>
      </c>
      <c r="E4142" s="375" t="s">
        <v>22070</v>
      </c>
    </row>
    <row r="4143" spans="1:5" ht="15" customHeight="1">
      <c r="A4143" s="371">
        <v>9193</v>
      </c>
      <c r="B4143" s="372" t="s">
        <v>24906</v>
      </c>
      <c r="C4143" s="373" t="s">
        <v>21532</v>
      </c>
      <c r="D4143" s="374">
        <v>3518</v>
      </c>
    </row>
    <row r="4144" spans="1:5" ht="17.100000000000001" customHeight="1">
      <c r="A4144" s="371">
        <v>9162</v>
      </c>
      <c r="B4144" s="372" t="s">
        <v>24907</v>
      </c>
      <c r="C4144" s="373" t="s">
        <v>21532</v>
      </c>
      <c r="D4144" s="374">
        <v>52.9</v>
      </c>
    </row>
    <row r="4145" spans="1:5" ht="15" customHeight="1">
      <c r="A4145" s="371">
        <v>9332</v>
      </c>
      <c r="B4145" s="372" t="s">
        <v>24908</v>
      </c>
      <c r="C4145" s="373" t="s">
        <v>21532</v>
      </c>
      <c r="D4145" s="374">
        <v>72.900000000000006</v>
      </c>
    </row>
    <row r="4146" spans="1:5" ht="15" customHeight="1">
      <c r="A4146" s="371">
        <v>9225</v>
      </c>
      <c r="B4146" s="372" t="s">
        <v>24909</v>
      </c>
      <c r="C4146" s="373" t="s">
        <v>21532</v>
      </c>
      <c r="D4146" s="374">
        <v>97.9</v>
      </c>
      <c r="E4146" s="375" t="s">
        <v>22070</v>
      </c>
    </row>
    <row r="4147" spans="1:5" ht="15" customHeight="1">
      <c r="A4147" s="371">
        <v>3887</v>
      </c>
      <c r="B4147" s="372" t="s">
        <v>24910</v>
      </c>
      <c r="C4147" s="373" t="s">
        <v>21532</v>
      </c>
      <c r="D4147" s="374">
        <v>30.6</v>
      </c>
    </row>
    <row r="4148" spans="1:5" ht="15" customHeight="1">
      <c r="A4148" s="371">
        <v>3888</v>
      </c>
      <c r="B4148" s="372" t="s">
        <v>24911</v>
      </c>
      <c r="C4148" s="373" t="s">
        <v>21532</v>
      </c>
      <c r="D4148" s="374">
        <v>30.6</v>
      </c>
    </row>
    <row r="4149" spans="1:5" ht="15" customHeight="1">
      <c r="A4149" s="371">
        <v>7133</v>
      </c>
      <c r="B4149" s="372" t="s">
        <v>24912</v>
      </c>
      <c r="C4149" s="373" t="s">
        <v>21532</v>
      </c>
      <c r="D4149" s="374">
        <v>15.99</v>
      </c>
      <c r="E4149" s="375" t="s">
        <v>22070</v>
      </c>
    </row>
    <row r="4150" spans="1:5" ht="15" customHeight="1">
      <c r="A4150" s="371">
        <v>7134</v>
      </c>
      <c r="B4150" s="372" t="s">
        <v>24913</v>
      </c>
      <c r="C4150" s="373" t="s">
        <v>21532</v>
      </c>
      <c r="D4150" s="374">
        <v>35.72</v>
      </c>
    </row>
    <row r="4151" spans="1:5" ht="15" customHeight="1">
      <c r="A4151" s="371">
        <v>7135</v>
      </c>
      <c r="B4151" s="372" t="s">
        <v>24914</v>
      </c>
      <c r="C4151" s="373" t="s">
        <v>21532</v>
      </c>
      <c r="D4151" s="374">
        <v>16.989999999999998</v>
      </c>
      <c r="E4151" s="375" t="s">
        <v>22070</v>
      </c>
    </row>
    <row r="4152" spans="1:5" ht="15" customHeight="1">
      <c r="A4152" s="371">
        <v>12858</v>
      </c>
      <c r="B4152" s="372" t="s">
        <v>24915</v>
      </c>
      <c r="C4152" s="373" t="s">
        <v>21532</v>
      </c>
      <c r="D4152" s="374">
        <v>72.2</v>
      </c>
      <c r="E4152" s="375" t="s">
        <v>22070</v>
      </c>
    </row>
    <row r="4153" spans="1:5" ht="15" customHeight="1">
      <c r="A4153" s="371">
        <v>4936</v>
      </c>
      <c r="B4153" s="372" t="s">
        <v>24916</v>
      </c>
      <c r="C4153" s="373" t="s">
        <v>21532</v>
      </c>
      <c r="D4153" s="374">
        <v>43.85</v>
      </c>
      <c r="E4153" s="375" t="s">
        <v>22070</v>
      </c>
    </row>
    <row r="4154" spans="1:5" ht="15" customHeight="1">
      <c r="A4154" s="371">
        <v>4655</v>
      </c>
      <c r="B4154" s="372" t="s">
        <v>24917</v>
      </c>
      <c r="C4154" s="373" t="s">
        <v>21532</v>
      </c>
      <c r="D4154" s="374">
        <v>26.9</v>
      </c>
      <c r="E4154" s="375" t="s">
        <v>22070</v>
      </c>
    </row>
    <row r="4155" spans="1:5" ht="15" customHeight="1">
      <c r="A4155" s="371">
        <v>4629</v>
      </c>
      <c r="B4155" s="372" t="s">
        <v>24918</v>
      </c>
      <c r="C4155" s="373" t="s">
        <v>21532</v>
      </c>
      <c r="D4155" s="374">
        <v>319.99</v>
      </c>
      <c r="E4155" s="375" t="s">
        <v>22070</v>
      </c>
    </row>
    <row r="4156" spans="1:5" ht="15" customHeight="1">
      <c r="A4156" s="371">
        <v>11076</v>
      </c>
      <c r="B4156" s="372" t="s">
        <v>37296</v>
      </c>
      <c r="C4156" s="373" t="s">
        <v>21532</v>
      </c>
      <c r="D4156" s="374">
        <v>249.32</v>
      </c>
      <c r="E4156" s="375" t="s">
        <v>22070</v>
      </c>
    </row>
    <row r="4157" spans="1:5" ht="15" customHeight="1">
      <c r="A4157" s="371">
        <v>4635</v>
      </c>
      <c r="B4157" s="372" t="s">
        <v>24919</v>
      </c>
      <c r="C4157" s="373" t="s">
        <v>21532</v>
      </c>
      <c r="D4157" s="374">
        <v>8.33</v>
      </c>
      <c r="E4157" s="375" t="s">
        <v>22070</v>
      </c>
    </row>
    <row r="4158" spans="1:5" ht="15" customHeight="1">
      <c r="A4158" s="371">
        <v>2647</v>
      </c>
      <c r="B4158" s="372" t="s">
        <v>24920</v>
      </c>
      <c r="C4158" s="373" t="s">
        <v>21532</v>
      </c>
      <c r="D4158" s="374">
        <v>21.99</v>
      </c>
      <c r="E4158" s="375" t="s">
        <v>22070</v>
      </c>
    </row>
    <row r="4159" spans="1:5" ht="15" customHeight="1">
      <c r="A4159" s="371">
        <v>3865</v>
      </c>
      <c r="B4159" s="372" t="s">
        <v>24921</v>
      </c>
      <c r="C4159" s="373" t="s">
        <v>21532</v>
      </c>
      <c r="D4159" s="374">
        <v>21.57</v>
      </c>
      <c r="E4159" s="375" t="s">
        <v>22070</v>
      </c>
    </row>
    <row r="4160" spans="1:5" ht="15" customHeight="1">
      <c r="A4160" s="371">
        <v>3862</v>
      </c>
      <c r="B4160" s="372" t="s">
        <v>24922</v>
      </c>
      <c r="C4160" s="373" t="s">
        <v>21532</v>
      </c>
      <c r="D4160" s="374">
        <v>61.12</v>
      </c>
    </row>
    <row r="4161" spans="1:5" ht="15" customHeight="1">
      <c r="A4161" s="371">
        <v>3156</v>
      </c>
      <c r="B4161" s="372" t="s">
        <v>24923</v>
      </c>
      <c r="C4161" s="373" t="s">
        <v>21539</v>
      </c>
      <c r="D4161" s="374">
        <v>1.25</v>
      </c>
    </row>
    <row r="4162" spans="1:5" ht="15" customHeight="1">
      <c r="A4162" s="371">
        <v>9300</v>
      </c>
      <c r="B4162" s="372" t="s">
        <v>24924</v>
      </c>
      <c r="C4162" s="373" t="s">
        <v>21542</v>
      </c>
      <c r="D4162" s="374">
        <v>5.64</v>
      </c>
    </row>
    <row r="4163" spans="1:5" ht="15" customHeight="1">
      <c r="A4163" s="371">
        <v>8965</v>
      </c>
      <c r="B4163" s="372" t="s">
        <v>24925</v>
      </c>
      <c r="C4163" s="373" t="s">
        <v>21532</v>
      </c>
      <c r="D4163" s="374">
        <v>4.7</v>
      </c>
    </row>
    <row r="4164" spans="1:5" ht="15" customHeight="1">
      <c r="A4164" s="371">
        <v>11413</v>
      </c>
      <c r="B4164" s="372" t="s">
        <v>24926</v>
      </c>
      <c r="C4164" s="373" t="s">
        <v>21532</v>
      </c>
      <c r="D4164" s="374">
        <v>7.33</v>
      </c>
    </row>
    <row r="4165" spans="1:5" ht="15" customHeight="1">
      <c r="A4165" s="371">
        <v>4676</v>
      </c>
      <c r="B4165" s="372" t="s">
        <v>24927</v>
      </c>
      <c r="C4165" s="373" t="s">
        <v>21542</v>
      </c>
      <c r="D4165" s="374">
        <v>1.99</v>
      </c>
    </row>
    <row r="4166" spans="1:5" ht="15" customHeight="1">
      <c r="A4166" s="371">
        <v>3550</v>
      </c>
      <c r="B4166" s="372" t="s">
        <v>24928</v>
      </c>
      <c r="C4166" s="373" t="s">
        <v>41</v>
      </c>
      <c r="D4166" s="374">
        <v>5.2</v>
      </c>
    </row>
    <row r="4167" spans="1:5" ht="15" customHeight="1">
      <c r="A4167" s="371">
        <v>3155</v>
      </c>
      <c r="B4167" s="372" t="s">
        <v>24929</v>
      </c>
      <c r="C4167" s="373" t="s">
        <v>41</v>
      </c>
      <c r="D4167" s="374">
        <v>5.2</v>
      </c>
    </row>
    <row r="4168" spans="1:5" ht="15" customHeight="1">
      <c r="A4168" s="371">
        <v>978</v>
      </c>
      <c r="B4168" s="372" t="s">
        <v>24930</v>
      </c>
      <c r="C4168" s="373" t="s">
        <v>21532</v>
      </c>
      <c r="D4168" s="374">
        <v>9</v>
      </c>
      <c r="E4168" s="375" t="s">
        <v>22070</v>
      </c>
    </row>
    <row r="4169" spans="1:5" ht="15" customHeight="1">
      <c r="A4169" s="371">
        <v>2643</v>
      </c>
      <c r="B4169" s="372" t="s">
        <v>24931</v>
      </c>
      <c r="C4169" s="373" t="s">
        <v>21532</v>
      </c>
      <c r="D4169" s="374">
        <v>12.6</v>
      </c>
    </row>
    <row r="4170" spans="1:5" ht="25.5" customHeight="1">
      <c r="A4170" s="371">
        <v>9595</v>
      </c>
      <c r="B4170" s="372" t="s">
        <v>21631</v>
      </c>
      <c r="C4170" s="373" t="s">
        <v>21542</v>
      </c>
      <c r="D4170" s="374">
        <v>55.04</v>
      </c>
    </row>
    <row r="4171" spans="1:5" ht="15" customHeight="1">
      <c r="A4171" s="371">
        <v>3242</v>
      </c>
      <c r="B4171" s="372" t="s">
        <v>24932</v>
      </c>
      <c r="C4171" s="373" t="s">
        <v>21539</v>
      </c>
      <c r="D4171" s="374">
        <v>15.91</v>
      </c>
      <c r="E4171" s="375" t="s">
        <v>22070</v>
      </c>
    </row>
    <row r="4172" spans="1:5" ht="15" customHeight="1">
      <c r="A4172" s="371">
        <v>4653</v>
      </c>
      <c r="B4172" s="372" t="s">
        <v>24933</v>
      </c>
      <c r="C4172" s="373" t="s">
        <v>6</v>
      </c>
      <c r="D4172" s="374">
        <v>43.34</v>
      </c>
      <c r="E4172" s="375" t="s">
        <v>22070</v>
      </c>
    </row>
    <row r="4173" spans="1:5" ht="15" customHeight="1">
      <c r="A4173" s="371">
        <v>9350</v>
      </c>
      <c r="B4173" s="372" t="s">
        <v>24934</v>
      </c>
      <c r="C4173" s="373" t="s">
        <v>6</v>
      </c>
      <c r="D4173" s="374">
        <v>50.9</v>
      </c>
      <c r="E4173" s="375" t="s">
        <v>22070</v>
      </c>
    </row>
    <row r="4174" spans="1:5" ht="15" customHeight="1">
      <c r="A4174" s="371">
        <v>6618</v>
      </c>
      <c r="B4174" s="372" t="s">
        <v>24935</v>
      </c>
      <c r="C4174" s="373" t="s">
        <v>21532</v>
      </c>
      <c r="D4174" s="374">
        <v>86.42</v>
      </c>
      <c r="E4174" s="375" t="s">
        <v>22070</v>
      </c>
    </row>
    <row r="4175" spans="1:5" ht="15" customHeight="1">
      <c r="A4175" s="371">
        <v>3857</v>
      </c>
      <c r="B4175" s="372" t="s">
        <v>24936</v>
      </c>
      <c r="C4175" s="373" t="s">
        <v>21532</v>
      </c>
      <c r="D4175" s="374">
        <v>80.8</v>
      </c>
    </row>
    <row r="4176" spans="1:5" ht="15" customHeight="1">
      <c r="A4176" s="371">
        <v>9151</v>
      </c>
      <c r="B4176" s="372" t="s">
        <v>24937</v>
      </c>
      <c r="C4176" s="373" t="s">
        <v>21532</v>
      </c>
      <c r="D4176" s="374">
        <v>155.91</v>
      </c>
    </row>
    <row r="4177" spans="1:5" ht="17.100000000000001" customHeight="1">
      <c r="A4177" s="371">
        <v>1062</v>
      </c>
      <c r="B4177" s="372" t="s">
        <v>24938</v>
      </c>
      <c r="C4177" s="373" t="s">
        <v>21532</v>
      </c>
      <c r="D4177" s="374">
        <v>0.37</v>
      </c>
    </row>
    <row r="4178" spans="1:5" ht="15" customHeight="1">
      <c r="A4178" s="371">
        <v>1063</v>
      </c>
      <c r="B4178" s="372" t="s">
        <v>24939</v>
      </c>
      <c r="C4178" s="373" t="s">
        <v>21532</v>
      </c>
      <c r="D4178" s="374">
        <v>1.93</v>
      </c>
      <c r="E4178" s="375" t="s">
        <v>22070</v>
      </c>
    </row>
    <row r="4179" spans="1:5" ht="15" customHeight="1">
      <c r="A4179" s="371">
        <v>11635</v>
      </c>
      <c r="B4179" s="372" t="s">
        <v>24940</v>
      </c>
      <c r="C4179" s="373" t="s">
        <v>21532</v>
      </c>
      <c r="D4179" s="374">
        <v>1.41</v>
      </c>
      <c r="E4179" s="375" t="s">
        <v>22070</v>
      </c>
    </row>
    <row r="4180" spans="1:5" ht="15" customHeight="1">
      <c r="A4180" s="371">
        <v>4696</v>
      </c>
      <c r="B4180" s="372" t="s">
        <v>24941</v>
      </c>
      <c r="C4180" s="373" t="s">
        <v>21532</v>
      </c>
      <c r="D4180" s="374">
        <v>0.13</v>
      </c>
    </row>
    <row r="4181" spans="1:5" ht="15" customHeight="1">
      <c r="A4181" s="371">
        <v>10253</v>
      </c>
      <c r="B4181" s="372" t="s">
        <v>21581</v>
      </c>
      <c r="C4181" s="373" t="s">
        <v>21532</v>
      </c>
      <c r="D4181" s="374">
        <v>252.24</v>
      </c>
      <c r="E4181" s="375" t="s">
        <v>22070</v>
      </c>
    </row>
    <row r="4182" spans="1:5" ht="15" customHeight="1">
      <c r="A4182" s="371">
        <v>12376</v>
      </c>
      <c r="B4182" s="372" t="s">
        <v>37297</v>
      </c>
      <c r="C4182" s="373" t="s">
        <v>21532</v>
      </c>
      <c r="D4182" s="374">
        <v>270.08</v>
      </c>
      <c r="E4182" s="375" t="s">
        <v>22070</v>
      </c>
    </row>
    <row r="4183" spans="1:5" ht="15" customHeight="1">
      <c r="A4183" s="371">
        <v>8400</v>
      </c>
      <c r="B4183" s="372" t="s">
        <v>24942</v>
      </c>
      <c r="C4183" s="373" t="s">
        <v>21532</v>
      </c>
      <c r="D4183" s="374">
        <v>26.6</v>
      </c>
      <c r="E4183" s="375" t="s">
        <v>22070</v>
      </c>
    </row>
    <row r="4184" spans="1:5" ht="15" customHeight="1">
      <c r="A4184" s="371">
        <v>3243</v>
      </c>
      <c r="B4184" s="372" t="s">
        <v>24943</v>
      </c>
      <c r="C4184" s="373" t="s">
        <v>21539</v>
      </c>
      <c r="D4184" s="374">
        <v>20.85</v>
      </c>
      <c r="E4184" s="375" t="s">
        <v>22070</v>
      </c>
    </row>
    <row r="4185" spans="1:5" ht="15" customHeight="1">
      <c r="A4185" s="371">
        <v>7136</v>
      </c>
      <c r="B4185" s="372" t="s">
        <v>24944</v>
      </c>
      <c r="C4185" s="373" t="s">
        <v>21532</v>
      </c>
      <c r="D4185" s="374">
        <v>20.7</v>
      </c>
      <c r="E4185" s="375" t="s">
        <v>22070</v>
      </c>
    </row>
    <row r="4186" spans="1:5" ht="17.100000000000001" customHeight="1">
      <c r="A4186" s="371">
        <v>7138</v>
      </c>
      <c r="B4186" s="372" t="s">
        <v>24945</v>
      </c>
      <c r="C4186" s="373" t="s">
        <v>21532</v>
      </c>
      <c r="D4186" s="374">
        <v>24.5</v>
      </c>
    </row>
    <row r="4187" spans="1:5" ht="17.100000000000001" customHeight="1">
      <c r="A4187" s="371">
        <v>7139</v>
      </c>
      <c r="B4187" s="372" t="s">
        <v>24946</v>
      </c>
      <c r="C4187" s="373" t="s">
        <v>21532</v>
      </c>
      <c r="D4187" s="374">
        <v>48.1</v>
      </c>
      <c r="E4187" s="375" t="s">
        <v>22070</v>
      </c>
    </row>
    <row r="4188" spans="1:5" ht="17.100000000000001" customHeight="1">
      <c r="A4188" s="371">
        <v>12411</v>
      </c>
      <c r="B4188" s="372" t="s">
        <v>24947</v>
      </c>
      <c r="C4188" s="373" t="s">
        <v>21532</v>
      </c>
      <c r="D4188" s="374">
        <v>10.67</v>
      </c>
    </row>
    <row r="4189" spans="1:5" ht="15" customHeight="1">
      <c r="A4189" s="371">
        <v>9821</v>
      </c>
      <c r="B4189" s="372" t="s">
        <v>37298</v>
      </c>
      <c r="C4189" s="373" t="s">
        <v>21532</v>
      </c>
      <c r="D4189" s="374">
        <v>3189.56</v>
      </c>
    </row>
    <row r="4190" spans="1:5" ht="15" customHeight="1">
      <c r="A4190" s="371">
        <v>9147</v>
      </c>
      <c r="B4190" s="372" t="s">
        <v>24948</v>
      </c>
      <c r="C4190" s="373" t="s">
        <v>21532</v>
      </c>
      <c r="D4190" s="374">
        <v>2450</v>
      </c>
      <c r="E4190" s="375" t="s">
        <v>22070</v>
      </c>
    </row>
    <row r="4191" spans="1:5" ht="15" customHeight="1">
      <c r="A4191" s="371">
        <v>7140</v>
      </c>
      <c r="B4191" s="372" t="s">
        <v>24949</v>
      </c>
      <c r="C4191" s="373" t="s">
        <v>21532</v>
      </c>
      <c r="D4191" s="374">
        <v>1400</v>
      </c>
    </row>
    <row r="4192" spans="1:5" ht="15" customHeight="1">
      <c r="A4192" s="371">
        <v>4351</v>
      </c>
      <c r="B4192" s="372" t="s">
        <v>24950</v>
      </c>
      <c r="C4192" s="373" t="s">
        <v>21532</v>
      </c>
      <c r="D4192" s="374">
        <v>124.94</v>
      </c>
    </row>
    <row r="4193" spans="1:5" ht="15" customHeight="1">
      <c r="A4193" s="371">
        <v>4644</v>
      </c>
      <c r="B4193" s="372" t="s">
        <v>24951</v>
      </c>
      <c r="C4193" s="373" t="s">
        <v>21532</v>
      </c>
      <c r="D4193" s="374">
        <v>30.4</v>
      </c>
      <c r="E4193" s="375" t="s">
        <v>22070</v>
      </c>
    </row>
    <row r="4194" spans="1:5" ht="15" customHeight="1">
      <c r="A4194" s="371">
        <v>4638</v>
      </c>
      <c r="B4194" s="372" t="s">
        <v>24952</v>
      </c>
      <c r="C4194" s="373" t="s">
        <v>21532</v>
      </c>
      <c r="D4194" s="374">
        <v>30.4</v>
      </c>
      <c r="E4194" s="375" t="s">
        <v>22070</v>
      </c>
    </row>
    <row r="4195" spans="1:5" ht="15" customHeight="1">
      <c r="A4195" s="371">
        <v>3234</v>
      </c>
      <c r="B4195" s="372" t="s">
        <v>24953</v>
      </c>
      <c r="C4195" s="373" t="s">
        <v>21539</v>
      </c>
      <c r="D4195" s="374">
        <v>44</v>
      </c>
      <c r="E4195" s="375" t="s">
        <v>22070</v>
      </c>
    </row>
    <row r="4196" spans="1:5" ht="15" customHeight="1">
      <c r="A4196" s="371">
        <v>1778</v>
      </c>
      <c r="B4196" s="372" t="s">
        <v>24954</v>
      </c>
      <c r="C4196" s="373" t="s">
        <v>21532</v>
      </c>
      <c r="D4196" s="374">
        <v>3.6</v>
      </c>
      <c r="E4196" s="375" t="s">
        <v>22070</v>
      </c>
    </row>
    <row r="4197" spans="1:5" ht="15" customHeight="1">
      <c r="A4197" s="371">
        <v>4887</v>
      </c>
      <c r="B4197" s="372" t="s">
        <v>24955</v>
      </c>
      <c r="C4197" s="373" t="s">
        <v>21532</v>
      </c>
      <c r="D4197" s="374">
        <v>2.6</v>
      </c>
      <c r="E4197" s="375" t="s">
        <v>22070</v>
      </c>
    </row>
    <row r="4198" spans="1:5" ht="15" customHeight="1">
      <c r="A4198" s="371">
        <v>11896</v>
      </c>
      <c r="B4198" s="372" t="s">
        <v>37299</v>
      </c>
      <c r="C4198" s="373" t="s">
        <v>21532</v>
      </c>
      <c r="D4198" s="374">
        <v>1.51</v>
      </c>
    </row>
    <row r="4199" spans="1:5" ht="15" customHeight="1">
      <c r="A4199" s="371">
        <v>9718</v>
      </c>
      <c r="B4199" s="372" t="s">
        <v>37300</v>
      </c>
      <c r="C4199" s="373" t="s">
        <v>21532</v>
      </c>
      <c r="D4199" s="374">
        <v>2.17</v>
      </c>
    </row>
    <row r="4200" spans="1:5" ht="15" customHeight="1">
      <c r="A4200" s="371">
        <v>9711</v>
      </c>
      <c r="B4200" s="372" t="s">
        <v>37301</v>
      </c>
      <c r="C4200" s="373" t="s">
        <v>21532</v>
      </c>
      <c r="D4200" s="374">
        <v>1.93</v>
      </c>
      <c r="E4200" s="375" t="s">
        <v>22070</v>
      </c>
    </row>
    <row r="4201" spans="1:5" ht="15" customHeight="1">
      <c r="A4201" s="371">
        <v>1890</v>
      </c>
      <c r="B4201" s="372" t="s">
        <v>24956</v>
      </c>
      <c r="C4201" s="373" t="s">
        <v>21532</v>
      </c>
      <c r="D4201" s="374">
        <v>0.18</v>
      </c>
      <c r="E4201" s="375" t="s">
        <v>22070</v>
      </c>
    </row>
    <row r="4202" spans="1:5" ht="15" customHeight="1">
      <c r="A4202" s="371">
        <v>12615</v>
      </c>
      <c r="B4202" s="372" t="s">
        <v>24957</v>
      </c>
      <c r="C4202" s="373" t="s">
        <v>21532</v>
      </c>
      <c r="D4202" s="374">
        <v>2.5</v>
      </c>
      <c r="E4202" s="375" t="s">
        <v>22070</v>
      </c>
    </row>
    <row r="4203" spans="1:5" ht="15" customHeight="1">
      <c r="A4203" s="371">
        <v>13572</v>
      </c>
      <c r="B4203" s="372" t="s">
        <v>24958</v>
      </c>
      <c r="C4203" s="373" t="s">
        <v>21532</v>
      </c>
      <c r="D4203" s="374">
        <v>790.08</v>
      </c>
      <c r="E4203" s="375" t="s">
        <v>22070</v>
      </c>
    </row>
    <row r="4204" spans="1:5" ht="15" customHeight="1">
      <c r="A4204" s="371">
        <v>4886</v>
      </c>
      <c r="B4204" s="372" t="s">
        <v>24959</v>
      </c>
      <c r="C4204" s="373" t="s">
        <v>21532</v>
      </c>
      <c r="D4204" s="374">
        <v>21.79</v>
      </c>
      <c r="E4204" s="375" t="s">
        <v>22070</v>
      </c>
    </row>
    <row r="4205" spans="1:5" ht="15" customHeight="1">
      <c r="A4205" s="371">
        <v>4885</v>
      </c>
      <c r="B4205" s="372" t="s">
        <v>24960</v>
      </c>
      <c r="C4205" s="373" t="s">
        <v>21532</v>
      </c>
      <c r="D4205" s="374">
        <v>23.7</v>
      </c>
      <c r="E4205" s="375" t="s">
        <v>22070</v>
      </c>
    </row>
    <row r="4206" spans="1:5" ht="15" customHeight="1">
      <c r="A4206" s="371">
        <v>1969</v>
      </c>
      <c r="B4206" s="372" t="s">
        <v>24961</v>
      </c>
      <c r="C4206" s="373" t="s">
        <v>21532</v>
      </c>
      <c r="D4206" s="374">
        <v>25</v>
      </c>
      <c r="E4206" s="375" t="s">
        <v>22070</v>
      </c>
    </row>
    <row r="4207" spans="1:5" ht="15" customHeight="1">
      <c r="A4207" s="371">
        <v>11042</v>
      </c>
      <c r="B4207" s="372" t="s">
        <v>24962</v>
      </c>
      <c r="C4207" s="373" t="s">
        <v>21532</v>
      </c>
      <c r="D4207" s="374">
        <v>29</v>
      </c>
    </row>
    <row r="4208" spans="1:5" ht="17.100000000000001" customHeight="1">
      <c r="A4208" s="371">
        <v>6766</v>
      </c>
      <c r="B4208" s="372" t="s">
        <v>24963</v>
      </c>
      <c r="C4208" s="373" t="s">
        <v>21532</v>
      </c>
      <c r="D4208" s="374">
        <v>21.15</v>
      </c>
      <c r="E4208" s="375" t="s">
        <v>22070</v>
      </c>
    </row>
    <row r="4209" spans="1:5" ht="15" customHeight="1">
      <c r="A4209" s="371">
        <v>2650</v>
      </c>
      <c r="B4209" s="372" t="s">
        <v>24964</v>
      </c>
      <c r="C4209" s="373" t="s">
        <v>21532</v>
      </c>
      <c r="D4209" s="374">
        <v>44.8</v>
      </c>
    </row>
    <row r="4210" spans="1:5" ht="17.100000000000001" customHeight="1">
      <c r="A4210" s="371">
        <v>4392</v>
      </c>
      <c r="B4210" s="372" t="s">
        <v>24965</v>
      </c>
      <c r="C4210" s="373" t="s">
        <v>21532</v>
      </c>
      <c r="D4210" s="374">
        <v>288.39999999999998</v>
      </c>
      <c r="E4210" s="375" t="s">
        <v>22070</v>
      </c>
    </row>
    <row r="4211" spans="1:5" ht="15" customHeight="1">
      <c r="A4211" s="371">
        <v>11631</v>
      </c>
      <c r="B4211" s="372" t="s">
        <v>24966</v>
      </c>
      <c r="C4211" s="373" t="s">
        <v>21532</v>
      </c>
      <c r="D4211" s="374">
        <v>1.89</v>
      </c>
      <c r="E4211" s="375" t="s">
        <v>22070</v>
      </c>
    </row>
    <row r="4212" spans="1:5" ht="15" customHeight="1">
      <c r="A4212" s="371">
        <v>4630</v>
      </c>
      <c r="B4212" s="372" t="s">
        <v>24967</v>
      </c>
      <c r="C4212" s="373" t="s">
        <v>21532</v>
      </c>
      <c r="D4212" s="374">
        <v>2.95</v>
      </c>
      <c r="E4212" s="375" t="s">
        <v>22070</v>
      </c>
    </row>
    <row r="4213" spans="1:5" ht="15" customHeight="1">
      <c r="A4213" s="371">
        <v>9601</v>
      </c>
      <c r="B4213" s="372" t="s">
        <v>24968</v>
      </c>
      <c r="C4213" s="373" t="s">
        <v>21532</v>
      </c>
      <c r="D4213" s="374">
        <v>59.99</v>
      </c>
      <c r="E4213" s="375" t="s">
        <v>22070</v>
      </c>
    </row>
    <row r="4214" spans="1:5" ht="17.100000000000001" customHeight="1">
      <c r="A4214" s="371">
        <v>9141</v>
      </c>
      <c r="B4214" s="372" t="s">
        <v>24969</v>
      </c>
      <c r="C4214" s="373" t="s">
        <v>21532</v>
      </c>
      <c r="D4214" s="374">
        <v>72.7</v>
      </c>
    </row>
    <row r="4215" spans="1:5" ht="17.100000000000001" customHeight="1">
      <c r="A4215" s="371">
        <v>9140</v>
      </c>
      <c r="B4215" s="372" t="s">
        <v>24970</v>
      </c>
      <c r="C4215" s="373" t="s">
        <v>21532</v>
      </c>
      <c r="D4215" s="374">
        <v>105.2</v>
      </c>
    </row>
    <row r="4216" spans="1:5" ht="15" customHeight="1">
      <c r="A4216" s="371">
        <v>3253</v>
      </c>
      <c r="B4216" s="372" t="s">
        <v>24971</v>
      </c>
      <c r="C4216" s="373" t="s">
        <v>21539</v>
      </c>
      <c r="D4216" s="374">
        <v>3.47</v>
      </c>
    </row>
    <row r="4217" spans="1:5" ht="15" customHeight="1">
      <c r="A4217" s="371">
        <v>3174</v>
      </c>
      <c r="B4217" s="372" t="s">
        <v>24972</v>
      </c>
      <c r="C4217" s="373" t="s">
        <v>21532</v>
      </c>
      <c r="D4217" s="374">
        <v>7.7</v>
      </c>
      <c r="E4217" s="375" t="s">
        <v>22070</v>
      </c>
    </row>
    <row r="4218" spans="1:5" ht="15" customHeight="1">
      <c r="A4218" s="371">
        <v>6619</v>
      </c>
      <c r="B4218" s="372" t="s">
        <v>24973</v>
      </c>
      <c r="C4218" s="373" t="s">
        <v>21532</v>
      </c>
      <c r="D4218" s="374">
        <v>29.9</v>
      </c>
      <c r="E4218" s="375" t="s">
        <v>22070</v>
      </c>
    </row>
    <row r="4219" spans="1:5" ht="15" customHeight="1">
      <c r="A4219" s="371">
        <v>12782</v>
      </c>
      <c r="B4219" s="372" t="s">
        <v>24974</v>
      </c>
      <c r="C4219" s="373" t="s">
        <v>21532</v>
      </c>
      <c r="D4219" s="374">
        <v>8073.95</v>
      </c>
    </row>
    <row r="4220" spans="1:5" ht="15" customHeight="1">
      <c r="A4220" s="371">
        <v>12390</v>
      </c>
      <c r="B4220" s="372" t="s">
        <v>37302</v>
      </c>
      <c r="C4220" s="373" t="s">
        <v>21532</v>
      </c>
      <c r="D4220" s="374">
        <v>3099.9</v>
      </c>
    </row>
    <row r="4221" spans="1:5" ht="15" customHeight="1">
      <c r="A4221" s="371">
        <v>12781</v>
      </c>
      <c r="B4221" s="372" t="s">
        <v>24975</v>
      </c>
      <c r="C4221" s="373" t="s">
        <v>21532</v>
      </c>
      <c r="D4221" s="374">
        <v>6091.6</v>
      </c>
      <c r="E4221" s="375" t="s">
        <v>22070</v>
      </c>
    </row>
    <row r="4222" spans="1:5" ht="15" customHeight="1">
      <c r="A4222" s="371">
        <v>8928</v>
      </c>
      <c r="B4222" s="372" t="s">
        <v>37303</v>
      </c>
      <c r="C4222" s="373" t="s">
        <v>21532</v>
      </c>
      <c r="D4222" s="374">
        <v>3.87</v>
      </c>
    </row>
    <row r="4223" spans="1:5" ht="15" customHeight="1">
      <c r="A4223" s="371">
        <v>10802</v>
      </c>
      <c r="B4223" s="372" t="s">
        <v>24976</v>
      </c>
      <c r="C4223" s="373" t="s">
        <v>21532</v>
      </c>
      <c r="D4223" s="374">
        <v>7.19</v>
      </c>
      <c r="E4223" s="375" t="s">
        <v>22070</v>
      </c>
    </row>
    <row r="4224" spans="1:5" ht="15" customHeight="1">
      <c r="A4224" s="371">
        <v>2052</v>
      </c>
      <c r="B4224" s="372" t="s">
        <v>21634</v>
      </c>
      <c r="C4224" s="373" t="s">
        <v>21532</v>
      </c>
      <c r="D4224" s="374">
        <v>1</v>
      </c>
    </row>
    <row r="4225" spans="1:5" ht="15" customHeight="1">
      <c r="A4225" s="371">
        <v>9142</v>
      </c>
      <c r="B4225" s="372" t="s">
        <v>24977</v>
      </c>
      <c r="C4225" s="373" t="s">
        <v>21532</v>
      </c>
      <c r="D4225" s="374">
        <v>3.2</v>
      </c>
      <c r="E4225" s="375" t="s">
        <v>22070</v>
      </c>
    </row>
    <row r="4226" spans="1:5" ht="15" customHeight="1">
      <c r="A4226" s="371">
        <v>9712</v>
      </c>
      <c r="B4226" s="372" t="s">
        <v>37304</v>
      </c>
      <c r="C4226" s="373" t="s">
        <v>21532</v>
      </c>
      <c r="D4226" s="374">
        <v>13.83</v>
      </c>
    </row>
    <row r="4227" spans="1:5" ht="17.100000000000001" customHeight="1">
      <c r="A4227" s="371">
        <v>12429</v>
      </c>
      <c r="B4227" s="372" t="s">
        <v>37305</v>
      </c>
      <c r="C4227" s="373" t="s">
        <v>21532</v>
      </c>
      <c r="D4227" s="374">
        <v>15.54</v>
      </c>
    </row>
    <row r="4228" spans="1:5" ht="15" customHeight="1">
      <c r="A4228" s="371">
        <v>13574</v>
      </c>
      <c r="B4228" s="372" t="s">
        <v>24978</v>
      </c>
      <c r="C4228" s="373" t="s">
        <v>21532</v>
      </c>
      <c r="D4228" s="374">
        <v>94.23</v>
      </c>
      <c r="E4228" s="375" t="s">
        <v>22070</v>
      </c>
    </row>
    <row r="4229" spans="1:5" ht="15" customHeight="1">
      <c r="A4229" s="371">
        <v>12859</v>
      </c>
      <c r="B4229" s="372" t="s">
        <v>24979</v>
      </c>
      <c r="C4229" s="373" t="s">
        <v>21532</v>
      </c>
      <c r="D4229" s="374">
        <v>134.25</v>
      </c>
      <c r="E4229" s="375" t="s">
        <v>22070</v>
      </c>
    </row>
    <row r="4230" spans="1:5" ht="15" customHeight="1">
      <c r="A4230" s="371">
        <v>4353</v>
      </c>
      <c r="B4230" s="372" t="s">
        <v>24980</v>
      </c>
      <c r="C4230" s="373" t="s">
        <v>21532</v>
      </c>
      <c r="D4230" s="374">
        <v>110</v>
      </c>
      <c r="E4230" s="375" t="s">
        <v>22070</v>
      </c>
    </row>
    <row r="4231" spans="1:5" ht="15" customHeight="1">
      <c r="A4231" s="371">
        <v>11074</v>
      </c>
      <c r="B4231" s="372" t="s">
        <v>24981</v>
      </c>
      <c r="C4231" s="373" t="s">
        <v>21532</v>
      </c>
      <c r="D4231" s="374">
        <v>44.89</v>
      </c>
      <c r="E4231" s="375" t="s">
        <v>22070</v>
      </c>
    </row>
    <row r="4232" spans="1:5" ht="15" customHeight="1">
      <c r="A4232" s="371">
        <v>11075</v>
      </c>
      <c r="B4232" s="372" t="s">
        <v>24982</v>
      </c>
      <c r="C4232" s="373" t="s">
        <v>21532</v>
      </c>
      <c r="D4232" s="374">
        <v>169.56</v>
      </c>
      <c r="E4232" s="375" t="s">
        <v>22070</v>
      </c>
    </row>
    <row r="4233" spans="1:5" ht="15" customHeight="1">
      <c r="A4233" s="371">
        <v>13575</v>
      </c>
      <c r="B4233" s="372" t="s">
        <v>21931</v>
      </c>
      <c r="C4233" s="373" t="s">
        <v>21532</v>
      </c>
      <c r="D4233" s="374">
        <v>97.53</v>
      </c>
    </row>
    <row r="4234" spans="1:5" ht="17.100000000000001" customHeight="1">
      <c r="A4234" s="371">
        <v>4636</v>
      </c>
      <c r="B4234" s="372" t="s">
        <v>24983</v>
      </c>
      <c r="C4234" s="373" t="s">
        <v>21532</v>
      </c>
      <c r="D4234" s="374">
        <v>15.2</v>
      </c>
      <c r="E4234" s="375" t="s">
        <v>22070</v>
      </c>
    </row>
    <row r="4235" spans="1:5" ht="15" customHeight="1">
      <c r="A4235" s="371">
        <v>2053</v>
      </c>
      <c r="B4235" s="372" t="s">
        <v>24984</v>
      </c>
      <c r="C4235" s="373" t="s">
        <v>21532</v>
      </c>
      <c r="D4235" s="374">
        <v>8.7100000000000009</v>
      </c>
      <c r="E4235" s="375" t="s">
        <v>22070</v>
      </c>
    </row>
    <row r="4236" spans="1:5" ht="15" customHeight="1">
      <c r="A4236" s="371">
        <v>12263</v>
      </c>
      <c r="B4236" s="372" t="s">
        <v>24985</v>
      </c>
      <c r="C4236" s="373" t="s">
        <v>21532</v>
      </c>
      <c r="D4236" s="374">
        <v>7.75</v>
      </c>
    </row>
    <row r="4237" spans="1:5" ht="15" customHeight="1">
      <c r="A4237" s="371">
        <v>12846</v>
      </c>
      <c r="B4237" s="372" t="s">
        <v>21811</v>
      </c>
      <c r="C4237" s="373" t="s">
        <v>21532</v>
      </c>
      <c r="D4237" s="374">
        <v>2.4500000000000002</v>
      </c>
      <c r="E4237" s="375" t="s">
        <v>22070</v>
      </c>
    </row>
    <row r="4238" spans="1:5" ht="15" customHeight="1">
      <c r="A4238" s="371">
        <v>12847</v>
      </c>
      <c r="B4238" s="372" t="s">
        <v>21812</v>
      </c>
      <c r="C4238" s="373" t="s">
        <v>21532</v>
      </c>
      <c r="D4238" s="374">
        <v>2.99</v>
      </c>
      <c r="E4238" s="375" t="s">
        <v>22070</v>
      </c>
    </row>
    <row r="4239" spans="1:5" ht="15" customHeight="1">
      <c r="A4239" s="371">
        <v>6535</v>
      </c>
      <c r="B4239" s="372" t="s">
        <v>37306</v>
      </c>
      <c r="C4239" s="373" t="s">
        <v>21532</v>
      </c>
      <c r="D4239" s="374">
        <v>561.14</v>
      </c>
      <c r="E4239" s="375" t="s">
        <v>22070</v>
      </c>
    </row>
    <row r="4240" spans="1:5" ht="15" customHeight="1">
      <c r="A4240" s="371">
        <v>11452</v>
      </c>
      <c r="B4240" s="372" t="s">
        <v>24986</v>
      </c>
      <c r="C4240" s="373" t="s">
        <v>21532</v>
      </c>
      <c r="D4240" s="374">
        <v>18</v>
      </c>
      <c r="E4240" s="375" t="s">
        <v>22070</v>
      </c>
    </row>
    <row r="4241" spans="1:5" ht="15" customHeight="1">
      <c r="A4241" s="371">
        <v>11897</v>
      </c>
      <c r="B4241" s="372" t="s">
        <v>24987</v>
      </c>
      <c r="C4241" s="373" t="s">
        <v>21532</v>
      </c>
      <c r="D4241" s="374">
        <v>9.1999999999999993</v>
      </c>
      <c r="E4241" s="375" t="s">
        <v>22070</v>
      </c>
    </row>
    <row r="4242" spans="1:5" ht="15" customHeight="1">
      <c r="A4242" s="371">
        <v>8494</v>
      </c>
      <c r="B4242" s="372" t="s">
        <v>24988</v>
      </c>
      <c r="C4242" s="373" t="s">
        <v>21532</v>
      </c>
      <c r="D4242" s="374">
        <v>5.36</v>
      </c>
      <c r="E4242" s="375" t="s">
        <v>22070</v>
      </c>
    </row>
    <row r="4243" spans="1:5" ht="15" customHeight="1">
      <c r="A4243" s="371">
        <v>9086</v>
      </c>
      <c r="B4243" s="372" t="s">
        <v>24989</v>
      </c>
      <c r="C4243" s="373" t="s">
        <v>21532</v>
      </c>
      <c r="D4243" s="374">
        <v>7</v>
      </c>
      <c r="E4243" s="375" t="s">
        <v>22070</v>
      </c>
    </row>
    <row r="4244" spans="1:5" ht="15" customHeight="1">
      <c r="A4244" s="371">
        <v>8395</v>
      </c>
      <c r="B4244" s="372" t="s">
        <v>24990</v>
      </c>
      <c r="C4244" s="373" t="s">
        <v>21532</v>
      </c>
      <c r="D4244" s="374">
        <v>7</v>
      </c>
      <c r="E4244" s="375" t="s">
        <v>22070</v>
      </c>
    </row>
    <row r="4245" spans="1:5" ht="15" customHeight="1">
      <c r="A4245" s="371">
        <v>11052</v>
      </c>
      <c r="B4245" s="372" t="s">
        <v>24991</v>
      </c>
      <c r="C4245" s="373" t="s">
        <v>21532</v>
      </c>
      <c r="D4245" s="374">
        <v>11.35</v>
      </c>
      <c r="E4245" s="375" t="s">
        <v>22070</v>
      </c>
    </row>
    <row r="4246" spans="1:5" ht="15" customHeight="1">
      <c r="A4246" s="371">
        <v>8496</v>
      </c>
      <c r="B4246" s="372" t="s">
        <v>37307</v>
      </c>
      <c r="C4246" s="373" t="s">
        <v>21532</v>
      </c>
      <c r="D4246" s="374">
        <v>5.36</v>
      </c>
      <c r="E4246" s="375" t="s">
        <v>22070</v>
      </c>
    </row>
    <row r="4247" spans="1:5" ht="15" customHeight="1">
      <c r="A4247" s="371">
        <v>8396</v>
      </c>
      <c r="B4247" s="372" t="s">
        <v>24992</v>
      </c>
      <c r="C4247" s="373" t="s">
        <v>21532</v>
      </c>
      <c r="D4247" s="374">
        <v>16</v>
      </c>
      <c r="E4247" s="375" t="s">
        <v>22070</v>
      </c>
    </row>
    <row r="4248" spans="1:5" ht="15" customHeight="1">
      <c r="A4248" s="371">
        <v>12396</v>
      </c>
      <c r="B4248" s="372" t="s">
        <v>24993</v>
      </c>
      <c r="C4248" s="373" t="s">
        <v>21532</v>
      </c>
      <c r="D4248" s="374">
        <v>34.409999999999997</v>
      </c>
      <c r="E4248" s="375" t="s">
        <v>22070</v>
      </c>
    </row>
    <row r="4249" spans="1:5" ht="15" customHeight="1">
      <c r="A4249" s="371">
        <v>13279</v>
      </c>
      <c r="B4249" s="372" t="s">
        <v>24994</v>
      </c>
      <c r="C4249" s="373" t="s">
        <v>21532</v>
      </c>
      <c r="D4249" s="374">
        <v>51.8</v>
      </c>
      <c r="E4249" s="375" t="s">
        <v>22070</v>
      </c>
    </row>
    <row r="4250" spans="1:5" ht="15" customHeight="1">
      <c r="A4250" s="371">
        <v>13420</v>
      </c>
      <c r="B4250" s="372" t="s">
        <v>24995</v>
      </c>
      <c r="C4250" s="373" t="s">
        <v>21532</v>
      </c>
      <c r="D4250" s="374">
        <v>8</v>
      </c>
      <c r="E4250" s="375" t="s">
        <v>22070</v>
      </c>
    </row>
    <row r="4251" spans="1:5" ht="15" customHeight="1">
      <c r="A4251" s="371">
        <v>13277</v>
      </c>
      <c r="B4251" s="372" t="s">
        <v>24996</v>
      </c>
      <c r="C4251" s="373" t="s">
        <v>21532</v>
      </c>
      <c r="D4251" s="374">
        <v>12.95</v>
      </c>
      <c r="E4251" s="375" t="s">
        <v>22070</v>
      </c>
    </row>
    <row r="4252" spans="1:5" ht="15" customHeight="1">
      <c r="A4252" s="371">
        <v>13421</v>
      </c>
      <c r="B4252" s="372" t="s">
        <v>24997</v>
      </c>
      <c r="C4252" s="373" t="s">
        <v>21532</v>
      </c>
      <c r="D4252" s="374">
        <v>22</v>
      </c>
      <c r="E4252" s="375" t="s">
        <v>22070</v>
      </c>
    </row>
    <row r="4253" spans="1:5" ht="15" customHeight="1">
      <c r="A4253" s="371">
        <v>13278</v>
      </c>
      <c r="B4253" s="372" t="s">
        <v>24998</v>
      </c>
      <c r="C4253" s="373" t="s">
        <v>21532</v>
      </c>
      <c r="D4253" s="374">
        <v>24.9</v>
      </c>
      <c r="E4253" s="375" t="s">
        <v>22070</v>
      </c>
    </row>
    <row r="4254" spans="1:5" ht="15" customHeight="1">
      <c r="A4254" s="371">
        <v>13576</v>
      </c>
      <c r="B4254" s="372" t="s">
        <v>21757</v>
      </c>
      <c r="C4254" s="373" t="s">
        <v>21539</v>
      </c>
      <c r="D4254" s="374">
        <v>113.31</v>
      </c>
      <c r="E4254" s="375" t="s">
        <v>22070</v>
      </c>
    </row>
    <row r="4255" spans="1:5" ht="15" customHeight="1">
      <c r="A4255" s="371">
        <v>13577</v>
      </c>
      <c r="B4255" s="372" t="s">
        <v>24999</v>
      </c>
      <c r="C4255" s="373" t="s">
        <v>21539</v>
      </c>
      <c r="D4255" s="374">
        <v>54.12</v>
      </c>
      <c r="E4255" s="375" t="s">
        <v>22070</v>
      </c>
    </row>
    <row r="4256" spans="1:5" ht="15" customHeight="1">
      <c r="A4256" s="371">
        <v>4665</v>
      </c>
      <c r="B4256" s="372" t="s">
        <v>25000</v>
      </c>
      <c r="C4256" s="373" t="s">
        <v>21532</v>
      </c>
      <c r="D4256" s="374">
        <v>0.27</v>
      </c>
      <c r="E4256" s="375" t="s">
        <v>22070</v>
      </c>
    </row>
    <row r="4257" spans="1:5" ht="15" customHeight="1">
      <c r="A4257" s="371">
        <v>4666</v>
      </c>
      <c r="B4257" s="372" t="s">
        <v>25001</v>
      </c>
      <c r="C4257" s="373" t="s">
        <v>21532</v>
      </c>
      <c r="D4257" s="374">
        <v>0.68</v>
      </c>
      <c r="E4257" s="375" t="s">
        <v>22070</v>
      </c>
    </row>
    <row r="4258" spans="1:5" ht="15" customHeight="1">
      <c r="A4258" s="371">
        <v>4667</v>
      </c>
      <c r="B4258" s="372" t="s">
        <v>25002</v>
      </c>
      <c r="C4258" s="373" t="s">
        <v>21532</v>
      </c>
      <c r="D4258" s="374">
        <v>0.89</v>
      </c>
      <c r="E4258" s="375" t="s">
        <v>22070</v>
      </c>
    </row>
    <row r="4259" spans="1:5" ht="15" customHeight="1">
      <c r="A4259" s="371">
        <v>4668</v>
      </c>
      <c r="B4259" s="372" t="s">
        <v>25003</v>
      </c>
      <c r="C4259" s="373" t="s">
        <v>21532</v>
      </c>
      <c r="D4259" s="374">
        <v>1.06</v>
      </c>
      <c r="E4259" s="375" t="s">
        <v>22070</v>
      </c>
    </row>
    <row r="4260" spans="1:5" ht="15" customHeight="1">
      <c r="A4260" s="371">
        <v>4669</v>
      </c>
      <c r="B4260" s="372" t="s">
        <v>25004</v>
      </c>
      <c r="C4260" s="373" t="s">
        <v>21532</v>
      </c>
      <c r="D4260" s="374">
        <v>1.1499999999999999</v>
      </c>
      <c r="E4260" s="375" t="s">
        <v>22070</v>
      </c>
    </row>
    <row r="4261" spans="1:5" ht="15" customHeight="1">
      <c r="A4261" s="371">
        <v>4670</v>
      </c>
      <c r="B4261" s="372" t="s">
        <v>25005</v>
      </c>
      <c r="C4261" s="373" t="s">
        <v>21532</v>
      </c>
      <c r="D4261" s="374">
        <v>1.36</v>
      </c>
      <c r="E4261" s="375" t="s">
        <v>22070</v>
      </c>
    </row>
    <row r="4262" spans="1:5" ht="15" customHeight="1">
      <c r="A4262" s="371">
        <v>2676</v>
      </c>
      <c r="B4262" s="372" t="s">
        <v>25006</v>
      </c>
      <c r="C4262" s="373" t="s">
        <v>21532</v>
      </c>
      <c r="D4262" s="374">
        <v>1.88</v>
      </c>
      <c r="E4262" s="375" t="s">
        <v>22070</v>
      </c>
    </row>
    <row r="4263" spans="1:5" ht="15" customHeight="1">
      <c r="A4263" s="371">
        <v>2677</v>
      </c>
      <c r="B4263" s="372" t="s">
        <v>25007</v>
      </c>
      <c r="C4263" s="373" t="s">
        <v>21532</v>
      </c>
      <c r="D4263" s="374">
        <v>2.12</v>
      </c>
      <c r="E4263" s="375" t="s">
        <v>22070</v>
      </c>
    </row>
    <row r="4264" spans="1:5" ht="15" customHeight="1">
      <c r="A4264" s="371">
        <v>3559</v>
      </c>
      <c r="B4264" s="372" t="s">
        <v>25008</v>
      </c>
      <c r="C4264" s="373" t="s">
        <v>21539</v>
      </c>
      <c r="D4264" s="374">
        <v>3.69</v>
      </c>
      <c r="E4264" s="375" t="s">
        <v>22070</v>
      </c>
    </row>
    <row r="4265" spans="1:5" ht="17.100000000000001" customHeight="1">
      <c r="A4265" s="371">
        <v>6911</v>
      </c>
      <c r="B4265" s="372" t="s">
        <v>25009</v>
      </c>
      <c r="C4265" s="373" t="s">
        <v>21539</v>
      </c>
      <c r="D4265" s="374">
        <v>4.5999999999999996</v>
      </c>
    </row>
    <row r="4266" spans="1:5" ht="15" customHeight="1">
      <c r="A4266" s="371">
        <v>3153</v>
      </c>
      <c r="B4266" s="372" t="s">
        <v>25010</v>
      </c>
      <c r="C4266" s="373" t="s">
        <v>21539</v>
      </c>
      <c r="D4266" s="374">
        <v>5.66</v>
      </c>
      <c r="E4266" s="375" t="s">
        <v>22070</v>
      </c>
    </row>
    <row r="4267" spans="1:5" ht="15" customHeight="1">
      <c r="A4267" s="371">
        <v>4673</v>
      </c>
      <c r="B4267" s="372" t="s">
        <v>25011</v>
      </c>
      <c r="C4267" s="373" t="s">
        <v>21532</v>
      </c>
      <c r="D4267" s="374">
        <v>7.96</v>
      </c>
      <c r="E4267" s="375" t="s">
        <v>22070</v>
      </c>
    </row>
    <row r="4268" spans="1:5" ht="15" customHeight="1">
      <c r="A4268" s="371">
        <v>3152</v>
      </c>
      <c r="B4268" s="372" t="s">
        <v>25012</v>
      </c>
      <c r="C4268" s="373" t="s">
        <v>21539</v>
      </c>
      <c r="D4268" s="374">
        <v>23.85</v>
      </c>
    </row>
    <row r="4269" spans="1:5" ht="15" customHeight="1">
      <c r="A4269" s="371">
        <v>3445</v>
      </c>
      <c r="B4269" s="372" t="s">
        <v>25013</v>
      </c>
      <c r="C4269" s="373" t="s">
        <v>21539</v>
      </c>
      <c r="D4269" s="374">
        <v>33.9</v>
      </c>
    </row>
    <row r="4270" spans="1:5" ht="15" customHeight="1">
      <c r="A4270" s="371">
        <v>3446</v>
      </c>
      <c r="B4270" s="372" t="s">
        <v>25014</v>
      </c>
      <c r="C4270" s="373" t="s">
        <v>21539</v>
      </c>
      <c r="D4270" s="374">
        <v>47.75</v>
      </c>
      <c r="E4270" s="375" t="s">
        <v>22070</v>
      </c>
    </row>
    <row r="4271" spans="1:5" ht="17.100000000000001" customHeight="1">
      <c r="A4271" s="371">
        <v>7879</v>
      </c>
      <c r="B4271" s="372" t="s">
        <v>25015</v>
      </c>
      <c r="C4271" s="373" t="s">
        <v>21539</v>
      </c>
      <c r="D4271" s="374">
        <v>64.3</v>
      </c>
      <c r="E4271" s="375" t="s">
        <v>22070</v>
      </c>
    </row>
    <row r="4272" spans="1:5" ht="15" customHeight="1">
      <c r="A4272" s="371">
        <v>2674</v>
      </c>
      <c r="B4272" s="372" t="s">
        <v>25016</v>
      </c>
      <c r="C4272" s="373" t="s">
        <v>21532</v>
      </c>
      <c r="D4272" s="374">
        <v>0.26</v>
      </c>
      <c r="E4272" s="375" t="s">
        <v>22070</v>
      </c>
    </row>
    <row r="4273" spans="1:5" ht="15" customHeight="1">
      <c r="A4273" s="371">
        <v>2675</v>
      </c>
      <c r="B4273" s="372" t="s">
        <v>25017</v>
      </c>
      <c r="C4273" s="373" t="s">
        <v>21532</v>
      </c>
      <c r="D4273" s="374">
        <v>0.56999999999999995</v>
      </c>
      <c r="E4273" s="375" t="s">
        <v>22070</v>
      </c>
    </row>
    <row r="4274" spans="1:5" ht="15" customHeight="1">
      <c r="A4274" s="371">
        <v>7948</v>
      </c>
      <c r="B4274" s="372" t="s">
        <v>25018</v>
      </c>
      <c r="C4274" s="373" t="s">
        <v>21532</v>
      </c>
      <c r="D4274" s="374">
        <v>0.56999999999999995</v>
      </c>
    </row>
    <row r="4275" spans="1:5" ht="15" customHeight="1">
      <c r="A4275" s="371">
        <v>6909</v>
      </c>
      <c r="B4275" s="372" t="s">
        <v>25019</v>
      </c>
      <c r="C4275" s="373" t="s">
        <v>21532</v>
      </c>
      <c r="D4275" s="374">
        <v>1.04</v>
      </c>
      <c r="E4275" s="375" t="s">
        <v>22070</v>
      </c>
    </row>
    <row r="4276" spans="1:5" ht="15" customHeight="1">
      <c r="A4276" s="371">
        <v>6910</v>
      </c>
      <c r="B4276" s="372" t="s">
        <v>25020</v>
      </c>
      <c r="C4276" s="373" t="s">
        <v>21532</v>
      </c>
      <c r="D4276" s="374">
        <v>0.66</v>
      </c>
      <c r="E4276" s="375" t="s">
        <v>22070</v>
      </c>
    </row>
    <row r="4277" spans="1:5" ht="15" customHeight="1">
      <c r="A4277" s="371">
        <v>9713</v>
      </c>
      <c r="B4277" s="372" t="s">
        <v>37308</v>
      </c>
      <c r="C4277" s="373" t="s">
        <v>21532</v>
      </c>
      <c r="D4277" s="374">
        <v>16.96</v>
      </c>
      <c r="E4277" s="375" t="s">
        <v>22070</v>
      </c>
    </row>
    <row r="4278" spans="1:5" ht="15" customHeight="1">
      <c r="A4278" s="371">
        <v>12377</v>
      </c>
      <c r="B4278" s="372" t="s">
        <v>25021</v>
      </c>
      <c r="C4278" s="373" t="s">
        <v>21532</v>
      </c>
      <c r="D4278" s="374">
        <v>0.6</v>
      </c>
      <c r="E4278" s="375" t="s">
        <v>22070</v>
      </c>
    </row>
    <row r="4279" spans="1:5" ht="15" customHeight="1">
      <c r="A4279" s="371">
        <v>9602</v>
      </c>
      <c r="B4279" s="372" t="s">
        <v>25022</v>
      </c>
      <c r="C4279" s="373" t="s">
        <v>21532</v>
      </c>
      <c r="D4279" s="374">
        <v>22</v>
      </c>
      <c r="E4279" s="375" t="s">
        <v>22070</v>
      </c>
    </row>
    <row r="4280" spans="1:5" ht="15" customHeight="1">
      <c r="A4280" s="371">
        <v>4385</v>
      </c>
      <c r="B4280" s="372" t="s">
        <v>25023</v>
      </c>
      <c r="C4280" s="373" t="s">
        <v>21532</v>
      </c>
      <c r="D4280" s="374">
        <v>672.96</v>
      </c>
      <c r="E4280" s="375" t="s">
        <v>22070</v>
      </c>
    </row>
    <row r="4281" spans="1:5" ht="15" customHeight="1">
      <c r="A4281" s="371">
        <v>4386</v>
      </c>
      <c r="B4281" s="372" t="s">
        <v>25024</v>
      </c>
      <c r="C4281" s="373" t="s">
        <v>21532</v>
      </c>
      <c r="D4281" s="374">
        <v>1153.56</v>
      </c>
      <c r="E4281" s="375" t="s">
        <v>22070</v>
      </c>
    </row>
    <row r="4282" spans="1:5" ht="15" customHeight="1">
      <c r="A4282" s="371">
        <v>11622</v>
      </c>
      <c r="B4282" s="372" t="s">
        <v>25025</v>
      </c>
      <c r="C4282" s="373" t="s">
        <v>21532</v>
      </c>
      <c r="D4282" s="374">
        <v>11.6</v>
      </c>
      <c r="E4282" s="375" t="s">
        <v>22070</v>
      </c>
    </row>
    <row r="4283" spans="1:5" ht="15" customHeight="1">
      <c r="A4283" s="371">
        <v>2234</v>
      </c>
      <c r="B4283" s="372" t="s">
        <v>37309</v>
      </c>
      <c r="C4283" s="373" t="s">
        <v>21532</v>
      </c>
      <c r="D4283" s="374">
        <v>18.600000000000001</v>
      </c>
      <c r="E4283" s="375" t="s">
        <v>22070</v>
      </c>
    </row>
    <row r="4284" spans="1:5" ht="15" customHeight="1">
      <c r="A4284" s="371">
        <v>7940</v>
      </c>
      <c r="B4284" s="372" t="s">
        <v>21788</v>
      </c>
      <c r="C4284" s="373" t="s">
        <v>21543</v>
      </c>
      <c r="D4284" s="374">
        <v>190</v>
      </c>
      <c r="E4284" s="375" t="s">
        <v>22070</v>
      </c>
    </row>
    <row r="4285" spans="1:5" ht="15" customHeight="1">
      <c r="A4285" s="371">
        <v>6534</v>
      </c>
      <c r="B4285" s="372" t="s">
        <v>21789</v>
      </c>
      <c r="C4285" s="373" t="s">
        <v>21543</v>
      </c>
      <c r="D4285" s="374">
        <v>190</v>
      </c>
      <c r="E4285" s="375" t="s">
        <v>22070</v>
      </c>
    </row>
    <row r="4286" spans="1:5" ht="15" customHeight="1">
      <c r="A4286" s="371">
        <v>10508</v>
      </c>
      <c r="B4286" s="372" t="s">
        <v>25026</v>
      </c>
      <c r="C4286" s="373" t="s">
        <v>21532</v>
      </c>
      <c r="D4286" s="374">
        <v>18.97</v>
      </c>
      <c r="E4286" s="375" t="s">
        <v>22070</v>
      </c>
    </row>
    <row r="4287" spans="1:5" ht="15" customHeight="1">
      <c r="A4287" s="371">
        <v>4866</v>
      </c>
      <c r="B4287" s="372" t="s">
        <v>25027</v>
      </c>
      <c r="C4287" s="373" t="s">
        <v>21532</v>
      </c>
      <c r="D4287" s="374">
        <v>2.4</v>
      </c>
      <c r="E4287" s="375" t="s">
        <v>22070</v>
      </c>
    </row>
    <row r="4288" spans="1:5" ht="15" customHeight="1">
      <c r="A4288" s="371">
        <v>9598</v>
      </c>
      <c r="B4288" s="372" t="s">
        <v>25028</v>
      </c>
      <c r="C4288" s="373" t="s">
        <v>21543</v>
      </c>
      <c r="D4288" s="374">
        <v>204</v>
      </c>
      <c r="E4288" s="375" t="s">
        <v>22070</v>
      </c>
    </row>
    <row r="4289" spans="1:5" ht="15" customHeight="1">
      <c r="A4289" s="371">
        <v>7128</v>
      </c>
      <c r="B4289" s="372" t="s">
        <v>25029</v>
      </c>
      <c r="C4289" s="373" t="s">
        <v>21543</v>
      </c>
      <c r="D4289" s="374">
        <v>204</v>
      </c>
      <c r="E4289" s="375" t="s">
        <v>22070</v>
      </c>
    </row>
    <row r="4290" spans="1:5" ht="15" customHeight="1">
      <c r="A4290" s="371">
        <v>4857</v>
      </c>
      <c r="B4290" s="372" t="s">
        <v>25030</v>
      </c>
      <c r="C4290" s="373" t="s">
        <v>21543</v>
      </c>
      <c r="D4290" s="374">
        <v>204</v>
      </c>
      <c r="E4290" s="375" t="s">
        <v>22070</v>
      </c>
    </row>
    <row r="4291" spans="1:5" ht="15" customHeight="1">
      <c r="A4291" s="371">
        <v>9597</v>
      </c>
      <c r="B4291" s="372" t="s">
        <v>25031</v>
      </c>
      <c r="C4291" s="373" t="s">
        <v>21543</v>
      </c>
      <c r="D4291" s="374">
        <v>204</v>
      </c>
      <c r="E4291" s="375" t="s">
        <v>22070</v>
      </c>
    </row>
    <row r="4292" spans="1:5" ht="15" customHeight="1">
      <c r="A4292" s="371">
        <v>7127</v>
      </c>
      <c r="B4292" s="372" t="s">
        <v>25032</v>
      </c>
      <c r="C4292" s="373" t="s">
        <v>21543</v>
      </c>
      <c r="D4292" s="374">
        <v>204</v>
      </c>
      <c r="E4292" s="375" t="s">
        <v>22070</v>
      </c>
    </row>
    <row r="4293" spans="1:5" ht="15" customHeight="1">
      <c r="A4293" s="371">
        <v>8401</v>
      </c>
      <c r="B4293" s="372" t="s">
        <v>25033</v>
      </c>
      <c r="C4293" s="373" t="s">
        <v>21543</v>
      </c>
      <c r="D4293" s="374">
        <v>204</v>
      </c>
      <c r="E4293" s="375" t="s">
        <v>22070</v>
      </c>
    </row>
    <row r="4294" spans="1:5" ht="15" customHeight="1">
      <c r="A4294" s="371">
        <v>4943</v>
      </c>
      <c r="B4294" s="372" t="s">
        <v>25034</v>
      </c>
      <c r="C4294" s="373" t="s">
        <v>21543</v>
      </c>
      <c r="D4294" s="374">
        <v>204</v>
      </c>
      <c r="E4294" s="375" t="s">
        <v>22070</v>
      </c>
    </row>
    <row r="4295" spans="1:5" ht="15" customHeight="1">
      <c r="A4295" s="371">
        <v>4946</v>
      </c>
      <c r="B4295" s="372" t="s">
        <v>25035</v>
      </c>
      <c r="C4295" s="373" t="s">
        <v>21543</v>
      </c>
      <c r="D4295" s="374">
        <v>204</v>
      </c>
      <c r="E4295" s="375" t="s">
        <v>22070</v>
      </c>
    </row>
    <row r="4296" spans="1:5" ht="15" customHeight="1">
      <c r="A4296" s="371">
        <v>9490</v>
      </c>
      <c r="B4296" s="372" t="s">
        <v>25036</v>
      </c>
      <c r="C4296" s="373" t="s">
        <v>21543</v>
      </c>
      <c r="D4296" s="374">
        <v>204</v>
      </c>
      <c r="E4296" s="375" t="s">
        <v>22070</v>
      </c>
    </row>
    <row r="4297" spans="1:5" ht="15" customHeight="1">
      <c r="A4297" s="371">
        <v>9599</v>
      </c>
      <c r="B4297" s="372" t="s">
        <v>25037</v>
      </c>
      <c r="C4297" s="373" t="s">
        <v>21543</v>
      </c>
      <c r="D4297" s="374">
        <v>204</v>
      </c>
      <c r="E4297" s="375" t="s">
        <v>22070</v>
      </c>
    </row>
    <row r="4298" spans="1:5" ht="15" customHeight="1">
      <c r="A4298" s="371">
        <v>4856</v>
      </c>
      <c r="B4298" s="372" t="s">
        <v>25038</v>
      </c>
      <c r="C4298" s="373" t="s">
        <v>21532</v>
      </c>
      <c r="D4298" s="374">
        <v>70</v>
      </c>
    </row>
    <row r="4299" spans="1:5" ht="15" customHeight="1">
      <c r="A4299" s="371">
        <v>4863</v>
      </c>
      <c r="B4299" s="372" t="s">
        <v>25039</v>
      </c>
      <c r="C4299" s="373" t="s">
        <v>21532</v>
      </c>
      <c r="D4299" s="374">
        <v>6.3</v>
      </c>
      <c r="E4299" s="375" t="s">
        <v>22070</v>
      </c>
    </row>
    <row r="4300" spans="1:5" ht="15" customHeight="1">
      <c r="A4300" s="371">
        <v>4858</v>
      </c>
      <c r="B4300" s="372" t="s">
        <v>25040</v>
      </c>
      <c r="C4300" s="373" t="s">
        <v>21532</v>
      </c>
      <c r="D4300" s="374">
        <v>31</v>
      </c>
    </row>
    <row r="4301" spans="1:5" ht="15" customHeight="1">
      <c r="A4301" s="371">
        <v>4859</v>
      </c>
      <c r="B4301" s="372" t="s">
        <v>25041</v>
      </c>
      <c r="C4301" s="373" t="s">
        <v>21532</v>
      </c>
      <c r="D4301" s="374">
        <v>32.299999999999997</v>
      </c>
      <c r="E4301" s="375" t="s">
        <v>22070</v>
      </c>
    </row>
    <row r="4302" spans="1:5" ht="15" customHeight="1">
      <c r="A4302" s="371">
        <v>4852</v>
      </c>
      <c r="B4302" s="372" t="s">
        <v>25042</v>
      </c>
      <c r="C4302" s="373" t="s">
        <v>21532</v>
      </c>
      <c r="D4302" s="374">
        <v>90.9</v>
      </c>
      <c r="E4302" s="375" t="s">
        <v>22070</v>
      </c>
    </row>
    <row r="4303" spans="1:5" ht="15" customHeight="1">
      <c r="A4303" s="371">
        <v>4854</v>
      </c>
      <c r="B4303" s="372" t="s">
        <v>25043</v>
      </c>
      <c r="C4303" s="373" t="s">
        <v>21532</v>
      </c>
      <c r="D4303" s="374">
        <v>327</v>
      </c>
      <c r="E4303" s="375" t="s">
        <v>22070</v>
      </c>
    </row>
    <row r="4304" spans="1:5" ht="15" customHeight="1">
      <c r="A4304" s="371">
        <v>4868</v>
      </c>
      <c r="B4304" s="372" t="s">
        <v>25044</v>
      </c>
      <c r="C4304" s="373" t="s">
        <v>21532</v>
      </c>
      <c r="D4304" s="374">
        <v>9.1999999999999993</v>
      </c>
    </row>
    <row r="4305" spans="1:5" ht="15" customHeight="1">
      <c r="A4305" s="371">
        <v>13819</v>
      </c>
      <c r="B4305" s="372" t="s">
        <v>30678</v>
      </c>
      <c r="C4305" s="373" t="s">
        <v>21532</v>
      </c>
      <c r="D4305" s="374">
        <v>22</v>
      </c>
      <c r="E4305" s="375" t="s">
        <v>22070</v>
      </c>
    </row>
    <row r="4306" spans="1:5" ht="15" customHeight="1">
      <c r="A4306" s="371">
        <v>4865</v>
      </c>
      <c r="B4306" s="372" t="s">
        <v>25045</v>
      </c>
      <c r="C4306" s="373" t="s">
        <v>21532</v>
      </c>
      <c r="D4306" s="374">
        <v>8.99</v>
      </c>
      <c r="E4306" s="375" t="s">
        <v>22070</v>
      </c>
    </row>
    <row r="4307" spans="1:5" ht="15" customHeight="1">
      <c r="A4307" s="371">
        <v>4864</v>
      </c>
      <c r="B4307" s="372" t="s">
        <v>25046</v>
      </c>
      <c r="C4307" s="373" t="s">
        <v>21532</v>
      </c>
      <c r="D4307" s="374">
        <v>8.15</v>
      </c>
      <c r="E4307" s="375" t="s">
        <v>22070</v>
      </c>
    </row>
    <row r="4308" spans="1:5" ht="15" customHeight="1">
      <c r="A4308" s="371">
        <v>4861</v>
      </c>
      <c r="B4308" s="372" t="s">
        <v>25047</v>
      </c>
      <c r="C4308" s="373" t="s">
        <v>21532</v>
      </c>
      <c r="D4308" s="374">
        <v>3.7</v>
      </c>
      <c r="E4308" s="375" t="s">
        <v>22070</v>
      </c>
    </row>
    <row r="4309" spans="1:5" ht="15" customHeight="1">
      <c r="A4309" s="371">
        <v>4853</v>
      </c>
      <c r="B4309" s="372" t="s">
        <v>25048</v>
      </c>
      <c r="C4309" s="373" t="s">
        <v>21532</v>
      </c>
      <c r="D4309" s="374">
        <v>222</v>
      </c>
      <c r="E4309" s="375" t="s">
        <v>22070</v>
      </c>
    </row>
    <row r="4310" spans="1:5" ht="15" customHeight="1">
      <c r="A4310" s="371">
        <v>12787</v>
      </c>
      <c r="B4310" s="372" t="s">
        <v>25049</v>
      </c>
      <c r="C4310" s="373" t="s">
        <v>21532</v>
      </c>
      <c r="D4310" s="374">
        <v>78.23</v>
      </c>
      <c r="E4310" s="375" t="s">
        <v>22070</v>
      </c>
    </row>
    <row r="4311" spans="1:5" ht="15" customHeight="1">
      <c r="A4311" s="371">
        <v>13818</v>
      </c>
      <c r="B4311" s="372" t="s">
        <v>30679</v>
      </c>
      <c r="C4311" s="373" t="s">
        <v>21532</v>
      </c>
      <c r="D4311" s="374">
        <v>184</v>
      </c>
      <c r="E4311" s="375" t="s">
        <v>22070</v>
      </c>
    </row>
    <row r="4312" spans="1:5" ht="15" customHeight="1">
      <c r="A4312" s="371">
        <v>12788</v>
      </c>
      <c r="B4312" s="372" t="s">
        <v>25050</v>
      </c>
      <c r="C4312" s="373" t="s">
        <v>21532</v>
      </c>
      <c r="D4312" s="374">
        <v>78.23</v>
      </c>
    </row>
    <row r="4313" spans="1:5" ht="15" customHeight="1">
      <c r="A4313" s="371">
        <v>4855</v>
      </c>
      <c r="B4313" s="372" t="s">
        <v>25051</v>
      </c>
      <c r="C4313" s="373" t="s">
        <v>21532</v>
      </c>
      <c r="D4313" s="374">
        <v>31.2</v>
      </c>
      <c r="E4313" s="375" t="s">
        <v>22070</v>
      </c>
    </row>
    <row r="4314" spans="1:5" ht="15" customHeight="1">
      <c r="A4314" s="371">
        <v>6779</v>
      </c>
      <c r="B4314" s="372" t="s">
        <v>25052</v>
      </c>
      <c r="C4314" s="373" t="s">
        <v>21532</v>
      </c>
      <c r="D4314" s="374">
        <v>415</v>
      </c>
      <c r="E4314" s="375" t="s">
        <v>22070</v>
      </c>
    </row>
    <row r="4315" spans="1:5" ht="15" customHeight="1">
      <c r="A4315" s="371">
        <v>4860</v>
      </c>
      <c r="B4315" s="372" t="s">
        <v>25053</v>
      </c>
      <c r="C4315" s="373" t="s">
        <v>21532</v>
      </c>
      <c r="D4315" s="374">
        <v>12.4</v>
      </c>
      <c r="E4315" s="375" t="s">
        <v>22070</v>
      </c>
    </row>
    <row r="4316" spans="1:5" ht="15" customHeight="1">
      <c r="A4316" s="371">
        <v>3853</v>
      </c>
      <c r="B4316" s="372" t="s">
        <v>25054</v>
      </c>
      <c r="C4316" s="373" t="s">
        <v>21532</v>
      </c>
      <c r="D4316" s="374">
        <v>4</v>
      </c>
      <c r="E4316" s="375" t="s">
        <v>22070</v>
      </c>
    </row>
    <row r="4317" spans="1:5" ht="15" customHeight="1">
      <c r="A4317" s="371">
        <v>149</v>
      </c>
      <c r="B4317" s="372" t="s">
        <v>25055</v>
      </c>
      <c r="C4317" s="373" t="s">
        <v>21532</v>
      </c>
      <c r="D4317" s="374">
        <v>11.88</v>
      </c>
    </row>
    <row r="4318" spans="1:5" ht="15" customHeight="1">
      <c r="A4318" s="371">
        <v>150</v>
      </c>
      <c r="B4318" s="372" t="s">
        <v>25056</v>
      </c>
      <c r="C4318" s="373" t="s">
        <v>21532</v>
      </c>
      <c r="D4318" s="374">
        <v>15.4</v>
      </c>
    </row>
    <row r="4319" spans="1:5" ht="15" customHeight="1">
      <c r="A4319" s="371">
        <v>151</v>
      </c>
      <c r="B4319" s="372" t="s">
        <v>25057</v>
      </c>
      <c r="C4319" s="373" t="s">
        <v>21532</v>
      </c>
      <c r="D4319" s="374">
        <v>12.9</v>
      </c>
      <c r="E4319" s="375" t="s">
        <v>22070</v>
      </c>
    </row>
    <row r="4320" spans="1:5" ht="15" customHeight="1">
      <c r="A4320" s="371">
        <v>4654</v>
      </c>
      <c r="B4320" s="372" t="s">
        <v>25058</v>
      </c>
      <c r="C4320" s="373" t="s">
        <v>21532</v>
      </c>
      <c r="D4320" s="374">
        <v>12.9</v>
      </c>
      <c r="E4320" s="375" t="s">
        <v>22070</v>
      </c>
    </row>
    <row r="4321" spans="1:5" ht="15" customHeight="1">
      <c r="A4321" s="371">
        <v>3239</v>
      </c>
      <c r="B4321" s="372" t="s">
        <v>25059</v>
      </c>
      <c r="C4321" s="373" t="s">
        <v>21714</v>
      </c>
      <c r="D4321" s="374">
        <v>6.5</v>
      </c>
      <c r="E4321" s="375" t="s">
        <v>22070</v>
      </c>
    </row>
    <row r="4322" spans="1:5" ht="15" customHeight="1">
      <c r="A4322" s="371">
        <v>154</v>
      </c>
      <c r="B4322" s="372" t="s">
        <v>25060</v>
      </c>
      <c r="C4322" s="373" t="s">
        <v>21532</v>
      </c>
      <c r="D4322" s="374">
        <v>6.16</v>
      </c>
      <c r="E4322" s="375" t="s">
        <v>22070</v>
      </c>
    </row>
    <row r="4323" spans="1:5" ht="15" customHeight="1">
      <c r="A4323" s="371">
        <v>155</v>
      </c>
      <c r="B4323" s="372" t="s">
        <v>25061</v>
      </c>
      <c r="C4323" s="373" t="s">
        <v>21532</v>
      </c>
      <c r="D4323" s="374">
        <v>11.88</v>
      </c>
      <c r="E4323" s="375" t="s">
        <v>22070</v>
      </c>
    </row>
    <row r="4324" spans="1:5" ht="15" customHeight="1">
      <c r="A4324" s="371">
        <v>2670</v>
      </c>
      <c r="B4324" s="372" t="s">
        <v>25062</v>
      </c>
      <c r="C4324" s="373" t="s">
        <v>21532</v>
      </c>
      <c r="D4324" s="374">
        <v>4.0999999999999996</v>
      </c>
      <c r="E4324" s="375" t="s">
        <v>22070</v>
      </c>
    </row>
    <row r="4325" spans="1:5" ht="15" customHeight="1">
      <c r="A4325" s="371">
        <v>2629</v>
      </c>
      <c r="B4325" s="372" t="s">
        <v>25063</v>
      </c>
      <c r="C4325" s="373" t="s">
        <v>21532</v>
      </c>
      <c r="D4325" s="374">
        <v>12.9</v>
      </c>
      <c r="E4325" s="375" t="s">
        <v>22070</v>
      </c>
    </row>
    <row r="4326" spans="1:5" ht="15" customHeight="1">
      <c r="A4326" s="371">
        <v>2628</v>
      </c>
      <c r="B4326" s="372" t="s">
        <v>25064</v>
      </c>
      <c r="C4326" s="373" t="s">
        <v>21532</v>
      </c>
      <c r="D4326" s="374">
        <v>13.5</v>
      </c>
      <c r="E4326" s="375" t="s">
        <v>22070</v>
      </c>
    </row>
    <row r="4327" spans="1:5" ht="15" customHeight="1">
      <c r="A4327" s="371">
        <v>2669</v>
      </c>
      <c r="B4327" s="372" t="s">
        <v>25065</v>
      </c>
      <c r="C4327" s="373" t="s">
        <v>21532</v>
      </c>
      <c r="D4327" s="374">
        <v>8.5</v>
      </c>
    </row>
    <row r="4328" spans="1:5" ht="15" customHeight="1">
      <c r="A4328" s="371">
        <v>2668</v>
      </c>
      <c r="B4328" s="372" t="s">
        <v>25066</v>
      </c>
      <c r="C4328" s="373" t="s">
        <v>21532</v>
      </c>
      <c r="D4328" s="374">
        <v>14.65</v>
      </c>
      <c r="E4328" s="375" t="s">
        <v>22070</v>
      </c>
    </row>
    <row r="4329" spans="1:5" ht="15" customHeight="1">
      <c r="A4329" s="371">
        <v>8786</v>
      </c>
      <c r="B4329" s="372" t="s">
        <v>25067</v>
      </c>
      <c r="C4329" s="373" t="s">
        <v>21532</v>
      </c>
      <c r="D4329" s="374">
        <v>8</v>
      </c>
      <c r="E4329" s="375" t="s">
        <v>22070</v>
      </c>
    </row>
    <row r="4330" spans="1:5" ht="15" customHeight="1">
      <c r="A4330" s="371">
        <v>2630</v>
      </c>
      <c r="B4330" s="372" t="s">
        <v>25068</v>
      </c>
      <c r="C4330" s="373" t="s">
        <v>21532</v>
      </c>
      <c r="D4330" s="374">
        <v>2.3199999999999998</v>
      </c>
    </row>
    <row r="4331" spans="1:5" ht="15" customHeight="1">
      <c r="A4331" s="371">
        <v>2667</v>
      </c>
      <c r="B4331" s="372" t="s">
        <v>25069</v>
      </c>
      <c r="C4331" s="373" t="s">
        <v>21532</v>
      </c>
      <c r="D4331" s="374">
        <v>25</v>
      </c>
    </row>
    <row r="4332" spans="1:5" ht="15" customHeight="1">
      <c r="A4332" s="371">
        <v>204</v>
      </c>
      <c r="B4332" s="372" t="s">
        <v>25070</v>
      </c>
      <c r="C4332" s="373" t="s">
        <v>21532</v>
      </c>
      <c r="D4332" s="374">
        <v>34.25</v>
      </c>
    </row>
    <row r="4333" spans="1:5" ht="15" customHeight="1">
      <c r="A4333" s="371">
        <v>205</v>
      </c>
      <c r="B4333" s="372" t="s">
        <v>25071</v>
      </c>
      <c r="C4333" s="373" t="s">
        <v>21532</v>
      </c>
      <c r="D4333" s="374">
        <v>39.4</v>
      </c>
    </row>
    <row r="4334" spans="1:5" ht="15" customHeight="1">
      <c r="A4334" s="371">
        <v>889</v>
      </c>
      <c r="B4334" s="372" t="s">
        <v>25072</v>
      </c>
      <c r="C4334" s="373" t="s">
        <v>21532</v>
      </c>
      <c r="D4334" s="374">
        <v>13.42</v>
      </c>
    </row>
    <row r="4335" spans="1:5" ht="17.100000000000001" customHeight="1">
      <c r="A4335" s="371">
        <v>890</v>
      </c>
      <c r="B4335" s="372" t="s">
        <v>25073</v>
      </c>
      <c r="C4335" s="373" t="s">
        <v>21532</v>
      </c>
      <c r="D4335" s="374">
        <v>7.98</v>
      </c>
    </row>
    <row r="4336" spans="1:5" ht="17.100000000000001" customHeight="1">
      <c r="A4336" s="371">
        <v>891</v>
      </c>
      <c r="B4336" s="372" t="s">
        <v>25074</v>
      </c>
      <c r="C4336" s="373" t="s">
        <v>21532</v>
      </c>
      <c r="D4336" s="374">
        <v>4.95</v>
      </c>
    </row>
    <row r="4337" spans="1:5" ht="15" customHeight="1">
      <c r="A4337" s="371">
        <v>892</v>
      </c>
      <c r="B4337" s="372" t="s">
        <v>25075</v>
      </c>
      <c r="C4337" s="373" t="s">
        <v>21532</v>
      </c>
      <c r="D4337" s="374">
        <v>46.2</v>
      </c>
      <c r="E4337" s="375" t="s">
        <v>22070</v>
      </c>
    </row>
    <row r="4338" spans="1:5" ht="15" customHeight="1">
      <c r="A4338" s="371">
        <v>6658</v>
      </c>
      <c r="B4338" s="372" t="s">
        <v>25076</v>
      </c>
      <c r="C4338" s="373" t="s">
        <v>21532</v>
      </c>
      <c r="D4338" s="374">
        <v>42.5</v>
      </c>
      <c r="E4338" s="375" t="s">
        <v>22070</v>
      </c>
    </row>
    <row r="4339" spans="1:5" ht="15" customHeight="1">
      <c r="A4339" s="371">
        <v>10094</v>
      </c>
      <c r="B4339" s="372" t="s">
        <v>25077</v>
      </c>
      <c r="C4339" s="373" t="s">
        <v>21539</v>
      </c>
      <c r="D4339" s="374">
        <v>245.55</v>
      </c>
      <c r="E4339" s="375" t="s">
        <v>22070</v>
      </c>
    </row>
    <row r="4340" spans="1:5" ht="15" customHeight="1">
      <c r="A4340" s="371">
        <v>554</v>
      </c>
      <c r="B4340" s="372" t="s">
        <v>25078</v>
      </c>
      <c r="C4340" s="373" t="s">
        <v>21532</v>
      </c>
      <c r="D4340" s="374">
        <v>18.66</v>
      </c>
    </row>
    <row r="4341" spans="1:5" ht="15" customHeight="1">
      <c r="A4341" s="371">
        <v>821</v>
      </c>
      <c r="B4341" s="372" t="s">
        <v>25079</v>
      </c>
      <c r="C4341" s="373" t="s">
        <v>21532</v>
      </c>
      <c r="D4341" s="374">
        <v>39.47</v>
      </c>
      <c r="E4341" s="375" t="s">
        <v>22070</v>
      </c>
    </row>
    <row r="4342" spans="1:5" ht="15" customHeight="1">
      <c r="A4342" s="371">
        <v>4383</v>
      </c>
      <c r="B4342" s="372" t="s">
        <v>25080</v>
      </c>
      <c r="C4342" s="373" t="s">
        <v>21532</v>
      </c>
      <c r="D4342" s="374">
        <v>4975.3100000000004</v>
      </c>
      <c r="E4342" s="375" t="s">
        <v>22070</v>
      </c>
    </row>
    <row r="4343" spans="1:5" ht="17.100000000000001" customHeight="1">
      <c r="A4343" s="371">
        <v>4939</v>
      </c>
      <c r="B4343" s="372" t="s">
        <v>25081</v>
      </c>
      <c r="C4343" s="373" t="s">
        <v>21532</v>
      </c>
      <c r="D4343" s="374">
        <v>7445.9</v>
      </c>
    </row>
    <row r="4344" spans="1:5" ht="15" customHeight="1">
      <c r="A4344" s="371">
        <v>13579</v>
      </c>
      <c r="B4344" s="372" t="s">
        <v>25082</v>
      </c>
      <c r="C4344" s="373" t="s">
        <v>21532</v>
      </c>
      <c r="D4344" s="374">
        <v>870.08</v>
      </c>
      <c r="E4344" s="375" t="s">
        <v>22070</v>
      </c>
    </row>
    <row r="4345" spans="1:5" ht="17.100000000000001" customHeight="1">
      <c r="A4345" s="371">
        <v>10093</v>
      </c>
      <c r="B4345" s="372" t="s">
        <v>25083</v>
      </c>
      <c r="C4345" s="373" t="s">
        <v>21532</v>
      </c>
      <c r="D4345" s="374">
        <v>122.77</v>
      </c>
    </row>
    <row r="4346" spans="1:5" ht="25.5" customHeight="1">
      <c r="A4346" s="371">
        <v>1649</v>
      </c>
      <c r="B4346" s="372" t="s">
        <v>25084</v>
      </c>
      <c r="C4346" s="373" t="s">
        <v>21532</v>
      </c>
      <c r="D4346" s="374">
        <v>752.45</v>
      </c>
    </row>
    <row r="4347" spans="1:5" ht="15" customHeight="1">
      <c r="A4347" s="371">
        <v>13895</v>
      </c>
      <c r="B4347" s="372" t="s">
        <v>37310</v>
      </c>
      <c r="C4347" s="373" t="s">
        <v>21532</v>
      </c>
      <c r="D4347" s="374">
        <v>28059.27</v>
      </c>
    </row>
    <row r="4348" spans="1:5" ht="15" customHeight="1">
      <c r="A4348" s="371">
        <v>13894</v>
      </c>
      <c r="B4348" s="372" t="s">
        <v>37311</v>
      </c>
      <c r="C4348" s="373" t="s">
        <v>21532</v>
      </c>
      <c r="D4348" s="374">
        <v>6676.17</v>
      </c>
    </row>
    <row r="4349" spans="1:5" ht="15" customHeight="1">
      <c r="A4349" s="371">
        <v>9353</v>
      </c>
      <c r="B4349" s="372" t="s">
        <v>25085</v>
      </c>
      <c r="C4349" s="373" t="s">
        <v>21539</v>
      </c>
      <c r="D4349" s="374">
        <v>134.37</v>
      </c>
      <c r="E4349" s="375" t="s">
        <v>22070</v>
      </c>
    </row>
    <row r="4350" spans="1:5" ht="15" customHeight="1">
      <c r="A4350" s="371">
        <v>3244</v>
      </c>
      <c r="B4350" s="372" t="s">
        <v>25086</v>
      </c>
      <c r="C4350" s="373" t="s">
        <v>21539</v>
      </c>
      <c r="D4350" s="374">
        <v>196.5</v>
      </c>
      <c r="E4350" s="375" t="s">
        <v>22070</v>
      </c>
    </row>
    <row r="4351" spans="1:5" ht="15" customHeight="1">
      <c r="A4351" s="371">
        <v>10692</v>
      </c>
      <c r="B4351" s="372" t="s">
        <v>25087</v>
      </c>
      <c r="C4351" s="373" t="s">
        <v>21539</v>
      </c>
      <c r="D4351" s="374">
        <v>134.37</v>
      </c>
      <c r="E4351" s="375" t="s">
        <v>22070</v>
      </c>
    </row>
    <row r="4352" spans="1:5" ht="15" customHeight="1">
      <c r="A4352" s="371">
        <v>1663</v>
      </c>
      <c r="B4352" s="372" t="s">
        <v>21755</v>
      </c>
      <c r="C4352" s="373" t="s">
        <v>21532</v>
      </c>
      <c r="D4352" s="374">
        <v>55.05</v>
      </c>
      <c r="E4352" s="375" t="s">
        <v>22070</v>
      </c>
    </row>
    <row r="4353" spans="1:5" ht="25.5" customHeight="1">
      <c r="A4353" s="371">
        <v>3859</v>
      </c>
      <c r="B4353" s="372" t="s">
        <v>25088</v>
      </c>
      <c r="C4353" s="373" t="s">
        <v>21532</v>
      </c>
      <c r="D4353" s="374">
        <v>211.5</v>
      </c>
      <c r="E4353" s="375" t="s">
        <v>22070</v>
      </c>
    </row>
    <row r="4354" spans="1:5" ht="15" customHeight="1">
      <c r="A4354" s="371">
        <v>1664</v>
      </c>
      <c r="B4354" s="372" t="s">
        <v>25089</v>
      </c>
      <c r="C4354" s="373" t="s">
        <v>21532</v>
      </c>
      <c r="D4354" s="374">
        <v>211.5</v>
      </c>
      <c r="E4354" s="375" t="s">
        <v>22070</v>
      </c>
    </row>
    <row r="4355" spans="1:5" ht="15" customHeight="1">
      <c r="A4355" s="371">
        <v>10635</v>
      </c>
      <c r="B4355" s="372" t="s">
        <v>37312</v>
      </c>
      <c r="C4355" s="373" t="s">
        <v>21539</v>
      </c>
      <c r="D4355" s="374">
        <v>56.56</v>
      </c>
      <c r="E4355" s="375" t="s">
        <v>22070</v>
      </c>
    </row>
    <row r="4356" spans="1:5" ht="15" customHeight="1">
      <c r="A4356" s="371">
        <v>1665</v>
      </c>
      <c r="B4356" s="372" t="s">
        <v>25090</v>
      </c>
      <c r="C4356" s="373" t="s">
        <v>21637</v>
      </c>
      <c r="D4356" s="374">
        <v>54.7</v>
      </c>
      <c r="E4356" s="375" t="s">
        <v>22070</v>
      </c>
    </row>
    <row r="4357" spans="1:5" ht="15" customHeight="1">
      <c r="A4357" s="371">
        <v>10814</v>
      </c>
      <c r="B4357" s="372" t="s">
        <v>37313</v>
      </c>
      <c r="C4357" s="373" t="s">
        <v>21532</v>
      </c>
      <c r="D4357" s="374">
        <v>350.23</v>
      </c>
      <c r="E4357" s="375" t="s">
        <v>22070</v>
      </c>
    </row>
    <row r="4358" spans="1:5" ht="15" customHeight="1">
      <c r="A4358" s="371">
        <v>13863</v>
      </c>
      <c r="B4358" s="372" t="s">
        <v>37314</v>
      </c>
      <c r="C4358" s="373" t="s">
        <v>21532</v>
      </c>
      <c r="D4358" s="374">
        <v>215</v>
      </c>
      <c r="E4358" s="375" t="s">
        <v>22070</v>
      </c>
    </row>
    <row r="4359" spans="1:5" ht="15" customHeight="1">
      <c r="A4359" s="371">
        <v>4940</v>
      </c>
      <c r="B4359" s="372" t="s">
        <v>25091</v>
      </c>
      <c r="C4359" s="373" t="s">
        <v>21532</v>
      </c>
      <c r="D4359" s="374">
        <v>6145.1</v>
      </c>
    </row>
    <row r="4360" spans="1:5" ht="15" customHeight="1">
      <c r="A4360" s="371">
        <v>4941</v>
      </c>
      <c r="B4360" s="372" t="s">
        <v>25092</v>
      </c>
      <c r="C4360" s="373" t="s">
        <v>21532</v>
      </c>
      <c r="D4360" s="374">
        <v>12896.98</v>
      </c>
    </row>
    <row r="4361" spans="1:5" ht="17.100000000000001" customHeight="1">
      <c r="A4361" s="371">
        <v>7893</v>
      </c>
      <c r="B4361" s="372" t="s">
        <v>21633</v>
      </c>
      <c r="C4361" s="373" t="s">
        <v>21532</v>
      </c>
      <c r="D4361" s="374">
        <v>212</v>
      </c>
    </row>
    <row r="4362" spans="1:5" ht="17.100000000000001" customHeight="1">
      <c r="A4362" s="371">
        <v>2019</v>
      </c>
      <c r="B4362" s="372" t="s">
        <v>25093</v>
      </c>
      <c r="C4362" s="373" t="s">
        <v>21532</v>
      </c>
      <c r="D4362" s="374">
        <v>212</v>
      </c>
    </row>
    <row r="4363" spans="1:5" ht="15" customHeight="1">
      <c r="A4363" s="371">
        <v>2751</v>
      </c>
      <c r="B4363" s="372" t="s">
        <v>25094</v>
      </c>
      <c r="C4363" s="373" t="s">
        <v>21532</v>
      </c>
      <c r="D4363" s="374">
        <v>77.099999999999994</v>
      </c>
    </row>
    <row r="4364" spans="1:5" ht="15" customHeight="1">
      <c r="A4364" s="371">
        <v>11632</v>
      </c>
      <c r="B4364" s="372" t="s">
        <v>25095</v>
      </c>
      <c r="C4364" s="373" t="s">
        <v>21532</v>
      </c>
      <c r="D4364" s="374">
        <v>77.099999999999994</v>
      </c>
      <c r="E4364" s="375" t="s">
        <v>22070</v>
      </c>
    </row>
    <row r="4365" spans="1:5" ht="15" customHeight="1">
      <c r="A4365" s="371">
        <v>11572</v>
      </c>
      <c r="B4365" s="372" t="s">
        <v>37315</v>
      </c>
      <c r="C4365" s="373" t="s">
        <v>21532</v>
      </c>
      <c r="D4365" s="374">
        <v>262.63</v>
      </c>
      <c r="E4365" s="375" t="s">
        <v>22070</v>
      </c>
    </row>
    <row r="4366" spans="1:5" ht="15" customHeight="1">
      <c r="A4366" s="371">
        <v>2022</v>
      </c>
      <c r="B4366" s="372" t="s">
        <v>25096</v>
      </c>
      <c r="C4366" s="373" t="s">
        <v>21532</v>
      </c>
      <c r="D4366" s="374">
        <v>553</v>
      </c>
      <c r="E4366" s="375" t="s">
        <v>22070</v>
      </c>
    </row>
    <row r="4367" spans="1:5" ht="15" customHeight="1">
      <c r="A4367" s="371">
        <v>8950</v>
      </c>
      <c r="B4367" s="372" t="s">
        <v>25097</v>
      </c>
      <c r="C4367" s="373" t="s">
        <v>21532</v>
      </c>
      <c r="D4367" s="374">
        <v>645</v>
      </c>
      <c r="E4367" s="375" t="s">
        <v>22070</v>
      </c>
    </row>
    <row r="4368" spans="1:5" ht="15" customHeight="1">
      <c r="A4368" s="371">
        <v>8893</v>
      </c>
      <c r="B4368" s="372" t="s">
        <v>25098</v>
      </c>
      <c r="C4368" s="373" t="s">
        <v>21532</v>
      </c>
      <c r="D4368" s="374">
        <v>645</v>
      </c>
      <c r="E4368" s="375" t="s">
        <v>22070</v>
      </c>
    </row>
    <row r="4369" spans="1:5" ht="15" customHeight="1">
      <c r="A4369" s="371">
        <v>8925</v>
      </c>
      <c r="B4369" s="372" t="s">
        <v>25099</v>
      </c>
      <c r="C4369" s="373" t="s">
        <v>21532</v>
      </c>
      <c r="D4369" s="374">
        <v>31</v>
      </c>
      <c r="E4369" s="375" t="s">
        <v>22070</v>
      </c>
    </row>
    <row r="4370" spans="1:5" ht="15" customHeight="1">
      <c r="A4370" s="371">
        <v>2054</v>
      </c>
      <c r="B4370" s="372" t="s">
        <v>25100</v>
      </c>
      <c r="C4370" s="373" t="s">
        <v>21532</v>
      </c>
      <c r="D4370" s="374">
        <v>5.2</v>
      </c>
      <c r="E4370" s="375" t="s">
        <v>22070</v>
      </c>
    </row>
    <row r="4371" spans="1:5" ht="15" customHeight="1">
      <c r="A4371" s="371">
        <v>11844</v>
      </c>
      <c r="B4371" s="372" t="s">
        <v>25101</v>
      </c>
      <c r="C4371" s="373" t="s">
        <v>21532</v>
      </c>
      <c r="D4371" s="374">
        <v>11.55</v>
      </c>
      <c r="E4371" s="375" t="s">
        <v>22070</v>
      </c>
    </row>
    <row r="4372" spans="1:5" ht="15" customHeight="1">
      <c r="A4372" s="371">
        <v>11845</v>
      </c>
      <c r="B4372" s="372" t="s">
        <v>25102</v>
      </c>
      <c r="C4372" s="373" t="s">
        <v>21532</v>
      </c>
      <c r="D4372" s="374">
        <v>8.18</v>
      </c>
      <c r="E4372" s="375" t="s">
        <v>22070</v>
      </c>
    </row>
    <row r="4373" spans="1:5" ht="15" customHeight="1">
      <c r="A4373" s="371">
        <v>10252</v>
      </c>
      <c r="B4373" s="372" t="s">
        <v>37316</v>
      </c>
      <c r="C4373" s="373" t="s">
        <v>21532</v>
      </c>
      <c r="D4373" s="374">
        <v>1850</v>
      </c>
      <c r="E4373" s="375" t="s">
        <v>22070</v>
      </c>
    </row>
    <row r="4374" spans="1:5" ht="15" customHeight="1">
      <c r="A4374" s="371">
        <v>4452</v>
      </c>
      <c r="B4374" s="372" t="s">
        <v>37317</v>
      </c>
      <c r="C4374" s="373" t="s">
        <v>21532</v>
      </c>
      <c r="D4374" s="374">
        <v>550</v>
      </c>
      <c r="E4374" s="375" t="s">
        <v>22070</v>
      </c>
    </row>
    <row r="4375" spans="1:5" ht="15" customHeight="1">
      <c r="A4375" s="371">
        <v>8582</v>
      </c>
      <c r="B4375" s="372" t="s">
        <v>25103</v>
      </c>
      <c r="C4375" s="373" t="s">
        <v>21532</v>
      </c>
      <c r="D4375" s="374">
        <v>2929.63</v>
      </c>
    </row>
    <row r="4376" spans="1:5" ht="15" customHeight="1">
      <c r="A4376" s="371">
        <v>3548</v>
      </c>
      <c r="B4376" s="372" t="s">
        <v>25104</v>
      </c>
      <c r="C4376" s="373" t="s">
        <v>21532</v>
      </c>
      <c r="D4376" s="374">
        <v>29.8</v>
      </c>
      <c r="E4376" s="375" t="s">
        <v>22070</v>
      </c>
    </row>
    <row r="4377" spans="1:5" ht="15" customHeight="1">
      <c r="A4377" s="371">
        <v>207</v>
      </c>
      <c r="B4377" s="372" t="s">
        <v>25105</v>
      </c>
      <c r="C4377" s="373" t="s">
        <v>21532</v>
      </c>
      <c r="D4377" s="374">
        <v>0.55000000000000004</v>
      </c>
    </row>
    <row r="4378" spans="1:5" ht="15" customHeight="1">
      <c r="A4378" s="371">
        <v>208</v>
      </c>
      <c r="B4378" s="372" t="s">
        <v>25106</v>
      </c>
      <c r="C4378" s="373" t="s">
        <v>21532</v>
      </c>
      <c r="D4378" s="374">
        <v>0.99</v>
      </c>
    </row>
    <row r="4379" spans="1:5" ht="15" customHeight="1">
      <c r="A4379" s="371">
        <v>209</v>
      </c>
      <c r="B4379" s="372" t="s">
        <v>25107</v>
      </c>
      <c r="C4379" s="373" t="s">
        <v>21532</v>
      </c>
      <c r="D4379" s="374">
        <v>1.2</v>
      </c>
    </row>
    <row r="4380" spans="1:5" ht="15" customHeight="1">
      <c r="A4380" s="371">
        <v>210</v>
      </c>
      <c r="B4380" s="372" t="s">
        <v>25108</v>
      </c>
      <c r="C4380" s="373" t="s">
        <v>21532</v>
      </c>
      <c r="D4380" s="374">
        <v>1.6</v>
      </c>
      <c r="E4380" s="375" t="s">
        <v>22070</v>
      </c>
    </row>
    <row r="4381" spans="1:5" ht="15" customHeight="1">
      <c r="A4381" s="371">
        <v>211</v>
      </c>
      <c r="B4381" s="372" t="s">
        <v>25109</v>
      </c>
      <c r="C4381" s="373" t="s">
        <v>21532</v>
      </c>
      <c r="D4381" s="374">
        <v>1.9</v>
      </c>
      <c r="E4381" s="375" t="s">
        <v>22070</v>
      </c>
    </row>
    <row r="4382" spans="1:5" ht="15" customHeight="1">
      <c r="A4382" s="371">
        <v>3546</v>
      </c>
      <c r="B4382" s="372" t="s">
        <v>25110</v>
      </c>
      <c r="C4382" s="373" t="s">
        <v>21532</v>
      </c>
      <c r="D4382" s="374">
        <v>2.9</v>
      </c>
      <c r="E4382" s="375" t="s">
        <v>22070</v>
      </c>
    </row>
    <row r="4383" spans="1:5" ht="15" customHeight="1">
      <c r="A4383" s="371">
        <v>225</v>
      </c>
      <c r="B4383" s="372" t="s">
        <v>25111</v>
      </c>
      <c r="C4383" s="373" t="s">
        <v>21532</v>
      </c>
      <c r="D4383" s="374">
        <v>5.25</v>
      </c>
      <c r="E4383" s="375" t="s">
        <v>22070</v>
      </c>
    </row>
    <row r="4384" spans="1:5" ht="15" customHeight="1">
      <c r="A4384" s="371">
        <v>224</v>
      </c>
      <c r="B4384" s="372" t="s">
        <v>25112</v>
      </c>
      <c r="C4384" s="373" t="s">
        <v>21532</v>
      </c>
      <c r="D4384" s="374">
        <v>7</v>
      </c>
      <c r="E4384" s="375" t="s">
        <v>22070</v>
      </c>
    </row>
    <row r="4385" spans="1:5" ht="15" customHeight="1">
      <c r="A4385" s="371">
        <v>7872</v>
      </c>
      <c r="B4385" s="372" t="s">
        <v>25113</v>
      </c>
      <c r="C4385" s="373" t="s">
        <v>21532</v>
      </c>
      <c r="D4385" s="374">
        <v>1</v>
      </c>
      <c r="E4385" s="375" t="s">
        <v>22070</v>
      </c>
    </row>
    <row r="4386" spans="1:5" ht="15" customHeight="1">
      <c r="A4386" s="371">
        <v>13355</v>
      </c>
      <c r="B4386" s="372" t="s">
        <v>21813</v>
      </c>
      <c r="C4386" s="373" t="s">
        <v>21532</v>
      </c>
      <c r="D4386" s="374">
        <v>0.05</v>
      </c>
      <c r="E4386" s="375" t="s">
        <v>22070</v>
      </c>
    </row>
    <row r="4387" spans="1:5" ht="15" customHeight="1">
      <c r="A4387" s="371">
        <v>212</v>
      </c>
      <c r="B4387" s="372" t="s">
        <v>25114</v>
      </c>
      <c r="C4387" s="373" t="s">
        <v>21532</v>
      </c>
      <c r="D4387" s="374">
        <v>0.25</v>
      </c>
    </row>
    <row r="4388" spans="1:5" ht="15" customHeight="1">
      <c r="A4388" s="371">
        <v>13356</v>
      </c>
      <c r="B4388" s="372" t="s">
        <v>21814</v>
      </c>
      <c r="C4388" s="373" t="s">
        <v>21532</v>
      </c>
      <c r="D4388" s="374">
        <v>2.2999999999999998</v>
      </c>
      <c r="E4388" s="375" t="s">
        <v>22070</v>
      </c>
    </row>
    <row r="4389" spans="1:5" ht="15" customHeight="1">
      <c r="A4389" s="371">
        <v>13327</v>
      </c>
      <c r="B4389" s="372" t="s">
        <v>21815</v>
      </c>
      <c r="C4389" s="373" t="s">
        <v>21532</v>
      </c>
      <c r="D4389" s="374">
        <v>0.06</v>
      </c>
      <c r="E4389" s="375" t="s">
        <v>22070</v>
      </c>
    </row>
    <row r="4390" spans="1:5" ht="15" customHeight="1">
      <c r="A4390" s="371">
        <v>12430</v>
      </c>
      <c r="B4390" s="372" t="s">
        <v>25115</v>
      </c>
      <c r="C4390" s="373" t="s">
        <v>21532</v>
      </c>
      <c r="D4390" s="374">
        <v>0.25</v>
      </c>
      <c r="E4390" s="375" t="s">
        <v>22070</v>
      </c>
    </row>
    <row r="4391" spans="1:5" ht="15" customHeight="1">
      <c r="A4391" s="371">
        <v>10365</v>
      </c>
      <c r="B4391" s="372" t="s">
        <v>25116</v>
      </c>
      <c r="C4391" s="373" t="s">
        <v>21532</v>
      </c>
      <c r="D4391" s="374">
        <v>0.22</v>
      </c>
      <c r="E4391" s="375" t="s">
        <v>22070</v>
      </c>
    </row>
    <row r="4392" spans="1:5" ht="15" customHeight="1">
      <c r="A4392" s="371">
        <v>214</v>
      </c>
      <c r="B4392" s="372" t="s">
        <v>25117</v>
      </c>
      <c r="C4392" s="373" t="s">
        <v>21532</v>
      </c>
      <c r="D4392" s="374">
        <v>0.99</v>
      </c>
      <c r="E4392" s="375" t="s">
        <v>22070</v>
      </c>
    </row>
    <row r="4393" spans="1:5" ht="15" customHeight="1">
      <c r="A4393" s="371">
        <v>10366</v>
      </c>
      <c r="B4393" s="372" t="s">
        <v>25118</v>
      </c>
      <c r="C4393" s="373" t="s">
        <v>21532</v>
      </c>
      <c r="D4393" s="374">
        <v>0.79</v>
      </c>
      <c r="E4393" s="375" t="s">
        <v>22070</v>
      </c>
    </row>
    <row r="4394" spans="1:5" ht="15" customHeight="1">
      <c r="A4394" s="371">
        <v>216</v>
      </c>
      <c r="B4394" s="372" t="s">
        <v>25119</v>
      </c>
      <c r="C4394" s="373" t="s">
        <v>21532</v>
      </c>
      <c r="D4394" s="374">
        <v>0.96</v>
      </c>
    </row>
    <row r="4395" spans="1:5" ht="15" customHeight="1">
      <c r="A4395" s="371">
        <v>11072</v>
      </c>
      <c r="B4395" s="372" t="s">
        <v>25120</v>
      </c>
      <c r="C4395" s="373" t="s">
        <v>21532</v>
      </c>
      <c r="D4395" s="374">
        <v>0.12</v>
      </c>
      <c r="E4395" s="375" t="s">
        <v>22070</v>
      </c>
    </row>
    <row r="4396" spans="1:5" ht="15" customHeight="1">
      <c r="A4396" s="371">
        <v>4419</v>
      </c>
      <c r="B4396" s="372" t="s">
        <v>25121</v>
      </c>
      <c r="C4396" s="373" t="s">
        <v>21532</v>
      </c>
      <c r="D4396" s="374">
        <v>0.18</v>
      </c>
    </row>
    <row r="4397" spans="1:5" ht="15" customHeight="1">
      <c r="A4397" s="371">
        <v>13357</v>
      </c>
      <c r="B4397" s="372" t="s">
        <v>25122</v>
      </c>
      <c r="C4397" s="373" t="s">
        <v>21532</v>
      </c>
      <c r="D4397" s="374">
        <v>0.2</v>
      </c>
      <c r="E4397" s="375" t="s">
        <v>22070</v>
      </c>
    </row>
    <row r="4398" spans="1:5" ht="15" customHeight="1">
      <c r="A4398" s="371">
        <v>5005</v>
      </c>
      <c r="B4398" s="372" t="s">
        <v>25123</v>
      </c>
      <c r="C4398" s="373" t="s">
        <v>21532</v>
      </c>
      <c r="D4398" s="374">
        <v>0.05</v>
      </c>
    </row>
    <row r="4399" spans="1:5" ht="15" customHeight="1">
      <c r="A4399" s="371">
        <v>12431</v>
      </c>
      <c r="B4399" s="372" t="s">
        <v>25124</v>
      </c>
      <c r="C4399" s="373" t="s">
        <v>21532</v>
      </c>
      <c r="D4399" s="374">
        <v>0.3</v>
      </c>
      <c r="E4399" s="375" t="s">
        <v>22070</v>
      </c>
    </row>
    <row r="4400" spans="1:5" ht="15" customHeight="1">
      <c r="A4400" s="371">
        <v>13451</v>
      </c>
      <c r="B4400" s="372" t="s">
        <v>25125</v>
      </c>
      <c r="C4400" s="373" t="s">
        <v>21532</v>
      </c>
      <c r="D4400" s="374">
        <v>0.36</v>
      </c>
      <c r="E4400" s="375" t="s">
        <v>22070</v>
      </c>
    </row>
    <row r="4401" spans="1:5" ht="15" customHeight="1">
      <c r="A4401" s="371">
        <v>9149</v>
      </c>
      <c r="B4401" s="372" t="s">
        <v>25126</v>
      </c>
      <c r="C4401" s="373" t="s">
        <v>21532</v>
      </c>
      <c r="D4401" s="374">
        <v>0.49</v>
      </c>
      <c r="E4401" s="375" t="s">
        <v>22070</v>
      </c>
    </row>
    <row r="4402" spans="1:5" ht="15" customHeight="1">
      <c r="A4402" s="371">
        <v>3854</v>
      </c>
      <c r="B4402" s="372" t="s">
        <v>25127</v>
      </c>
      <c r="C4402" s="373" t="s">
        <v>21532</v>
      </c>
      <c r="D4402" s="374">
        <v>0.81</v>
      </c>
      <c r="E4402" s="375" t="s">
        <v>22070</v>
      </c>
    </row>
    <row r="4403" spans="1:5" ht="15" customHeight="1">
      <c r="A4403" s="371">
        <v>222</v>
      </c>
      <c r="B4403" s="372" t="s">
        <v>25128</v>
      </c>
      <c r="C4403" s="373" t="s">
        <v>21532</v>
      </c>
      <c r="D4403" s="374">
        <v>0.81</v>
      </c>
      <c r="E4403" s="375" t="s">
        <v>22070</v>
      </c>
    </row>
    <row r="4404" spans="1:5" ht="15" customHeight="1">
      <c r="A4404" s="371">
        <v>223</v>
      </c>
      <c r="B4404" s="372" t="s">
        <v>25129</v>
      </c>
      <c r="C4404" s="373" t="s">
        <v>21532</v>
      </c>
      <c r="D4404" s="374">
        <v>4</v>
      </c>
    </row>
    <row r="4405" spans="1:5" ht="15" customHeight="1">
      <c r="A4405" s="371">
        <v>393</v>
      </c>
      <c r="B4405" s="372" t="s">
        <v>25130</v>
      </c>
      <c r="C4405" s="373" t="s">
        <v>21543</v>
      </c>
      <c r="D4405" s="374">
        <v>60.5</v>
      </c>
      <c r="E4405" s="375" t="s">
        <v>22070</v>
      </c>
    </row>
    <row r="4406" spans="1:5" ht="15" customHeight="1">
      <c r="A4406" s="371">
        <v>6665</v>
      </c>
      <c r="B4406" s="372" t="s">
        <v>25131</v>
      </c>
      <c r="C4406" s="373" t="s">
        <v>21542</v>
      </c>
      <c r="D4406" s="374">
        <v>7.06</v>
      </c>
      <c r="E4406" s="375" t="s">
        <v>22070</v>
      </c>
    </row>
    <row r="4407" spans="1:5" ht="15" customHeight="1">
      <c r="A4407" s="371">
        <v>3238</v>
      </c>
      <c r="B4407" s="372" t="s">
        <v>25132</v>
      </c>
      <c r="C4407" s="373" t="s">
        <v>21539</v>
      </c>
      <c r="D4407" s="374">
        <v>2.42</v>
      </c>
      <c r="E4407" s="375" t="s">
        <v>22070</v>
      </c>
    </row>
    <row r="4408" spans="1:5" ht="15" customHeight="1">
      <c r="A4408" s="371">
        <v>11045</v>
      </c>
      <c r="B4408" s="372" t="s">
        <v>25133</v>
      </c>
      <c r="C4408" s="373" t="s">
        <v>21532</v>
      </c>
      <c r="D4408" s="374">
        <v>0.16</v>
      </c>
      <c r="E4408" s="375" t="s">
        <v>22070</v>
      </c>
    </row>
    <row r="4409" spans="1:5" ht="15" customHeight="1">
      <c r="A4409" s="371">
        <v>12928</v>
      </c>
      <c r="B4409" s="372" t="s">
        <v>25134</v>
      </c>
      <c r="C4409" s="373" t="s">
        <v>21532</v>
      </c>
      <c r="D4409" s="374">
        <v>0.03</v>
      </c>
      <c r="E4409" s="375" t="s">
        <v>22070</v>
      </c>
    </row>
    <row r="4410" spans="1:5" ht="15" customHeight="1">
      <c r="A4410" s="371">
        <v>3000</v>
      </c>
      <c r="B4410" s="372" t="s">
        <v>21759</v>
      </c>
      <c r="C4410" s="373" t="s">
        <v>21532</v>
      </c>
      <c r="D4410" s="374">
        <v>47.22</v>
      </c>
      <c r="E4410" s="375" t="s">
        <v>22070</v>
      </c>
    </row>
    <row r="4411" spans="1:5" ht="15" customHeight="1">
      <c r="A4411" s="371">
        <v>3013</v>
      </c>
      <c r="B4411" s="372" t="s">
        <v>21760</v>
      </c>
      <c r="C4411" s="373" t="s">
        <v>21532</v>
      </c>
      <c r="D4411" s="374">
        <v>54.05</v>
      </c>
      <c r="E4411" s="375" t="s">
        <v>22070</v>
      </c>
    </row>
    <row r="4412" spans="1:5" ht="15" customHeight="1">
      <c r="A4412" s="371">
        <v>3001</v>
      </c>
      <c r="B4412" s="372" t="s">
        <v>21761</v>
      </c>
      <c r="C4412" s="373" t="s">
        <v>21532</v>
      </c>
      <c r="D4412" s="374">
        <v>70.5</v>
      </c>
    </row>
    <row r="4413" spans="1:5" ht="15" customHeight="1">
      <c r="B4413" s="372" t="s">
        <v>25135</v>
      </c>
      <c r="D4413" s="374">
        <v>92.4</v>
      </c>
      <c r="E4413" s="375" t="s">
        <v>22070</v>
      </c>
    </row>
    <row r="4414" spans="1:5" ht="15" customHeight="1">
      <c r="A4414" s="371">
        <v>3002</v>
      </c>
      <c r="C4414" s="373" t="s">
        <v>21532</v>
      </c>
      <c r="E4414" s="375" t="s">
        <v>22070</v>
      </c>
    </row>
    <row r="4415" spans="1:5" ht="15" customHeight="1">
      <c r="A4415" s="371">
        <v>11205</v>
      </c>
      <c r="B4415" s="372" t="s">
        <v>25136</v>
      </c>
      <c r="C4415" s="373" t="s">
        <v>21532</v>
      </c>
      <c r="D4415" s="374">
        <v>11</v>
      </c>
      <c r="E4415" s="375" t="s">
        <v>22070</v>
      </c>
    </row>
    <row r="4416" spans="1:5" ht="15" customHeight="1">
      <c r="A4416" s="371">
        <v>11204</v>
      </c>
      <c r="B4416" s="372" t="s">
        <v>25137</v>
      </c>
      <c r="C4416" s="373" t="s">
        <v>21532</v>
      </c>
      <c r="D4416" s="374">
        <v>20</v>
      </c>
    </row>
    <row r="4417" spans="1:5" ht="15" customHeight="1">
      <c r="A4417" s="371">
        <v>12350</v>
      </c>
      <c r="B4417" s="372" t="s">
        <v>25138</v>
      </c>
      <c r="C4417" s="373" t="s">
        <v>21532</v>
      </c>
      <c r="D4417" s="374">
        <v>33.35</v>
      </c>
    </row>
    <row r="4418" spans="1:5" ht="15" customHeight="1">
      <c r="A4418" s="371">
        <v>10701</v>
      </c>
      <c r="B4418" s="372" t="s">
        <v>25139</v>
      </c>
      <c r="C4418" s="373" t="s">
        <v>21532</v>
      </c>
      <c r="D4418" s="374">
        <v>26.5</v>
      </c>
    </row>
    <row r="4419" spans="1:5" ht="15" customHeight="1">
      <c r="A4419" s="371">
        <v>11203</v>
      </c>
      <c r="B4419" s="372" t="s">
        <v>25140</v>
      </c>
      <c r="C4419" s="373" t="s">
        <v>21532</v>
      </c>
      <c r="D4419" s="374">
        <v>31</v>
      </c>
    </row>
    <row r="4420" spans="1:5" ht="15" customHeight="1">
      <c r="A4420" s="371">
        <v>9690</v>
      </c>
      <c r="B4420" s="372" t="s">
        <v>25141</v>
      </c>
      <c r="C4420" s="373" t="s">
        <v>21532</v>
      </c>
      <c r="D4420" s="374">
        <v>20</v>
      </c>
    </row>
    <row r="4421" spans="1:5" ht="15" customHeight="1">
      <c r="A4421" s="371">
        <v>2512</v>
      </c>
      <c r="B4421" s="372" t="s">
        <v>25142</v>
      </c>
      <c r="C4421" s="373" t="s">
        <v>21532</v>
      </c>
      <c r="D4421" s="374">
        <v>15.2</v>
      </c>
      <c r="E4421" s="375" t="s">
        <v>22070</v>
      </c>
    </row>
    <row r="4422" spans="1:5" ht="15" customHeight="1">
      <c r="A4422" s="371">
        <v>543</v>
      </c>
      <c r="B4422" s="372" t="s">
        <v>25143</v>
      </c>
      <c r="C4422" s="373" t="s">
        <v>21532</v>
      </c>
      <c r="D4422" s="374">
        <v>5.7</v>
      </c>
      <c r="E4422" s="375" t="s">
        <v>22070</v>
      </c>
    </row>
    <row r="4423" spans="1:5" ht="15" customHeight="1">
      <c r="A4423" s="371">
        <v>3003</v>
      </c>
      <c r="B4423" s="372" t="s">
        <v>25144</v>
      </c>
      <c r="C4423" s="373" t="s">
        <v>21532</v>
      </c>
      <c r="D4423" s="374">
        <v>76</v>
      </c>
      <c r="E4423" s="375" t="s">
        <v>22070</v>
      </c>
    </row>
    <row r="4424" spans="1:5" ht="15" customHeight="1">
      <c r="A4424" s="371">
        <v>3004</v>
      </c>
      <c r="B4424" s="372" t="s">
        <v>25042</v>
      </c>
      <c r="C4424" s="373" t="s">
        <v>21532</v>
      </c>
      <c r="D4424" s="374">
        <v>76</v>
      </c>
    </row>
    <row r="4425" spans="1:5" ht="15" customHeight="1">
      <c r="A4425" s="371">
        <v>3005</v>
      </c>
      <c r="B4425" s="372" t="s">
        <v>25145</v>
      </c>
      <c r="C4425" s="373" t="s">
        <v>21532</v>
      </c>
      <c r="D4425" s="374">
        <v>172.37</v>
      </c>
    </row>
    <row r="4426" spans="1:5" ht="15" customHeight="1">
      <c r="A4426" s="371">
        <v>654</v>
      </c>
      <c r="B4426" s="372" t="s">
        <v>25146</v>
      </c>
      <c r="C4426" s="373" t="s">
        <v>21532</v>
      </c>
      <c r="D4426" s="374">
        <v>4.99</v>
      </c>
      <c r="E4426" s="375" t="s">
        <v>22070</v>
      </c>
    </row>
    <row r="4427" spans="1:5" ht="15" customHeight="1">
      <c r="A4427" s="371">
        <v>655</v>
      </c>
      <c r="B4427" s="372" t="s">
        <v>25147</v>
      </c>
      <c r="C4427" s="373" t="s">
        <v>21532</v>
      </c>
      <c r="D4427" s="374">
        <v>7.99</v>
      </c>
    </row>
    <row r="4428" spans="1:5" ht="15" customHeight="1">
      <c r="A4428" s="371">
        <v>656</v>
      </c>
      <c r="B4428" s="372" t="s">
        <v>25148</v>
      </c>
      <c r="C4428" s="373" t="s">
        <v>21532</v>
      </c>
      <c r="D4428" s="374">
        <v>9.6</v>
      </c>
      <c r="E4428" s="375" t="s">
        <v>22070</v>
      </c>
    </row>
    <row r="4429" spans="1:5" ht="15" customHeight="1">
      <c r="A4429" s="371">
        <v>657</v>
      </c>
      <c r="B4429" s="372" t="s">
        <v>25149</v>
      </c>
      <c r="C4429" s="373" t="s">
        <v>21532</v>
      </c>
      <c r="D4429" s="374">
        <v>21.03</v>
      </c>
      <c r="E4429" s="375" t="s">
        <v>22070</v>
      </c>
    </row>
    <row r="4430" spans="1:5" ht="15" customHeight="1">
      <c r="A4430" s="371">
        <v>658</v>
      </c>
      <c r="B4430" s="372" t="s">
        <v>25150</v>
      </c>
      <c r="C4430" s="373" t="s">
        <v>21532</v>
      </c>
      <c r="D4430" s="374">
        <v>21.03</v>
      </c>
    </row>
    <row r="4431" spans="1:5" ht="15" customHeight="1">
      <c r="A4431" s="371">
        <v>2635</v>
      </c>
      <c r="B4431" s="372" t="s">
        <v>25151</v>
      </c>
      <c r="C4431" s="373" t="s">
        <v>21532</v>
      </c>
      <c r="D4431" s="374">
        <v>6.5</v>
      </c>
    </row>
    <row r="4432" spans="1:5" ht="15" customHeight="1">
      <c r="A4432" s="371">
        <v>2634</v>
      </c>
      <c r="B4432" s="372" t="s">
        <v>25152</v>
      </c>
      <c r="C4432" s="373" t="s">
        <v>21532</v>
      </c>
      <c r="D4432" s="374">
        <v>6.5</v>
      </c>
      <c r="E4432" s="375" t="s">
        <v>22070</v>
      </c>
    </row>
    <row r="4433" spans="1:5" ht="15" customHeight="1">
      <c r="A4433" s="371">
        <v>10097</v>
      </c>
      <c r="B4433" s="372" t="s">
        <v>25153</v>
      </c>
      <c r="C4433" s="373" t="s">
        <v>21532</v>
      </c>
      <c r="D4433" s="374">
        <v>2.4700000000000002</v>
      </c>
      <c r="E4433" s="375" t="s">
        <v>22070</v>
      </c>
    </row>
    <row r="4434" spans="1:5" ht="15" customHeight="1">
      <c r="A4434" s="371">
        <v>3033</v>
      </c>
      <c r="B4434" s="372" t="s">
        <v>21764</v>
      </c>
      <c r="C4434" s="373" t="s">
        <v>21532</v>
      </c>
      <c r="D4434" s="374">
        <v>10.5</v>
      </c>
    </row>
    <row r="4435" spans="1:5" ht="15" customHeight="1">
      <c r="A4435" s="371">
        <v>660</v>
      </c>
      <c r="B4435" s="372" t="s">
        <v>25154</v>
      </c>
      <c r="C4435" s="373" t="s">
        <v>21532</v>
      </c>
      <c r="D4435" s="374">
        <v>32</v>
      </c>
    </row>
    <row r="4436" spans="1:5" ht="15" customHeight="1">
      <c r="A4436" s="371">
        <v>3258</v>
      </c>
      <c r="B4436" s="372" t="s">
        <v>25155</v>
      </c>
      <c r="C4436" s="373" t="s">
        <v>21539</v>
      </c>
      <c r="D4436" s="374">
        <v>12.56</v>
      </c>
    </row>
    <row r="4437" spans="1:5" ht="15" customHeight="1">
      <c r="A4437" s="371">
        <v>3257</v>
      </c>
      <c r="B4437" s="372" t="s">
        <v>25156</v>
      </c>
      <c r="C4437" s="373" t="s">
        <v>21539</v>
      </c>
      <c r="D4437" s="374">
        <v>33.200000000000003</v>
      </c>
    </row>
    <row r="4438" spans="1:5" ht="15" customHeight="1">
      <c r="A4438" s="371">
        <v>3259</v>
      </c>
      <c r="B4438" s="372" t="s">
        <v>25157</v>
      </c>
      <c r="C4438" s="373" t="s">
        <v>21539</v>
      </c>
      <c r="D4438" s="374">
        <v>33.200000000000003</v>
      </c>
      <c r="E4438" s="375" t="s">
        <v>22070</v>
      </c>
    </row>
    <row r="4439" spans="1:5" ht="15" customHeight="1">
      <c r="A4439" s="371">
        <v>9354</v>
      </c>
      <c r="B4439" s="372" t="s">
        <v>25158</v>
      </c>
      <c r="C4439" s="373" t="s">
        <v>21532</v>
      </c>
      <c r="D4439" s="374">
        <v>8.8000000000000007</v>
      </c>
    </row>
    <row r="4440" spans="1:5" ht="15" customHeight="1">
      <c r="A4440" s="371">
        <v>9356</v>
      </c>
      <c r="B4440" s="372" t="s">
        <v>25159</v>
      </c>
      <c r="C4440" s="373" t="s">
        <v>21532</v>
      </c>
      <c r="D4440" s="374">
        <v>5.65</v>
      </c>
    </row>
    <row r="4441" spans="1:5" ht="15" customHeight="1">
      <c r="A4441" s="371">
        <v>2520</v>
      </c>
      <c r="B4441" s="372" t="s">
        <v>25160</v>
      </c>
      <c r="C4441" s="373" t="s">
        <v>21532</v>
      </c>
      <c r="D4441" s="374">
        <v>12.56</v>
      </c>
    </row>
    <row r="4442" spans="1:5" ht="15" customHeight="1">
      <c r="A4442" s="371">
        <v>2673</v>
      </c>
      <c r="B4442" s="372" t="s">
        <v>25161</v>
      </c>
      <c r="C4442" s="373" t="s">
        <v>21532</v>
      </c>
      <c r="D4442" s="374">
        <v>12.56</v>
      </c>
      <c r="E4442" s="375" t="s">
        <v>22070</v>
      </c>
    </row>
    <row r="4443" spans="1:5" ht="15" customHeight="1">
      <c r="A4443" s="371">
        <v>2636</v>
      </c>
      <c r="B4443" s="372" t="s">
        <v>25162</v>
      </c>
      <c r="C4443" s="373" t="s">
        <v>21532</v>
      </c>
      <c r="D4443" s="374">
        <v>33.200000000000003</v>
      </c>
      <c r="E4443" s="375" t="s">
        <v>22070</v>
      </c>
    </row>
    <row r="4444" spans="1:5" ht="17.100000000000001" customHeight="1">
      <c r="A4444" s="371">
        <v>2638</v>
      </c>
      <c r="B4444" s="372" t="s">
        <v>25163</v>
      </c>
      <c r="C4444" s="373" t="s">
        <v>21532</v>
      </c>
      <c r="D4444" s="374">
        <v>33.200000000000003</v>
      </c>
      <c r="E4444" s="375" t="s">
        <v>22070</v>
      </c>
    </row>
    <row r="4445" spans="1:5" ht="15" customHeight="1">
      <c r="A4445" s="371">
        <v>11598</v>
      </c>
      <c r="B4445" s="372" t="s">
        <v>25164</v>
      </c>
      <c r="C4445" s="373" t="s">
        <v>21532</v>
      </c>
      <c r="D4445" s="374">
        <v>10.5</v>
      </c>
      <c r="E4445" s="375" t="s">
        <v>22070</v>
      </c>
    </row>
    <row r="4446" spans="1:5" ht="15" customHeight="1">
      <c r="A4446" s="371">
        <v>10337</v>
      </c>
      <c r="B4446" s="372" t="s">
        <v>25165</v>
      </c>
      <c r="C4446" s="373" t="s">
        <v>21532</v>
      </c>
      <c r="D4446" s="374">
        <v>12</v>
      </c>
      <c r="E4446" s="375" t="s">
        <v>22070</v>
      </c>
    </row>
    <row r="4447" spans="1:5" ht="15" customHeight="1">
      <c r="A4447" s="371">
        <v>11047</v>
      </c>
      <c r="B4447" s="372" t="s">
        <v>25166</v>
      </c>
      <c r="C4447" s="373" t="s">
        <v>21532</v>
      </c>
      <c r="D4447" s="374">
        <v>16.97</v>
      </c>
      <c r="E4447" s="375" t="s">
        <v>22070</v>
      </c>
    </row>
    <row r="4448" spans="1:5" ht="15" customHeight="1">
      <c r="A4448" s="371">
        <v>13973</v>
      </c>
      <c r="B4448" s="372" t="s">
        <v>37318</v>
      </c>
      <c r="C4448" s="373" t="s">
        <v>21532</v>
      </c>
      <c r="D4448" s="374">
        <v>0.95</v>
      </c>
      <c r="E4448" s="375" t="s">
        <v>22070</v>
      </c>
    </row>
    <row r="4449" spans="1:5" ht="15" customHeight="1">
      <c r="A4449" s="371">
        <v>10255</v>
      </c>
      <c r="B4449" s="372" t="s">
        <v>25167</v>
      </c>
      <c r="C4449" s="373" t="s">
        <v>21532</v>
      </c>
      <c r="D4449" s="374">
        <v>4.42</v>
      </c>
      <c r="E4449" s="375" t="s">
        <v>22070</v>
      </c>
    </row>
    <row r="4450" spans="1:5" ht="15" customHeight="1">
      <c r="A4450" s="371">
        <v>9575</v>
      </c>
      <c r="B4450" s="372" t="s">
        <v>25168</v>
      </c>
      <c r="C4450" s="373" t="s">
        <v>21532</v>
      </c>
      <c r="D4450" s="374">
        <v>51.08</v>
      </c>
      <c r="E4450" s="375" t="s">
        <v>22070</v>
      </c>
    </row>
    <row r="4451" spans="1:5" ht="15" customHeight="1">
      <c r="A4451" s="371">
        <v>2672</v>
      </c>
      <c r="B4451" s="372" t="s">
        <v>25169</v>
      </c>
      <c r="C4451" s="373" t="s">
        <v>21532</v>
      </c>
      <c r="D4451" s="374">
        <v>21.99</v>
      </c>
      <c r="E4451" s="375" t="s">
        <v>22070</v>
      </c>
    </row>
    <row r="4452" spans="1:5" ht="15" customHeight="1">
      <c r="A4452" s="371">
        <v>3246</v>
      </c>
      <c r="B4452" s="372" t="s">
        <v>25170</v>
      </c>
      <c r="C4452" s="373" t="s">
        <v>21539</v>
      </c>
      <c r="D4452" s="374">
        <v>16.34</v>
      </c>
      <c r="E4452" s="375" t="s">
        <v>22070</v>
      </c>
    </row>
    <row r="4453" spans="1:5" ht="15" customHeight="1">
      <c r="A4453" s="371">
        <v>3245</v>
      </c>
      <c r="B4453" s="372" t="s">
        <v>25171</v>
      </c>
      <c r="C4453" s="373" t="s">
        <v>21539</v>
      </c>
      <c r="D4453" s="374">
        <v>16.34</v>
      </c>
      <c r="E4453" s="375" t="s">
        <v>22070</v>
      </c>
    </row>
    <row r="4454" spans="1:5" ht="15" customHeight="1">
      <c r="A4454" s="371">
        <v>3247</v>
      </c>
      <c r="B4454" s="372" t="s">
        <v>25172</v>
      </c>
      <c r="C4454" s="373" t="s">
        <v>21539</v>
      </c>
      <c r="D4454" s="374">
        <v>16.34</v>
      </c>
      <c r="E4454" s="375" t="s">
        <v>22070</v>
      </c>
    </row>
    <row r="4455" spans="1:5" ht="17.100000000000001" customHeight="1">
      <c r="A4455" s="371">
        <v>663</v>
      </c>
      <c r="B4455" s="372" t="s">
        <v>25173</v>
      </c>
      <c r="C4455" s="373" t="s">
        <v>21532</v>
      </c>
      <c r="D4455" s="374">
        <v>8</v>
      </c>
      <c r="E4455" s="375" t="s">
        <v>22070</v>
      </c>
    </row>
    <row r="4456" spans="1:5" ht="15" customHeight="1">
      <c r="A4456" s="371">
        <v>664</v>
      </c>
      <c r="B4456" s="372" t="s">
        <v>25174</v>
      </c>
      <c r="C4456" s="373" t="s">
        <v>21532</v>
      </c>
      <c r="D4456" s="374">
        <v>5</v>
      </c>
      <c r="E4456" s="375" t="s">
        <v>22070</v>
      </c>
    </row>
    <row r="4457" spans="1:5" ht="15" customHeight="1">
      <c r="A4457" s="371">
        <v>6530</v>
      </c>
      <c r="B4457" s="372" t="s">
        <v>37319</v>
      </c>
      <c r="C4457" s="373" t="s">
        <v>21532</v>
      </c>
      <c r="D4457" s="374">
        <v>15.7</v>
      </c>
      <c r="E4457" s="375" t="s">
        <v>22070</v>
      </c>
    </row>
    <row r="4458" spans="1:5" ht="15" customHeight="1">
      <c r="A4458" s="371">
        <v>11585</v>
      </c>
      <c r="B4458" s="372" t="s">
        <v>25175</v>
      </c>
      <c r="C4458" s="373" t="s">
        <v>21532</v>
      </c>
      <c r="D4458" s="374">
        <v>34.6</v>
      </c>
      <c r="E4458" s="375" t="s">
        <v>22070</v>
      </c>
    </row>
    <row r="4459" spans="1:5" ht="17.100000000000001" customHeight="1">
      <c r="A4459" s="371">
        <v>3551</v>
      </c>
      <c r="B4459" s="372" t="s">
        <v>25176</v>
      </c>
      <c r="C4459" s="373" t="s">
        <v>21532</v>
      </c>
      <c r="D4459" s="374">
        <v>0.83</v>
      </c>
      <c r="E4459" s="375" t="s">
        <v>22070</v>
      </c>
    </row>
    <row r="4460" spans="1:5" ht="15" customHeight="1">
      <c r="A4460" s="371">
        <v>3166</v>
      </c>
      <c r="B4460" s="372" t="s">
        <v>25177</v>
      </c>
      <c r="C4460" s="373" t="s">
        <v>21539</v>
      </c>
      <c r="D4460" s="374">
        <v>3.95</v>
      </c>
      <c r="E4460" s="375" t="s">
        <v>22070</v>
      </c>
    </row>
    <row r="4461" spans="1:5" ht="25.5" customHeight="1">
      <c r="A4461" s="371">
        <v>3163</v>
      </c>
      <c r="B4461" s="372" t="s">
        <v>25178</v>
      </c>
      <c r="C4461" s="373" t="s">
        <v>21539</v>
      </c>
      <c r="D4461" s="374">
        <v>5.6</v>
      </c>
      <c r="E4461" s="375" t="s">
        <v>22070</v>
      </c>
    </row>
    <row r="4462" spans="1:5" ht="15" customHeight="1">
      <c r="A4462" s="371">
        <v>3164</v>
      </c>
      <c r="B4462" s="372" t="s">
        <v>25179</v>
      </c>
      <c r="C4462" s="373" t="s">
        <v>21539</v>
      </c>
      <c r="D4462" s="374">
        <v>5.29</v>
      </c>
      <c r="E4462" s="375" t="s">
        <v>22070</v>
      </c>
    </row>
    <row r="4463" spans="1:5" ht="15" customHeight="1">
      <c r="A4463" s="371">
        <v>3165</v>
      </c>
      <c r="B4463" s="372" t="s">
        <v>25180</v>
      </c>
      <c r="C4463" s="373" t="s">
        <v>21539</v>
      </c>
      <c r="D4463" s="374">
        <v>5.58</v>
      </c>
      <c r="E4463" s="375" t="s">
        <v>22070</v>
      </c>
    </row>
    <row r="4464" spans="1:5" ht="15" customHeight="1">
      <c r="A4464" s="371">
        <v>3293</v>
      </c>
      <c r="B4464" s="372" t="s">
        <v>25181</v>
      </c>
      <c r="C4464" s="373" t="s">
        <v>21532</v>
      </c>
      <c r="D4464" s="374">
        <v>6.97</v>
      </c>
      <c r="E4464" s="375" t="s">
        <v>22070</v>
      </c>
    </row>
    <row r="4465" spans="1:5" ht="25.5" customHeight="1">
      <c r="A4465" s="371">
        <v>3294</v>
      </c>
      <c r="B4465" s="372" t="s">
        <v>25182</v>
      </c>
      <c r="C4465" s="373" t="s">
        <v>21532</v>
      </c>
      <c r="D4465" s="374">
        <v>9.7799999999999994</v>
      </c>
    </row>
    <row r="4466" spans="1:5" ht="17.100000000000001" customHeight="1">
      <c r="A4466" s="371">
        <v>11584</v>
      </c>
      <c r="B4466" s="372" t="s">
        <v>25183</v>
      </c>
      <c r="C4466" s="373" t="s">
        <v>21532</v>
      </c>
      <c r="D4466" s="374">
        <v>21.3</v>
      </c>
    </row>
    <row r="4467" spans="1:5" ht="17.100000000000001" customHeight="1">
      <c r="A4467" s="371">
        <v>3149</v>
      </c>
      <c r="B4467" s="372" t="s">
        <v>25184</v>
      </c>
      <c r="C4467" s="373" t="s">
        <v>21539</v>
      </c>
      <c r="D4467" s="374">
        <v>22.07</v>
      </c>
    </row>
    <row r="4468" spans="1:5" ht="15" customHeight="1">
      <c r="A4468" s="371">
        <v>9716</v>
      </c>
      <c r="B4468" s="372" t="s">
        <v>37320</v>
      </c>
      <c r="C4468" s="373" t="s">
        <v>21539</v>
      </c>
      <c r="D4468" s="374">
        <v>12</v>
      </c>
    </row>
    <row r="4469" spans="1:5" ht="15" customHeight="1">
      <c r="A4469" s="371">
        <v>2637</v>
      </c>
      <c r="B4469" s="372" t="s">
        <v>25185</v>
      </c>
      <c r="C4469" s="373" t="s">
        <v>21532</v>
      </c>
      <c r="D4469" s="374">
        <v>11.35</v>
      </c>
    </row>
    <row r="4470" spans="1:5" ht="15" customHeight="1">
      <c r="A4470" s="371">
        <v>11202</v>
      </c>
      <c r="B4470" s="372" t="s">
        <v>27141</v>
      </c>
      <c r="C4470" s="373" t="s">
        <v>21539</v>
      </c>
      <c r="D4470" s="374">
        <v>9.7799999999999994</v>
      </c>
      <c r="E4470" s="375" t="s">
        <v>22070</v>
      </c>
    </row>
    <row r="4471" spans="1:5" ht="15" customHeight="1">
      <c r="A4471" s="371">
        <v>10682</v>
      </c>
      <c r="B4471" s="372" t="s">
        <v>27142</v>
      </c>
      <c r="C4471" s="373" t="s">
        <v>21539</v>
      </c>
      <c r="D4471" s="374">
        <v>20.5</v>
      </c>
      <c r="E4471" s="375" t="s">
        <v>22070</v>
      </c>
    </row>
    <row r="4472" spans="1:5" ht="15" customHeight="1">
      <c r="A4472" s="371">
        <v>13454</v>
      </c>
      <c r="B4472" s="372" t="s">
        <v>37321</v>
      </c>
      <c r="C4472" s="373" t="s">
        <v>21532</v>
      </c>
      <c r="D4472" s="374">
        <v>34.6</v>
      </c>
    </row>
    <row r="4473" spans="1:5" ht="15" customHeight="1">
      <c r="A4473" s="371">
        <v>3250</v>
      </c>
      <c r="B4473" s="372" t="s">
        <v>25186</v>
      </c>
      <c r="C4473" s="373" t="s">
        <v>21539</v>
      </c>
      <c r="D4473" s="374">
        <v>12</v>
      </c>
    </row>
    <row r="4474" spans="1:5" ht="15" customHeight="1">
      <c r="A4474" s="371">
        <v>10238</v>
      </c>
      <c r="B4474" s="372" t="s">
        <v>37322</v>
      </c>
      <c r="C4474" s="373" t="s">
        <v>21532</v>
      </c>
      <c r="D4474" s="374">
        <v>9</v>
      </c>
    </row>
    <row r="4475" spans="1:5" ht="15" customHeight="1">
      <c r="A4475" s="371">
        <v>10243</v>
      </c>
      <c r="B4475" s="372" t="s">
        <v>25187</v>
      </c>
      <c r="C4475" s="373" t="s">
        <v>21532</v>
      </c>
      <c r="D4475" s="374">
        <v>15</v>
      </c>
      <c r="E4475" s="375" t="s">
        <v>22070</v>
      </c>
    </row>
    <row r="4476" spans="1:5" ht="15" customHeight="1">
      <c r="A4476" s="371">
        <v>3014</v>
      </c>
      <c r="B4476" s="372" t="s">
        <v>25188</v>
      </c>
      <c r="C4476" s="373" t="s">
        <v>21532</v>
      </c>
      <c r="D4476" s="374">
        <v>379</v>
      </c>
    </row>
    <row r="4477" spans="1:5" ht="15" customHeight="1">
      <c r="A4477" s="371">
        <v>3015</v>
      </c>
      <c r="B4477" s="372" t="s">
        <v>25189</v>
      </c>
      <c r="C4477" s="373" t="s">
        <v>21532</v>
      </c>
      <c r="D4477" s="374">
        <v>379</v>
      </c>
    </row>
    <row r="4478" spans="1:5" ht="15" customHeight="1">
      <c r="A4478" s="371">
        <v>10250</v>
      </c>
      <c r="B4478" s="372" t="s">
        <v>37323</v>
      </c>
      <c r="C4478" s="373" t="s">
        <v>21532</v>
      </c>
      <c r="D4478" s="374">
        <v>682.77</v>
      </c>
      <c r="E4478" s="375" t="s">
        <v>22070</v>
      </c>
    </row>
    <row r="4479" spans="1:5" ht="15" customHeight="1">
      <c r="A4479" s="371">
        <v>10240</v>
      </c>
      <c r="B4479" s="372" t="s">
        <v>37324</v>
      </c>
      <c r="C4479" s="373" t="s">
        <v>21532</v>
      </c>
      <c r="D4479" s="374">
        <v>5241.51</v>
      </c>
    </row>
    <row r="4480" spans="1:5" ht="17.100000000000001" customHeight="1">
      <c r="A4480" s="371">
        <v>10241</v>
      </c>
      <c r="B4480" s="372" t="s">
        <v>37325</v>
      </c>
      <c r="C4480" s="373" t="s">
        <v>21532</v>
      </c>
      <c r="D4480" s="374">
        <v>5241.51</v>
      </c>
    </row>
    <row r="4481" spans="1:4" ht="17.100000000000001" customHeight="1">
      <c r="A4481" s="371">
        <v>11048</v>
      </c>
      <c r="B4481" s="372" t="s">
        <v>25190</v>
      </c>
      <c r="C4481" s="373" t="s">
        <v>21532</v>
      </c>
      <c r="D4481" s="374">
        <v>14.4</v>
      </c>
    </row>
    <row r="4482" spans="1:4" ht="25.5" customHeight="1">
      <c r="A4482" s="371">
        <v>11514</v>
      </c>
      <c r="B4482" s="372" t="s">
        <v>25191</v>
      </c>
      <c r="C4482" s="373" t="s">
        <v>21532</v>
      </c>
      <c r="D4482" s="374">
        <v>24.8</v>
      </c>
    </row>
    <row r="4483" spans="1:4" ht="25.5" customHeight="1">
      <c r="A4483" s="371">
        <v>9217</v>
      </c>
      <c r="B4483" s="372" t="s">
        <v>25192</v>
      </c>
      <c r="C4483" s="373" t="s">
        <v>21532</v>
      </c>
      <c r="D4483" s="374">
        <v>211</v>
      </c>
    </row>
    <row r="4484" spans="1:4" ht="25.5" customHeight="1">
      <c r="A4484" s="371">
        <v>3017</v>
      </c>
      <c r="B4484" s="372" t="s">
        <v>25193</v>
      </c>
      <c r="C4484" s="373" t="s">
        <v>21532</v>
      </c>
      <c r="D4484" s="374">
        <v>4634</v>
      </c>
    </row>
    <row r="4485" spans="1:4" ht="25.5" customHeight="1">
      <c r="A4485" s="371">
        <v>9691</v>
      </c>
      <c r="B4485" s="372" t="s">
        <v>25194</v>
      </c>
      <c r="C4485" s="373" t="s">
        <v>21532</v>
      </c>
      <c r="D4485" s="374">
        <v>154.62</v>
      </c>
    </row>
    <row r="4486" spans="1:4" ht="17.100000000000001" customHeight="1">
      <c r="A4486" s="371">
        <v>11096</v>
      </c>
      <c r="B4486" s="372" t="s">
        <v>25195</v>
      </c>
      <c r="C4486" s="373" t="s">
        <v>21532</v>
      </c>
      <c r="D4486" s="374">
        <v>165.91</v>
      </c>
    </row>
    <row r="4487" spans="1:4" ht="15" customHeight="1">
      <c r="A4487" s="371">
        <v>10338</v>
      </c>
      <c r="B4487" s="372" t="s">
        <v>25196</v>
      </c>
      <c r="C4487" s="373" t="s">
        <v>21532</v>
      </c>
      <c r="D4487" s="374">
        <v>154.62</v>
      </c>
    </row>
    <row r="4488" spans="1:4" ht="15" customHeight="1">
      <c r="A4488" s="371">
        <v>10339</v>
      </c>
      <c r="B4488" s="372" t="s">
        <v>25197</v>
      </c>
      <c r="C4488" s="373" t="s">
        <v>21532</v>
      </c>
      <c r="D4488" s="374">
        <v>214.09</v>
      </c>
    </row>
    <row r="4489" spans="1:4" ht="34.15" customHeight="1">
      <c r="A4489" s="371">
        <v>9218</v>
      </c>
      <c r="B4489" s="372" t="s">
        <v>25198</v>
      </c>
      <c r="C4489" s="373" t="s">
        <v>21532</v>
      </c>
      <c r="D4489" s="374">
        <v>2387.29</v>
      </c>
    </row>
    <row r="4490" spans="1:4" ht="17.100000000000001" customHeight="1">
      <c r="A4490" s="371">
        <v>12990</v>
      </c>
      <c r="B4490" s="372" t="s">
        <v>25199</v>
      </c>
      <c r="C4490" s="373" t="s">
        <v>21532</v>
      </c>
      <c r="D4490" s="374">
        <v>787.91</v>
      </c>
    </row>
    <row r="4491" spans="1:4" ht="17.100000000000001" customHeight="1">
      <c r="A4491" s="371">
        <v>3016</v>
      </c>
      <c r="B4491" s="372" t="s">
        <v>21783</v>
      </c>
      <c r="C4491" s="373" t="s">
        <v>21532</v>
      </c>
      <c r="D4491" s="374">
        <v>68.900000000000006</v>
      </c>
    </row>
    <row r="4492" spans="1:4" ht="17.100000000000001" customHeight="1">
      <c r="A4492" s="371">
        <v>13817</v>
      </c>
      <c r="B4492" s="372" t="s">
        <v>30680</v>
      </c>
      <c r="C4492" s="373" t="s">
        <v>21532</v>
      </c>
      <c r="D4492" s="374">
        <v>4491.09</v>
      </c>
    </row>
    <row r="4493" spans="1:4" ht="17.100000000000001" customHeight="1">
      <c r="A4493" s="371">
        <v>10251</v>
      </c>
      <c r="B4493" s="372" t="s">
        <v>37326</v>
      </c>
      <c r="C4493" s="373" t="s">
        <v>21532</v>
      </c>
      <c r="D4493" s="374">
        <v>17867.43</v>
      </c>
    </row>
    <row r="4494" spans="1:4" ht="17.100000000000001" customHeight="1">
      <c r="A4494" s="371">
        <v>13816</v>
      </c>
      <c r="B4494" s="372" t="s">
        <v>37327</v>
      </c>
      <c r="C4494" s="373" t="s">
        <v>21532</v>
      </c>
      <c r="D4494" s="374">
        <v>2616.63</v>
      </c>
    </row>
    <row r="4495" spans="1:4" ht="17.100000000000001" customHeight="1">
      <c r="A4495" s="371">
        <v>11740</v>
      </c>
      <c r="B4495" s="372" t="s">
        <v>37328</v>
      </c>
      <c r="C4495" s="373" t="s">
        <v>21539</v>
      </c>
      <c r="D4495" s="374">
        <v>4623.17</v>
      </c>
    </row>
    <row r="4496" spans="1:4" ht="25.5" customHeight="1">
      <c r="A4496" s="371">
        <v>8309</v>
      </c>
      <c r="B4496" s="372" t="s">
        <v>37329</v>
      </c>
      <c r="C4496" s="373" t="s">
        <v>21539</v>
      </c>
      <c r="D4496" s="374">
        <v>11744.91</v>
      </c>
    </row>
    <row r="4497" spans="1:5" ht="17.100000000000001" customHeight="1">
      <c r="A4497" s="371">
        <v>11735</v>
      </c>
      <c r="B4497" s="372" t="s">
        <v>37330</v>
      </c>
      <c r="C4497" s="373" t="s">
        <v>21532</v>
      </c>
      <c r="D4497" s="374">
        <v>4557.7700000000004</v>
      </c>
    </row>
    <row r="4498" spans="1:5" ht="17.100000000000001" customHeight="1">
      <c r="A4498" s="371">
        <v>11734</v>
      </c>
      <c r="B4498" s="372" t="s">
        <v>37331</v>
      </c>
      <c r="C4498" s="373" t="s">
        <v>21532</v>
      </c>
      <c r="D4498" s="374">
        <v>4557.7700000000004</v>
      </c>
    </row>
    <row r="4499" spans="1:5" ht="15" customHeight="1">
      <c r="A4499" s="371">
        <v>7616</v>
      </c>
      <c r="B4499" s="372" t="s">
        <v>37332</v>
      </c>
      <c r="C4499" s="373" t="s">
        <v>21539</v>
      </c>
      <c r="D4499" s="374">
        <v>5985.75</v>
      </c>
    </row>
    <row r="4500" spans="1:5" ht="17.100000000000001" customHeight="1">
      <c r="A4500" s="371">
        <v>8139</v>
      </c>
      <c r="B4500" s="372" t="s">
        <v>25200</v>
      </c>
      <c r="C4500" s="373" t="s">
        <v>21532</v>
      </c>
      <c r="D4500" s="374">
        <v>2643.03</v>
      </c>
    </row>
    <row r="4501" spans="1:5" ht="17.100000000000001" customHeight="1">
      <c r="A4501" s="371">
        <v>11357</v>
      </c>
      <c r="B4501" s="372" t="s">
        <v>25201</v>
      </c>
      <c r="C4501" s="373" t="s">
        <v>21532</v>
      </c>
      <c r="D4501" s="374">
        <v>35829.54</v>
      </c>
    </row>
    <row r="4502" spans="1:5" ht="17.100000000000001" customHeight="1">
      <c r="A4502" s="371">
        <v>12918</v>
      </c>
      <c r="B4502" s="372" t="s">
        <v>37333</v>
      </c>
      <c r="C4502" s="373" t="s">
        <v>21532</v>
      </c>
      <c r="D4502" s="374">
        <v>68331.399999999994</v>
      </c>
    </row>
    <row r="4503" spans="1:5" ht="17.100000000000001" customHeight="1">
      <c r="A4503" s="371">
        <v>11962</v>
      </c>
      <c r="B4503" s="372" t="s">
        <v>37334</v>
      </c>
      <c r="C4503" s="373" t="s">
        <v>21539</v>
      </c>
      <c r="D4503" s="374">
        <v>17262.759999999998</v>
      </c>
    </row>
    <row r="4504" spans="1:5" ht="17.100000000000001" customHeight="1">
      <c r="A4504" s="371">
        <v>13736</v>
      </c>
      <c r="B4504" s="372" t="s">
        <v>37335</v>
      </c>
      <c r="C4504" s="373" t="s">
        <v>21532</v>
      </c>
      <c r="D4504" s="374">
        <v>10532.68</v>
      </c>
    </row>
    <row r="4505" spans="1:5" ht="17.100000000000001" customHeight="1">
      <c r="A4505" s="371">
        <v>12364</v>
      </c>
      <c r="B4505" s="372" t="s">
        <v>37336</v>
      </c>
      <c r="C4505" s="373" t="s">
        <v>21532</v>
      </c>
      <c r="D4505" s="374">
        <v>3438.62</v>
      </c>
    </row>
    <row r="4506" spans="1:5" ht="25.5" customHeight="1">
      <c r="A4506" s="371">
        <v>11099</v>
      </c>
      <c r="B4506" s="372" t="s">
        <v>37337</v>
      </c>
      <c r="C4506" s="373" t="s">
        <v>21532</v>
      </c>
      <c r="D4506" s="374">
        <v>6078.91</v>
      </c>
      <c r="E4506" s="375" t="s">
        <v>22070</v>
      </c>
    </row>
    <row r="4507" spans="1:5" ht="17.100000000000001" customHeight="1">
      <c r="A4507" s="371">
        <v>11741</v>
      </c>
      <c r="B4507" s="372" t="s">
        <v>37338</v>
      </c>
      <c r="C4507" s="373" t="s">
        <v>21532</v>
      </c>
      <c r="D4507" s="374">
        <v>6851.12</v>
      </c>
    </row>
    <row r="4508" spans="1:5" ht="17.100000000000001" customHeight="1">
      <c r="A4508" s="371">
        <v>11087</v>
      </c>
      <c r="B4508" s="372" t="s">
        <v>37339</v>
      </c>
      <c r="C4508" s="373" t="s">
        <v>21532</v>
      </c>
      <c r="D4508" s="374">
        <v>4286.3100000000004</v>
      </c>
    </row>
    <row r="4509" spans="1:5" ht="17.100000000000001" customHeight="1">
      <c r="A4509" s="371">
        <v>11733</v>
      </c>
      <c r="B4509" s="372" t="s">
        <v>37340</v>
      </c>
      <c r="C4509" s="373" t="s">
        <v>21532</v>
      </c>
      <c r="D4509" s="374">
        <v>4503.6400000000003</v>
      </c>
    </row>
    <row r="4510" spans="1:5" ht="17.100000000000001" customHeight="1">
      <c r="A4510" s="371">
        <v>11738</v>
      </c>
      <c r="B4510" s="372" t="s">
        <v>37341</v>
      </c>
      <c r="C4510" s="373" t="s">
        <v>21539</v>
      </c>
      <c r="D4510" s="374">
        <v>8142.55</v>
      </c>
      <c r="E4510" s="375" t="s">
        <v>22070</v>
      </c>
    </row>
    <row r="4511" spans="1:5" ht="17.100000000000001" customHeight="1">
      <c r="A4511" s="371">
        <v>11737</v>
      </c>
      <c r="B4511" s="372" t="s">
        <v>37342</v>
      </c>
      <c r="C4511" s="373" t="s">
        <v>21539</v>
      </c>
      <c r="D4511" s="374">
        <v>4788.71</v>
      </c>
      <c r="E4511" s="375" t="s">
        <v>22070</v>
      </c>
    </row>
    <row r="4512" spans="1:5" ht="17.100000000000001" customHeight="1">
      <c r="A4512" s="371">
        <v>11736</v>
      </c>
      <c r="B4512" s="372" t="s">
        <v>37343</v>
      </c>
      <c r="C4512" s="373" t="s">
        <v>21539</v>
      </c>
      <c r="D4512" s="374">
        <v>10198.200000000001</v>
      </c>
    </row>
    <row r="4513" spans="1:5" ht="17.100000000000001" customHeight="1">
      <c r="A4513" s="371">
        <v>8307</v>
      </c>
      <c r="B4513" s="372" t="s">
        <v>37344</v>
      </c>
      <c r="C4513" s="373" t="s">
        <v>21539</v>
      </c>
      <c r="D4513" s="374">
        <v>4600.93</v>
      </c>
      <c r="E4513" s="375" t="s">
        <v>22070</v>
      </c>
    </row>
    <row r="4514" spans="1:5" ht="17.100000000000001" customHeight="1">
      <c r="A4514" s="371">
        <v>11739</v>
      </c>
      <c r="B4514" s="372" t="s">
        <v>37345</v>
      </c>
      <c r="C4514" s="373" t="s">
        <v>21532</v>
      </c>
      <c r="D4514" s="374">
        <v>10326.16</v>
      </c>
      <c r="E4514" s="375" t="s">
        <v>22070</v>
      </c>
    </row>
    <row r="4515" spans="1:5" ht="17.100000000000001" customHeight="1">
      <c r="A4515" s="371">
        <v>8879</v>
      </c>
      <c r="C4515" s="373" t="s">
        <v>21532</v>
      </c>
      <c r="D4515" s="374">
        <v>5355.58</v>
      </c>
      <c r="E4515" s="375" t="s">
        <v>22070</v>
      </c>
    </row>
    <row r="4516" spans="1:5" ht="17.100000000000001" customHeight="1">
      <c r="B4516" s="372" t="s">
        <v>37346</v>
      </c>
    </row>
    <row r="4517" spans="1:5" ht="17.100000000000001" customHeight="1">
      <c r="A4517" s="371">
        <v>8308</v>
      </c>
      <c r="B4517" s="372" t="s">
        <v>37347</v>
      </c>
      <c r="C4517" s="373" t="s">
        <v>21539</v>
      </c>
      <c r="D4517" s="374">
        <v>9327.99</v>
      </c>
      <c r="E4517" s="375" t="s">
        <v>22070</v>
      </c>
    </row>
    <row r="4518" spans="1:5" ht="17.100000000000001" customHeight="1">
      <c r="A4518" s="371">
        <v>8409</v>
      </c>
      <c r="B4518" s="372" t="s">
        <v>37348</v>
      </c>
      <c r="C4518" s="373" t="s">
        <v>21539</v>
      </c>
      <c r="D4518" s="374">
        <v>8178.62</v>
      </c>
      <c r="E4518" s="375" t="s">
        <v>22070</v>
      </c>
    </row>
    <row r="4519" spans="1:5" ht="17.100000000000001" customHeight="1">
      <c r="A4519" s="371">
        <v>9209</v>
      </c>
      <c r="B4519" s="372" t="s">
        <v>37349</v>
      </c>
      <c r="C4519" s="373" t="s">
        <v>21532</v>
      </c>
      <c r="D4519" s="374">
        <v>6285.54</v>
      </c>
      <c r="E4519" s="375" t="s">
        <v>22070</v>
      </c>
    </row>
    <row r="4520" spans="1:5" ht="17.100000000000001" customHeight="1">
      <c r="A4520" s="371">
        <v>9221</v>
      </c>
      <c r="B4520" s="372" t="s">
        <v>37350</v>
      </c>
      <c r="C4520" s="373" t="s">
        <v>21532</v>
      </c>
      <c r="D4520" s="374">
        <v>4031.27</v>
      </c>
    </row>
    <row r="4521" spans="1:5" ht="25.5" customHeight="1">
      <c r="A4521" s="371">
        <v>3210</v>
      </c>
      <c r="B4521" s="372" t="s">
        <v>37351</v>
      </c>
      <c r="C4521" s="373" t="s">
        <v>21532</v>
      </c>
      <c r="D4521" s="374">
        <v>12087.85</v>
      </c>
    </row>
    <row r="4522" spans="1:5" ht="25.5" customHeight="1">
      <c r="A4522" s="371">
        <v>3211</v>
      </c>
      <c r="B4522" s="372" t="s">
        <v>37352</v>
      </c>
      <c r="C4522" s="373" t="s">
        <v>21532</v>
      </c>
      <c r="D4522" s="374">
        <v>6160.87</v>
      </c>
    </row>
    <row r="4523" spans="1:5" ht="25.5" customHeight="1">
      <c r="A4523" s="371">
        <v>670</v>
      </c>
      <c r="B4523" s="372" t="s">
        <v>37353</v>
      </c>
      <c r="C4523" s="373" t="s">
        <v>21532</v>
      </c>
      <c r="D4523" s="374">
        <v>1960.13</v>
      </c>
    </row>
    <row r="4524" spans="1:5" ht="25.5" customHeight="1">
      <c r="A4524" s="371">
        <v>671</v>
      </c>
      <c r="B4524" s="372" t="s">
        <v>37354</v>
      </c>
      <c r="C4524" s="373" t="s">
        <v>21532</v>
      </c>
      <c r="D4524" s="374">
        <v>1550.34</v>
      </c>
    </row>
    <row r="4525" spans="1:5" ht="25.5" customHeight="1">
      <c r="A4525" s="371">
        <v>674</v>
      </c>
      <c r="B4525" s="372" t="s">
        <v>37355</v>
      </c>
      <c r="C4525" s="373" t="s">
        <v>21532</v>
      </c>
      <c r="D4525" s="374">
        <v>1571.47</v>
      </c>
    </row>
    <row r="4526" spans="1:5" ht="25.5" customHeight="1">
      <c r="A4526" s="371">
        <v>675</v>
      </c>
      <c r="B4526" s="372" t="s">
        <v>37356</v>
      </c>
      <c r="C4526" s="373" t="s">
        <v>21532</v>
      </c>
      <c r="D4526" s="374">
        <v>1818.58</v>
      </c>
    </row>
    <row r="4527" spans="1:5" ht="25.5" customHeight="1">
      <c r="A4527" s="371">
        <v>679</v>
      </c>
      <c r="B4527" s="372" t="s">
        <v>37357</v>
      </c>
      <c r="C4527" s="373" t="s">
        <v>21532</v>
      </c>
      <c r="D4527" s="374">
        <v>919.72</v>
      </c>
    </row>
    <row r="4528" spans="1:5" ht="25.5" customHeight="1">
      <c r="A4528" s="371">
        <v>672</v>
      </c>
      <c r="B4528" s="372" t="s">
        <v>37358</v>
      </c>
      <c r="C4528" s="373" t="s">
        <v>21532</v>
      </c>
      <c r="D4528" s="374">
        <v>1435.29</v>
      </c>
    </row>
    <row r="4529" spans="1:5" ht="25.5" customHeight="1">
      <c r="A4529" s="371">
        <v>680</v>
      </c>
      <c r="B4529" s="372" t="s">
        <v>37359</v>
      </c>
      <c r="C4529" s="373" t="s">
        <v>21532</v>
      </c>
      <c r="D4529" s="374">
        <v>945</v>
      </c>
    </row>
    <row r="4530" spans="1:5" ht="17.100000000000001" customHeight="1">
      <c r="A4530" s="371">
        <v>673</v>
      </c>
      <c r="B4530" s="372" t="s">
        <v>37360</v>
      </c>
      <c r="C4530" s="373" t="s">
        <v>21532</v>
      </c>
      <c r="D4530" s="374">
        <v>887.25</v>
      </c>
    </row>
    <row r="4531" spans="1:5" ht="17.100000000000001" customHeight="1">
      <c r="A4531" s="371">
        <v>681</v>
      </c>
      <c r="B4531" s="372" t="s">
        <v>37361</v>
      </c>
      <c r="C4531" s="373" t="s">
        <v>21532</v>
      </c>
      <c r="D4531" s="374">
        <v>1435.29</v>
      </c>
    </row>
    <row r="4532" spans="1:5" ht="25.5" customHeight="1">
      <c r="A4532" s="371">
        <v>676</v>
      </c>
      <c r="B4532" s="372" t="s">
        <v>37362</v>
      </c>
      <c r="C4532" s="373" t="s">
        <v>21532</v>
      </c>
      <c r="D4532" s="374">
        <v>2757.97</v>
      </c>
    </row>
    <row r="4533" spans="1:5" ht="25.5" customHeight="1">
      <c r="A4533" s="371">
        <v>677</v>
      </c>
      <c r="B4533" s="372" t="s">
        <v>37363</v>
      </c>
      <c r="C4533" s="373" t="s">
        <v>21532</v>
      </c>
      <c r="D4533" s="374">
        <v>4208.1899999999996</v>
      </c>
    </row>
    <row r="4534" spans="1:5" ht="25.5" customHeight="1">
      <c r="A4534" s="371">
        <v>678</v>
      </c>
      <c r="B4534" s="372" t="s">
        <v>37364</v>
      </c>
      <c r="C4534" s="373" t="s">
        <v>21532</v>
      </c>
      <c r="D4534" s="374">
        <v>2634.02</v>
      </c>
    </row>
    <row r="4535" spans="1:5" ht="25.5" customHeight="1">
      <c r="A4535" s="371">
        <v>11753</v>
      </c>
      <c r="B4535" s="372" t="s">
        <v>37365</v>
      </c>
      <c r="C4535" s="373" t="s">
        <v>21532</v>
      </c>
      <c r="D4535" s="374">
        <v>4537.87</v>
      </c>
    </row>
    <row r="4536" spans="1:5" ht="25.5" customHeight="1">
      <c r="A4536" s="371">
        <v>11754</v>
      </c>
      <c r="B4536" s="372" t="s">
        <v>37366</v>
      </c>
      <c r="C4536" s="373" t="s">
        <v>21532</v>
      </c>
      <c r="D4536" s="374">
        <v>5087.1899999999996</v>
      </c>
    </row>
    <row r="4537" spans="1:5" ht="25.5" customHeight="1">
      <c r="A4537" s="371">
        <v>11755</v>
      </c>
      <c r="B4537" s="372" t="s">
        <v>37367</v>
      </c>
      <c r="C4537" s="373" t="s">
        <v>21532</v>
      </c>
      <c r="D4537" s="374">
        <v>8495.7099999999991</v>
      </c>
    </row>
    <row r="4538" spans="1:5" ht="17.100000000000001" customHeight="1">
      <c r="A4538" s="371">
        <v>11756</v>
      </c>
      <c r="B4538" s="372" t="s">
        <v>37368</v>
      </c>
      <c r="C4538" s="373" t="s">
        <v>21532</v>
      </c>
      <c r="D4538" s="374">
        <v>10899.44</v>
      </c>
    </row>
    <row r="4539" spans="1:5" ht="17.100000000000001" customHeight="1">
      <c r="A4539" s="371">
        <v>9208</v>
      </c>
      <c r="B4539" s="372" t="s">
        <v>37369</v>
      </c>
      <c r="C4539" s="373" t="s">
        <v>21539</v>
      </c>
      <c r="D4539" s="374">
        <v>10899.44</v>
      </c>
    </row>
    <row r="4540" spans="1:5" ht="17.100000000000001" customHeight="1">
      <c r="A4540" s="371">
        <v>11749</v>
      </c>
      <c r="B4540" s="372" t="s">
        <v>37370</v>
      </c>
      <c r="C4540" s="373" t="s">
        <v>21532</v>
      </c>
      <c r="D4540" s="374">
        <v>2067.65</v>
      </c>
    </row>
    <row r="4541" spans="1:5" ht="15" customHeight="1">
      <c r="A4541" s="371">
        <v>11750</v>
      </c>
      <c r="B4541" s="372" t="s">
        <v>37371</v>
      </c>
      <c r="C4541" s="373" t="s">
        <v>21532</v>
      </c>
      <c r="D4541" s="374">
        <v>1958.26</v>
      </c>
    </row>
    <row r="4542" spans="1:5" ht="15" customHeight="1">
      <c r="A4542" s="371">
        <v>11751</v>
      </c>
      <c r="B4542" s="372" t="s">
        <v>37372</v>
      </c>
      <c r="C4542" s="373" t="s">
        <v>21532</v>
      </c>
      <c r="D4542" s="374">
        <v>2518.0500000000002</v>
      </c>
    </row>
    <row r="4543" spans="1:5" ht="15" customHeight="1">
      <c r="A4543" s="371">
        <v>11752</v>
      </c>
      <c r="B4543" s="372" t="s">
        <v>37373</v>
      </c>
      <c r="C4543" s="373" t="s">
        <v>21532</v>
      </c>
      <c r="D4543" s="374">
        <v>2997.36</v>
      </c>
    </row>
    <row r="4544" spans="1:5" ht="15" customHeight="1">
      <c r="A4544" s="371">
        <v>13737</v>
      </c>
      <c r="B4544" s="372" t="s">
        <v>37374</v>
      </c>
      <c r="C4544" s="373" t="s">
        <v>21532</v>
      </c>
      <c r="D4544" s="374">
        <v>12866.04</v>
      </c>
      <c r="E4544" s="375" t="s">
        <v>22070</v>
      </c>
    </row>
    <row r="4545" spans="1:5" ht="15" customHeight="1">
      <c r="A4545" s="371">
        <v>12197</v>
      </c>
      <c r="B4545" s="372" t="s">
        <v>37375</v>
      </c>
      <c r="C4545" s="373" t="s">
        <v>21532</v>
      </c>
      <c r="D4545" s="374">
        <v>8193.7000000000007</v>
      </c>
    </row>
    <row r="4546" spans="1:5" ht="15" customHeight="1">
      <c r="A4546" s="371">
        <v>11742</v>
      </c>
      <c r="B4546" s="372" t="s">
        <v>37376</v>
      </c>
      <c r="C4546" s="373" t="s">
        <v>21532</v>
      </c>
      <c r="D4546" s="374">
        <v>3701.88</v>
      </c>
      <c r="E4546" s="375" t="s">
        <v>22070</v>
      </c>
    </row>
    <row r="4547" spans="1:5" ht="17.100000000000001" customHeight="1">
      <c r="A4547" s="371">
        <v>11743</v>
      </c>
      <c r="B4547" s="372" t="s">
        <v>37377</v>
      </c>
      <c r="C4547" s="373" t="s">
        <v>21532</v>
      </c>
      <c r="D4547" s="374">
        <v>4145.4799999999996</v>
      </c>
    </row>
    <row r="4548" spans="1:5" ht="17.100000000000001" customHeight="1">
      <c r="A4548" s="371">
        <v>11744</v>
      </c>
      <c r="B4548" s="372" t="s">
        <v>37378</v>
      </c>
      <c r="C4548" s="373" t="s">
        <v>21532</v>
      </c>
      <c r="D4548" s="374">
        <v>4643.6400000000003</v>
      </c>
    </row>
    <row r="4549" spans="1:5" ht="17.100000000000001" customHeight="1">
      <c r="A4549" s="371">
        <v>11745</v>
      </c>
      <c r="B4549" s="372" t="s">
        <v>37379</v>
      </c>
      <c r="C4549" s="373" t="s">
        <v>21532</v>
      </c>
      <c r="D4549" s="374">
        <v>5158.8500000000004</v>
      </c>
    </row>
    <row r="4550" spans="1:5" ht="17.100000000000001" customHeight="1">
      <c r="A4550" s="371">
        <v>11746</v>
      </c>
      <c r="B4550" s="372" t="s">
        <v>37380</v>
      </c>
      <c r="C4550" s="373" t="s">
        <v>21532</v>
      </c>
      <c r="D4550" s="374">
        <v>5776.42</v>
      </c>
    </row>
    <row r="4551" spans="1:5" ht="17.100000000000001" customHeight="1">
      <c r="A4551" s="371">
        <v>11748</v>
      </c>
      <c r="B4551" s="372" t="s">
        <v>37381</v>
      </c>
      <c r="C4551" s="373" t="s">
        <v>21532</v>
      </c>
      <c r="D4551" s="374">
        <v>6468.99</v>
      </c>
    </row>
    <row r="4552" spans="1:5" ht="17.100000000000001" customHeight="1">
      <c r="A4552" s="371">
        <v>12196</v>
      </c>
      <c r="B4552" s="372" t="s">
        <v>37382</v>
      </c>
      <c r="C4552" s="373" t="s">
        <v>21532</v>
      </c>
      <c r="D4552" s="374">
        <v>12852.41</v>
      </c>
    </row>
    <row r="4553" spans="1:5" ht="17.100000000000001" customHeight="1">
      <c r="A4553" s="371">
        <v>12836</v>
      </c>
      <c r="B4553" s="372" t="s">
        <v>37383</v>
      </c>
      <c r="C4553" s="373" t="s">
        <v>21532</v>
      </c>
      <c r="D4553" s="374">
        <v>19982.849999999999</v>
      </c>
      <c r="E4553" s="375" t="s">
        <v>22070</v>
      </c>
    </row>
    <row r="4554" spans="1:5" ht="17.100000000000001" customHeight="1">
      <c r="A4554" s="371">
        <v>12835</v>
      </c>
      <c r="B4554" s="372" t="s">
        <v>37384</v>
      </c>
      <c r="C4554" s="373" t="s">
        <v>21532</v>
      </c>
      <c r="D4554" s="374">
        <v>30574.91</v>
      </c>
    </row>
    <row r="4555" spans="1:5" ht="15" customHeight="1">
      <c r="A4555" s="371">
        <v>13650</v>
      </c>
      <c r="B4555" s="372" t="s">
        <v>21661</v>
      </c>
      <c r="C4555" s="373" t="s">
        <v>21539</v>
      </c>
      <c r="D4555" s="374">
        <v>698.53</v>
      </c>
    </row>
    <row r="4556" spans="1:5" ht="17.100000000000001" customHeight="1">
      <c r="A4556" s="371">
        <v>11798</v>
      </c>
      <c r="B4556" s="372" t="s">
        <v>21878</v>
      </c>
      <c r="C4556" s="373" t="s">
        <v>21532</v>
      </c>
      <c r="D4556" s="374">
        <v>4.71</v>
      </c>
    </row>
    <row r="4557" spans="1:5" ht="17.100000000000001" customHeight="1">
      <c r="A4557" s="371">
        <v>13694</v>
      </c>
      <c r="B4557" s="372" t="s">
        <v>21879</v>
      </c>
      <c r="C4557" s="373" t="s">
        <v>21532</v>
      </c>
      <c r="D4557" s="374">
        <v>107.88</v>
      </c>
    </row>
    <row r="4558" spans="1:5" ht="17.100000000000001" customHeight="1">
      <c r="A4558" s="371">
        <v>13369</v>
      </c>
      <c r="B4558" s="372" t="s">
        <v>21875</v>
      </c>
      <c r="C4558" s="373" t="s">
        <v>21532</v>
      </c>
      <c r="D4558" s="374">
        <v>5.9</v>
      </c>
    </row>
    <row r="4559" spans="1:5" ht="15" customHeight="1">
      <c r="A4559" s="371">
        <v>13695</v>
      </c>
      <c r="B4559" s="372" t="s">
        <v>21880</v>
      </c>
      <c r="C4559" s="373" t="s">
        <v>21532</v>
      </c>
      <c r="D4559" s="374">
        <v>38.36</v>
      </c>
    </row>
    <row r="4560" spans="1:5" ht="17.100000000000001" customHeight="1">
      <c r="A4560" s="371">
        <v>3631</v>
      </c>
      <c r="B4560" s="372" t="s">
        <v>21917</v>
      </c>
      <c r="C4560" s="373" t="s">
        <v>21532</v>
      </c>
      <c r="D4560" s="374">
        <v>4.5999999999999996</v>
      </c>
      <c r="E4560" s="375" t="s">
        <v>22070</v>
      </c>
    </row>
    <row r="4561" spans="1:5" ht="17.100000000000001" customHeight="1">
      <c r="A4561" s="371">
        <v>7489</v>
      </c>
      <c r="B4561" s="372" t="s">
        <v>37385</v>
      </c>
      <c r="C4561" s="373" t="s">
        <v>21532</v>
      </c>
      <c r="D4561" s="374">
        <v>201.09</v>
      </c>
      <c r="E4561" s="375" t="s">
        <v>22070</v>
      </c>
    </row>
    <row r="4562" spans="1:5" ht="17.100000000000001" customHeight="1">
      <c r="A4562" s="371">
        <v>12668</v>
      </c>
      <c r="B4562" s="372" t="s">
        <v>37386</v>
      </c>
      <c r="C4562" s="373" t="s">
        <v>21532</v>
      </c>
      <c r="D4562" s="374">
        <v>82.15</v>
      </c>
    </row>
    <row r="4563" spans="1:5" ht="17.100000000000001" customHeight="1">
      <c r="A4563" s="371">
        <v>8311</v>
      </c>
      <c r="B4563" s="372" t="s">
        <v>37387</v>
      </c>
      <c r="C4563" s="373" t="s">
        <v>21532</v>
      </c>
      <c r="D4563" s="374">
        <v>33.28</v>
      </c>
      <c r="E4563" s="375" t="s">
        <v>22070</v>
      </c>
    </row>
    <row r="4564" spans="1:5" ht="17.100000000000001" customHeight="1">
      <c r="A4564" s="371">
        <v>13309</v>
      </c>
      <c r="B4564" s="372" t="s">
        <v>37388</v>
      </c>
      <c r="C4564" s="373" t="s">
        <v>21532</v>
      </c>
      <c r="D4564" s="374">
        <v>178.54</v>
      </c>
      <c r="E4564" s="375" t="s">
        <v>22070</v>
      </c>
    </row>
    <row r="4565" spans="1:5" ht="17.100000000000001" customHeight="1">
      <c r="A4565" s="371">
        <v>13405</v>
      </c>
      <c r="B4565" s="372" t="s">
        <v>37389</v>
      </c>
      <c r="C4565" s="373" t="s">
        <v>21532</v>
      </c>
      <c r="D4565" s="374">
        <v>84.92</v>
      </c>
    </row>
    <row r="4566" spans="1:5" ht="17.100000000000001" customHeight="1">
      <c r="A4566" s="371">
        <v>13358</v>
      </c>
      <c r="B4566" s="372" t="s">
        <v>37390</v>
      </c>
      <c r="C4566" s="373" t="s">
        <v>21532</v>
      </c>
      <c r="D4566" s="374">
        <v>64.92</v>
      </c>
      <c r="E4566" s="375" t="s">
        <v>22070</v>
      </c>
    </row>
    <row r="4567" spans="1:5" ht="17.100000000000001" customHeight="1">
      <c r="A4567" s="371">
        <v>13452</v>
      </c>
      <c r="B4567" s="372" t="s">
        <v>37391</v>
      </c>
      <c r="C4567" s="373" t="s">
        <v>21532</v>
      </c>
      <c r="D4567" s="374">
        <v>94.5</v>
      </c>
    </row>
    <row r="4568" spans="1:5" ht="17.100000000000001" customHeight="1">
      <c r="A4568" s="371">
        <v>13359</v>
      </c>
      <c r="B4568" s="372" t="s">
        <v>37392</v>
      </c>
      <c r="C4568" s="373" t="s">
        <v>21532</v>
      </c>
      <c r="D4568" s="374">
        <v>114.38</v>
      </c>
      <c r="E4568" s="375" t="s">
        <v>22070</v>
      </c>
    </row>
    <row r="4569" spans="1:5" ht="17.100000000000001" customHeight="1">
      <c r="A4569" s="371">
        <v>12764</v>
      </c>
      <c r="B4569" s="372" t="s">
        <v>25202</v>
      </c>
      <c r="C4569" s="373" t="s">
        <v>21532</v>
      </c>
      <c r="D4569" s="374">
        <v>149.51</v>
      </c>
      <c r="E4569" s="375" t="s">
        <v>22070</v>
      </c>
    </row>
    <row r="4570" spans="1:5" ht="17.100000000000001" customHeight="1">
      <c r="A4570" s="371">
        <v>8312</v>
      </c>
      <c r="B4570" s="372" t="s">
        <v>37393</v>
      </c>
      <c r="C4570" s="373" t="s">
        <v>21532</v>
      </c>
      <c r="D4570" s="374">
        <v>153.28</v>
      </c>
      <c r="E4570" s="375" t="s">
        <v>22070</v>
      </c>
    </row>
    <row r="4571" spans="1:5" ht="17.100000000000001" customHeight="1">
      <c r="A4571" s="371">
        <v>6613</v>
      </c>
      <c r="B4571" s="372" t="s">
        <v>37394</v>
      </c>
      <c r="C4571" s="373" t="s">
        <v>21532</v>
      </c>
      <c r="D4571" s="374">
        <v>30.64</v>
      </c>
      <c r="E4571" s="375" t="s">
        <v>22070</v>
      </c>
    </row>
    <row r="4572" spans="1:5" ht="17.100000000000001" customHeight="1">
      <c r="A4572" s="371">
        <v>7530</v>
      </c>
      <c r="B4572" s="372" t="s">
        <v>37395</v>
      </c>
      <c r="C4572" s="373" t="s">
        <v>21532</v>
      </c>
      <c r="D4572" s="374">
        <v>398.62</v>
      </c>
    </row>
    <row r="4573" spans="1:5" ht="15" customHeight="1">
      <c r="A4573" s="371">
        <v>6614</v>
      </c>
      <c r="B4573" s="372" t="s">
        <v>25203</v>
      </c>
      <c r="C4573" s="373" t="s">
        <v>21532</v>
      </c>
      <c r="D4573" s="374">
        <v>6.2</v>
      </c>
      <c r="E4573" s="375" t="s">
        <v>22070</v>
      </c>
    </row>
    <row r="4574" spans="1:5" ht="15" customHeight="1">
      <c r="A4574" s="371">
        <v>4015</v>
      </c>
      <c r="B4574" s="372" t="s">
        <v>37396</v>
      </c>
      <c r="C4574" s="373" t="s">
        <v>21532</v>
      </c>
      <c r="D4574" s="374">
        <v>55.3</v>
      </c>
      <c r="E4574" s="375" t="s">
        <v>22070</v>
      </c>
    </row>
    <row r="4575" spans="1:5" ht="15" customHeight="1">
      <c r="A4575" s="371">
        <v>4014</v>
      </c>
      <c r="B4575" s="372" t="s">
        <v>37397</v>
      </c>
      <c r="C4575" s="373" t="s">
        <v>21532</v>
      </c>
      <c r="D4575" s="374">
        <v>34.15</v>
      </c>
      <c r="E4575" s="375" t="s">
        <v>22070</v>
      </c>
    </row>
    <row r="4576" spans="1:5" ht="15" customHeight="1">
      <c r="A4576" s="371">
        <v>13342</v>
      </c>
      <c r="B4576" s="372" t="s">
        <v>37398</v>
      </c>
      <c r="C4576" s="373" t="s">
        <v>21532</v>
      </c>
      <c r="D4576" s="374">
        <v>45.41</v>
      </c>
      <c r="E4576" s="375" t="s">
        <v>22070</v>
      </c>
    </row>
    <row r="4577" spans="1:5" ht="15" customHeight="1">
      <c r="A4577" s="371">
        <v>4017</v>
      </c>
      <c r="B4577" s="372" t="s">
        <v>37399</v>
      </c>
      <c r="C4577" s="373" t="s">
        <v>21532</v>
      </c>
      <c r="D4577" s="374">
        <v>69.5</v>
      </c>
      <c r="E4577" s="375" t="s">
        <v>22070</v>
      </c>
    </row>
    <row r="4578" spans="1:5" ht="17.100000000000001" customHeight="1">
      <c r="A4578" s="371">
        <v>4016</v>
      </c>
      <c r="B4578" s="372" t="s">
        <v>37400</v>
      </c>
      <c r="C4578" s="373" t="s">
        <v>21532</v>
      </c>
      <c r="D4578" s="374">
        <v>48.1</v>
      </c>
      <c r="E4578" s="375" t="s">
        <v>22070</v>
      </c>
    </row>
    <row r="4579" spans="1:5" ht="17.100000000000001" customHeight="1">
      <c r="A4579" s="371">
        <v>6542</v>
      </c>
      <c r="B4579" s="372" t="s">
        <v>37401</v>
      </c>
      <c r="C4579" s="373" t="s">
        <v>21532</v>
      </c>
      <c r="D4579" s="374">
        <v>57.09</v>
      </c>
      <c r="E4579" s="375" t="s">
        <v>22070</v>
      </c>
    </row>
    <row r="4580" spans="1:5" ht="15" customHeight="1">
      <c r="A4580" s="371">
        <v>4018</v>
      </c>
      <c r="B4580" s="372" t="s">
        <v>37402</v>
      </c>
      <c r="C4580" s="373" t="s">
        <v>21532</v>
      </c>
      <c r="D4580" s="374">
        <v>89.7</v>
      </c>
    </row>
    <row r="4581" spans="1:5" ht="15" customHeight="1">
      <c r="A4581" s="371">
        <v>12156</v>
      </c>
      <c r="B4581" s="372" t="s">
        <v>37403</v>
      </c>
      <c r="C4581" s="373" t="s">
        <v>21532</v>
      </c>
      <c r="D4581" s="374">
        <v>98.5</v>
      </c>
    </row>
    <row r="4582" spans="1:5" ht="17.100000000000001" customHeight="1">
      <c r="A4582" s="371">
        <v>4020</v>
      </c>
      <c r="B4582" s="372" t="s">
        <v>37404</v>
      </c>
      <c r="C4582" s="373" t="s">
        <v>21532</v>
      </c>
      <c r="D4582" s="374">
        <v>113.9</v>
      </c>
      <c r="E4582" s="375" t="s">
        <v>22070</v>
      </c>
    </row>
    <row r="4583" spans="1:5" ht="17.100000000000001" customHeight="1">
      <c r="A4583" s="371">
        <v>4021</v>
      </c>
      <c r="B4583" s="372" t="s">
        <v>37405</v>
      </c>
      <c r="C4583" s="373" t="s">
        <v>21532</v>
      </c>
      <c r="D4583" s="374">
        <v>71</v>
      </c>
    </row>
    <row r="4584" spans="1:5" ht="17.100000000000001" customHeight="1">
      <c r="A4584" s="371">
        <v>4013</v>
      </c>
      <c r="B4584" s="372" t="s">
        <v>37406</v>
      </c>
      <c r="C4584" s="373" t="s">
        <v>21532</v>
      </c>
      <c r="D4584" s="374">
        <v>39.799999999999997</v>
      </c>
      <c r="E4584" s="375" t="s">
        <v>22070</v>
      </c>
    </row>
    <row r="4585" spans="1:5" ht="17.100000000000001" customHeight="1">
      <c r="A4585" s="371">
        <v>4038</v>
      </c>
      <c r="B4585" s="372" t="s">
        <v>37407</v>
      </c>
      <c r="C4585" s="373" t="s">
        <v>21532</v>
      </c>
      <c r="D4585" s="374">
        <v>83.8</v>
      </c>
    </row>
    <row r="4586" spans="1:5" ht="17.100000000000001" customHeight="1">
      <c r="A4586" s="371">
        <v>12456</v>
      </c>
      <c r="B4586" s="372" t="s">
        <v>37408</v>
      </c>
      <c r="C4586" s="373" t="s">
        <v>21532</v>
      </c>
      <c r="D4586" s="374">
        <v>30.08</v>
      </c>
    </row>
    <row r="4587" spans="1:5" ht="17.100000000000001" customHeight="1">
      <c r="A4587" s="371">
        <v>4215</v>
      </c>
      <c r="B4587" s="372" t="s">
        <v>25204</v>
      </c>
      <c r="C4587" s="373" t="s">
        <v>21532</v>
      </c>
      <c r="D4587" s="374">
        <v>34.15</v>
      </c>
    </row>
    <row r="4588" spans="1:5" ht="17.100000000000001" customHeight="1">
      <c r="A4588" s="371">
        <v>4216</v>
      </c>
      <c r="B4588" s="372" t="s">
        <v>25205</v>
      </c>
      <c r="C4588" s="373" t="s">
        <v>21532</v>
      </c>
      <c r="D4588" s="374">
        <v>70</v>
      </c>
      <c r="E4588" s="375" t="s">
        <v>22070</v>
      </c>
    </row>
    <row r="4589" spans="1:5" ht="17.100000000000001" customHeight="1">
      <c r="A4589" s="371">
        <v>4194</v>
      </c>
      <c r="B4589" s="372" t="s">
        <v>25206</v>
      </c>
      <c r="C4589" s="373" t="s">
        <v>21532</v>
      </c>
      <c r="D4589" s="374">
        <v>34.15</v>
      </c>
      <c r="E4589" s="375" t="s">
        <v>22070</v>
      </c>
    </row>
    <row r="4590" spans="1:5" ht="17.100000000000001" customHeight="1">
      <c r="A4590" s="371">
        <v>4197</v>
      </c>
      <c r="B4590" s="372" t="s">
        <v>25207</v>
      </c>
      <c r="C4590" s="373" t="s">
        <v>21532</v>
      </c>
      <c r="D4590" s="374">
        <v>70</v>
      </c>
      <c r="E4590" s="375" t="s">
        <v>22070</v>
      </c>
    </row>
    <row r="4591" spans="1:5" ht="17.100000000000001" customHeight="1">
      <c r="A4591" s="371">
        <v>8945</v>
      </c>
      <c r="B4591" s="372" t="s">
        <v>25208</v>
      </c>
      <c r="C4591" s="373" t="s">
        <v>21532</v>
      </c>
      <c r="D4591" s="374">
        <v>22.8</v>
      </c>
      <c r="E4591" s="375" t="s">
        <v>22070</v>
      </c>
    </row>
    <row r="4592" spans="1:5" ht="17.100000000000001" customHeight="1">
      <c r="A4592" s="371">
        <v>13324</v>
      </c>
      <c r="B4592" s="372" t="s">
        <v>37409</v>
      </c>
      <c r="C4592" s="373" t="s">
        <v>21532</v>
      </c>
      <c r="D4592" s="374">
        <v>84.01</v>
      </c>
    </row>
    <row r="4593" spans="1:5" ht="17.100000000000001" customHeight="1">
      <c r="A4593" s="371">
        <v>13415</v>
      </c>
      <c r="B4593" s="372" t="s">
        <v>37410</v>
      </c>
      <c r="C4593" s="373" t="s">
        <v>21532</v>
      </c>
      <c r="D4593" s="374">
        <v>31.94</v>
      </c>
      <c r="E4593" s="375" t="s">
        <v>22070</v>
      </c>
    </row>
    <row r="4594" spans="1:5" ht="15" customHeight="1">
      <c r="A4594" s="371">
        <v>12351</v>
      </c>
      <c r="B4594" s="372" t="s">
        <v>25209</v>
      </c>
      <c r="C4594" s="373" t="s">
        <v>21532</v>
      </c>
      <c r="D4594" s="374">
        <v>19.95</v>
      </c>
    </row>
    <row r="4595" spans="1:5" ht="15" customHeight="1">
      <c r="A4595" s="371">
        <v>4217</v>
      </c>
      <c r="B4595" s="372" t="s">
        <v>25210</v>
      </c>
      <c r="C4595" s="373" t="s">
        <v>21532</v>
      </c>
      <c r="D4595" s="374">
        <v>19.95</v>
      </c>
    </row>
    <row r="4596" spans="1:5" ht="17.100000000000001" customHeight="1">
      <c r="A4596" s="371">
        <v>3997</v>
      </c>
      <c r="B4596" s="372" t="s">
        <v>37411</v>
      </c>
      <c r="C4596" s="373" t="s">
        <v>21532</v>
      </c>
      <c r="D4596" s="374">
        <v>19.95</v>
      </c>
      <c r="E4596" s="375" t="s">
        <v>22070</v>
      </c>
    </row>
    <row r="4597" spans="1:5" ht="17.100000000000001" customHeight="1">
      <c r="A4597" s="371">
        <v>12151</v>
      </c>
      <c r="B4597" s="372" t="s">
        <v>37412</v>
      </c>
      <c r="C4597" s="373" t="s">
        <v>21532</v>
      </c>
      <c r="D4597" s="374">
        <v>32.799999999999997</v>
      </c>
    </row>
    <row r="4598" spans="1:5" ht="15" customHeight="1">
      <c r="A4598" s="371">
        <v>3998</v>
      </c>
      <c r="B4598" s="372" t="s">
        <v>37413</v>
      </c>
      <c r="C4598" s="373" t="s">
        <v>21532</v>
      </c>
      <c r="D4598" s="374">
        <v>43.1</v>
      </c>
    </row>
    <row r="4599" spans="1:5" ht="15" customHeight="1">
      <c r="A4599" s="371">
        <v>13312</v>
      </c>
      <c r="B4599" s="372" t="s">
        <v>37414</v>
      </c>
      <c r="C4599" s="373" t="s">
        <v>21532</v>
      </c>
      <c r="D4599" s="374">
        <v>126.03</v>
      </c>
    </row>
    <row r="4600" spans="1:5" ht="15" customHeight="1">
      <c r="A4600" s="371">
        <v>13408</v>
      </c>
      <c r="B4600" s="372" t="s">
        <v>37415</v>
      </c>
      <c r="C4600" s="373" t="s">
        <v>21532</v>
      </c>
      <c r="D4600" s="374">
        <v>50.43</v>
      </c>
    </row>
    <row r="4601" spans="1:5" ht="15" customHeight="1">
      <c r="A4601" s="371">
        <v>6543</v>
      </c>
      <c r="B4601" s="372" t="s">
        <v>37416</v>
      </c>
      <c r="C4601" s="373" t="s">
        <v>21532</v>
      </c>
      <c r="D4601" s="374">
        <v>44.41</v>
      </c>
      <c r="E4601" s="375" t="s">
        <v>22070</v>
      </c>
    </row>
    <row r="4602" spans="1:5" ht="17.100000000000001" customHeight="1">
      <c r="A4602" s="371">
        <v>3999</v>
      </c>
      <c r="B4602" s="372" t="s">
        <v>37417</v>
      </c>
      <c r="C4602" s="373" t="s">
        <v>21532</v>
      </c>
      <c r="D4602" s="374">
        <v>54</v>
      </c>
      <c r="E4602" s="375" t="s">
        <v>22070</v>
      </c>
    </row>
    <row r="4603" spans="1:5" ht="17.100000000000001" customHeight="1">
      <c r="A4603" s="371">
        <v>6552</v>
      </c>
      <c r="B4603" s="372" t="s">
        <v>37418</v>
      </c>
      <c r="C4603" s="373" t="s">
        <v>21532</v>
      </c>
      <c r="D4603" s="374">
        <v>40.299999999999997</v>
      </c>
      <c r="E4603" s="375" t="s">
        <v>22070</v>
      </c>
    </row>
    <row r="4604" spans="1:5" ht="15" customHeight="1">
      <c r="A4604" s="371">
        <v>4000</v>
      </c>
      <c r="B4604" s="372" t="s">
        <v>37419</v>
      </c>
      <c r="C4604" s="373" t="s">
        <v>21532</v>
      </c>
      <c r="D4604" s="374">
        <v>54</v>
      </c>
    </row>
    <row r="4605" spans="1:5" ht="17.100000000000001" customHeight="1">
      <c r="A4605" s="371">
        <v>4001</v>
      </c>
      <c r="B4605" s="372" t="s">
        <v>37420</v>
      </c>
      <c r="C4605" s="373" t="s">
        <v>21532</v>
      </c>
      <c r="D4605" s="374">
        <v>72.3</v>
      </c>
      <c r="E4605" s="375" t="s">
        <v>22070</v>
      </c>
    </row>
    <row r="4606" spans="1:5" ht="15" customHeight="1">
      <c r="A4606" s="371">
        <v>6615</v>
      </c>
      <c r="B4606" s="372" t="s">
        <v>37421</v>
      </c>
      <c r="C4606" s="373" t="s">
        <v>21532</v>
      </c>
      <c r="D4606" s="374">
        <v>16.36</v>
      </c>
    </row>
    <row r="4607" spans="1:5" ht="17.100000000000001" customHeight="1">
      <c r="A4607" s="371">
        <v>4002</v>
      </c>
      <c r="B4607" s="372" t="s">
        <v>37422</v>
      </c>
      <c r="C4607" s="373" t="s">
        <v>21532</v>
      </c>
      <c r="D4607" s="374">
        <v>119</v>
      </c>
      <c r="E4607" s="375" t="s">
        <v>22070</v>
      </c>
    </row>
    <row r="4608" spans="1:5" ht="15" customHeight="1">
      <c r="A4608" s="371">
        <v>810</v>
      </c>
      <c r="B4608" s="372" t="s">
        <v>25211</v>
      </c>
      <c r="C4608" s="373" t="s">
        <v>21532</v>
      </c>
      <c r="D4608" s="374">
        <v>87.56</v>
      </c>
    </row>
    <row r="4609" spans="1:5" ht="17.100000000000001" customHeight="1">
      <c r="A4609" s="371">
        <v>8946</v>
      </c>
      <c r="B4609" s="372" t="s">
        <v>25212</v>
      </c>
      <c r="C4609" s="373" t="s">
        <v>21532</v>
      </c>
      <c r="D4609" s="374">
        <v>11.5</v>
      </c>
      <c r="E4609" s="375" t="s">
        <v>22070</v>
      </c>
    </row>
    <row r="4610" spans="1:5" ht="15" customHeight="1">
      <c r="A4610" s="371">
        <v>4003</v>
      </c>
      <c r="B4610" s="372" t="s">
        <v>37423</v>
      </c>
      <c r="C4610" s="373" t="s">
        <v>21532</v>
      </c>
      <c r="D4610" s="374">
        <v>145</v>
      </c>
    </row>
    <row r="4611" spans="1:5" ht="17.100000000000001" customHeight="1">
      <c r="A4611" s="371">
        <v>7488</v>
      </c>
      <c r="B4611" s="372" t="s">
        <v>37424</v>
      </c>
      <c r="C4611" s="373" t="s">
        <v>21532</v>
      </c>
      <c r="D4611" s="374">
        <v>239.1</v>
      </c>
      <c r="E4611" s="375" t="s">
        <v>22070</v>
      </c>
    </row>
    <row r="4612" spans="1:5" ht="15" customHeight="1">
      <c r="A4612" s="371">
        <v>12152</v>
      </c>
      <c r="B4612" s="372" t="s">
        <v>25213</v>
      </c>
      <c r="C4612" s="373" t="s">
        <v>21532</v>
      </c>
      <c r="D4612" s="374">
        <v>44</v>
      </c>
    </row>
    <row r="4613" spans="1:5" ht="17.100000000000001" customHeight="1">
      <c r="A4613" s="371">
        <v>13969</v>
      </c>
      <c r="B4613" s="372" t="s">
        <v>37425</v>
      </c>
      <c r="C4613" s="373" t="s">
        <v>21532</v>
      </c>
      <c r="D4613" s="374">
        <v>30.85</v>
      </c>
      <c r="E4613" s="375" t="s">
        <v>22070</v>
      </c>
    </row>
    <row r="4614" spans="1:5" ht="17.100000000000001" customHeight="1">
      <c r="A4614" s="371">
        <v>13970</v>
      </c>
      <c r="B4614" s="372" t="s">
        <v>37426</v>
      </c>
      <c r="C4614" s="373" t="s">
        <v>21532</v>
      </c>
      <c r="D4614" s="374">
        <v>40.299999999999997</v>
      </c>
      <c r="E4614" s="375" t="s">
        <v>22070</v>
      </c>
    </row>
    <row r="4615" spans="1:5" ht="17.100000000000001" customHeight="1">
      <c r="A4615" s="371">
        <v>4219</v>
      </c>
      <c r="B4615" s="372" t="s">
        <v>25214</v>
      </c>
      <c r="C4615" s="373" t="s">
        <v>21532</v>
      </c>
      <c r="D4615" s="374">
        <v>40.299999999999997</v>
      </c>
      <c r="E4615" s="375" t="s">
        <v>22070</v>
      </c>
    </row>
    <row r="4616" spans="1:5" ht="17.100000000000001" customHeight="1">
      <c r="A4616" s="371">
        <v>4011</v>
      </c>
      <c r="B4616" s="372" t="s">
        <v>37427</v>
      </c>
      <c r="C4616" s="373" t="s">
        <v>21532</v>
      </c>
      <c r="D4616" s="374">
        <v>113</v>
      </c>
    </row>
    <row r="4617" spans="1:5" ht="17.100000000000001" customHeight="1">
      <c r="A4617" s="371">
        <v>4012</v>
      </c>
      <c r="B4617" s="372" t="s">
        <v>37428</v>
      </c>
      <c r="C4617" s="373" t="s">
        <v>21532</v>
      </c>
      <c r="D4617" s="374">
        <v>45.2</v>
      </c>
    </row>
    <row r="4618" spans="1:5" ht="15" customHeight="1">
      <c r="A4618" s="371">
        <v>12155</v>
      </c>
      <c r="B4618" s="372" t="s">
        <v>25215</v>
      </c>
      <c r="C4618" s="373" t="s">
        <v>21532</v>
      </c>
      <c r="D4618" s="374">
        <v>107.82</v>
      </c>
    </row>
    <row r="4619" spans="1:5" ht="15" customHeight="1">
      <c r="A4619" s="371">
        <v>4005</v>
      </c>
      <c r="B4619" s="372" t="s">
        <v>37429</v>
      </c>
      <c r="C4619" s="373" t="s">
        <v>21532</v>
      </c>
      <c r="D4619" s="374">
        <v>51</v>
      </c>
      <c r="E4619" s="375" t="s">
        <v>22070</v>
      </c>
    </row>
    <row r="4620" spans="1:5" ht="15" customHeight="1">
      <c r="A4620" s="371">
        <v>12762</v>
      </c>
      <c r="B4620" s="372" t="s">
        <v>25216</v>
      </c>
      <c r="C4620" s="373" t="s">
        <v>21532</v>
      </c>
      <c r="D4620" s="374">
        <v>87.09</v>
      </c>
      <c r="E4620" s="375" t="s">
        <v>22070</v>
      </c>
    </row>
    <row r="4621" spans="1:5" ht="15" customHeight="1">
      <c r="A4621" s="371">
        <v>11797</v>
      </c>
      <c r="B4621" s="372" t="s">
        <v>37430</v>
      </c>
      <c r="C4621" s="373" t="s">
        <v>21532</v>
      </c>
      <c r="D4621" s="374">
        <v>44</v>
      </c>
    </row>
    <row r="4622" spans="1:5" ht="15" customHeight="1">
      <c r="A4622" s="371">
        <v>12761</v>
      </c>
      <c r="B4622" s="372" t="s">
        <v>25217</v>
      </c>
      <c r="C4622" s="373" t="s">
        <v>21532</v>
      </c>
      <c r="D4622" s="374">
        <v>101.89</v>
      </c>
      <c r="E4622" s="375" t="s">
        <v>22070</v>
      </c>
    </row>
    <row r="4623" spans="1:5" ht="15" customHeight="1">
      <c r="A4623" s="371">
        <v>4007</v>
      </c>
      <c r="B4623" s="372" t="s">
        <v>37431</v>
      </c>
      <c r="C4623" s="373" t="s">
        <v>21532</v>
      </c>
      <c r="D4623" s="374">
        <v>85.89</v>
      </c>
      <c r="E4623" s="375" t="s">
        <v>22070</v>
      </c>
    </row>
    <row r="4624" spans="1:5" ht="15" customHeight="1">
      <c r="A4624" s="371">
        <v>12760</v>
      </c>
      <c r="B4624" s="372" t="s">
        <v>25218</v>
      </c>
      <c r="C4624" s="373" t="s">
        <v>21532</v>
      </c>
      <c r="D4624" s="374">
        <v>123.23</v>
      </c>
    </row>
    <row r="4625" spans="1:5" ht="15" customHeight="1">
      <c r="A4625" s="371">
        <v>4008</v>
      </c>
      <c r="B4625" s="372" t="s">
        <v>37432</v>
      </c>
      <c r="C4625" s="373" t="s">
        <v>21532</v>
      </c>
      <c r="D4625" s="374">
        <v>79</v>
      </c>
    </row>
    <row r="4626" spans="1:5" ht="15" customHeight="1">
      <c r="A4626" s="371">
        <v>12153</v>
      </c>
      <c r="B4626" s="372" t="s">
        <v>25219</v>
      </c>
      <c r="C4626" s="373" t="s">
        <v>21532</v>
      </c>
      <c r="D4626" s="374">
        <v>13.96</v>
      </c>
      <c r="E4626" s="375" t="s">
        <v>22070</v>
      </c>
    </row>
    <row r="4627" spans="1:5" ht="15" customHeight="1">
      <c r="A4627" s="371">
        <v>4009</v>
      </c>
      <c r="B4627" s="372" t="s">
        <v>37433</v>
      </c>
      <c r="C4627" s="373" t="s">
        <v>21532</v>
      </c>
      <c r="D4627" s="374">
        <v>125</v>
      </c>
    </row>
    <row r="4628" spans="1:5" ht="15" customHeight="1">
      <c r="A4628" s="371">
        <v>7528</v>
      </c>
      <c r="B4628" s="372" t="s">
        <v>37434</v>
      </c>
      <c r="C4628" s="373" t="s">
        <v>21532</v>
      </c>
      <c r="D4628" s="374">
        <v>71.45</v>
      </c>
    </row>
    <row r="4629" spans="1:5" ht="15" customHeight="1">
      <c r="A4629" s="371">
        <v>4010</v>
      </c>
      <c r="B4629" s="372" t="s">
        <v>37435</v>
      </c>
      <c r="C4629" s="373" t="s">
        <v>21532</v>
      </c>
      <c r="D4629" s="374">
        <v>125</v>
      </c>
    </row>
    <row r="4630" spans="1:5" ht="15" customHeight="1">
      <c r="A4630" s="371">
        <v>12154</v>
      </c>
      <c r="B4630" s="372" t="s">
        <v>37436</v>
      </c>
      <c r="C4630" s="373" t="s">
        <v>21532</v>
      </c>
      <c r="D4630" s="374">
        <v>93.05</v>
      </c>
    </row>
    <row r="4631" spans="1:5" ht="15" customHeight="1">
      <c r="A4631" s="371">
        <v>13360</v>
      </c>
      <c r="B4631" s="372" t="s">
        <v>37437</v>
      </c>
      <c r="C4631" s="373" t="s">
        <v>21532</v>
      </c>
      <c r="D4631" s="374">
        <v>33.08</v>
      </c>
    </row>
    <row r="4632" spans="1:5" ht="15" customHeight="1">
      <c r="B4632" s="372" t="s">
        <v>21881</v>
      </c>
    </row>
    <row r="4633" spans="1:5" ht="15" customHeight="1">
      <c r="A4633" s="371">
        <v>13696</v>
      </c>
      <c r="C4633" s="373" t="s">
        <v>21532</v>
      </c>
      <c r="D4633" s="374">
        <v>75.94</v>
      </c>
      <c r="E4633" s="375" t="s">
        <v>22070</v>
      </c>
    </row>
    <row r="4634" spans="1:5" ht="15" customHeight="1">
      <c r="A4634" s="371">
        <v>4040</v>
      </c>
      <c r="B4634" s="372" t="s">
        <v>25220</v>
      </c>
      <c r="C4634" s="373" t="s">
        <v>21532</v>
      </c>
      <c r="D4634" s="374">
        <v>16.7</v>
      </c>
    </row>
    <row r="4635" spans="1:5" ht="17.100000000000001" customHeight="1">
      <c r="A4635" s="371">
        <v>4049</v>
      </c>
      <c r="B4635" s="372" t="s">
        <v>25221</v>
      </c>
      <c r="C4635" s="373" t="s">
        <v>21532</v>
      </c>
      <c r="D4635" s="374">
        <v>18</v>
      </c>
      <c r="E4635" s="375" t="s">
        <v>22070</v>
      </c>
    </row>
    <row r="4636" spans="1:5" ht="17.100000000000001" customHeight="1">
      <c r="A4636" s="371">
        <v>815</v>
      </c>
      <c r="B4636" s="372" t="s">
        <v>25222</v>
      </c>
      <c r="C4636" s="373" t="s">
        <v>21532</v>
      </c>
      <c r="D4636" s="374">
        <v>33.450000000000003</v>
      </c>
      <c r="E4636" s="375" t="s">
        <v>22070</v>
      </c>
    </row>
    <row r="4637" spans="1:5" ht="17.100000000000001" customHeight="1">
      <c r="A4637" s="371">
        <v>12763</v>
      </c>
      <c r="B4637" s="372" t="s">
        <v>25223</v>
      </c>
      <c r="C4637" s="373" t="s">
        <v>21542</v>
      </c>
      <c r="D4637" s="374">
        <v>100.6</v>
      </c>
    </row>
    <row r="4638" spans="1:5" ht="17.100000000000001" customHeight="1">
      <c r="A4638" s="371">
        <v>860</v>
      </c>
      <c r="B4638" s="372" t="s">
        <v>25224</v>
      </c>
      <c r="C4638" s="373" t="s">
        <v>21542</v>
      </c>
      <c r="D4638" s="374">
        <v>25.03</v>
      </c>
      <c r="E4638" s="375" t="s">
        <v>22070</v>
      </c>
    </row>
    <row r="4639" spans="1:5" ht="17.100000000000001" customHeight="1">
      <c r="A4639" s="371">
        <v>6541</v>
      </c>
      <c r="B4639" s="372" t="s">
        <v>25225</v>
      </c>
      <c r="C4639" s="373" t="s">
        <v>21542</v>
      </c>
      <c r="D4639" s="374">
        <v>53.86</v>
      </c>
      <c r="E4639" s="375" t="s">
        <v>22070</v>
      </c>
    </row>
    <row r="4640" spans="1:5" ht="15" customHeight="1">
      <c r="A4640" s="371">
        <v>13353</v>
      </c>
      <c r="B4640" s="372" t="s">
        <v>25226</v>
      </c>
      <c r="C4640" s="373" t="s">
        <v>21532</v>
      </c>
      <c r="D4640" s="374">
        <v>82.65</v>
      </c>
      <c r="E4640" s="375" t="s">
        <v>22070</v>
      </c>
    </row>
    <row r="4641" spans="1:5" ht="17.100000000000001" customHeight="1">
      <c r="A4641" s="371">
        <v>13300</v>
      </c>
      <c r="B4641" s="372" t="s">
        <v>25227</v>
      </c>
      <c r="C4641" s="373" t="s">
        <v>21532</v>
      </c>
      <c r="D4641" s="374">
        <v>249</v>
      </c>
      <c r="E4641" s="375" t="s">
        <v>22070</v>
      </c>
    </row>
    <row r="4642" spans="1:5" ht="15" customHeight="1">
      <c r="A4642" s="371">
        <v>13299</v>
      </c>
      <c r="B4642" s="372" t="s">
        <v>25228</v>
      </c>
      <c r="C4642" s="373" t="s">
        <v>21532</v>
      </c>
      <c r="D4642" s="374">
        <v>315.07</v>
      </c>
      <c r="E4642" s="375" t="s">
        <v>22070</v>
      </c>
    </row>
    <row r="4643" spans="1:5" ht="15" customHeight="1">
      <c r="A4643" s="371">
        <v>13399</v>
      </c>
      <c r="B4643" s="372" t="s">
        <v>25229</v>
      </c>
      <c r="C4643" s="373" t="s">
        <v>21532</v>
      </c>
      <c r="D4643" s="374">
        <v>105.55</v>
      </c>
      <c r="E4643" s="375" t="s">
        <v>22070</v>
      </c>
    </row>
    <row r="4644" spans="1:5" ht="15" customHeight="1">
      <c r="A4644" s="371">
        <v>13341</v>
      </c>
      <c r="B4644" s="372" t="s">
        <v>25230</v>
      </c>
      <c r="C4644" s="373" t="s">
        <v>21532</v>
      </c>
      <c r="D4644" s="374">
        <v>113.68</v>
      </c>
      <c r="E4644" s="375" t="s">
        <v>22070</v>
      </c>
    </row>
    <row r="4645" spans="1:5" ht="15" customHeight="1">
      <c r="A4645" s="371">
        <v>13398</v>
      </c>
      <c r="B4645" s="372" t="s">
        <v>25231</v>
      </c>
      <c r="C4645" s="373" t="s">
        <v>21532</v>
      </c>
      <c r="D4645" s="374">
        <v>158.61000000000001</v>
      </c>
    </row>
    <row r="4646" spans="1:5" ht="15" customHeight="1">
      <c r="A4646" s="371">
        <v>13364</v>
      </c>
      <c r="B4646" s="372" t="s">
        <v>25232</v>
      </c>
      <c r="C4646" s="373" t="s">
        <v>21532</v>
      </c>
      <c r="D4646" s="374">
        <v>187.98</v>
      </c>
      <c r="E4646" s="375" t="s">
        <v>22070</v>
      </c>
    </row>
    <row r="4647" spans="1:5" ht="17.100000000000001" customHeight="1">
      <c r="A4647" s="371">
        <v>13365</v>
      </c>
      <c r="B4647" s="372" t="s">
        <v>25233</v>
      </c>
      <c r="C4647" s="373" t="s">
        <v>21532</v>
      </c>
      <c r="D4647" s="374">
        <v>185.08</v>
      </c>
      <c r="E4647" s="375" t="s">
        <v>22070</v>
      </c>
    </row>
    <row r="4648" spans="1:5" ht="15" customHeight="1">
      <c r="A4648" s="371">
        <v>857</v>
      </c>
      <c r="B4648" s="372" t="s">
        <v>25234</v>
      </c>
      <c r="C4648" s="373" t="s">
        <v>21532</v>
      </c>
      <c r="D4648" s="374">
        <v>59.4</v>
      </c>
    </row>
    <row r="4649" spans="1:5" ht="15" customHeight="1">
      <c r="A4649" s="371">
        <v>8993</v>
      </c>
      <c r="B4649" s="372" t="s">
        <v>25235</v>
      </c>
      <c r="C4649" s="373" t="s">
        <v>21532</v>
      </c>
      <c r="D4649" s="374">
        <v>14.86</v>
      </c>
    </row>
    <row r="4650" spans="1:5" ht="15" customHeight="1">
      <c r="A4650" s="371">
        <v>3633</v>
      </c>
      <c r="B4650" s="372" t="s">
        <v>37438</v>
      </c>
      <c r="C4650" s="373" t="s">
        <v>21532</v>
      </c>
      <c r="D4650" s="374">
        <v>122</v>
      </c>
      <c r="E4650" s="375" t="s">
        <v>22070</v>
      </c>
    </row>
    <row r="4651" spans="1:5" ht="15" customHeight="1">
      <c r="A4651" s="371">
        <v>3632</v>
      </c>
      <c r="B4651" s="372" t="s">
        <v>37439</v>
      </c>
      <c r="C4651" s="373" t="s">
        <v>21532</v>
      </c>
      <c r="D4651" s="374">
        <v>75.099999999999994</v>
      </c>
    </row>
    <row r="4652" spans="1:5" ht="15" customHeight="1">
      <c r="A4652" s="371">
        <v>8954</v>
      </c>
      <c r="B4652" s="372" t="s">
        <v>37440</v>
      </c>
      <c r="C4652" s="373" t="s">
        <v>21532</v>
      </c>
      <c r="D4652" s="374">
        <v>74.87</v>
      </c>
      <c r="E4652" s="375" t="s">
        <v>22070</v>
      </c>
    </row>
    <row r="4653" spans="1:5" ht="17.100000000000001" customHeight="1">
      <c r="A4653" s="371">
        <v>3458</v>
      </c>
      <c r="B4653" s="372" t="s">
        <v>37441</v>
      </c>
      <c r="C4653" s="373" t="s">
        <v>21532</v>
      </c>
      <c r="D4653" s="374">
        <v>171.7</v>
      </c>
    </row>
    <row r="4654" spans="1:5" ht="17.100000000000001" customHeight="1">
      <c r="A4654" s="371">
        <v>859</v>
      </c>
      <c r="B4654" s="372" t="s">
        <v>37442</v>
      </c>
      <c r="C4654" s="373" t="s">
        <v>21532</v>
      </c>
      <c r="D4654" s="374">
        <v>108</v>
      </c>
    </row>
    <row r="4655" spans="1:5" ht="15" customHeight="1">
      <c r="A4655" s="371">
        <v>861</v>
      </c>
      <c r="B4655" s="372" t="s">
        <v>25236</v>
      </c>
      <c r="C4655" s="373" t="s">
        <v>21542</v>
      </c>
      <c r="D4655" s="374">
        <v>64.38</v>
      </c>
    </row>
    <row r="4656" spans="1:5" ht="15" customHeight="1">
      <c r="A4656" s="371">
        <v>3635</v>
      </c>
      <c r="B4656" s="372" t="s">
        <v>37443</v>
      </c>
      <c r="C4656" s="373" t="s">
        <v>21532</v>
      </c>
      <c r="D4656" s="374">
        <v>193.15</v>
      </c>
    </row>
    <row r="4657" spans="1:5" ht="17.100000000000001" customHeight="1">
      <c r="A4657" s="371">
        <v>4218</v>
      </c>
      <c r="B4657" s="372" t="s">
        <v>25237</v>
      </c>
      <c r="C4657" s="373" t="s">
        <v>21532</v>
      </c>
      <c r="D4657" s="374">
        <v>122</v>
      </c>
      <c r="E4657" s="375" t="s">
        <v>22070</v>
      </c>
    </row>
    <row r="4658" spans="1:5" ht="17.100000000000001" customHeight="1">
      <c r="A4658" s="371">
        <v>2692</v>
      </c>
      <c r="B4658" s="372" t="s">
        <v>25237</v>
      </c>
      <c r="C4658" s="373" t="s">
        <v>21542</v>
      </c>
      <c r="D4658" s="374">
        <v>40.67</v>
      </c>
      <c r="E4658" s="375" t="s">
        <v>22070</v>
      </c>
    </row>
    <row r="4659" spans="1:5" ht="17.100000000000001" customHeight="1">
      <c r="A4659" s="371">
        <v>8135</v>
      </c>
      <c r="B4659" s="372" t="s">
        <v>25238</v>
      </c>
      <c r="C4659" s="373" t="s">
        <v>21542</v>
      </c>
      <c r="D4659" s="374">
        <v>38.67</v>
      </c>
    </row>
    <row r="4660" spans="1:5" ht="17.100000000000001" customHeight="1">
      <c r="A4660" s="371">
        <v>4029</v>
      </c>
      <c r="B4660" s="372" t="s">
        <v>25239</v>
      </c>
      <c r="C4660" s="373" t="s">
        <v>21532</v>
      </c>
      <c r="D4660" s="374">
        <v>82.6</v>
      </c>
      <c r="E4660" s="375" t="s">
        <v>22070</v>
      </c>
    </row>
    <row r="4661" spans="1:5" ht="17.100000000000001" customHeight="1">
      <c r="A4661" s="371">
        <v>862</v>
      </c>
      <c r="B4661" s="372" t="s">
        <v>25240</v>
      </c>
      <c r="C4661" s="373" t="s">
        <v>21542</v>
      </c>
      <c r="D4661" s="374">
        <v>100.6</v>
      </c>
      <c r="E4661" s="375" t="s">
        <v>22070</v>
      </c>
    </row>
    <row r="4662" spans="1:5" ht="17.100000000000001" customHeight="1">
      <c r="A4662" s="371">
        <v>3636</v>
      </c>
      <c r="B4662" s="372" t="s">
        <v>37444</v>
      </c>
      <c r="C4662" s="373" t="s">
        <v>21532</v>
      </c>
      <c r="D4662" s="374">
        <v>301.8</v>
      </c>
    </row>
    <row r="4663" spans="1:5" ht="17.100000000000001" customHeight="1">
      <c r="A4663" s="371">
        <v>2693</v>
      </c>
      <c r="B4663" s="372" t="s">
        <v>25241</v>
      </c>
      <c r="C4663" s="373" t="s">
        <v>21542</v>
      </c>
      <c r="D4663" s="374">
        <v>60.39</v>
      </c>
    </row>
    <row r="4664" spans="1:5" ht="17.100000000000001" customHeight="1">
      <c r="A4664" s="371">
        <v>4220</v>
      </c>
      <c r="B4664" s="372" t="s">
        <v>25242</v>
      </c>
      <c r="C4664" s="373" t="s">
        <v>21542</v>
      </c>
      <c r="D4664" s="374">
        <v>6.35</v>
      </c>
      <c r="E4664" s="375" t="s">
        <v>22070</v>
      </c>
    </row>
    <row r="4665" spans="1:5" ht="17.100000000000001" customHeight="1">
      <c r="A4665" s="371">
        <v>8193</v>
      </c>
      <c r="B4665" s="372" t="s">
        <v>25243</v>
      </c>
      <c r="C4665" s="373" t="s">
        <v>21542</v>
      </c>
      <c r="D4665" s="374">
        <v>137.77000000000001</v>
      </c>
      <c r="E4665" s="375" t="s">
        <v>22070</v>
      </c>
    </row>
    <row r="4666" spans="1:5" ht="17.100000000000001" customHeight="1">
      <c r="A4666" s="371">
        <v>7013</v>
      </c>
      <c r="B4666" s="372" t="s">
        <v>25244</v>
      </c>
      <c r="C4666" s="373" t="s">
        <v>21542</v>
      </c>
      <c r="D4666" s="374">
        <v>152</v>
      </c>
      <c r="E4666" s="375" t="s">
        <v>22070</v>
      </c>
    </row>
    <row r="4667" spans="1:5" ht="17.100000000000001" customHeight="1">
      <c r="A4667" s="371">
        <v>8194</v>
      </c>
      <c r="B4667" s="372" t="s">
        <v>25245</v>
      </c>
      <c r="C4667" s="373" t="s">
        <v>21542</v>
      </c>
      <c r="D4667" s="374">
        <v>128.66999999999999</v>
      </c>
      <c r="E4667" s="375" t="s">
        <v>22070</v>
      </c>
    </row>
    <row r="4668" spans="1:5" ht="17.100000000000001" customHeight="1">
      <c r="A4668" s="371">
        <v>7486</v>
      </c>
      <c r="B4668" s="372" t="s">
        <v>37445</v>
      </c>
      <c r="C4668" s="373" t="s">
        <v>21542</v>
      </c>
      <c r="D4668" s="374">
        <v>129.88999999999999</v>
      </c>
      <c r="E4668" s="375" t="s">
        <v>22070</v>
      </c>
    </row>
    <row r="4669" spans="1:5" ht="17.100000000000001" customHeight="1">
      <c r="A4669" s="371">
        <v>858</v>
      </c>
      <c r="B4669" s="372" t="s">
        <v>37446</v>
      </c>
      <c r="C4669" s="373" t="s">
        <v>21532</v>
      </c>
      <c r="D4669" s="374">
        <v>60.76</v>
      </c>
      <c r="E4669" s="375" t="s">
        <v>22070</v>
      </c>
    </row>
    <row r="4670" spans="1:5" ht="17.100000000000001" customHeight="1">
      <c r="A4670" s="371">
        <v>10044</v>
      </c>
      <c r="B4670" s="372" t="s">
        <v>21882</v>
      </c>
      <c r="C4670" s="373" t="s">
        <v>21532</v>
      </c>
      <c r="D4670" s="374">
        <v>2.3199999999999998</v>
      </c>
      <c r="E4670" s="375" t="s">
        <v>22070</v>
      </c>
    </row>
    <row r="4671" spans="1:5" ht="17.100000000000001" customHeight="1">
      <c r="A4671" s="371">
        <v>10045</v>
      </c>
      <c r="B4671" s="372" t="s">
        <v>21883</v>
      </c>
      <c r="C4671" s="373" t="s">
        <v>21532</v>
      </c>
      <c r="D4671" s="374">
        <v>3.12</v>
      </c>
    </row>
    <row r="4672" spans="1:5" ht="17.100000000000001" customHeight="1">
      <c r="A4672" s="371">
        <v>4034</v>
      </c>
      <c r="B4672" s="372" t="s">
        <v>37447</v>
      </c>
      <c r="C4672" s="373" t="s">
        <v>21532</v>
      </c>
      <c r="D4672" s="374">
        <v>9.65</v>
      </c>
      <c r="E4672" s="375" t="s">
        <v>22070</v>
      </c>
    </row>
    <row r="4673" spans="1:5" ht="17.100000000000001" customHeight="1">
      <c r="A4673" s="371">
        <v>4032</v>
      </c>
      <c r="B4673" s="372" t="s">
        <v>37448</v>
      </c>
      <c r="C4673" s="373" t="s">
        <v>21532</v>
      </c>
      <c r="D4673" s="374">
        <v>6.5</v>
      </c>
      <c r="E4673" s="375" t="s">
        <v>22070</v>
      </c>
    </row>
    <row r="4674" spans="1:5" ht="17.100000000000001" customHeight="1">
      <c r="A4674" s="371">
        <v>4033</v>
      </c>
      <c r="B4674" s="372" t="s">
        <v>37449</v>
      </c>
      <c r="C4674" s="373" t="s">
        <v>21532</v>
      </c>
      <c r="D4674" s="374">
        <v>6.94</v>
      </c>
    </row>
    <row r="4675" spans="1:5" ht="17.100000000000001" customHeight="1">
      <c r="A4675" s="371">
        <v>3459</v>
      </c>
      <c r="B4675" s="372" t="s">
        <v>37450</v>
      </c>
      <c r="C4675" s="373" t="s">
        <v>21532</v>
      </c>
      <c r="D4675" s="374">
        <v>9.1999999999999993</v>
      </c>
    </row>
    <row r="4676" spans="1:5" ht="17.100000000000001" customHeight="1">
      <c r="A4676" s="371">
        <v>4035</v>
      </c>
      <c r="B4676" s="372" t="s">
        <v>37451</v>
      </c>
      <c r="C4676" s="373" t="s">
        <v>21532</v>
      </c>
      <c r="D4676" s="374">
        <v>9.1999999999999993</v>
      </c>
    </row>
    <row r="4677" spans="1:5" ht="15" customHeight="1">
      <c r="A4677" s="371">
        <v>13314</v>
      </c>
      <c r="B4677" s="372" t="s">
        <v>37452</v>
      </c>
      <c r="C4677" s="373" t="s">
        <v>21532</v>
      </c>
      <c r="D4677" s="374">
        <v>15.76</v>
      </c>
    </row>
    <row r="4678" spans="1:5" ht="15" customHeight="1">
      <c r="A4678" s="371">
        <v>13410</v>
      </c>
      <c r="B4678" s="372" t="s">
        <v>37453</v>
      </c>
      <c r="C4678" s="373" t="s">
        <v>21532</v>
      </c>
      <c r="D4678" s="374">
        <v>10.75</v>
      </c>
    </row>
    <row r="4679" spans="1:5" ht="15" customHeight="1">
      <c r="A4679" s="371">
        <v>885</v>
      </c>
      <c r="B4679" s="372" t="s">
        <v>37454</v>
      </c>
      <c r="C4679" s="373" t="s">
        <v>21532</v>
      </c>
      <c r="D4679" s="374">
        <v>7.7</v>
      </c>
    </row>
    <row r="4680" spans="1:5" ht="15" customHeight="1">
      <c r="A4680" s="371">
        <v>4037</v>
      </c>
      <c r="B4680" s="372" t="s">
        <v>37455</v>
      </c>
      <c r="C4680" s="373" t="s">
        <v>21532</v>
      </c>
      <c r="D4680" s="374">
        <v>14.1</v>
      </c>
    </row>
    <row r="4681" spans="1:5" ht="15" customHeight="1">
      <c r="A4681" s="371">
        <v>4036</v>
      </c>
      <c r="B4681" s="372" t="s">
        <v>37456</v>
      </c>
      <c r="C4681" s="373" t="s">
        <v>21532</v>
      </c>
      <c r="D4681" s="374">
        <v>8.9</v>
      </c>
      <c r="E4681" s="375" t="s">
        <v>22070</v>
      </c>
    </row>
    <row r="4682" spans="1:5" ht="15" customHeight="1">
      <c r="A4682" s="371">
        <v>8579</v>
      </c>
      <c r="B4682" s="372" t="s">
        <v>37457</v>
      </c>
      <c r="C4682" s="373" t="s">
        <v>21532</v>
      </c>
      <c r="D4682" s="374">
        <v>15</v>
      </c>
    </row>
    <row r="4683" spans="1:5" ht="15" customHeight="1">
      <c r="A4683" s="371">
        <v>4080</v>
      </c>
      <c r="B4683" s="372" t="s">
        <v>37458</v>
      </c>
      <c r="C4683" s="373" t="s">
        <v>21532</v>
      </c>
      <c r="D4683" s="374">
        <v>9</v>
      </c>
      <c r="E4683" s="375" t="s">
        <v>22070</v>
      </c>
    </row>
    <row r="4684" spans="1:5" ht="15" customHeight="1">
      <c r="A4684" s="371">
        <v>4081</v>
      </c>
      <c r="B4684" s="372" t="s">
        <v>37459</v>
      </c>
      <c r="C4684" s="373" t="s">
        <v>21532</v>
      </c>
      <c r="D4684" s="374">
        <v>18.100000000000001</v>
      </c>
      <c r="E4684" s="375" t="s">
        <v>22070</v>
      </c>
    </row>
    <row r="4685" spans="1:5" ht="15" customHeight="1">
      <c r="A4685" s="371">
        <v>4082</v>
      </c>
      <c r="B4685" s="372" t="s">
        <v>37460</v>
      </c>
      <c r="C4685" s="373" t="s">
        <v>21532</v>
      </c>
      <c r="D4685" s="374">
        <v>18.5</v>
      </c>
      <c r="E4685" s="375" t="s">
        <v>22070</v>
      </c>
    </row>
    <row r="4686" spans="1:5" ht="15" customHeight="1">
      <c r="A4686" s="371">
        <v>886</v>
      </c>
      <c r="B4686" s="372" t="s">
        <v>37461</v>
      </c>
      <c r="C4686" s="373" t="s">
        <v>21532</v>
      </c>
      <c r="D4686" s="374">
        <v>7.62</v>
      </c>
      <c r="E4686" s="375" t="s">
        <v>22070</v>
      </c>
    </row>
    <row r="4687" spans="1:5" ht="15" customHeight="1">
      <c r="A4687" s="371">
        <v>887</v>
      </c>
      <c r="B4687" s="372" t="s">
        <v>37462</v>
      </c>
      <c r="C4687" s="373" t="s">
        <v>21532</v>
      </c>
      <c r="D4687" s="374">
        <v>3.9</v>
      </c>
      <c r="E4687" s="375" t="s">
        <v>22070</v>
      </c>
    </row>
    <row r="4688" spans="1:5" ht="15" customHeight="1">
      <c r="A4688" s="371">
        <v>4083</v>
      </c>
      <c r="B4688" s="372" t="s">
        <v>37463</v>
      </c>
      <c r="C4688" s="373" t="s">
        <v>21532</v>
      </c>
      <c r="D4688" s="374">
        <v>29.7</v>
      </c>
      <c r="E4688" s="375" t="s">
        <v>22070</v>
      </c>
    </row>
    <row r="4689" spans="1:5" ht="15" customHeight="1">
      <c r="A4689" s="371">
        <v>888</v>
      </c>
      <c r="B4689" s="372" t="s">
        <v>37464</v>
      </c>
      <c r="C4689" s="373" t="s">
        <v>21532</v>
      </c>
      <c r="D4689" s="374">
        <v>2.4300000000000002</v>
      </c>
      <c r="E4689" s="375" t="s">
        <v>22070</v>
      </c>
    </row>
    <row r="4690" spans="1:5" ht="15" customHeight="1">
      <c r="A4690" s="371">
        <v>9189</v>
      </c>
      <c r="B4690" s="372" t="s">
        <v>37465</v>
      </c>
      <c r="C4690" s="373" t="s">
        <v>21532</v>
      </c>
      <c r="D4690" s="374">
        <v>2.52</v>
      </c>
      <c r="E4690" s="375" t="s">
        <v>22070</v>
      </c>
    </row>
    <row r="4691" spans="1:5" ht="15" customHeight="1">
      <c r="A4691" s="371">
        <v>6546</v>
      </c>
      <c r="B4691" s="372" t="s">
        <v>37466</v>
      </c>
      <c r="C4691" s="373" t="s">
        <v>21532</v>
      </c>
      <c r="D4691" s="374">
        <v>5.56</v>
      </c>
    </row>
    <row r="4692" spans="1:5" ht="15" customHeight="1">
      <c r="A4692" s="371">
        <v>11591</v>
      </c>
      <c r="B4692" s="372" t="s">
        <v>25246</v>
      </c>
      <c r="C4692" s="373" t="s">
        <v>21532</v>
      </c>
      <c r="D4692" s="374">
        <v>5.58</v>
      </c>
      <c r="E4692" s="375" t="s">
        <v>22070</v>
      </c>
    </row>
    <row r="4693" spans="1:5" ht="15" customHeight="1">
      <c r="A4693" s="371">
        <v>11592</v>
      </c>
      <c r="B4693" s="372" t="s">
        <v>25247</v>
      </c>
      <c r="C4693" s="373" t="s">
        <v>21532</v>
      </c>
      <c r="D4693" s="374">
        <v>8.18</v>
      </c>
      <c r="E4693" s="375" t="s">
        <v>22070</v>
      </c>
    </row>
    <row r="4694" spans="1:5" ht="17.100000000000001" customHeight="1">
      <c r="A4694" s="371">
        <v>11593</v>
      </c>
      <c r="B4694" s="372" t="s">
        <v>25248</v>
      </c>
      <c r="C4694" s="373" t="s">
        <v>21532</v>
      </c>
      <c r="D4694" s="374">
        <v>9.8699999999999992</v>
      </c>
      <c r="E4694" s="375" t="s">
        <v>22070</v>
      </c>
    </row>
    <row r="4695" spans="1:5" ht="15" customHeight="1">
      <c r="A4695" s="371">
        <v>11594</v>
      </c>
      <c r="B4695" s="372" t="s">
        <v>25249</v>
      </c>
      <c r="C4695" s="373" t="s">
        <v>21532</v>
      </c>
      <c r="D4695" s="374">
        <v>13.13</v>
      </c>
      <c r="E4695" s="375" t="s">
        <v>22070</v>
      </c>
    </row>
    <row r="4696" spans="1:5" ht="15" customHeight="1">
      <c r="A4696" s="371">
        <v>13394</v>
      </c>
      <c r="B4696" s="372" t="s">
        <v>21632</v>
      </c>
      <c r="C4696" s="373" t="s">
        <v>21606</v>
      </c>
      <c r="D4696" s="374">
        <v>43.41</v>
      </c>
      <c r="E4696" s="375" t="s">
        <v>22070</v>
      </c>
    </row>
    <row r="4697" spans="1:5" ht="15" customHeight="1">
      <c r="A4697" s="371">
        <v>13697</v>
      </c>
      <c r="B4697" s="372" t="s">
        <v>21884</v>
      </c>
      <c r="C4697" s="373" t="s">
        <v>21532</v>
      </c>
      <c r="D4697" s="374">
        <v>7.97</v>
      </c>
      <c r="E4697" s="375" t="s">
        <v>22070</v>
      </c>
    </row>
    <row r="4698" spans="1:5" ht="15" customHeight="1">
      <c r="A4698" s="371">
        <v>4105</v>
      </c>
      <c r="B4698" s="372" t="s">
        <v>25250</v>
      </c>
      <c r="C4698" s="373" t="s">
        <v>21532</v>
      </c>
      <c r="D4698" s="374">
        <v>11.4</v>
      </c>
      <c r="E4698" s="375" t="s">
        <v>22070</v>
      </c>
    </row>
    <row r="4699" spans="1:5" ht="15" customHeight="1">
      <c r="A4699" s="371">
        <v>6913</v>
      </c>
      <c r="B4699" s="372" t="s">
        <v>25251</v>
      </c>
      <c r="C4699" s="373" t="s">
        <v>21532</v>
      </c>
      <c r="D4699" s="374">
        <v>7.9</v>
      </c>
    </row>
    <row r="4700" spans="1:5" ht="15" customHeight="1">
      <c r="A4700" s="371">
        <v>4106</v>
      </c>
      <c r="B4700" s="372" t="s">
        <v>25252</v>
      </c>
      <c r="C4700" s="373" t="s">
        <v>21532</v>
      </c>
      <c r="D4700" s="374">
        <v>14.8</v>
      </c>
    </row>
    <row r="4701" spans="1:5" ht="15" customHeight="1">
      <c r="A4701" s="371">
        <v>4107</v>
      </c>
      <c r="B4701" s="372" t="s">
        <v>21885</v>
      </c>
      <c r="C4701" s="373" t="s">
        <v>21532</v>
      </c>
      <c r="D4701" s="374">
        <v>23.9</v>
      </c>
      <c r="E4701" s="375" t="s">
        <v>22070</v>
      </c>
    </row>
    <row r="4702" spans="1:5" ht="15" customHeight="1">
      <c r="A4702" s="371">
        <v>13683</v>
      </c>
      <c r="B4702" s="372" t="s">
        <v>21886</v>
      </c>
      <c r="C4702" s="373" t="s">
        <v>21532</v>
      </c>
      <c r="D4702" s="374">
        <v>16</v>
      </c>
    </row>
    <row r="4703" spans="1:5" ht="15" customHeight="1">
      <c r="A4703" s="371">
        <v>4108</v>
      </c>
      <c r="B4703" s="372" t="s">
        <v>25253</v>
      </c>
      <c r="C4703" s="373" t="s">
        <v>21532</v>
      </c>
      <c r="D4703" s="374">
        <v>29.99</v>
      </c>
      <c r="E4703" s="375" t="s">
        <v>22070</v>
      </c>
    </row>
    <row r="4704" spans="1:5" ht="15" customHeight="1">
      <c r="A4704" s="371">
        <v>4109</v>
      </c>
      <c r="B4704" s="372" t="s">
        <v>21887</v>
      </c>
      <c r="C4704" s="373" t="s">
        <v>21532</v>
      </c>
      <c r="D4704" s="374">
        <v>39</v>
      </c>
      <c r="E4704" s="375" t="s">
        <v>22070</v>
      </c>
    </row>
    <row r="4705" spans="1:5" ht="15" customHeight="1">
      <c r="A4705" s="371">
        <v>4110</v>
      </c>
      <c r="B4705" s="372" t="s">
        <v>25254</v>
      </c>
      <c r="C4705" s="373" t="s">
        <v>21532</v>
      </c>
      <c r="D4705" s="374">
        <v>41</v>
      </c>
      <c r="E4705" s="375" t="s">
        <v>22070</v>
      </c>
    </row>
    <row r="4706" spans="1:5" ht="15" customHeight="1">
      <c r="A4706" s="371">
        <v>12393</v>
      </c>
      <c r="B4706" s="372" t="s">
        <v>21888</v>
      </c>
      <c r="C4706" s="373" t="s">
        <v>21532</v>
      </c>
      <c r="D4706" s="374">
        <v>4.8499999999999996</v>
      </c>
      <c r="E4706" s="375" t="s">
        <v>22070</v>
      </c>
    </row>
    <row r="4707" spans="1:5" ht="15" customHeight="1">
      <c r="A4707" s="371">
        <v>3625</v>
      </c>
      <c r="B4707" s="372" t="s">
        <v>25255</v>
      </c>
      <c r="C4707" s="373" t="s">
        <v>21532</v>
      </c>
      <c r="D4707" s="374">
        <v>4.9000000000000004</v>
      </c>
      <c r="E4707" s="375" t="s">
        <v>22070</v>
      </c>
    </row>
    <row r="4708" spans="1:5" ht="15" customHeight="1">
      <c r="A4708" s="371">
        <v>3626</v>
      </c>
      <c r="B4708" s="372" t="s">
        <v>25256</v>
      </c>
      <c r="C4708" s="373" t="s">
        <v>21532</v>
      </c>
      <c r="D4708" s="374">
        <v>7</v>
      </c>
      <c r="E4708" s="375" t="s">
        <v>22070</v>
      </c>
    </row>
    <row r="4709" spans="1:5" ht="15" customHeight="1">
      <c r="A4709" s="371">
        <v>7490</v>
      </c>
      <c r="B4709" s="372" t="s">
        <v>37467</v>
      </c>
      <c r="C4709" s="373" t="s">
        <v>21532</v>
      </c>
      <c r="D4709" s="374">
        <v>7.2</v>
      </c>
    </row>
    <row r="4710" spans="1:5" ht="17.100000000000001" customHeight="1">
      <c r="A4710" s="371">
        <v>12352</v>
      </c>
      <c r="B4710" s="372" t="s">
        <v>25257</v>
      </c>
      <c r="C4710" s="373" t="s">
        <v>21532</v>
      </c>
      <c r="D4710" s="374">
        <v>5</v>
      </c>
    </row>
    <row r="4711" spans="1:5" ht="15" customHeight="1">
      <c r="A4711" s="371">
        <v>3630</v>
      </c>
      <c r="B4711" s="372" t="s">
        <v>25258</v>
      </c>
      <c r="C4711" s="373" t="s">
        <v>21532</v>
      </c>
      <c r="D4711" s="374">
        <v>5.0999999999999996</v>
      </c>
      <c r="E4711" s="375" t="s">
        <v>22070</v>
      </c>
    </row>
    <row r="4712" spans="1:5" ht="15" customHeight="1">
      <c r="A4712" s="371">
        <v>3628</v>
      </c>
      <c r="B4712" s="372" t="s">
        <v>25259</v>
      </c>
      <c r="C4712" s="373" t="s">
        <v>21532</v>
      </c>
      <c r="D4712" s="374">
        <v>6.4</v>
      </c>
      <c r="E4712" s="375" t="s">
        <v>22070</v>
      </c>
    </row>
    <row r="4713" spans="1:5" ht="15" customHeight="1">
      <c r="A4713" s="371">
        <v>3629</v>
      </c>
      <c r="B4713" s="372" t="s">
        <v>25260</v>
      </c>
      <c r="C4713" s="373" t="s">
        <v>21532</v>
      </c>
      <c r="D4713" s="374">
        <v>6.9</v>
      </c>
    </row>
    <row r="4714" spans="1:5" ht="15" customHeight="1">
      <c r="A4714" s="371">
        <v>9876</v>
      </c>
      <c r="B4714" s="372" t="s">
        <v>25261</v>
      </c>
      <c r="C4714" s="373" t="s">
        <v>21542</v>
      </c>
      <c r="D4714" s="374">
        <v>104.51</v>
      </c>
      <c r="E4714" s="375" t="s">
        <v>22070</v>
      </c>
    </row>
    <row r="4715" spans="1:5" ht="17.100000000000001" customHeight="1">
      <c r="A4715" s="371">
        <v>11597</v>
      </c>
      <c r="B4715" s="372" t="s">
        <v>25262</v>
      </c>
      <c r="C4715" s="373" t="s">
        <v>21532</v>
      </c>
      <c r="D4715" s="374">
        <v>42.5</v>
      </c>
      <c r="E4715" s="375" t="s">
        <v>22070</v>
      </c>
    </row>
    <row r="4716" spans="1:5" ht="17.100000000000001" customHeight="1">
      <c r="A4716" s="371">
        <v>11586</v>
      </c>
      <c r="B4716" s="372" t="s">
        <v>25263</v>
      </c>
      <c r="C4716" s="373" t="s">
        <v>21532</v>
      </c>
      <c r="D4716" s="374">
        <v>0.8</v>
      </c>
      <c r="E4716" s="375" t="s">
        <v>22070</v>
      </c>
    </row>
    <row r="4717" spans="1:5" ht="15" customHeight="1">
      <c r="A4717" s="371">
        <v>13352</v>
      </c>
      <c r="B4717" s="372" t="s">
        <v>25264</v>
      </c>
      <c r="C4717" s="373" t="s">
        <v>21532</v>
      </c>
      <c r="D4717" s="374">
        <v>434.38</v>
      </c>
      <c r="E4717" s="375" t="s">
        <v>22070</v>
      </c>
    </row>
    <row r="4718" spans="1:5" ht="17.100000000000001" customHeight="1">
      <c r="A4718" s="371">
        <v>1595</v>
      </c>
      <c r="B4718" s="372" t="s">
        <v>25265</v>
      </c>
      <c r="C4718" s="373" t="s">
        <v>21532</v>
      </c>
      <c r="D4718" s="374">
        <v>151</v>
      </c>
      <c r="E4718" s="375" t="s">
        <v>22070</v>
      </c>
    </row>
    <row r="4719" spans="1:5" ht="17.100000000000001" customHeight="1">
      <c r="A4719" s="371">
        <v>12162</v>
      </c>
      <c r="B4719" s="372" t="s">
        <v>25266</v>
      </c>
      <c r="C4719" s="373" t="s">
        <v>21532</v>
      </c>
      <c r="D4719" s="374">
        <v>9</v>
      </c>
    </row>
    <row r="4720" spans="1:5" ht="17.100000000000001" customHeight="1">
      <c r="A4720" s="371">
        <v>1596</v>
      </c>
      <c r="B4720" s="372" t="s">
        <v>25267</v>
      </c>
      <c r="C4720" s="373" t="s">
        <v>21532</v>
      </c>
      <c r="D4720" s="374">
        <v>9.8000000000000007</v>
      </c>
      <c r="E4720" s="375" t="s">
        <v>22070</v>
      </c>
    </row>
    <row r="4721" spans="1:5" ht="17.100000000000001" customHeight="1">
      <c r="A4721" s="371">
        <v>3462</v>
      </c>
      <c r="B4721" s="372" t="s">
        <v>25268</v>
      </c>
      <c r="C4721" s="373" t="s">
        <v>21532</v>
      </c>
      <c r="D4721" s="374">
        <v>13.55</v>
      </c>
      <c r="E4721" s="375" t="s">
        <v>22070</v>
      </c>
    </row>
    <row r="4722" spans="1:5" ht="17.100000000000001" customHeight="1">
      <c r="A4722" s="371">
        <v>4416</v>
      </c>
      <c r="B4722" s="372" t="s">
        <v>25269</v>
      </c>
      <c r="C4722" s="373" t="s">
        <v>21532</v>
      </c>
      <c r="D4722" s="374">
        <v>14.8</v>
      </c>
      <c r="E4722" s="375" t="s">
        <v>22070</v>
      </c>
    </row>
    <row r="4723" spans="1:5" ht="17.100000000000001" customHeight="1">
      <c r="A4723" s="371">
        <v>12455</v>
      </c>
      <c r="B4723" s="372" t="s">
        <v>25270</v>
      </c>
      <c r="C4723" s="373" t="s">
        <v>21532</v>
      </c>
      <c r="D4723" s="374">
        <v>6.5</v>
      </c>
      <c r="E4723" s="375" t="s">
        <v>22070</v>
      </c>
    </row>
    <row r="4724" spans="1:5" ht="17.100000000000001" customHeight="1">
      <c r="A4724" s="371">
        <v>12161</v>
      </c>
      <c r="B4724" s="372" t="s">
        <v>25271</v>
      </c>
      <c r="C4724" s="373" t="s">
        <v>21532</v>
      </c>
      <c r="D4724" s="374">
        <v>7.14</v>
      </c>
      <c r="E4724" s="375" t="s">
        <v>22070</v>
      </c>
    </row>
    <row r="4725" spans="1:5" ht="17.100000000000001" customHeight="1">
      <c r="A4725" s="371">
        <v>13498</v>
      </c>
      <c r="B4725" s="372" t="s">
        <v>37468</v>
      </c>
      <c r="C4725" s="373" t="s">
        <v>21532</v>
      </c>
      <c r="D4725" s="374">
        <v>1516.48</v>
      </c>
      <c r="E4725" s="375" t="s">
        <v>22070</v>
      </c>
    </row>
    <row r="4726" spans="1:5" ht="17.100000000000001" customHeight="1">
      <c r="A4726" s="371">
        <v>4193</v>
      </c>
      <c r="B4726" s="372" t="s">
        <v>25272</v>
      </c>
      <c r="C4726" s="373" t="s">
        <v>21532</v>
      </c>
      <c r="D4726" s="374">
        <v>75.099999999999994</v>
      </c>
      <c r="E4726" s="375" t="s">
        <v>22070</v>
      </c>
    </row>
    <row r="4727" spans="1:5" ht="17.100000000000001" customHeight="1">
      <c r="A4727" s="371">
        <v>3624</v>
      </c>
      <c r="B4727" s="372" t="s">
        <v>25273</v>
      </c>
      <c r="C4727" s="373" t="s">
        <v>21532</v>
      </c>
      <c r="D4727" s="374">
        <v>108.4</v>
      </c>
      <c r="E4727" s="375" t="s">
        <v>22070</v>
      </c>
    </row>
    <row r="4728" spans="1:5" ht="17.100000000000001" customHeight="1">
      <c r="A4728" s="371">
        <v>10047</v>
      </c>
      <c r="B4728" s="372" t="s">
        <v>21910</v>
      </c>
      <c r="C4728" s="373" t="s">
        <v>21532</v>
      </c>
      <c r="D4728" s="374">
        <v>39</v>
      </c>
      <c r="E4728" s="375" t="s">
        <v>22070</v>
      </c>
    </row>
    <row r="4729" spans="1:5" ht="17.100000000000001" customHeight="1">
      <c r="A4729" s="371">
        <v>1794</v>
      </c>
      <c r="B4729" s="372" t="s">
        <v>25274</v>
      </c>
      <c r="C4729" s="373" t="s">
        <v>21532</v>
      </c>
      <c r="D4729" s="374">
        <v>0.21</v>
      </c>
    </row>
    <row r="4730" spans="1:5" ht="17.100000000000001" customHeight="1">
      <c r="A4730" s="371">
        <v>4056</v>
      </c>
      <c r="B4730" s="372" t="s">
        <v>37469</v>
      </c>
      <c r="C4730" s="373" t="s">
        <v>21532</v>
      </c>
      <c r="D4730" s="374">
        <v>50</v>
      </c>
    </row>
    <row r="4731" spans="1:5" ht="17.100000000000001" customHeight="1">
      <c r="A4731" s="371">
        <v>4057</v>
      </c>
      <c r="B4731" s="372" t="s">
        <v>37470</v>
      </c>
      <c r="C4731" s="373" t="s">
        <v>21532</v>
      </c>
      <c r="D4731" s="374">
        <v>57</v>
      </c>
    </row>
    <row r="4732" spans="1:5" ht="17.100000000000001" customHeight="1">
      <c r="A4732" s="371">
        <v>4061</v>
      </c>
      <c r="B4732" s="372" t="s">
        <v>37471</v>
      </c>
      <c r="C4732" s="373" t="s">
        <v>21532</v>
      </c>
      <c r="D4732" s="374">
        <v>71</v>
      </c>
      <c r="E4732" s="375" t="s">
        <v>22070</v>
      </c>
    </row>
    <row r="4733" spans="1:5" ht="17.100000000000001" customHeight="1">
      <c r="A4733" s="371">
        <v>4059</v>
      </c>
      <c r="B4733" s="372" t="s">
        <v>37472</v>
      </c>
      <c r="C4733" s="373" t="s">
        <v>21532</v>
      </c>
      <c r="D4733" s="374">
        <v>71</v>
      </c>
      <c r="E4733" s="375" t="s">
        <v>22070</v>
      </c>
    </row>
    <row r="4734" spans="1:5" ht="17.100000000000001" customHeight="1">
      <c r="A4734" s="371">
        <v>6544</v>
      </c>
      <c r="B4734" s="372" t="s">
        <v>37473</v>
      </c>
      <c r="C4734" s="373" t="s">
        <v>21532</v>
      </c>
      <c r="D4734" s="374">
        <v>70.599999999999994</v>
      </c>
    </row>
    <row r="4735" spans="1:5" ht="15" customHeight="1">
      <c r="A4735" s="371">
        <v>4062</v>
      </c>
      <c r="C4735" s="373" t="s">
        <v>21532</v>
      </c>
      <c r="D4735" s="374">
        <v>63</v>
      </c>
    </row>
    <row r="4736" spans="1:5" ht="17.100000000000001" customHeight="1">
      <c r="B4736" s="372" t="s">
        <v>37474</v>
      </c>
    </row>
    <row r="4737" spans="1:5" ht="17.100000000000001" customHeight="1">
      <c r="A4737" s="371">
        <v>4063</v>
      </c>
      <c r="B4737" s="372" t="s">
        <v>37475</v>
      </c>
      <c r="C4737" s="373" t="s">
        <v>21532</v>
      </c>
      <c r="D4737" s="374">
        <v>67</v>
      </c>
      <c r="E4737" s="375" t="s">
        <v>22070</v>
      </c>
    </row>
    <row r="4738" spans="1:5" ht="17.100000000000001" customHeight="1">
      <c r="A4738" s="371">
        <v>4064</v>
      </c>
      <c r="B4738" s="372" t="s">
        <v>37476</v>
      </c>
      <c r="C4738" s="373" t="s">
        <v>21532</v>
      </c>
      <c r="D4738" s="374">
        <v>37</v>
      </c>
      <c r="E4738" s="375" t="s">
        <v>22070</v>
      </c>
    </row>
    <row r="4739" spans="1:5" ht="17.100000000000001" customHeight="1">
      <c r="A4739" s="371">
        <v>4065</v>
      </c>
      <c r="B4739" s="372" t="s">
        <v>37477</v>
      </c>
      <c r="C4739" s="373" t="s">
        <v>21532</v>
      </c>
      <c r="D4739" s="374">
        <v>57</v>
      </c>
      <c r="E4739" s="375" t="s">
        <v>22070</v>
      </c>
    </row>
    <row r="4740" spans="1:5" ht="17.100000000000001" customHeight="1">
      <c r="A4740" s="371">
        <v>4066</v>
      </c>
      <c r="B4740" s="372" t="s">
        <v>37478</v>
      </c>
      <c r="C4740" s="373" t="s">
        <v>21532</v>
      </c>
      <c r="D4740" s="374">
        <v>57</v>
      </c>
    </row>
    <row r="4741" spans="1:5" ht="15" customHeight="1">
      <c r="A4741" s="371">
        <v>4069</v>
      </c>
      <c r="B4741" s="372" t="s">
        <v>37479</v>
      </c>
      <c r="C4741" s="373" t="s">
        <v>21532</v>
      </c>
      <c r="D4741" s="374">
        <v>71</v>
      </c>
      <c r="E4741" s="375" t="s">
        <v>22070</v>
      </c>
    </row>
    <row r="4742" spans="1:5" ht="15" customHeight="1">
      <c r="A4742" s="371">
        <v>4067</v>
      </c>
      <c r="B4742" s="372" t="s">
        <v>37480</v>
      </c>
      <c r="C4742" s="373" t="s">
        <v>21532</v>
      </c>
      <c r="D4742" s="374">
        <v>71</v>
      </c>
      <c r="E4742" s="375" t="s">
        <v>22070</v>
      </c>
    </row>
    <row r="4743" spans="1:5" ht="15" customHeight="1">
      <c r="A4743" s="371">
        <v>4070</v>
      </c>
      <c r="B4743" s="372" t="s">
        <v>37481</v>
      </c>
      <c r="C4743" s="373" t="s">
        <v>21532</v>
      </c>
      <c r="D4743" s="374">
        <v>46</v>
      </c>
      <c r="E4743" s="375" t="s">
        <v>22070</v>
      </c>
    </row>
    <row r="4744" spans="1:5" ht="17.100000000000001" customHeight="1">
      <c r="A4744" s="371">
        <v>4071</v>
      </c>
      <c r="B4744" s="372" t="s">
        <v>37482</v>
      </c>
      <c r="C4744" s="373" t="s">
        <v>21532</v>
      </c>
      <c r="D4744" s="374">
        <v>49</v>
      </c>
      <c r="E4744" s="375" t="s">
        <v>22070</v>
      </c>
    </row>
    <row r="4745" spans="1:5" ht="17.100000000000001" customHeight="1">
      <c r="A4745" s="371">
        <v>12457</v>
      </c>
      <c r="B4745" s="372" t="s">
        <v>37483</v>
      </c>
      <c r="C4745" s="373" t="s">
        <v>21532</v>
      </c>
      <c r="D4745" s="374">
        <v>31.19</v>
      </c>
      <c r="E4745" s="375" t="s">
        <v>22070</v>
      </c>
    </row>
    <row r="4746" spans="1:5" ht="17.100000000000001" customHeight="1">
      <c r="A4746" s="371">
        <v>12669</v>
      </c>
      <c r="B4746" s="372" t="s">
        <v>37484</v>
      </c>
      <c r="C4746" s="373" t="s">
        <v>21532</v>
      </c>
      <c r="D4746" s="374">
        <v>23.8</v>
      </c>
      <c r="E4746" s="375" t="s">
        <v>22070</v>
      </c>
    </row>
    <row r="4747" spans="1:5" ht="17.100000000000001" customHeight="1">
      <c r="A4747" s="371">
        <v>12160</v>
      </c>
      <c r="B4747" s="372" t="s">
        <v>37485</v>
      </c>
      <c r="C4747" s="373" t="s">
        <v>21532</v>
      </c>
      <c r="D4747" s="374">
        <v>10.56</v>
      </c>
      <c r="E4747" s="375" t="s">
        <v>22070</v>
      </c>
    </row>
    <row r="4748" spans="1:5" ht="17.100000000000001" customHeight="1">
      <c r="A4748" s="371">
        <v>4079</v>
      </c>
      <c r="B4748" s="372" t="s">
        <v>37486</v>
      </c>
      <c r="C4748" s="373" t="s">
        <v>21532</v>
      </c>
      <c r="D4748" s="374">
        <v>22.35</v>
      </c>
    </row>
    <row r="4749" spans="1:5" ht="17.100000000000001" customHeight="1">
      <c r="A4749" s="371">
        <v>13307</v>
      </c>
      <c r="B4749" s="372" t="s">
        <v>37487</v>
      </c>
      <c r="C4749" s="373" t="s">
        <v>21532</v>
      </c>
      <c r="D4749" s="374">
        <v>104.99</v>
      </c>
    </row>
    <row r="4750" spans="1:5" ht="17.100000000000001" customHeight="1">
      <c r="A4750" s="371">
        <v>13403</v>
      </c>
      <c r="B4750" s="372" t="s">
        <v>37488</v>
      </c>
      <c r="C4750" s="373" t="s">
        <v>21532</v>
      </c>
      <c r="D4750" s="374">
        <v>39.36</v>
      </c>
    </row>
    <row r="4751" spans="1:5" ht="17.100000000000001" customHeight="1">
      <c r="A4751" s="371">
        <v>1934</v>
      </c>
      <c r="B4751" s="372" t="s">
        <v>25275</v>
      </c>
      <c r="C4751" s="373" t="s">
        <v>21532</v>
      </c>
      <c r="D4751" s="374">
        <v>29.95</v>
      </c>
    </row>
    <row r="4752" spans="1:5" ht="15" customHeight="1">
      <c r="A4752" s="371">
        <v>1933</v>
      </c>
      <c r="B4752" s="372" t="s">
        <v>37489</v>
      </c>
      <c r="C4752" s="373" t="s">
        <v>21532</v>
      </c>
      <c r="D4752" s="374">
        <v>31.19</v>
      </c>
    </row>
    <row r="4753" spans="1:5" ht="17.100000000000001" customHeight="1">
      <c r="A4753" s="371">
        <v>4078</v>
      </c>
      <c r="B4753" s="372" t="s">
        <v>37490</v>
      </c>
      <c r="C4753" s="373" t="s">
        <v>21532</v>
      </c>
      <c r="D4753" s="374">
        <v>34.9</v>
      </c>
    </row>
    <row r="4754" spans="1:5" ht="17.100000000000001" customHeight="1">
      <c r="A4754" s="371">
        <v>8616</v>
      </c>
      <c r="B4754" s="372" t="s">
        <v>37491</v>
      </c>
      <c r="C4754" s="373" t="s">
        <v>21532</v>
      </c>
      <c r="D4754" s="374">
        <v>29.5</v>
      </c>
    </row>
    <row r="4755" spans="1:5" ht="17.100000000000001" customHeight="1">
      <c r="A4755" s="371">
        <v>4072</v>
      </c>
      <c r="B4755" s="372" t="s">
        <v>37492</v>
      </c>
      <c r="C4755" s="373" t="s">
        <v>21532</v>
      </c>
      <c r="D4755" s="374">
        <v>62.6</v>
      </c>
    </row>
    <row r="4756" spans="1:5" ht="17.100000000000001" customHeight="1">
      <c r="A4756" s="371">
        <v>8314</v>
      </c>
      <c r="B4756" s="372" t="s">
        <v>37493</v>
      </c>
      <c r="C4756" s="373" t="s">
        <v>21532</v>
      </c>
      <c r="D4756" s="374">
        <v>35.36</v>
      </c>
    </row>
    <row r="4757" spans="1:5" ht="17.100000000000001" customHeight="1">
      <c r="A4757" s="371">
        <v>12769</v>
      </c>
      <c r="B4757" s="372" t="s">
        <v>25276</v>
      </c>
      <c r="C4757" s="373" t="s">
        <v>21532</v>
      </c>
      <c r="D4757" s="374">
        <v>73.930000000000007</v>
      </c>
    </row>
    <row r="4758" spans="1:5" ht="15" customHeight="1">
      <c r="A4758" s="371">
        <v>12767</v>
      </c>
      <c r="B4758" s="372" t="s">
        <v>25277</v>
      </c>
      <c r="C4758" s="373" t="s">
        <v>21532</v>
      </c>
      <c r="D4758" s="374">
        <v>93.62</v>
      </c>
      <c r="E4758" s="375" t="s">
        <v>22070</v>
      </c>
    </row>
    <row r="4759" spans="1:5" ht="15" customHeight="1">
      <c r="A4759" s="371">
        <v>12768</v>
      </c>
      <c r="B4759" s="372" t="s">
        <v>25278</v>
      </c>
      <c r="C4759" s="373" t="s">
        <v>21532</v>
      </c>
      <c r="D4759" s="374">
        <v>78.849999999999994</v>
      </c>
      <c r="E4759" s="375" t="s">
        <v>22070</v>
      </c>
    </row>
    <row r="4760" spans="1:5" ht="15" customHeight="1">
      <c r="A4760" s="371">
        <v>4075</v>
      </c>
      <c r="B4760" s="372" t="s">
        <v>37494</v>
      </c>
      <c r="C4760" s="373" t="s">
        <v>21532</v>
      </c>
      <c r="D4760" s="374">
        <v>50.5</v>
      </c>
      <c r="E4760" s="375" t="s">
        <v>22070</v>
      </c>
    </row>
    <row r="4761" spans="1:5" ht="15" customHeight="1">
      <c r="A4761" s="371">
        <v>9076</v>
      </c>
      <c r="B4761" s="372" t="s">
        <v>37495</v>
      </c>
      <c r="C4761" s="373" t="s">
        <v>21532</v>
      </c>
      <c r="D4761" s="374">
        <v>50.5</v>
      </c>
      <c r="E4761" s="375" t="s">
        <v>22070</v>
      </c>
    </row>
    <row r="4762" spans="1:5" ht="15" customHeight="1">
      <c r="A4762" s="371">
        <v>4073</v>
      </c>
      <c r="B4762" s="372" t="s">
        <v>37496</v>
      </c>
      <c r="C4762" s="373" t="s">
        <v>21532</v>
      </c>
      <c r="D4762" s="374">
        <v>78</v>
      </c>
    </row>
    <row r="4763" spans="1:5" ht="15" customHeight="1">
      <c r="A4763" s="371">
        <v>4076</v>
      </c>
      <c r="B4763" s="372" t="s">
        <v>37497</v>
      </c>
      <c r="C4763" s="373" t="s">
        <v>21532</v>
      </c>
      <c r="D4763" s="374">
        <v>89</v>
      </c>
      <c r="E4763" s="375" t="s">
        <v>22070</v>
      </c>
    </row>
    <row r="4764" spans="1:5" ht="15" customHeight="1">
      <c r="A4764" s="371">
        <v>8313</v>
      </c>
      <c r="B4764" s="372" t="s">
        <v>37498</v>
      </c>
      <c r="C4764" s="373" t="s">
        <v>21532</v>
      </c>
      <c r="D4764" s="374">
        <v>82.66</v>
      </c>
    </row>
    <row r="4765" spans="1:5" ht="15" customHeight="1">
      <c r="A4765" s="371">
        <v>1935</v>
      </c>
      <c r="B4765" s="372" t="s">
        <v>37499</v>
      </c>
      <c r="C4765" s="373" t="s">
        <v>21532</v>
      </c>
      <c r="D4765" s="374">
        <v>64.150000000000006</v>
      </c>
    </row>
    <row r="4766" spans="1:5" ht="15" customHeight="1">
      <c r="A4766" s="371">
        <v>8306</v>
      </c>
      <c r="B4766" s="372" t="s">
        <v>37500</v>
      </c>
      <c r="C4766" s="373" t="s">
        <v>21532</v>
      </c>
      <c r="D4766" s="374">
        <v>75.510000000000005</v>
      </c>
    </row>
    <row r="4767" spans="1:5" ht="17.100000000000001" customHeight="1">
      <c r="A4767" s="371">
        <v>4077</v>
      </c>
      <c r="B4767" s="372" t="s">
        <v>37501</v>
      </c>
      <c r="C4767" s="373" t="s">
        <v>21532</v>
      </c>
      <c r="D4767" s="374">
        <v>106.93</v>
      </c>
      <c r="E4767" s="375" t="s">
        <v>22070</v>
      </c>
    </row>
    <row r="4768" spans="1:5" ht="17.100000000000001" customHeight="1">
      <c r="A4768" s="371">
        <v>13971</v>
      </c>
      <c r="B4768" s="372" t="s">
        <v>37502</v>
      </c>
      <c r="C4768" s="373" t="s">
        <v>21532</v>
      </c>
      <c r="D4768" s="374">
        <v>20.329999999999998</v>
      </c>
      <c r="E4768" s="375" t="s">
        <v>22070</v>
      </c>
    </row>
    <row r="4769" spans="1:5" ht="17.100000000000001" customHeight="1">
      <c r="A4769" s="371">
        <v>13372</v>
      </c>
      <c r="B4769" s="372" t="s">
        <v>37503</v>
      </c>
      <c r="C4769" s="373" t="s">
        <v>21532</v>
      </c>
      <c r="D4769" s="374">
        <v>31.28</v>
      </c>
      <c r="E4769" s="375" t="s">
        <v>22070</v>
      </c>
    </row>
    <row r="4770" spans="1:5" ht="17.100000000000001" customHeight="1">
      <c r="A4770" s="371">
        <v>13373</v>
      </c>
      <c r="B4770" s="372" t="s">
        <v>37504</v>
      </c>
      <c r="C4770" s="373" t="s">
        <v>21532</v>
      </c>
      <c r="D4770" s="374">
        <v>49.05</v>
      </c>
      <c r="E4770" s="375" t="s">
        <v>22070</v>
      </c>
    </row>
    <row r="4771" spans="1:5" ht="17.100000000000001" customHeight="1">
      <c r="A4771" s="371">
        <v>13374</v>
      </c>
      <c r="B4771" s="372" t="s">
        <v>37505</v>
      </c>
      <c r="C4771" s="373" t="s">
        <v>21532</v>
      </c>
      <c r="D4771" s="374">
        <v>49.05</v>
      </c>
      <c r="E4771" s="375" t="s">
        <v>22070</v>
      </c>
    </row>
    <row r="4772" spans="1:5" ht="17.100000000000001" customHeight="1">
      <c r="A4772" s="371">
        <v>13375</v>
      </c>
      <c r="B4772" s="372" t="s">
        <v>37506</v>
      </c>
      <c r="C4772" s="373" t="s">
        <v>21532</v>
      </c>
      <c r="D4772" s="374">
        <v>47.05</v>
      </c>
    </row>
    <row r="4773" spans="1:5" ht="17.100000000000001" customHeight="1">
      <c r="A4773" s="371">
        <v>13376</v>
      </c>
      <c r="B4773" s="372" t="s">
        <v>37507</v>
      </c>
      <c r="C4773" s="373" t="s">
        <v>21532</v>
      </c>
      <c r="D4773" s="374">
        <v>47.05</v>
      </c>
    </row>
    <row r="4774" spans="1:5" ht="15" customHeight="1">
      <c r="A4774" s="371">
        <v>2000</v>
      </c>
      <c r="B4774" s="372" t="s">
        <v>25279</v>
      </c>
      <c r="C4774" s="373" t="s">
        <v>21532</v>
      </c>
      <c r="D4774" s="374">
        <v>4.5</v>
      </c>
    </row>
    <row r="4775" spans="1:5" ht="17.100000000000001" customHeight="1">
      <c r="A4775" s="371">
        <v>2001</v>
      </c>
      <c r="B4775" s="372" t="s">
        <v>25280</v>
      </c>
      <c r="C4775" s="373" t="s">
        <v>21532</v>
      </c>
      <c r="D4775" s="374">
        <v>4.7</v>
      </c>
    </row>
    <row r="4776" spans="1:5" ht="17.100000000000001" customHeight="1">
      <c r="A4776" s="371">
        <v>2002</v>
      </c>
      <c r="B4776" s="372" t="s">
        <v>25281</v>
      </c>
      <c r="C4776" s="373" t="s">
        <v>21532</v>
      </c>
      <c r="D4776" s="374">
        <v>8.1</v>
      </c>
    </row>
    <row r="4777" spans="1:5" ht="17.100000000000001" customHeight="1">
      <c r="A4777" s="371">
        <v>2003</v>
      </c>
      <c r="B4777" s="372" t="s">
        <v>25282</v>
      </c>
      <c r="C4777" s="373" t="s">
        <v>21532</v>
      </c>
      <c r="D4777" s="374">
        <v>4.3</v>
      </c>
    </row>
    <row r="4778" spans="1:5" ht="17.100000000000001" customHeight="1">
      <c r="A4778" s="371">
        <v>13317</v>
      </c>
      <c r="B4778" s="372" t="s">
        <v>25283</v>
      </c>
      <c r="C4778" s="373" t="s">
        <v>21532</v>
      </c>
      <c r="D4778" s="374">
        <v>25.32</v>
      </c>
    </row>
    <row r="4779" spans="1:5" ht="15" customHeight="1">
      <c r="A4779" s="371">
        <v>13378</v>
      </c>
      <c r="B4779" s="372" t="s">
        <v>25284</v>
      </c>
      <c r="C4779" s="373" t="s">
        <v>21532</v>
      </c>
      <c r="D4779" s="374">
        <v>3.4</v>
      </c>
    </row>
    <row r="4780" spans="1:5" ht="17.100000000000001" customHeight="1">
      <c r="A4780" s="371">
        <v>13499</v>
      </c>
      <c r="B4780" s="372" t="s">
        <v>25285</v>
      </c>
      <c r="C4780" s="373" t="s">
        <v>21532</v>
      </c>
      <c r="D4780" s="374">
        <v>85.19</v>
      </c>
      <c r="E4780" s="375" t="s">
        <v>22070</v>
      </c>
    </row>
    <row r="4781" spans="1:5" ht="17.100000000000001" customHeight="1">
      <c r="A4781" s="371">
        <v>10046</v>
      </c>
      <c r="B4781" s="372" t="s">
        <v>21889</v>
      </c>
      <c r="C4781" s="373" t="s">
        <v>21532</v>
      </c>
      <c r="D4781" s="374">
        <v>5.0599999999999996</v>
      </c>
      <c r="E4781" s="375" t="s">
        <v>22070</v>
      </c>
    </row>
    <row r="4782" spans="1:5" ht="17.100000000000001" customHeight="1">
      <c r="A4782" s="371">
        <v>10811</v>
      </c>
      <c r="B4782" s="372" t="s">
        <v>25286</v>
      </c>
      <c r="C4782" s="373" t="s">
        <v>21532</v>
      </c>
      <c r="D4782" s="374">
        <v>423.63</v>
      </c>
      <c r="E4782" s="375" t="s">
        <v>22070</v>
      </c>
    </row>
    <row r="4783" spans="1:5" ht="17.100000000000001" customHeight="1">
      <c r="A4783" s="371">
        <v>6547</v>
      </c>
      <c r="B4783" s="372" t="s">
        <v>37508</v>
      </c>
      <c r="C4783" s="373" t="s">
        <v>21532</v>
      </c>
      <c r="D4783" s="374">
        <v>2</v>
      </c>
      <c r="E4783" s="375" t="s">
        <v>22070</v>
      </c>
    </row>
    <row r="4784" spans="1:5" ht="17.100000000000001" customHeight="1">
      <c r="A4784" s="371">
        <v>3982</v>
      </c>
      <c r="B4784" s="372" t="s">
        <v>37509</v>
      </c>
      <c r="C4784" s="373" t="s">
        <v>21532</v>
      </c>
      <c r="D4784" s="374">
        <v>6.5</v>
      </c>
    </row>
    <row r="4785" spans="1:5" ht="17.100000000000001" customHeight="1">
      <c r="A4785" s="371">
        <v>3983</v>
      </c>
      <c r="B4785" s="372" t="s">
        <v>37510</v>
      </c>
      <c r="C4785" s="373" t="s">
        <v>21532</v>
      </c>
      <c r="D4785" s="374">
        <v>7</v>
      </c>
      <c r="E4785" s="375" t="s">
        <v>22070</v>
      </c>
    </row>
    <row r="4786" spans="1:5" ht="17.100000000000001" customHeight="1">
      <c r="A4786" s="371">
        <v>3985</v>
      </c>
      <c r="B4786" s="372" t="s">
        <v>37511</v>
      </c>
      <c r="C4786" s="373" t="s">
        <v>21532</v>
      </c>
      <c r="D4786" s="374">
        <v>12.45</v>
      </c>
    </row>
    <row r="4787" spans="1:5" ht="17.100000000000001" customHeight="1">
      <c r="A4787" s="371">
        <v>3986</v>
      </c>
      <c r="B4787" s="372" t="s">
        <v>37512</v>
      </c>
      <c r="C4787" s="373" t="s">
        <v>21532</v>
      </c>
      <c r="D4787" s="374">
        <v>19</v>
      </c>
      <c r="E4787" s="375" t="s">
        <v>22070</v>
      </c>
    </row>
    <row r="4788" spans="1:5" ht="17.100000000000001" customHeight="1">
      <c r="A4788" s="371">
        <v>3987</v>
      </c>
      <c r="B4788" s="372" t="s">
        <v>37513</v>
      </c>
      <c r="C4788" s="373" t="s">
        <v>21532</v>
      </c>
      <c r="D4788" s="374">
        <v>13.22</v>
      </c>
    </row>
    <row r="4789" spans="1:5" ht="17.100000000000001" customHeight="1">
      <c r="A4789" s="371">
        <v>13700</v>
      </c>
      <c r="B4789" s="372" t="s">
        <v>37514</v>
      </c>
      <c r="C4789" s="373" t="s">
        <v>21532</v>
      </c>
      <c r="D4789" s="374">
        <v>36.770000000000003</v>
      </c>
      <c r="E4789" s="375" t="s">
        <v>22070</v>
      </c>
    </row>
    <row r="4790" spans="1:5" ht="17.100000000000001" customHeight="1">
      <c r="A4790" s="371">
        <v>12163</v>
      </c>
      <c r="B4790" s="372" t="s">
        <v>25287</v>
      </c>
      <c r="C4790" s="373" t="s">
        <v>21532</v>
      </c>
      <c r="D4790" s="374">
        <v>27.94</v>
      </c>
      <c r="E4790" s="375" t="s">
        <v>22070</v>
      </c>
    </row>
    <row r="4791" spans="1:5" ht="15" customHeight="1">
      <c r="A4791" s="371">
        <v>9868</v>
      </c>
      <c r="B4791" s="372" t="s">
        <v>37515</v>
      </c>
      <c r="C4791" s="373" t="s">
        <v>21532</v>
      </c>
      <c r="D4791" s="374">
        <v>3.98</v>
      </c>
    </row>
    <row r="4792" spans="1:5" ht="17.100000000000001" customHeight="1">
      <c r="A4792" s="371">
        <v>9869</v>
      </c>
      <c r="B4792" s="372" t="s">
        <v>37516</v>
      </c>
      <c r="C4792" s="373" t="s">
        <v>21532</v>
      </c>
      <c r="D4792" s="374">
        <v>2.64</v>
      </c>
      <c r="E4792" s="375" t="s">
        <v>22070</v>
      </c>
    </row>
    <row r="4793" spans="1:5" ht="17.100000000000001" customHeight="1">
      <c r="A4793" s="371">
        <v>9858</v>
      </c>
      <c r="B4793" s="372" t="s">
        <v>37517</v>
      </c>
      <c r="C4793" s="373" t="s">
        <v>21532</v>
      </c>
      <c r="D4793" s="374">
        <v>3.82</v>
      </c>
    </row>
    <row r="4794" spans="1:5" ht="17.100000000000001" customHeight="1">
      <c r="A4794" s="371">
        <v>9870</v>
      </c>
      <c r="B4794" s="372" t="s">
        <v>37518</v>
      </c>
      <c r="C4794" s="373" t="s">
        <v>21532</v>
      </c>
      <c r="D4794" s="374">
        <v>6.64</v>
      </c>
      <c r="E4794" s="375" t="s">
        <v>22070</v>
      </c>
    </row>
    <row r="4795" spans="1:5" ht="17.100000000000001" customHeight="1">
      <c r="A4795" s="371">
        <v>9018</v>
      </c>
      <c r="B4795" s="372" t="s">
        <v>25288</v>
      </c>
      <c r="C4795" s="373" t="s">
        <v>21649</v>
      </c>
      <c r="D4795" s="374">
        <v>72.16</v>
      </c>
      <c r="E4795" s="375" t="s">
        <v>22070</v>
      </c>
    </row>
    <row r="4796" spans="1:5" ht="17.100000000000001" customHeight="1">
      <c r="A4796" s="371">
        <v>3638</v>
      </c>
      <c r="B4796" s="372" t="s">
        <v>37519</v>
      </c>
      <c r="C4796" s="373" t="s">
        <v>21532</v>
      </c>
      <c r="D4796" s="374">
        <v>9</v>
      </c>
    </row>
    <row r="4797" spans="1:5" ht="17.100000000000001" customHeight="1">
      <c r="A4797" s="371">
        <v>3637</v>
      </c>
      <c r="B4797" s="372" t="s">
        <v>37520</v>
      </c>
      <c r="C4797" s="373" t="s">
        <v>21532</v>
      </c>
      <c r="D4797" s="374">
        <v>6.7</v>
      </c>
      <c r="E4797" s="375" t="s">
        <v>22070</v>
      </c>
    </row>
    <row r="4798" spans="1:5" ht="17.100000000000001" customHeight="1">
      <c r="A4798" s="371">
        <v>3639</v>
      </c>
      <c r="B4798" s="372" t="s">
        <v>37521</v>
      </c>
      <c r="C4798" s="373" t="s">
        <v>21532</v>
      </c>
      <c r="D4798" s="374">
        <v>10</v>
      </c>
    </row>
    <row r="4799" spans="1:5" ht="17.100000000000001" customHeight="1">
      <c r="A4799" s="371">
        <v>3640</v>
      </c>
      <c r="B4799" s="372" t="s">
        <v>37522</v>
      </c>
      <c r="C4799" s="373" t="s">
        <v>21532</v>
      </c>
      <c r="D4799" s="374">
        <v>12.15</v>
      </c>
    </row>
    <row r="4800" spans="1:5" ht="15" customHeight="1">
      <c r="A4800" s="371">
        <v>13377</v>
      </c>
      <c r="B4800" s="372" t="s">
        <v>37523</v>
      </c>
      <c r="C4800" s="373" t="s">
        <v>21532</v>
      </c>
      <c r="D4800" s="374">
        <v>21.74</v>
      </c>
    </row>
    <row r="4801" spans="1:5" ht="17.100000000000001" customHeight="1">
      <c r="A4801" s="371">
        <v>13682</v>
      </c>
      <c r="B4801" s="372" t="s">
        <v>37524</v>
      </c>
      <c r="C4801" s="373" t="s">
        <v>21532</v>
      </c>
      <c r="D4801" s="374">
        <v>15</v>
      </c>
      <c r="E4801" s="375" t="s">
        <v>22070</v>
      </c>
    </row>
    <row r="4802" spans="1:5" ht="15" customHeight="1">
      <c r="A4802" s="371">
        <v>8955</v>
      </c>
      <c r="B4802" s="372" t="s">
        <v>37525</v>
      </c>
      <c r="C4802" s="373" t="s">
        <v>21532</v>
      </c>
      <c r="D4802" s="374">
        <v>3.57</v>
      </c>
      <c r="E4802" s="375" t="s">
        <v>22070</v>
      </c>
    </row>
    <row r="4803" spans="1:5" ht="15" customHeight="1">
      <c r="A4803" s="371">
        <v>3980</v>
      </c>
      <c r="B4803" s="372" t="s">
        <v>37526</v>
      </c>
      <c r="C4803" s="373" t="s">
        <v>21532</v>
      </c>
      <c r="D4803" s="374">
        <v>6.1</v>
      </c>
    </row>
    <row r="4804" spans="1:5" ht="17.100000000000001" customHeight="1">
      <c r="A4804" s="371">
        <v>13318</v>
      </c>
      <c r="B4804" s="372" t="s">
        <v>37527</v>
      </c>
      <c r="C4804" s="373" t="s">
        <v>21532</v>
      </c>
      <c r="D4804" s="374">
        <v>16.13</v>
      </c>
      <c r="E4804" s="375" t="s">
        <v>22070</v>
      </c>
    </row>
    <row r="4805" spans="1:5" ht="15" customHeight="1">
      <c r="A4805" s="371">
        <v>3981</v>
      </c>
      <c r="B4805" s="372" t="s">
        <v>37528</v>
      </c>
      <c r="C4805" s="373" t="s">
        <v>21532</v>
      </c>
      <c r="D4805" s="374">
        <v>14.9</v>
      </c>
      <c r="E4805" s="375" t="s">
        <v>22070</v>
      </c>
    </row>
    <row r="4806" spans="1:5" ht="15" customHeight="1">
      <c r="A4806" s="371">
        <v>4112</v>
      </c>
      <c r="B4806" s="372" t="s">
        <v>37529</v>
      </c>
      <c r="C4806" s="373" t="s">
        <v>21532</v>
      </c>
      <c r="D4806" s="374">
        <v>5.75</v>
      </c>
      <c r="E4806" s="375" t="s">
        <v>22070</v>
      </c>
    </row>
    <row r="4807" spans="1:5" ht="17.100000000000001" customHeight="1">
      <c r="A4807" s="371">
        <v>13366</v>
      </c>
      <c r="B4807" s="372" t="s">
        <v>21911</v>
      </c>
      <c r="C4807" s="373" t="s">
        <v>21532</v>
      </c>
      <c r="D4807" s="374">
        <v>3.01</v>
      </c>
    </row>
    <row r="4808" spans="1:5" ht="17.100000000000001" customHeight="1">
      <c r="A4808" s="371">
        <v>3990</v>
      </c>
      <c r="B4808" s="372" t="s">
        <v>37530</v>
      </c>
      <c r="C4808" s="373" t="s">
        <v>21542</v>
      </c>
      <c r="D4808" s="374">
        <v>15.87</v>
      </c>
    </row>
    <row r="4809" spans="1:5" ht="17.100000000000001" customHeight="1">
      <c r="A4809" s="371">
        <v>13301</v>
      </c>
      <c r="B4809" s="372" t="s">
        <v>37531</v>
      </c>
      <c r="C4809" s="373" t="s">
        <v>21532</v>
      </c>
      <c r="D4809" s="374">
        <v>80.03</v>
      </c>
    </row>
    <row r="4810" spans="1:5" ht="15" customHeight="1">
      <c r="A4810" s="371">
        <v>13400</v>
      </c>
      <c r="B4810" s="372" t="s">
        <v>37532</v>
      </c>
      <c r="C4810" s="373" t="s">
        <v>21532</v>
      </c>
      <c r="D4810" s="374">
        <v>47.6</v>
      </c>
    </row>
    <row r="4811" spans="1:5" ht="17.100000000000001" customHeight="1">
      <c r="A4811" s="371">
        <v>13347</v>
      </c>
      <c r="B4811" s="372" t="s">
        <v>37533</v>
      </c>
      <c r="C4811" s="373" t="s">
        <v>21532</v>
      </c>
      <c r="D4811" s="374">
        <v>22.4</v>
      </c>
    </row>
    <row r="4812" spans="1:5" ht="17.100000000000001" customHeight="1">
      <c r="A4812" s="371">
        <v>13348</v>
      </c>
      <c r="B4812" s="372" t="s">
        <v>37534</v>
      </c>
      <c r="C4812" s="373" t="s">
        <v>21532</v>
      </c>
      <c r="D4812" s="374">
        <v>13.23</v>
      </c>
    </row>
    <row r="4813" spans="1:5" ht="17.100000000000001" customHeight="1">
      <c r="A4813" s="371">
        <v>3460</v>
      </c>
      <c r="B4813" s="372" t="s">
        <v>37535</v>
      </c>
      <c r="C4813" s="373" t="s">
        <v>21532</v>
      </c>
      <c r="D4813" s="374">
        <v>70</v>
      </c>
    </row>
    <row r="4814" spans="1:5" ht="17.100000000000001" customHeight="1">
      <c r="A4814" s="371">
        <v>13310</v>
      </c>
      <c r="B4814" s="372" t="s">
        <v>37536</v>
      </c>
      <c r="C4814" s="373" t="s">
        <v>21532</v>
      </c>
      <c r="D4814" s="374">
        <v>119</v>
      </c>
    </row>
    <row r="4815" spans="1:5" ht="17.100000000000001" customHeight="1">
      <c r="A4815" s="371">
        <v>13406</v>
      </c>
      <c r="B4815" s="372" t="s">
        <v>37537</v>
      </c>
      <c r="C4815" s="373" t="s">
        <v>21532</v>
      </c>
      <c r="D4815" s="374">
        <v>37.54</v>
      </c>
    </row>
    <row r="4816" spans="1:5" ht="17.100000000000001" customHeight="1">
      <c r="A4816" s="371">
        <v>3991</v>
      </c>
      <c r="B4816" s="372" t="s">
        <v>25289</v>
      </c>
      <c r="C4816" s="373" t="s">
        <v>21542</v>
      </c>
      <c r="D4816" s="374">
        <v>28.12</v>
      </c>
    </row>
    <row r="4817" spans="1:4" ht="17.100000000000001" customHeight="1">
      <c r="A4817" s="371">
        <v>13379</v>
      </c>
      <c r="B4817" s="372" t="s">
        <v>37538</v>
      </c>
      <c r="C4817" s="373" t="s">
        <v>21532</v>
      </c>
      <c r="D4817" s="374">
        <v>23.71</v>
      </c>
    </row>
    <row r="4818" spans="1:4" ht="17.100000000000001" customHeight="1">
      <c r="A4818" s="371">
        <v>3993</v>
      </c>
      <c r="B4818" s="372" t="s">
        <v>25290</v>
      </c>
      <c r="C4818" s="373" t="s">
        <v>21532</v>
      </c>
      <c r="D4818" s="374">
        <v>121.2</v>
      </c>
    </row>
    <row r="4819" spans="1:4" ht="17.100000000000001" customHeight="1">
      <c r="A4819" s="371">
        <v>9860</v>
      </c>
      <c r="B4819" s="372" t="s">
        <v>21890</v>
      </c>
      <c r="C4819" s="373" t="s">
        <v>21542</v>
      </c>
      <c r="D4819" s="374">
        <v>10.07</v>
      </c>
    </row>
    <row r="4820" spans="1:4" ht="15" customHeight="1">
      <c r="A4820" s="371">
        <v>3994</v>
      </c>
      <c r="B4820" s="372" t="s">
        <v>37539</v>
      </c>
      <c r="C4820" s="373" t="s">
        <v>21532</v>
      </c>
      <c r="D4820" s="374">
        <v>169.5</v>
      </c>
    </row>
    <row r="4821" spans="1:4" ht="15" customHeight="1">
      <c r="A4821" s="371">
        <v>3989</v>
      </c>
      <c r="B4821" s="372" t="s">
        <v>25291</v>
      </c>
      <c r="C4821" s="373" t="s">
        <v>21532</v>
      </c>
      <c r="D4821" s="374">
        <v>33.6</v>
      </c>
    </row>
    <row r="4822" spans="1:4" ht="17.100000000000001" customHeight="1">
      <c r="A4822" s="371">
        <v>3995</v>
      </c>
      <c r="B4822" s="372" t="s">
        <v>25292</v>
      </c>
      <c r="C4822" s="373" t="s">
        <v>21532</v>
      </c>
      <c r="D4822" s="374">
        <v>159</v>
      </c>
    </row>
    <row r="4823" spans="1:4" ht="17.100000000000001" customHeight="1">
      <c r="A4823" s="371">
        <v>13354</v>
      </c>
      <c r="B4823" s="372" t="s">
        <v>37540</v>
      </c>
      <c r="C4823" s="373" t="s">
        <v>21532</v>
      </c>
      <c r="D4823" s="374">
        <v>37.67</v>
      </c>
    </row>
    <row r="4824" spans="1:4" ht="17.100000000000001" customHeight="1">
      <c r="A4824" s="371">
        <v>13389</v>
      </c>
      <c r="B4824" s="372" t="s">
        <v>37541</v>
      </c>
      <c r="C4824" s="373" t="s">
        <v>21532</v>
      </c>
      <c r="D4824" s="374">
        <v>11.26</v>
      </c>
    </row>
    <row r="4825" spans="1:4" ht="17.100000000000001" customHeight="1">
      <c r="A4825" s="371">
        <v>13311</v>
      </c>
      <c r="B4825" s="372" t="s">
        <v>37542</v>
      </c>
      <c r="C4825" s="373" t="s">
        <v>21532</v>
      </c>
      <c r="D4825" s="374">
        <v>67.47</v>
      </c>
    </row>
    <row r="4826" spans="1:4" ht="17.100000000000001" customHeight="1">
      <c r="A4826" s="371">
        <v>13407</v>
      </c>
      <c r="B4826" s="372" t="s">
        <v>21891</v>
      </c>
      <c r="C4826" s="373" t="s">
        <v>21532</v>
      </c>
      <c r="D4826" s="374">
        <v>29.77</v>
      </c>
    </row>
    <row r="4827" spans="1:4" ht="17.100000000000001" customHeight="1">
      <c r="A4827" s="371">
        <v>13384</v>
      </c>
      <c r="B4827" s="372" t="s">
        <v>37543</v>
      </c>
      <c r="C4827" s="373" t="s">
        <v>21532</v>
      </c>
      <c r="D4827" s="374">
        <v>20.92</v>
      </c>
    </row>
    <row r="4828" spans="1:4" ht="17.100000000000001" customHeight="1">
      <c r="A4828" s="371">
        <v>13385</v>
      </c>
      <c r="B4828" s="372" t="s">
        <v>37544</v>
      </c>
      <c r="C4828" s="373" t="s">
        <v>21532</v>
      </c>
      <c r="D4828" s="374">
        <v>13.9</v>
      </c>
    </row>
    <row r="4829" spans="1:4" ht="17.100000000000001" customHeight="1">
      <c r="A4829" s="371">
        <v>12412</v>
      </c>
      <c r="B4829" s="372" t="s">
        <v>37545</v>
      </c>
      <c r="C4829" s="373" t="s">
        <v>21532</v>
      </c>
      <c r="D4829" s="374">
        <v>4.25</v>
      </c>
    </row>
    <row r="4830" spans="1:4" ht="17.100000000000001" customHeight="1">
      <c r="A4830" s="371">
        <v>13344</v>
      </c>
      <c r="B4830" s="372" t="s">
        <v>37546</v>
      </c>
      <c r="C4830" s="373" t="s">
        <v>21532</v>
      </c>
      <c r="D4830" s="374">
        <v>10.86</v>
      </c>
    </row>
    <row r="4831" spans="1:4" ht="17.100000000000001" customHeight="1">
      <c r="A4831" s="371">
        <v>12413</v>
      </c>
      <c r="B4831" s="372" t="s">
        <v>37547</v>
      </c>
      <c r="C4831" s="373" t="s">
        <v>21532</v>
      </c>
      <c r="D4831" s="374">
        <v>8.5399999999999991</v>
      </c>
    </row>
    <row r="4832" spans="1:4" ht="17.100000000000001" customHeight="1">
      <c r="A4832" s="371">
        <v>12414</v>
      </c>
      <c r="B4832" s="372" t="s">
        <v>37548</v>
      </c>
      <c r="C4832" s="373" t="s">
        <v>21532</v>
      </c>
      <c r="D4832" s="374">
        <v>4.93</v>
      </c>
    </row>
    <row r="4833" spans="1:5" ht="17.100000000000001" customHeight="1">
      <c r="A4833" s="371">
        <v>13381</v>
      </c>
      <c r="B4833" s="372" t="s">
        <v>37549</v>
      </c>
      <c r="C4833" s="373" t="s">
        <v>21532</v>
      </c>
      <c r="D4833" s="374">
        <v>9.0500000000000007</v>
      </c>
    </row>
    <row r="4834" spans="1:5" ht="17.100000000000001" customHeight="1">
      <c r="A4834" s="371">
        <v>13386</v>
      </c>
      <c r="B4834" s="372" t="s">
        <v>37550</v>
      </c>
      <c r="C4834" s="373" t="s">
        <v>21532</v>
      </c>
      <c r="D4834" s="374">
        <v>13.73</v>
      </c>
    </row>
    <row r="4835" spans="1:5" ht="17.100000000000001" customHeight="1">
      <c r="A4835" s="371">
        <v>13345</v>
      </c>
      <c r="B4835" s="372" t="s">
        <v>37551</v>
      </c>
      <c r="C4835" s="373" t="s">
        <v>21532</v>
      </c>
      <c r="D4835" s="374">
        <v>13.11</v>
      </c>
    </row>
    <row r="4836" spans="1:5" ht="17.100000000000001" customHeight="1">
      <c r="A4836" s="371">
        <v>12415</v>
      </c>
      <c r="B4836" s="372" t="s">
        <v>25293</v>
      </c>
      <c r="C4836" s="373" t="s">
        <v>21532</v>
      </c>
      <c r="D4836" s="374">
        <v>9.2200000000000006</v>
      </c>
    </row>
    <row r="4837" spans="1:5" ht="17.100000000000001" customHeight="1">
      <c r="A4837" s="371">
        <v>12416</v>
      </c>
      <c r="B4837" s="372" t="s">
        <v>25294</v>
      </c>
      <c r="C4837" s="373" t="s">
        <v>21532</v>
      </c>
      <c r="D4837" s="374">
        <v>5.29</v>
      </c>
    </row>
    <row r="4838" spans="1:5" ht="17.100000000000001" customHeight="1">
      <c r="A4838" s="371">
        <v>13343</v>
      </c>
      <c r="B4838" s="372" t="s">
        <v>37552</v>
      </c>
      <c r="C4838" s="373" t="s">
        <v>21532</v>
      </c>
      <c r="D4838" s="374">
        <v>13.11</v>
      </c>
    </row>
    <row r="4839" spans="1:5" ht="15" customHeight="1">
      <c r="A4839" s="371">
        <v>13380</v>
      </c>
      <c r="B4839" s="372" t="s">
        <v>37553</v>
      </c>
      <c r="C4839" s="373" t="s">
        <v>21532</v>
      </c>
      <c r="D4839" s="374">
        <v>13.73</v>
      </c>
    </row>
    <row r="4840" spans="1:5" ht="15" customHeight="1">
      <c r="A4840" s="371">
        <v>13325</v>
      </c>
      <c r="B4840" s="372" t="s">
        <v>37554</v>
      </c>
      <c r="C4840" s="373" t="s">
        <v>21532</v>
      </c>
      <c r="D4840" s="374">
        <v>33.6</v>
      </c>
      <c r="E4840" s="375" t="s">
        <v>22070</v>
      </c>
    </row>
    <row r="4841" spans="1:5" ht="15" customHeight="1">
      <c r="A4841" s="371">
        <v>13416</v>
      </c>
      <c r="B4841" s="372" t="s">
        <v>37555</v>
      </c>
      <c r="C4841" s="373" t="s">
        <v>21532</v>
      </c>
      <c r="D4841" s="374">
        <v>9.92</v>
      </c>
    </row>
    <row r="4842" spans="1:5" ht="15" customHeight="1">
      <c r="A4842" s="371">
        <v>13313</v>
      </c>
      <c r="B4842" s="372" t="s">
        <v>37556</v>
      </c>
      <c r="C4842" s="373" t="s">
        <v>21532</v>
      </c>
      <c r="D4842" s="374">
        <v>47.58</v>
      </c>
      <c r="E4842" s="375" t="s">
        <v>22070</v>
      </c>
    </row>
    <row r="4843" spans="1:5" ht="15" customHeight="1">
      <c r="A4843" s="371">
        <v>13409</v>
      </c>
      <c r="B4843" s="372" t="s">
        <v>37557</v>
      </c>
      <c r="C4843" s="373" t="s">
        <v>21532</v>
      </c>
      <c r="D4843" s="374">
        <v>13.99</v>
      </c>
    </row>
    <row r="4844" spans="1:5" ht="15" customHeight="1">
      <c r="A4844" s="371">
        <v>13387</v>
      </c>
      <c r="B4844" s="372" t="s">
        <v>37558</v>
      </c>
      <c r="C4844" s="373" t="s">
        <v>21532</v>
      </c>
      <c r="D4844" s="374">
        <v>10.36</v>
      </c>
      <c r="E4844" s="375" t="s">
        <v>22070</v>
      </c>
    </row>
    <row r="4845" spans="1:5" ht="17.100000000000001" customHeight="1">
      <c r="A4845" s="371">
        <v>13308</v>
      </c>
      <c r="B4845" s="372" t="s">
        <v>37559</v>
      </c>
      <c r="C4845" s="373" t="s">
        <v>21532</v>
      </c>
      <c r="D4845" s="374">
        <v>39.659999999999997</v>
      </c>
    </row>
    <row r="4846" spans="1:5" ht="17.100000000000001" customHeight="1">
      <c r="A4846" s="371">
        <v>13404</v>
      </c>
      <c r="B4846" s="372" t="s">
        <v>37560</v>
      </c>
      <c r="C4846" s="373" t="s">
        <v>21532</v>
      </c>
      <c r="D4846" s="374">
        <v>11.42</v>
      </c>
    </row>
    <row r="4847" spans="1:5" ht="15" customHeight="1">
      <c r="A4847" s="371">
        <v>13382</v>
      </c>
      <c r="B4847" s="372" t="s">
        <v>37561</v>
      </c>
      <c r="C4847" s="373" t="s">
        <v>21532</v>
      </c>
      <c r="D4847" s="374">
        <v>14.18</v>
      </c>
    </row>
    <row r="4848" spans="1:5" ht="17.100000000000001" customHeight="1">
      <c r="A4848" s="371">
        <v>13388</v>
      </c>
      <c r="B4848" s="372" t="s">
        <v>37562</v>
      </c>
      <c r="C4848" s="373" t="s">
        <v>21532</v>
      </c>
      <c r="D4848" s="374">
        <v>14.18</v>
      </c>
    </row>
    <row r="4849" spans="1:5" ht="15" customHeight="1">
      <c r="A4849" s="371">
        <v>13383</v>
      </c>
      <c r="B4849" s="372" t="s">
        <v>37563</v>
      </c>
      <c r="C4849" s="373" t="s">
        <v>21532</v>
      </c>
      <c r="D4849" s="374">
        <v>18.829999999999998</v>
      </c>
    </row>
    <row r="4850" spans="1:5" ht="15" customHeight="1">
      <c r="A4850" s="371">
        <v>13350</v>
      </c>
      <c r="B4850" s="372" t="s">
        <v>37564</v>
      </c>
      <c r="C4850" s="373" t="s">
        <v>21532</v>
      </c>
      <c r="D4850" s="374">
        <v>47.05</v>
      </c>
      <c r="E4850" s="375" t="s">
        <v>22070</v>
      </c>
    </row>
    <row r="4851" spans="1:5" ht="15" customHeight="1">
      <c r="A4851" s="371">
        <v>13306</v>
      </c>
      <c r="B4851" s="372" t="s">
        <v>37565</v>
      </c>
      <c r="C4851" s="373" t="s">
        <v>21532</v>
      </c>
      <c r="D4851" s="374">
        <v>59.51</v>
      </c>
      <c r="E4851" s="375" t="s">
        <v>22070</v>
      </c>
    </row>
    <row r="4852" spans="1:5" ht="15" customHeight="1">
      <c r="A4852" s="371">
        <v>13402</v>
      </c>
      <c r="B4852" s="372" t="s">
        <v>37566</v>
      </c>
      <c r="C4852" s="373" t="s">
        <v>21532</v>
      </c>
      <c r="D4852" s="374">
        <v>20.67</v>
      </c>
      <c r="E4852" s="375" t="s">
        <v>22070</v>
      </c>
    </row>
    <row r="4853" spans="1:5" ht="15" customHeight="1">
      <c r="A4853" s="371">
        <v>13361</v>
      </c>
      <c r="B4853" s="372" t="s">
        <v>37567</v>
      </c>
      <c r="C4853" s="373" t="s">
        <v>21532</v>
      </c>
      <c r="D4853" s="374">
        <v>17.39</v>
      </c>
      <c r="E4853" s="375" t="s">
        <v>22070</v>
      </c>
    </row>
    <row r="4854" spans="1:5" ht="15" customHeight="1">
      <c r="A4854" s="371">
        <v>13390</v>
      </c>
      <c r="B4854" s="372" t="s">
        <v>37568</v>
      </c>
      <c r="C4854" s="373" t="s">
        <v>21532</v>
      </c>
      <c r="D4854" s="374">
        <v>21.79</v>
      </c>
    </row>
    <row r="4855" spans="1:5" ht="15" customHeight="1">
      <c r="A4855" s="371">
        <v>13698</v>
      </c>
      <c r="B4855" s="372" t="s">
        <v>21892</v>
      </c>
      <c r="C4855" s="373" t="s">
        <v>21532</v>
      </c>
      <c r="D4855" s="374">
        <v>94.12</v>
      </c>
      <c r="E4855" s="375" t="s">
        <v>22070</v>
      </c>
    </row>
    <row r="4856" spans="1:5" ht="15" customHeight="1">
      <c r="A4856" s="371">
        <v>4096</v>
      </c>
      <c r="B4856" s="372" t="s">
        <v>25295</v>
      </c>
      <c r="C4856" s="373" t="s">
        <v>21532</v>
      </c>
      <c r="D4856" s="374">
        <v>76.099999999999994</v>
      </c>
      <c r="E4856" s="375" t="s">
        <v>22070</v>
      </c>
    </row>
    <row r="4857" spans="1:5" ht="15" customHeight="1">
      <c r="A4857" s="371">
        <v>12765</v>
      </c>
      <c r="B4857" s="372" t="s">
        <v>25296</v>
      </c>
      <c r="C4857" s="373" t="s">
        <v>21532</v>
      </c>
      <c r="D4857" s="374">
        <v>56.04</v>
      </c>
    </row>
    <row r="4858" spans="1:5" ht="15" customHeight="1">
      <c r="A4858" s="371">
        <v>4095</v>
      </c>
      <c r="B4858" s="372" t="s">
        <v>25297</v>
      </c>
      <c r="C4858" s="373" t="s">
        <v>21532</v>
      </c>
      <c r="D4858" s="374">
        <v>43.9</v>
      </c>
      <c r="E4858" s="375" t="s">
        <v>22070</v>
      </c>
    </row>
    <row r="4859" spans="1:5" ht="15" customHeight="1">
      <c r="A4859" s="371">
        <v>12157</v>
      </c>
      <c r="B4859" s="372" t="s">
        <v>25298</v>
      </c>
      <c r="C4859" s="373" t="s">
        <v>21532</v>
      </c>
      <c r="D4859" s="374">
        <v>137.88999999999999</v>
      </c>
      <c r="E4859" s="375" t="s">
        <v>22070</v>
      </c>
    </row>
    <row r="4860" spans="1:5" ht="15" customHeight="1">
      <c r="A4860" s="371">
        <v>4097</v>
      </c>
      <c r="B4860" s="372" t="s">
        <v>21893</v>
      </c>
      <c r="C4860" s="373" t="s">
        <v>21532</v>
      </c>
      <c r="D4860" s="374">
        <v>84.35</v>
      </c>
    </row>
    <row r="4861" spans="1:5" ht="17.100000000000001" customHeight="1">
      <c r="A4861" s="371">
        <v>13305</v>
      </c>
      <c r="B4861" s="372" t="s">
        <v>37569</v>
      </c>
      <c r="C4861" s="373" t="s">
        <v>21532</v>
      </c>
      <c r="D4861" s="374">
        <v>157.51</v>
      </c>
    </row>
    <row r="4862" spans="1:5" ht="15" customHeight="1">
      <c r="A4862" s="371">
        <v>13401</v>
      </c>
      <c r="C4862" s="373" t="s">
        <v>21532</v>
      </c>
      <c r="D4862" s="374">
        <v>66.12</v>
      </c>
      <c r="E4862" s="375" t="s">
        <v>22070</v>
      </c>
    </row>
    <row r="4863" spans="1:5" ht="17.100000000000001" customHeight="1">
      <c r="B4863" s="372" t="s">
        <v>37570</v>
      </c>
    </row>
    <row r="4864" spans="1:5" ht="15" customHeight="1">
      <c r="A4864" s="371">
        <v>9596</v>
      </c>
      <c r="B4864" s="372" t="s">
        <v>25299</v>
      </c>
      <c r="C4864" s="373" t="s">
        <v>21532</v>
      </c>
      <c r="D4864" s="374">
        <v>78</v>
      </c>
      <c r="E4864" s="375" t="s">
        <v>22070</v>
      </c>
    </row>
    <row r="4865" spans="1:5" ht="15" customHeight="1">
      <c r="A4865" s="371">
        <v>13362</v>
      </c>
      <c r="B4865" s="372" t="s">
        <v>37571</v>
      </c>
      <c r="C4865" s="373" t="s">
        <v>21532</v>
      </c>
      <c r="D4865" s="374">
        <v>55.94</v>
      </c>
      <c r="E4865" s="375" t="s">
        <v>22070</v>
      </c>
    </row>
    <row r="4866" spans="1:5" ht="15" customHeight="1">
      <c r="A4866" s="371">
        <v>12158</v>
      </c>
      <c r="B4866" s="372" t="s">
        <v>25300</v>
      </c>
      <c r="C4866" s="373" t="s">
        <v>21532</v>
      </c>
      <c r="D4866" s="374">
        <v>77.010000000000005</v>
      </c>
      <c r="E4866" s="375" t="s">
        <v>22070</v>
      </c>
    </row>
    <row r="4867" spans="1:5" ht="15" customHeight="1">
      <c r="A4867" s="371">
        <v>4099</v>
      </c>
      <c r="B4867" s="372" t="s">
        <v>25301</v>
      </c>
      <c r="C4867" s="373" t="s">
        <v>21532</v>
      </c>
      <c r="D4867" s="374">
        <v>100.8</v>
      </c>
    </row>
    <row r="4868" spans="1:5" ht="15" customHeight="1">
      <c r="A4868" s="371">
        <v>6551</v>
      </c>
      <c r="B4868" s="372" t="s">
        <v>21894</v>
      </c>
      <c r="C4868" s="373" t="s">
        <v>21532</v>
      </c>
      <c r="D4868" s="374">
        <v>91.7</v>
      </c>
    </row>
    <row r="4869" spans="1:5" ht="15" customHeight="1">
      <c r="A4869" s="371">
        <v>10405</v>
      </c>
      <c r="B4869" s="372" t="s">
        <v>21895</v>
      </c>
      <c r="C4869" s="373" t="s">
        <v>21532</v>
      </c>
      <c r="D4869" s="374">
        <v>99</v>
      </c>
    </row>
    <row r="4870" spans="1:5" ht="15" customHeight="1">
      <c r="A4870" s="371">
        <v>4098</v>
      </c>
      <c r="B4870" s="372" t="s">
        <v>21896</v>
      </c>
      <c r="C4870" s="373" t="s">
        <v>21532</v>
      </c>
      <c r="D4870" s="374">
        <v>99</v>
      </c>
      <c r="E4870" s="375" t="s">
        <v>22070</v>
      </c>
    </row>
    <row r="4871" spans="1:5" ht="15" customHeight="1">
      <c r="A4871" s="371">
        <v>12766</v>
      </c>
      <c r="B4871" s="372" t="s">
        <v>25302</v>
      </c>
      <c r="C4871" s="373" t="s">
        <v>21532</v>
      </c>
      <c r="D4871" s="374">
        <v>102.16</v>
      </c>
      <c r="E4871" s="375" t="s">
        <v>22070</v>
      </c>
    </row>
    <row r="4872" spans="1:5" ht="17.100000000000001" customHeight="1">
      <c r="A4872" s="371">
        <v>9075</v>
      </c>
      <c r="B4872" s="372" t="s">
        <v>25303</v>
      </c>
      <c r="C4872" s="373" t="s">
        <v>21532</v>
      </c>
      <c r="D4872" s="374">
        <v>151.15</v>
      </c>
    </row>
    <row r="4873" spans="1:5" ht="17.100000000000001" customHeight="1">
      <c r="A4873" s="371">
        <v>4101</v>
      </c>
      <c r="B4873" s="372" t="s">
        <v>25303</v>
      </c>
      <c r="C4873" s="373" t="s">
        <v>21532</v>
      </c>
      <c r="D4873" s="374">
        <v>151.15</v>
      </c>
    </row>
    <row r="4874" spans="1:5" ht="17.100000000000001" customHeight="1">
      <c r="A4874" s="371">
        <v>6612</v>
      </c>
      <c r="B4874" s="372" t="s">
        <v>21897</v>
      </c>
      <c r="C4874" s="373" t="s">
        <v>21532</v>
      </c>
      <c r="D4874" s="374">
        <v>6.85</v>
      </c>
    </row>
    <row r="4875" spans="1:5" ht="17.100000000000001" customHeight="1">
      <c r="A4875" s="371">
        <v>4102</v>
      </c>
      <c r="B4875" s="372" t="s">
        <v>25304</v>
      </c>
      <c r="C4875" s="373" t="s">
        <v>21532</v>
      </c>
      <c r="D4875" s="374">
        <v>160</v>
      </c>
    </row>
    <row r="4876" spans="1:5" ht="15" customHeight="1">
      <c r="A4876" s="371">
        <v>6611</v>
      </c>
      <c r="B4876" s="372" t="s">
        <v>21898</v>
      </c>
      <c r="C4876" s="373" t="s">
        <v>21532</v>
      </c>
      <c r="D4876" s="374">
        <v>30.75</v>
      </c>
      <c r="E4876" s="375" t="s">
        <v>22070</v>
      </c>
    </row>
    <row r="4877" spans="1:5" ht="17.100000000000001" customHeight="1">
      <c r="A4877" s="371">
        <v>4103</v>
      </c>
      <c r="B4877" s="372" t="s">
        <v>25305</v>
      </c>
      <c r="C4877" s="373" t="s">
        <v>21532</v>
      </c>
      <c r="D4877" s="374">
        <v>260.88</v>
      </c>
    </row>
    <row r="4878" spans="1:5" ht="17.100000000000001" customHeight="1">
      <c r="A4878" s="371">
        <v>7487</v>
      </c>
      <c r="B4878" s="372" t="s">
        <v>37572</v>
      </c>
      <c r="C4878" s="373" t="s">
        <v>21532</v>
      </c>
      <c r="D4878" s="374">
        <v>398.62</v>
      </c>
    </row>
    <row r="4879" spans="1:5" ht="17.100000000000001" customHeight="1">
      <c r="A4879" s="371">
        <v>9768</v>
      </c>
      <c r="B4879" s="372" t="s">
        <v>21899</v>
      </c>
      <c r="C4879" s="373" t="s">
        <v>21532</v>
      </c>
      <c r="D4879" s="374">
        <v>30.75</v>
      </c>
    </row>
    <row r="4880" spans="1:5" ht="17.100000000000001" customHeight="1">
      <c r="A4880" s="371">
        <v>13349</v>
      </c>
      <c r="B4880" s="372" t="s">
        <v>37573</v>
      </c>
      <c r="C4880" s="373" t="s">
        <v>21532</v>
      </c>
      <c r="D4880" s="374">
        <v>49.92</v>
      </c>
    </row>
    <row r="4881" spans="1:5" ht="15" customHeight="1">
      <c r="A4881" s="371">
        <v>4087</v>
      </c>
      <c r="B4881" s="372" t="s">
        <v>25306</v>
      </c>
      <c r="C4881" s="373" t="s">
        <v>21532</v>
      </c>
      <c r="D4881" s="374">
        <v>58.5</v>
      </c>
    </row>
    <row r="4882" spans="1:5" ht="17.100000000000001" customHeight="1">
      <c r="A4882" s="371">
        <v>4086</v>
      </c>
      <c r="B4882" s="372" t="s">
        <v>25307</v>
      </c>
      <c r="C4882" s="373" t="s">
        <v>21532</v>
      </c>
      <c r="D4882" s="374">
        <v>29.08</v>
      </c>
    </row>
    <row r="4883" spans="1:5" ht="15" customHeight="1">
      <c r="A4883" s="371">
        <v>4089</v>
      </c>
      <c r="B4883" s="372" t="s">
        <v>25308</v>
      </c>
      <c r="C4883" s="373" t="s">
        <v>21532</v>
      </c>
      <c r="D4883" s="374">
        <v>34.950000000000003</v>
      </c>
      <c r="E4883" s="375" t="s">
        <v>22070</v>
      </c>
    </row>
    <row r="4884" spans="1:5" ht="17.100000000000001" customHeight="1">
      <c r="A4884" s="371">
        <v>12159</v>
      </c>
      <c r="B4884" s="372" t="s">
        <v>25309</v>
      </c>
      <c r="C4884" s="373" t="s">
        <v>21532</v>
      </c>
      <c r="D4884" s="374">
        <v>67.91</v>
      </c>
      <c r="E4884" s="375" t="s">
        <v>22070</v>
      </c>
    </row>
    <row r="4885" spans="1:5" ht="17.100000000000001" customHeight="1">
      <c r="A4885" s="371">
        <v>4090</v>
      </c>
      <c r="B4885" s="372" t="s">
        <v>25310</v>
      </c>
      <c r="C4885" s="373" t="s">
        <v>21532</v>
      </c>
      <c r="D4885" s="374">
        <v>93.34</v>
      </c>
      <c r="E4885" s="375" t="s">
        <v>22070</v>
      </c>
    </row>
    <row r="4886" spans="1:5" ht="15" customHeight="1">
      <c r="A4886" s="371">
        <v>6545</v>
      </c>
      <c r="B4886" s="372" t="s">
        <v>25311</v>
      </c>
      <c r="C4886" s="373" t="s">
        <v>21532</v>
      </c>
      <c r="D4886" s="374">
        <v>84.52</v>
      </c>
    </row>
    <row r="4887" spans="1:5" ht="15" customHeight="1">
      <c r="A4887" s="371">
        <v>4092</v>
      </c>
      <c r="B4887" s="372" t="s">
        <v>25312</v>
      </c>
      <c r="C4887" s="373" t="s">
        <v>21532</v>
      </c>
      <c r="D4887" s="374">
        <v>154</v>
      </c>
      <c r="E4887" s="375" t="s">
        <v>22070</v>
      </c>
    </row>
    <row r="4888" spans="1:5" ht="17.100000000000001" customHeight="1">
      <c r="A4888" s="371">
        <v>4085</v>
      </c>
      <c r="B4888" s="372" t="s">
        <v>25313</v>
      </c>
      <c r="C4888" s="373" t="s">
        <v>21532</v>
      </c>
      <c r="D4888" s="374">
        <v>40.1</v>
      </c>
      <c r="E4888" s="375" t="s">
        <v>22070</v>
      </c>
    </row>
    <row r="4889" spans="1:5" ht="17.100000000000001" customHeight="1">
      <c r="A4889" s="371">
        <v>13346</v>
      </c>
      <c r="B4889" s="372" t="s">
        <v>37574</v>
      </c>
      <c r="C4889" s="373" t="s">
        <v>21532</v>
      </c>
      <c r="D4889" s="374">
        <v>44.47</v>
      </c>
      <c r="E4889" s="375" t="s">
        <v>22070</v>
      </c>
    </row>
    <row r="4890" spans="1:5" ht="17.100000000000001" customHeight="1">
      <c r="A4890" s="371">
        <v>13363</v>
      </c>
      <c r="B4890" s="372" t="s">
        <v>37575</v>
      </c>
      <c r="C4890" s="373" t="s">
        <v>21532</v>
      </c>
      <c r="D4890" s="374">
        <v>36.99</v>
      </c>
      <c r="E4890" s="375" t="s">
        <v>22070</v>
      </c>
    </row>
    <row r="4891" spans="1:5" ht="17.100000000000001" customHeight="1">
      <c r="A4891" s="371">
        <v>13315</v>
      </c>
      <c r="B4891" s="372" t="s">
        <v>37576</v>
      </c>
      <c r="C4891" s="373" t="s">
        <v>21532</v>
      </c>
      <c r="D4891" s="374">
        <v>17.5</v>
      </c>
    </row>
    <row r="4892" spans="1:5" ht="15" customHeight="1">
      <c r="A4892" s="371">
        <v>13411</v>
      </c>
      <c r="B4892" s="372" t="s">
        <v>37577</v>
      </c>
      <c r="C4892" s="373" t="s">
        <v>21532</v>
      </c>
      <c r="D4892" s="374">
        <v>4.8899999999999997</v>
      </c>
      <c r="E4892" s="375" t="s">
        <v>22070</v>
      </c>
    </row>
    <row r="4893" spans="1:5" ht="15" customHeight="1">
      <c r="A4893" s="371">
        <v>8500</v>
      </c>
      <c r="B4893" s="372" t="s">
        <v>21915</v>
      </c>
      <c r="C4893" s="373" t="s">
        <v>21532</v>
      </c>
      <c r="D4893" s="374">
        <v>2.2999999999999998</v>
      </c>
      <c r="E4893" s="375" t="s">
        <v>22070</v>
      </c>
    </row>
    <row r="4894" spans="1:5" ht="15" customHeight="1">
      <c r="A4894" s="371">
        <v>13351</v>
      </c>
      <c r="B4894" s="372" t="s">
        <v>37578</v>
      </c>
      <c r="C4894" s="373" t="s">
        <v>21532</v>
      </c>
      <c r="D4894" s="374">
        <v>8.85</v>
      </c>
      <c r="E4894" s="375" t="s">
        <v>22070</v>
      </c>
    </row>
    <row r="4895" spans="1:5" ht="15" customHeight="1">
      <c r="A4895" s="371">
        <v>13316</v>
      </c>
      <c r="B4895" s="372" t="s">
        <v>37579</v>
      </c>
      <c r="C4895" s="373" t="s">
        <v>21532</v>
      </c>
      <c r="D4895" s="374">
        <v>21.03</v>
      </c>
      <c r="E4895" s="375" t="s">
        <v>22070</v>
      </c>
    </row>
    <row r="4896" spans="1:5" ht="15" customHeight="1">
      <c r="A4896" s="371">
        <v>13412</v>
      </c>
      <c r="B4896" s="372" t="s">
        <v>37580</v>
      </c>
      <c r="C4896" s="373" t="s">
        <v>21532</v>
      </c>
      <c r="D4896" s="374">
        <v>8.77</v>
      </c>
      <c r="E4896" s="375" t="s">
        <v>22070</v>
      </c>
    </row>
    <row r="4897" spans="1:5" ht="15" customHeight="1">
      <c r="A4897" s="371">
        <v>13453</v>
      </c>
      <c r="B4897" s="372" t="s">
        <v>37581</v>
      </c>
      <c r="C4897" s="373" t="s">
        <v>21532</v>
      </c>
      <c r="D4897" s="374">
        <v>14.43</v>
      </c>
    </row>
    <row r="4898" spans="1:5" ht="15" customHeight="1">
      <c r="A4898" s="371">
        <v>10404</v>
      </c>
      <c r="B4898" s="372" t="s">
        <v>21916</v>
      </c>
      <c r="C4898" s="373" t="s">
        <v>21532</v>
      </c>
      <c r="D4898" s="374">
        <v>14.37</v>
      </c>
      <c r="E4898" s="375" t="s">
        <v>22070</v>
      </c>
    </row>
    <row r="4899" spans="1:5" ht="15" customHeight="1">
      <c r="A4899" s="371">
        <v>13391</v>
      </c>
      <c r="B4899" s="372" t="s">
        <v>37582</v>
      </c>
      <c r="C4899" s="373" t="s">
        <v>21532</v>
      </c>
      <c r="D4899" s="374">
        <v>9.76</v>
      </c>
      <c r="E4899" s="375" t="s">
        <v>22070</v>
      </c>
    </row>
    <row r="4900" spans="1:5" ht="15" customHeight="1">
      <c r="A4900" s="371">
        <v>10403</v>
      </c>
      <c r="B4900" s="372" t="s">
        <v>25314</v>
      </c>
      <c r="C4900" s="373" t="s">
        <v>21532</v>
      </c>
      <c r="D4900" s="374">
        <v>2.2999999999999998</v>
      </c>
    </row>
    <row r="4901" spans="1:5" ht="17.100000000000001" customHeight="1">
      <c r="A4901" s="371">
        <v>2205</v>
      </c>
      <c r="B4901" s="372" t="s">
        <v>37583</v>
      </c>
      <c r="C4901" s="373" t="s">
        <v>21532</v>
      </c>
      <c r="D4901" s="374">
        <v>2.2999999999999998</v>
      </c>
      <c r="E4901" s="375" t="s">
        <v>22070</v>
      </c>
    </row>
    <row r="4902" spans="1:5" ht="17.100000000000001" customHeight="1">
      <c r="A4902" s="371">
        <v>2206</v>
      </c>
      <c r="B4902" s="372" t="s">
        <v>37584</v>
      </c>
      <c r="C4902" s="373" t="s">
        <v>21532</v>
      </c>
      <c r="D4902" s="374">
        <v>2.2999999999999998</v>
      </c>
      <c r="E4902" s="375" t="s">
        <v>22070</v>
      </c>
    </row>
    <row r="4903" spans="1:5" ht="17.100000000000001" customHeight="1">
      <c r="A4903" s="371">
        <v>13699</v>
      </c>
      <c r="B4903" s="372" t="s">
        <v>21900</v>
      </c>
      <c r="C4903" s="373" t="s">
        <v>21532</v>
      </c>
      <c r="D4903" s="374">
        <v>15.81</v>
      </c>
      <c r="E4903" s="375" t="s">
        <v>22070</v>
      </c>
    </row>
    <row r="4904" spans="1:5" ht="17.100000000000001" customHeight="1">
      <c r="A4904" s="371">
        <v>3627</v>
      </c>
      <c r="B4904" s="372" t="s">
        <v>25315</v>
      </c>
      <c r="C4904" s="373" t="s">
        <v>21532</v>
      </c>
      <c r="D4904" s="374">
        <v>26.3</v>
      </c>
      <c r="E4904" s="375" t="s">
        <v>22070</v>
      </c>
    </row>
    <row r="4905" spans="1:5" ht="17.100000000000001" customHeight="1">
      <c r="A4905" s="371">
        <v>4891</v>
      </c>
      <c r="B4905" s="372" t="s">
        <v>37585</v>
      </c>
      <c r="C4905" s="373" t="s">
        <v>21532</v>
      </c>
      <c r="D4905" s="374">
        <v>12.77</v>
      </c>
    </row>
    <row r="4906" spans="1:5" ht="17.100000000000001" customHeight="1">
      <c r="A4906" s="371">
        <v>4892</v>
      </c>
      <c r="B4906" s="372" t="s">
        <v>37586</v>
      </c>
      <c r="C4906" s="373" t="s">
        <v>21532</v>
      </c>
      <c r="D4906" s="374">
        <v>4.95</v>
      </c>
    </row>
    <row r="4907" spans="1:5" ht="17.100000000000001" customHeight="1">
      <c r="A4907" s="371">
        <v>4893</v>
      </c>
      <c r="B4907" s="372" t="s">
        <v>37587</v>
      </c>
      <c r="C4907" s="373" t="s">
        <v>21532</v>
      </c>
      <c r="D4907" s="374">
        <v>12.77</v>
      </c>
    </row>
    <row r="4908" spans="1:5" ht="15" customHeight="1">
      <c r="A4908" s="371">
        <v>4894</v>
      </c>
      <c r="B4908" s="372" t="s">
        <v>37588</v>
      </c>
      <c r="C4908" s="373" t="s">
        <v>21532</v>
      </c>
      <c r="D4908" s="374">
        <v>11.12</v>
      </c>
    </row>
    <row r="4909" spans="1:5" ht="15" customHeight="1">
      <c r="A4909" s="371">
        <v>2862</v>
      </c>
      <c r="B4909" s="372" t="s">
        <v>25316</v>
      </c>
      <c r="C4909" s="373" t="s">
        <v>21532</v>
      </c>
      <c r="D4909" s="374">
        <v>6.12</v>
      </c>
      <c r="E4909" s="375" t="s">
        <v>22070</v>
      </c>
    </row>
    <row r="4910" spans="1:5" ht="15" customHeight="1">
      <c r="A4910" s="371">
        <v>4900</v>
      </c>
      <c r="B4910" s="372" t="s">
        <v>25317</v>
      </c>
      <c r="C4910" s="373" t="s">
        <v>21532</v>
      </c>
      <c r="D4910" s="374">
        <v>9.41</v>
      </c>
      <c r="E4910" s="375" t="s">
        <v>22070</v>
      </c>
    </row>
    <row r="4911" spans="1:5" ht="15" customHeight="1">
      <c r="A4911" s="371">
        <v>11730</v>
      </c>
      <c r="B4911" s="372" t="s">
        <v>25318</v>
      </c>
      <c r="C4911" s="373" t="s">
        <v>21542</v>
      </c>
      <c r="D4911" s="374">
        <v>8.5</v>
      </c>
    </row>
    <row r="4912" spans="1:5" ht="15" customHeight="1">
      <c r="A4912" s="371">
        <v>3010</v>
      </c>
      <c r="B4912" s="372" t="s">
        <v>25319</v>
      </c>
      <c r="C4912" s="373" t="s">
        <v>21542</v>
      </c>
      <c r="D4912" s="374">
        <v>9.5</v>
      </c>
    </row>
    <row r="4913" spans="1:5" ht="15" customHeight="1">
      <c r="A4913" s="371">
        <v>6907</v>
      </c>
      <c r="B4913" s="372" t="s">
        <v>21763</v>
      </c>
      <c r="C4913" s="373" t="s">
        <v>21542</v>
      </c>
      <c r="D4913" s="374">
        <v>11</v>
      </c>
    </row>
    <row r="4914" spans="1:5" ht="15" customHeight="1">
      <c r="A4914" s="371">
        <v>11471</v>
      </c>
      <c r="B4914" s="372" t="s">
        <v>25320</v>
      </c>
      <c r="C4914" s="373" t="s">
        <v>21542</v>
      </c>
      <c r="D4914" s="374">
        <v>34.46</v>
      </c>
      <c r="E4914" s="375" t="s">
        <v>22070</v>
      </c>
    </row>
    <row r="4915" spans="1:5" ht="15" customHeight="1">
      <c r="A4915" s="371">
        <v>8583</v>
      </c>
      <c r="B4915" s="372" t="s">
        <v>25321</v>
      </c>
      <c r="C4915" s="373" t="s">
        <v>21542</v>
      </c>
      <c r="D4915" s="374">
        <v>27.5</v>
      </c>
      <c r="E4915" s="375" t="s">
        <v>22070</v>
      </c>
    </row>
    <row r="4916" spans="1:5" ht="15" customHeight="1">
      <c r="A4916" s="371">
        <v>11731</v>
      </c>
      <c r="B4916" s="372" t="s">
        <v>25322</v>
      </c>
      <c r="C4916" s="373" t="s">
        <v>21542</v>
      </c>
      <c r="D4916" s="374">
        <v>35.5</v>
      </c>
      <c r="E4916" s="375" t="s">
        <v>22070</v>
      </c>
    </row>
    <row r="4917" spans="1:5" ht="15" customHeight="1">
      <c r="A4917" s="371">
        <v>11432</v>
      </c>
      <c r="B4917" s="372" t="s">
        <v>25323</v>
      </c>
      <c r="C4917" s="373" t="s">
        <v>21542</v>
      </c>
      <c r="D4917" s="374">
        <v>10.3</v>
      </c>
      <c r="E4917" s="375" t="s">
        <v>22070</v>
      </c>
    </row>
    <row r="4918" spans="1:5" ht="15" customHeight="1">
      <c r="A4918" s="371">
        <v>644</v>
      </c>
      <c r="B4918" s="372" t="s">
        <v>37589</v>
      </c>
      <c r="C4918" s="373" t="s">
        <v>21532</v>
      </c>
      <c r="D4918" s="374">
        <v>14.1</v>
      </c>
      <c r="E4918" s="375" t="s">
        <v>22070</v>
      </c>
    </row>
    <row r="4919" spans="1:5" ht="15" customHeight="1">
      <c r="A4919" s="371">
        <v>3918</v>
      </c>
      <c r="B4919" s="372" t="s">
        <v>37590</v>
      </c>
      <c r="C4919" s="373" t="s">
        <v>21532</v>
      </c>
      <c r="D4919" s="374">
        <v>42.65</v>
      </c>
      <c r="E4919" s="375" t="s">
        <v>22070</v>
      </c>
    </row>
    <row r="4920" spans="1:5" ht="15" customHeight="1">
      <c r="A4920" s="371">
        <v>3917</v>
      </c>
      <c r="B4920" s="372" t="s">
        <v>37591</v>
      </c>
      <c r="C4920" s="373" t="s">
        <v>21532</v>
      </c>
      <c r="D4920" s="374">
        <v>23.2</v>
      </c>
      <c r="E4920" s="375" t="s">
        <v>22070</v>
      </c>
    </row>
    <row r="4921" spans="1:5" ht="15" customHeight="1">
      <c r="A4921" s="371">
        <v>647</v>
      </c>
      <c r="B4921" s="372" t="s">
        <v>37592</v>
      </c>
      <c r="C4921" s="373" t="s">
        <v>21532</v>
      </c>
      <c r="D4921" s="374">
        <v>11.8</v>
      </c>
      <c r="E4921" s="375" t="s">
        <v>22070</v>
      </c>
    </row>
    <row r="4922" spans="1:5" ht="15" customHeight="1">
      <c r="A4922" s="371">
        <v>3833</v>
      </c>
      <c r="B4922" s="372" t="s">
        <v>37593</v>
      </c>
      <c r="C4922" s="373" t="s">
        <v>21532</v>
      </c>
      <c r="D4922" s="374">
        <v>6.54</v>
      </c>
      <c r="E4922" s="375" t="s">
        <v>22070</v>
      </c>
    </row>
    <row r="4923" spans="1:5" ht="15" customHeight="1">
      <c r="A4923" s="371">
        <v>3834</v>
      </c>
      <c r="B4923" s="372" t="s">
        <v>37594</v>
      </c>
      <c r="C4923" s="373" t="s">
        <v>21532</v>
      </c>
      <c r="D4923" s="374">
        <v>9.1199999999999992</v>
      </c>
      <c r="E4923" s="375" t="s">
        <v>22070</v>
      </c>
    </row>
    <row r="4924" spans="1:5" ht="15" customHeight="1">
      <c r="A4924" s="371">
        <v>3835</v>
      </c>
      <c r="B4924" s="372" t="s">
        <v>37595</v>
      </c>
      <c r="C4924" s="373" t="s">
        <v>21532</v>
      </c>
      <c r="D4924" s="374">
        <v>18.11</v>
      </c>
      <c r="E4924" s="375" t="s">
        <v>22070</v>
      </c>
    </row>
    <row r="4925" spans="1:5" ht="15" customHeight="1">
      <c r="A4925" s="371">
        <v>9153</v>
      </c>
      <c r="B4925" s="372" t="s">
        <v>25324</v>
      </c>
      <c r="C4925" s="373" t="s">
        <v>21532</v>
      </c>
      <c r="D4925" s="374">
        <v>31.78</v>
      </c>
      <c r="E4925" s="375" t="s">
        <v>22070</v>
      </c>
    </row>
    <row r="4926" spans="1:5" ht="15" customHeight="1">
      <c r="A4926" s="371">
        <v>6867</v>
      </c>
      <c r="B4926" s="372" t="s">
        <v>25325</v>
      </c>
      <c r="C4926" s="373" t="s">
        <v>21532</v>
      </c>
      <c r="D4926" s="374">
        <v>1.17</v>
      </c>
      <c r="E4926" s="375" t="s">
        <v>22070</v>
      </c>
    </row>
    <row r="4927" spans="1:5" ht="15" customHeight="1">
      <c r="A4927" s="371">
        <v>7142</v>
      </c>
      <c r="B4927" s="372" t="s">
        <v>25326</v>
      </c>
      <c r="C4927" s="373" t="s">
        <v>21532</v>
      </c>
      <c r="D4927" s="374">
        <v>2.69</v>
      </c>
      <c r="E4927" s="375" t="s">
        <v>22070</v>
      </c>
    </row>
    <row r="4928" spans="1:5" ht="15" customHeight="1">
      <c r="A4928" s="371">
        <v>12134</v>
      </c>
      <c r="B4928" s="372" t="s">
        <v>25327</v>
      </c>
      <c r="C4928" s="373" t="s">
        <v>21532</v>
      </c>
      <c r="D4928" s="374">
        <v>2.09</v>
      </c>
      <c r="E4928" s="375" t="s">
        <v>22070</v>
      </c>
    </row>
    <row r="4929" spans="1:5" ht="15" customHeight="1">
      <c r="A4929" s="371">
        <v>12135</v>
      </c>
      <c r="B4929" s="372" t="s">
        <v>25328</v>
      </c>
      <c r="C4929" s="373" t="s">
        <v>21532</v>
      </c>
      <c r="D4929" s="374">
        <v>3.29</v>
      </c>
      <c r="E4929" s="375" t="s">
        <v>22070</v>
      </c>
    </row>
    <row r="4930" spans="1:5" ht="15" customHeight="1">
      <c r="A4930" s="371">
        <v>12205</v>
      </c>
      <c r="B4930" s="372" t="s">
        <v>25329</v>
      </c>
      <c r="C4930" s="373" t="s">
        <v>21532</v>
      </c>
      <c r="D4930" s="374">
        <v>1.22</v>
      </c>
    </row>
    <row r="4931" spans="1:5" ht="17.100000000000001" customHeight="1">
      <c r="A4931" s="371">
        <v>728</v>
      </c>
      <c r="B4931" s="372" t="s">
        <v>25330</v>
      </c>
      <c r="C4931" s="373" t="s">
        <v>21532</v>
      </c>
      <c r="D4931" s="374">
        <v>2.71</v>
      </c>
      <c r="E4931" s="375" t="s">
        <v>22070</v>
      </c>
    </row>
    <row r="4932" spans="1:5" ht="17.100000000000001" customHeight="1">
      <c r="A4932" s="371">
        <v>729</v>
      </c>
      <c r="B4932" s="372" t="s">
        <v>25331</v>
      </c>
      <c r="C4932" s="373" t="s">
        <v>21532</v>
      </c>
      <c r="D4932" s="374">
        <v>1.65</v>
      </c>
      <c r="E4932" s="375" t="s">
        <v>22070</v>
      </c>
    </row>
    <row r="4933" spans="1:5" ht="17.100000000000001" customHeight="1">
      <c r="A4933" s="371">
        <v>730</v>
      </c>
      <c r="B4933" s="372" t="s">
        <v>25332</v>
      </c>
      <c r="C4933" s="373" t="s">
        <v>21532</v>
      </c>
      <c r="D4933" s="374">
        <v>4.16</v>
      </c>
      <c r="E4933" s="375" t="s">
        <v>22070</v>
      </c>
    </row>
    <row r="4934" spans="1:5" ht="15" customHeight="1">
      <c r="A4934" s="371">
        <v>731</v>
      </c>
      <c r="B4934" s="372" t="s">
        <v>25333</v>
      </c>
      <c r="C4934" s="373" t="s">
        <v>21532</v>
      </c>
      <c r="D4934" s="374">
        <v>4.6900000000000004</v>
      </c>
      <c r="E4934" s="375" t="s">
        <v>22070</v>
      </c>
    </row>
    <row r="4935" spans="1:5" ht="15" customHeight="1">
      <c r="A4935" s="371">
        <v>732</v>
      </c>
      <c r="B4935" s="372" t="s">
        <v>25334</v>
      </c>
      <c r="C4935" s="373" t="s">
        <v>21532</v>
      </c>
      <c r="D4935" s="374">
        <v>5.68</v>
      </c>
      <c r="E4935" s="375" t="s">
        <v>22070</v>
      </c>
    </row>
    <row r="4936" spans="1:5" ht="15" customHeight="1">
      <c r="A4936" s="371">
        <v>733</v>
      </c>
      <c r="B4936" s="372" t="s">
        <v>25335</v>
      </c>
      <c r="C4936" s="373" t="s">
        <v>21532</v>
      </c>
      <c r="D4936" s="374">
        <v>9.23</v>
      </c>
      <c r="E4936" s="375" t="s">
        <v>22070</v>
      </c>
    </row>
    <row r="4937" spans="1:5" ht="15" customHeight="1">
      <c r="A4937" s="371">
        <v>734</v>
      </c>
      <c r="B4937" s="372" t="s">
        <v>25336</v>
      </c>
      <c r="C4937" s="373" t="s">
        <v>21532</v>
      </c>
      <c r="D4937" s="374">
        <v>23.56</v>
      </c>
      <c r="E4937" s="375" t="s">
        <v>22070</v>
      </c>
    </row>
    <row r="4938" spans="1:5" ht="15" customHeight="1">
      <c r="A4938" s="371">
        <v>735</v>
      </c>
      <c r="B4938" s="372" t="s">
        <v>25337</v>
      </c>
      <c r="C4938" s="373" t="s">
        <v>21532</v>
      </c>
      <c r="D4938" s="374">
        <v>23.59</v>
      </c>
      <c r="E4938" s="375" t="s">
        <v>22070</v>
      </c>
    </row>
    <row r="4939" spans="1:5" ht="15" customHeight="1">
      <c r="A4939" s="371">
        <v>736</v>
      </c>
      <c r="B4939" s="372" t="s">
        <v>25338</v>
      </c>
      <c r="C4939" s="373" t="s">
        <v>21532</v>
      </c>
      <c r="D4939" s="374">
        <v>47.4</v>
      </c>
      <c r="E4939" s="375" t="s">
        <v>22070</v>
      </c>
    </row>
    <row r="4940" spans="1:5" ht="15" customHeight="1">
      <c r="A4940" s="371">
        <v>4895</v>
      </c>
      <c r="B4940" s="372" t="s">
        <v>25339</v>
      </c>
      <c r="C4940" s="373" t="s">
        <v>21542</v>
      </c>
      <c r="D4940" s="374">
        <v>33.76</v>
      </c>
      <c r="E4940" s="375" t="s">
        <v>22070</v>
      </c>
    </row>
    <row r="4941" spans="1:5" ht="15" customHeight="1">
      <c r="A4941" s="371">
        <v>865</v>
      </c>
      <c r="B4941" s="372" t="s">
        <v>25340</v>
      </c>
      <c r="C4941" s="373" t="s">
        <v>21542</v>
      </c>
      <c r="D4941" s="374">
        <v>4.97</v>
      </c>
      <c r="E4941" s="375" t="s">
        <v>22070</v>
      </c>
    </row>
    <row r="4942" spans="1:5" ht="15" customHeight="1">
      <c r="A4942" s="371">
        <v>866</v>
      </c>
      <c r="B4942" s="372" t="s">
        <v>25341</v>
      </c>
      <c r="C4942" s="373" t="s">
        <v>21542</v>
      </c>
      <c r="D4942" s="374">
        <v>6</v>
      </c>
      <c r="E4942" s="375" t="s">
        <v>22070</v>
      </c>
    </row>
    <row r="4943" spans="1:5" ht="15" customHeight="1">
      <c r="A4943" s="371">
        <v>2965</v>
      </c>
      <c r="B4943" s="372" t="s">
        <v>25342</v>
      </c>
      <c r="C4943" s="373" t="s">
        <v>21542</v>
      </c>
      <c r="D4943" s="374">
        <v>8.5</v>
      </c>
      <c r="E4943" s="375" t="s">
        <v>22070</v>
      </c>
    </row>
    <row r="4944" spans="1:5" ht="15" customHeight="1">
      <c r="A4944" s="371">
        <v>6597</v>
      </c>
      <c r="B4944" s="372" t="s">
        <v>25343</v>
      </c>
      <c r="C4944" s="373" t="s">
        <v>21542</v>
      </c>
      <c r="D4944" s="374">
        <v>11.6</v>
      </c>
      <c r="E4944" s="375" t="s">
        <v>22070</v>
      </c>
    </row>
    <row r="4945" spans="1:5" ht="15" customHeight="1">
      <c r="A4945" s="371">
        <v>2962</v>
      </c>
      <c r="B4945" s="372" t="s">
        <v>25344</v>
      </c>
      <c r="C4945" s="373" t="s">
        <v>21542</v>
      </c>
      <c r="D4945" s="374">
        <v>8.8000000000000007</v>
      </c>
      <c r="E4945" s="375" t="s">
        <v>22070</v>
      </c>
    </row>
    <row r="4946" spans="1:5" ht="15" customHeight="1">
      <c r="A4946" s="371">
        <v>2966</v>
      </c>
      <c r="B4946" s="372" t="s">
        <v>25345</v>
      </c>
      <c r="C4946" s="373" t="s">
        <v>21542</v>
      </c>
      <c r="D4946" s="374">
        <v>12.33</v>
      </c>
      <c r="E4946" s="375" t="s">
        <v>22070</v>
      </c>
    </row>
    <row r="4947" spans="1:5" ht="15" customHeight="1">
      <c r="A4947" s="371">
        <v>3454</v>
      </c>
      <c r="B4947" s="372" t="s">
        <v>25346</v>
      </c>
      <c r="C4947" s="373" t="s">
        <v>21542</v>
      </c>
      <c r="D4947" s="374">
        <v>72.64</v>
      </c>
      <c r="E4947" s="375" t="s">
        <v>22070</v>
      </c>
    </row>
    <row r="4948" spans="1:5" ht="15" customHeight="1">
      <c r="A4948" s="371">
        <v>3346</v>
      </c>
      <c r="B4948" s="372" t="s">
        <v>37596</v>
      </c>
      <c r="C4948" s="373" t="s">
        <v>21542</v>
      </c>
      <c r="D4948" s="374">
        <v>4.26</v>
      </c>
      <c r="E4948" s="375" t="s">
        <v>22070</v>
      </c>
    </row>
    <row r="4949" spans="1:5" ht="15" customHeight="1">
      <c r="A4949" s="371">
        <v>3345</v>
      </c>
      <c r="B4949" s="372" t="s">
        <v>37597</v>
      </c>
      <c r="C4949" s="373" t="s">
        <v>21542</v>
      </c>
      <c r="D4949" s="374">
        <v>2.29</v>
      </c>
      <c r="E4949" s="375" t="s">
        <v>22070</v>
      </c>
    </row>
    <row r="4950" spans="1:5" ht="15" customHeight="1">
      <c r="A4950" s="371">
        <v>870</v>
      </c>
      <c r="B4950" s="372" t="s">
        <v>37598</v>
      </c>
      <c r="C4950" s="373" t="s">
        <v>21542</v>
      </c>
      <c r="D4950" s="374">
        <v>2.4900000000000002</v>
      </c>
      <c r="E4950" s="375" t="s">
        <v>22070</v>
      </c>
    </row>
    <row r="4951" spans="1:5" ht="15" customHeight="1">
      <c r="A4951" s="371">
        <v>871</v>
      </c>
      <c r="B4951" s="372" t="s">
        <v>25347</v>
      </c>
      <c r="C4951" s="373" t="s">
        <v>21542</v>
      </c>
      <c r="D4951" s="374">
        <v>3.8</v>
      </c>
      <c r="E4951" s="375" t="s">
        <v>22070</v>
      </c>
    </row>
    <row r="4952" spans="1:5" ht="15" customHeight="1">
      <c r="A4952" s="371">
        <v>872</v>
      </c>
      <c r="B4952" s="372" t="s">
        <v>25348</v>
      </c>
      <c r="C4952" s="373" t="s">
        <v>21542</v>
      </c>
      <c r="D4952" s="374">
        <v>4.7300000000000004</v>
      </c>
      <c r="E4952" s="375" t="s">
        <v>22070</v>
      </c>
    </row>
    <row r="4953" spans="1:5" ht="15" customHeight="1">
      <c r="A4953" s="371">
        <v>873</v>
      </c>
      <c r="B4953" s="372" t="s">
        <v>25349</v>
      </c>
      <c r="C4953" s="373" t="s">
        <v>21542</v>
      </c>
      <c r="D4953" s="374">
        <v>7.39</v>
      </c>
      <c r="E4953" s="375" t="s">
        <v>22070</v>
      </c>
    </row>
    <row r="4954" spans="1:5" ht="15" customHeight="1">
      <c r="A4954" s="371">
        <v>875</v>
      </c>
      <c r="B4954" s="372" t="s">
        <v>25350</v>
      </c>
      <c r="C4954" s="373" t="s">
        <v>21542</v>
      </c>
      <c r="D4954" s="374">
        <v>10.82</v>
      </c>
      <c r="E4954" s="375" t="s">
        <v>22070</v>
      </c>
    </row>
    <row r="4955" spans="1:5" ht="15" customHeight="1">
      <c r="A4955" s="371">
        <v>874</v>
      </c>
      <c r="B4955" s="372" t="s">
        <v>25351</v>
      </c>
      <c r="C4955" s="373" t="s">
        <v>21542</v>
      </c>
      <c r="D4955" s="374">
        <v>9.84</v>
      </c>
      <c r="E4955" s="375" t="s">
        <v>22070</v>
      </c>
    </row>
    <row r="4956" spans="1:5" ht="15" customHeight="1">
      <c r="A4956" s="371">
        <v>876</v>
      </c>
      <c r="B4956" s="372" t="s">
        <v>25352</v>
      </c>
      <c r="C4956" s="373" t="s">
        <v>21542</v>
      </c>
      <c r="D4956" s="374">
        <v>17.68</v>
      </c>
      <c r="E4956" s="375" t="s">
        <v>22070</v>
      </c>
    </row>
    <row r="4957" spans="1:5" ht="17.100000000000001" customHeight="1">
      <c r="A4957" s="371">
        <v>877</v>
      </c>
      <c r="B4957" s="372" t="s">
        <v>25353</v>
      </c>
      <c r="C4957" s="373" t="s">
        <v>21542</v>
      </c>
      <c r="D4957" s="374">
        <v>25.8</v>
      </c>
      <c r="E4957" s="375" t="s">
        <v>22070</v>
      </c>
    </row>
    <row r="4958" spans="1:5" ht="17.100000000000001" customHeight="1">
      <c r="A4958" s="371">
        <v>878</v>
      </c>
      <c r="B4958" s="372" t="s">
        <v>25354</v>
      </c>
      <c r="C4958" s="373" t="s">
        <v>21542</v>
      </c>
      <c r="D4958" s="374">
        <v>32.35</v>
      </c>
      <c r="E4958" s="375" t="s">
        <v>22070</v>
      </c>
    </row>
    <row r="4959" spans="1:5" ht="17.100000000000001" customHeight="1">
      <c r="A4959" s="371">
        <v>879</v>
      </c>
      <c r="B4959" s="372" t="s">
        <v>25355</v>
      </c>
      <c r="C4959" s="373" t="s">
        <v>21542</v>
      </c>
      <c r="D4959" s="374">
        <v>50.98</v>
      </c>
      <c r="E4959" s="375" t="s">
        <v>22070</v>
      </c>
    </row>
    <row r="4960" spans="1:5" ht="17.100000000000001" customHeight="1">
      <c r="A4960" s="371">
        <v>1098</v>
      </c>
      <c r="B4960" s="372" t="s">
        <v>25356</v>
      </c>
      <c r="C4960" s="373" t="s">
        <v>21532</v>
      </c>
      <c r="D4960" s="374">
        <v>16.989999999999998</v>
      </c>
      <c r="E4960" s="375" t="s">
        <v>22070</v>
      </c>
    </row>
    <row r="4961" spans="1:5" ht="17.100000000000001" customHeight="1">
      <c r="A4961" s="371">
        <v>1398</v>
      </c>
      <c r="B4961" s="372" t="s">
        <v>25357</v>
      </c>
      <c r="C4961" s="373" t="s">
        <v>21532</v>
      </c>
      <c r="D4961" s="374">
        <v>0.8</v>
      </c>
      <c r="E4961" s="375" t="s">
        <v>22070</v>
      </c>
    </row>
    <row r="4962" spans="1:5" ht="17.100000000000001" customHeight="1">
      <c r="A4962" s="371">
        <v>1399</v>
      </c>
      <c r="B4962" s="372" t="s">
        <v>25358</v>
      </c>
      <c r="C4962" s="373" t="s">
        <v>21532</v>
      </c>
      <c r="D4962" s="374">
        <v>1.19</v>
      </c>
      <c r="E4962" s="375" t="s">
        <v>22070</v>
      </c>
    </row>
    <row r="4963" spans="1:5" ht="17.100000000000001" customHeight="1">
      <c r="A4963" s="371">
        <v>1400</v>
      </c>
      <c r="B4963" s="372" t="s">
        <v>25359</v>
      </c>
      <c r="C4963" s="373" t="s">
        <v>21532</v>
      </c>
      <c r="D4963" s="374">
        <v>1.66</v>
      </c>
      <c r="E4963" s="375" t="s">
        <v>22070</v>
      </c>
    </row>
    <row r="4964" spans="1:5" ht="15" customHeight="1">
      <c r="A4964" s="371">
        <v>1401</v>
      </c>
      <c r="B4964" s="372" t="s">
        <v>25360</v>
      </c>
      <c r="C4964" s="373" t="s">
        <v>21532</v>
      </c>
      <c r="D4964" s="374">
        <v>2.58</v>
      </c>
    </row>
    <row r="4965" spans="1:5" ht="15" customHeight="1">
      <c r="A4965" s="371">
        <v>1402</v>
      </c>
      <c r="B4965" s="372" t="s">
        <v>25361</v>
      </c>
      <c r="C4965" s="373" t="s">
        <v>21532</v>
      </c>
      <c r="D4965" s="374">
        <v>3.55</v>
      </c>
      <c r="E4965" s="375" t="s">
        <v>22070</v>
      </c>
    </row>
    <row r="4966" spans="1:5" ht="15" customHeight="1">
      <c r="A4966" s="371">
        <v>1403</v>
      </c>
      <c r="B4966" s="372" t="s">
        <v>25362</v>
      </c>
      <c r="C4966" s="373" t="s">
        <v>21532</v>
      </c>
      <c r="D4966" s="374">
        <v>5.13</v>
      </c>
      <c r="E4966" s="375" t="s">
        <v>22070</v>
      </c>
    </row>
    <row r="4967" spans="1:5" ht="15" customHeight="1">
      <c r="A4967" s="371">
        <v>1404</v>
      </c>
      <c r="B4967" s="372" t="s">
        <v>25363</v>
      </c>
      <c r="C4967" s="373" t="s">
        <v>21532</v>
      </c>
      <c r="D4967" s="374">
        <v>11.42</v>
      </c>
      <c r="E4967" s="375" t="s">
        <v>22070</v>
      </c>
    </row>
    <row r="4968" spans="1:5" ht="15" customHeight="1">
      <c r="A4968" s="371">
        <v>1405</v>
      </c>
      <c r="B4968" s="372" t="s">
        <v>25364</v>
      </c>
      <c r="C4968" s="373" t="s">
        <v>21532</v>
      </c>
      <c r="D4968" s="374">
        <v>15.33</v>
      </c>
      <c r="E4968" s="375" t="s">
        <v>22070</v>
      </c>
    </row>
    <row r="4969" spans="1:5" ht="15" customHeight="1">
      <c r="A4969" s="371">
        <v>1406</v>
      </c>
      <c r="B4969" s="372" t="s">
        <v>25365</v>
      </c>
      <c r="C4969" s="373" t="s">
        <v>21532</v>
      </c>
      <c r="D4969" s="374">
        <v>26.94</v>
      </c>
      <c r="E4969" s="375" t="s">
        <v>22070</v>
      </c>
    </row>
    <row r="4970" spans="1:5" ht="15" customHeight="1">
      <c r="A4970" s="371">
        <v>12842</v>
      </c>
      <c r="B4970" s="372" t="s">
        <v>21807</v>
      </c>
      <c r="C4970" s="373" t="s">
        <v>21532</v>
      </c>
      <c r="D4970" s="374">
        <v>4.99</v>
      </c>
      <c r="E4970" s="375" t="s">
        <v>22070</v>
      </c>
    </row>
    <row r="4971" spans="1:5" ht="15" customHeight="1">
      <c r="A4971" s="371">
        <v>12843</v>
      </c>
      <c r="B4971" s="372" t="s">
        <v>21808</v>
      </c>
      <c r="C4971" s="373" t="s">
        <v>21532</v>
      </c>
      <c r="D4971" s="374">
        <v>13.9</v>
      </c>
      <c r="E4971" s="375" t="s">
        <v>22070</v>
      </c>
    </row>
    <row r="4972" spans="1:5" ht="15" customHeight="1">
      <c r="A4972" s="371">
        <v>9144</v>
      </c>
      <c r="B4972" s="372" t="s">
        <v>25366</v>
      </c>
      <c r="C4972" s="373" t="s">
        <v>21532</v>
      </c>
      <c r="D4972" s="374">
        <v>34.93</v>
      </c>
    </row>
    <row r="4973" spans="1:5" ht="15" customHeight="1">
      <c r="A4973" s="371">
        <v>9137</v>
      </c>
      <c r="B4973" s="372" t="s">
        <v>25367</v>
      </c>
      <c r="C4973" s="373" t="s">
        <v>21532</v>
      </c>
      <c r="D4973" s="374">
        <v>53.15</v>
      </c>
    </row>
    <row r="4974" spans="1:5" ht="15" customHeight="1">
      <c r="A4974" s="371">
        <v>3831</v>
      </c>
      <c r="B4974" s="372" t="s">
        <v>37599</v>
      </c>
      <c r="C4974" s="373" t="s">
        <v>21532</v>
      </c>
      <c r="D4974" s="374">
        <v>75.099999999999994</v>
      </c>
    </row>
    <row r="4975" spans="1:5" ht="17.100000000000001" customHeight="1">
      <c r="A4975" s="371">
        <v>3830</v>
      </c>
      <c r="B4975" s="372" t="s">
        <v>37600</v>
      </c>
      <c r="C4975" s="373" t="s">
        <v>21532</v>
      </c>
      <c r="D4975" s="374">
        <v>59.6</v>
      </c>
    </row>
    <row r="4976" spans="1:5" ht="15" customHeight="1">
      <c r="A4976" s="371">
        <v>3829</v>
      </c>
      <c r="B4976" s="372" t="s">
        <v>37601</v>
      </c>
      <c r="C4976" s="373" t="s">
        <v>21532</v>
      </c>
      <c r="D4976" s="374">
        <v>51</v>
      </c>
    </row>
    <row r="4977" spans="1:5" ht="15" customHeight="1">
      <c r="A4977" s="371">
        <v>3828</v>
      </c>
      <c r="B4977" s="372" t="s">
        <v>37602</v>
      </c>
      <c r="C4977" s="373" t="s">
        <v>21532</v>
      </c>
      <c r="D4977" s="374">
        <v>22</v>
      </c>
      <c r="E4977" s="375" t="s">
        <v>22070</v>
      </c>
    </row>
    <row r="4978" spans="1:5" ht="15" customHeight="1">
      <c r="A4978" s="371">
        <v>3826</v>
      </c>
      <c r="B4978" s="372" t="s">
        <v>37603</v>
      </c>
      <c r="C4978" s="373" t="s">
        <v>21532</v>
      </c>
      <c r="D4978" s="374">
        <v>10.5</v>
      </c>
      <c r="E4978" s="375" t="s">
        <v>22070</v>
      </c>
    </row>
    <row r="4979" spans="1:5" ht="15" customHeight="1">
      <c r="A4979" s="371">
        <v>3832</v>
      </c>
      <c r="B4979" s="372" t="s">
        <v>37604</v>
      </c>
      <c r="C4979" s="373" t="s">
        <v>21532</v>
      </c>
      <c r="D4979" s="374">
        <v>86.6</v>
      </c>
      <c r="E4979" s="375" t="s">
        <v>22070</v>
      </c>
    </row>
    <row r="4980" spans="1:5" ht="15" customHeight="1">
      <c r="A4980" s="371">
        <v>3827</v>
      </c>
      <c r="B4980" s="372" t="s">
        <v>37605</v>
      </c>
      <c r="C4980" s="373" t="s">
        <v>21532</v>
      </c>
      <c r="D4980" s="374">
        <v>12.5</v>
      </c>
      <c r="E4980" s="375" t="s">
        <v>22070</v>
      </c>
    </row>
    <row r="4981" spans="1:5" ht="15" customHeight="1">
      <c r="A4981" s="371">
        <v>12857</v>
      </c>
      <c r="B4981" s="372" t="s">
        <v>25368</v>
      </c>
      <c r="C4981" s="373" t="s">
        <v>21532</v>
      </c>
      <c r="D4981" s="374">
        <v>127.65</v>
      </c>
      <c r="E4981" s="375" t="s">
        <v>22070</v>
      </c>
    </row>
    <row r="4982" spans="1:5" ht="15" customHeight="1">
      <c r="A4982" s="371">
        <v>3823</v>
      </c>
      <c r="B4982" s="372" t="s">
        <v>25369</v>
      </c>
      <c r="C4982" s="373" t="s">
        <v>21542</v>
      </c>
      <c r="D4982" s="374">
        <v>19.7</v>
      </c>
      <c r="E4982" s="375" t="s">
        <v>22070</v>
      </c>
    </row>
    <row r="4983" spans="1:5" ht="15" customHeight="1">
      <c r="A4983" s="371">
        <v>3822</v>
      </c>
      <c r="B4983" s="372" t="s">
        <v>25370</v>
      </c>
      <c r="C4983" s="373" t="s">
        <v>21542</v>
      </c>
      <c r="D4983" s="374">
        <v>14.15</v>
      </c>
      <c r="E4983" s="375" t="s">
        <v>22070</v>
      </c>
    </row>
    <row r="4984" spans="1:5" ht="17.100000000000001" customHeight="1">
      <c r="A4984" s="371">
        <v>3821</v>
      </c>
      <c r="B4984" s="372" t="s">
        <v>25371</v>
      </c>
      <c r="C4984" s="373" t="s">
        <v>21542</v>
      </c>
      <c r="D4984" s="374">
        <v>11.2</v>
      </c>
    </row>
    <row r="4985" spans="1:5" ht="15" customHeight="1">
      <c r="A4985" s="371">
        <v>3819</v>
      </c>
      <c r="B4985" s="372" t="s">
        <v>25372</v>
      </c>
      <c r="C4985" s="373" t="s">
        <v>21542</v>
      </c>
      <c r="D4985" s="374">
        <v>6.1</v>
      </c>
      <c r="E4985" s="375" t="s">
        <v>22070</v>
      </c>
    </row>
    <row r="4986" spans="1:5" ht="17.100000000000001" customHeight="1">
      <c r="A4986" s="371">
        <v>3824</v>
      </c>
      <c r="B4986" s="372" t="s">
        <v>25373</v>
      </c>
      <c r="C4986" s="373" t="s">
        <v>21542</v>
      </c>
      <c r="D4986" s="374">
        <v>24.5</v>
      </c>
    </row>
    <row r="4987" spans="1:5" ht="15" customHeight="1">
      <c r="A4987" s="371">
        <v>3825</v>
      </c>
      <c r="B4987" s="372" t="s">
        <v>25374</v>
      </c>
      <c r="C4987" s="373" t="s">
        <v>21542</v>
      </c>
      <c r="D4987" s="374">
        <v>37</v>
      </c>
      <c r="E4987" s="375" t="s">
        <v>22070</v>
      </c>
    </row>
    <row r="4988" spans="1:5" ht="15" customHeight="1">
      <c r="A4988" s="371">
        <v>3820</v>
      </c>
      <c r="B4988" s="372" t="s">
        <v>25375</v>
      </c>
      <c r="C4988" s="373" t="s">
        <v>21542</v>
      </c>
      <c r="D4988" s="374">
        <v>7.7</v>
      </c>
    </row>
    <row r="4989" spans="1:5" ht="15" customHeight="1">
      <c r="A4989" s="371">
        <v>4928</v>
      </c>
      <c r="B4989" s="372" t="s">
        <v>25376</v>
      </c>
      <c r="C4989" s="373" t="s">
        <v>21532</v>
      </c>
      <c r="D4989" s="374">
        <v>531.07000000000005</v>
      </c>
      <c r="E4989" s="375" t="s">
        <v>22070</v>
      </c>
    </row>
    <row r="4990" spans="1:5" ht="17.100000000000001" customHeight="1">
      <c r="A4990" s="371">
        <v>4927</v>
      </c>
      <c r="B4990" s="372" t="s">
        <v>25377</v>
      </c>
      <c r="C4990" s="373" t="s">
        <v>21532</v>
      </c>
      <c r="D4990" s="374">
        <v>164.36</v>
      </c>
    </row>
    <row r="4991" spans="1:5" ht="15" customHeight="1">
      <c r="A4991" s="371">
        <v>4930</v>
      </c>
      <c r="B4991" s="372" t="s">
        <v>25378</v>
      </c>
      <c r="C4991" s="373" t="s">
        <v>21532</v>
      </c>
      <c r="D4991" s="374">
        <v>177.94</v>
      </c>
    </row>
    <row r="4992" spans="1:5" ht="15" customHeight="1">
      <c r="A4992" s="371">
        <v>10752</v>
      </c>
      <c r="B4992" s="372" t="s">
        <v>37606</v>
      </c>
      <c r="C4992" s="373" t="s">
        <v>21532</v>
      </c>
      <c r="D4992" s="374">
        <v>4138.2700000000004</v>
      </c>
    </row>
    <row r="4993" spans="1:5" ht="15" customHeight="1">
      <c r="A4993" s="371">
        <v>11934</v>
      </c>
      <c r="B4993" s="372" t="s">
        <v>25379</v>
      </c>
      <c r="C4993" s="373" t="s">
        <v>21532</v>
      </c>
      <c r="D4993" s="374">
        <v>194.61</v>
      </c>
    </row>
    <row r="4994" spans="1:5" ht="15" customHeight="1">
      <c r="A4994" s="371">
        <v>271</v>
      </c>
      <c r="B4994" s="372" t="s">
        <v>25380</v>
      </c>
      <c r="C4994" s="373" t="s">
        <v>21532</v>
      </c>
      <c r="D4994" s="374">
        <v>990</v>
      </c>
    </row>
    <row r="4995" spans="1:5" ht="15" customHeight="1">
      <c r="A4995" s="371">
        <v>267</v>
      </c>
      <c r="B4995" s="372" t="s">
        <v>25381</v>
      </c>
      <c r="C4995" s="373" t="s">
        <v>21532</v>
      </c>
      <c r="D4995" s="374">
        <v>18.350000000000001</v>
      </c>
    </row>
    <row r="4996" spans="1:5" ht="15" customHeight="1">
      <c r="A4996" s="371">
        <v>268</v>
      </c>
      <c r="B4996" s="372" t="s">
        <v>25382</v>
      </c>
      <c r="C4996" s="373" t="s">
        <v>21532</v>
      </c>
      <c r="D4996" s="374">
        <v>96.19</v>
      </c>
    </row>
    <row r="4997" spans="1:5" ht="15" customHeight="1">
      <c r="A4997" s="371">
        <v>265</v>
      </c>
      <c r="B4997" s="372" t="s">
        <v>25383</v>
      </c>
      <c r="C4997" s="373" t="s">
        <v>21532</v>
      </c>
      <c r="D4997" s="374">
        <v>70</v>
      </c>
    </row>
    <row r="4998" spans="1:5" ht="15" customHeight="1">
      <c r="A4998" s="371">
        <v>269</v>
      </c>
      <c r="B4998" s="372" t="s">
        <v>25384</v>
      </c>
      <c r="C4998" s="373" t="s">
        <v>21532</v>
      </c>
      <c r="D4998" s="374">
        <v>170</v>
      </c>
    </row>
    <row r="4999" spans="1:5" ht="15" customHeight="1">
      <c r="A4999" s="371">
        <v>270</v>
      </c>
      <c r="B4999" s="372" t="s">
        <v>25385</v>
      </c>
      <c r="C4999" s="373" t="s">
        <v>21532</v>
      </c>
      <c r="D4999" s="374">
        <v>270</v>
      </c>
    </row>
    <row r="5000" spans="1:5" ht="15" customHeight="1">
      <c r="A5000" s="371">
        <v>266</v>
      </c>
      <c r="B5000" s="372" t="s">
        <v>25386</v>
      </c>
      <c r="C5000" s="373" t="s">
        <v>21532</v>
      </c>
      <c r="D5000" s="374">
        <v>89</v>
      </c>
    </row>
    <row r="5001" spans="1:5" ht="15" customHeight="1">
      <c r="A5001" s="371">
        <v>7537</v>
      </c>
      <c r="B5001" s="372" t="s">
        <v>37607</v>
      </c>
      <c r="C5001" s="373" t="s">
        <v>21532</v>
      </c>
      <c r="D5001" s="374">
        <v>366.19</v>
      </c>
    </row>
    <row r="5002" spans="1:5" ht="15" customHeight="1">
      <c r="A5002" s="371">
        <v>586</v>
      </c>
      <c r="B5002" s="372" t="s">
        <v>25387</v>
      </c>
      <c r="C5002" s="373" t="s">
        <v>21532</v>
      </c>
      <c r="D5002" s="374">
        <v>348.93</v>
      </c>
    </row>
    <row r="5003" spans="1:5" ht="15" customHeight="1">
      <c r="A5003" s="371">
        <v>11937</v>
      </c>
      <c r="B5003" s="372" t="s">
        <v>37608</v>
      </c>
      <c r="C5003" s="373" t="s">
        <v>21532</v>
      </c>
      <c r="D5003" s="374">
        <v>79.14</v>
      </c>
    </row>
    <row r="5004" spans="1:5" ht="15" customHeight="1">
      <c r="A5004" s="371">
        <v>4491</v>
      </c>
      <c r="B5004" s="372" t="s">
        <v>25388</v>
      </c>
      <c r="C5004" s="373" t="s">
        <v>21532</v>
      </c>
      <c r="D5004" s="374">
        <v>141.5</v>
      </c>
      <c r="E5004" s="375" t="s">
        <v>22070</v>
      </c>
    </row>
    <row r="5005" spans="1:5" ht="15" customHeight="1">
      <c r="A5005" s="371">
        <v>11938</v>
      </c>
      <c r="B5005" s="372" t="s">
        <v>25389</v>
      </c>
      <c r="C5005" s="373" t="s">
        <v>21532</v>
      </c>
      <c r="D5005" s="374">
        <v>77.41</v>
      </c>
      <c r="E5005" s="375" t="s">
        <v>22070</v>
      </c>
    </row>
    <row r="5006" spans="1:5" ht="15" customHeight="1">
      <c r="A5006" s="371">
        <v>4492</v>
      </c>
      <c r="B5006" s="372" t="s">
        <v>25390</v>
      </c>
      <c r="C5006" s="373" t="s">
        <v>21532</v>
      </c>
      <c r="D5006" s="374">
        <v>120.3</v>
      </c>
      <c r="E5006" s="375" t="s">
        <v>22070</v>
      </c>
    </row>
    <row r="5007" spans="1:5" ht="15" customHeight="1">
      <c r="A5007" s="371">
        <v>13864</v>
      </c>
      <c r="B5007" s="372" t="s">
        <v>37609</v>
      </c>
      <c r="C5007" s="373" t="s">
        <v>21532</v>
      </c>
      <c r="D5007" s="374">
        <v>17.5</v>
      </c>
    </row>
    <row r="5008" spans="1:5" ht="15" customHeight="1">
      <c r="A5008" s="371">
        <v>11942</v>
      </c>
      <c r="B5008" s="372" t="s">
        <v>25391</v>
      </c>
      <c r="C5008" s="373" t="s">
        <v>21532</v>
      </c>
      <c r="D5008" s="374">
        <v>94.06</v>
      </c>
      <c r="E5008" s="375" t="s">
        <v>22070</v>
      </c>
    </row>
    <row r="5009" spans="1:5" ht="15" customHeight="1">
      <c r="A5009" s="371">
        <v>11941</v>
      </c>
      <c r="B5009" s="372" t="s">
        <v>25392</v>
      </c>
      <c r="C5009" s="373" t="s">
        <v>21532</v>
      </c>
      <c r="D5009" s="374">
        <v>79.91</v>
      </c>
      <c r="E5009" s="375" t="s">
        <v>22070</v>
      </c>
    </row>
    <row r="5010" spans="1:5" ht="15" customHeight="1">
      <c r="A5010" s="371">
        <v>12086</v>
      </c>
      <c r="B5010" s="372" t="s">
        <v>21923</v>
      </c>
      <c r="C5010" s="373" t="s">
        <v>21532</v>
      </c>
      <c r="D5010" s="374">
        <v>139.54</v>
      </c>
      <c r="E5010" s="375" t="s">
        <v>22070</v>
      </c>
    </row>
    <row r="5011" spans="1:5" ht="15" customHeight="1">
      <c r="A5011" s="371">
        <v>8366</v>
      </c>
      <c r="B5011" s="372" t="s">
        <v>25393</v>
      </c>
      <c r="C5011" s="373" t="s">
        <v>21532</v>
      </c>
      <c r="D5011" s="374">
        <v>255.36</v>
      </c>
      <c r="E5011" s="375" t="s">
        <v>22070</v>
      </c>
    </row>
    <row r="5012" spans="1:5" ht="15" customHeight="1">
      <c r="A5012" s="371">
        <v>8321</v>
      </c>
      <c r="B5012" s="372" t="s">
        <v>25394</v>
      </c>
      <c r="C5012" s="373" t="s">
        <v>21532</v>
      </c>
      <c r="D5012" s="374">
        <v>302.89</v>
      </c>
    </row>
    <row r="5013" spans="1:5" ht="15" customHeight="1">
      <c r="A5013" s="371">
        <v>8322</v>
      </c>
      <c r="B5013" s="372" t="s">
        <v>25395</v>
      </c>
      <c r="C5013" s="373" t="s">
        <v>21532</v>
      </c>
      <c r="D5013" s="374">
        <v>302.89</v>
      </c>
      <c r="E5013" s="375" t="s">
        <v>22070</v>
      </c>
    </row>
    <row r="5014" spans="1:5" ht="15" customHeight="1">
      <c r="A5014" s="371">
        <v>8323</v>
      </c>
      <c r="B5014" s="372" t="s">
        <v>25396</v>
      </c>
      <c r="C5014" s="373" t="s">
        <v>21532</v>
      </c>
      <c r="D5014" s="374">
        <v>302.89</v>
      </c>
    </row>
    <row r="5015" spans="1:5" ht="15" customHeight="1">
      <c r="A5015" s="371">
        <v>8325</v>
      </c>
      <c r="B5015" s="372" t="s">
        <v>25397</v>
      </c>
      <c r="C5015" s="373" t="s">
        <v>21532</v>
      </c>
      <c r="D5015" s="374">
        <v>302.89</v>
      </c>
      <c r="E5015" s="375" t="s">
        <v>22070</v>
      </c>
    </row>
    <row r="5016" spans="1:5" ht="15" customHeight="1">
      <c r="A5016" s="371">
        <v>8320</v>
      </c>
      <c r="B5016" s="372" t="s">
        <v>25398</v>
      </c>
      <c r="C5016" s="373" t="s">
        <v>21532</v>
      </c>
      <c r="D5016" s="374">
        <v>302.89</v>
      </c>
      <c r="E5016" s="375" t="s">
        <v>22070</v>
      </c>
    </row>
    <row r="5017" spans="1:5" ht="15" customHeight="1">
      <c r="A5017" s="371">
        <v>8328</v>
      </c>
      <c r="B5017" s="372" t="s">
        <v>25399</v>
      </c>
      <c r="C5017" s="373" t="s">
        <v>21532</v>
      </c>
      <c r="D5017" s="374">
        <v>302.89</v>
      </c>
    </row>
    <row r="5018" spans="1:5" ht="15" customHeight="1">
      <c r="A5018" s="371">
        <v>8327</v>
      </c>
      <c r="B5018" s="372" t="s">
        <v>25400</v>
      </c>
      <c r="C5018" s="373" t="s">
        <v>21532</v>
      </c>
      <c r="D5018" s="374">
        <v>302.89</v>
      </c>
      <c r="E5018" s="375" t="s">
        <v>22070</v>
      </c>
    </row>
    <row r="5019" spans="1:5" ht="15" customHeight="1">
      <c r="A5019" s="371">
        <v>8326</v>
      </c>
      <c r="B5019" s="372" t="s">
        <v>25401</v>
      </c>
      <c r="C5019" s="373" t="s">
        <v>21532</v>
      </c>
      <c r="D5019" s="374">
        <v>302.89</v>
      </c>
      <c r="E5019" s="375" t="s">
        <v>22070</v>
      </c>
    </row>
    <row r="5020" spans="1:5" ht="15" customHeight="1">
      <c r="A5020" s="371">
        <v>8329</v>
      </c>
      <c r="B5020" s="372" t="s">
        <v>25402</v>
      </c>
      <c r="C5020" s="373" t="s">
        <v>21532</v>
      </c>
      <c r="D5020" s="374">
        <v>302.89</v>
      </c>
      <c r="E5020" s="375" t="s">
        <v>22070</v>
      </c>
    </row>
    <row r="5021" spans="1:5" ht="15" customHeight="1">
      <c r="A5021" s="371">
        <v>587</v>
      </c>
      <c r="B5021" s="372" t="s">
        <v>25403</v>
      </c>
      <c r="C5021" s="373" t="s">
        <v>21532</v>
      </c>
      <c r="D5021" s="374">
        <v>378</v>
      </c>
      <c r="E5021" s="375" t="s">
        <v>22070</v>
      </c>
    </row>
    <row r="5022" spans="1:5" ht="15" customHeight="1">
      <c r="A5022" s="371">
        <v>588</v>
      </c>
      <c r="B5022" s="372" t="s">
        <v>25404</v>
      </c>
      <c r="C5022" s="373" t="s">
        <v>21532</v>
      </c>
      <c r="D5022" s="374">
        <v>390</v>
      </c>
    </row>
    <row r="5023" spans="1:5" ht="15" customHeight="1">
      <c r="A5023" s="371">
        <v>589</v>
      </c>
      <c r="B5023" s="372" t="s">
        <v>25405</v>
      </c>
      <c r="C5023" s="373" t="s">
        <v>21532</v>
      </c>
      <c r="D5023" s="374">
        <v>49.5</v>
      </c>
    </row>
    <row r="5024" spans="1:5" ht="15" customHeight="1">
      <c r="A5024" s="371">
        <v>590</v>
      </c>
      <c r="B5024" s="372" t="s">
        <v>25406</v>
      </c>
      <c r="C5024" s="373" t="s">
        <v>21532</v>
      </c>
      <c r="D5024" s="374">
        <v>177.7</v>
      </c>
    </row>
    <row r="5025" spans="1:5" ht="15" customHeight="1">
      <c r="A5025" s="371">
        <v>591</v>
      </c>
      <c r="B5025" s="372" t="s">
        <v>25407</v>
      </c>
      <c r="C5025" s="373" t="s">
        <v>21532</v>
      </c>
      <c r="D5025" s="374">
        <v>227.5</v>
      </c>
    </row>
    <row r="5026" spans="1:5" ht="15" customHeight="1">
      <c r="A5026" s="371">
        <v>8880</v>
      </c>
      <c r="B5026" s="372" t="s">
        <v>25408</v>
      </c>
      <c r="C5026" s="373" t="s">
        <v>21532</v>
      </c>
      <c r="D5026" s="374">
        <v>227.5</v>
      </c>
    </row>
    <row r="5027" spans="1:5" ht="15" customHeight="1">
      <c r="A5027" s="371">
        <v>9523</v>
      </c>
      <c r="B5027" s="372" t="s">
        <v>25409</v>
      </c>
      <c r="C5027" s="373" t="s">
        <v>21532</v>
      </c>
      <c r="D5027" s="374">
        <v>102.2</v>
      </c>
      <c r="E5027" s="375" t="s">
        <v>22070</v>
      </c>
    </row>
    <row r="5028" spans="1:5" ht="15" customHeight="1">
      <c r="A5028" s="371">
        <v>596</v>
      </c>
      <c r="B5028" s="372" t="s">
        <v>25410</v>
      </c>
      <c r="C5028" s="373" t="s">
        <v>21532</v>
      </c>
      <c r="D5028" s="374">
        <v>2465</v>
      </c>
      <c r="E5028" s="375" t="s">
        <v>22070</v>
      </c>
    </row>
    <row r="5029" spans="1:5" ht="15" customHeight="1">
      <c r="A5029" s="371">
        <v>10235</v>
      </c>
      <c r="B5029" s="372" t="s">
        <v>25411</v>
      </c>
      <c r="C5029" s="373" t="s">
        <v>21532</v>
      </c>
      <c r="D5029" s="374">
        <v>148.68</v>
      </c>
    </row>
    <row r="5030" spans="1:5" ht="15" customHeight="1">
      <c r="A5030" s="371">
        <v>597</v>
      </c>
      <c r="B5030" s="372" t="s">
        <v>25412</v>
      </c>
      <c r="C5030" s="373" t="s">
        <v>21532</v>
      </c>
      <c r="D5030" s="374">
        <v>840.58</v>
      </c>
    </row>
    <row r="5031" spans="1:5" ht="15" customHeight="1">
      <c r="A5031" s="371">
        <v>598</v>
      </c>
      <c r="B5031" s="372" t="s">
        <v>25413</v>
      </c>
      <c r="C5031" s="373" t="s">
        <v>21532</v>
      </c>
      <c r="D5031" s="374">
        <v>73.69</v>
      </c>
      <c r="E5031" s="375" t="s">
        <v>22070</v>
      </c>
    </row>
    <row r="5032" spans="1:5" ht="15" customHeight="1">
      <c r="A5032" s="371">
        <v>592</v>
      </c>
      <c r="B5032" s="372" t="s">
        <v>25414</v>
      </c>
      <c r="C5032" s="373" t="s">
        <v>21532</v>
      </c>
      <c r="D5032" s="374">
        <v>180</v>
      </c>
    </row>
    <row r="5033" spans="1:5" ht="15" customHeight="1">
      <c r="A5033" s="371">
        <v>599</v>
      </c>
      <c r="B5033" s="372" t="s">
        <v>25415</v>
      </c>
      <c r="C5033" s="373" t="s">
        <v>21532</v>
      </c>
      <c r="D5033" s="374">
        <v>240</v>
      </c>
    </row>
    <row r="5034" spans="1:5" ht="17.100000000000001" customHeight="1">
      <c r="A5034" s="371">
        <v>600</v>
      </c>
      <c r="B5034" s="372" t="s">
        <v>25416</v>
      </c>
      <c r="C5034" s="373" t="s">
        <v>21532</v>
      </c>
      <c r="D5034" s="374">
        <v>485.9</v>
      </c>
      <c r="E5034" s="375" t="s">
        <v>22070</v>
      </c>
    </row>
    <row r="5035" spans="1:5" ht="15" customHeight="1">
      <c r="A5035" s="371">
        <v>601</v>
      </c>
      <c r="B5035" s="372" t="s">
        <v>25417</v>
      </c>
      <c r="C5035" s="373" t="s">
        <v>21532</v>
      </c>
      <c r="D5035" s="374">
        <v>1598</v>
      </c>
    </row>
    <row r="5036" spans="1:5" ht="15" customHeight="1">
      <c r="A5036" s="371">
        <v>602</v>
      </c>
      <c r="B5036" s="372" t="s">
        <v>25418</v>
      </c>
      <c r="C5036" s="373" t="s">
        <v>21532</v>
      </c>
      <c r="D5036" s="374">
        <v>3605</v>
      </c>
    </row>
    <row r="5037" spans="1:5" ht="15" customHeight="1">
      <c r="A5037" s="371">
        <v>593</v>
      </c>
      <c r="B5037" s="372" t="s">
        <v>25419</v>
      </c>
      <c r="C5037" s="373" t="s">
        <v>21532</v>
      </c>
      <c r="D5037" s="374">
        <v>840.58</v>
      </c>
      <c r="E5037" s="375" t="s">
        <v>22070</v>
      </c>
    </row>
    <row r="5038" spans="1:5" ht="15" customHeight="1">
      <c r="A5038" s="371">
        <v>594</v>
      </c>
      <c r="B5038" s="372" t="s">
        <v>25420</v>
      </c>
      <c r="C5038" s="373" t="s">
        <v>21532</v>
      </c>
      <c r="D5038" s="374">
        <v>1299.8</v>
      </c>
      <c r="E5038" s="375" t="s">
        <v>22070</v>
      </c>
    </row>
    <row r="5039" spans="1:5" ht="17.100000000000001" customHeight="1">
      <c r="A5039" s="371">
        <v>11211</v>
      </c>
      <c r="B5039" s="372" t="s">
        <v>25421</v>
      </c>
      <c r="C5039" s="373" t="s">
        <v>21532</v>
      </c>
      <c r="D5039" s="374">
        <v>2233.79</v>
      </c>
    </row>
    <row r="5040" spans="1:5" ht="17.100000000000001" customHeight="1">
      <c r="A5040" s="371">
        <v>4356</v>
      </c>
      <c r="B5040" s="372" t="s">
        <v>25422</v>
      </c>
      <c r="C5040" s="373" t="s">
        <v>21532</v>
      </c>
      <c r="D5040" s="374">
        <v>2033.65</v>
      </c>
    </row>
    <row r="5041" spans="1:5" ht="25.5" customHeight="1">
      <c r="A5041" s="371">
        <v>10703</v>
      </c>
      <c r="B5041" s="372" t="s">
        <v>21924</v>
      </c>
      <c r="C5041" s="373" t="s">
        <v>21532</v>
      </c>
      <c r="D5041" s="374">
        <v>13284.13</v>
      </c>
    </row>
    <row r="5042" spans="1:5" ht="17.100000000000001" customHeight="1">
      <c r="A5042" s="371">
        <v>12362</v>
      </c>
      <c r="B5042" s="372" t="s">
        <v>25423</v>
      </c>
      <c r="C5042" s="373" t="s">
        <v>21532</v>
      </c>
      <c r="D5042" s="374">
        <v>144.13</v>
      </c>
      <c r="E5042" s="375" t="s">
        <v>22070</v>
      </c>
    </row>
    <row r="5043" spans="1:5" ht="17.100000000000001" customHeight="1">
      <c r="A5043" s="371">
        <v>12262</v>
      </c>
      <c r="B5043" s="372" t="s">
        <v>25424</v>
      </c>
      <c r="C5043" s="373" t="s">
        <v>21532</v>
      </c>
      <c r="D5043" s="374">
        <v>380.7</v>
      </c>
      <c r="E5043" s="375" t="s">
        <v>22070</v>
      </c>
    </row>
    <row r="5044" spans="1:5" ht="17.100000000000001" customHeight="1">
      <c r="A5044" s="371">
        <v>10807</v>
      </c>
      <c r="B5044" s="372" t="s">
        <v>25425</v>
      </c>
      <c r="C5044" s="373" t="s">
        <v>21532</v>
      </c>
      <c r="D5044" s="374">
        <v>775</v>
      </c>
      <c r="E5044" s="375" t="s">
        <v>22070</v>
      </c>
    </row>
    <row r="5045" spans="1:5" ht="17.100000000000001" customHeight="1">
      <c r="A5045" s="371">
        <v>8899</v>
      </c>
      <c r="B5045" s="372" t="s">
        <v>25426</v>
      </c>
      <c r="C5045" s="373" t="s">
        <v>21532</v>
      </c>
      <c r="D5045" s="374">
        <v>1874</v>
      </c>
    </row>
    <row r="5046" spans="1:5" ht="17.100000000000001" customHeight="1">
      <c r="A5046" s="371">
        <v>12252</v>
      </c>
      <c r="B5046" s="372" t="s">
        <v>25427</v>
      </c>
      <c r="C5046" s="373" t="s">
        <v>21532</v>
      </c>
      <c r="D5046" s="374">
        <v>1088.8699999999999</v>
      </c>
      <c r="E5046" s="375" t="s">
        <v>22070</v>
      </c>
    </row>
    <row r="5047" spans="1:5" ht="17.100000000000001" customHeight="1">
      <c r="A5047" s="371">
        <v>12260</v>
      </c>
      <c r="B5047" s="372" t="s">
        <v>25428</v>
      </c>
      <c r="C5047" s="373" t="s">
        <v>21532</v>
      </c>
      <c r="D5047" s="374">
        <v>2051.81</v>
      </c>
      <c r="E5047" s="375" t="s">
        <v>22070</v>
      </c>
    </row>
    <row r="5048" spans="1:5" ht="17.100000000000001" customHeight="1">
      <c r="A5048" s="371">
        <v>8900</v>
      </c>
      <c r="B5048" s="372" t="s">
        <v>25429</v>
      </c>
      <c r="C5048" s="373" t="s">
        <v>21532</v>
      </c>
      <c r="D5048" s="374">
        <v>4292</v>
      </c>
      <c r="E5048" s="375" t="s">
        <v>22070</v>
      </c>
    </row>
    <row r="5049" spans="1:5" ht="17.100000000000001" customHeight="1">
      <c r="A5049" s="371">
        <v>12253</v>
      </c>
      <c r="B5049" s="372" t="s">
        <v>25430</v>
      </c>
      <c r="C5049" s="373" t="s">
        <v>21532</v>
      </c>
      <c r="D5049" s="374">
        <v>1088.8699999999999</v>
      </c>
      <c r="E5049" s="375" t="s">
        <v>22070</v>
      </c>
    </row>
    <row r="5050" spans="1:5" ht="17.100000000000001" customHeight="1">
      <c r="A5050" s="371">
        <v>12261</v>
      </c>
      <c r="B5050" s="372" t="s">
        <v>25431</v>
      </c>
      <c r="C5050" s="373" t="s">
        <v>21532</v>
      </c>
      <c r="D5050" s="374">
        <v>1529.26</v>
      </c>
      <c r="E5050" s="375" t="s">
        <v>22070</v>
      </c>
    </row>
    <row r="5051" spans="1:5" ht="17.100000000000001" customHeight="1">
      <c r="A5051" s="371">
        <v>13862</v>
      </c>
      <c r="B5051" s="372" t="s">
        <v>37610</v>
      </c>
      <c r="C5051" s="373" t="s">
        <v>21532</v>
      </c>
      <c r="D5051" s="374">
        <v>192</v>
      </c>
      <c r="E5051" s="375" t="s">
        <v>22070</v>
      </c>
    </row>
    <row r="5052" spans="1:5" ht="17.100000000000001" customHeight="1">
      <c r="A5052" s="371">
        <v>11946</v>
      </c>
      <c r="B5052" s="372" t="s">
        <v>25432</v>
      </c>
      <c r="C5052" s="373" t="s">
        <v>21532</v>
      </c>
      <c r="D5052" s="374">
        <v>145</v>
      </c>
      <c r="E5052" s="375" t="s">
        <v>22070</v>
      </c>
    </row>
    <row r="5053" spans="1:5" ht="17.100000000000001" customHeight="1">
      <c r="A5053" s="371">
        <v>11945</v>
      </c>
      <c r="B5053" s="372" t="s">
        <v>25433</v>
      </c>
      <c r="C5053" s="373" t="s">
        <v>21532</v>
      </c>
      <c r="D5053" s="374">
        <v>112</v>
      </c>
      <c r="E5053" s="375" t="s">
        <v>22070</v>
      </c>
    </row>
    <row r="5054" spans="1:5" ht="17.100000000000001" customHeight="1">
      <c r="A5054" s="371">
        <v>9107</v>
      </c>
      <c r="B5054" s="372" t="s">
        <v>25434</v>
      </c>
      <c r="C5054" s="373" t="s">
        <v>21532</v>
      </c>
      <c r="D5054" s="374">
        <v>731</v>
      </c>
      <c r="E5054" s="375" t="s">
        <v>22070</v>
      </c>
    </row>
    <row r="5055" spans="1:5" ht="17.100000000000001" customHeight="1">
      <c r="A5055" s="371">
        <v>11583</v>
      </c>
      <c r="B5055" s="372" t="s">
        <v>25435</v>
      </c>
      <c r="C5055" s="373" t="s">
        <v>21532</v>
      </c>
      <c r="D5055" s="374">
        <v>500</v>
      </c>
      <c r="E5055" s="375" t="s">
        <v>22070</v>
      </c>
    </row>
    <row r="5056" spans="1:5" ht="17.100000000000001" customHeight="1">
      <c r="A5056" s="371">
        <v>12786</v>
      </c>
      <c r="B5056" s="372" t="s">
        <v>37611</v>
      </c>
      <c r="C5056" s="373" t="s">
        <v>21532</v>
      </c>
      <c r="D5056" s="374">
        <v>1716.84</v>
      </c>
      <c r="E5056" s="375" t="s">
        <v>22070</v>
      </c>
    </row>
    <row r="5057" spans="1:5" ht="17.100000000000001" customHeight="1">
      <c r="A5057" s="371">
        <v>10754</v>
      </c>
      <c r="B5057" s="372" t="s">
        <v>37612</v>
      </c>
      <c r="C5057" s="373" t="s">
        <v>21532</v>
      </c>
      <c r="D5057" s="374">
        <v>15587.55</v>
      </c>
      <c r="E5057" s="375" t="s">
        <v>22070</v>
      </c>
    </row>
    <row r="5058" spans="1:5" ht="17.100000000000001" customHeight="1">
      <c r="A5058" s="371">
        <v>9211</v>
      </c>
      <c r="B5058" s="372" t="s">
        <v>37613</v>
      </c>
      <c r="C5058" s="373" t="s">
        <v>21532</v>
      </c>
      <c r="D5058" s="374">
        <v>32479.26</v>
      </c>
      <c r="E5058" s="375" t="s">
        <v>22070</v>
      </c>
    </row>
    <row r="5059" spans="1:5" ht="17.100000000000001" customHeight="1">
      <c r="A5059" s="371">
        <v>3604</v>
      </c>
      <c r="B5059" s="372" t="s">
        <v>37614</v>
      </c>
      <c r="C5059" s="373" t="s">
        <v>21532</v>
      </c>
      <c r="D5059" s="374">
        <v>26</v>
      </c>
      <c r="E5059" s="375" t="s">
        <v>22070</v>
      </c>
    </row>
    <row r="5060" spans="1:5" ht="17.100000000000001" customHeight="1">
      <c r="A5060" s="371">
        <v>11448</v>
      </c>
      <c r="B5060" s="372" t="s">
        <v>37615</v>
      </c>
      <c r="C5060" s="373" t="s">
        <v>21532</v>
      </c>
      <c r="D5060" s="374">
        <v>45.25</v>
      </c>
      <c r="E5060" s="375" t="s">
        <v>22070</v>
      </c>
    </row>
    <row r="5061" spans="1:5" ht="17.100000000000001" customHeight="1">
      <c r="A5061" s="371">
        <v>822</v>
      </c>
      <c r="B5061" s="372" t="s">
        <v>37616</v>
      </c>
      <c r="C5061" s="373" t="s">
        <v>21532</v>
      </c>
      <c r="D5061" s="374">
        <v>29.6</v>
      </c>
      <c r="E5061" s="375" t="s">
        <v>22070</v>
      </c>
    </row>
    <row r="5062" spans="1:5" ht="17.100000000000001" customHeight="1">
      <c r="A5062" s="371">
        <v>3733</v>
      </c>
      <c r="B5062" s="372" t="s">
        <v>37617</v>
      </c>
      <c r="C5062" s="373" t="s">
        <v>21532</v>
      </c>
      <c r="D5062" s="374">
        <v>46.57</v>
      </c>
    </row>
    <row r="5063" spans="1:5" ht="17.100000000000001" customHeight="1">
      <c r="A5063" s="371">
        <v>8827</v>
      </c>
      <c r="B5063" s="372" t="s">
        <v>37618</v>
      </c>
      <c r="C5063" s="373" t="s">
        <v>21532</v>
      </c>
      <c r="D5063" s="374">
        <v>50</v>
      </c>
      <c r="E5063" s="375" t="s">
        <v>22070</v>
      </c>
    </row>
    <row r="5064" spans="1:5" ht="17.100000000000001" customHeight="1">
      <c r="A5064" s="371">
        <v>3683</v>
      </c>
      <c r="B5064" s="372" t="s">
        <v>37619</v>
      </c>
      <c r="C5064" s="373" t="s">
        <v>21532</v>
      </c>
      <c r="D5064" s="374">
        <v>26</v>
      </c>
      <c r="E5064" s="375" t="s">
        <v>22070</v>
      </c>
    </row>
    <row r="5065" spans="1:5" ht="17.100000000000001" customHeight="1">
      <c r="A5065" s="371">
        <v>3724</v>
      </c>
      <c r="B5065" s="372" t="s">
        <v>37620</v>
      </c>
      <c r="C5065" s="373" t="s">
        <v>21532</v>
      </c>
      <c r="D5065" s="374">
        <v>41.9</v>
      </c>
      <c r="E5065" s="375" t="s">
        <v>22070</v>
      </c>
    </row>
    <row r="5066" spans="1:5" ht="17.100000000000001" customHeight="1">
      <c r="A5066" s="371">
        <v>11449</v>
      </c>
      <c r="B5066" s="372" t="s">
        <v>37621</v>
      </c>
      <c r="C5066" s="373" t="s">
        <v>21532</v>
      </c>
      <c r="D5066" s="374">
        <v>26</v>
      </c>
      <c r="E5066" s="375" t="s">
        <v>22070</v>
      </c>
    </row>
    <row r="5067" spans="1:5" ht="17.100000000000001" customHeight="1">
      <c r="A5067" s="371">
        <v>11447</v>
      </c>
      <c r="B5067" s="372" t="s">
        <v>37622</v>
      </c>
      <c r="C5067" s="373" t="s">
        <v>21532</v>
      </c>
      <c r="D5067" s="374">
        <v>17.989999999999998</v>
      </c>
      <c r="E5067" s="375" t="s">
        <v>22070</v>
      </c>
    </row>
    <row r="5068" spans="1:5" ht="17.100000000000001" customHeight="1">
      <c r="A5068" s="371">
        <v>3605</v>
      </c>
      <c r="B5068" s="372" t="s">
        <v>37623</v>
      </c>
      <c r="C5068" s="373" t="s">
        <v>21532</v>
      </c>
      <c r="D5068" s="374">
        <v>57.45</v>
      </c>
      <c r="E5068" s="375" t="s">
        <v>22070</v>
      </c>
    </row>
    <row r="5069" spans="1:5" ht="17.100000000000001" customHeight="1">
      <c r="A5069" s="371">
        <v>3684</v>
      </c>
      <c r="B5069" s="372" t="s">
        <v>37624</v>
      </c>
      <c r="C5069" s="373" t="s">
        <v>21532</v>
      </c>
      <c r="D5069" s="374">
        <v>26</v>
      </c>
      <c r="E5069" s="375" t="s">
        <v>22070</v>
      </c>
    </row>
    <row r="5070" spans="1:5" ht="17.100000000000001" customHeight="1">
      <c r="A5070" s="371">
        <v>3687</v>
      </c>
      <c r="B5070" s="372" t="s">
        <v>37625</v>
      </c>
      <c r="C5070" s="373" t="s">
        <v>21532</v>
      </c>
      <c r="D5070" s="374">
        <v>57.45</v>
      </c>
    </row>
    <row r="5071" spans="1:5" ht="17.100000000000001" customHeight="1">
      <c r="A5071" s="371">
        <v>3725</v>
      </c>
      <c r="B5071" s="372" t="s">
        <v>37626</v>
      </c>
      <c r="C5071" s="373" t="s">
        <v>21532</v>
      </c>
      <c r="D5071" s="374">
        <v>41.35</v>
      </c>
      <c r="E5071" s="375" t="s">
        <v>22070</v>
      </c>
    </row>
    <row r="5072" spans="1:5" ht="17.100000000000001" customHeight="1">
      <c r="A5072" s="371">
        <v>3685</v>
      </c>
      <c r="B5072" s="372" t="s">
        <v>37627</v>
      </c>
      <c r="C5072" s="373" t="s">
        <v>21532</v>
      </c>
      <c r="D5072" s="374">
        <v>26</v>
      </c>
    </row>
    <row r="5073" spans="1:5" ht="17.100000000000001" customHeight="1">
      <c r="A5073" s="371">
        <v>3688</v>
      </c>
      <c r="B5073" s="372" t="s">
        <v>37628</v>
      </c>
      <c r="C5073" s="373" t="s">
        <v>21532</v>
      </c>
      <c r="D5073" s="374">
        <v>57.45</v>
      </c>
    </row>
    <row r="5074" spans="1:5" ht="17.100000000000001" customHeight="1">
      <c r="A5074" s="371">
        <v>3726</v>
      </c>
      <c r="B5074" s="372" t="s">
        <v>37629</v>
      </c>
      <c r="C5074" s="373" t="s">
        <v>21532</v>
      </c>
      <c r="D5074" s="374">
        <v>41.9</v>
      </c>
    </row>
    <row r="5075" spans="1:5" ht="17.100000000000001" customHeight="1">
      <c r="D5075" s="374">
        <v>45.9</v>
      </c>
    </row>
    <row r="5076" spans="1:5" ht="17.100000000000001" customHeight="1">
      <c r="A5076" s="371">
        <v>3727</v>
      </c>
      <c r="B5076" s="372" t="s">
        <v>37630</v>
      </c>
      <c r="C5076" s="373" t="s">
        <v>21532</v>
      </c>
      <c r="E5076" s="375" t="s">
        <v>22070</v>
      </c>
    </row>
    <row r="5077" spans="1:5" ht="17.100000000000001" customHeight="1">
      <c r="A5077" s="371">
        <v>3686</v>
      </c>
      <c r="B5077" s="372" t="s">
        <v>37631</v>
      </c>
      <c r="C5077" s="373" t="s">
        <v>21532</v>
      </c>
      <c r="D5077" s="374">
        <v>33.35</v>
      </c>
      <c r="E5077" s="375" t="s">
        <v>22070</v>
      </c>
    </row>
    <row r="5078" spans="1:5" ht="17.100000000000001" customHeight="1">
      <c r="A5078" s="371">
        <v>12478</v>
      </c>
      <c r="B5078" s="372" t="s">
        <v>37632</v>
      </c>
      <c r="C5078" s="373" t="s">
        <v>21532</v>
      </c>
      <c r="D5078" s="374">
        <v>55.32</v>
      </c>
    </row>
    <row r="5079" spans="1:5" ht="17.100000000000001" customHeight="1">
      <c r="A5079" s="371">
        <v>3689</v>
      </c>
      <c r="B5079" s="372" t="s">
        <v>37633</v>
      </c>
      <c r="C5079" s="373" t="s">
        <v>21532</v>
      </c>
      <c r="D5079" s="374">
        <v>57.45</v>
      </c>
    </row>
    <row r="5080" spans="1:5" ht="15" customHeight="1">
      <c r="A5080" s="371">
        <v>12477</v>
      </c>
      <c r="B5080" s="372" t="s">
        <v>37634</v>
      </c>
      <c r="C5080" s="373" t="s">
        <v>21532</v>
      </c>
      <c r="D5080" s="374">
        <v>83.41</v>
      </c>
    </row>
    <row r="5081" spans="1:5" ht="17.100000000000001" customHeight="1">
      <c r="A5081" s="371">
        <v>3690</v>
      </c>
      <c r="B5081" s="372" t="s">
        <v>37635</v>
      </c>
      <c r="C5081" s="373" t="s">
        <v>21532</v>
      </c>
      <c r="D5081" s="374">
        <v>48.1</v>
      </c>
      <c r="E5081" s="375" t="s">
        <v>22070</v>
      </c>
    </row>
    <row r="5082" spans="1:5" ht="17.100000000000001" customHeight="1">
      <c r="A5082" s="371">
        <v>3728</v>
      </c>
      <c r="B5082" s="372" t="s">
        <v>37636</v>
      </c>
      <c r="C5082" s="373" t="s">
        <v>21532</v>
      </c>
      <c r="D5082" s="374">
        <v>48.1</v>
      </c>
      <c r="E5082" s="375" t="s">
        <v>22070</v>
      </c>
    </row>
    <row r="5083" spans="1:5" ht="17.100000000000001" customHeight="1">
      <c r="A5083" s="371">
        <v>3691</v>
      </c>
      <c r="B5083" s="372" t="s">
        <v>37637</v>
      </c>
      <c r="C5083" s="373" t="s">
        <v>21532</v>
      </c>
      <c r="D5083" s="374">
        <v>54.47</v>
      </c>
      <c r="E5083" s="375" t="s">
        <v>22070</v>
      </c>
    </row>
    <row r="5084" spans="1:5" ht="17.100000000000001" customHeight="1">
      <c r="A5084" s="371">
        <v>3729</v>
      </c>
      <c r="B5084" s="372" t="s">
        <v>37638</v>
      </c>
      <c r="C5084" s="373" t="s">
        <v>21532</v>
      </c>
      <c r="D5084" s="374">
        <v>42.79</v>
      </c>
      <c r="E5084" s="375" t="s">
        <v>22070</v>
      </c>
    </row>
    <row r="5085" spans="1:5" ht="17.100000000000001" customHeight="1">
      <c r="A5085" s="371">
        <v>823</v>
      </c>
      <c r="B5085" s="372" t="s">
        <v>37639</v>
      </c>
      <c r="C5085" s="373" t="s">
        <v>21532</v>
      </c>
      <c r="D5085" s="374">
        <v>50.6</v>
      </c>
      <c r="E5085" s="375" t="s">
        <v>22070</v>
      </c>
    </row>
    <row r="5086" spans="1:5" ht="17.100000000000001" customHeight="1">
      <c r="A5086" s="371">
        <v>3606</v>
      </c>
      <c r="B5086" s="372" t="s">
        <v>37640</v>
      </c>
      <c r="C5086" s="373" t="s">
        <v>21532</v>
      </c>
      <c r="D5086" s="374">
        <v>93.4</v>
      </c>
      <c r="E5086" s="375" t="s">
        <v>22070</v>
      </c>
    </row>
    <row r="5087" spans="1:5" ht="17.100000000000001" customHeight="1">
      <c r="A5087" s="371">
        <v>3692</v>
      </c>
      <c r="B5087" s="372" t="s">
        <v>37641</v>
      </c>
      <c r="C5087" s="373" t="s">
        <v>21532</v>
      </c>
      <c r="D5087" s="374">
        <v>93.4</v>
      </c>
      <c r="E5087" s="375" t="s">
        <v>22070</v>
      </c>
    </row>
    <row r="5088" spans="1:5" ht="17.100000000000001" customHeight="1">
      <c r="A5088" s="371">
        <v>3730</v>
      </c>
      <c r="B5088" s="372" t="s">
        <v>37642</v>
      </c>
      <c r="C5088" s="373" t="s">
        <v>21532</v>
      </c>
      <c r="D5088" s="374">
        <v>57.4</v>
      </c>
    </row>
    <row r="5089" spans="1:5" ht="17.100000000000001" customHeight="1">
      <c r="A5089" s="371">
        <v>3693</v>
      </c>
      <c r="B5089" s="372" t="s">
        <v>37643</v>
      </c>
      <c r="C5089" s="373" t="s">
        <v>21532</v>
      </c>
      <c r="D5089" s="374">
        <v>58.9</v>
      </c>
      <c r="E5089" s="375" t="s">
        <v>22070</v>
      </c>
    </row>
    <row r="5090" spans="1:5" ht="17.100000000000001" customHeight="1">
      <c r="A5090" s="371">
        <v>3731</v>
      </c>
      <c r="B5090" s="372" t="s">
        <v>37644</v>
      </c>
      <c r="C5090" s="373" t="s">
        <v>21532</v>
      </c>
      <c r="D5090" s="374">
        <v>86.86</v>
      </c>
      <c r="E5090" s="375" t="s">
        <v>22070</v>
      </c>
    </row>
    <row r="5091" spans="1:5" ht="17.100000000000001" customHeight="1">
      <c r="A5091" s="371">
        <v>12476</v>
      </c>
      <c r="B5091" s="372" t="s">
        <v>37645</v>
      </c>
      <c r="C5091" s="373" t="s">
        <v>21532</v>
      </c>
      <c r="D5091" s="374">
        <v>115</v>
      </c>
      <c r="E5091" s="375" t="s">
        <v>22070</v>
      </c>
    </row>
    <row r="5092" spans="1:5" ht="17.100000000000001" customHeight="1">
      <c r="A5092" s="371">
        <v>3732</v>
      </c>
      <c r="B5092" s="372" t="s">
        <v>37646</v>
      </c>
      <c r="C5092" s="373" t="s">
        <v>21532</v>
      </c>
      <c r="D5092" s="374">
        <v>86.86</v>
      </c>
      <c r="E5092" s="375" t="s">
        <v>22070</v>
      </c>
    </row>
    <row r="5093" spans="1:5" ht="17.100000000000001" customHeight="1">
      <c r="A5093" s="371">
        <v>3618</v>
      </c>
      <c r="B5093" s="372" t="s">
        <v>37647</v>
      </c>
      <c r="C5093" s="373" t="s">
        <v>21532</v>
      </c>
      <c r="D5093" s="374">
        <v>124.7</v>
      </c>
      <c r="E5093" s="375" t="s">
        <v>22070</v>
      </c>
    </row>
    <row r="5094" spans="1:5" ht="15" customHeight="1">
      <c r="A5094" s="371">
        <v>3749</v>
      </c>
      <c r="B5094" s="372" t="s">
        <v>37648</v>
      </c>
      <c r="C5094" s="373" t="s">
        <v>21532</v>
      </c>
      <c r="D5094" s="374">
        <v>156.35</v>
      </c>
      <c r="E5094" s="375" t="s">
        <v>22070</v>
      </c>
    </row>
    <row r="5095" spans="1:5" ht="17.100000000000001" customHeight="1">
      <c r="A5095" s="371">
        <v>3619</v>
      </c>
      <c r="B5095" s="372" t="s">
        <v>37649</v>
      </c>
      <c r="C5095" s="373" t="s">
        <v>21532</v>
      </c>
      <c r="D5095" s="374">
        <v>186.9</v>
      </c>
      <c r="E5095" s="375" t="s">
        <v>22070</v>
      </c>
    </row>
    <row r="5096" spans="1:5" ht="17.100000000000001" customHeight="1">
      <c r="A5096" s="371">
        <v>8285</v>
      </c>
      <c r="B5096" s="372" t="s">
        <v>37650</v>
      </c>
      <c r="C5096" s="373" t="s">
        <v>21532</v>
      </c>
      <c r="D5096" s="374">
        <v>189.51</v>
      </c>
      <c r="E5096" s="375" t="s">
        <v>22070</v>
      </c>
    </row>
    <row r="5097" spans="1:5" ht="17.100000000000001" customHeight="1">
      <c r="A5097" s="371">
        <v>8286</v>
      </c>
      <c r="B5097" s="372" t="s">
        <v>37651</v>
      </c>
      <c r="C5097" s="373" t="s">
        <v>21532</v>
      </c>
      <c r="D5097" s="374">
        <v>189.51</v>
      </c>
      <c r="E5097" s="375" t="s">
        <v>22070</v>
      </c>
    </row>
    <row r="5098" spans="1:5" ht="17.100000000000001" customHeight="1">
      <c r="A5098" s="371">
        <v>10702</v>
      </c>
      <c r="B5098" s="372" t="s">
        <v>25436</v>
      </c>
      <c r="C5098" s="373" t="s">
        <v>21532</v>
      </c>
      <c r="D5098" s="374">
        <v>2516.96</v>
      </c>
      <c r="E5098" s="375" t="s">
        <v>22070</v>
      </c>
    </row>
    <row r="5099" spans="1:5" ht="17.100000000000001" customHeight="1">
      <c r="A5099" s="371">
        <v>3599</v>
      </c>
      <c r="B5099" s="372" t="s">
        <v>37652</v>
      </c>
      <c r="C5099" s="373" t="s">
        <v>21532</v>
      </c>
      <c r="D5099" s="374">
        <v>6</v>
      </c>
    </row>
    <row r="5100" spans="1:5" ht="17.100000000000001" customHeight="1">
      <c r="A5100" s="371">
        <v>824</v>
      </c>
      <c r="B5100" s="372" t="s">
        <v>37653</v>
      </c>
      <c r="C5100" s="373" t="s">
        <v>21532</v>
      </c>
      <c r="D5100" s="374">
        <v>12.5</v>
      </c>
      <c r="E5100" s="375" t="s">
        <v>22070</v>
      </c>
    </row>
    <row r="5101" spans="1:5" ht="17.100000000000001" customHeight="1">
      <c r="A5101" s="371">
        <v>8905</v>
      </c>
      <c r="B5101" s="372" t="s">
        <v>37654</v>
      </c>
      <c r="C5101" s="373" t="s">
        <v>21532</v>
      </c>
      <c r="D5101" s="374">
        <v>9.2899999999999991</v>
      </c>
      <c r="E5101" s="375" t="s">
        <v>22070</v>
      </c>
    </row>
    <row r="5102" spans="1:5" ht="17.100000000000001" customHeight="1">
      <c r="A5102" s="371">
        <v>3717</v>
      </c>
      <c r="B5102" s="372" t="s">
        <v>37655</v>
      </c>
      <c r="C5102" s="373" t="s">
        <v>21532</v>
      </c>
      <c r="D5102" s="374">
        <v>8.5</v>
      </c>
      <c r="E5102" s="375" t="s">
        <v>22070</v>
      </c>
    </row>
    <row r="5103" spans="1:5" ht="17.100000000000001" customHeight="1">
      <c r="A5103" s="371">
        <v>3674</v>
      </c>
      <c r="B5103" s="372" t="s">
        <v>37656</v>
      </c>
      <c r="C5103" s="373" t="s">
        <v>21532</v>
      </c>
      <c r="D5103" s="374">
        <v>6</v>
      </c>
      <c r="E5103" s="375" t="s">
        <v>22070</v>
      </c>
    </row>
    <row r="5104" spans="1:5" ht="17.100000000000001" customHeight="1">
      <c r="A5104" s="371">
        <v>3600</v>
      </c>
      <c r="B5104" s="372" t="s">
        <v>37657</v>
      </c>
      <c r="C5104" s="373" t="s">
        <v>21532</v>
      </c>
      <c r="D5104" s="374">
        <v>9.1999999999999993</v>
      </c>
      <c r="E5104" s="375" t="s">
        <v>22070</v>
      </c>
    </row>
    <row r="5105" spans="1:5" ht="17.100000000000001" customHeight="1">
      <c r="A5105" s="371">
        <v>8492</v>
      </c>
      <c r="B5105" s="372" t="s">
        <v>37658</v>
      </c>
      <c r="C5105" s="373" t="s">
        <v>21532</v>
      </c>
      <c r="D5105" s="374">
        <v>6</v>
      </c>
    </row>
    <row r="5106" spans="1:5" ht="17.100000000000001" customHeight="1">
      <c r="A5106" s="371">
        <v>12365</v>
      </c>
      <c r="B5106" s="372" t="s">
        <v>37659</v>
      </c>
      <c r="C5106" s="373" t="s">
        <v>21532</v>
      </c>
      <c r="D5106" s="374">
        <v>44.36</v>
      </c>
      <c r="E5106" s="375" t="s">
        <v>22070</v>
      </c>
    </row>
    <row r="5107" spans="1:5" ht="17.100000000000001" customHeight="1">
      <c r="A5107" s="371">
        <v>3675</v>
      </c>
      <c r="B5107" s="372" t="s">
        <v>37660</v>
      </c>
      <c r="C5107" s="373" t="s">
        <v>21532</v>
      </c>
      <c r="D5107" s="374">
        <v>6</v>
      </c>
      <c r="E5107" s="375" t="s">
        <v>22070</v>
      </c>
    </row>
    <row r="5108" spans="1:5" ht="17.100000000000001" customHeight="1">
      <c r="A5108" s="371">
        <v>3678</v>
      </c>
      <c r="B5108" s="372" t="s">
        <v>37661</v>
      </c>
      <c r="C5108" s="373" t="s">
        <v>21532</v>
      </c>
      <c r="D5108" s="374">
        <v>9.1999999999999993</v>
      </c>
    </row>
    <row r="5109" spans="1:5" ht="17.100000000000001" customHeight="1">
      <c r="A5109" s="371">
        <v>3718</v>
      </c>
      <c r="B5109" s="372" t="s">
        <v>37662</v>
      </c>
      <c r="C5109" s="373" t="s">
        <v>21532</v>
      </c>
      <c r="D5109" s="374">
        <v>8.65</v>
      </c>
      <c r="E5109" s="375" t="s">
        <v>22070</v>
      </c>
    </row>
    <row r="5110" spans="1:5" ht="17.100000000000001" customHeight="1">
      <c r="A5110" s="371">
        <v>3676</v>
      </c>
      <c r="B5110" s="372" t="s">
        <v>37663</v>
      </c>
      <c r="C5110" s="373" t="s">
        <v>21532</v>
      </c>
      <c r="D5110" s="374">
        <v>7.45</v>
      </c>
      <c r="E5110" s="375" t="s">
        <v>22070</v>
      </c>
    </row>
    <row r="5111" spans="1:5" ht="15" customHeight="1">
      <c r="A5111" s="371">
        <v>3679</v>
      </c>
      <c r="B5111" s="372" t="s">
        <v>37664</v>
      </c>
      <c r="C5111" s="373" t="s">
        <v>21532</v>
      </c>
      <c r="D5111" s="374">
        <v>9.1999999999999993</v>
      </c>
    </row>
    <row r="5112" spans="1:5" ht="15" customHeight="1">
      <c r="A5112" s="371">
        <v>3719</v>
      </c>
      <c r="B5112" s="372" t="s">
        <v>37665</v>
      </c>
      <c r="C5112" s="373" t="s">
        <v>21532</v>
      </c>
      <c r="D5112" s="374">
        <v>8.65</v>
      </c>
    </row>
    <row r="5113" spans="1:5" ht="15" customHeight="1">
      <c r="A5113" s="371">
        <v>3720</v>
      </c>
      <c r="B5113" s="372" t="s">
        <v>37666</v>
      </c>
      <c r="C5113" s="373" t="s">
        <v>21532</v>
      </c>
      <c r="D5113" s="374">
        <v>8.65</v>
      </c>
    </row>
    <row r="5114" spans="1:5" ht="15" customHeight="1">
      <c r="A5114" s="371">
        <v>3677</v>
      </c>
      <c r="C5114" s="373" t="s">
        <v>21532</v>
      </c>
      <c r="D5114" s="374">
        <v>6</v>
      </c>
      <c r="E5114" s="375" t="s">
        <v>22070</v>
      </c>
    </row>
    <row r="5115" spans="1:5" ht="15" customHeight="1">
      <c r="B5115" s="372" t="s">
        <v>37667</v>
      </c>
      <c r="E5115" s="375" t="s">
        <v>22070</v>
      </c>
    </row>
    <row r="5116" spans="1:5" ht="15" customHeight="1">
      <c r="A5116" s="371">
        <v>3680</v>
      </c>
      <c r="B5116" s="372" t="s">
        <v>37668</v>
      </c>
      <c r="C5116" s="373" t="s">
        <v>21532</v>
      </c>
      <c r="D5116" s="374">
        <v>9.1999999999999993</v>
      </c>
      <c r="E5116" s="375" t="s">
        <v>22070</v>
      </c>
    </row>
    <row r="5117" spans="1:5" ht="15" customHeight="1">
      <c r="A5117" s="371">
        <v>3611</v>
      </c>
      <c r="B5117" s="372" t="s">
        <v>37669</v>
      </c>
      <c r="C5117" s="373" t="s">
        <v>21532</v>
      </c>
      <c r="D5117" s="374">
        <v>16</v>
      </c>
      <c r="E5117" s="375" t="s">
        <v>22070</v>
      </c>
    </row>
    <row r="5118" spans="1:5" ht="15" customHeight="1">
      <c r="A5118" s="371">
        <v>12366</v>
      </c>
      <c r="B5118" s="372" t="s">
        <v>37670</v>
      </c>
      <c r="C5118" s="373" t="s">
        <v>21532</v>
      </c>
      <c r="D5118" s="374">
        <v>26.44</v>
      </c>
      <c r="E5118" s="375" t="s">
        <v>22070</v>
      </c>
    </row>
    <row r="5119" spans="1:5" ht="15" customHeight="1">
      <c r="A5119" s="371">
        <v>3601</v>
      </c>
      <c r="B5119" s="372" t="s">
        <v>37671</v>
      </c>
      <c r="C5119" s="373" t="s">
        <v>21532</v>
      </c>
      <c r="D5119" s="374">
        <v>14.31</v>
      </c>
      <c r="E5119" s="375" t="s">
        <v>22070</v>
      </c>
    </row>
    <row r="5120" spans="1:5" ht="15" customHeight="1">
      <c r="A5120" s="371">
        <v>3721</v>
      </c>
      <c r="B5120" s="372" t="s">
        <v>37672</v>
      </c>
      <c r="C5120" s="373" t="s">
        <v>21532</v>
      </c>
      <c r="D5120" s="374">
        <v>12.75</v>
      </c>
      <c r="E5120" s="375" t="s">
        <v>22070</v>
      </c>
    </row>
    <row r="5121" spans="1:5" ht="15" customHeight="1">
      <c r="A5121" s="371">
        <v>3681</v>
      </c>
      <c r="B5121" s="372" t="s">
        <v>37673</v>
      </c>
      <c r="C5121" s="373" t="s">
        <v>21532</v>
      </c>
      <c r="D5121" s="374">
        <v>14.31</v>
      </c>
    </row>
    <row r="5122" spans="1:5" ht="15" customHeight="1">
      <c r="A5122" s="371">
        <v>3722</v>
      </c>
      <c r="B5122" s="372" t="s">
        <v>37674</v>
      </c>
      <c r="C5122" s="373" t="s">
        <v>21532</v>
      </c>
      <c r="D5122" s="374">
        <v>14.5</v>
      </c>
    </row>
    <row r="5123" spans="1:5" ht="15" customHeight="1">
      <c r="A5123" s="371">
        <v>13944</v>
      </c>
      <c r="B5123" s="372" t="s">
        <v>37675</v>
      </c>
      <c r="C5123" s="373" t="s">
        <v>21532</v>
      </c>
      <c r="D5123" s="374">
        <v>20.2</v>
      </c>
    </row>
    <row r="5124" spans="1:5" ht="15" customHeight="1">
      <c r="A5124" s="371">
        <v>3612</v>
      </c>
      <c r="B5124" s="372" t="s">
        <v>37676</v>
      </c>
      <c r="C5124" s="373" t="s">
        <v>21532</v>
      </c>
      <c r="D5124" s="374">
        <v>18.13</v>
      </c>
    </row>
    <row r="5125" spans="1:5" ht="17.100000000000001" customHeight="1">
      <c r="A5125" s="371">
        <v>3602</v>
      </c>
      <c r="B5125" s="372" t="s">
        <v>37677</v>
      </c>
      <c r="C5125" s="373" t="s">
        <v>21532</v>
      </c>
      <c r="D5125" s="374">
        <v>17.489999999999998</v>
      </c>
    </row>
    <row r="5126" spans="1:5" ht="15" customHeight="1">
      <c r="A5126" s="371">
        <v>3603</v>
      </c>
      <c r="B5126" s="372" t="s">
        <v>37678</v>
      </c>
      <c r="C5126" s="373" t="s">
        <v>21532</v>
      </c>
      <c r="D5126" s="374">
        <v>20.65</v>
      </c>
    </row>
    <row r="5127" spans="1:5" ht="15" customHeight="1">
      <c r="A5127" s="371">
        <v>3723</v>
      </c>
      <c r="B5127" s="372" t="s">
        <v>37679</v>
      </c>
      <c r="C5127" s="373" t="s">
        <v>21532</v>
      </c>
      <c r="D5127" s="374">
        <v>29.57</v>
      </c>
      <c r="E5127" s="375" t="s">
        <v>22070</v>
      </c>
    </row>
    <row r="5128" spans="1:5" ht="15" customHeight="1">
      <c r="A5128" s="371">
        <v>3682</v>
      </c>
      <c r="B5128" s="372" t="s">
        <v>37680</v>
      </c>
      <c r="C5128" s="373" t="s">
        <v>21532</v>
      </c>
      <c r="D5128" s="374">
        <v>18.100000000000001</v>
      </c>
      <c r="E5128" s="375" t="s">
        <v>22070</v>
      </c>
    </row>
    <row r="5129" spans="1:5" ht="17.100000000000001" customHeight="1">
      <c r="A5129" s="371">
        <v>9335</v>
      </c>
      <c r="B5129" s="372" t="s">
        <v>37681</v>
      </c>
      <c r="C5129" s="373" t="s">
        <v>21532</v>
      </c>
      <c r="D5129" s="374">
        <v>22.31</v>
      </c>
      <c r="E5129" s="375" t="s">
        <v>22070</v>
      </c>
    </row>
    <row r="5130" spans="1:5" ht="17.100000000000001" customHeight="1">
      <c r="A5130" s="371">
        <v>11936</v>
      </c>
      <c r="B5130" s="372" t="s">
        <v>25437</v>
      </c>
      <c r="C5130" s="373" t="s">
        <v>21532</v>
      </c>
      <c r="D5130" s="374">
        <v>182.78</v>
      </c>
      <c r="E5130" s="375" t="s">
        <v>22070</v>
      </c>
    </row>
    <row r="5131" spans="1:5" ht="17.100000000000001" customHeight="1">
      <c r="A5131" s="371">
        <v>11947</v>
      </c>
      <c r="B5131" s="372" t="s">
        <v>25438</v>
      </c>
      <c r="C5131" s="373" t="s">
        <v>21532</v>
      </c>
      <c r="D5131" s="374">
        <v>182.78</v>
      </c>
      <c r="E5131" s="375" t="s">
        <v>22070</v>
      </c>
    </row>
    <row r="5132" spans="1:5" ht="17.100000000000001" customHeight="1">
      <c r="A5132" s="371">
        <v>12772</v>
      </c>
      <c r="B5132" s="372" t="s">
        <v>21765</v>
      </c>
      <c r="C5132" s="373" t="s">
        <v>21532</v>
      </c>
      <c r="D5132" s="374">
        <v>33883.64</v>
      </c>
      <c r="E5132" s="375" t="s">
        <v>22070</v>
      </c>
    </row>
    <row r="5133" spans="1:5" ht="15" customHeight="1">
      <c r="A5133" s="371">
        <v>10064</v>
      </c>
      <c r="B5133" s="372" t="s">
        <v>21766</v>
      </c>
      <c r="C5133" s="373" t="s">
        <v>21532</v>
      </c>
      <c r="D5133" s="374">
        <v>542</v>
      </c>
      <c r="E5133" s="375" t="s">
        <v>22070</v>
      </c>
    </row>
    <row r="5134" spans="1:5" ht="15" customHeight="1">
      <c r="A5134" s="371">
        <v>9324</v>
      </c>
      <c r="B5134" s="372" t="s">
        <v>25439</v>
      </c>
      <c r="C5134" s="373" t="s">
        <v>21532</v>
      </c>
      <c r="D5134" s="374">
        <v>522</v>
      </c>
      <c r="E5134" s="375" t="s">
        <v>22070</v>
      </c>
    </row>
    <row r="5135" spans="1:5" ht="17.100000000000001" customHeight="1">
      <c r="A5135" s="371">
        <v>10066</v>
      </c>
      <c r="B5135" s="372" t="s">
        <v>21767</v>
      </c>
      <c r="C5135" s="373" t="s">
        <v>21532</v>
      </c>
      <c r="D5135" s="374">
        <v>712</v>
      </c>
      <c r="E5135" s="375" t="s">
        <v>22070</v>
      </c>
    </row>
    <row r="5136" spans="1:5" ht="17.100000000000001" customHeight="1">
      <c r="A5136" s="371">
        <v>10065</v>
      </c>
      <c r="B5136" s="372" t="s">
        <v>21768</v>
      </c>
      <c r="C5136" s="373" t="s">
        <v>21532</v>
      </c>
      <c r="D5136" s="374">
        <v>945</v>
      </c>
      <c r="E5136" s="375" t="s">
        <v>22070</v>
      </c>
    </row>
    <row r="5137" spans="1:5" ht="17.100000000000001" customHeight="1">
      <c r="A5137" s="371">
        <v>9349</v>
      </c>
      <c r="B5137" s="372" t="s">
        <v>21769</v>
      </c>
      <c r="C5137" s="373" t="s">
        <v>21532</v>
      </c>
      <c r="D5137" s="374">
        <v>550</v>
      </c>
      <c r="E5137" s="375" t="s">
        <v>22070</v>
      </c>
    </row>
    <row r="5138" spans="1:5" ht="17.100000000000001" customHeight="1">
      <c r="A5138" s="371">
        <v>10062</v>
      </c>
      <c r="B5138" s="372" t="s">
        <v>21770</v>
      </c>
      <c r="C5138" s="373" t="s">
        <v>21532</v>
      </c>
      <c r="D5138" s="374">
        <v>699</v>
      </c>
      <c r="E5138" s="375" t="s">
        <v>22070</v>
      </c>
    </row>
    <row r="5139" spans="1:5" ht="15" customHeight="1">
      <c r="A5139" s="371">
        <v>10061</v>
      </c>
      <c r="B5139" s="372" t="s">
        <v>21771</v>
      </c>
      <c r="C5139" s="373" t="s">
        <v>21532</v>
      </c>
      <c r="D5139" s="374">
        <v>1161</v>
      </c>
    </row>
    <row r="5140" spans="1:5" ht="17.100000000000001" customHeight="1">
      <c r="A5140" s="371">
        <v>9172</v>
      </c>
      <c r="B5140" s="372" t="s">
        <v>21772</v>
      </c>
      <c r="C5140" s="373" t="s">
        <v>21532</v>
      </c>
      <c r="D5140" s="374">
        <v>1660.31</v>
      </c>
      <c r="E5140" s="375" t="s">
        <v>22070</v>
      </c>
    </row>
    <row r="5141" spans="1:5" ht="17.100000000000001" customHeight="1">
      <c r="A5141" s="371">
        <v>12239</v>
      </c>
      <c r="B5141" s="372" t="s">
        <v>21773</v>
      </c>
      <c r="C5141" s="373" t="s">
        <v>21532</v>
      </c>
      <c r="D5141" s="374">
        <v>42.67</v>
      </c>
      <c r="E5141" s="375" t="s">
        <v>22070</v>
      </c>
    </row>
    <row r="5142" spans="1:5" ht="17.100000000000001" customHeight="1">
      <c r="A5142" s="371">
        <v>9173</v>
      </c>
      <c r="B5142" s="372" t="s">
        <v>21774</v>
      </c>
      <c r="C5142" s="373" t="s">
        <v>21532</v>
      </c>
      <c r="D5142" s="374">
        <v>1660.31</v>
      </c>
      <c r="E5142" s="375" t="s">
        <v>22070</v>
      </c>
    </row>
    <row r="5143" spans="1:5" ht="17.100000000000001" customHeight="1">
      <c r="A5143" s="371">
        <v>12150</v>
      </c>
      <c r="B5143" s="372" t="s">
        <v>21775</v>
      </c>
      <c r="C5143" s="373" t="s">
        <v>21532</v>
      </c>
      <c r="D5143" s="374">
        <v>1833.09</v>
      </c>
      <c r="E5143" s="375" t="s">
        <v>22070</v>
      </c>
    </row>
    <row r="5144" spans="1:5" ht="17.100000000000001" customHeight="1">
      <c r="A5144" s="371">
        <v>11101</v>
      </c>
      <c r="B5144" s="372" t="s">
        <v>37682</v>
      </c>
      <c r="C5144" s="373" t="s">
        <v>21532</v>
      </c>
      <c r="D5144" s="374">
        <v>2930.49</v>
      </c>
    </row>
    <row r="5145" spans="1:5" ht="17.100000000000001" customHeight="1">
      <c r="A5145" s="371">
        <v>12238</v>
      </c>
      <c r="B5145" s="372" t="s">
        <v>21776</v>
      </c>
      <c r="C5145" s="373" t="s">
        <v>21532</v>
      </c>
      <c r="D5145" s="374">
        <v>1833.09</v>
      </c>
      <c r="E5145" s="375" t="s">
        <v>22070</v>
      </c>
    </row>
    <row r="5146" spans="1:5" ht="17.100000000000001" customHeight="1">
      <c r="A5146" s="371">
        <v>10063</v>
      </c>
      <c r="B5146" s="372" t="s">
        <v>21777</v>
      </c>
      <c r="C5146" s="373" t="s">
        <v>21532</v>
      </c>
      <c r="D5146" s="374">
        <v>451</v>
      </c>
      <c r="E5146" s="375" t="s">
        <v>22070</v>
      </c>
    </row>
    <row r="5147" spans="1:5" ht="17.100000000000001" customHeight="1">
      <c r="A5147" s="371">
        <v>9294</v>
      </c>
      <c r="B5147" s="372" t="s">
        <v>25440</v>
      </c>
      <c r="C5147" s="373" t="s">
        <v>21532</v>
      </c>
      <c r="D5147" s="374">
        <v>430</v>
      </c>
      <c r="E5147" s="375" t="s">
        <v>22070</v>
      </c>
    </row>
    <row r="5148" spans="1:5" ht="15" customHeight="1">
      <c r="A5148" s="371">
        <v>10385</v>
      </c>
      <c r="B5148" s="372" t="s">
        <v>37683</v>
      </c>
      <c r="C5148" s="373" t="s">
        <v>21532</v>
      </c>
      <c r="D5148" s="374">
        <v>1410</v>
      </c>
    </row>
    <row r="5149" spans="1:5" ht="15" customHeight="1">
      <c r="A5149" s="371">
        <v>3620</v>
      </c>
      <c r="B5149" s="372" t="s">
        <v>37684</v>
      </c>
      <c r="C5149" s="373" t="s">
        <v>21532</v>
      </c>
      <c r="D5149" s="374">
        <v>169.44</v>
      </c>
    </row>
    <row r="5150" spans="1:5" ht="17.100000000000001" customHeight="1">
      <c r="A5150" s="371">
        <v>3621</v>
      </c>
      <c r="B5150" s="372" t="s">
        <v>37685</v>
      </c>
      <c r="C5150" s="373" t="s">
        <v>21532</v>
      </c>
      <c r="D5150" s="374">
        <v>184.72</v>
      </c>
    </row>
    <row r="5151" spans="1:5" ht="17.100000000000001" customHeight="1">
      <c r="A5151" s="371">
        <v>3622</v>
      </c>
      <c r="B5151" s="372" t="s">
        <v>37686</v>
      </c>
      <c r="C5151" s="373" t="s">
        <v>21532</v>
      </c>
      <c r="D5151" s="374">
        <v>263</v>
      </c>
    </row>
    <row r="5152" spans="1:5" ht="17.100000000000001" customHeight="1">
      <c r="A5152" s="371">
        <v>11822</v>
      </c>
      <c r="B5152" s="372" t="s">
        <v>21778</v>
      </c>
      <c r="C5152" s="373" t="s">
        <v>21532</v>
      </c>
      <c r="D5152" s="374">
        <v>80.95</v>
      </c>
      <c r="E5152" s="375" t="s">
        <v>22070</v>
      </c>
    </row>
    <row r="5153" spans="1:5" ht="17.100000000000001" customHeight="1">
      <c r="A5153" s="371">
        <v>13274</v>
      </c>
      <c r="B5153" s="372" t="s">
        <v>21779</v>
      </c>
      <c r="C5153" s="373" t="s">
        <v>21532</v>
      </c>
      <c r="D5153" s="374">
        <v>185</v>
      </c>
      <c r="E5153" s="375" t="s">
        <v>22070</v>
      </c>
    </row>
    <row r="5154" spans="1:5" ht="17.100000000000001" customHeight="1">
      <c r="A5154" s="371">
        <v>3734</v>
      </c>
      <c r="B5154" s="372" t="s">
        <v>37687</v>
      </c>
      <c r="C5154" s="373" t="s">
        <v>21532</v>
      </c>
      <c r="D5154" s="374">
        <v>41</v>
      </c>
      <c r="E5154" s="375" t="s">
        <v>22070</v>
      </c>
    </row>
    <row r="5155" spans="1:5" ht="17.100000000000001" customHeight="1">
      <c r="A5155" s="371">
        <v>3694</v>
      </c>
      <c r="B5155" s="372" t="s">
        <v>37688</v>
      </c>
      <c r="C5155" s="373" t="s">
        <v>21532</v>
      </c>
      <c r="D5155" s="374">
        <v>26</v>
      </c>
      <c r="E5155" s="375" t="s">
        <v>22070</v>
      </c>
    </row>
    <row r="5156" spans="1:5" ht="17.100000000000001" customHeight="1">
      <c r="A5156" s="371">
        <v>827</v>
      </c>
      <c r="B5156" s="372" t="s">
        <v>37689</v>
      </c>
      <c r="C5156" s="373" t="s">
        <v>21532</v>
      </c>
      <c r="D5156" s="374">
        <v>67.78</v>
      </c>
    </row>
    <row r="5157" spans="1:5" ht="17.100000000000001" customHeight="1">
      <c r="A5157" s="371">
        <v>3613</v>
      </c>
      <c r="B5157" s="372" t="s">
        <v>37690</v>
      </c>
      <c r="C5157" s="373" t="s">
        <v>21532</v>
      </c>
      <c r="D5157" s="374">
        <v>29.99</v>
      </c>
      <c r="E5157" s="375" t="s">
        <v>22070</v>
      </c>
    </row>
    <row r="5158" spans="1:5" ht="17.100000000000001" customHeight="1">
      <c r="A5158" s="371">
        <v>9191</v>
      </c>
      <c r="B5158" s="372" t="s">
        <v>21780</v>
      </c>
      <c r="C5158" s="373" t="s">
        <v>21532</v>
      </c>
      <c r="D5158" s="374">
        <v>347.23</v>
      </c>
      <c r="E5158" s="375" t="s">
        <v>22070</v>
      </c>
    </row>
    <row r="5159" spans="1:5" ht="17.100000000000001" customHeight="1">
      <c r="A5159" s="371">
        <v>8830</v>
      </c>
      <c r="B5159" s="372" t="s">
        <v>37691</v>
      </c>
      <c r="C5159" s="373" t="s">
        <v>21532</v>
      </c>
      <c r="D5159" s="374">
        <v>451</v>
      </c>
      <c r="E5159" s="375" t="s">
        <v>22070</v>
      </c>
    </row>
    <row r="5160" spans="1:5" ht="17.100000000000001" customHeight="1">
      <c r="A5160" s="371">
        <v>829</v>
      </c>
      <c r="B5160" s="372" t="s">
        <v>37692</v>
      </c>
      <c r="C5160" s="373" t="s">
        <v>21532</v>
      </c>
      <c r="D5160" s="374">
        <v>451</v>
      </c>
      <c r="E5160" s="375" t="s">
        <v>22070</v>
      </c>
    </row>
    <row r="5161" spans="1:5" ht="17.100000000000001" customHeight="1">
      <c r="A5161" s="371">
        <v>3744</v>
      </c>
      <c r="B5161" s="372" t="s">
        <v>37693</v>
      </c>
      <c r="C5161" s="373" t="s">
        <v>21532</v>
      </c>
      <c r="D5161" s="374">
        <v>118.22</v>
      </c>
      <c r="E5161" s="375" t="s">
        <v>22070</v>
      </c>
    </row>
    <row r="5162" spans="1:5" ht="17.100000000000001" customHeight="1">
      <c r="A5162" s="371">
        <v>3609</v>
      </c>
      <c r="B5162" s="372" t="s">
        <v>37694</v>
      </c>
      <c r="C5162" s="373" t="s">
        <v>21532</v>
      </c>
      <c r="D5162" s="374">
        <v>380</v>
      </c>
      <c r="E5162" s="375" t="s">
        <v>22070</v>
      </c>
    </row>
    <row r="5163" spans="1:5" ht="17.100000000000001" customHeight="1">
      <c r="A5163" s="371">
        <v>3608</v>
      </c>
      <c r="B5163" s="372" t="s">
        <v>37695</v>
      </c>
      <c r="C5163" s="373" t="s">
        <v>21532</v>
      </c>
      <c r="D5163" s="374">
        <v>512.37</v>
      </c>
      <c r="E5163" s="375" t="s">
        <v>22070</v>
      </c>
    </row>
    <row r="5164" spans="1:5" ht="17.100000000000001" customHeight="1">
      <c r="A5164" s="371">
        <v>11446</v>
      </c>
      <c r="B5164" s="372" t="s">
        <v>37696</v>
      </c>
      <c r="C5164" s="373" t="s">
        <v>21532</v>
      </c>
      <c r="D5164" s="374">
        <v>1170</v>
      </c>
      <c r="E5164" s="375" t="s">
        <v>22070</v>
      </c>
    </row>
    <row r="5165" spans="1:5" ht="17.100000000000001" customHeight="1">
      <c r="A5165" s="371">
        <v>830</v>
      </c>
      <c r="B5165" s="372" t="s">
        <v>37697</v>
      </c>
      <c r="C5165" s="373" t="s">
        <v>21532</v>
      </c>
      <c r="D5165" s="374">
        <v>369.72</v>
      </c>
    </row>
    <row r="5166" spans="1:5" ht="17.100000000000001" customHeight="1">
      <c r="A5166" s="371">
        <v>3610</v>
      </c>
      <c r="B5166" s="372" t="s">
        <v>37698</v>
      </c>
      <c r="C5166" s="373" t="s">
        <v>21532</v>
      </c>
      <c r="D5166" s="374">
        <v>298.60000000000002</v>
      </c>
      <c r="E5166" s="375" t="s">
        <v>22070</v>
      </c>
    </row>
    <row r="5167" spans="1:5" ht="17.100000000000001" customHeight="1">
      <c r="A5167" s="371">
        <v>4929</v>
      </c>
      <c r="B5167" s="372" t="s">
        <v>25441</v>
      </c>
      <c r="C5167" s="373" t="s">
        <v>21532</v>
      </c>
      <c r="D5167" s="374">
        <v>196.1</v>
      </c>
      <c r="E5167" s="375" t="s">
        <v>22070</v>
      </c>
    </row>
    <row r="5168" spans="1:5" ht="17.100000000000001" customHeight="1">
      <c r="A5168" s="371">
        <v>825</v>
      </c>
      <c r="B5168" s="372" t="s">
        <v>25442</v>
      </c>
      <c r="C5168" s="373" t="s">
        <v>21532</v>
      </c>
      <c r="D5168" s="374">
        <v>8797</v>
      </c>
      <c r="E5168" s="375" t="s">
        <v>22070</v>
      </c>
    </row>
    <row r="5169" spans="1:5" ht="17.100000000000001" customHeight="1">
      <c r="A5169" s="371">
        <v>3704</v>
      </c>
      <c r="B5169" s="372" t="s">
        <v>37699</v>
      </c>
      <c r="C5169" s="373" t="s">
        <v>21532</v>
      </c>
      <c r="D5169" s="374">
        <v>430.76</v>
      </c>
      <c r="E5169" s="375" t="s">
        <v>22070</v>
      </c>
    </row>
    <row r="5170" spans="1:5" ht="17.100000000000001" customHeight="1">
      <c r="A5170" s="371">
        <v>3750</v>
      </c>
      <c r="B5170" s="372" t="s">
        <v>37700</v>
      </c>
      <c r="C5170" s="373" t="s">
        <v>21532</v>
      </c>
      <c r="D5170" s="374">
        <v>196.1</v>
      </c>
    </row>
    <row r="5171" spans="1:5" ht="17.100000000000001" customHeight="1">
      <c r="A5171" s="371">
        <v>3207</v>
      </c>
      <c r="B5171" s="372" t="s">
        <v>37701</v>
      </c>
      <c r="C5171" s="373" t="s">
        <v>21532</v>
      </c>
      <c r="D5171" s="374">
        <v>998</v>
      </c>
      <c r="E5171" s="375" t="s">
        <v>22070</v>
      </c>
    </row>
    <row r="5172" spans="1:5" ht="17.100000000000001" customHeight="1">
      <c r="A5172" s="371">
        <v>3745</v>
      </c>
      <c r="B5172" s="372" t="s">
        <v>37702</v>
      </c>
      <c r="C5172" s="373" t="s">
        <v>21532</v>
      </c>
      <c r="D5172" s="374">
        <v>298.60000000000002</v>
      </c>
      <c r="E5172" s="375" t="s">
        <v>22070</v>
      </c>
    </row>
    <row r="5173" spans="1:5" ht="17.100000000000001" customHeight="1">
      <c r="A5173" s="371">
        <v>3709</v>
      </c>
      <c r="B5173" s="372" t="s">
        <v>37703</v>
      </c>
      <c r="C5173" s="373" t="s">
        <v>21532</v>
      </c>
      <c r="D5173" s="374">
        <v>298.60000000000002</v>
      </c>
      <c r="E5173" s="375" t="s">
        <v>22070</v>
      </c>
    </row>
    <row r="5174" spans="1:5" ht="17.100000000000001" customHeight="1">
      <c r="A5174" s="371">
        <v>3441</v>
      </c>
      <c r="B5174" s="372" t="s">
        <v>37704</v>
      </c>
      <c r="C5174" s="373" t="s">
        <v>21532</v>
      </c>
      <c r="D5174" s="374">
        <v>173</v>
      </c>
    </row>
    <row r="5175" spans="1:5" ht="17.100000000000001" customHeight="1">
      <c r="A5175" s="371">
        <v>11465</v>
      </c>
      <c r="B5175" s="372" t="s">
        <v>37705</v>
      </c>
      <c r="C5175" s="373" t="s">
        <v>21532</v>
      </c>
      <c r="D5175" s="374">
        <v>546.39</v>
      </c>
      <c r="E5175" s="375" t="s">
        <v>22070</v>
      </c>
    </row>
    <row r="5176" spans="1:5" ht="17.100000000000001" customHeight="1">
      <c r="A5176" s="371">
        <v>3705</v>
      </c>
      <c r="B5176" s="372" t="s">
        <v>37706</v>
      </c>
      <c r="C5176" s="373" t="s">
        <v>21532</v>
      </c>
      <c r="D5176" s="374">
        <v>380</v>
      </c>
      <c r="E5176" s="375" t="s">
        <v>22070</v>
      </c>
    </row>
    <row r="5177" spans="1:5" ht="17.100000000000001" customHeight="1">
      <c r="A5177" s="371">
        <v>3751</v>
      </c>
      <c r="B5177" s="372" t="s">
        <v>37707</v>
      </c>
      <c r="C5177" s="373" t="s">
        <v>21532</v>
      </c>
      <c r="D5177" s="374">
        <v>164</v>
      </c>
    </row>
    <row r="5178" spans="1:5" ht="15" customHeight="1">
      <c r="A5178" s="371">
        <v>3713</v>
      </c>
      <c r="B5178" s="372" t="s">
        <v>37708</v>
      </c>
      <c r="C5178" s="373" t="s">
        <v>21532</v>
      </c>
      <c r="D5178" s="374">
        <v>820</v>
      </c>
      <c r="E5178" s="375" t="s">
        <v>22070</v>
      </c>
    </row>
    <row r="5179" spans="1:5" ht="17.100000000000001" customHeight="1">
      <c r="A5179" s="371">
        <v>3710</v>
      </c>
      <c r="B5179" s="372" t="s">
        <v>37709</v>
      </c>
      <c r="C5179" s="373" t="s">
        <v>21532</v>
      </c>
      <c r="D5179" s="374">
        <v>333.99</v>
      </c>
    </row>
    <row r="5180" spans="1:5" ht="17.100000000000001" customHeight="1">
      <c r="A5180" s="371">
        <v>3746</v>
      </c>
      <c r="B5180" s="372" t="s">
        <v>37710</v>
      </c>
      <c r="C5180" s="373" t="s">
        <v>21532</v>
      </c>
      <c r="D5180" s="374">
        <v>333.99</v>
      </c>
    </row>
    <row r="5181" spans="1:5" ht="17.100000000000001" customHeight="1">
      <c r="A5181" s="371">
        <v>3695</v>
      </c>
      <c r="B5181" s="372" t="s">
        <v>37711</v>
      </c>
      <c r="C5181" s="373" t="s">
        <v>21532</v>
      </c>
      <c r="D5181" s="374">
        <v>67.78</v>
      </c>
      <c r="E5181" s="375" t="s">
        <v>22070</v>
      </c>
    </row>
    <row r="5182" spans="1:5" ht="17.100000000000001" customHeight="1">
      <c r="A5182" s="371">
        <v>3735</v>
      </c>
      <c r="B5182" s="372" t="s">
        <v>37712</v>
      </c>
      <c r="C5182" s="373" t="s">
        <v>21532</v>
      </c>
      <c r="D5182" s="374">
        <v>29.99</v>
      </c>
      <c r="E5182" s="375" t="s">
        <v>22070</v>
      </c>
    </row>
    <row r="5183" spans="1:5" ht="17.100000000000001" customHeight="1">
      <c r="A5183" s="371">
        <v>3706</v>
      </c>
      <c r="B5183" s="372" t="s">
        <v>37713</v>
      </c>
      <c r="C5183" s="373" t="s">
        <v>21532</v>
      </c>
      <c r="D5183" s="374">
        <v>380</v>
      </c>
    </row>
    <row r="5184" spans="1:5" ht="17.100000000000001" customHeight="1">
      <c r="A5184" s="371">
        <v>3752</v>
      </c>
      <c r="B5184" s="372" t="s">
        <v>37714</v>
      </c>
      <c r="C5184" s="373" t="s">
        <v>21532</v>
      </c>
      <c r="D5184" s="374">
        <v>196.1</v>
      </c>
      <c r="E5184" s="375" t="s">
        <v>22070</v>
      </c>
    </row>
    <row r="5185" spans="1:5" ht="17.100000000000001" customHeight="1">
      <c r="A5185" s="371">
        <v>3714</v>
      </c>
      <c r="B5185" s="372" t="s">
        <v>37715</v>
      </c>
      <c r="C5185" s="373" t="s">
        <v>21532</v>
      </c>
      <c r="D5185" s="374">
        <v>1560</v>
      </c>
      <c r="E5185" s="375" t="s">
        <v>22070</v>
      </c>
    </row>
    <row r="5186" spans="1:5" ht="17.100000000000001" customHeight="1">
      <c r="A5186" s="371">
        <v>3711</v>
      </c>
      <c r="B5186" s="372" t="s">
        <v>37716</v>
      </c>
      <c r="C5186" s="373" t="s">
        <v>21532</v>
      </c>
      <c r="D5186" s="374">
        <v>224</v>
      </c>
    </row>
    <row r="5187" spans="1:5" ht="17.100000000000001" customHeight="1">
      <c r="A5187" s="371">
        <v>3747</v>
      </c>
      <c r="B5187" s="372" t="s">
        <v>37717</v>
      </c>
      <c r="C5187" s="373" t="s">
        <v>21532</v>
      </c>
      <c r="D5187" s="374">
        <v>334</v>
      </c>
      <c r="E5187" s="375" t="s">
        <v>22070</v>
      </c>
    </row>
    <row r="5188" spans="1:5" ht="17.100000000000001" customHeight="1">
      <c r="A5188" s="371">
        <v>3707</v>
      </c>
      <c r="B5188" s="372" t="s">
        <v>37718</v>
      </c>
      <c r="C5188" s="373" t="s">
        <v>21532</v>
      </c>
      <c r="D5188" s="374">
        <v>289.89999999999998</v>
      </c>
      <c r="E5188" s="375" t="s">
        <v>22070</v>
      </c>
    </row>
    <row r="5189" spans="1:5" ht="17.100000000000001" customHeight="1">
      <c r="A5189" s="371">
        <v>3753</v>
      </c>
      <c r="B5189" s="372" t="s">
        <v>37719</v>
      </c>
      <c r="C5189" s="373" t="s">
        <v>21532</v>
      </c>
      <c r="D5189" s="374">
        <v>196.1</v>
      </c>
      <c r="E5189" s="375" t="s">
        <v>22070</v>
      </c>
    </row>
    <row r="5190" spans="1:5" ht="17.100000000000001" customHeight="1">
      <c r="A5190" s="371">
        <v>3712</v>
      </c>
      <c r="B5190" s="372" t="s">
        <v>37720</v>
      </c>
      <c r="C5190" s="373" t="s">
        <v>21532</v>
      </c>
      <c r="D5190" s="374">
        <v>333.99</v>
      </c>
      <c r="E5190" s="375" t="s">
        <v>22070</v>
      </c>
    </row>
    <row r="5191" spans="1:5" ht="17.100000000000001" customHeight="1">
      <c r="A5191" s="371">
        <v>3748</v>
      </c>
      <c r="B5191" s="372" t="s">
        <v>37721</v>
      </c>
      <c r="C5191" s="373" t="s">
        <v>21532</v>
      </c>
      <c r="D5191" s="374">
        <v>333.99</v>
      </c>
    </row>
    <row r="5192" spans="1:5" ht="15" customHeight="1">
      <c r="A5192" s="371">
        <v>3696</v>
      </c>
      <c r="B5192" s="372" t="s">
        <v>37722</v>
      </c>
      <c r="C5192" s="373" t="s">
        <v>21532</v>
      </c>
      <c r="D5192" s="374">
        <v>79.989999999999995</v>
      </c>
      <c r="E5192" s="375" t="s">
        <v>22070</v>
      </c>
    </row>
    <row r="5193" spans="1:5" ht="17.100000000000001" customHeight="1">
      <c r="A5193" s="371">
        <v>12367</v>
      </c>
      <c r="B5193" s="372" t="s">
        <v>37723</v>
      </c>
      <c r="C5193" s="373" t="s">
        <v>21532</v>
      </c>
      <c r="D5193" s="374">
        <v>52.26</v>
      </c>
      <c r="E5193" s="375" t="s">
        <v>22070</v>
      </c>
    </row>
    <row r="5194" spans="1:5" ht="17.100000000000001" customHeight="1">
      <c r="A5194" s="371">
        <v>3736</v>
      </c>
      <c r="B5194" s="372" t="s">
        <v>37724</v>
      </c>
      <c r="C5194" s="373" t="s">
        <v>21532</v>
      </c>
      <c r="D5194" s="374">
        <v>29.99</v>
      </c>
      <c r="E5194" s="375" t="s">
        <v>22070</v>
      </c>
    </row>
    <row r="5195" spans="1:5" ht="17.100000000000001" customHeight="1">
      <c r="A5195" s="371">
        <v>3708</v>
      </c>
      <c r="B5195" s="372" t="s">
        <v>37725</v>
      </c>
      <c r="C5195" s="373" t="s">
        <v>21532</v>
      </c>
      <c r="D5195" s="374">
        <v>350</v>
      </c>
      <c r="E5195" s="375" t="s">
        <v>22070</v>
      </c>
    </row>
    <row r="5196" spans="1:5" ht="15" customHeight="1">
      <c r="A5196" s="371">
        <v>831</v>
      </c>
      <c r="B5196" s="372" t="s">
        <v>37726</v>
      </c>
      <c r="C5196" s="373" t="s">
        <v>21532</v>
      </c>
      <c r="D5196" s="374">
        <v>1359.69</v>
      </c>
    </row>
    <row r="5197" spans="1:5" ht="17.100000000000001" customHeight="1">
      <c r="A5197" s="371">
        <v>3617</v>
      </c>
      <c r="B5197" s="372" t="s">
        <v>37727</v>
      </c>
      <c r="C5197" s="373" t="s">
        <v>21532</v>
      </c>
      <c r="D5197" s="374">
        <v>780.6</v>
      </c>
      <c r="E5197" s="375" t="s">
        <v>22070</v>
      </c>
    </row>
    <row r="5198" spans="1:5" ht="17.100000000000001" customHeight="1">
      <c r="A5198" s="371">
        <v>9190</v>
      </c>
      <c r="B5198" s="372" t="s">
        <v>37728</v>
      </c>
      <c r="C5198" s="373" t="s">
        <v>21532</v>
      </c>
      <c r="D5198" s="374">
        <v>295.33</v>
      </c>
      <c r="E5198" s="375" t="s">
        <v>22070</v>
      </c>
    </row>
    <row r="5199" spans="1:5" ht="17.100000000000001" customHeight="1">
      <c r="A5199" s="371">
        <v>9224</v>
      </c>
      <c r="C5199" s="373" t="s">
        <v>21532</v>
      </c>
      <c r="D5199" s="374">
        <v>1471.59</v>
      </c>
      <c r="E5199" s="375" t="s">
        <v>22070</v>
      </c>
    </row>
    <row r="5200" spans="1:5" ht="15" customHeight="1">
      <c r="B5200" s="372" t="s">
        <v>37729</v>
      </c>
      <c r="E5200" s="375" t="s">
        <v>22070</v>
      </c>
    </row>
    <row r="5201" spans="1:5" ht="15" customHeight="1">
      <c r="A5201" s="371">
        <v>3737</v>
      </c>
      <c r="B5201" s="372" t="s">
        <v>37730</v>
      </c>
      <c r="C5201" s="373" t="s">
        <v>21532</v>
      </c>
      <c r="D5201" s="374">
        <v>29.99</v>
      </c>
      <c r="E5201" s="375" t="s">
        <v>22070</v>
      </c>
    </row>
    <row r="5202" spans="1:5" ht="17.100000000000001" customHeight="1">
      <c r="A5202" s="371">
        <v>832</v>
      </c>
      <c r="B5202" s="372" t="s">
        <v>37731</v>
      </c>
      <c r="C5202" s="373" t="s">
        <v>21532</v>
      </c>
      <c r="D5202" s="374">
        <v>700</v>
      </c>
      <c r="E5202" s="375" t="s">
        <v>22070</v>
      </c>
    </row>
    <row r="5203" spans="1:5" ht="17.100000000000001" customHeight="1">
      <c r="A5203" s="371">
        <v>9146</v>
      </c>
      <c r="B5203" s="372" t="s">
        <v>37732</v>
      </c>
      <c r="C5203" s="373" t="s">
        <v>21532</v>
      </c>
      <c r="D5203" s="374">
        <v>1823.85</v>
      </c>
      <c r="E5203" s="375" t="s">
        <v>22070</v>
      </c>
    </row>
    <row r="5204" spans="1:5" ht="17.100000000000001" customHeight="1">
      <c r="A5204" s="371">
        <v>8358</v>
      </c>
      <c r="B5204" s="372" t="s">
        <v>37733</v>
      </c>
      <c r="C5204" s="373" t="s">
        <v>21532</v>
      </c>
      <c r="D5204" s="374">
        <v>700</v>
      </c>
      <c r="E5204" s="375" t="s">
        <v>22070</v>
      </c>
    </row>
    <row r="5205" spans="1:5" ht="15" customHeight="1">
      <c r="A5205" s="371">
        <v>3697</v>
      </c>
      <c r="B5205" s="372" t="s">
        <v>37734</v>
      </c>
      <c r="C5205" s="373" t="s">
        <v>21532</v>
      </c>
      <c r="D5205" s="374">
        <v>79.989999999999995</v>
      </c>
      <c r="E5205" s="375" t="s">
        <v>22070</v>
      </c>
    </row>
    <row r="5206" spans="1:5" ht="17.100000000000001" customHeight="1">
      <c r="A5206" s="371">
        <v>12479</v>
      </c>
      <c r="B5206" s="372" t="s">
        <v>37735</v>
      </c>
      <c r="C5206" s="373" t="s">
        <v>21532</v>
      </c>
      <c r="D5206" s="374">
        <v>193.91</v>
      </c>
      <c r="E5206" s="375" t="s">
        <v>22070</v>
      </c>
    </row>
    <row r="5207" spans="1:5" ht="17.100000000000001" customHeight="1">
      <c r="A5207" s="371">
        <v>3614</v>
      </c>
      <c r="B5207" s="372" t="s">
        <v>37736</v>
      </c>
      <c r="C5207" s="373" t="s">
        <v>21532</v>
      </c>
      <c r="D5207" s="374">
        <v>29.99</v>
      </c>
    </row>
    <row r="5208" spans="1:5" ht="17.100000000000001" customHeight="1">
      <c r="A5208" s="371">
        <v>3715</v>
      </c>
      <c r="B5208" s="372" t="s">
        <v>37737</v>
      </c>
      <c r="C5208" s="373" t="s">
        <v>21532</v>
      </c>
      <c r="D5208" s="374">
        <v>1976</v>
      </c>
      <c r="E5208" s="375" t="s">
        <v>22070</v>
      </c>
    </row>
    <row r="5209" spans="1:5" ht="17.100000000000001" customHeight="1">
      <c r="A5209" s="371">
        <v>3698</v>
      </c>
      <c r="B5209" s="372" t="s">
        <v>37738</v>
      </c>
      <c r="C5209" s="373" t="s">
        <v>21532</v>
      </c>
      <c r="D5209" s="374">
        <v>63</v>
      </c>
      <c r="E5209" s="375" t="s">
        <v>22070</v>
      </c>
    </row>
    <row r="5210" spans="1:5" ht="15" customHeight="1">
      <c r="A5210" s="371">
        <v>3738</v>
      </c>
      <c r="B5210" s="372" t="s">
        <v>37739</v>
      </c>
      <c r="C5210" s="373" t="s">
        <v>21532</v>
      </c>
      <c r="D5210" s="374">
        <v>63</v>
      </c>
    </row>
    <row r="5211" spans="1:5" ht="15" customHeight="1">
      <c r="A5211" s="371">
        <v>3716</v>
      </c>
      <c r="B5211" s="372" t="s">
        <v>37740</v>
      </c>
      <c r="C5211" s="373" t="s">
        <v>21532</v>
      </c>
      <c r="D5211" s="374">
        <v>1594.87</v>
      </c>
    </row>
    <row r="5212" spans="1:5" ht="15" customHeight="1">
      <c r="A5212" s="371">
        <v>3500</v>
      </c>
      <c r="B5212" s="372" t="s">
        <v>25443</v>
      </c>
      <c r="C5212" s="373" t="s">
        <v>21532</v>
      </c>
      <c r="D5212" s="374">
        <v>83.55</v>
      </c>
      <c r="E5212" s="375" t="s">
        <v>22070</v>
      </c>
    </row>
    <row r="5213" spans="1:5" ht="17.100000000000001" customHeight="1">
      <c r="A5213" s="371">
        <v>13281</v>
      </c>
      <c r="B5213" s="372" t="s">
        <v>37741</v>
      </c>
      <c r="C5213" s="373" t="s">
        <v>21532</v>
      </c>
      <c r="D5213" s="374">
        <v>199.9</v>
      </c>
      <c r="E5213" s="375" t="s">
        <v>22070</v>
      </c>
    </row>
    <row r="5214" spans="1:5" ht="15" customHeight="1">
      <c r="A5214" s="371">
        <v>3699</v>
      </c>
      <c r="B5214" s="372" t="s">
        <v>37742</v>
      </c>
      <c r="C5214" s="373" t="s">
        <v>21532</v>
      </c>
      <c r="D5214" s="374">
        <v>67.78</v>
      </c>
    </row>
    <row r="5215" spans="1:5" ht="25.5" customHeight="1">
      <c r="A5215" s="371">
        <v>3739</v>
      </c>
      <c r="B5215" s="372" t="s">
        <v>37743</v>
      </c>
      <c r="C5215" s="373" t="s">
        <v>21532</v>
      </c>
      <c r="D5215" s="374">
        <v>83.91</v>
      </c>
    </row>
    <row r="5216" spans="1:5" ht="15" customHeight="1">
      <c r="A5216" s="371">
        <v>9231</v>
      </c>
      <c r="B5216" s="372" t="s">
        <v>25444</v>
      </c>
      <c r="C5216" s="373" t="s">
        <v>21532</v>
      </c>
      <c r="D5216" s="374">
        <v>1847.65</v>
      </c>
      <c r="E5216" s="375" t="s">
        <v>22070</v>
      </c>
    </row>
    <row r="5217" spans="1:5" ht="15" customHeight="1">
      <c r="A5217" s="371">
        <v>3615</v>
      </c>
      <c r="B5217" s="372" t="s">
        <v>37744</v>
      </c>
      <c r="C5217" s="373" t="s">
        <v>21532</v>
      </c>
      <c r="D5217" s="374">
        <v>91.6</v>
      </c>
      <c r="E5217" s="375" t="s">
        <v>22070</v>
      </c>
    </row>
    <row r="5218" spans="1:5" ht="15" customHeight="1">
      <c r="A5218" s="371">
        <v>3442</v>
      </c>
      <c r="B5218" s="372" t="s">
        <v>37745</v>
      </c>
      <c r="C5218" s="373" t="s">
        <v>21532</v>
      </c>
      <c r="D5218" s="374">
        <v>2055</v>
      </c>
      <c r="E5218" s="375" t="s">
        <v>22070</v>
      </c>
    </row>
    <row r="5219" spans="1:5" ht="15" customHeight="1">
      <c r="A5219" s="371">
        <v>828</v>
      </c>
      <c r="B5219" s="372" t="s">
        <v>37746</v>
      </c>
      <c r="C5219" s="373" t="s">
        <v>21532</v>
      </c>
      <c r="D5219" s="374">
        <v>80.95</v>
      </c>
      <c r="E5219" s="375" t="s">
        <v>22070</v>
      </c>
    </row>
    <row r="5220" spans="1:5" ht="15" customHeight="1">
      <c r="A5220" s="371">
        <v>9138</v>
      </c>
      <c r="B5220" s="372" t="s">
        <v>25445</v>
      </c>
      <c r="C5220" s="373" t="s">
        <v>21532</v>
      </c>
      <c r="D5220" s="374">
        <v>2584</v>
      </c>
      <c r="E5220" s="375" t="s">
        <v>22070</v>
      </c>
    </row>
    <row r="5221" spans="1:5" ht="15" customHeight="1">
      <c r="A5221" s="371">
        <v>4934</v>
      </c>
      <c r="B5221" s="372" t="s">
        <v>25446</v>
      </c>
      <c r="C5221" s="373" t="s">
        <v>21532</v>
      </c>
      <c r="D5221" s="374">
        <v>1650</v>
      </c>
      <c r="E5221" s="375" t="s">
        <v>22070</v>
      </c>
    </row>
    <row r="5222" spans="1:5" ht="15" customHeight="1">
      <c r="A5222" s="371">
        <v>12480</v>
      </c>
      <c r="B5222" s="372" t="s">
        <v>37747</v>
      </c>
      <c r="C5222" s="373" t="s">
        <v>21532</v>
      </c>
      <c r="D5222" s="374">
        <v>116.55</v>
      </c>
      <c r="E5222" s="375" t="s">
        <v>22070</v>
      </c>
    </row>
    <row r="5223" spans="1:5" ht="15" customHeight="1">
      <c r="A5223" s="371">
        <v>3702</v>
      </c>
      <c r="B5223" s="372" t="s">
        <v>37748</v>
      </c>
      <c r="C5223" s="373" t="s">
        <v>21532</v>
      </c>
      <c r="D5223" s="374">
        <v>116.55</v>
      </c>
      <c r="E5223" s="375" t="s">
        <v>22070</v>
      </c>
    </row>
    <row r="5224" spans="1:5" ht="15" customHeight="1">
      <c r="A5224" s="371">
        <v>3740</v>
      </c>
      <c r="B5224" s="372" t="s">
        <v>37749</v>
      </c>
      <c r="C5224" s="373" t="s">
        <v>21532</v>
      </c>
      <c r="D5224" s="374">
        <v>83</v>
      </c>
      <c r="E5224" s="375" t="s">
        <v>22070</v>
      </c>
    </row>
    <row r="5225" spans="1:5" ht="17.100000000000001" customHeight="1">
      <c r="A5225" s="371">
        <v>4947</v>
      </c>
      <c r="B5225" s="372" t="s">
        <v>25447</v>
      </c>
      <c r="C5225" s="373" t="s">
        <v>21532</v>
      </c>
      <c r="D5225" s="374">
        <v>451</v>
      </c>
    </row>
    <row r="5226" spans="1:5" ht="17.100000000000001" customHeight="1">
      <c r="A5226" s="371">
        <v>3703</v>
      </c>
      <c r="B5226" s="372" t="s">
        <v>37750</v>
      </c>
      <c r="C5226" s="373" t="s">
        <v>21532</v>
      </c>
      <c r="D5226" s="374">
        <v>113</v>
      </c>
    </row>
    <row r="5227" spans="1:5" ht="15" customHeight="1">
      <c r="A5227" s="371">
        <v>3741</v>
      </c>
      <c r="B5227" s="372" t="s">
        <v>37751</v>
      </c>
      <c r="C5227" s="373" t="s">
        <v>21532</v>
      </c>
      <c r="D5227" s="374">
        <v>109.91</v>
      </c>
      <c r="E5227" s="375" t="s">
        <v>22070</v>
      </c>
    </row>
    <row r="5228" spans="1:5" ht="15" customHeight="1">
      <c r="A5228" s="371">
        <v>3607</v>
      </c>
      <c r="B5228" s="372" t="s">
        <v>37752</v>
      </c>
      <c r="C5228" s="373" t="s">
        <v>21532</v>
      </c>
      <c r="D5228" s="374">
        <v>318.60000000000002</v>
      </c>
      <c r="E5228" s="375" t="s">
        <v>22070</v>
      </c>
    </row>
    <row r="5229" spans="1:5" ht="15" customHeight="1">
      <c r="A5229" s="371">
        <v>3743</v>
      </c>
      <c r="B5229" s="372" t="s">
        <v>37753</v>
      </c>
      <c r="C5229" s="373" t="s">
        <v>21532</v>
      </c>
      <c r="D5229" s="374">
        <v>91.6</v>
      </c>
      <c r="E5229" s="375" t="s">
        <v>22070</v>
      </c>
    </row>
    <row r="5230" spans="1:5" ht="15" customHeight="1">
      <c r="A5230" s="371">
        <v>833</v>
      </c>
      <c r="B5230" s="372" t="s">
        <v>25448</v>
      </c>
      <c r="C5230" s="373" t="s">
        <v>21532</v>
      </c>
      <c r="D5230" s="374">
        <v>12367.99</v>
      </c>
      <c r="E5230" s="375" t="s">
        <v>22070</v>
      </c>
    </row>
    <row r="5231" spans="1:5" ht="15" customHeight="1">
      <c r="A5231" s="371">
        <v>834</v>
      </c>
      <c r="B5231" s="372" t="s">
        <v>25449</v>
      </c>
      <c r="C5231" s="373" t="s">
        <v>21532</v>
      </c>
      <c r="D5231" s="374">
        <v>4549.1000000000004</v>
      </c>
      <c r="E5231" s="375" t="s">
        <v>22070</v>
      </c>
    </row>
    <row r="5232" spans="1:5" ht="15" customHeight="1">
      <c r="A5232" s="371">
        <v>6549</v>
      </c>
      <c r="B5232" s="372" t="s">
        <v>25450</v>
      </c>
      <c r="C5232" s="373" t="s">
        <v>21532</v>
      </c>
      <c r="D5232" s="374">
        <v>49.3</v>
      </c>
      <c r="E5232" s="375" t="s">
        <v>22070</v>
      </c>
    </row>
    <row r="5233" spans="1:5" ht="15" customHeight="1">
      <c r="A5233" s="371">
        <v>6550</v>
      </c>
      <c r="B5233" s="372" t="s">
        <v>37754</v>
      </c>
      <c r="C5233" s="373" t="s">
        <v>21532</v>
      </c>
      <c r="D5233" s="374">
        <v>14160</v>
      </c>
      <c r="E5233" s="375" t="s">
        <v>22070</v>
      </c>
    </row>
    <row r="5234" spans="1:5" ht="15" customHeight="1">
      <c r="A5234" s="371">
        <v>13580</v>
      </c>
      <c r="B5234" s="372" t="s">
        <v>25451</v>
      </c>
      <c r="C5234" s="373" t="s">
        <v>21532</v>
      </c>
      <c r="D5234" s="374">
        <v>9386.7199999999993</v>
      </c>
    </row>
    <row r="5235" spans="1:5" ht="15" customHeight="1">
      <c r="A5235" s="371">
        <v>11078</v>
      </c>
      <c r="B5235" s="372" t="s">
        <v>37755</v>
      </c>
      <c r="C5235" s="373" t="s">
        <v>21532</v>
      </c>
      <c r="D5235" s="374">
        <v>48427.07</v>
      </c>
      <c r="E5235" s="375" t="s">
        <v>22070</v>
      </c>
    </row>
    <row r="5236" spans="1:5" ht="15" customHeight="1">
      <c r="A5236" s="371">
        <v>880</v>
      </c>
      <c r="B5236" s="372" t="s">
        <v>25452</v>
      </c>
      <c r="C5236" s="373" t="s">
        <v>21532</v>
      </c>
      <c r="D5236" s="374">
        <v>8.15</v>
      </c>
    </row>
    <row r="5237" spans="1:5" ht="17.100000000000001" customHeight="1">
      <c r="A5237" s="371">
        <v>881</v>
      </c>
      <c r="B5237" s="372" t="s">
        <v>25453</v>
      </c>
      <c r="C5237" s="373" t="s">
        <v>21532</v>
      </c>
      <c r="D5237" s="374">
        <v>8.99</v>
      </c>
    </row>
    <row r="5238" spans="1:5" ht="17.100000000000001" customHeight="1">
      <c r="A5238" s="371">
        <v>882</v>
      </c>
      <c r="B5238" s="372" t="s">
        <v>25454</v>
      </c>
      <c r="C5238" s="373" t="s">
        <v>21532</v>
      </c>
      <c r="D5238" s="374">
        <v>10.8</v>
      </c>
    </row>
    <row r="5239" spans="1:5" ht="17.100000000000001" customHeight="1">
      <c r="A5239" s="371">
        <v>883</v>
      </c>
      <c r="B5239" s="372" t="s">
        <v>25455</v>
      </c>
      <c r="C5239" s="373" t="s">
        <v>21532</v>
      </c>
      <c r="D5239" s="374">
        <v>10.8</v>
      </c>
    </row>
    <row r="5240" spans="1:5" ht="17.100000000000001" customHeight="1">
      <c r="A5240" s="371">
        <v>2671</v>
      </c>
      <c r="B5240" s="372" t="s">
        <v>25456</v>
      </c>
      <c r="C5240" s="373" t="s">
        <v>21532</v>
      </c>
      <c r="D5240" s="374">
        <v>10.8</v>
      </c>
    </row>
    <row r="5241" spans="1:5" ht="15" customHeight="1">
      <c r="A5241" s="371">
        <v>884</v>
      </c>
      <c r="B5241" s="372" t="s">
        <v>25457</v>
      </c>
      <c r="C5241" s="373" t="s">
        <v>21532</v>
      </c>
      <c r="D5241" s="374">
        <v>10.8</v>
      </c>
    </row>
    <row r="5242" spans="1:5" ht="15" customHeight="1">
      <c r="A5242" s="371">
        <v>2646</v>
      </c>
      <c r="B5242" s="372" t="s">
        <v>25458</v>
      </c>
      <c r="C5242" s="373" t="s">
        <v>21532</v>
      </c>
      <c r="D5242" s="374">
        <v>10.8</v>
      </c>
    </row>
    <row r="5243" spans="1:5" ht="15" customHeight="1">
      <c r="A5243" s="371">
        <v>3453</v>
      </c>
      <c r="B5243" s="372" t="s">
        <v>25459</v>
      </c>
      <c r="C5243" s="373" t="s">
        <v>21532</v>
      </c>
      <c r="D5243" s="374">
        <v>10.8</v>
      </c>
    </row>
    <row r="5244" spans="1:5" ht="15" customHeight="1">
      <c r="A5244" s="371">
        <v>3443</v>
      </c>
      <c r="B5244" s="372" t="s">
        <v>25460</v>
      </c>
      <c r="C5244" s="373" t="s">
        <v>21532</v>
      </c>
      <c r="D5244" s="374">
        <v>1.25</v>
      </c>
      <c r="E5244" s="375" t="s">
        <v>22070</v>
      </c>
    </row>
    <row r="5245" spans="1:5" ht="15" customHeight="1">
      <c r="A5245" s="371">
        <v>9707</v>
      </c>
      <c r="B5245" s="372" t="s">
        <v>37756</v>
      </c>
      <c r="C5245" s="373" t="s">
        <v>21532</v>
      </c>
      <c r="D5245" s="374">
        <v>1.32</v>
      </c>
    </row>
    <row r="5246" spans="1:5" ht="15" customHeight="1">
      <c r="A5246" s="371">
        <v>9717</v>
      </c>
      <c r="B5246" s="372" t="s">
        <v>37757</v>
      </c>
      <c r="C5246" s="373" t="s">
        <v>21532</v>
      </c>
      <c r="D5246" s="374">
        <v>1.26</v>
      </c>
      <c r="E5246" s="375" t="s">
        <v>22070</v>
      </c>
    </row>
    <row r="5247" spans="1:5" ht="15" customHeight="1">
      <c r="A5247" s="371">
        <v>1033</v>
      </c>
      <c r="B5247" s="372" t="s">
        <v>25461</v>
      </c>
      <c r="C5247" s="373" t="s">
        <v>21532</v>
      </c>
      <c r="D5247" s="374">
        <v>17.5</v>
      </c>
      <c r="E5247" s="375" t="s">
        <v>22070</v>
      </c>
    </row>
    <row r="5248" spans="1:5" ht="17.100000000000001" customHeight="1">
      <c r="A5248" s="371">
        <v>1034</v>
      </c>
      <c r="B5248" s="372" t="s">
        <v>25462</v>
      </c>
      <c r="C5248" s="373" t="s">
        <v>21532</v>
      </c>
      <c r="D5248" s="374">
        <v>96</v>
      </c>
    </row>
    <row r="5249" spans="1:4" ht="17.100000000000001" customHeight="1">
      <c r="A5249" s="371">
        <v>1035</v>
      </c>
      <c r="B5249" s="372" t="s">
        <v>25463</v>
      </c>
      <c r="C5249" s="373" t="s">
        <v>21532</v>
      </c>
      <c r="D5249" s="374">
        <v>152</v>
      </c>
    </row>
    <row r="5250" spans="1:4" ht="17.100000000000001" customHeight="1">
      <c r="A5250" s="371">
        <v>1036</v>
      </c>
      <c r="B5250" s="372" t="s">
        <v>25464</v>
      </c>
      <c r="C5250" s="373" t="s">
        <v>21532</v>
      </c>
      <c r="D5250" s="374">
        <v>170</v>
      </c>
    </row>
    <row r="5251" spans="1:4" ht="17.100000000000001" customHeight="1">
      <c r="A5251" s="371">
        <v>1037</v>
      </c>
      <c r="B5251" s="372" t="s">
        <v>25465</v>
      </c>
      <c r="C5251" s="373" t="s">
        <v>21532</v>
      </c>
      <c r="D5251" s="374">
        <v>990</v>
      </c>
    </row>
    <row r="5252" spans="1:4" ht="17.100000000000001" customHeight="1">
      <c r="A5252" s="371">
        <v>3491</v>
      </c>
      <c r="B5252" s="372" t="s">
        <v>25466</v>
      </c>
      <c r="C5252" s="373" t="s">
        <v>21532</v>
      </c>
      <c r="D5252" s="374">
        <v>8.15</v>
      </c>
    </row>
    <row r="5253" spans="1:4" ht="17.100000000000001" customHeight="1">
      <c r="A5253" s="371">
        <v>1038</v>
      </c>
      <c r="B5253" s="372" t="s">
        <v>25467</v>
      </c>
      <c r="C5253" s="373" t="s">
        <v>21532</v>
      </c>
      <c r="D5253" s="374">
        <v>8.99</v>
      </c>
    </row>
    <row r="5254" spans="1:4" ht="17.100000000000001" customHeight="1">
      <c r="A5254" s="371">
        <v>9148</v>
      </c>
      <c r="B5254" s="372" t="s">
        <v>25468</v>
      </c>
      <c r="C5254" s="373" t="s">
        <v>21532</v>
      </c>
      <c r="D5254" s="374">
        <v>35.67</v>
      </c>
    </row>
    <row r="5255" spans="1:4" ht="25.5" customHeight="1">
      <c r="A5255" s="371">
        <v>10767</v>
      </c>
      <c r="B5255" s="372" t="s">
        <v>25469</v>
      </c>
      <c r="C5255" s="373" t="s">
        <v>21532</v>
      </c>
      <c r="D5255" s="374">
        <v>6.25</v>
      </c>
    </row>
    <row r="5256" spans="1:4" ht="25.5" customHeight="1">
      <c r="A5256" s="371">
        <v>11200</v>
      </c>
      <c r="B5256" s="372" t="s">
        <v>21782</v>
      </c>
      <c r="C5256" s="373" t="s">
        <v>21532</v>
      </c>
      <c r="D5256" s="374">
        <v>134.5</v>
      </c>
    </row>
    <row r="5257" spans="1:4" ht="34.15" customHeight="1">
      <c r="A5257" s="371">
        <v>10755</v>
      </c>
      <c r="B5257" s="372" t="s">
        <v>37758</v>
      </c>
      <c r="C5257" s="373" t="s">
        <v>21532</v>
      </c>
      <c r="D5257" s="374">
        <v>24277.98</v>
      </c>
    </row>
    <row r="5258" spans="1:4" ht="17.100000000000001" customHeight="1">
      <c r="A5258" s="371">
        <v>10751</v>
      </c>
      <c r="B5258" s="372" t="s">
        <v>37759</v>
      </c>
      <c r="C5258" s="373" t="s">
        <v>21532</v>
      </c>
      <c r="D5258" s="374">
        <v>1517.36</v>
      </c>
    </row>
    <row r="5259" spans="1:4" ht="15" customHeight="1">
      <c r="A5259" s="371">
        <v>10750</v>
      </c>
      <c r="B5259" s="372" t="s">
        <v>37760</v>
      </c>
      <c r="C5259" s="373" t="s">
        <v>21532</v>
      </c>
      <c r="D5259" s="374">
        <v>2069.17</v>
      </c>
    </row>
    <row r="5260" spans="1:4" ht="15" customHeight="1">
      <c r="A5260" s="371">
        <v>10753</v>
      </c>
      <c r="B5260" s="372" t="s">
        <v>37761</v>
      </c>
      <c r="C5260" s="373" t="s">
        <v>21532</v>
      </c>
      <c r="D5260" s="374">
        <v>2069.17</v>
      </c>
    </row>
    <row r="5261" spans="1:4" ht="15" customHeight="1">
      <c r="A5261" s="371">
        <v>11931</v>
      </c>
      <c r="B5261" s="372" t="s">
        <v>25470</v>
      </c>
      <c r="C5261" s="373" t="s">
        <v>21532</v>
      </c>
      <c r="D5261" s="374">
        <v>897</v>
      </c>
    </row>
    <row r="5262" spans="1:4" ht="17.100000000000001" customHeight="1">
      <c r="A5262" s="371">
        <v>11935</v>
      </c>
      <c r="B5262" s="372" t="s">
        <v>25471</v>
      </c>
      <c r="C5262" s="373" t="s">
        <v>21532</v>
      </c>
      <c r="D5262" s="374">
        <v>504.08</v>
      </c>
    </row>
    <row r="5263" spans="1:4" ht="15" customHeight="1">
      <c r="A5263" s="371">
        <v>10749</v>
      </c>
      <c r="B5263" s="372" t="s">
        <v>25472</v>
      </c>
      <c r="C5263" s="373" t="s">
        <v>21532</v>
      </c>
      <c r="D5263" s="374">
        <v>6207.44</v>
      </c>
    </row>
    <row r="5264" spans="1:4" ht="15" customHeight="1">
      <c r="A5264" s="371">
        <v>4421</v>
      </c>
      <c r="B5264" s="372" t="s">
        <v>21929</v>
      </c>
      <c r="C5264" s="373" t="s">
        <v>21532</v>
      </c>
      <c r="D5264" s="374">
        <v>880</v>
      </c>
    </row>
    <row r="5265" spans="1:5" ht="15" customHeight="1">
      <c r="A5265" s="371">
        <v>11067</v>
      </c>
      <c r="B5265" s="372" t="s">
        <v>21930</v>
      </c>
      <c r="C5265" s="373" t="s">
        <v>21532</v>
      </c>
      <c r="D5265" s="374">
        <v>533.80999999999995</v>
      </c>
      <c r="E5265" s="375" t="s">
        <v>22070</v>
      </c>
    </row>
    <row r="5266" spans="1:5" ht="15" customHeight="1">
      <c r="A5266" s="371">
        <v>13756</v>
      </c>
      <c r="B5266" s="372" t="s">
        <v>30216</v>
      </c>
      <c r="C5266" s="373" t="s">
        <v>21532</v>
      </c>
      <c r="D5266" s="374">
        <v>198.6</v>
      </c>
      <c r="E5266" s="375" t="s">
        <v>22070</v>
      </c>
    </row>
    <row r="5267" spans="1:5" ht="15" customHeight="1">
      <c r="A5267" s="371">
        <v>3852</v>
      </c>
      <c r="B5267" s="372" t="s">
        <v>25473</v>
      </c>
      <c r="C5267" s="373" t="s">
        <v>21532</v>
      </c>
      <c r="D5267" s="374">
        <v>880</v>
      </c>
    </row>
    <row r="5268" spans="1:5" ht="15" customHeight="1">
      <c r="A5268" s="371">
        <v>9739</v>
      </c>
      <c r="B5268" s="372" t="s">
        <v>37762</v>
      </c>
      <c r="C5268" s="373" t="s">
        <v>21532</v>
      </c>
      <c r="D5268" s="374">
        <v>2716.98</v>
      </c>
    </row>
    <row r="5269" spans="1:5" ht="15" customHeight="1">
      <c r="A5269" s="371">
        <v>9861</v>
      </c>
      <c r="B5269" s="372" t="s">
        <v>37763</v>
      </c>
      <c r="C5269" s="373" t="s">
        <v>21532</v>
      </c>
      <c r="D5269" s="374">
        <v>2487.36</v>
      </c>
    </row>
    <row r="5270" spans="1:5" ht="15" customHeight="1">
      <c r="A5270" s="371">
        <v>9741</v>
      </c>
      <c r="B5270" s="372" t="s">
        <v>37764</v>
      </c>
      <c r="C5270" s="373" t="s">
        <v>21532</v>
      </c>
      <c r="D5270" s="374">
        <v>3624.51</v>
      </c>
    </row>
    <row r="5271" spans="1:5" ht="15" customHeight="1">
      <c r="A5271" s="371">
        <v>9738</v>
      </c>
      <c r="B5271" s="372" t="s">
        <v>37765</v>
      </c>
      <c r="C5271" s="373" t="s">
        <v>21532</v>
      </c>
      <c r="D5271" s="374">
        <v>4929.04</v>
      </c>
      <c r="E5271" s="375" t="s">
        <v>22070</v>
      </c>
    </row>
    <row r="5272" spans="1:5" ht="15" customHeight="1">
      <c r="A5272" s="371">
        <v>9743</v>
      </c>
      <c r="B5272" s="372" t="s">
        <v>37766</v>
      </c>
      <c r="C5272" s="373" t="s">
        <v>21532</v>
      </c>
      <c r="D5272" s="374">
        <v>2788.8</v>
      </c>
    </row>
    <row r="5273" spans="1:5" ht="15" customHeight="1">
      <c r="A5273" s="371">
        <v>9742</v>
      </c>
      <c r="B5273" s="372" t="s">
        <v>37767</v>
      </c>
      <c r="C5273" s="373" t="s">
        <v>21532</v>
      </c>
      <c r="D5273" s="374">
        <v>25944.23</v>
      </c>
    </row>
    <row r="5274" spans="1:5" ht="17.100000000000001" customHeight="1">
      <c r="A5274" s="371">
        <v>9740</v>
      </c>
      <c r="B5274" s="372" t="s">
        <v>37768</v>
      </c>
      <c r="C5274" s="373" t="s">
        <v>21532</v>
      </c>
      <c r="D5274" s="374">
        <v>4202.5200000000004</v>
      </c>
      <c r="E5274" s="375" t="s">
        <v>22070</v>
      </c>
    </row>
    <row r="5275" spans="1:5" ht="17.100000000000001" customHeight="1">
      <c r="A5275" s="371">
        <v>6564</v>
      </c>
      <c r="B5275" s="372" t="s">
        <v>37769</v>
      </c>
      <c r="C5275" s="373" t="s">
        <v>21532</v>
      </c>
      <c r="D5275" s="374">
        <v>25721.27</v>
      </c>
    </row>
    <row r="5276" spans="1:5" ht="17.100000000000001" customHeight="1">
      <c r="A5276" s="371">
        <v>9737</v>
      </c>
      <c r="B5276" s="372" t="s">
        <v>37770</v>
      </c>
      <c r="C5276" s="373" t="s">
        <v>21532</v>
      </c>
      <c r="D5276" s="374">
        <v>49625.5</v>
      </c>
      <c r="E5276" s="375" t="s">
        <v>22070</v>
      </c>
    </row>
    <row r="5277" spans="1:5" ht="17.100000000000001" customHeight="1">
      <c r="A5277" s="371">
        <v>6565</v>
      </c>
      <c r="B5277" s="372" t="s">
        <v>37771</v>
      </c>
      <c r="C5277" s="373" t="s">
        <v>21532</v>
      </c>
      <c r="D5277" s="374">
        <v>27626.55</v>
      </c>
    </row>
    <row r="5278" spans="1:5" ht="17.100000000000001" customHeight="1">
      <c r="A5278" s="371">
        <v>9763</v>
      </c>
      <c r="B5278" s="372" t="s">
        <v>37772</v>
      </c>
      <c r="C5278" s="373" t="s">
        <v>21532</v>
      </c>
      <c r="D5278" s="374">
        <v>37104.58</v>
      </c>
    </row>
    <row r="5279" spans="1:5" ht="17.100000000000001" customHeight="1">
      <c r="A5279" s="371">
        <v>12406</v>
      </c>
      <c r="B5279" s="372" t="s">
        <v>25474</v>
      </c>
      <c r="C5279" s="373" t="s">
        <v>21532</v>
      </c>
      <c r="D5279" s="374">
        <v>3543.98</v>
      </c>
      <c r="E5279" s="375" t="s">
        <v>22070</v>
      </c>
    </row>
    <row r="5280" spans="1:5" ht="17.100000000000001" customHeight="1">
      <c r="A5280" s="371">
        <v>11933</v>
      </c>
      <c r="B5280" s="372" t="s">
        <v>25475</v>
      </c>
      <c r="C5280" s="373" t="s">
        <v>21532</v>
      </c>
      <c r="D5280" s="374">
        <v>104.22</v>
      </c>
    </row>
    <row r="5281" spans="1:5" ht="15" customHeight="1">
      <c r="A5281" s="371">
        <v>10239</v>
      </c>
      <c r="B5281" s="372" t="s">
        <v>25476</v>
      </c>
      <c r="C5281" s="373" t="s">
        <v>21532</v>
      </c>
      <c r="D5281" s="374">
        <v>4.49</v>
      </c>
    </row>
    <row r="5282" spans="1:5" ht="15" customHeight="1">
      <c r="A5282" s="371">
        <v>10756</v>
      </c>
      <c r="B5282" s="372" t="s">
        <v>37773</v>
      </c>
      <c r="C5282" s="373" t="s">
        <v>21532</v>
      </c>
      <c r="D5282" s="374">
        <v>21519.1</v>
      </c>
    </row>
    <row r="5283" spans="1:5" ht="15" customHeight="1">
      <c r="A5283" s="371">
        <v>11943</v>
      </c>
      <c r="B5283" s="372" t="s">
        <v>25477</v>
      </c>
      <c r="C5283" s="373" t="s">
        <v>21532</v>
      </c>
      <c r="D5283" s="374">
        <v>49.9</v>
      </c>
      <c r="E5283" s="375" t="s">
        <v>22070</v>
      </c>
    </row>
    <row r="5284" spans="1:5" ht="15" customHeight="1">
      <c r="A5284" s="371">
        <v>11939</v>
      </c>
      <c r="B5284" s="372" t="s">
        <v>25478</v>
      </c>
      <c r="C5284" s="373" t="s">
        <v>21532</v>
      </c>
      <c r="D5284" s="374">
        <v>25.86</v>
      </c>
    </row>
    <row r="5285" spans="1:5" ht="15" customHeight="1">
      <c r="A5285" s="371">
        <v>11940</v>
      </c>
      <c r="B5285" s="372" t="s">
        <v>25479</v>
      </c>
      <c r="C5285" s="373" t="s">
        <v>21532</v>
      </c>
      <c r="D5285" s="374">
        <v>16</v>
      </c>
    </row>
    <row r="5286" spans="1:5" ht="15" customHeight="1">
      <c r="A5286" s="371">
        <v>3494</v>
      </c>
      <c r="B5286" s="372" t="s">
        <v>25480</v>
      </c>
      <c r="C5286" s="373" t="s">
        <v>21532</v>
      </c>
      <c r="D5286" s="374">
        <v>453.3</v>
      </c>
      <c r="E5286" s="375" t="s">
        <v>22070</v>
      </c>
    </row>
    <row r="5287" spans="1:5" ht="15" customHeight="1">
      <c r="A5287" s="371">
        <v>13693</v>
      </c>
      <c r="B5287" s="372" t="s">
        <v>21787</v>
      </c>
      <c r="C5287" s="373" t="s">
        <v>21532</v>
      </c>
      <c r="D5287" s="374">
        <v>33.65</v>
      </c>
    </row>
    <row r="5288" spans="1:5" ht="15" customHeight="1">
      <c r="A5288" s="371">
        <v>11100</v>
      </c>
      <c r="B5288" s="372" t="s">
        <v>25481</v>
      </c>
      <c r="C5288" s="373" t="s">
        <v>21532</v>
      </c>
      <c r="D5288" s="374">
        <v>26.35</v>
      </c>
      <c r="E5288" s="375" t="s">
        <v>22070</v>
      </c>
    </row>
    <row r="5289" spans="1:5" ht="15" customHeight="1">
      <c r="A5289" s="371">
        <v>11932</v>
      </c>
      <c r="B5289" s="372" t="s">
        <v>25482</v>
      </c>
      <c r="C5289" s="373" t="s">
        <v>21532</v>
      </c>
      <c r="D5289" s="374">
        <v>265</v>
      </c>
      <c r="E5289" s="375" t="s">
        <v>22070</v>
      </c>
    </row>
    <row r="5290" spans="1:5" ht="15" customHeight="1">
      <c r="A5290" s="371">
        <v>12395</v>
      </c>
      <c r="B5290" s="372" t="s">
        <v>25483</v>
      </c>
      <c r="C5290" s="373" t="s">
        <v>21532</v>
      </c>
      <c r="D5290" s="374">
        <v>416</v>
      </c>
      <c r="E5290" s="375" t="s">
        <v>22070</v>
      </c>
    </row>
    <row r="5291" spans="1:5" ht="15" customHeight="1">
      <c r="A5291" s="371">
        <v>4357</v>
      </c>
      <c r="B5291" s="372" t="s">
        <v>25484</v>
      </c>
      <c r="C5291" s="373" t="s">
        <v>21532</v>
      </c>
      <c r="D5291" s="374">
        <v>26.3</v>
      </c>
      <c r="E5291" s="375" t="s">
        <v>22070</v>
      </c>
    </row>
    <row r="5292" spans="1:5" ht="15" customHeight="1">
      <c r="A5292" s="371">
        <v>4495</v>
      </c>
      <c r="B5292" s="372" t="s">
        <v>25485</v>
      </c>
      <c r="C5292" s="373" t="s">
        <v>21532</v>
      </c>
      <c r="D5292" s="374">
        <v>181.36</v>
      </c>
      <c r="E5292" s="375" t="s">
        <v>22070</v>
      </c>
    </row>
    <row r="5293" spans="1:5" ht="15" customHeight="1">
      <c r="B5293" s="372" t="s">
        <v>25486</v>
      </c>
      <c r="E5293" s="375" t="s">
        <v>22070</v>
      </c>
    </row>
    <row r="5294" spans="1:5" ht="15" customHeight="1">
      <c r="A5294" s="371">
        <v>11944</v>
      </c>
      <c r="C5294" s="373" t="s">
        <v>21532</v>
      </c>
      <c r="D5294" s="374">
        <v>151.44</v>
      </c>
      <c r="E5294" s="375" t="s">
        <v>22070</v>
      </c>
    </row>
    <row r="5295" spans="1:5" ht="15" customHeight="1">
      <c r="A5295" s="371">
        <v>11199</v>
      </c>
      <c r="B5295" s="372" t="s">
        <v>37774</v>
      </c>
      <c r="C5295" s="373" t="s">
        <v>21532</v>
      </c>
      <c r="D5295" s="374">
        <v>15.6</v>
      </c>
      <c r="E5295" s="375" t="s">
        <v>22070</v>
      </c>
    </row>
    <row r="5296" spans="1:5" ht="17.100000000000001" customHeight="1">
      <c r="A5296" s="371">
        <v>12683</v>
      </c>
      <c r="B5296" s="372" t="s">
        <v>37775</v>
      </c>
      <c r="C5296" s="373" t="s">
        <v>21532</v>
      </c>
      <c r="D5296" s="374">
        <v>47.06</v>
      </c>
      <c r="E5296" s="375" t="s">
        <v>22070</v>
      </c>
    </row>
    <row r="5297" spans="1:5" ht="17.100000000000001" customHeight="1">
      <c r="A5297" s="371">
        <v>6539</v>
      </c>
      <c r="B5297" s="372" t="s">
        <v>37776</v>
      </c>
      <c r="C5297" s="373" t="s">
        <v>21532</v>
      </c>
      <c r="D5297" s="374">
        <v>16</v>
      </c>
    </row>
    <row r="5298" spans="1:5" ht="15" customHeight="1">
      <c r="A5298" s="371">
        <v>11198</v>
      </c>
      <c r="B5298" s="372" t="s">
        <v>37777</v>
      </c>
      <c r="C5298" s="373" t="s">
        <v>21532</v>
      </c>
      <c r="D5298" s="374">
        <v>147.62</v>
      </c>
      <c r="E5298" s="375" t="s">
        <v>22070</v>
      </c>
    </row>
    <row r="5299" spans="1:5" ht="15" customHeight="1">
      <c r="A5299" s="371">
        <v>12684</v>
      </c>
      <c r="B5299" s="372" t="s">
        <v>37778</v>
      </c>
      <c r="C5299" s="373" t="s">
        <v>21532</v>
      </c>
      <c r="D5299" s="374">
        <v>52.48</v>
      </c>
    </row>
    <row r="5300" spans="1:5" ht="15" customHeight="1">
      <c r="A5300" s="371">
        <v>6540</v>
      </c>
      <c r="B5300" s="372" t="s">
        <v>37779</v>
      </c>
      <c r="C5300" s="373" t="s">
        <v>21532</v>
      </c>
      <c r="D5300" s="374">
        <v>16</v>
      </c>
      <c r="E5300" s="375" t="s">
        <v>22070</v>
      </c>
    </row>
    <row r="5301" spans="1:5" ht="15" customHeight="1">
      <c r="A5301" s="371">
        <v>11207</v>
      </c>
      <c r="B5301" s="372" t="s">
        <v>37780</v>
      </c>
      <c r="C5301" s="373" t="s">
        <v>21532</v>
      </c>
      <c r="D5301" s="374">
        <v>49.39</v>
      </c>
      <c r="E5301" s="375" t="s">
        <v>22070</v>
      </c>
    </row>
    <row r="5302" spans="1:5" ht="15" customHeight="1">
      <c r="A5302" s="371">
        <v>11406</v>
      </c>
      <c r="B5302" s="372" t="s">
        <v>25487</v>
      </c>
      <c r="C5302" s="373" t="s">
        <v>21542</v>
      </c>
      <c r="D5302" s="374">
        <v>3.72</v>
      </c>
    </row>
    <row r="5303" spans="1:5" ht="15" customHeight="1">
      <c r="A5303" s="371">
        <v>11408</v>
      </c>
      <c r="B5303" s="372" t="s">
        <v>25488</v>
      </c>
      <c r="C5303" s="373" t="s">
        <v>21542</v>
      </c>
      <c r="D5303" s="374">
        <v>9.5</v>
      </c>
    </row>
    <row r="5304" spans="1:5" ht="15" customHeight="1">
      <c r="A5304" s="371">
        <v>12308</v>
      </c>
      <c r="B5304" s="372" t="s">
        <v>25489</v>
      </c>
      <c r="C5304" s="373" t="s">
        <v>21542</v>
      </c>
      <c r="D5304" s="374">
        <v>26.18</v>
      </c>
    </row>
    <row r="5305" spans="1:5" ht="15" customHeight="1">
      <c r="A5305" s="371">
        <v>11176</v>
      </c>
      <c r="B5305" s="372" t="s">
        <v>25490</v>
      </c>
      <c r="C5305" s="373" t="s">
        <v>21542</v>
      </c>
      <c r="D5305" s="374">
        <v>217.31</v>
      </c>
    </row>
    <row r="5306" spans="1:5" ht="15" customHeight="1">
      <c r="A5306" s="371">
        <v>13960</v>
      </c>
      <c r="B5306" s="372" t="s">
        <v>37781</v>
      </c>
      <c r="C5306" s="373" t="s">
        <v>23010</v>
      </c>
      <c r="D5306" s="374">
        <v>256.07</v>
      </c>
    </row>
    <row r="5307" spans="1:5" ht="15" customHeight="1">
      <c r="A5307" s="371">
        <v>391</v>
      </c>
      <c r="B5307" s="372" t="s">
        <v>25491</v>
      </c>
      <c r="C5307" s="373" t="s">
        <v>21543</v>
      </c>
      <c r="D5307" s="374">
        <v>6.45</v>
      </c>
    </row>
    <row r="5308" spans="1:5" ht="15" customHeight="1">
      <c r="A5308" s="371">
        <v>10395</v>
      </c>
      <c r="B5308" s="372" t="s">
        <v>25492</v>
      </c>
      <c r="C5308" s="373" t="s">
        <v>21542</v>
      </c>
      <c r="D5308" s="374">
        <v>13.07</v>
      </c>
    </row>
    <row r="5309" spans="1:5" ht="15" customHeight="1">
      <c r="A5309" s="371">
        <v>392</v>
      </c>
      <c r="B5309" s="372" t="s">
        <v>25493</v>
      </c>
      <c r="C5309" s="373" t="s">
        <v>21543</v>
      </c>
      <c r="D5309" s="374">
        <v>11.72</v>
      </c>
    </row>
    <row r="5310" spans="1:5" ht="15" customHeight="1">
      <c r="A5310" s="371">
        <v>4621</v>
      </c>
      <c r="B5310" s="372" t="s">
        <v>25494</v>
      </c>
      <c r="C5310" s="373" t="s">
        <v>21542</v>
      </c>
      <c r="D5310" s="374">
        <v>8.51</v>
      </c>
    </row>
    <row r="5311" spans="1:5" ht="15" customHeight="1">
      <c r="A5311" s="371">
        <v>4623</v>
      </c>
      <c r="B5311" s="372" t="s">
        <v>25495</v>
      </c>
      <c r="C5311" s="373" t="s">
        <v>21542</v>
      </c>
      <c r="D5311" s="374">
        <v>13.38</v>
      </c>
    </row>
    <row r="5312" spans="1:5" ht="15" customHeight="1">
      <c r="A5312" s="371">
        <v>4624</v>
      </c>
      <c r="B5312" s="372" t="s">
        <v>25496</v>
      </c>
      <c r="C5312" s="373" t="s">
        <v>21542</v>
      </c>
      <c r="D5312" s="374">
        <v>17.82</v>
      </c>
    </row>
    <row r="5313" spans="1:5" ht="15" customHeight="1">
      <c r="A5313" s="371">
        <v>4620</v>
      </c>
      <c r="B5313" s="372" t="s">
        <v>25497</v>
      </c>
      <c r="C5313" s="373" t="s">
        <v>21542</v>
      </c>
      <c r="D5313" s="374">
        <v>11.35</v>
      </c>
    </row>
    <row r="5314" spans="1:5" ht="15" customHeight="1">
      <c r="A5314" s="371">
        <v>4622</v>
      </c>
      <c r="B5314" s="372" t="s">
        <v>25498</v>
      </c>
      <c r="C5314" s="373" t="s">
        <v>21542</v>
      </c>
      <c r="D5314" s="374">
        <v>17.87</v>
      </c>
    </row>
    <row r="5315" spans="1:5" ht="15" customHeight="1">
      <c r="A5315" s="371">
        <v>4619</v>
      </c>
      <c r="B5315" s="372" t="s">
        <v>25499</v>
      </c>
      <c r="C5315" s="373" t="s">
        <v>21542</v>
      </c>
      <c r="D5315" s="374">
        <v>46.6</v>
      </c>
    </row>
    <row r="5316" spans="1:5" ht="15" customHeight="1">
      <c r="A5316" s="371">
        <v>13926</v>
      </c>
      <c r="B5316" s="372" t="s">
        <v>37782</v>
      </c>
      <c r="C5316" s="373" t="s">
        <v>21542</v>
      </c>
      <c r="D5316" s="374">
        <v>34</v>
      </c>
      <c r="E5316" s="375" t="s">
        <v>22070</v>
      </c>
    </row>
    <row r="5317" spans="1:5" ht="15" customHeight="1">
      <c r="A5317" s="371">
        <v>6548</v>
      </c>
      <c r="B5317" s="372" t="s">
        <v>37783</v>
      </c>
      <c r="C5317" s="373" t="s">
        <v>21542</v>
      </c>
      <c r="D5317" s="374">
        <v>18.5</v>
      </c>
    </row>
    <row r="5318" spans="1:5" ht="15" customHeight="1">
      <c r="A5318" s="371">
        <v>10237</v>
      </c>
      <c r="B5318" s="372" t="s">
        <v>37784</v>
      </c>
      <c r="C5318" s="373" t="s">
        <v>21542</v>
      </c>
      <c r="D5318" s="374">
        <v>51.4</v>
      </c>
      <c r="E5318" s="375" t="s">
        <v>22070</v>
      </c>
    </row>
    <row r="5319" spans="1:5" ht="15" customHeight="1">
      <c r="A5319" s="371">
        <v>8949</v>
      </c>
      <c r="B5319" s="372" t="s">
        <v>25500</v>
      </c>
      <c r="C5319" s="373" t="s">
        <v>21542</v>
      </c>
      <c r="D5319" s="374">
        <v>4.8499999999999996</v>
      </c>
      <c r="E5319" s="375" t="s">
        <v>22070</v>
      </c>
    </row>
    <row r="5320" spans="1:5" ht="15" customHeight="1">
      <c r="A5320" s="371">
        <v>10098</v>
      </c>
      <c r="B5320" s="372" t="s">
        <v>25501</v>
      </c>
      <c r="C5320" s="373" t="s">
        <v>21542</v>
      </c>
      <c r="D5320" s="374">
        <v>1.83</v>
      </c>
    </row>
    <row r="5321" spans="1:5" ht="15" customHeight="1">
      <c r="A5321" s="371">
        <v>4158</v>
      </c>
      <c r="B5321" s="372" t="s">
        <v>25502</v>
      </c>
      <c r="C5321" s="373" t="s">
        <v>21542</v>
      </c>
      <c r="D5321" s="374">
        <v>1.99</v>
      </c>
    </row>
    <row r="5322" spans="1:5" ht="17.100000000000001" customHeight="1">
      <c r="A5322" s="371">
        <v>4179</v>
      </c>
      <c r="B5322" s="372" t="s">
        <v>25503</v>
      </c>
      <c r="C5322" s="373" t="s">
        <v>21542</v>
      </c>
      <c r="D5322" s="374">
        <v>9.36</v>
      </c>
      <c r="E5322" s="375" t="s">
        <v>22070</v>
      </c>
    </row>
    <row r="5323" spans="1:5" ht="15" customHeight="1">
      <c r="A5323" s="371">
        <v>10099</v>
      </c>
      <c r="B5323" s="372" t="s">
        <v>25504</v>
      </c>
      <c r="C5323" s="373" t="s">
        <v>21542</v>
      </c>
      <c r="D5323" s="374">
        <v>2.2799999999999998</v>
      </c>
    </row>
    <row r="5324" spans="1:5" ht="15" customHeight="1">
      <c r="A5324" s="371">
        <v>13534</v>
      </c>
      <c r="B5324" s="372" t="s">
        <v>25505</v>
      </c>
      <c r="C5324" s="373" t="s">
        <v>21532</v>
      </c>
      <c r="D5324" s="374">
        <v>301.98</v>
      </c>
    </row>
    <row r="5325" spans="1:5" ht="15" customHeight="1">
      <c r="A5325" s="371">
        <v>13799</v>
      </c>
      <c r="B5325" s="372" t="s">
        <v>30456</v>
      </c>
      <c r="C5325" s="373" t="s">
        <v>21532</v>
      </c>
      <c r="D5325" s="374">
        <v>137.93</v>
      </c>
      <c r="E5325" s="375" t="s">
        <v>22070</v>
      </c>
    </row>
    <row r="5326" spans="1:5" ht="15" customHeight="1">
      <c r="A5326" s="371">
        <v>13814</v>
      </c>
      <c r="B5326" s="372" t="s">
        <v>30681</v>
      </c>
      <c r="C5326" s="373" t="s">
        <v>21532</v>
      </c>
      <c r="D5326" s="374">
        <v>186.02</v>
      </c>
      <c r="E5326" s="375" t="s">
        <v>22070</v>
      </c>
    </row>
    <row r="5327" spans="1:5" ht="15" customHeight="1">
      <c r="A5327" s="371">
        <v>13800</v>
      </c>
      <c r="B5327" s="372" t="s">
        <v>30457</v>
      </c>
      <c r="C5327" s="373" t="s">
        <v>21532</v>
      </c>
      <c r="D5327" s="374">
        <v>243.19</v>
      </c>
      <c r="E5327" s="375" t="s">
        <v>22070</v>
      </c>
    </row>
    <row r="5328" spans="1:5" ht="34.15" customHeight="1">
      <c r="A5328" s="371">
        <v>13801</v>
      </c>
      <c r="B5328" s="372" t="s">
        <v>30458</v>
      </c>
      <c r="C5328" s="373" t="s">
        <v>21532</v>
      </c>
      <c r="D5328" s="374">
        <v>359.91</v>
      </c>
    </row>
    <row r="5329" spans="1:4" ht="17.100000000000001" customHeight="1">
      <c r="A5329" s="371">
        <v>13802</v>
      </c>
      <c r="B5329" s="372" t="s">
        <v>30459</v>
      </c>
      <c r="C5329" s="373" t="s">
        <v>21532</v>
      </c>
      <c r="D5329" s="374">
        <v>517.77</v>
      </c>
    </row>
    <row r="5330" spans="1:4" ht="25.5" customHeight="1">
      <c r="A5330" s="371">
        <v>13803</v>
      </c>
      <c r="B5330" s="372" t="s">
        <v>30460</v>
      </c>
      <c r="C5330" s="373" t="s">
        <v>21532</v>
      </c>
      <c r="D5330" s="374">
        <v>162.55000000000001</v>
      </c>
    </row>
    <row r="5331" spans="1:4" ht="25.5" customHeight="1">
      <c r="A5331" s="371">
        <v>13815</v>
      </c>
      <c r="B5331" s="372" t="s">
        <v>30682</v>
      </c>
      <c r="C5331" s="373" t="s">
        <v>21532</v>
      </c>
      <c r="D5331" s="374">
        <v>218.09</v>
      </c>
    </row>
    <row r="5332" spans="1:4" ht="25.5" customHeight="1">
      <c r="A5332" s="371">
        <v>13804</v>
      </c>
      <c r="B5332" s="372" t="s">
        <v>30461</v>
      </c>
      <c r="C5332" s="373" t="s">
        <v>21532</v>
      </c>
      <c r="D5332" s="374">
        <v>284.23</v>
      </c>
    </row>
    <row r="5333" spans="1:4" ht="25.5" customHeight="1">
      <c r="A5333" s="371">
        <v>13805</v>
      </c>
      <c r="B5333" s="372" t="s">
        <v>30462</v>
      </c>
      <c r="C5333" s="373" t="s">
        <v>21532</v>
      </c>
      <c r="D5333" s="374">
        <v>405.88</v>
      </c>
    </row>
    <row r="5334" spans="1:4" ht="25.5" customHeight="1">
      <c r="A5334" s="371">
        <v>13806</v>
      </c>
      <c r="B5334" s="372" t="s">
        <v>30463</v>
      </c>
      <c r="C5334" s="373" t="s">
        <v>21532</v>
      </c>
      <c r="D5334" s="374">
        <v>527.54999999999995</v>
      </c>
    </row>
    <row r="5335" spans="1:4" ht="25.5" customHeight="1">
      <c r="A5335" s="371">
        <v>7115</v>
      </c>
      <c r="B5335" s="372" t="s">
        <v>25506</v>
      </c>
      <c r="C5335" s="373" t="s">
        <v>21532</v>
      </c>
      <c r="D5335" s="374">
        <v>53.85</v>
      </c>
    </row>
    <row r="5336" spans="1:4" ht="25.5" customHeight="1">
      <c r="A5336" s="371">
        <v>6887</v>
      </c>
      <c r="B5336" s="372" t="s">
        <v>25507</v>
      </c>
      <c r="C5336" s="373" t="s">
        <v>21532</v>
      </c>
      <c r="D5336" s="374">
        <v>293.69</v>
      </c>
    </row>
    <row r="5337" spans="1:4" ht="25.5" customHeight="1">
      <c r="A5337" s="371">
        <v>298</v>
      </c>
      <c r="B5337" s="372" t="s">
        <v>25508</v>
      </c>
      <c r="C5337" s="373" t="s">
        <v>21532</v>
      </c>
      <c r="D5337" s="374">
        <v>39</v>
      </c>
    </row>
    <row r="5338" spans="1:4" ht="25.5" customHeight="1">
      <c r="A5338" s="371">
        <v>3855</v>
      </c>
      <c r="B5338" s="372" t="s">
        <v>25509</v>
      </c>
      <c r="C5338" s="373" t="s">
        <v>21532</v>
      </c>
      <c r="D5338" s="374">
        <v>296.13</v>
      </c>
    </row>
    <row r="5339" spans="1:4" ht="34.15" customHeight="1">
      <c r="A5339" s="371">
        <v>13677</v>
      </c>
      <c r="B5339" s="372" t="s">
        <v>25510</v>
      </c>
      <c r="C5339" s="373" t="s">
        <v>21532</v>
      </c>
      <c r="D5339" s="374">
        <v>2402</v>
      </c>
    </row>
    <row r="5340" spans="1:4" ht="25.5" customHeight="1">
      <c r="A5340" s="371">
        <v>579</v>
      </c>
      <c r="B5340" s="372" t="s">
        <v>25511</v>
      </c>
      <c r="C5340" s="373" t="s">
        <v>21532</v>
      </c>
      <c r="D5340" s="374">
        <v>7.37</v>
      </c>
    </row>
    <row r="5341" spans="1:4" ht="17.100000000000001" customHeight="1">
      <c r="A5341" s="371">
        <v>2969</v>
      </c>
      <c r="B5341" s="372" t="s">
        <v>25512</v>
      </c>
      <c r="C5341" s="373" t="s">
        <v>21532</v>
      </c>
      <c r="D5341" s="374">
        <v>378</v>
      </c>
    </row>
    <row r="5342" spans="1:4" ht="17.100000000000001" customHeight="1">
      <c r="A5342" s="371">
        <v>12235</v>
      </c>
      <c r="B5342" s="372" t="s">
        <v>21544</v>
      </c>
      <c r="C5342" s="373" t="s">
        <v>21532</v>
      </c>
      <c r="D5342" s="374">
        <v>64.61</v>
      </c>
    </row>
    <row r="5343" spans="1:4" ht="17.100000000000001" customHeight="1">
      <c r="A5343" s="371">
        <v>3867</v>
      </c>
      <c r="B5343" s="372" t="s">
        <v>37785</v>
      </c>
      <c r="C5343" s="373" t="s">
        <v>21542</v>
      </c>
      <c r="D5343" s="374">
        <v>4.6500000000000004</v>
      </c>
    </row>
    <row r="5344" spans="1:4" ht="25.5" customHeight="1">
      <c r="A5344" s="371">
        <v>927</v>
      </c>
      <c r="B5344" s="372" t="s">
        <v>25513</v>
      </c>
      <c r="C5344" s="373" t="s">
        <v>21532</v>
      </c>
      <c r="D5344" s="374">
        <v>40.75</v>
      </c>
    </row>
    <row r="5345" spans="1:5" ht="17.100000000000001" customHeight="1">
      <c r="A5345" s="371">
        <v>12234</v>
      </c>
      <c r="B5345" s="372" t="s">
        <v>21545</v>
      </c>
      <c r="C5345" s="373" t="s">
        <v>21532</v>
      </c>
      <c r="D5345" s="374">
        <v>53.33</v>
      </c>
    </row>
    <row r="5346" spans="1:5" ht="25.5" customHeight="1">
      <c r="A5346" s="371">
        <v>1041</v>
      </c>
      <c r="B5346" s="372" t="s">
        <v>25514</v>
      </c>
      <c r="C5346" s="373" t="s">
        <v>21532</v>
      </c>
      <c r="D5346" s="374">
        <v>14.99</v>
      </c>
    </row>
    <row r="5347" spans="1:5" ht="34.15" customHeight="1">
      <c r="A5347" s="371">
        <v>1064</v>
      </c>
      <c r="B5347" s="372" t="s">
        <v>25515</v>
      </c>
      <c r="C5347" s="373" t="s">
        <v>21532</v>
      </c>
      <c r="D5347" s="374">
        <v>13.18</v>
      </c>
    </row>
    <row r="5348" spans="1:5" ht="34.15" customHeight="1">
      <c r="A5348" s="371">
        <v>1090</v>
      </c>
      <c r="B5348" s="372" t="s">
        <v>25516</v>
      </c>
      <c r="C5348" s="373" t="s">
        <v>21532</v>
      </c>
      <c r="D5348" s="374">
        <v>12</v>
      </c>
    </row>
    <row r="5349" spans="1:5" ht="34.15" customHeight="1">
      <c r="A5349" s="371">
        <v>8673</v>
      </c>
      <c r="B5349" s="372" t="s">
        <v>37786</v>
      </c>
      <c r="C5349" s="373" t="s">
        <v>21532</v>
      </c>
      <c r="D5349" s="374">
        <v>1438.26</v>
      </c>
    </row>
    <row r="5350" spans="1:5" ht="34.15" customHeight="1">
      <c r="A5350" s="371">
        <v>2960</v>
      </c>
      <c r="B5350" s="372" t="s">
        <v>37787</v>
      </c>
      <c r="C5350" s="373" t="s">
        <v>21539</v>
      </c>
      <c r="D5350" s="374">
        <v>7036.71</v>
      </c>
    </row>
    <row r="5351" spans="1:5" ht="15" customHeight="1">
      <c r="A5351" s="371">
        <v>12988</v>
      </c>
      <c r="B5351" s="372" t="s">
        <v>37788</v>
      </c>
      <c r="C5351" s="373" t="s">
        <v>21532</v>
      </c>
      <c r="D5351" s="374">
        <v>2806.39</v>
      </c>
    </row>
    <row r="5352" spans="1:5" ht="25.5" customHeight="1">
      <c r="A5352" s="371">
        <v>13673</v>
      </c>
      <c r="B5352" s="372" t="s">
        <v>37789</v>
      </c>
      <c r="C5352" s="373" t="s">
        <v>21532</v>
      </c>
      <c r="D5352" s="374">
        <v>365.3</v>
      </c>
    </row>
    <row r="5353" spans="1:5" ht="25.5" customHeight="1">
      <c r="A5353" s="371">
        <v>12776</v>
      </c>
      <c r="B5353" s="372" t="s">
        <v>37790</v>
      </c>
      <c r="C5353" s="373" t="s">
        <v>21532</v>
      </c>
      <c r="D5353" s="374">
        <v>1192.48</v>
      </c>
    </row>
    <row r="5354" spans="1:5" ht="25.5" customHeight="1">
      <c r="A5354" s="371">
        <v>12777</v>
      </c>
      <c r="B5354" s="372" t="s">
        <v>37791</v>
      </c>
      <c r="C5354" s="373" t="s">
        <v>21532</v>
      </c>
      <c r="D5354" s="374">
        <v>1319.56</v>
      </c>
    </row>
    <row r="5355" spans="1:5" ht="17.100000000000001" customHeight="1">
      <c r="A5355" s="371">
        <v>12778</v>
      </c>
      <c r="B5355" s="372" t="s">
        <v>37792</v>
      </c>
      <c r="C5355" s="373" t="s">
        <v>21532</v>
      </c>
      <c r="D5355" s="374">
        <v>1469.65</v>
      </c>
    </row>
    <row r="5356" spans="1:5" ht="17.100000000000001" customHeight="1">
      <c r="A5356" s="371">
        <v>13198</v>
      </c>
      <c r="B5356" s="372" t="s">
        <v>37793</v>
      </c>
      <c r="C5356" s="373" t="s">
        <v>21532</v>
      </c>
      <c r="D5356" s="374">
        <v>2221.4299999999998</v>
      </c>
    </row>
    <row r="5357" spans="1:5" ht="15" customHeight="1">
      <c r="A5357" s="371">
        <v>12773</v>
      </c>
      <c r="B5357" s="372" t="s">
        <v>37794</v>
      </c>
      <c r="C5357" s="373" t="s">
        <v>21532</v>
      </c>
      <c r="D5357" s="374">
        <v>550.99</v>
      </c>
    </row>
    <row r="5358" spans="1:5" ht="15" customHeight="1">
      <c r="A5358" s="371">
        <v>12774</v>
      </c>
      <c r="B5358" s="372" t="s">
        <v>37795</v>
      </c>
      <c r="C5358" s="373" t="s">
        <v>21532</v>
      </c>
      <c r="D5358" s="374">
        <v>955.22</v>
      </c>
      <c r="E5358" s="375" t="s">
        <v>22070</v>
      </c>
    </row>
    <row r="5359" spans="1:5" ht="15" customHeight="1">
      <c r="A5359" s="371">
        <v>12775</v>
      </c>
      <c r="B5359" s="372" t="s">
        <v>37796</v>
      </c>
      <c r="C5359" s="373" t="s">
        <v>21532</v>
      </c>
      <c r="D5359" s="374">
        <v>1028.7</v>
      </c>
    </row>
    <row r="5360" spans="1:5" ht="15" customHeight="1">
      <c r="A5360" s="371">
        <v>13935</v>
      </c>
      <c r="B5360" s="372" t="s">
        <v>37797</v>
      </c>
      <c r="C5360" s="373" t="s">
        <v>21532</v>
      </c>
      <c r="D5360" s="374">
        <v>610.85</v>
      </c>
    </row>
    <row r="5361" spans="1:5" ht="15" customHeight="1">
      <c r="A5361" s="371">
        <v>13860</v>
      </c>
      <c r="B5361" s="372" t="s">
        <v>37798</v>
      </c>
      <c r="C5361" s="373" t="s">
        <v>21532</v>
      </c>
      <c r="D5361" s="374">
        <v>562.65</v>
      </c>
    </row>
    <row r="5362" spans="1:5" ht="15" customHeight="1">
      <c r="A5362" s="371">
        <v>1359</v>
      </c>
      <c r="B5362" s="372" t="s">
        <v>37799</v>
      </c>
      <c r="C5362" s="373" t="s">
        <v>21532</v>
      </c>
      <c r="D5362" s="374">
        <v>1414.05</v>
      </c>
    </row>
    <row r="5363" spans="1:5" ht="15" customHeight="1">
      <c r="A5363" s="371">
        <v>1360</v>
      </c>
      <c r="B5363" s="372" t="s">
        <v>37800</v>
      </c>
      <c r="C5363" s="373" t="s">
        <v>21532</v>
      </c>
      <c r="D5363" s="374">
        <v>2751.89</v>
      </c>
      <c r="E5363" s="375" t="s">
        <v>22070</v>
      </c>
    </row>
    <row r="5364" spans="1:5" ht="15" customHeight="1">
      <c r="A5364" s="371">
        <v>1361</v>
      </c>
      <c r="B5364" s="372" t="s">
        <v>37801</v>
      </c>
      <c r="C5364" s="373" t="s">
        <v>21532</v>
      </c>
      <c r="D5364" s="374">
        <v>4054.83</v>
      </c>
      <c r="E5364" s="375" t="s">
        <v>22070</v>
      </c>
    </row>
    <row r="5365" spans="1:5" ht="15" customHeight="1">
      <c r="A5365" s="371">
        <v>1362</v>
      </c>
      <c r="B5365" s="372" t="s">
        <v>37802</v>
      </c>
      <c r="C5365" s="373" t="s">
        <v>21532</v>
      </c>
      <c r="D5365" s="374">
        <v>5406.45</v>
      </c>
      <c r="E5365" s="375" t="s">
        <v>22070</v>
      </c>
    </row>
    <row r="5366" spans="1:5" ht="15" customHeight="1">
      <c r="A5366" s="371">
        <v>13503</v>
      </c>
      <c r="B5366" s="372" t="s">
        <v>37803</v>
      </c>
      <c r="C5366" s="373" t="s">
        <v>21532</v>
      </c>
      <c r="D5366" s="374">
        <v>899.11</v>
      </c>
      <c r="E5366" s="375" t="s">
        <v>22070</v>
      </c>
    </row>
    <row r="5367" spans="1:5" ht="15" customHeight="1">
      <c r="A5367" s="371">
        <v>13504</v>
      </c>
      <c r="B5367" s="372" t="s">
        <v>37804</v>
      </c>
      <c r="C5367" s="373" t="s">
        <v>21532</v>
      </c>
      <c r="D5367" s="374">
        <v>477.23</v>
      </c>
      <c r="E5367" s="375" t="s">
        <v>22070</v>
      </c>
    </row>
    <row r="5368" spans="1:5" ht="15" customHeight="1">
      <c r="A5368" s="371">
        <v>12986</v>
      </c>
      <c r="B5368" s="372" t="s">
        <v>37805</v>
      </c>
      <c r="C5368" s="373" t="s">
        <v>21532</v>
      </c>
      <c r="D5368" s="374">
        <v>1091.71</v>
      </c>
    </row>
    <row r="5369" spans="1:5" ht="15" customHeight="1">
      <c r="A5369" s="371">
        <v>12985</v>
      </c>
      <c r="B5369" s="372" t="s">
        <v>37806</v>
      </c>
      <c r="C5369" s="373" t="s">
        <v>21532</v>
      </c>
      <c r="D5369" s="374">
        <v>2692.08</v>
      </c>
    </row>
    <row r="5370" spans="1:5" ht="17.100000000000001" customHeight="1">
      <c r="A5370" s="371">
        <v>12987</v>
      </c>
      <c r="B5370" s="372" t="s">
        <v>37807</v>
      </c>
      <c r="C5370" s="373" t="s">
        <v>21532</v>
      </c>
      <c r="D5370" s="374">
        <v>4278.3100000000004</v>
      </c>
    </row>
    <row r="5371" spans="1:5" ht="25.5" customHeight="1">
      <c r="A5371" s="371">
        <v>13933</v>
      </c>
      <c r="B5371" s="372" t="s">
        <v>37808</v>
      </c>
      <c r="C5371" s="373" t="s">
        <v>21532</v>
      </c>
      <c r="D5371" s="374">
        <v>1208.6500000000001</v>
      </c>
    </row>
    <row r="5372" spans="1:5" ht="25.5" customHeight="1">
      <c r="A5372" s="371">
        <v>13532</v>
      </c>
      <c r="B5372" s="372" t="s">
        <v>37809</v>
      </c>
      <c r="C5372" s="373" t="s">
        <v>21532</v>
      </c>
      <c r="D5372" s="374">
        <v>1203.3900000000001</v>
      </c>
    </row>
    <row r="5373" spans="1:5" ht="17.100000000000001" customHeight="1">
      <c r="A5373" s="371">
        <v>13533</v>
      </c>
      <c r="B5373" s="372" t="s">
        <v>37810</v>
      </c>
      <c r="C5373" s="373" t="s">
        <v>21532</v>
      </c>
      <c r="D5373" s="374">
        <v>1172.8</v>
      </c>
    </row>
    <row r="5374" spans="1:5" ht="17.100000000000001" customHeight="1">
      <c r="A5374" s="371">
        <v>13560</v>
      </c>
      <c r="C5374" s="373" t="s">
        <v>21532</v>
      </c>
      <c r="D5374" s="374">
        <v>1933.49</v>
      </c>
    </row>
    <row r="5375" spans="1:5" ht="25.5" customHeight="1">
      <c r="B5375" s="372" t="s">
        <v>37811</v>
      </c>
    </row>
    <row r="5376" spans="1:5" ht="17.100000000000001" customHeight="1">
      <c r="A5376" s="371">
        <v>13535</v>
      </c>
      <c r="B5376" s="372" t="s">
        <v>37812</v>
      </c>
      <c r="C5376" s="373" t="s">
        <v>21532</v>
      </c>
      <c r="D5376" s="374">
        <v>1939.16</v>
      </c>
    </row>
    <row r="5377" spans="1:5" ht="17.100000000000001" customHeight="1">
      <c r="A5377" s="371">
        <v>6888</v>
      </c>
      <c r="B5377" s="372" t="s">
        <v>37813</v>
      </c>
      <c r="C5377" s="373" t="s">
        <v>21532</v>
      </c>
      <c r="D5377" s="374">
        <v>492.66</v>
      </c>
    </row>
    <row r="5378" spans="1:5" ht="17.100000000000001" customHeight="1">
      <c r="A5378" s="371">
        <v>7876</v>
      </c>
      <c r="B5378" s="372" t="s">
        <v>37814</v>
      </c>
      <c r="C5378" s="373" t="s">
        <v>21539</v>
      </c>
      <c r="D5378" s="374">
        <v>290.55</v>
      </c>
    </row>
    <row r="5379" spans="1:5" ht="17.100000000000001" customHeight="1">
      <c r="A5379" s="371">
        <v>1583</v>
      </c>
      <c r="B5379" s="372" t="s">
        <v>25517</v>
      </c>
      <c r="C5379" s="373" t="s">
        <v>21532</v>
      </c>
      <c r="D5379" s="374">
        <v>12.5</v>
      </c>
    </row>
    <row r="5380" spans="1:5" ht="17.100000000000001" customHeight="1">
      <c r="A5380" s="371">
        <v>1584</v>
      </c>
      <c r="B5380" s="372" t="s">
        <v>25518</v>
      </c>
      <c r="C5380" s="373" t="s">
        <v>21532</v>
      </c>
      <c r="D5380" s="374">
        <v>20.85</v>
      </c>
    </row>
    <row r="5381" spans="1:5" ht="17.100000000000001" customHeight="1">
      <c r="A5381" s="371">
        <v>1585</v>
      </c>
      <c r="B5381" s="372" t="s">
        <v>25519</v>
      </c>
      <c r="C5381" s="373" t="s">
        <v>21532</v>
      </c>
      <c r="D5381" s="374">
        <v>13.64</v>
      </c>
      <c r="E5381" s="375" t="s">
        <v>22070</v>
      </c>
    </row>
    <row r="5382" spans="1:5" ht="17.100000000000001" customHeight="1">
      <c r="A5382" s="371">
        <v>1592</v>
      </c>
      <c r="B5382" s="372" t="s">
        <v>25520</v>
      </c>
      <c r="C5382" s="373" t="s">
        <v>21532</v>
      </c>
      <c r="D5382" s="374">
        <v>8.59</v>
      </c>
    </row>
    <row r="5383" spans="1:5" ht="17.100000000000001" customHeight="1">
      <c r="A5383" s="371">
        <v>1593</v>
      </c>
      <c r="B5383" s="372" t="s">
        <v>25521</v>
      </c>
      <c r="C5383" s="373" t="s">
        <v>21532</v>
      </c>
      <c r="D5383" s="374">
        <v>8.59</v>
      </c>
    </row>
    <row r="5384" spans="1:5" ht="17.100000000000001" customHeight="1">
      <c r="A5384" s="371">
        <v>1594</v>
      </c>
      <c r="B5384" s="372" t="s">
        <v>25522</v>
      </c>
      <c r="C5384" s="373" t="s">
        <v>21532</v>
      </c>
      <c r="D5384" s="374">
        <v>8.59</v>
      </c>
      <c r="E5384" s="375" t="s">
        <v>22070</v>
      </c>
    </row>
    <row r="5385" spans="1:5" ht="17.100000000000001" customHeight="1">
      <c r="A5385" s="371">
        <v>1750</v>
      </c>
      <c r="B5385" s="372" t="s">
        <v>25523</v>
      </c>
      <c r="C5385" s="373" t="s">
        <v>21532</v>
      </c>
      <c r="D5385" s="374">
        <v>17.82</v>
      </c>
    </row>
    <row r="5386" spans="1:5" ht="17.100000000000001" customHeight="1">
      <c r="A5386" s="371">
        <v>1751</v>
      </c>
      <c r="B5386" s="372" t="s">
        <v>25524</v>
      </c>
      <c r="C5386" s="373" t="s">
        <v>21532</v>
      </c>
      <c r="D5386" s="374">
        <v>13.97</v>
      </c>
    </row>
    <row r="5387" spans="1:5" ht="17.100000000000001" customHeight="1">
      <c r="A5387" s="371">
        <v>1752</v>
      </c>
      <c r="B5387" s="372" t="s">
        <v>25525</v>
      </c>
      <c r="C5387" s="373" t="s">
        <v>21532</v>
      </c>
      <c r="D5387" s="374">
        <v>31.52</v>
      </c>
    </row>
    <row r="5388" spans="1:5" ht="17.100000000000001" customHeight="1">
      <c r="A5388" s="371">
        <v>3858</v>
      </c>
      <c r="B5388" s="372" t="s">
        <v>25526</v>
      </c>
      <c r="C5388" s="373" t="s">
        <v>21532</v>
      </c>
      <c r="D5388" s="374">
        <v>13.5</v>
      </c>
      <c r="E5388" s="375" t="s">
        <v>22070</v>
      </c>
    </row>
    <row r="5389" spans="1:5" ht="17.100000000000001" customHeight="1">
      <c r="A5389" s="371">
        <v>1793</v>
      </c>
      <c r="B5389" s="372" t="s">
        <v>25527</v>
      </c>
      <c r="C5389" s="373" t="s">
        <v>21532</v>
      </c>
      <c r="D5389" s="374">
        <v>11.93</v>
      </c>
      <c r="E5389" s="375" t="s">
        <v>22070</v>
      </c>
    </row>
    <row r="5390" spans="1:5" ht="15" customHeight="1">
      <c r="A5390" s="371">
        <v>2968</v>
      </c>
      <c r="B5390" s="372" t="s">
        <v>25528</v>
      </c>
      <c r="C5390" s="373" t="s">
        <v>21532</v>
      </c>
      <c r="D5390" s="374">
        <v>3500.61</v>
      </c>
    </row>
    <row r="5391" spans="1:5" ht="15" customHeight="1">
      <c r="A5391" s="371">
        <v>2967</v>
      </c>
      <c r="B5391" s="372" t="s">
        <v>25529</v>
      </c>
      <c r="C5391" s="373" t="s">
        <v>21532</v>
      </c>
      <c r="D5391" s="374">
        <v>2929.79</v>
      </c>
      <c r="E5391" s="375" t="s">
        <v>22070</v>
      </c>
    </row>
    <row r="5392" spans="1:5" ht="15" customHeight="1">
      <c r="A5392" s="371">
        <v>4674</v>
      </c>
      <c r="B5392" s="372" t="s">
        <v>37815</v>
      </c>
      <c r="C5392" s="373" t="s">
        <v>21532</v>
      </c>
      <c r="D5392" s="374">
        <v>1364.61</v>
      </c>
      <c r="E5392" s="375" t="s">
        <v>22070</v>
      </c>
    </row>
    <row r="5393" spans="1:5" ht="15" customHeight="1">
      <c r="A5393" s="371">
        <v>12522</v>
      </c>
      <c r="B5393" s="372" t="s">
        <v>37816</v>
      </c>
      <c r="C5393" s="373" t="s">
        <v>21532</v>
      </c>
      <c r="D5393" s="374">
        <v>12899.83</v>
      </c>
      <c r="E5393" s="375" t="s">
        <v>22070</v>
      </c>
    </row>
    <row r="5394" spans="1:5" ht="15" customHeight="1">
      <c r="A5394" s="371">
        <v>12521</v>
      </c>
      <c r="B5394" s="372" t="s">
        <v>37817</v>
      </c>
      <c r="C5394" s="373" t="s">
        <v>21532</v>
      </c>
      <c r="D5394" s="374">
        <v>7158.46</v>
      </c>
      <c r="E5394" s="375" t="s">
        <v>22070</v>
      </c>
    </row>
    <row r="5395" spans="1:5" ht="17.100000000000001" customHeight="1">
      <c r="A5395" s="371">
        <v>13786</v>
      </c>
      <c r="B5395" s="372" t="s">
        <v>37818</v>
      </c>
      <c r="C5395" s="373" t="s">
        <v>21532</v>
      </c>
      <c r="D5395" s="374">
        <v>2119.73</v>
      </c>
    </row>
    <row r="5396" spans="1:5" ht="25.5" customHeight="1">
      <c r="A5396" s="371">
        <v>13787</v>
      </c>
      <c r="B5396" s="372" t="s">
        <v>37819</v>
      </c>
      <c r="C5396" s="373" t="s">
        <v>21532</v>
      </c>
      <c r="D5396" s="374">
        <v>2650.33</v>
      </c>
    </row>
    <row r="5397" spans="1:5" ht="25.5" customHeight="1">
      <c r="A5397" s="371">
        <v>13505</v>
      </c>
      <c r="B5397" s="372" t="s">
        <v>37820</v>
      </c>
      <c r="C5397" s="373" t="s">
        <v>21532</v>
      </c>
      <c r="D5397" s="374">
        <v>1509.54</v>
      </c>
    </row>
    <row r="5398" spans="1:5" ht="25.5" customHeight="1">
      <c r="A5398" s="371">
        <v>13810</v>
      </c>
      <c r="B5398" s="372" t="s">
        <v>37821</v>
      </c>
      <c r="C5398" s="373" t="s">
        <v>21532</v>
      </c>
      <c r="D5398" s="374">
        <v>3757.69</v>
      </c>
    </row>
    <row r="5399" spans="1:5" ht="17.100000000000001" customHeight="1">
      <c r="A5399" s="371">
        <v>13789</v>
      </c>
      <c r="B5399" s="372" t="s">
        <v>37822</v>
      </c>
      <c r="C5399" s="373" t="s">
        <v>21532</v>
      </c>
      <c r="D5399" s="374">
        <v>7109.99</v>
      </c>
    </row>
    <row r="5400" spans="1:5" ht="25.5" customHeight="1">
      <c r="A5400" s="371">
        <v>13788</v>
      </c>
      <c r="B5400" s="372" t="s">
        <v>37823</v>
      </c>
      <c r="C5400" s="373" t="s">
        <v>21532</v>
      </c>
      <c r="D5400" s="374">
        <v>793.26</v>
      </c>
    </row>
    <row r="5401" spans="1:5" ht="17.100000000000001" customHeight="1">
      <c r="A5401" s="371">
        <v>13290</v>
      </c>
      <c r="B5401" s="372" t="s">
        <v>37824</v>
      </c>
      <c r="C5401" s="373" t="s">
        <v>21532</v>
      </c>
      <c r="D5401" s="374">
        <v>160.35</v>
      </c>
    </row>
    <row r="5402" spans="1:5" ht="25.5" customHeight="1">
      <c r="A5402" s="371">
        <v>13289</v>
      </c>
      <c r="B5402" s="372" t="s">
        <v>37825</v>
      </c>
      <c r="C5402" s="373" t="s">
        <v>21532</v>
      </c>
      <c r="D5402" s="374">
        <v>152</v>
      </c>
    </row>
    <row r="5403" spans="1:5" ht="25.5" customHeight="1">
      <c r="A5403" s="371">
        <v>13291</v>
      </c>
      <c r="B5403" s="372" t="s">
        <v>37826</v>
      </c>
      <c r="C5403" s="373" t="s">
        <v>21532</v>
      </c>
      <c r="D5403" s="374">
        <v>261</v>
      </c>
    </row>
    <row r="5404" spans="1:5" ht="17.100000000000001" customHeight="1">
      <c r="A5404" s="371">
        <v>13287</v>
      </c>
      <c r="B5404" s="372" t="s">
        <v>37827</v>
      </c>
      <c r="C5404" s="373" t="s">
        <v>21532</v>
      </c>
      <c r="D5404" s="374">
        <v>89.63</v>
      </c>
    </row>
    <row r="5405" spans="1:5" ht="15" customHeight="1">
      <c r="A5405" s="371">
        <v>13791</v>
      </c>
      <c r="B5405" s="372" t="s">
        <v>37828</v>
      </c>
      <c r="C5405" s="373" t="s">
        <v>21532</v>
      </c>
      <c r="D5405" s="374">
        <v>160.35</v>
      </c>
      <c r="E5405" s="375" t="s">
        <v>22070</v>
      </c>
    </row>
    <row r="5406" spans="1:5" ht="15" customHeight="1">
      <c r="A5406" s="371">
        <v>13524</v>
      </c>
      <c r="B5406" s="372" t="s">
        <v>37829</v>
      </c>
      <c r="C5406" s="373" t="s">
        <v>21532</v>
      </c>
      <c r="D5406" s="374">
        <v>686.8</v>
      </c>
    </row>
    <row r="5407" spans="1:5" ht="17.100000000000001" customHeight="1">
      <c r="A5407" s="371">
        <v>13792</v>
      </c>
      <c r="B5407" s="372" t="s">
        <v>37830</v>
      </c>
      <c r="C5407" s="373" t="s">
        <v>21532</v>
      </c>
      <c r="D5407" s="374">
        <v>1488.37</v>
      </c>
    </row>
    <row r="5408" spans="1:5" ht="15" customHeight="1">
      <c r="A5408" s="371">
        <v>13790</v>
      </c>
      <c r="B5408" s="372" t="s">
        <v>37831</v>
      </c>
      <c r="C5408" s="373" t="s">
        <v>21532</v>
      </c>
      <c r="D5408" s="374">
        <v>104.27</v>
      </c>
      <c r="E5408" s="375" t="s">
        <v>22070</v>
      </c>
    </row>
    <row r="5409" spans="1:5" ht="15" customHeight="1">
      <c r="A5409" s="371">
        <v>13793</v>
      </c>
      <c r="B5409" s="372" t="s">
        <v>37832</v>
      </c>
      <c r="C5409" s="373" t="s">
        <v>21532</v>
      </c>
      <c r="D5409" s="374">
        <v>2669.22</v>
      </c>
      <c r="E5409" s="375" t="s">
        <v>22070</v>
      </c>
    </row>
    <row r="5410" spans="1:5" ht="15" customHeight="1">
      <c r="A5410" s="371">
        <v>13288</v>
      </c>
      <c r="B5410" s="372" t="s">
        <v>37833</v>
      </c>
      <c r="C5410" s="373" t="s">
        <v>21532</v>
      </c>
      <c r="D5410" s="374">
        <v>96.15</v>
      </c>
    </row>
    <row r="5411" spans="1:5" ht="15" customHeight="1">
      <c r="A5411" s="371">
        <v>13292</v>
      </c>
      <c r="B5411" s="372" t="s">
        <v>37834</v>
      </c>
      <c r="C5411" s="373" t="s">
        <v>21532</v>
      </c>
      <c r="D5411" s="374">
        <v>457.6</v>
      </c>
    </row>
    <row r="5412" spans="1:5" ht="15" customHeight="1">
      <c r="A5412" s="371">
        <v>1970</v>
      </c>
      <c r="B5412" s="372" t="s">
        <v>25530</v>
      </c>
      <c r="C5412" s="373" t="s">
        <v>21532</v>
      </c>
      <c r="D5412" s="374">
        <v>22.93</v>
      </c>
      <c r="E5412" s="375" t="s">
        <v>22070</v>
      </c>
    </row>
    <row r="5413" spans="1:5" ht="15" customHeight="1">
      <c r="A5413" s="371">
        <v>1971</v>
      </c>
      <c r="B5413" s="372" t="s">
        <v>25531</v>
      </c>
      <c r="C5413" s="373" t="s">
        <v>21532</v>
      </c>
      <c r="D5413" s="374">
        <v>16.899999999999999</v>
      </c>
      <c r="E5413" s="375" t="s">
        <v>22070</v>
      </c>
    </row>
    <row r="5414" spans="1:5" ht="15" customHeight="1">
      <c r="A5414" s="371">
        <v>10816</v>
      </c>
      <c r="B5414" s="372" t="s">
        <v>25532</v>
      </c>
      <c r="C5414" s="373" t="s">
        <v>21532</v>
      </c>
      <c r="D5414" s="374">
        <v>24.8</v>
      </c>
      <c r="E5414" s="375" t="s">
        <v>22070</v>
      </c>
    </row>
    <row r="5415" spans="1:5" ht="15" customHeight="1">
      <c r="A5415" s="371">
        <v>2007</v>
      </c>
      <c r="B5415" s="372" t="s">
        <v>25533</v>
      </c>
      <c r="C5415" s="373" t="s">
        <v>21532</v>
      </c>
      <c r="D5415" s="374">
        <v>2.95</v>
      </c>
      <c r="E5415" s="375" t="s">
        <v>22070</v>
      </c>
    </row>
    <row r="5416" spans="1:5" ht="15" customHeight="1">
      <c r="A5416" s="371">
        <v>2051</v>
      </c>
      <c r="B5416" s="372" t="s">
        <v>25534</v>
      </c>
      <c r="C5416" s="373" t="s">
        <v>21532</v>
      </c>
      <c r="D5416" s="374">
        <v>47.3</v>
      </c>
      <c r="E5416" s="375" t="s">
        <v>22070</v>
      </c>
    </row>
    <row r="5417" spans="1:5" ht="15" customHeight="1">
      <c r="A5417" s="371">
        <v>9478</v>
      </c>
      <c r="B5417" s="372" t="s">
        <v>37835</v>
      </c>
      <c r="C5417" s="373" t="s">
        <v>21539</v>
      </c>
      <c r="D5417" s="374">
        <v>150.88999999999999</v>
      </c>
      <c r="E5417" s="375" t="s">
        <v>22070</v>
      </c>
    </row>
    <row r="5418" spans="1:5" ht="15" customHeight="1">
      <c r="A5418" s="371">
        <v>12012</v>
      </c>
      <c r="B5418" s="372" t="s">
        <v>37836</v>
      </c>
      <c r="C5418" s="373" t="s">
        <v>21539</v>
      </c>
      <c r="D5418" s="374">
        <v>132.55000000000001</v>
      </c>
    </row>
    <row r="5419" spans="1:5" ht="15" customHeight="1">
      <c r="A5419" s="371">
        <v>12013</v>
      </c>
      <c r="B5419" s="372" t="s">
        <v>37837</v>
      </c>
      <c r="C5419" s="373" t="s">
        <v>21539</v>
      </c>
      <c r="D5419" s="374">
        <v>152.6</v>
      </c>
      <c r="E5419" s="375" t="s">
        <v>22070</v>
      </c>
    </row>
    <row r="5420" spans="1:5" ht="15" customHeight="1">
      <c r="A5420" s="371">
        <v>13556</v>
      </c>
      <c r="B5420" s="372" t="s">
        <v>37838</v>
      </c>
      <c r="C5420" s="373" t="s">
        <v>21539</v>
      </c>
      <c r="D5420" s="374">
        <v>64.73</v>
      </c>
      <c r="E5420" s="375" t="s">
        <v>22070</v>
      </c>
    </row>
    <row r="5421" spans="1:5" ht="15" customHeight="1">
      <c r="A5421" s="371">
        <v>13671</v>
      </c>
      <c r="B5421" s="372" t="s">
        <v>37839</v>
      </c>
      <c r="C5421" s="373" t="s">
        <v>21532</v>
      </c>
      <c r="D5421" s="374">
        <v>69.63</v>
      </c>
      <c r="E5421" s="375" t="s">
        <v>22070</v>
      </c>
    </row>
    <row r="5422" spans="1:5" ht="15" customHeight="1">
      <c r="A5422" s="371">
        <v>13557</v>
      </c>
      <c r="B5422" s="372" t="s">
        <v>37840</v>
      </c>
      <c r="C5422" s="373" t="s">
        <v>21539</v>
      </c>
      <c r="D5422" s="374">
        <v>81.06</v>
      </c>
      <c r="E5422" s="375" t="s">
        <v>22070</v>
      </c>
    </row>
    <row r="5423" spans="1:5" ht="15" customHeight="1">
      <c r="A5423" s="371">
        <v>13672</v>
      </c>
      <c r="B5423" s="372" t="s">
        <v>37841</v>
      </c>
      <c r="C5423" s="373" t="s">
        <v>21532</v>
      </c>
      <c r="D5423" s="374">
        <v>113.93</v>
      </c>
      <c r="E5423" s="375" t="s">
        <v>22070</v>
      </c>
    </row>
    <row r="5424" spans="1:5" ht="15" customHeight="1">
      <c r="A5424" s="371">
        <v>13558</v>
      </c>
      <c r="B5424" s="372" t="s">
        <v>37842</v>
      </c>
      <c r="C5424" s="373" t="s">
        <v>21539</v>
      </c>
      <c r="D5424" s="374">
        <v>117.57</v>
      </c>
      <c r="E5424" s="375" t="s">
        <v>22070</v>
      </c>
    </row>
    <row r="5425" spans="1:5" ht="15" customHeight="1">
      <c r="A5425" s="371">
        <v>13559</v>
      </c>
      <c r="B5425" s="372" t="s">
        <v>37843</v>
      </c>
      <c r="C5425" s="373" t="s">
        <v>21539</v>
      </c>
      <c r="D5425" s="374">
        <v>141.88</v>
      </c>
    </row>
    <row r="5426" spans="1:5" ht="15" customHeight="1">
      <c r="A5426" s="371">
        <v>13578</v>
      </c>
      <c r="B5426" s="372" t="s">
        <v>37844</v>
      </c>
      <c r="C5426" s="373" t="s">
        <v>21532</v>
      </c>
      <c r="D5426" s="374">
        <v>944.12</v>
      </c>
      <c r="E5426" s="375" t="s">
        <v>22070</v>
      </c>
    </row>
    <row r="5427" spans="1:5" ht="15" customHeight="1">
      <c r="A5427" s="371">
        <v>2055</v>
      </c>
      <c r="B5427" s="372" t="s">
        <v>25535</v>
      </c>
      <c r="C5427" s="373" t="s">
        <v>21532</v>
      </c>
      <c r="D5427" s="374">
        <v>185.58</v>
      </c>
    </row>
    <row r="5428" spans="1:5" ht="15" customHeight="1">
      <c r="A5428" s="371">
        <v>2961</v>
      </c>
      <c r="B5428" s="372" t="s">
        <v>25536</v>
      </c>
      <c r="C5428" s="373" t="s">
        <v>21539</v>
      </c>
      <c r="D5428" s="374">
        <v>533.5</v>
      </c>
    </row>
    <row r="5429" spans="1:5" ht="15" customHeight="1">
      <c r="A5429" s="371">
        <v>11077</v>
      </c>
      <c r="B5429" s="372" t="s">
        <v>37845</v>
      </c>
      <c r="C5429" s="373" t="s">
        <v>21532</v>
      </c>
      <c r="D5429" s="374">
        <v>76.650000000000006</v>
      </c>
    </row>
    <row r="5430" spans="1:5" ht="15" customHeight="1">
      <c r="A5430" s="371">
        <v>2524</v>
      </c>
      <c r="B5430" s="372" t="s">
        <v>25537</v>
      </c>
      <c r="C5430" s="373" t="s">
        <v>21532</v>
      </c>
      <c r="D5430" s="374">
        <v>101</v>
      </c>
      <c r="E5430" s="375" t="s">
        <v>22070</v>
      </c>
    </row>
    <row r="5431" spans="1:5" ht="15" customHeight="1">
      <c r="A5431" s="371">
        <v>2964</v>
      </c>
      <c r="B5431" s="372" t="s">
        <v>25538</v>
      </c>
      <c r="C5431" s="373" t="s">
        <v>21532</v>
      </c>
      <c r="D5431" s="374">
        <v>91.72</v>
      </c>
    </row>
    <row r="5432" spans="1:5" ht="17.100000000000001" customHeight="1">
      <c r="A5432" s="371">
        <v>10686</v>
      </c>
      <c r="B5432" s="372" t="s">
        <v>25539</v>
      </c>
      <c r="C5432" s="373" t="s">
        <v>21532</v>
      </c>
      <c r="D5432" s="374">
        <v>58.1</v>
      </c>
      <c r="E5432" s="375" t="s">
        <v>22070</v>
      </c>
    </row>
    <row r="5433" spans="1:5" ht="15" customHeight="1">
      <c r="A5433" s="371">
        <v>1124</v>
      </c>
      <c r="B5433" s="372" t="s">
        <v>25540</v>
      </c>
      <c r="C5433" s="373" t="s">
        <v>21532</v>
      </c>
      <c r="D5433" s="374">
        <v>29.42</v>
      </c>
      <c r="E5433" s="375" t="s">
        <v>22070</v>
      </c>
    </row>
    <row r="5434" spans="1:5" ht="15" customHeight="1">
      <c r="A5434" s="371">
        <v>9600</v>
      </c>
      <c r="B5434" s="372" t="s">
        <v>25541</v>
      </c>
      <c r="C5434" s="373" t="s">
        <v>21532</v>
      </c>
      <c r="D5434" s="374">
        <v>17.5</v>
      </c>
      <c r="E5434" s="375" t="s">
        <v>22070</v>
      </c>
    </row>
    <row r="5435" spans="1:5" ht="15" customHeight="1">
      <c r="A5435" s="371">
        <v>3449</v>
      </c>
      <c r="B5435" s="372" t="s">
        <v>25542</v>
      </c>
      <c r="C5435" s="373" t="s">
        <v>21532</v>
      </c>
      <c r="D5435" s="374">
        <v>25.99</v>
      </c>
    </row>
    <row r="5436" spans="1:5" ht="15" customHeight="1">
      <c r="A5436" s="371">
        <v>3841</v>
      </c>
      <c r="B5436" s="372" t="s">
        <v>25543</v>
      </c>
      <c r="C5436" s="373" t="s">
        <v>21532</v>
      </c>
      <c r="D5436" s="374">
        <v>5.4</v>
      </c>
      <c r="E5436" s="375" t="s">
        <v>22070</v>
      </c>
    </row>
    <row r="5437" spans="1:5" ht="17.100000000000001" customHeight="1">
      <c r="A5437" s="371">
        <v>4862</v>
      </c>
      <c r="B5437" s="372" t="s">
        <v>25544</v>
      </c>
      <c r="C5437" s="373" t="s">
        <v>21532</v>
      </c>
      <c r="D5437" s="374">
        <v>5.4</v>
      </c>
      <c r="E5437" s="375" t="s">
        <v>22070</v>
      </c>
    </row>
    <row r="5438" spans="1:5" ht="15" customHeight="1">
      <c r="A5438" s="371">
        <v>4945</v>
      </c>
      <c r="B5438" s="372" t="s">
        <v>25545</v>
      </c>
      <c r="C5438" s="373" t="s">
        <v>21532</v>
      </c>
      <c r="D5438" s="374">
        <v>9.9</v>
      </c>
    </row>
    <row r="5439" spans="1:5" ht="15" customHeight="1">
      <c r="A5439" s="371">
        <v>4942</v>
      </c>
      <c r="B5439" s="372" t="s">
        <v>25546</v>
      </c>
      <c r="C5439" s="373" t="s">
        <v>21532</v>
      </c>
      <c r="D5439" s="374">
        <v>17.3</v>
      </c>
      <c r="E5439" s="375" t="s">
        <v>22070</v>
      </c>
    </row>
    <row r="5440" spans="1:5" ht="15" customHeight="1">
      <c r="A5440" s="371">
        <v>2648</v>
      </c>
      <c r="B5440" s="372" t="s">
        <v>25547</v>
      </c>
      <c r="C5440" s="373" t="s">
        <v>21532</v>
      </c>
      <c r="D5440" s="374">
        <v>14.42</v>
      </c>
      <c r="E5440" s="375" t="s">
        <v>22070</v>
      </c>
    </row>
    <row r="5441" spans="1:5" ht="15" customHeight="1">
      <c r="A5441" s="371">
        <v>2963</v>
      </c>
      <c r="B5441" s="372" t="s">
        <v>25548</v>
      </c>
      <c r="C5441" s="373" t="s">
        <v>21532</v>
      </c>
      <c r="D5441" s="374">
        <v>46.34</v>
      </c>
      <c r="E5441" s="375" t="s">
        <v>22070</v>
      </c>
    </row>
    <row r="5442" spans="1:5" ht="15" customHeight="1">
      <c r="A5442" s="371">
        <v>9352</v>
      </c>
      <c r="B5442" s="372" t="s">
        <v>25549</v>
      </c>
      <c r="C5442" s="373" t="s">
        <v>21532</v>
      </c>
      <c r="D5442" s="374">
        <v>58.8</v>
      </c>
    </row>
    <row r="5443" spans="1:5" ht="15" customHeight="1">
      <c r="A5443" s="371">
        <v>9351</v>
      </c>
      <c r="B5443" s="372" t="s">
        <v>25550</v>
      </c>
      <c r="C5443" s="373" t="s">
        <v>21532</v>
      </c>
      <c r="D5443" s="374">
        <v>20.13</v>
      </c>
      <c r="E5443" s="375" t="s">
        <v>22070</v>
      </c>
    </row>
    <row r="5444" spans="1:5" ht="15" customHeight="1">
      <c r="A5444" s="371">
        <v>1125</v>
      </c>
      <c r="B5444" s="372" t="s">
        <v>25551</v>
      </c>
      <c r="C5444" s="373" t="s">
        <v>21532</v>
      </c>
      <c r="D5444" s="374">
        <v>13.5</v>
      </c>
      <c r="E5444" s="375" t="s">
        <v>22070</v>
      </c>
    </row>
    <row r="5445" spans="1:5" ht="15" customHeight="1">
      <c r="A5445" s="371">
        <v>1126</v>
      </c>
      <c r="B5445" s="372" t="s">
        <v>25552</v>
      </c>
      <c r="C5445" s="373" t="s">
        <v>21532</v>
      </c>
      <c r="D5445" s="374">
        <v>60.5</v>
      </c>
      <c r="E5445" s="375" t="s">
        <v>22070</v>
      </c>
    </row>
    <row r="5446" spans="1:5" ht="15" customHeight="1">
      <c r="A5446" s="371">
        <v>1127</v>
      </c>
      <c r="B5446" s="372" t="s">
        <v>25553</v>
      </c>
      <c r="C5446" s="373" t="s">
        <v>21532</v>
      </c>
      <c r="D5446" s="374">
        <v>4.5599999999999996</v>
      </c>
      <c r="E5446" s="375" t="s">
        <v>22070</v>
      </c>
    </row>
    <row r="5447" spans="1:5" ht="15" customHeight="1">
      <c r="A5447" s="371">
        <v>11627</v>
      </c>
      <c r="B5447" s="372" t="s">
        <v>25554</v>
      </c>
      <c r="C5447" s="373" t="s">
        <v>21532</v>
      </c>
      <c r="D5447" s="374">
        <v>19.8</v>
      </c>
      <c r="E5447" s="375" t="s">
        <v>22070</v>
      </c>
    </row>
    <row r="5448" spans="1:5" ht="15" customHeight="1">
      <c r="A5448" s="371">
        <v>11626</v>
      </c>
      <c r="B5448" s="372" t="s">
        <v>25555</v>
      </c>
      <c r="C5448" s="373" t="s">
        <v>21532</v>
      </c>
      <c r="D5448" s="374">
        <v>13.8</v>
      </c>
      <c r="E5448" s="375" t="s">
        <v>22070</v>
      </c>
    </row>
    <row r="5449" spans="1:5" ht="17.100000000000001" customHeight="1">
      <c r="A5449" s="371">
        <v>10631</v>
      </c>
      <c r="B5449" s="372" t="s">
        <v>25556</v>
      </c>
      <c r="C5449" s="373" t="s">
        <v>21532</v>
      </c>
      <c r="D5449" s="374">
        <v>27.65</v>
      </c>
      <c r="E5449" s="375" t="s">
        <v>22070</v>
      </c>
    </row>
    <row r="5450" spans="1:5" ht="15" customHeight="1">
      <c r="A5450" s="371">
        <v>6666</v>
      </c>
      <c r="B5450" s="372" t="s">
        <v>25557</v>
      </c>
      <c r="C5450" s="373" t="s">
        <v>21532</v>
      </c>
      <c r="D5450" s="374">
        <v>5.54</v>
      </c>
      <c r="E5450" s="375" t="s">
        <v>22070</v>
      </c>
    </row>
    <row r="5451" spans="1:5" ht="15" customHeight="1">
      <c r="A5451" s="371">
        <v>6661</v>
      </c>
      <c r="B5451" s="372" t="s">
        <v>25558</v>
      </c>
      <c r="C5451" s="373" t="s">
        <v>21532</v>
      </c>
      <c r="D5451" s="374">
        <v>5.99</v>
      </c>
      <c r="E5451" s="375" t="s">
        <v>22070</v>
      </c>
    </row>
    <row r="5452" spans="1:5" ht="15" customHeight="1">
      <c r="A5452" s="371">
        <v>1128</v>
      </c>
      <c r="B5452" s="372" t="s">
        <v>25559</v>
      </c>
      <c r="C5452" s="373" t="s">
        <v>21532</v>
      </c>
      <c r="D5452" s="374">
        <v>2.7</v>
      </c>
      <c r="E5452" s="375" t="s">
        <v>22070</v>
      </c>
    </row>
    <row r="5453" spans="1:5" ht="15" customHeight="1">
      <c r="A5453" s="371">
        <v>6660</v>
      </c>
      <c r="B5453" s="372" t="s">
        <v>25560</v>
      </c>
      <c r="C5453" s="373" t="s">
        <v>21532</v>
      </c>
      <c r="D5453" s="374">
        <v>5.99</v>
      </c>
      <c r="E5453" s="375" t="s">
        <v>22070</v>
      </c>
    </row>
    <row r="5454" spans="1:5" ht="15" customHeight="1">
      <c r="A5454" s="371">
        <v>6536</v>
      </c>
      <c r="B5454" s="372" t="s">
        <v>37846</v>
      </c>
      <c r="C5454" s="373" t="s">
        <v>21532</v>
      </c>
      <c r="D5454" s="374">
        <v>162</v>
      </c>
      <c r="E5454" s="375" t="s">
        <v>22070</v>
      </c>
    </row>
    <row r="5455" spans="1:5" ht="15" customHeight="1">
      <c r="A5455" s="371">
        <v>3429</v>
      </c>
      <c r="B5455" s="372" t="s">
        <v>25561</v>
      </c>
      <c r="C5455" s="373" t="s">
        <v>21532</v>
      </c>
      <c r="D5455" s="374">
        <v>37.1</v>
      </c>
    </row>
    <row r="5456" spans="1:5" ht="15" customHeight="1">
      <c r="A5456" s="371">
        <v>9129</v>
      </c>
      <c r="B5456" s="372" t="s">
        <v>25562</v>
      </c>
      <c r="C5456" s="373" t="s">
        <v>21532</v>
      </c>
      <c r="D5456" s="374">
        <v>37.1</v>
      </c>
    </row>
    <row r="5457" spans="1:5" ht="15" customHeight="1">
      <c r="A5457" s="371">
        <v>7298</v>
      </c>
      <c r="B5457" s="372" t="s">
        <v>25563</v>
      </c>
      <c r="C5457" s="373" t="s">
        <v>21532</v>
      </c>
      <c r="D5457" s="374">
        <v>15.53</v>
      </c>
    </row>
    <row r="5458" spans="1:5" ht="15" customHeight="1">
      <c r="A5458" s="371">
        <v>7290</v>
      </c>
      <c r="B5458" s="372" t="s">
        <v>25564</v>
      </c>
      <c r="C5458" s="373" t="s">
        <v>21532</v>
      </c>
      <c r="D5458" s="374">
        <v>5.0999999999999996</v>
      </c>
      <c r="E5458" s="375" t="s">
        <v>22070</v>
      </c>
    </row>
    <row r="5459" spans="1:5" ht="15" customHeight="1">
      <c r="A5459" s="371">
        <v>11230</v>
      </c>
      <c r="B5459" s="372" t="s">
        <v>37847</v>
      </c>
      <c r="C5459" s="373" t="s">
        <v>21532</v>
      </c>
      <c r="D5459" s="374">
        <v>19.989999999999998</v>
      </c>
      <c r="E5459" s="375" t="s">
        <v>22070</v>
      </c>
    </row>
    <row r="5460" spans="1:5" ht="15" customHeight="1">
      <c r="A5460" s="371">
        <v>6760</v>
      </c>
      <c r="B5460" s="372" t="s">
        <v>25565</v>
      </c>
      <c r="C5460" s="373" t="s">
        <v>21532</v>
      </c>
      <c r="D5460" s="374">
        <v>6.54</v>
      </c>
    </row>
    <row r="5461" spans="1:5" ht="15" customHeight="1">
      <c r="A5461" s="371">
        <v>1298</v>
      </c>
      <c r="B5461" s="372" t="s">
        <v>25566</v>
      </c>
      <c r="C5461" s="373" t="s">
        <v>21532</v>
      </c>
      <c r="D5461" s="374">
        <v>8.17</v>
      </c>
    </row>
    <row r="5462" spans="1:5" ht="15" customHeight="1">
      <c r="A5462" s="371">
        <v>1299</v>
      </c>
      <c r="B5462" s="372" t="s">
        <v>25567</v>
      </c>
      <c r="C5462" s="373" t="s">
        <v>21532</v>
      </c>
      <c r="D5462" s="374">
        <v>5.99</v>
      </c>
    </row>
    <row r="5463" spans="1:5" ht="15" customHeight="1">
      <c r="A5463" s="371">
        <v>1300</v>
      </c>
      <c r="B5463" s="372" t="s">
        <v>25568</v>
      </c>
      <c r="C5463" s="373" t="s">
        <v>21532</v>
      </c>
      <c r="D5463" s="374">
        <v>7.21</v>
      </c>
    </row>
    <row r="5464" spans="1:5" ht="17.100000000000001" customHeight="1">
      <c r="A5464" s="371">
        <v>6842</v>
      </c>
      <c r="B5464" s="372" t="s">
        <v>25569</v>
      </c>
      <c r="C5464" s="373" t="s">
        <v>21532</v>
      </c>
      <c r="D5464" s="374">
        <v>9.9499999999999993</v>
      </c>
      <c r="E5464" s="375" t="s">
        <v>22070</v>
      </c>
    </row>
    <row r="5465" spans="1:5" ht="17.100000000000001" customHeight="1">
      <c r="A5465" s="371">
        <v>6843</v>
      </c>
      <c r="B5465" s="372" t="s">
        <v>25570</v>
      </c>
      <c r="C5465" s="373" t="s">
        <v>21532</v>
      </c>
      <c r="D5465" s="374">
        <v>8.4600000000000009</v>
      </c>
      <c r="E5465" s="375" t="s">
        <v>22070</v>
      </c>
    </row>
    <row r="5466" spans="1:5" ht="15" customHeight="1">
      <c r="A5466" s="371">
        <v>13663</v>
      </c>
      <c r="B5466" s="372" t="s">
        <v>25571</v>
      </c>
      <c r="C5466" s="373" t="s">
        <v>21532</v>
      </c>
      <c r="D5466" s="374">
        <v>9.99</v>
      </c>
      <c r="E5466" s="375" t="s">
        <v>22070</v>
      </c>
    </row>
    <row r="5467" spans="1:5" ht="15" customHeight="1">
      <c r="A5467" s="371">
        <v>4675</v>
      </c>
      <c r="B5467" s="372" t="s">
        <v>25572</v>
      </c>
      <c r="C5467" s="373" t="s">
        <v>21532</v>
      </c>
      <c r="D5467" s="374">
        <v>7.6</v>
      </c>
      <c r="E5467" s="375" t="s">
        <v>22070</v>
      </c>
    </row>
    <row r="5468" spans="1:5" ht="15" customHeight="1">
      <c r="A5468" s="371">
        <v>4662</v>
      </c>
      <c r="B5468" s="372" t="s">
        <v>25573</v>
      </c>
      <c r="C5468" s="373" t="s">
        <v>21539</v>
      </c>
      <c r="D5468" s="374">
        <v>8.3000000000000007</v>
      </c>
      <c r="E5468" s="375" t="s">
        <v>22070</v>
      </c>
    </row>
    <row r="5469" spans="1:5" ht="15" customHeight="1">
      <c r="A5469" s="371">
        <v>3180</v>
      </c>
      <c r="B5469" s="372" t="s">
        <v>25574</v>
      </c>
      <c r="C5469" s="373" t="s">
        <v>21539</v>
      </c>
      <c r="D5469" s="374">
        <v>8.75</v>
      </c>
      <c r="E5469" s="375" t="s">
        <v>22070</v>
      </c>
    </row>
    <row r="5470" spans="1:5" ht="15" customHeight="1">
      <c r="A5470" s="371">
        <v>7060</v>
      </c>
      <c r="B5470" s="372" t="s">
        <v>25575</v>
      </c>
      <c r="C5470" s="373" t="s">
        <v>21539</v>
      </c>
      <c r="D5470" s="374">
        <v>6.6</v>
      </c>
      <c r="E5470" s="375" t="s">
        <v>22070</v>
      </c>
    </row>
    <row r="5471" spans="1:5" ht="15" customHeight="1">
      <c r="A5471" s="371">
        <v>7331</v>
      </c>
      <c r="B5471" s="372" t="s">
        <v>37848</v>
      </c>
      <c r="C5471" s="373" t="s">
        <v>21532</v>
      </c>
      <c r="D5471" s="374">
        <v>51.57</v>
      </c>
      <c r="E5471" s="375" t="s">
        <v>22070</v>
      </c>
    </row>
    <row r="5472" spans="1:5" ht="15" customHeight="1">
      <c r="A5472" s="371">
        <v>10799</v>
      </c>
      <c r="B5472" s="372" t="s">
        <v>25576</v>
      </c>
      <c r="C5472" s="373" t="s">
        <v>21532</v>
      </c>
      <c r="D5472" s="374">
        <v>30.5</v>
      </c>
      <c r="E5472" s="375" t="s">
        <v>22070</v>
      </c>
    </row>
    <row r="5473" spans="1:5" ht="15" customHeight="1">
      <c r="A5473" s="371">
        <v>10797</v>
      </c>
      <c r="B5473" s="372" t="s">
        <v>25577</v>
      </c>
      <c r="C5473" s="373" t="s">
        <v>21532</v>
      </c>
      <c r="D5473" s="374">
        <v>39.9</v>
      </c>
      <c r="E5473" s="375" t="s">
        <v>22070</v>
      </c>
    </row>
    <row r="5474" spans="1:5" ht="15" customHeight="1">
      <c r="A5474" s="371">
        <v>10798</v>
      </c>
      <c r="B5474" s="372" t="s">
        <v>25578</v>
      </c>
      <c r="C5474" s="373" t="s">
        <v>21532</v>
      </c>
      <c r="D5474" s="374">
        <v>62.9</v>
      </c>
      <c r="E5474" s="375" t="s">
        <v>22070</v>
      </c>
    </row>
    <row r="5475" spans="1:5" ht="15" customHeight="1">
      <c r="A5475" s="371">
        <v>12385</v>
      </c>
      <c r="B5475" s="372" t="s">
        <v>25579</v>
      </c>
      <c r="C5475" s="373" t="s">
        <v>21532</v>
      </c>
      <c r="D5475" s="374">
        <v>6.94</v>
      </c>
      <c r="E5475" s="375" t="s">
        <v>22070</v>
      </c>
    </row>
    <row r="5476" spans="1:5" ht="15" customHeight="1">
      <c r="A5476" s="371">
        <v>12697</v>
      </c>
      <c r="B5476" s="372" t="s">
        <v>25580</v>
      </c>
      <c r="C5476" s="373" t="s">
        <v>21532</v>
      </c>
      <c r="D5476" s="374">
        <v>13.92</v>
      </c>
    </row>
    <row r="5477" spans="1:5" ht="15" customHeight="1">
      <c r="A5477" s="371">
        <v>12804</v>
      </c>
      <c r="B5477" s="372" t="s">
        <v>25581</v>
      </c>
      <c r="C5477" s="373" t="s">
        <v>21532</v>
      </c>
      <c r="D5477" s="374">
        <v>17.23</v>
      </c>
      <c r="E5477" s="375" t="s">
        <v>22070</v>
      </c>
    </row>
    <row r="5478" spans="1:5" ht="15" customHeight="1">
      <c r="A5478" s="371">
        <v>12803</v>
      </c>
      <c r="B5478" s="372" t="s">
        <v>25582</v>
      </c>
      <c r="C5478" s="373" t="s">
        <v>21532</v>
      </c>
      <c r="D5478" s="374">
        <v>17.23</v>
      </c>
      <c r="E5478" s="375" t="s">
        <v>22070</v>
      </c>
    </row>
    <row r="5479" spans="1:5" ht="15" customHeight="1">
      <c r="A5479" s="371">
        <v>7296</v>
      </c>
      <c r="B5479" s="372" t="s">
        <v>25583</v>
      </c>
      <c r="C5479" s="373" t="s">
        <v>21532</v>
      </c>
      <c r="D5479" s="374">
        <v>6.01</v>
      </c>
    </row>
    <row r="5480" spans="1:5" ht="25.5" customHeight="1">
      <c r="A5480" s="371">
        <v>8901</v>
      </c>
      <c r="B5480" s="372" t="s">
        <v>25584</v>
      </c>
      <c r="C5480" s="373" t="s">
        <v>21532</v>
      </c>
      <c r="D5480" s="374">
        <v>2.5</v>
      </c>
      <c r="E5480" s="375" t="s">
        <v>22070</v>
      </c>
    </row>
    <row r="5481" spans="1:5" ht="25.5" customHeight="1">
      <c r="A5481" s="371">
        <v>1301</v>
      </c>
      <c r="B5481" s="372" t="s">
        <v>25585</v>
      </c>
      <c r="C5481" s="373" t="s">
        <v>21532</v>
      </c>
      <c r="D5481" s="374">
        <v>2.4</v>
      </c>
      <c r="E5481" s="375" t="s">
        <v>22070</v>
      </c>
    </row>
    <row r="5482" spans="1:5" ht="15" customHeight="1">
      <c r="A5482" s="371">
        <v>7299</v>
      </c>
      <c r="B5482" s="372" t="s">
        <v>25586</v>
      </c>
      <c r="C5482" s="373" t="s">
        <v>21532</v>
      </c>
      <c r="D5482" s="374">
        <v>8.9600000000000009</v>
      </c>
      <c r="E5482" s="375" t="s">
        <v>22070</v>
      </c>
    </row>
    <row r="5483" spans="1:5" ht="15" customHeight="1">
      <c r="A5483" s="371">
        <v>9940</v>
      </c>
      <c r="B5483" s="372" t="s">
        <v>25587</v>
      </c>
      <c r="C5483" s="373" t="s">
        <v>21532</v>
      </c>
      <c r="D5483" s="374">
        <v>9.2100000000000009</v>
      </c>
      <c r="E5483" s="375" t="s">
        <v>22070</v>
      </c>
    </row>
    <row r="5484" spans="1:5" ht="15" customHeight="1">
      <c r="A5484" s="371">
        <v>8874</v>
      </c>
      <c r="B5484" s="372" t="s">
        <v>25588</v>
      </c>
      <c r="C5484" s="373" t="s">
        <v>21532</v>
      </c>
      <c r="D5484" s="374">
        <v>12.9</v>
      </c>
      <c r="E5484" s="375" t="s">
        <v>22070</v>
      </c>
    </row>
    <row r="5485" spans="1:5" ht="15" customHeight="1">
      <c r="A5485" s="371">
        <v>7302</v>
      </c>
      <c r="B5485" s="372" t="s">
        <v>25589</v>
      </c>
      <c r="C5485" s="373" t="s">
        <v>21532</v>
      </c>
      <c r="D5485" s="374">
        <v>7.75</v>
      </c>
      <c r="E5485" s="375" t="s">
        <v>22070</v>
      </c>
    </row>
    <row r="5486" spans="1:5" ht="15" customHeight="1">
      <c r="A5486" s="371">
        <v>13284</v>
      </c>
      <c r="B5486" s="372" t="s">
        <v>37849</v>
      </c>
      <c r="C5486" s="373" t="s">
        <v>21532</v>
      </c>
      <c r="D5486" s="374">
        <v>269.89999999999998</v>
      </c>
    </row>
    <row r="5487" spans="1:5" ht="15" customHeight="1">
      <c r="A5487" s="371">
        <v>13754</v>
      </c>
      <c r="B5487" s="372" t="s">
        <v>37850</v>
      </c>
      <c r="C5487" s="373" t="s">
        <v>21532</v>
      </c>
      <c r="D5487" s="374">
        <v>9.89</v>
      </c>
    </row>
    <row r="5488" spans="1:5" ht="15" customHeight="1">
      <c r="A5488" s="371">
        <v>13286</v>
      </c>
      <c r="B5488" s="372" t="s">
        <v>25590</v>
      </c>
      <c r="C5488" s="373" t="s">
        <v>21532</v>
      </c>
      <c r="D5488" s="374">
        <v>22.99</v>
      </c>
      <c r="E5488" s="375" t="s">
        <v>22070</v>
      </c>
    </row>
    <row r="5489" spans="1:5" ht="15" customHeight="1">
      <c r="A5489" s="371">
        <v>12363</v>
      </c>
      <c r="B5489" s="372" t="s">
        <v>25591</v>
      </c>
      <c r="C5489" s="373" t="s">
        <v>21532</v>
      </c>
      <c r="D5489" s="374">
        <v>59.99</v>
      </c>
      <c r="E5489" s="375" t="s">
        <v>22070</v>
      </c>
    </row>
    <row r="5490" spans="1:5" ht="15" customHeight="1">
      <c r="A5490" s="371">
        <v>13285</v>
      </c>
      <c r="B5490" s="372" t="s">
        <v>21851</v>
      </c>
      <c r="C5490" s="373" t="s">
        <v>21532</v>
      </c>
      <c r="D5490" s="374">
        <v>95.99</v>
      </c>
      <c r="E5490" s="375" t="s">
        <v>22070</v>
      </c>
    </row>
    <row r="5491" spans="1:5" ht="15" customHeight="1">
      <c r="A5491" s="371">
        <v>1306</v>
      </c>
      <c r="B5491" s="372" t="s">
        <v>25592</v>
      </c>
      <c r="C5491" s="373" t="s">
        <v>21532</v>
      </c>
      <c r="D5491" s="374">
        <v>24.16</v>
      </c>
      <c r="E5491" s="375" t="s">
        <v>22070</v>
      </c>
    </row>
    <row r="5492" spans="1:5" ht="15" customHeight="1">
      <c r="A5492" s="371">
        <v>1307</v>
      </c>
      <c r="B5492" s="372" t="s">
        <v>25593</v>
      </c>
      <c r="C5492" s="373" t="s">
        <v>21532</v>
      </c>
      <c r="D5492" s="374">
        <v>24.16</v>
      </c>
      <c r="E5492" s="375" t="s">
        <v>22070</v>
      </c>
    </row>
    <row r="5493" spans="1:5" ht="17.100000000000001" customHeight="1">
      <c r="A5493" s="371">
        <v>1308</v>
      </c>
      <c r="B5493" s="372" t="s">
        <v>25594</v>
      </c>
      <c r="C5493" s="373" t="s">
        <v>21532</v>
      </c>
      <c r="D5493" s="374">
        <v>32.479999999999997</v>
      </c>
    </row>
    <row r="5494" spans="1:5" ht="17.100000000000001" customHeight="1">
      <c r="A5494" s="371">
        <v>1309</v>
      </c>
      <c r="B5494" s="372" t="s">
        <v>25595</v>
      </c>
      <c r="C5494" s="373" t="s">
        <v>21532</v>
      </c>
      <c r="D5494" s="374">
        <v>60.7</v>
      </c>
    </row>
    <row r="5495" spans="1:5" ht="15" customHeight="1">
      <c r="A5495" s="371">
        <v>12925</v>
      </c>
      <c r="B5495" s="372" t="s">
        <v>21852</v>
      </c>
      <c r="C5495" s="373" t="s">
        <v>21532</v>
      </c>
      <c r="D5495" s="374">
        <v>36.1</v>
      </c>
    </row>
    <row r="5496" spans="1:5" ht="15" customHeight="1">
      <c r="A5496" s="371">
        <v>12927</v>
      </c>
      <c r="B5496" s="372" t="s">
        <v>21853</v>
      </c>
      <c r="C5496" s="373" t="s">
        <v>21532</v>
      </c>
      <c r="D5496" s="374">
        <v>54.8</v>
      </c>
      <c r="E5496" s="375" t="s">
        <v>22070</v>
      </c>
    </row>
    <row r="5497" spans="1:5" ht="15" customHeight="1">
      <c r="A5497" s="371">
        <v>12924</v>
      </c>
      <c r="B5497" s="372" t="s">
        <v>21854</v>
      </c>
      <c r="C5497" s="373" t="s">
        <v>21532</v>
      </c>
      <c r="D5497" s="374">
        <v>66.349999999999994</v>
      </c>
      <c r="E5497" s="375" t="s">
        <v>22070</v>
      </c>
    </row>
    <row r="5498" spans="1:5" ht="15" customHeight="1">
      <c r="A5498" s="371">
        <v>4374</v>
      </c>
      <c r="B5498" s="372" t="s">
        <v>25596</v>
      </c>
      <c r="C5498" s="373" t="s">
        <v>21532</v>
      </c>
      <c r="D5498" s="374">
        <v>50.13</v>
      </c>
      <c r="E5498" s="375" t="s">
        <v>22070</v>
      </c>
    </row>
    <row r="5499" spans="1:5" ht="15" customHeight="1">
      <c r="A5499" s="371">
        <v>12689</v>
      </c>
      <c r="B5499" s="372" t="s">
        <v>21855</v>
      </c>
      <c r="C5499" s="373" t="s">
        <v>21532</v>
      </c>
      <c r="D5499" s="374">
        <v>23.99</v>
      </c>
      <c r="E5499" s="375" t="s">
        <v>22070</v>
      </c>
    </row>
    <row r="5500" spans="1:5" ht="17.100000000000001" customHeight="1">
      <c r="A5500" s="371">
        <v>13519</v>
      </c>
      <c r="B5500" s="372" t="s">
        <v>21856</v>
      </c>
      <c r="C5500" s="373" t="s">
        <v>21532</v>
      </c>
      <c r="D5500" s="374">
        <v>963.11</v>
      </c>
      <c r="E5500" s="375" t="s">
        <v>22070</v>
      </c>
    </row>
    <row r="5501" spans="1:5" ht="17.100000000000001" customHeight="1">
      <c r="A5501" s="371">
        <v>13517</v>
      </c>
      <c r="B5501" s="372" t="s">
        <v>21857</v>
      </c>
      <c r="C5501" s="373" t="s">
        <v>21532</v>
      </c>
      <c r="D5501" s="374">
        <v>406.48</v>
      </c>
      <c r="E5501" s="375" t="s">
        <v>22070</v>
      </c>
    </row>
    <row r="5502" spans="1:5" ht="15" customHeight="1">
      <c r="A5502" s="371">
        <v>12884</v>
      </c>
      <c r="B5502" s="372" t="s">
        <v>37851</v>
      </c>
      <c r="C5502" s="373" t="s">
        <v>21532</v>
      </c>
      <c r="D5502" s="374">
        <v>16.3</v>
      </c>
    </row>
    <row r="5503" spans="1:5" ht="15" customHeight="1">
      <c r="A5503" s="371">
        <v>13525</v>
      </c>
      <c r="B5503" s="372" t="s">
        <v>37852</v>
      </c>
      <c r="C5503" s="373" t="s">
        <v>21532</v>
      </c>
      <c r="D5503" s="374">
        <v>11.55</v>
      </c>
      <c r="E5503" s="375" t="s">
        <v>22070</v>
      </c>
    </row>
    <row r="5504" spans="1:5" ht="15" customHeight="1">
      <c r="A5504" s="371">
        <v>1311</v>
      </c>
      <c r="B5504" s="372" t="s">
        <v>25597</v>
      </c>
      <c r="C5504" s="373" t="s">
        <v>21532</v>
      </c>
      <c r="D5504" s="374">
        <v>21.54</v>
      </c>
      <c r="E5504" s="375" t="s">
        <v>22070</v>
      </c>
    </row>
    <row r="5505" spans="1:4" ht="15" customHeight="1">
      <c r="A5505" s="371">
        <v>1312</v>
      </c>
      <c r="B5505" s="372" t="s">
        <v>25598</v>
      </c>
      <c r="C5505" s="373" t="s">
        <v>21532</v>
      </c>
      <c r="D5505" s="374">
        <v>38.4</v>
      </c>
    </row>
    <row r="5506" spans="1:4" ht="15" customHeight="1">
      <c r="A5506" s="371">
        <v>1313</v>
      </c>
      <c r="B5506" s="372" t="s">
        <v>25599</v>
      </c>
      <c r="C5506" s="373" t="s">
        <v>21532</v>
      </c>
      <c r="D5506" s="374">
        <v>52.4</v>
      </c>
    </row>
    <row r="5507" spans="1:4" ht="17.100000000000001" customHeight="1">
      <c r="A5507" s="371">
        <v>1310</v>
      </c>
      <c r="B5507" s="372" t="s">
        <v>25600</v>
      </c>
      <c r="C5507" s="373" t="s">
        <v>21532</v>
      </c>
      <c r="D5507" s="374">
        <v>9.75</v>
      </c>
    </row>
    <row r="5508" spans="1:4" ht="15" customHeight="1">
      <c r="A5508" s="371">
        <v>2617</v>
      </c>
      <c r="B5508" s="372" t="s">
        <v>25601</v>
      </c>
      <c r="C5508" s="373" t="s">
        <v>21532</v>
      </c>
      <c r="D5508" s="374">
        <v>232</v>
      </c>
    </row>
    <row r="5509" spans="1:4" ht="17.100000000000001" customHeight="1">
      <c r="A5509" s="371">
        <v>1314</v>
      </c>
      <c r="B5509" s="372" t="s">
        <v>25602</v>
      </c>
      <c r="C5509" s="373" t="s">
        <v>21532</v>
      </c>
      <c r="D5509" s="374">
        <v>486.52</v>
      </c>
    </row>
    <row r="5510" spans="1:4" ht="15" customHeight="1">
      <c r="A5510" s="371">
        <v>8255</v>
      </c>
      <c r="B5510" s="372" t="s">
        <v>25603</v>
      </c>
      <c r="C5510" s="373" t="s">
        <v>21532</v>
      </c>
      <c r="D5510" s="374">
        <v>454.99</v>
      </c>
    </row>
    <row r="5511" spans="1:4" ht="15" customHeight="1">
      <c r="A5511" s="371">
        <v>2571</v>
      </c>
      <c r="B5511" s="372" t="s">
        <v>25604</v>
      </c>
      <c r="C5511" s="373" t="s">
        <v>21532</v>
      </c>
      <c r="D5511" s="374">
        <v>86.45</v>
      </c>
    </row>
    <row r="5512" spans="1:4" ht="15" customHeight="1">
      <c r="A5512" s="371">
        <v>3956</v>
      </c>
      <c r="B5512" s="372" t="s">
        <v>21838</v>
      </c>
      <c r="C5512" s="373" t="s">
        <v>21532</v>
      </c>
      <c r="D5512" s="374">
        <v>50.3</v>
      </c>
    </row>
    <row r="5513" spans="1:4" ht="17.100000000000001" customHeight="1">
      <c r="A5513" s="371">
        <v>3958</v>
      </c>
      <c r="B5513" s="372" t="s">
        <v>21839</v>
      </c>
      <c r="C5513" s="373" t="s">
        <v>21532</v>
      </c>
      <c r="D5513" s="374">
        <v>53.8</v>
      </c>
    </row>
    <row r="5514" spans="1:4" ht="17.100000000000001" customHeight="1">
      <c r="A5514" s="371">
        <v>8514</v>
      </c>
      <c r="B5514" s="372" t="s">
        <v>25605</v>
      </c>
      <c r="C5514" s="373" t="s">
        <v>21532</v>
      </c>
      <c r="D5514" s="374">
        <v>47.1</v>
      </c>
    </row>
    <row r="5515" spans="1:4" ht="15" customHeight="1">
      <c r="A5515" s="371">
        <v>9429</v>
      </c>
      <c r="B5515" s="372" t="s">
        <v>37853</v>
      </c>
      <c r="C5515" s="373" t="s">
        <v>21532</v>
      </c>
      <c r="D5515" s="374">
        <v>96.65</v>
      </c>
    </row>
    <row r="5516" spans="1:4" ht="15" customHeight="1">
      <c r="A5516" s="371">
        <v>9428</v>
      </c>
      <c r="B5516" s="372" t="s">
        <v>37854</v>
      </c>
      <c r="C5516" s="373" t="s">
        <v>21532</v>
      </c>
      <c r="D5516" s="374">
        <v>110.92</v>
      </c>
    </row>
    <row r="5517" spans="1:4" ht="17.100000000000001" customHeight="1">
      <c r="A5517" s="371">
        <v>3299</v>
      </c>
      <c r="B5517" s="372" t="s">
        <v>25606</v>
      </c>
      <c r="C5517" s="373" t="s">
        <v>21532</v>
      </c>
      <c r="D5517" s="374">
        <v>236.53</v>
      </c>
    </row>
    <row r="5518" spans="1:4" ht="15" customHeight="1">
      <c r="A5518" s="371">
        <v>1317</v>
      </c>
      <c r="B5518" s="372" t="s">
        <v>25607</v>
      </c>
      <c r="C5518" s="373" t="s">
        <v>21532</v>
      </c>
      <c r="D5518" s="374">
        <v>46.67</v>
      </c>
    </row>
    <row r="5519" spans="1:4" ht="15" customHeight="1">
      <c r="A5519" s="371">
        <v>1318</v>
      </c>
      <c r="B5519" s="372" t="s">
        <v>25608</v>
      </c>
      <c r="C5519" s="373" t="s">
        <v>21532</v>
      </c>
      <c r="D5519" s="374">
        <v>53.96</v>
      </c>
    </row>
    <row r="5520" spans="1:4" ht="17.100000000000001" customHeight="1">
      <c r="A5520" s="371">
        <v>1319</v>
      </c>
      <c r="B5520" s="372" t="s">
        <v>25609</v>
      </c>
      <c r="C5520" s="373" t="s">
        <v>21532</v>
      </c>
      <c r="D5520" s="374">
        <v>62.92</v>
      </c>
    </row>
    <row r="5521" spans="1:5" ht="17.100000000000001" customHeight="1">
      <c r="A5521" s="371">
        <v>1316</v>
      </c>
      <c r="B5521" s="372" t="s">
        <v>25610</v>
      </c>
      <c r="C5521" s="373" t="s">
        <v>21532</v>
      </c>
      <c r="D5521" s="374">
        <v>27.2</v>
      </c>
    </row>
    <row r="5522" spans="1:5" ht="15" customHeight="1">
      <c r="A5522" s="371">
        <v>1320</v>
      </c>
      <c r="B5522" s="372" t="s">
        <v>37855</v>
      </c>
      <c r="C5522" s="373" t="s">
        <v>21532</v>
      </c>
      <c r="D5522" s="374">
        <v>46.67</v>
      </c>
    </row>
    <row r="5523" spans="1:5" ht="15" customHeight="1">
      <c r="A5523" s="371">
        <v>1321</v>
      </c>
      <c r="C5523" s="373" t="s">
        <v>21532</v>
      </c>
      <c r="D5523" s="374">
        <v>53.96</v>
      </c>
    </row>
    <row r="5524" spans="1:5" ht="17.100000000000001" customHeight="1">
      <c r="B5524" s="372" t="s">
        <v>37856</v>
      </c>
    </row>
    <row r="5525" spans="1:5" ht="17.100000000000001" customHeight="1">
      <c r="A5525" s="371">
        <v>13820</v>
      </c>
      <c r="B5525" s="372" t="s">
        <v>30683</v>
      </c>
      <c r="C5525" s="373" t="s">
        <v>21542</v>
      </c>
      <c r="D5525" s="374">
        <v>17.899999999999999</v>
      </c>
    </row>
    <row r="5526" spans="1:5" ht="15" customHeight="1">
      <c r="A5526" s="371">
        <v>6761</v>
      </c>
      <c r="B5526" s="372" t="s">
        <v>25611</v>
      </c>
      <c r="C5526" s="373" t="s">
        <v>21532</v>
      </c>
      <c r="D5526" s="374">
        <v>13.75</v>
      </c>
      <c r="E5526" s="375" t="s">
        <v>22070</v>
      </c>
    </row>
    <row r="5527" spans="1:5" ht="15" customHeight="1">
      <c r="A5527" s="371">
        <v>7513</v>
      </c>
      <c r="B5527" s="372" t="s">
        <v>25612</v>
      </c>
      <c r="C5527" s="373" t="s">
        <v>21532</v>
      </c>
      <c r="D5527" s="374">
        <v>29.1</v>
      </c>
    </row>
    <row r="5528" spans="1:5" ht="15" customHeight="1">
      <c r="A5528" s="371">
        <v>7063</v>
      </c>
      <c r="B5528" s="372" t="s">
        <v>25613</v>
      </c>
      <c r="C5528" s="373" t="s">
        <v>21532</v>
      </c>
      <c r="D5528" s="374">
        <v>60.12</v>
      </c>
    </row>
    <row r="5529" spans="1:5" ht="15" customHeight="1">
      <c r="A5529" s="371">
        <v>7064</v>
      </c>
      <c r="B5529" s="372" t="s">
        <v>25614</v>
      </c>
      <c r="C5529" s="373" t="s">
        <v>21532</v>
      </c>
      <c r="D5529" s="374">
        <v>54.1</v>
      </c>
    </row>
    <row r="5530" spans="1:5" ht="17.100000000000001" customHeight="1">
      <c r="A5530" s="371">
        <v>12696</v>
      </c>
      <c r="B5530" s="372" t="s">
        <v>37857</v>
      </c>
      <c r="C5530" s="373" t="s">
        <v>21532</v>
      </c>
      <c r="D5530" s="374">
        <v>41.59</v>
      </c>
    </row>
    <row r="5531" spans="1:5" ht="15" customHeight="1">
      <c r="A5531" s="371">
        <v>12384</v>
      </c>
      <c r="B5531" s="372" t="s">
        <v>25615</v>
      </c>
      <c r="C5531" s="373" t="s">
        <v>21532</v>
      </c>
      <c r="D5531" s="374">
        <v>45.27</v>
      </c>
    </row>
    <row r="5532" spans="1:5" ht="15" customHeight="1">
      <c r="A5532" s="371">
        <v>12695</v>
      </c>
      <c r="B5532" s="372" t="s">
        <v>37858</v>
      </c>
      <c r="C5532" s="373" t="s">
        <v>21532</v>
      </c>
      <c r="D5532" s="374">
        <v>75.86</v>
      </c>
      <c r="E5532" s="375" t="s">
        <v>22070</v>
      </c>
    </row>
    <row r="5533" spans="1:5" ht="15" customHeight="1">
      <c r="A5533" s="371">
        <v>9984</v>
      </c>
      <c r="B5533" s="372" t="s">
        <v>25616</v>
      </c>
      <c r="C5533" s="373" t="s">
        <v>21532</v>
      </c>
      <c r="D5533" s="374">
        <v>145.07</v>
      </c>
      <c r="E5533" s="375" t="s">
        <v>22070</v>
      </c>
    </row>
    <row r="5534" spans="1:5" ht="15" customHeight="1">
      <c r="A5534" s="371">
        <v>7280</v>
      </c>
      <c r="B5534" s="372" t="s">
        <v>25617</v>
      </c>
      <c r="C5534" s="373" t="s">
        <v>21532</v>
      </c>
      <c r="D5534" s="374">
        <v>502.56</v>
      </c>
      <c r="E5534" s="375" t="s">
        <v>22070</v>
      </c>
    </row>
    <row r="5535" spans="1:5" ht="15" customHeight="1">
      <c r="A5535" s="371">
        <v>11183</v>
      </c>
      <c r="B5535" s="372" t="s">
        <v>21848</v>
      </c>
      <c r="C5535" s="373" t="s">
        <v>21539</v>
      </c>
      <c r="D5535" s="374">
        <v>64.45</v>
      </c>
      <c r="E5535" s="375" t="s">
        <v>22070</v>
      </c>
    </row>
    <row r="5536" spans="1:5" ht="15" customHeight="1">
      <c r="A5536" s="371">
        <v>7773</v>
      </c>
      <c r="B5536" s="372" t="s">
        <v>37859</v>
      </c>
      <c r="C5536" s="373" t="s">
        <v>21532</v>
      </c>
      <c r="D5536" s="374">
        <v>160.18</v>
      </c>
      <c r="E5536" s="375" t="s">
        <v>22070</v>
      </c>
    </row>
    <row r="5537" spans="1:5" ht="15" customHeight="1">
      <c r="A5537" s="371">
        <v>11851</v>
      </c>
      <c r="B5537" s="372" t="s">
        <v>37860</v>
      </c>
      <c r="C5537" s="373" t="s">
        <v>21532</v>
      </c>
      <c r="D5537" s="374">
        <v>72.94</v>
      </c>
      <c r="E5537" s="375" t="s">
        <v>22070</v>
      </c>
    </row>
    <row r="5538" spans="1:5" ht="15" customHeight="1">
      <c r="A5538" s="371">
        <v>7289</v>
      </c>
      <c r="B5538" s="372" t="s">
        <v>25618</v>
      </c>
      <c r="C5538" s="373" t="s">
        <v>21539</v>
      </c>
      <c r="D5538" s="374">
        <v>75.319999999999993</v>
      </c>
      <c r="E5538" s="375" t="s">
        <v>22070</v>
      </c>
    </row>
    <row r="5539" spans="1:5" ht="15" customHeight="1">
      <c r="A5539" s="371">
        <v>9947</v>
      </c>
      <c r="B5539" s="372" t="s">
        <v>21849</v>
      </c>
      <c r="C5539" s="373" t="s">
        <v>21532</v>
      </c>
      <c r="D5539" s="374">
        <v>216.18</v>
      </c>
      <c r="E5539" s="375" t="s">
        <v>22070</v>
      </c>
    </row>
    <row r="5540" spans="1:5" ht="15" customHeight="1">
      <c r="A5540" s="371">
        <v>8632</v>
      </c>
      <c r="B5540" s="372" t="s">
        <v>37861</v>
      </c>
      <c r="C5540" s="373" t="s">
        <v>21532</v>
      </c>
      <c r="D5540" s="374">
        <v>254.41</v>
      </c>
      <c r="E5540" s="375" t="s">
        <v>22070</v>
      </c>
    </row>
    <row r="5541" spans="1:5" ht="15" customHeight="1">
      <c r="A5541" s="371">
        <v>7291</v>
      </c>
      <c r="B5541" s="372" t="s">
        <v>25619</v>
      </c>
      <c r="C5541" s="373" t="s">
        <v>21539</v>
      </c>
      <c r="D5541" s="374">
        <v>127.29</v>
      </c>
      <c r="E5541" s="375" t="s">
        <v>22070</v>
      </c>
    </row>
    <row r="5542" spans="1:5" ht="15" customHeight="1">
      <c r="A5542" s="371">
        <v>13965</v>
      </c>
      <c r="B5542" s="372" t="s">
        <v>37862</v>
      </c>
      <c r="C5542" s="373" t="s">
        <v>21539</v>
      </c>
      <c r="D5542" s="374">
        <v>28.93</v>
      </c>
    </row>
    <row r="5543" spans="1:5" ht="34.15" customHeight="1">
      <c r="A5543" s="371">
        <v>10804</v>
      </c>
      <c r="B5543" s="372" t="s">
        <v>37863</v>
      </c>
      <c r="C5543" s="373" t="s">
        <v>21532</v>
      </c>
      <c r="D5543" s="374">
        <v>1440.24</v>
      </c>
    </row>
    <row r="5544" spans="1:5" ht="17.100000000000001" customHeight="1">
      <c r="A5544" s="371">
        <v>10805</v>
      </c>
      <c r="B5544" s="372" t="s">
        <v>37864</v>
      </c>
      <c r="C5544" s="373" t="s">
        <v>21532</v>
      </c>
      <c r="D5544" s="374">
        <v>337.91</v>
      </c>
    </row>
    <row r="5545" spans="1:5" ht="15" customHeight="1">
      <c r="A5545" s="371">
        <v>13002</v>
      </c>
      <c r="B5545" s="372" t="s">
        <v>21837</v>
      </c>
      <c r="C5545" s="373" t="s">
        <v>21532</v>
      </c>
      <c r="D5545" s="374">
        <v>3504.09</v>
      </c>
    </row>
    <row r="5546" spans="1:5" ht="17.100000000000001" customHeight="1">
      <c r="A5546" s="371">
        <v>4387</v>
      </c>
      <c r="B5546" s="372" t="s">
        <v>25620</v>
      </c>
      <c r="C5546" s="373" t="s">
        <v>21532</v>
      </c>
      <c r="D5546" s="374">
        <v>334.67</v>
      </c>
      <c r="E5546" s="375" t="s">
        <v>22070</v>
      </c>
    </row>
    <row r="5547" spans="1:5" ht="25.5" customHeight="1">
      <c r="A5547" s="371">
        <v>13942</v>
      </c>
      <c r="B5547" s="372" t="s">
        <v>37865</v>
      </c>
      <c r="C5547" s="373" t="s">
        <v>21532</v>
      </c>
      <c r="D5547" s="374">
        <v>312.23</v>
      </c>
    </row>
    <row r="5548" spans="1:5" ht="15" customHeight="1">
      <c r="A5548" s="371">
        <v>11189</v>
      </c>
      <c r="B5548" s="372" t="s">
        <v>37866</v>
      </c>
      <c r="C5548" s="373" t="s">
        <v>21532</v>
      </c>
      <c r="D5548" s="374">
        <v>19.07</v>
      </c>
      <c r="E5548" s="375" t="s">
        <v>22070</v>
      </c>
    </row>
    <row r="5549" spans="1:5" ht="15" customHeight="1">
      <c r="A5549" s="371">
        <v>7385</v>
      </c>
      <c r="B5549" s="372" t="s">
        <v>25621</v>
      </c>
      <c r="C5549" s="373" t="s">
        <v>21532</v>
      </c>
      <c r="D5549" s="374">
        <v>34.75</v>
      </c>
    </row>
    <row r="5550" spans="1:5" ht="15" customHeight="1">
      <c r="A5550" s="371">
        <v>12108</v>
      </c>
      <c r="B5550" s="372" t="s">
        <v>25622</v>
      </c>
      <c r="C5550" s="373" t="s">
        <v>21532</v>
      </c>
      <c r="D5550" s="374">
        <v>115.55</v>
      </c>
    </row>
    <row r="5551" spans="1:5" ht="17.100000000000001" customHeight="1">
      <c r="A5551" s="371">
        <v>4508</v>
      </c>
      <c r="B5551" s="372" t="s">
        <v>25623</v>
      </c>
      <c r="C5551" s="373" t="s">
        <v>21532</v>
      </c>
      <c r="D5551" s="374">
        <v>49.73</v>
      </c>
    </row>
    <row r="5552" spans="1:5" ht="25.5" customHeight="1">
      <c r="A5552" s="371">
        <v>13642</v>
      </c>
      <c r="B5552" s="372" t="s">
        <v>21850</v>
      </c>
      <c r="C5552" s="373" t="s">
        <v>21532</v>
      </c>
      <c r="D5552" s="374">
        <v>91.33</v>
      </c>
    </row>
    <row r="5553" spans="1:4" ht="15" customHeight="1">
      <c r="A5553" s="371">
        <v>11556</v>
      </c>
      <c r="B5553" s="372" t="s">
        <v>37867</v>
      </c>
      <c r="C5553" s="373" t="s">
        <v>21532</v>
      </c>
      <c r="D5553" s="374">
        <v>3333.75</v>
      </c>
    </row>
    <row r="5554" spans="1:4" ht="17.100000000000001" customHeight="1">
      <c r="A5554" s="371">
        <v>13946</v>
      </c>
      <c r="B5554" s="372" t="s">
        <v>37868</v>
      </c>
      <c r="C5554" s="373" t="s">
        <v>21532</v>
      </c>
      <c r="D5554" s="374">
        <v>33.44</v>
      </c>
    </row>
    <row r="5555" spans="1:4" ht="17.100000000000001" customHeight="1">
      <c r="A5555" s="371">
        <v>1342</v>
      </c>
      <c r="B5555" s="372" t="s">
        <v>25624</v>
      </c>
      <c r="C5555" s="373" t="s">
        <v>21532</v>
      </c>
      <c r="D5555" s="374">
        <v>22.66</v>
      </c>
    </row>
    <row r="5556" spans="1:4" ht="25.5" customHeight="1">
      <c r="A5556" s="371">
        <v>1343</v>
      </c>
      <c r="B5556" s="372" t="s">
        <v>25625</v>
      </c>
      <c r="C5556" s="373" t="s">
        <v>21532</v>
      </c>
      <c r="D5556" s="374">
        <v>37.69</v>
      </c>
    </row>
    <row r="5557" spans="1:4" ht="17.100000000000001" customHeight="1">
      <c r="A5557" s="371">
        <v>1344</v>
      </c>
      <c r="B5557" s="372" t="s">
        <v>25626</v>
      </c>
      <c r="C5557" s="373" t="s">
        <v>21532</v>
      </c>
      <c r="D5557" s="374">
        <v>39.479999999999997</v>
      </c>
    </row>
    <row r="5558" spans="1:4" ht="17.100000000000001" customHeight="1">
      <c r="A5558" s="371">
        <v>1352</v>
      </c>
      <c r="B5558" s="372" t="s">
        <v>25627</v>
      </c>
      <c r="C5558" s="373" t="s">
        <v>21532</v>
      </c>
      <c r="D5558" s="374">
        <v>45.7</v>
      </c>
    </row>
    <row r="5559" spans="1:4" ht="17.100000000000001" customHeight="1">
      <c r="A5559" s="371">
        <v>1345</v>
      </c>
      <c r="B5559" s="372" t="s">
        <v>25628</v>
      </c>
      <c r="C5559" s="373" t="s">
        <v>21532</v>
      </c>
      <c r="D5559" s="374">
        <v>51.7</v>
      </c>
    </row>
    <row r="5560" spans="1:4" ht="17.100000000000001" customHeight="1">
      <c r="A5560" s="371">
        <v>1347</v>
      </c>
      <c r="B5560" s="372" t="s">
        <v>25629</v>
      </c>
      <c r="C5560" s="373" t="s">
        <v>21532</v>
      </c>
      <c r="D5560" s="374">
        <v>89</v>
      </c>
    </row>
    <row r="5561" spans="1:4" ht="17.100000000000001" customHeight="1">
      <c r="A5561" s="371">
        <v>1351</v>
      </c>
      <c r="B5561" s="372" t="s">
        <v>25630</v>
      </c>
      <c r="C5561" s="373" t="s">
        <v>21532</v>
      </c>
      <c r="D5561" s="374">
        <v>27</v>
      </c>
    </row>
    <row r="5562" spans="1:4" ht="17.100000000000001" customHeight="1">
      <c r="A5562" s="371">
        <v>1348</v>
      </c>
      <c r="B5562" s="372" t="s">
        <v>25631</v>
      </c>
      <c r="C5562" s="373" t="s">
        <v>21532</v>
      </c>
      <c r="D5562" s="374">
        <v>28.5</v>
      </c>
    </row>
    <row r="5563" spans="1:4" ht="17.100000000000001" customHeight="1">
      <c r="A5563" s="371">
        <v>4924</v>
      </c>
      <c r="B5563" s="372" t="s">
        <v>25632</v>
      </c>
      <c r="C5563" s="373" t="s">
        <v>21532</v>
      </c>
      <c r="D5563" s="374">
        <v>43.4</v>
      </c>
    </row>
    <row r="5564" spans="1:4" ht="17.100000000000001" customHeight="1">
      <c r="A5564" s="371">
        <v>4918</v>
      </c>
      <c r="B5564" s="372" t="s">
        <v>25633</v>
      </c>
      <c r="C5564" s="373" t="s">
        <v>21532</v>
      </c>
      <c r="D5564" s="374">
        <v>88</v>
      </c>
    </row>
    <row r="5565" spans="1:4" ht="17.100000000000001" customHeight="1">
      <c r="A5565" s="371">
        <v>1349</v>
      </c>
      <c r="B5565" s="372" t="s">
        <v>25634</v>
      </c>
      <c r="C5565" s="373" t="s">
        <v>21532</v>
      </c>
      <c r="D5565" s="374">
        <v>93.11</v>
      </c>
    </row>
    <row r="5566" spans="1:4" ht="17.100000000000001" customHeight="1">
      <c r="A5566" s="371">
        <v>10632</v>
      </c>
      <c r="B5566" s="372" t="s">
        <v>37869</v>
      </c>
      <c r="C5566" s="373" t="s">
        <v>21532</v>
      </c>
      <c r="D5566" s="374">
        <v>99.44</v>
      </c>
    </row>
    <row r="5567" spans="1:4" ht="17.100000000000001" customHeight="1">
      <c r="A5567" s="371">
        <v>13395</v>
      </c>
      <c r="B5567" s="372" t="s">
        <v>37870</v>
      </c>
      <c r="C5567" s="373" t="s">
        <v>21532</v>
      </c>
      <c r="D5567" s="374">
        <v>144.9</v>
      </c>
    </row>
    <row r="5568" spans="1:4" ht="17.100000000000001" customHeight="1">
      <c r="A5568" s="371">
        <v>4922</v>
      </c>
      <c r="B5568" s="372" t="s">
        <v>25635</v>
      </c>
      <c r="C5568" s="373" t="s">
        <v>21532</v>
      </c>
      <c r="D5568" s="374">
        <v>40.57</v>
      </c>
    </row>
    <row r="5569" spans="1:5" ht="17.100000000000001" customHeight="1">
      <c r="A5569" s="371">
        <v>7607</v>
      </c>
      <c r="B5569" s="372" t="s">
        <v>37871</v>
      </c>
      <c r="C5569" s="373" t="s">
        <v>21532</v>
      </c>
      <c r="D5569" s="374">
        <v>212.9</v>
      </c>
    </row>
    <row r="5570" spans="1:5" ht="17.100000000000001" customHeight="1">
      <c r="A5570" s="371">
        <v>9321</v>
      </c>
      <c r="B5570" s="372" t="s">
        <v>37872</v>
      </c>
      <c r="C5570" s="373" t="s">
        <v>21532</v>
      </c>
      <c r="D5570" s="374">
        <v>517</v>
      </c>
    </row>
    <row r="5571" spans="1:5" ht="17.100000000000001" customHeight="1">
      <c r="A5571" s="371">
        <v>2722</v>
      </c>
      <c r="B5571" s="372" t="s">
        <v>25636</v>
      </c>
      <c r="C5571" s="373" t="s">
        <v>21532</v>
      </c>
      <c r="D5571" s="374">
        <v>13.99</v>
      </c>
      <c r="E5571" s="375" t="s">
        <v>22070</v>
      </c>
    </row>
    <row r="5572" spans="1:5" ht="17.100000000000001" customHeight="1">
      <c r="A5572" s="371">
        <v>3537</v>
      </c>
      <c r="B5572" s="372" t="s">
        <v>25637</v>
      </c>
      <c r="C5572" s="373" t="s">
        <v>21532</v>
      </c>
      <c r="D5572" s="374">
        <v>173.66</v>
      </c>
    </row>
    <row r="5573" spans="1:5" ht="17.100000000000001" customHeight="1">
      <c r="A5573" s="371">
        <v>3534</v>
      </c>
      <c r="B5573" s="372" t="s">
        <v>25638</v>
      </c>
      <c r="C5573" s="373" t="s">
        <v>21532</v>
      </c>
      <c r="D5573" s="374">
        <v>215.36</v>
      </c>
    </row>
    <row r="5574" spans="1:5" ht="17.100000000000001" customHeight="1">
      <c r="A5574" s="371">
        <v>12417</v>
      </c>
      <c r="C5574" s="373" t="s">
        <v>21532</v>
      </c>
      <c r="D5574" s="374">
        <v>57.16</v>
      </c>
    </row>
    <row r="5575" spans="1:5" ht="17.100000000000001" customHeight="1">
      <c r="B5575" s="372" t="s">
        <v>37873</v>
      </c>
    </row>
    <row r="5576" spans="1:5" ht="17.100000000000001" customHeight="1">
      <c r="A5576" s="371">
        <v>6826</v>
      </c>
      <c r="B5576" s="372" t="s">
        <v>37874</v>
      </c>
      <c r="C5576" s="373" t="s">
        <v>21532</v>
      </c>
      <c r="D5576" s="374">
        <v>288.92</v>
      </c>
    </row>
    <row r="5577" spans="1:5" ht="17.100000000000001" customHeight="1">
      <c r="A5577" s="371">
        <v>4932</v>
      </c>
      <c r="B5577" s="372" t="s">
        <v>25639</v>
      </c>
      <c r="C5577" s="373" t="s">
        <v>21532</v>
      </c>
      <c r="D5577" s="374">
        <v>43.79</v>
      </c>
    </row>
    <row r="5578" spans="1:5" ht="17.100000000000001" customHeight="1">
      <c r="A5578" s="371">
        <v>10808</v>
      </c>
      <c r="B5578" s="372" t="s">
        <v>37875</v>
      </c>
      <c r="C5578" s="373" t="s">
        <v>21532</v>
      </c>
      <c r="D5578" s="374">
        <v>10625.45</v>
      </c>
    </row>
    <row r="5579" spans="1:5" ht="17.100000000000001" customHeight="1">
      <c r="A5579" s="371">
        <v>10809</v>
      </c>
      <c r="B5579" s="372" t="s">
        <v>37876</v>
      </c>
      <c r="C5579" s="373" t="s">
        <v>21532</v>
      </c>
      <c r="D5579" s="374">
        <v>6427.06</v>
      </c>
    </row>
    <row r="5580" spans="1:5" ht="17.100000000000001" customHeight="1">
      <c r="A5580" s="371">
        <v>12694</v>
      </c>
      <c r="B5580" s="372" t="s">
        <v>37877</v>
      </c>
      <c r="C5580" s="373" t="s">
        <v>21532</v>
      </c>
      <c r="D5580" s="374">
        <v>335.68</v>
      </c>
    </row>
    <row r="5581" spans="1:5" ht="15" customHeight="1">
      <c r="A5581" s="371">
        <v>12409</v>
      </c>
      <c r="B5581" s="372" t="s">
        <v>37878</v>
      </c>
      <c r="C5581" s="373" t="s">
        <v>21539</v>
      </c>
      <c r="D5581" s="374">
        <v>220.35</v>
      </c>
      <c r="E5581" s="375" t="s">
        <v>22070</v>
      </c>
    </row>
    <row r="5582" spans="1:5" ht="17.100000000000001" customHeight="1">
      <c r="A5582" s="371">
        <v>6844</v>
      </c>
      <c r="B5582" s="372" t="s">
        <v>37879</v>
      </c>
      <c r="C5582" s="373" t="s">
        <v>21532</v>
      </c>
      <c r="D5582" s="374">
        <v>99.5</v>
      </c>
    </row>
    <row r="5583" spans="1:5" ht="17.100000000000001" customHeight="1">
      <c r="A5583" s="371">
        <v>6845</v>
      </c>
      <c r="B5583" s="372" t="s">
        <v>37880</v>
      </c>
      <c r="C5583" s="373" t="s">
        <v>21532</v>
      </c>
      <c r="D5583" s="374">
        <v>235.54</v>
      </c>
    </row>
    <row r="5584" spans="1:5" ht="25.5" customHeight="1">
      <c r="A5584" s="371">
        <v>6886</v>
      </c>
      <c r="B5584" s="372" t="s">
        <v>37881</v>
      </c>
      <c r="C5584" s="373" t="s">
        <v>21532</v>
      </c>
      <c r="D5584" s="374">
        <v>250.23</v>
      </c>
    </row>
    <row r="5585" spans="1:5" ht="25.5" customHeight="1">
      <c r="A5585" s="371">
        <v>6847</v>
      </c>
      <c r="B5585" s="372" t="s">
        <v>37882</v>
      </c>
      <c r="C5585" s="373" t="s">
        <v>21532</v>
      </c>
      <c r="D5585" s="374">
        <v>208.22</v>
      </c>
    </row>
    <row r="5586" spans="1:5" ht="17.100000000000001" customHeight="1">
      <c r="A5586" s="371">
        <v>6849</v>
      </c>
      <c r="B5586" s="372" t="s">
        <v>37883</v>
      </c>
      <c r="C5586" s="373" t="s">
        <v>21532</v>
      </c>
      <c r="D5586" s="374">
        <v>279.7</v>
      </c>
    </row>
    <row r="5587" spans="1:5" ht="17.100000000000001" customHeight="1">
      <c r="A5587" s="371">
        <v>7953</v>
      </c>
      <c r="B5587" s="372" t="s">
        <v>37884</v>
      </c>
      <c r="C5587" s="373" t="s">
        <v>21532</v>
      </c>
      <c r="D5587" s="374">
        <v>386.32</v>
      </c>
    </row>
    <row r="5588" spans="1:5" ht="25.5" customHeight="1">
      <c r="A5588" s="371">
        <v>12802</v>
      </c>
      <c r="B5588" s="372" t="s">
        <v>37885</v>
      </c>
      <c r="C5588" s="373" t="s">
        <v>21539</v>
      </c>
      <c r="D5588" s="374">
        <v>146.77000000000001</v>
      </c>
    </row>
    <row r="5589" spans="1:5" ht="25.5" customHeight="1">
      <c r="A5589" s="371">
        <v>7952</v>
      </c>
      <c r="B5589" s="372" t="s">
        <v>37886</v>
      </c>
      <c r="C5589" s="373" t="s">
        <v>21532</v>
      </c>
      <c r="D5589" s="374">
        <v>76.97</v>
      </c>
    </row>
    <row r="5590" spans="1:5" ht="25.5" customHeight="1">
      <c r="A5590" s="371">
        <v>9127</v>
      </c>
      <c r="B5590" s="372" t="s">
        <v>37887</v>
      </c>
      <c r="C5590" s="373" t="s">
        <v>21532</v>
      </c>
      <c r="D5590" s="374">
        <v>75.34</v>
      </c>
    </row>
    <row r="5591" spans="1:5" ht="17.100000000000001" customHeight="1">
      <c r="A5591" s="371">
        <v>12380</v>
      </c>
      <c r="B5591" s="372" t="s">
        <v>37888</v>
      </c>
      <c r="C5591" s="373" t="s">
        <v>21539</v>
      </c>
      <c r="D5591" s="374">
        <v>212.19</v>
      </c>
    </row>
    <row r="5592" spans="1:5" ht="15" customHeight="1">
      <c r="A5592" s="371">
        <v>12381</v>
      </c>
      <c r="B5592" s="372" t="s">
        <v>37889</v>
      </c>
      <c r="C5592" s="373" t="s">
        <v>21539</v>
      </c>
      <c r="D5592" s="374">
        <v>313.89999999999998</v>
      </c>
    </row>
    <row r="5593" spans="1:5" ht="15" customHeight="1">
      <c r="A5593" s="371">
        <v>13647</v>
      </c>
      <c r="B5593" s="372" t="s">
        <v>37890</v>
      </c>
      <c r="C5593" s="373" t="s">
        <v>21532</v>
      </c>
      <c r="D5593" s="374">
        <v>57.99</v>
      </c>
    </row>
    <row r="5594" spans="1:5" ht="25.5" customHeight="1">
      <c r="A5594" s="371">
        <v>9946</v>
      </c>
      <c r="B5594" s="372" t="s">
        <v>37891</v>
      </c>
      <c r="C5594" s="373" t="s">
        <v>21532</v>
      </c>
      <c r="D5594" s="374">
        <v>25.68</v>
      </c>
    </row>
    <row r="5595" spans="1:5" ht="25.5" customHeight="1">
      <c r="A5595" s="371">
        <v>13156</v>
      </c>
      <c r="B5595" s="372" t="s">
        <v>37892</v>
      </c>
      <c r="C5595" s="373" t="s">
        <v>21532</v>
      </c>
      <c r="D5595" s="374">
        <v>212.9</v>
      </c>
    </row>
    <row r="5596" spans="1:5" ht="17.100000000000001" customHeight="1">
      <c r="A5596" s="371">
        <v>12699</v>
      </c>
      <c r="B5596" s="372" t="s">
        <v>37893</v>
      </c>
      <c r="C5596" s="373" t="s">
        <v>21532</v>
      </c>
      <c r="D5596" s="374">
        <v>191.51</v>
      </c>
    </row>
    <row r="5597" spans="1:5" ht="17.100000000000001" customHeight="1">
      <c r="A5597" s="371">
        <v>12700</v>
      </c>
      <c r="B5597" s="372" t="s">
        <v>37894</v>
      </c>
      <c r="C5597" s="373" t="s">
        <v>21532</v>
      </c>
      <c r="D5597" s="374">
        <v>134.21</v>
      </c>
    </row>
    <row r="5598" spans="1:5" ht="34.15" customHeight="1">
      <c r="A5598" s="371">
        <v>11555</v>
      </c>
      <c r="B5598" s="372" t="s">
        <v>37895</v>
      </c>
      <c r="C5598" s="373" t="s">
        <v>21532</v>
      </c>
      <c r="D5598" s="374">
        <v>340.07</v>
      </c>
    </row>
    <row r="5599" spans="1:5" ht="15" customHeight="1">
      <c r="A5599" s="371">
        <v>10762</v>
      </c>
      <c r="B5599" s="372" t="s">
        <v>37896</v>
      </c>
      <c r="C5599" s="373" t="s">
        <v>21532</v>
      </c>
      <c r="D5599" s="374">
        <v>178.07</v>
      </c>
      <c r="E5599" s="375" t="s">
        <v>22070</v>
      </c>
    </row>
    <row r="5600" spans="1:5" ht="15" customHeight="1">
      <c r="A5600" s="371">
        <v>6850</v>
      </c>
      <c r="B5600" s="372" t="s">
        <v>37897</v>
      </c>
      <c r="C5600" s="373" t="s">
        <v>21532</v>
      </c>
      <c r="D5600" s="374">
        <v>208.22</v>
      </c>
      <c r="E5600" s="375" t="s">
        <v>22070</v>
      </c>
    </row>
    <row r="5601" spans="1:5" ht="15" customHeight="1">
      <c r="A5601" s="371">
        <v>6846</v>
      </c>
      <c r="B5601" s="372" t="s">
        <v>37898</v>
      </c>
      <c r="C5601" s="373" t="s">
        <v>21532</v>
      </c>
      <c r="D5601" s="374">
        <v>279.7</v>
      </c>
      <c r="E5601" s="375" t="s">
        <v>22070</v>
      </c>
    </row>
    <row r="5602" spans="1:5" ht="15" customHeight="1">
      <c r="A5602" s="371">
        <v>12748</v>
      </c>
      <c r="B5602" s="372" t="s">
        <v>37899</v>
      </c>
      <c r="C5602" s="373" t="s">
        <v>21532</v>
      </c>
      <c r="D5602" s="374">
        <v>409.46</v>
      </c>
      <c r="E5602" s="375" t="s">
        <v>22070</v>
      </c>
    </row>
    <row r="5603" spans="1:5" ht="15" customHeight="1">
      <c r="A5603" s="371">
        <v>6885</v>
      </c>
      <c r="B5603" s="372" t="s">
        <v>37900</v>
      </c>
      <c r="C5603" s="373" t="s">
        <v>21532</v>
      </c>
      <c r="D5603" s="374">
        <v>271.3</v>
      </c>
    </row>
    <row r="5604" spans="1:5" ht="15" customHeight="1">
      <c r="A5604" s="371">
        <v>8037</v>
      </c>
      <c r="B5604" s="372" t="s">
        <v>37901</v>
      </c>
      <c r="C5604" s="373" t="s">
        <v>21532</v>
      </c>
      <c r="D5604" s="374">
        <v>112.49</v>
      </c>
      <c r="E5604" s="375" t="s">
        <v>22070</v>
      </c>
    </row>
    <row r="5605" spans="1:5" ht="15" customHeight="1">
      <c r="A5605" s="371">
        <v>12710</v>
      </c>
      <c r="B5605" s="372" t="s">
        <v>21840</v>
      </c>
      <c r="C5605" s="373" t="s">
        <v>21539</v>
      </c>
      <c r="D5605" s="374">
        <v>1945</v>
      </c>
    </row>
    <row r="5606" spans="1:5" ht="17.100000000000001" customHeight="1">
      <c r="A5606" s="371">
        <v>12382</v>
      </c>
      <c r="B5606" s="372" t="s">
        <v>37902</v>
      </c>
      <c r="C5606" s="373" t="s">
        <v>21539</v>
      </c>
      <c r="D5606" s="374">
        <v>537.84</v>
      </c>
    </row>
    <row r="5607" spans="1:5" ht="17.100000000000001" customHeight="1">
      <c r="A5607" s="371">
        <v>10328</v>
      </c>
      <c r="B5607" s="372" t="s">
        <v>37903</v>
      </c>
      <c r="C5607" s="373" t="s">
        <v>21532</v>
      </c>
      <c r="D5607" s="374">
        <v>105.69</v>
      </c>
    </row>
    <row r="5608" spans="1:5" ht="17.100000000000001" customHeight="1">
      <c r="A5608" s="371">
        <v>13216</v>
      </c>
      <c r="B5608" s="372" t="s">
        <v>37904</v>
      </c>
      <c r="C5608" s="373" t="s">
        <v>21532</v>
      </c>
      <c r="D5608" s="374">
        <v>156.75</v>
      </c>
    </row>
    <row r="5609" spans="1:5" ht="17.100000000000001" customHeight="1">
      <c r="A5609" s="371">
        <v>13217</v>
      </c>
      <c r="B5609" s="372" t="s">
        <v>37905</v>
      </c>
      <c r="C5609" s="373" t="s">
        <v>21532</v>
      </c>
      <c r="D5609" s="374">
        <v>213.15</v>
      </c>
    </row>
    <row r="5610" spans="1:5" ht="17.100000000000001" customHeight="1">
      <c r="A5610" s="371">
        <v>13662</v>
      </c>
      <c r="B5610" s="372" t="s">
        <v>37906</v>
      </c>
      <c r="C5610" s="373" t="s">
        <v>21532</v>
      </c>
      <c r="D5610" s="374">
        <v>76.09</v>
      </c>
    </row>
    <row r="5611" spans="1:5" ht="17.100000000000001" customHeight="1">
      <c r="A5611" s="371">
        <v>9494</v>
      </c>
      <c r="B5611" s="372" t="s">
        <v>37907</v>
      </c>
      <c r="C5611" s="373" t="s">
        <v>21532</v>
      </c>
      <c r="D5611" s="374">
        <v>752.79</v>
      </c>
    </row>
    <row r="5612" spans="1:5" ht="17.100000000000001" customHeight="1">
      <c r="A5612" s="371">
        <v>9983</v>
      </c>
      <c r="B5612" s="372" t="s">
        <v>37908</v>
      </c>
      <c r="C5612" s="373" t="s">
        <v>21532</v>
      </c>
      <c r="D5612" s="374">
        <v>1823.86</v>
      </c>
    </row>
    <row r="5613" spans="1:5" ht="17.100000000000001" customHeight="1">
      <c r="A5613" s="371">
        <v>7179</v>
      </c>
      <c r="B5613" s="372" t="s">
        <v>37909</v>
      </c>
      <c r="C5613" s="373" t="s">
        <v>21532</v>
      </c>
      <c r="D5613" s="374">
        <v>1652.58</v>
      </c>
    </row>
    <row r="5614" spans="1:5" ht="17.100000000000001" customHeight="1">
      <c r="A5614" s="371">
        <v>12011</v>
      </c>
      <c r="B5614" s="372" t="s">
        <v>37910</v>
      </c>
      <c r="C5614" s="373" t="s">
        <v>21532</v>
      </c>
      <c r="D5614" s="374">
        <v>415.8</v>
      </c>
    </row>
    <row r="5615" spans="1:5" ht="17.100000000000001" customHeight="1">
      <c r="A5615" s="371">
        <v>8870</v>
      </c>
      <c r="B5615" s="372" t="s">
        <v>37911</v>
      </c>
      <c r="C5615" s="373" t="s">
        <v>21539</v>
      </c>
      <c r="D5615" s="374">
        <v>392.74</v>
      </c>
    </row>
    <row r="5616" spans="1:5" ht="17.100000000000001" customHeight="1">
      <c r="A5616" s="371">
        <v>3536</v>
      </c>
      <c r="B5616" s="372" t="s">
        <v>25640</v>
      </c>
      <c r="C5616" s="373" t="s">
        <v>21532</v>
      </c>
      <c r="D5616" s="374">
        <v>323.13</v>
      </c>
    </row>
    <row r="5617" spans="1:4" ht="17.100000000000001" customHeight="1">
      <c r="A5617" s="371">
        <v>3539</v>
      </c>
      <c r="B5617" s="372" t="s">
        <v>25641</v>
      </c>
      <c r="C5617" s="373" t="s">
        <v>21532</v>
      </c>
      <c r="D5617" s="374">
        <v>163.99</v>
      </c>
    </row>
    <row r="5618" spans="1:4" ht="17.100000000000001" customHeight="1">
      <c r="A5618" s="371">
        <v>9422</v>
      </c>
      <c r="B5618" s="372" t="s">
        <v>37912</v>
      </c>
      <c r="C5618" s="373" t="s">
        <v>21532</v>
      </c>
      <c r="D5618" s="374">
        <v>2026.08</v>
      </c>
    </row>
    <row r="5619" spans="1:4" ht="17.100000000000001" customHeight="1">
      <c r="A5619" s="371">
        <v>9423</v>
      </c>
      <c r="B5619" s="372" t="s">
        <v>37913</v>
      </c>
      <c r="C5619" s="373" t="s">
        <v>21532</v>
      </c>
      <c r="D5619" s="374">
        <v>1695</v>
      </c>
    </row>
    <row r="5620" spans="1:4" ht="17.100000000000001" customHeight="1">
      <c r="A5620" s="371">
        <v>8377</v>
      </c>
      <c r="B5620" s="372" t="s">
        <v>37914</v>
      </c>
      <c r="C5620" s="373" t="s">
        <v>21532</v>
      </c>
      <c r="D5620" s="374">
        <v>124.62</v>
      </c>
    </row>
    <row r="5621" spans="1:4" ht="17.100000000000001" customHeight="1">
      <c r="A5621" s="371">
        <v>7950</v>
      </c>
      <c r="B5621" s="372" t="s">
        <v>37915</v>
      </c>
      <c r="C5621" s="373" t="s">
        <v>21532</v>
      </c>
      <c r="D5621" s="374">
        <v>407.02</v>
      </c>
    </row>
    <row r="5622" spans="1:4" ht="25.5" customHeight="1">
      <c r="A5622" s="371">
        <v>10633</v>
      </c>
      <c r="B5622" s="372" t="s">
        <v>37916</v>
      </c>
      <c r="C5622" s="373" t="s">
        <v>21532</v>
      </c>
      <c r="D5622" s="374">
        <v>225.61</v>
      </c>
    </row>
    <row r="5623" spans="1:4" ht="15" customHeight="1">
      <c r="A5623" s="371">
        <v>7294</v>
      </c>
      <c r="B5623" s="372" t="s">
        <v>25642</v>
      </c>
      <c r="C5623" s="373" t="s">
        <v>21539</v>
      </c>
      <c r="D5623" s="374">
        <v>91.28</v>
      </c>
    </row>
    <row r="5624" spans="1:4" ht="17.100000000000001" customHeight="1">
      <c r="A5624" s="371">
        <v>11434</v>
      </c>
      <c r="B5624" s="372" t="s">
        <v>25643</v>
      </c>
      <c r="C5624" s="373" t="s">
        <v>21532</v>
      </c>
      <c r="D5624" s="374">
        <v>117.64</v>
      </c>
    </row>
    <row r="5625" spans="1:4" ht="17.100000000000001" customHeight="1">
      <c r="A5625" s="371">
        <v>4933</v>
      </c>
      <c r="B5625" s="372" t="s">
        <v>25644</v>
      </c>
      <c r="C5625" s="373" t="s">
        <v>21532</v>
      </c>
      <c r="D5625" s="374">
        <v>186.29</v>
      </c>
    </row>
    <row r="5626" spans="1:4" ht="25.5" customHeight="1">
      <c r="A5626" s="371">
        <v>6807</v>
      </c>
      <c r="B5626" s="372" t="s">
        <v>25645</v>
      </c>
      <c r="C5626" s="373" t="s">
        <v>21532</v>
      </c>
      <c r="D5626" s="374">
        <v>156.5</v>
      </c>
    </row>
    <row r="5627" spans="1:4" ht="25.5" customHeight="1">
      <c r="A5627" s="371">
        <v>6758</v>
      </c>
      <c r="B5627" s="372" t="s">
        <v>25646</v>
      </c>
      <c r="C5627" s="373" t="s">
        <v>21532</v>
      </c>
      <c r="D5627" s="374">
        <v>115.67</v>
      </c>
    </row>
    <row r="5628" spans="1:4" ht="25.5" customHeight="1">
      <c r="A5628" s="371">
        <v>6808</v>
      </c>
      <c r="B5628" s="372" t="s">
        <v>25647</v>
      </c>
      <c r="C5628" s="373" t="s">
        <v>21532</v>
      </c>
      <c r="D5628" s="374">
        <v>153.16</v>
      </c>
    </row>
    <row r="5629" spans="1:4" ht="17.100000000000001" customHeight="1">
      <c r="A5629" s="371">
        <v>6759</v>
      </c>
      <c r="B5629" s="372" t="s">
        <v>25648</v>
      </c>
      <c r="C5629" s="373" t="s">
        <v>21532</v>
      </c>
      <c r="D5629" s="374">
        <v>167.02</v>
      </c>
    </row>
    <row r="5630" spans="1:4" ht="17.100000000000001" customHeight="1">
      <c r="A5630" s="371">
        <v>1363</v>
      </c>
      <c r="B5630" s="372" t="s">
        <v>37917</v>
      </c>
      <c r="C5630" s="373" t="s">
        <v>21532</v>
      </c>
      <c r="D5630" s="374">
        <v>113.87</v>
      </c>
    </row>
    <row r="5631" spans="1:4" ht="17.100000000000001" customHeight="1">
      <c r="A5631" s="371">
        <v>1364</v>
      </c>
      <c r="B5631" s="372" t="s">
        <v>37918</v>
      </c>
      <c r="C5631" s="373" t="s">
        <v>21532</v>
      </c>
      <c r="D5631" s="374">
        <v>227.69</v>
      </c>
    </row>
    <row r="5632" spans="1:4" ht="15" customHeight="1">
      <c r="A5632" s="371">
        <v>1365</v>
      </c>
      <c r="B5632" s="372" t="s">
        <v>37919</v>
      </c>
      <c r="C5632" s="373" t="s">
        <v>21532</v>
      </c>
      <c r="D5632" s="374">
        <v>265.23</v>
      </c>
    </row>
    <row r="5633" spans="1:5" ht="17.100000000000001" customHeight="1">
      <c r="A5633" s="371">
        <v>1366</v>
      </c>
      <c r="B5633" s="372" t="s">
        <v>37920</v>
      </c>
      <c r="C5633" s="373" t="s">
        <v>21532</v>
      </c>
      <c r="D5633" s="374">
        <v>161.96</v>
      </c>
    </row>
    <row r="5634" spans="1:5" ht="15" customHeight="1">
      <c r="A5634" s="371">
        <v>1367</v>
      </c>
      <c r="B5634" s="372" t="s">
        <v>37921</v>
      </c>
      <c r="C5634" s="373" t="s">
        <v>21532</v>
      </c>
      <c r="D5634" s="374">
        <v>259.25</v>
      </c>
    </row>
    <row r="5635" spans="1:5" ht="15" customHeight="1">
      <c r="A5635" s="371">
        <v>1368</v>
      </c>
      <c r="B5635" s="372" t="s">
        <v>37922</v>
      </c>
      <c r="C5635" s="373" t="s">
        <v>21532</v>
      </c>
      <c r="D5635" s="374">
        <v>524.59</v>
      </c>
      <c r="E5635" s="375" t="s">
        <v>22070</v>
      </c>
    </row>
    <row r="5636" spans="1:5" ht="15" customHeight="1">
      <c r="A5636" s="371">
        <v>1369</v>
      </c>
      <c r="B5636" s="372" t="s">
        <v>37923</v>
      </c>
      <c r="C5636" s="373" t="s">
        <v>21532</v>
      </c>
      <c r="D5636" s="374">
        <v>187.97</v>
      </c>
    </row>
    <row r="5637" spans="1:5" ht="15" customHeight="1">
      <c r="A5637" s="371">
        <v>1370</v>
      </c>
      <c r="B5637" s="372" t="s">
        <v>37924</v>
      </c>
      <c r="C5637" s="373" t="s">
        <v>21532</v>
      </c>
      <c r="D5637" s="374">
        <v>301.3</v>
      </c>
    </row>
    <row r="5638" spans="1:5" ht="15" customHeight="1">
      <c r="A5638" s="371">
        <v>1371</v>
      </c>
      <c r="B5638" s="372" t="s">
        <v>37925</v>
      </c>
      <c r="C5638" s="373" t="s">
        <v>21532</v>
      </c>
      <c r="D5638" s="374">
        <v>499.26</v>
      </c>
    </row>
    <row r="5639" spans="1:5" ht="15" customHeight="1">
      <c r="A5639" s="371">
        <v>1372</v>
      </c>
      <c r="B5639" s="372" t="s">
        <v>37926</v>
      </c>
      <c r="C5639" s="373" t="s">
        <v>21532</v>
      </c>
      <c r="D5639" s="374">
        <v>44.29</v>
      </c>
    </row>
    <row r="5640" spans="1:5" ht="15" customHeight="1">
      <c r="A5640" s="371">
        <v>1373</v>
      </c>
      <c r="B5640" s="372" t="s">
        <v>37927</v>
      </c>
      <c r="C5640" s="373" t="s">
        <v>21532</v>
      </c>
      <c r="D5640" s="374">
        <v>63.31</v>
      </c>
    </row>
    <row r="5641" spans="1:5" ht="15" customHeight="1">
      <c r="A5641" s="371">
        <v>1374</v>
      </c>
      <c r="B5641" s="372" t="s">
        <v>37928</v>
      </c>
      <c r="C5641" s="373" t="s">
        <v>21532</v>
      </c>
      <c r="D5641" s="374">
        <v>88.98</v>
      </c>
    </row>
    <row r="5642" spans="1:5" ht="15" customHeight="1">
      <c r="A5642" s="371">
        <v>1376</v>
      </c>
      <c r="B5642" s="372" t="s">
        <v>37929</v>
      </c>
      <c r="C5642" s="373" t="s">
        <v>21532</v>
      </c>
      <c r="D5642" s="374">
        <v>141.94999999999999</v>
      </c>
    </row>
    <row r="5643" spans="1:5" ht="15" customHeight="1">
      <c r="A5643" s="371">
        <v>13515</v>
      </c>
      <c r="B5643" s="372" t="s">
        <v>37930</v>
      </c>
      <c r="C5643" s="373" t="s">
        <v>21532</v>
      </c>
      <c r="D5643" s="374">
        <v>110.08</v>
      </c>
    </row>
    <row r="5644" spans="1:5" ht="25.5" customHeight="1">
      <c r="A5644" s="371">
        <v>13516</v>
      </c>
      <c r="B5644" s="372" t="s">
        <v>37931</v>
      </c>
      <c r="C5644" s="373" t="s">
        <v>21532</v>
      </c>
      <c r="D5644" s="374">
        <v>165.29</v>
      </c>
    </row>
    <row r="5645" spans="1:5" ht="34.15" customHeight="1">
      <c r="A5645" s="371">
        <v>1382</v>
      </c>
      <c r="B5645" s="372" t="s">
        <v>37932</v>
      </c>
      <c r="C5645" s="373" t="s">
        <v>21532</v>
      </c>
      <c r="D5645" s="374">
        <v>739.72</v>
      </c>
    </row>
    <row r="5646" spans="1:5" ht="15" customHeight="1">
      <c r="A5646" s="371">
        <v>11657</v>
      </c>
      <c r="B5646" s="372" t="s">
        <v>37933</v>
      </c>
      <c r="C5646" s="373" t="s">
        <v>21532</v>
      </c>
      <c r="D5646" s="374">
        <v>410.82</v>
      </c>
    </row>
    <row r="5647" spans="1:5" ht="15" customHeight="1">
      <c r="A5647" s="371">
        <v>5003</v>
      </c>
      <c r="B5647" s="372" t="s">
        <v>37934</v>
      </c>
      <c r="C5647" s="373" t="s">
        <v>21532</v>
      </c>
      <c r="D5647" s="374">
        <v>518.86</v>
      </c>
    </row>
    <row r="5648" spans="1:5" ht="17.100000000000001" customHeight="1">
      <c r="A5648" s="371">
        <v>12383</v>
      </c>
      <c r="B5648" s="372" t="s">
        <v>37935</v>
      </c>
      <c r="C5648" s="373" t="s">
        <v>21539</v>
      </c>
      <c r="D5648" s="374">
        <v>146.46</v>
      </c>
    </row>
    <row r="5649" spans="1:5" ht="17.100000000000001" customHeight="1">
      <c r="A5649" s="371">
        <v>12386</v>
      </c>
      <c r="B5649" s="372" t="s">
        <v>37936</v>
      </c>
      <c r="C5649" s="373" t="s">
        <v>21539</v>
      </c>
      <c r="D5649" s="374">
        <v>162.63</v>
      </c>
    </row>
    <row r="5650" spans="1:5" ht="15" customHeight="1">
      <c r="A5650" s="371">
        <v>8034</v>
      </c>
      <c r="B5650" s="372" t="s">
        <v>37937</v>
      </c>
      <c r="C5650" s="373" t="s">
        <v>21532</v>
      </c>
      <c r="D5650" s="374">
        <v>372.19</v>
      </c>
    </row>
    <row r="5651" spans="1:5" ht="15" customHeight="1">
      <c r="A5651" s="371">
        <v>12997</v>
      </c>
      <c r="B5651" s="372" t="s">
        <v>37938</v>
      </c>
      <c r="C5651" s="373" t="s">
        <v>21532</v>
      </c>
      <c r="D5651" s="374">
        <v>2717.82</v>
      </c>
    </row>
    <row r="5652" spans="1:5" ht="25.5" customHeight="1">
      <c r="A5652" s="371">
        <v>12996</v>
      </c>
      <c r="B5652" s="372" t="s">
        <v>37939</v>
      </c>
      <c r="C5652" s="373" t="s">
        <v>21532</v>
      </c>
      <c r="D5652" s="374">
        <v>2228.16</v>
      </c>
    </row>
    <row r="5653" spans="1:5" ht="17.100000000000001" customHeight="1">
      <c r="A5653" s="371">
        <v>1384</v>
      </c>
      <c r="B5653" s="372" t="s">
        <v>37940</v>
      </c>
      <c r="C5653" s="373" t="s">
        <v>21532</v>
      </c>
      <c r="D5653" s="374">
        <v>414.6</v>
      </c>
    </row>
    <row r="5654" spans="1:5" ht="15" customHeight="1">
      <c r="A5654" s="371">
        <v>1385</v>
      </c>
      <c r="B5654" s="372" t="s">
        <v>37941</v>
      </c>
      <c r="C5654" s="373" t="s">
        <v>21532</v>
      </c>
      <c r="D5654" s="374">
        <v>591.16</v>
      </c>
      <c r="E5654" s="375" t="s">
        <v>22070</v>
      </c>
    </row>
    <row r="5655" spans="1:5" ht="15" customHeight="1">
      <c r="A5655" s="371">
        <v>1392</v>
      </c>
      <c r="B5655" s="372" t="s">
        <v>37942</v>
      </c>
      <c r="C5655" s="373" t="s">
        <v>21532</v>
      </c>
      <c r="D5655" s="374">
        <v>188.88</v>
      </c>
      <c r="E5655" s="375" t="s">
        <v>22070</v>
      </c>
    </row>
    <row r="5656" spans="1:5" ht="15" customHeight="1">
      <c r="A5656" s="371">
        <v>1386</v>
      </c>
      <c r="B5656" s="372" t="s">
        <v>25649</v>
      </c>
      <c r="C5656" s="373" t="s">
        <v>21532</v>
      </c>
      <c r="D5656" s="374">
        <v>125.81</v>
      </c>
    </row>
    <row r="5657" spans="1:5" ht="17.100000000000001" customHeight="1">
      <c r="A5657" s="371">
        <v>12392</v>
      </c>
      <c r="B5657" s="372" t="s">
        <v>37943</v>
      </c>
      <c r="C5657" s="373" t="s">
        <v>21532</v>
      </c>
      <c r="D5657" s="374">
        <v>227.43</v>
      </c>
    </row>
    <row r="5658" spans="1:5" ht="17.100000000000001" customHeight="1">
      <c r="A5658" s="371">
        <v>1387</v>
      </c>
      <c r="B5658" s="372" t="s">
        <v>25650</v>
      </c>
      <c r="C5658" s="373" t="s">
        <v>21532</v>
      </c>
      <c r="D5658" s="374">
        <v>158.30000000000001</v>
      </c>
    </row>
    <row r="5659" spans="1:5" ht="15" customHeight="1">
      <c r="A5659" s="371">
        <v>4919</v>
      </c>
      <c r="B5659" s="372" t="s">
        <v>25651</v>
      </c>
      <c r="C5659" s="373" t="s">
        <v>21532</v>
      </c>
      <c r="D5659" s="374">
        <v>51.6</v>
      </c>
      <c r="E5659" s="375" t="s">
        <v>22070</v>
      </c>
    </row>
    <row r="5660" spans="1:5" ht="17.100000000000001" customHeight="1">
      <c r="A5660" s="371">
        <v>13685</v>
      </c>
      <c r="B5660" s="372" t="s">
        <v>21858</v>
      </c>
      <c r="C5660" s="373" t="s">
        <v>21532</v>
      </c>
      <c r="D5660" s="374">
        <v>27.6</v>
      </c>
    </row>
    <row r="5661" spans="1:5" ht="17.100000000000001" customHeight="1">
      <c r="A5661" s="371">
        <v>3538</v>
      </c>
      <c r="B5661" s="372" t="s">
        <v>25652</v>
      </c>
      <c r="C5661" s="373" t="s">
        <v>21532</v>
      </c>
      <c r="D5661" s="374">
        <v>296.8</v>
      </c>
    </row>
    <row r="5662" spans="1:5" ht="17.100000000000001" customHeight="1">
      <c r="A5662" s="371">
        <v>1340</v>
      </c>
      <c r="B5662" s="372" t="s">
        <v>25653</v>
      </c>
      <c r="C5662" s="373" t="s">
        <v>21532</v>
      </c>
      <c r="D5662" s="374">
        <v>504.76</v>
      </c>
      <c r="E5662" s="375" t="s">
        <v>22070</v>
      </c>
    </row>
    <row r="5663" spans="1:5" ht="17.100000000000001" customHeight="1">
      <c r="A5663" s="371">
        <v>9949</v>
      </c>
      <c r="B5663" s="372" t="s">
        <v>21859</v>
      </c>
      <c r="C5663" s="373" t="s">
        <v>21532</v>
      </c>
      <c r="D5663" s="374">
        <v>1513.94</v>
      </c>
    </row>
    <row r="5664" spans="1:5" ht="15" customHeight="1">
      <c r="A5664" s="371">
        <v>9948</v>
      </c>
      <c r="B5664" s="372" t="s">
        <v>21860</v>
      </c>
      <c r="C5664" s="373" t="s">
        <v>21532</v>
      </c>
      <c r="D5664" s="374">
        <v>2917.96</v>
      </c>
      <c r="E5664" s="375" t="s">
        <v>22070</v>
      </c>
    </row>
    <row r="5665" spans="1:5" ht="15" customHeight="1">
      <c r="A5665" s="371">
        <v>13947</v>
      </c>
      <c r="B5665" s="372" t="s">
        <v>37944</v>
      </c>
      <c r="C5665" s="373" t="s">
        <v>21532</v>
      </c>
      <c r="D5665" s="374">
        <v>140.52000000000001</v>
      </c>
    </row>
    <row r="5666" spans="1:5" ht="15" customHeight="1">
      <c r="A5666" s="371">
        <v>9950</v>
      </c>
      <c r="B5666" s="372" t="s">
        <v>21861</v>
      </c>
      <c r="C5666" s="373" t="s">
        <v>21532</v>
      </c>
      <c r="D5666" s="374">
        <v>504.42</v>
      </c>
      <c r="E5666" s="375" t="s">
        <v>22070</v>
      </c>
    </row>
    <row r="5667" spans="1:5" ht="15" customHeight="1">
      <c r="A5667" s="371">
        <v>3145</v>
      </c>
      <c r="B5667" s="372" t="s">
        <v>25654</v>
      </c>
      <c r="C5667" s="373" t="s">
        <v>21539</v>
      </c>
      <c r="D5667" s="374">
        <v>169.57</v>
      </c>
      <c r="E5667" s="375" t="s">
        <v>22070</v>
      </c>
    </row>
    <row r="5668" spans="1:5" ht="15" customHeight="1">
      <c r="A5668" s="371">
        <v>13678</v>
      </c>
      <c r="B5668" s="372" t="s">
        <v>37945</v>
      </c>
      <c r="C5668" s="373" t="s">
        <v>21532</v>
      </c>
      <c r="D5668" s="374">
        <v>1107.83</v>
      </c>
      <c r="E5668" s="375" t="s">
        <v>22070</v>
      </c>
    </row>
    <row r="5669" spans="1:5" ht="15" customHeight="1">
      <c r="A5669" s="371">
        <v>8670</v>
      </c>
      <c r="B5669" s="372" t="s">
        <v>37946</v>
      </c>
      <c r="C5669" s="373" t="s">
        <v>21532</v>
      </c>
      <c r="D5669" s="374">
        <v>3094</v>
      </c>
      <c r="E5669" s="375" t="s">
        <v>22070</v>
      </c>
    </row>
    <row r="5670" spans="1:5" ht="15" customHeight="1">
      <c r="A5670" s="371">
        <v>13962</v>
      </c>
      <c r="B5670" s="372" t="s">
        <v>37947</v>
      </c>
      <c r="C5670" s="373" t="s">
        <v>21532</v>
      </c>
      <c r="D5670" s="374">
        <v>57.75</v>
      </c>
      <c r="E5670" s="375" t="s">
        <v>22070</v>
      </c>
    </row>
    <row r="5671" spans="1:5" ht="17.100000000000001" customHeight="1">
      <c r="A5671" s="371">
        <v>13964</v>
      </c>
      <c r="B5671" s="372" t="s">
        <v>37948</v>
      </c>
      <c r="C5671" s="373" t="s">
        <v>21532</v>
      </c>
      <c r="D5671" s="374">
        <v>340.86</v>
      </c>
    </row>
    <row r="5672" spans="1:5" ht="17.100000000000001" customHeight="1">
      <c r="A5672" s="371">
        <v>3533</v>
      </c>
      <c r="B5672" s="372" t="s">
        <v>37949</v>
      </c>
      <c r="C5672" s="373" t="s">
        <v>21532</v>
      </c>
      <c r="D5672" s="374">
        <v>378.18</v>
      </c>
    </row>
    <row r="5673" spans="1:5" ht="17.100000000000001" customHeight="1">
      <c r="A5673" s="371">
        <v>3540</v>
      </c>
      <c r="B5673" s="372" t="s">
        <v>37950</v>
      </c>
      <c r="C5673" s="373" t="s">
        <v>21532</v>
      </c>
      <c r="D5673" s="374">
        <v>1094.74</v>
      </c>
    </row>
    <row r="5674" spans="1:5" ht="17.100000000000001" customHeight="1">
      <c r="A5674" s="371">
        <v>2752</v>
      </c>
      <c r="B5674" s="372" t="s">
        <v>25655</v>
      </c>
      <c r="C5674" s="373" t="s">
        <v>21532</v>
      </c>
      <c r="D5674" s="374">
        <v>164.62</v>
      </c>
    </row>
    <row r="5675" spans="1:5" ht="17.100000000000001" customHeight="1">
      <c r="A5675" s="371">
        <v>2741</v>
      </c>
      <c r="B5675" s="372" t="s">
        <v>25656</v>
      </c>
      <c r="C5675" s="373" t="s">
        <v>21532</v>
      </c>
      <c r="D5675" s="374">
        <v>354.35</v>
      </c>
    </row>
    <row r="5676" spans="1:5" ht="17.100000000000001" customHeight="1">
      <c r="A5676" s="371">
        <v>6863</v>
      </c>
      <c r="B5676" s="372" t="s">
        <v>37951</v>
      </c>
      <c r="C5676" s="373" t="s">
        <v>21532</v>
      </c>
      <c r="D5676" s="374">
        <v>89.05</v>
      </c>
    </row>
    <row r="5677" spans="1:5" ht="17.100000000000001" customHeight="1">
      <c r="A5677" s="371">
        <v>9951</v>
      </c>
      <c r="B5677" s="372" t="s">
        <v>37952</v>
      </c>
      <c r="C5677" s="373" t="s">
        <v>21532</v>
      </c>
      <c r="D5677" s="374">
        <v>184.73</v>
      </c>
    </row>
    <row r="5678" spans="1:5" ht="15" customHeight="1">
      <c r="A5678" s="371">
        <v>11129</v>
      </c>
      <c r="B5678" s="372" t="s">
        <v>21862</v>
      </c>
      <c r="C5678" s="373" t="s">
        <v>21532</v>
      </c>
      <c r="D5678" s="374">
        <v>58.9</v>
      </c>
    </row>
    <row r="5679" spans="1:5" ht="25.5" customHeight="1">
      <c r="A5679" s="371">
        <v>1047</v>
      </c>
      <c r="B5679" s="372" t="s">
        <v>25657</v>
      </c>
      <c r="C5679" s="373" t="s">
        <v>21532</v>
      </c>
      <c r="D5679" s="374">
        <v>64.5</v>
      </c>
    </row>
    <row r="5680" spans="1:5" ht="17.100000000000001" customHeight="1">
      <c r="A5680" s="371">
        <v>7292</v>
      </c>
      <c r="B5680" s="372" t="s">
        <v>25658</v>
      </c>
      <c r="C5680" s="373" t="s">
        <v>21539</v>
      </c>
      <c r="D5680" s="374">
        <v>158.77000000000001</v>
      </c>
    </row>
    <row r="5681" spans="1:4" ht="15" customHeight="1">
      <c r="A5681" s="371">
        <v>9808</v>
      </c>
      <c r="B5681" s="372" t="s">
        <v>37953</v>
      </c>
      <c r="C5681" s="373" t="s">
        <v>21532</v>
      </c>
      <c r="D5681" s="374">
        <v>81.81</v>
      </c>
    </row>
    <row r="5682" spans="1:4" ht="17.100000000000001" customHeight="1">
      <c r="A5682" s="371">
        <v>7293</v>
      </c>
      <c r="B5682" s="372" t="s">
        <v>37954</v>
      </c>
      <c r="C5682" s="373" t="s">
        <v>21539</v>
      </c>
      <c r="D5682" s="374">
        <v>166.09</v>
      </c>
    </row>
    <row r="5683" spans="1:4" ht="25.5" customHeight="1">
      <c r="A5683" s="371">
        <v>11130</v>
      </c>
      <c r="B5683" s="372" t="s">
        <v>21863</v>
      </c>
      <c r="C5683" s="373" t="s">
        <v>21532</v>
      </c>
      <c r="D5683" s="374">
        <v>43.9</v>
      </c>
    </row>
    <row r="5684" spans="1:4" ht="34.15" customHeight="1">
      <c r="A5684" s="371">
        <v>12801</v>
      </c>
      <c r="B5684" s="372" t="s">
        <v>37955</v>
      </c>
      <c r="C5684" s="373" t="s">
        <v>21532</v>
      </c>
      <c r="D5684" s="374">
        <v>33.33</v>
      </c>
    </row>
    <row r="5685" spans="1:4" ht="25.5" customHeight="1">
      <c r="A5685" s="371">
        <v>12800</v>
      </c>
      <c r="B5685" s="372" t="s">
        <v>37956</v>
      </c>
      <c r="C5685" s="373" t="s">
        <v>21532</v>
      </c>
      <c r="D5685" s="374">
        <v>162.03</v>
      </c>
    </row>
    <row r="5686" spans="1:4" ht="25.5" customHeight="1">
      <c r="A5686" s="371">
        <v>12920</v>
      </c>
      <c r="B5686" s="372" t="s">
        <v>37957</v>
      </c>
      <c r="C5686" s="373" t="s">
        <v>21532</v>
      </c>
      <c r="D5686" s="374">
        <v>104.05</v>
      </c>
    </row>
    <row r="5687" spans="1:4" ht="17.100000000000001" customHeight="1">
      <c r="A5687" s="371">
        <v>12926</v>
      </c>
      <c r="B5687" s="372" t="s">
        <v>37958</v>
      </c>
      <c r="C5687" s="373" t="s">
        <v>21532</v>
      </c>
      <c r="D5687" s="374">
        <v>106.91</v>
      </c>
    </row>
    <row r="5688" spans="1:4" ht="17.100000000000001" customHeight="1">
      <c r="A5688" s="371">
        <v>1393</v>
      </c>
      <c r="B5688" s="372" t="s">
        <v>25659</v>
      </c>
      <c r="C5688" s="373" t="s">
        <v>21532</v>
      </c>
      <c r="D5688" s="374">
        <v>35.99</v>
      </c>
    </row>
    <row r="5689" spans="1:4" ht="34.15" customHeight="1">
      <c r="A5689" s="371">
        <v>1394</v>
      </c>
      <c r="B5689" s="372" t="s">
        <v>25660</v>
      </c>
      <c r="C5689" s="373" t="s">
        <v>21532</v>
      </c>
      <c r="D5689" s="374">
        <v>43.4</v>
      </c>
    </row>
    <row r="5690" spans="1:4" ht="34.15" customHeight="1">
      <c r="A5690" s="371">
        <v>1395</v>
      </c>
      <c r="B5690" s="372" t="s">
        <v>25661</v>
      </c>
      <c r="C5690" s="373" t="s">
        <v>21532</v>
      </c>
      <c r="D5690" s="374">
        <v>50.2</v>
      </c>
    </row>
    <row r="5691" spans="1:4" ht="34.15" customHeight="1">
      <c r="A5691" s="371">
        <v>1396</v>
      </c>
      <c r="B5691" s="372" t="s">
        <v>25662</v>
      </c>
      <c r="C5691" s="373" t="s">
        <v>21532</v>
      </c>
      <c r="D5691" s="374">
        <v>66.2</v>
      </c>
    </row>
    <row r="5692" spans="1:4" ht="34.15" customHeight="1">
      <c r="A5692" s="371">
        <v>12921</v>
      </c>
      <c r="B5692" s="372" t="s">
        <v>21864</v>
      </c>
      <c r="C5692" s="373" t="s">
        <v>21532</v>
      </c>
      <c r="D5692" s="374">
        <v>652.79999999999995</v>
      </c>
    </row>
    <row r="5693" spans="1:4" ht="34.15" customHeight="1">
      <c r="A5693" s="371">
        <v>11401</v>
      </c>
      <c r="B5693" s="372" t="s">
        <v>25663</v>
      </c>
      <c r="C5693" s="373" t="s">
        <v>21532</v>
      </c>
      <c r="D5693" s="374">
        <v>21</v>
      </c>
    </row>
    <row r="5694" spans="1:4" ht="34.15" customHeight="1">
      <c r="A5694" s="371">
        <v>8518</v>
      </c>
      <c r="B5694" s="372" t="s">
        <v>25664</v>
      </c>
      <c r="C5694" s="373" t="s">
        <v>21532</v>
      </c>
      <c r="D5694" s="374">
        <v>4.29</v>
      </c>
    </row>
    <row r="5695" spans="1:4" ht="34.15" customHeight="1">
      <c r="A5695" s="371">
        <v>13949</v>
      </c>
      <c r="B5695" s="372" t="s">
        <v>37959</v>
      </c>
      <c r="C5695" s="373" t="s">
        <v>21532</v>
      </c>
      <c r="D5695" s="374">
        <v>78.97</v>
      </c>
    </row>
    <row r="5696" spans="1:4" ht="15" customHeight="1">
      <c r="A5696" s="371">
        <v>10002</v>
      </c>
      <c r="B5696" s="372" t="s">
        <v>37960</v>
      </c>
      <c r="C5696" s="373" t="s">
        <v>21532</v>
      </c>
      <c r="D5696" s="374">
        <v>6121.65</v>
      </c>
    </row>
    <row r="5697" spans="1:5" ht="15" customHeight="1">
      <c r="A5697" s="371">
        <v>10481</v>
      </c>
      <c r="B5697" s="372" t="s">
        <v>37961</v>
      </c>
      <c r="C5697" s="373" t="s">
        <v>21532</v>
      </c>
      <c r="D5697" s="374">
        <v>5591.47</v>
      </c>
    </row>
    <row r="5698" spans="1:5" ht="15" customHeight="1">
      <c r="A5698" s="371">
        <v>4200</v>
      </c>
      <c r="B5698" s="372" t="s">
        <v>37962</v>
      </c>
      <c r="C5698" s="373" t="s">
        <v>21532</v>
      </c>
      <c r="D5698" s="374">
        <v>1182.33</v>
      </c>
    </row>
    <row r="5699" spans="1:5" ht="15" customHeight="1">
      <c r="A5699" s="371">
        <v>4201</v>
      </c>
      <c r="B5699" s="372" t="s">
        <v>37963</v>
      </c>
      <c r="C5699" s="373" t="s">
        <v>21532</v>
      </c>
      <c r="D5699" s="374">
        <v>1683.49</v>
      </c>
    </row>
    <row r="5700" spans="1:5" ht="17.100000000000001" customHeight="1">
      <c r="A5700" s="371">
        <v>4199</v>
      </c>
      <c r="B5700" s="372" t="s">
        <v>37964</v>
      </c>
      <c r="C5700" s="373" t="s">
        <v>21532</v>
      </c>
      <c r="D5700" s="374">
        <v>1324.18</v>
      </c>
    </row>
    <row r="5701" spans="1:5" ht="15" customHeight="1">
      <c r="A5701" s="371">
        <v>1893</v>
      </c>
      <c r="B5701" s="372" t="s">
        <v>37965</v>
      </c>
      <c r="C5701" s="373" t="s">
        <v>21532</v>
      </c>
      <c r="D5701" s="374">
        <v>205.58</v>
      </c>
    </row>
    <row r="5702" spans="1:5" ht="15" customHeight="1">
      <c r="A5702" s="371">
        <v>4391</v>
      </c>
      <c r="B5702" s="372" t="s">
        <v>25665</v>
      </c>
      <c r="C5702" s="373" t="s">
        <v>21532</v>
      </c>
      <c r="D5702" s="374">
        <v>3346.85</v>
      </c>
      <c r="E5702" s="375" t="s">
        <v>22070</v>
      </c>
    </row>
    <row r="5703" spans="1:5" ht="15" customHeight="1">
      <c r="A5703" s="371">
        <v>6811</v>
      </c>
      <c r="B5703" s="372" t="s">
        <v>37966</v>
      </c>
      <c r="C5703" s="373" t="s">
        <v>21532</v>
      </c>
      <c r="D5703" s="374">
        <v>7149.89</v>
      </c>
    </row>
    <row r="5704" spans="1:5" ht="17.100000000000001" customHeight="1">
      <c r="A5704" s="371">
        <v>11557</v>
      </c>
      <c r="B5704" s="372" t="s">
        <v>37967</v>
      </c>
      <c r="C5704" s="373" t="s">
        <v>21532</v>
      </c>
      <c r="D5704" s="374">
        <v>4097.13</v>
      </c>
    </row>
    <row r="5705" spans="1:5" ht="15" customHeight="1">
      <c r="A5705" s="371">
        <v>1894</v>
      </c>
      <c r="B5705" s="372" t="s">
        <v>25666</v>
      </c>
      <c r="C5705" s="373" t="s">
        <v>21532</v>
      </c>
      <c r="D5705" s="374">
        <v>1215.6199999999999</v>
      </c>
      <c r="E5705" s="375" t="s">
        <v>22070</v>
      </c>
    </row>
    <row r="5706" spans="1:5" ht="15" customHeight="1">
      <c r="A5706" s="371">
        <v>13941</v>
      </c>
      <c r="B5706" s="372" t="s">
        <v>37968</v>
      </c>
      <c r="C5706" s="373" t="s">
        <v>21532</v>
      </c>
      <c r="D5706" s="374">
        <v>453.66</v>
      </c>
      <c r="E5706" s="375" t="s">
        <v>22070</v>
      </c>
    </row>
    <row r="5707" spans="1:5" ht="15" customHeight="1">
      <c r="A5707" s="371">
        <v>7180</v>
      </c>
      <c r="B5707" s="372" t="s">
        <v>37969</v>
      </c>
      <c r="C5707" s="373" t="s">
        <v>21532</v>
      </c>
      <c r="D5707" s="374">
        <v>592.07000000000005</v>
      </c>
      <c r="E5707" s="375" t="s">
        <v>22070</v>
      </c>
    </row>
    <row r="5708" spans="1:5" ht="17.100000000000001" customHeight="1">
      <c r="A5708" s="371">
        <v>8394</v>
      </c>
      <c r="B5708" s="372" t="s">
        <v>37970</v>
      </c>
      <c r="C5708" s="373" t="s">
        <v>21532</v>
      </c>
      <c r="D5708" s="374">
        <v>616.92999999999995</v>
      </c>
      <c r="E5708" s="375" t="s">
        <v>22070</v>
      </c>
    </row>
    <row r="5709" spans="1:5" ht="17.100000000000001" customHeight="1">
      <c r="A5709" s="371">
        <v>6821</v>
      </c>
      <c r="B5709" s="372" t="s">
        <v>37971</v>
      </c>
      <c r="C5709" s="373" t="s">
        <v>21532</v>
      </c>
      <c r="D5709" s="374">
        <v>1434.21</v>
      </c>
      <c r="E5709" s="375" t="s">
        <v>22070</v>
      </c>
    </row>
    <row r="5710" spans="1:5" ht="17.100000000000001" customHeight="1">
      <c r="A5710" s="371">
        <v>6822</v>
      </c>
      <c r="B5710" s="372" t="s">
        <v>37972</v>
      </c>
      <c r="C5710" s="373" t="s">
        <v>21532</v>
      </c>
      <c r="D5710" s="374">
        <v>2744.27</v>
      </c>
      <c r="E5710" s="375" t="s">
        <v>22070</v>
      </c>
    </row>
    <row r="5711" spans="1:5" ht="17.100000000000001" customHeight="1">
      <c r="A5711" s="371">
        <v>13940</v>
      </c>
      <c r="B5711" s="372" t="s">
        <v>37973</v>
      </c>
      <c r="C5711" s="373" t="s">
        <v>21532</v>
      </c>
      <c r="D5711" s="374">
        <v>2135.59</v>
      </c>
    </row>
    <row r="5712" spans="1:5" ht="15" customHeight="1">
      <c r="A5712" s="371">
        <v>13939</v>
      </c>
      <c r="B5712" s="372" t="s">
        <v>37974</v>
      </c>
      <c r="C5712" s="373" t="s">
        <v>21532</v>
      </c>
      <c r="D5712" s="374">
        <v>2135.59</v>
      </c>
    </row>
    <row r="5713" spans="1:4" ht="15" customHeight="1">
      <c r="A5713" s="371">
        <v>13017</v>
      </c>
      <c r="B5713" s="372" t="s">
        <v>37975</v>
      </c>
      <c r="C5713" s="373" t="s">
        <v>21532</v>
      </c>
      <c r="D5713" s="374">
        <v>1417.31</v>
      </c>
    </row>
    <row r="5714" spans="1:4" ht="25.5" customHeight="1">
      <c r="A5714" s="371">
        <v>13016</v>
      </c>
      <c r="B5714" s="372" t="s">
        <v>37976</v>
      </c>
      <c r="C5714" s="373" t="s">
        <v>21532</v>
      </c>
      <c r="D5714" s="374">
        <v>1417.31</v>
      </c>
    </row>
    <row r="5715" spans="1:4" ht="25.5" customHeight="1">
      <c r="A5715" s="371">
        <v>13015</v>
      </c>
      <c r="B5715" s="372" t="s">
        <v>37977</v>
      </c>
      <c r="C5715" s="373" t="s">
        <v>21532</v>
      </c>
      <c r="D5715" s="374">
        <v>2312.8200000000002</v>
      </c>
    </row>
    <row r="5716" spans="1:4" ht="17.100000000000001" customHeight="1">
      <c r="A5716" s="371">
        <v>13000</v>
      </c>
      <c r="B5716" s="372" t="s">
        <v>37978</v>
      </c>
      <c r="C5716" s="373" t="s">
        <v>21532</v>
      </c>
      <c r="D5716" s="374">
        <v>1861.48</v>
      </c>
    </row>
    <row r="5717" spans="1:4" ht="15" customHeight="1">
      <c r="A5717" s="371">
        <v>12998</v>
      </c>
      <c r="B5717" s="372" t="s">
        <v>37979</v>
      </c>
      <c r="C5717" s="373" t="s">
        <v>21532</v>
      </c>
      <c r="D5717" s="374">
        <v>1146.6099999999999</v>
      </c>
    </row>
    <row r="5718" spans="1:4" ht="15" customHeight="1">
      <c r="A5718" s="371">
        <v>12999</v>
      </c>
      <c r="B5718" s="372" t="s">
        <v>37980</v>
      </c>
      <c r="C5718" s="373" t="s">
        <v>21532</v>
      </c>
      <c r="D5718" s="374">
        <v>1146.6099999999999</v>
      </c>
    </row>
    <row r="5719" spans="1:4" ht="15" customHeight="1">
      <c r="A5719" s="371">
        <v>13001</v>
      </c>
      <c r="B5719" s="372" t="s">
        <v>37981</v>
      </c>
      <c r="C5719" s="373" t="s">
        <v>21532</v>
      </c>
      <c r="D5719" s="374">
        <v>3037.56</v>
      </c>
    </row>
    <row r="5720" spans="1:4" ht="15" customHeight="1">
      <c r="A5720" s="371">
        <v>1897</v>
      </c>
      <c r="B5720" s="372" t="s">
        <v>37982</v>
      </c>
      <c r="C5720" s="373" t="s">
        <v>21532</v>
      </c>
      <c r="D5720" s="374">
        <v>300.05</v>
      </c>
    </row>
    <row r="5721" spans="1:4" ht="15" customHeight="1">
      <c r="A5721" s="371">
        <v>2616</v>
      </c>
      <c r="B5721" s="372" t="s">
        <v>25667</v>
      </c>
      <c r="C5721" s="373" t="s">
        <v>21532</v>
      </c>
      <c r="D5721" s="374">
        <v>1000.69</v>
      </c>
    </row>
    <row r="5722" spans="1:4" ht="17.100000000000001" customHeight="1">
      <c r="A5722" s="371">
        <v>9203</v>
      </c>
      <c r="B5722" s="372" t="s">
        <v>25668</v>
      </c>
      <c r="C5722" s="373" t="s">
        <v>21532</v>
      </c>
      <c r="D5722" s="374">
        <v>123.6</v>
      </c>
    </row>
    <row r="5723" spans="1:4" ht="25.5" customHeight="1">
      <c r="A5723" s="371">
        <v>9202</v>
      </c>
      <c r="B5723" s="372" t="s">
        <v>25669</v>
      </c>
      <c r="C5723" s="373" t="s">
        <v>21532</v>
      </c>
      <c r="D5723" s="374">
        <v>1042.5999999999999</v>
      </c>
    </row>
    <row r="5724" spans="1:4" ht="17.100000000000001" customHeight="1">
      <c r="A5724" s="371">
        <v>1899</v>
      </c>
      <c r="B5724" s="372" t="s">
        <v>37983</v>
      </c>
      <c r="C5724" s="373" t="s">
        <v>21532</v>
      </c>
      <c r="D5724" s="374">
        <v>1231.57</v>
      </c>
    </row>
    <row r="5725" spans="1:4" ht="17.100000000000001" customHeight="1">
      <c r="A5725" s="371">
        <v>13520</v>
      </c>
      <c r="B5725" s="372" t="s">
        <v>25670</v>
      </c>
      <c r="C5725" s="373" t="s">
        <v>21532</v>
      </c>
      <c r="D5725" s="374">
        <v>1008.83</v>
      </c>
    </row>
    <row r="5726" spans="1:4" ht="15" customHeight="1">
      <c r="A5726" s="371">
        <v>8141</v>
      </c>
      <c r="B5726" s="372" t="s">
        <v>25671</v>
      </c>
      <c r="C5726" s="373" t="s">
        <v>21532</v>
      </c>
      <c r="D5726" s="374">
        <v>256</v>
      </c>
    </row>
    <row r="5727" spans="1:4" ht="17.100000000000001" customHeight="1">
      <c r="A5727" s="371">
        <v>8992</v>
      </c>
      <c r="B5727" s="372" t="s">
        <v>21846</v>
      </c>
      <c r="C5727" s="373" t="s">
        <v>21532</v>
      </c>
      <c r="D5727" s="374">
        <v>19.03</v>
      </c>
    </row>
    <row r="5728" spans="1:4" ht="17.100000000000001" customHeight="1">
      <c r="A5728" s="371">
        <v>7295</v>
      </c>
      <c r="B5728" s="372" t="s">
        <v>37984</v>
      </c>
      <c r="C5728" s="373" t="s">
        <v>21532</v>
      </c>
      <c r="D5728" s="374">
        <v>51.46</v>
      </c>
    </row>
    <row r="5729" spans="1:5" ht="17.100000000000001" customHeight="1">
      <c r="A5729" s="371">
        <v>71</v>
      </c>
      <c r="B5729" s="372" t="s">
        <v>25672</v>
      </c>
      <c r="C5729" s="373" t="s">
        <v>21532</v>
      </c>
      <c r="D5729" s="374">
        <v>178.89</v>
      </c>
    </row>
    <row r="5730" spans="1:5" ht="17.100000000000001" customHeight="1">
      <c r="A5730" s="371">
        <v>8606</v>
      </c>
      <c r="B5730" s="372" t="s">
        <v>25673</v>
      </c>
      <c r="C5730" s="373" t="s">
        <v>21532</v>
      </c>
      <c r="D5730" s="374">
        <v>63.8</v>
      </c>
    </row>
    <row r="5731" spans="1:5" ht="15" customHeight="1">
      <c r="A5731" s="371">
        <v>13948</v>
      </c>
      <c r="B5731" s="372" t="s">
        <v>37985</v>
      </c>
      <c r="C5731" s="373" t="s">
        <v>21532</v>
      </c>
      <c r="D5731" s="374">
        <v>59</v>
      </c>
      <c r="E5731" s="375" t="s">
        <v>22070</v>
      </c>
    </row>
    <row r="5732" spans="1:5" ht="15" customHeight="1">
      <c r="A5732" s="371">
        <v>10968</v>
      </c>
      <c r="B5732" s="372" t="s">
        <v>37986</v>
      </c>
      <c r="C5732" s="373" t="s">
        <v>21532</v>
      </c>
      <c r="D5732" s="374">
        <v>69.900000000000006</v>
      </c>
    </row>
    <row r="5733" spans="1:5" ht="15" customHeight="1">
      <c r="A5733" s="371">
        <v>11987</v>
      </c>
      <c r="B5733" s="372" t="s">
        <v>37987</v>
      </c>
      <c r="C5733" s="373" t="s">
        <v>21532</v>
      </c>
      <c r="D5733" s="374">
        <v>101.99</v>
      </c>
      <c r="E5733" s="375" t="s">
        <v>22070</v>
      </c>
    </row>
    <row r="5734" spans="1:5" ht="15" customHeight="1">
      <c r="A5734" s="371">
        <v>13646</v>
      </c>
      <c r="B5734" s="372" t="s">
        <v>37988</v>
      </c>
      <c r="C5734" s="373" t="s">
        <v>21532</v>
      </c>
      <c r="D5734" s="374">
        <v>58.9</v>
      </c>
    </row>
    <row r="5735" spans="1:5" ht="15" customHeight="1">
      <c r="A5735" s="371">
        <v>3535</v>
      </c>
      <c r="B5735" s="372" t="s">
        <v>37989</v>
      </c>
      <c r="C5735" s="373" t="s">
        <v>21532</v>
      </c>
      <c r="D5735" s="374">
        <v>305.58999999999997</v>
      </c>
      <c r="E5735" s="375" t="s">
        <v>22070</v>
      </c>
    </row>
    <row r="5736" spans="1:5" ht="15" customHeight="1">
      <c r="A5736" s="371">
        <v>12922</v>
      </c>
      <c r="B5736" s="372" t="s">
        <v>25674</v>
      </c>
      <c r="C5736" s="373" t="s">
        <v>21532</v>
      </c>
      <c r="D5736" s="374">
        <v>96.23</v>
      </c>
    </row>
    <row r="5737" spans="1:5" ht="17.100000000000001" customHeight="1">
      <c r="A5737" s="371">
        <v>4390</v>
      </c>
      <c r="B5737" s="372" t="s">
        <v>25675</v>
      </c>
      <c r="C5737" s="373" t="s">
        <v>21532</v>
      </c>
      <c r="D5737" s="374">
        <v>669.36</v>
      </c>
    </row>
    <row r="5738" spans="1:5" ht="17.100000000000001" customHeight="1">
      <c r="A5738" s="371">
        <v>6983</v>
      </c>
      <c r="B5738" s="372" t="s">
        <v>37990</v>
      </c>
      <c r="C5738" s="373" t="s">
        <v>21637</v>
      </c>
      <c r="D5738" s="374">
        <v>6256.91</v>
      </c>
    </row>
    <row r="5739" spans="1:5" ht="15" customHeight="1">
      <c r="A5739" s="371">
        <v>6982</v>
      </c>
      <c r="B5739" s="372" t="s">
        <v>37991</v>
      </c>
      <c r="C5739" s="373" t="s">
        <v>21637</v>
      </c>
      <c r="D5739" s="374">
        <v>11193.71</v>
      </c>
    </row>
    <row r="5740" spans="1:5" ht="15" customHeight="1">
      <c r="A5740" s="371">
        <v>7158</v>
      </c>
      <c r="B5740" s="372" t="s">
        <v>37992</v>
      </c>
      <c r="C5740" s="373" t="s">
        <v>21532</v>
      </c>
      <c r="D5740" s="374">
        <v>1496.82</v>
      </c>
    </row>
    <row r="5741" spans="1:5" ht="17.100000000000001" customHeight="1">
      <c r="A5741" s="371">
        <v>7840</v>
      </c>
      <c r="B5741" s="372" t="s">
        <v>25676</v>
      </c>
      <c r="C5741" s="373" t="s">
        <v>21532</v>
      </c>
      <c r="D5741" s="374">
        <v>1500.18</v>
      </c>
    </row>
    <row r="5742" spans="1:5" ht="17.100000000000001" customHeight="1">
      <c r="A5742" s="371">
        <v>7839</v>
      </c>
      <c r="B5742" s="372" t="s">
        <v>25677</v>
      </c>
      <c r="C5742" s="373" t="s">
        <v>21532</v>
      </c>
      <c r="D5742" s="374">
        <v>1466.61</v>
      </c>
    </row>
    <row r="5743" spans="1:5" ht="17.100000000000001" customHeight="1">
      <c r="A5743" s="371">
        <v>7836</v>
      </c>
      <c r="B5743" s="372" t="s">
        <v>25678</v>
      </c>
      <c r="C5743" s="373" t="s">
        <v>21532</v>
      </c>
      <c r="D5743" s="374">
        <v>1466.61</v>
      </c>
    </row>
    <row r="5744" spans="1:5" ht="25.5" customHeight="1">
      <c r="A5744" s="371">
        <v>7837</v>
      </c>
      <c r="B5744" s="372" t="s">
        <v>25679</v>
      </c>
      <c r="C5744" s="373" t="s">
        <v>21532</v>
      </c>
      <c r="D5744" s="374">
        <v>1466.61</v>
      </c>
    </row>
    <row r="5745" spans="1:5" ht="17.100000000000001" customHeight="1">
      <c r="A5745" s="371">
        <v>7838</v>
      </c>
      <c r="B5745" s="372" t="s">
        <v>25680</v>
      </c>
      <c r="C5745" s="373" t="s">
        <v>21532</v>
      </c>
      <c r="D5745" s="374">
        <v>1466.61</v>
      </c>
    </row>
    <row r="5746" spans="1:5" ht="17.100000000000001" customHeight="1">
      <c r="A5746" s="371">
        <v>11149</v>
      </c>
      <c r="B5746" s="372" t="s">
        <v>37993</v>
      </c>
      <c r="C5746" s="373" t="s">
        <v>21532</v>
      </c>
      <c r="D5746" s="374">
        <v>2877</v>
      </c>
    </row>
    <row r="5747" spans="1:5" ht="17.100000000000001" customHeight="1">
      <c r="A5747" s="371">
        <v>3623</v>
      </c>
      <c r="B5747" s="372" t="s">
        <v>37994</v>
      </c>
      <c r="C5747" s="373" t="s">
        <v>21532</v>
      </c>
      <c r="D5747" s="374">
        <v>29800</v>
      </c>
    </row>
    <row r="5748" spans="1:5" ht="25.5" customHeight="1">
      <c r="A5748" s="371">
        <v>1083</v>
      </c>
      <c r="B5748" s="372" t="s">
        <v>37995</v>
      </c>
      <c r="C5748" s="373" t="s">
        <v>21532</v>
      </c>
      <c r="D5748" s="374">
        <v>16000</v>
      </c>
    </row>
    <row r="5749" spans="1:5" ht="17.100000000000001" customHeight="1">
      <c r="A5749" s="371">
        <v>1085</v>
      </c>
      <c r="B5749" s="372" t="s">
        <v>37996</v>
      </c>
      <c r="C5749" s="373" t="s">
        <v>21532</v>
      </c>
      <c r="D5749" s="374">
        <v>17000</v>
      </c>
    </row>
    <row r="5750" spans="1:5" ht="25.5" customHeight="1">
      <c r="A5750" s="371">
        <v>8605</v>
      </c>
      <c r="B5750" s="372" t="s">
        <v>25681</v>
      </c>
      <c r="C5750" s="373" t="s">
        <v>21532</v>
      </c>
      <c r="D5750" s="374">
        <v>7864.67</v>
      </c>
    </row>
    <row r="5751" spans="1:5" ht="25.5" customHeight="1">
      <c r="A5751" s="371">
        <v>1626</v>
      </c>
      <c r="B5751" s="372" t="s">
        <v>37997</v>
      </c>
      <c r="C5751" s="373" t="s">
        <v>21532</v>
      </c>
      <c r="D5751" s="374">
        <v>8045.25</v>
      </c>
    </row>
    <row r="5752" spans="1:5" ht="25.5" customHeight="1">
      <c r="A5752" s="371">
        <v>1627</v>
      </c>
      <c r="B5752" s="372" t="s">
        <v>37998</v>
      </c>
      <c r="C5752" s="373" t="s">
        <v>21532</v>
      </c>
      <c r="D5752" s="374">
        <v>10196.790000000001</v>
      </c>
    </row>
    <row r="5753" spans="1:5" ht="25.5" customHeight="1">
      <c r="A5753" s="371">
        <v>1628</v>
      </c>
      <c r="B5753" s="372" t="s">
        <v>37999</v>
      </c>
      <c r="C5753" s="373" t="s">
        <v>21532</v>
      </c>
      <c r="D5753" s="374">
        <v>6326.6</v>
      </c>
    </row>
    <row r="5754" spans="1:5" ht="25.5" customHeight="1">
      <c r="A5754" s="371">
        <v>1629</v>
      </c>
      <c r="B5754" s="372" t="s">
        <v>38000</v>
      </c>
      <c r="C5754" s="373" t="s">
        <v>21532</v>
      </c>
      <c r="D5754" s="374">
        <v>6729.7</v>
      </c>
    </row>
    <row r="5755" spans="1:5" ht="15" customHeight="1">
      <c r="A5755" s="371">
        <v>3024</v>
      </c>
      <c r="B5755" s="372" t="s">
        <v>21749</v>
      </c>
      <c r="C5755" s="373" t="s">
        <v>21532</v>
      </c>
      <c r="D5755" s="374">
        <v>286.60000000000002</v>
      </c>
      <c r="E5755" s="375" t="s">
        <v>22070</v>
      </c>
    </row>
    <row r="5756" spans="1:5" ht="17.100000000000001" customHeight="1">
      <c r="A5756" s="371">
        <v>3023</v>
      </c>
      <c r="B5756" s="372" t="s">
        <v>21750</v>
      </c>
      <c r="C5756" s="373" t="s">
        <v>21532</v>
      </c>
      <c r="D5756" s="374">
        <v>356.9</v>
      </c>
    </row>
    <row r="5757" spans="1:5" ht="17.100000000000001" customHeight="1">
      <c r="A5757" s="371">
        <v>3022</v>
      </c>
      <c r="B5757" s="372" t="s">
        <v>21751</v>
      </c>
      <c r="C5757" s="373" t="s">
        <v>21532</v>
      </c>
      <c r="D5757" s="374">
        <v>726.8</v>
      </c>
    </row>
    <row r="5758" spans="1:5" ht="17.100000000000001" customHeight="1">
      <c r="A5758" s="371">
        <v>3021</v>
      </c>
      <c r="B5758" s="372" t="s">
        <v>21752</v>
      </c>
      <c r="C5758" s="373" t="s">
        <v>21532</v>
      </c>
      <c r="D5758" s="374">
        <v>631</v>
      </c>
      <c r="E5758" s="375" t="s">
        <v>22070</v>
      </c>
    </row>
    <row r="5759" spans="1:5" ht="17.100000000000001" customHeight="1">
      <c r="A5759" s="371">
        <v>3020</v>
      </c>
      <c r="B5759" s="372" t="s">
        <v>21753</v>
      </c>
      <c r="C5759" s="373" t="s">
        <v>21532</v>
      </c>
      <c r="D5759" s="374">
        <v>1192</v>
      </c>
    </row>
    <row r="5760" spans="1:5" ht="17.100000000000001" customHeight="1">
      <c r="A5760" s="371">
        <v>3464</v>
      </c>
      <c r="B5760" s="372" t="s">
        <v>21754</v>
      </c>
      <c r="C5760" s="373" t="s">
        <v>21532</v>
      </c>
      <c r="D5760" s="374">
        <v>1350</v>
      </c>
    </row>
    <row r="5761" spans="1:5" ht="17.100000000000001" customHeight="1">
      <c r="A5761" s="371">
        <v>9210</v>
      </c>
      <c r="B5761" s="372" t="s">
        <v>38001</v>
      </c>
      <c r="C5761" s="373" t="s">
        <v>21532</v>
      </c>
      <c r="D5761" s="374">
        <v>8000</v>
      </c>
    </row>
    <row r="5762" spans="1:5" ht="17.100000000000001" customHeight="1">
      <c r="A5762" s="371">
        <v>7010</v>
      </c>
      <c r="B5762" s="372" t="s">
        <v>38002</v>
      </c>
      <c r="C5762" s="373" t="s">
        <v>21532</v>
      </c>
      <c r="D5762" s="374">
        <v>12034.5</v>
      </c>
    </row>
    <row r="5763" spans="1:5" ht="17.100000000000001" customHeight="1">
      <c r="A5763" s="371">
        <v>3161</v>
      </c>
      <c r="B5763" s="372" t="s">
        <v>25682</v>
      </c>
      <c r="C5763" s="373" t="s">
        <v>21539</v>
      </c>
      <c r="D5763" s="374">
        <v>1900.82</v>
      </c>
    </row>
    <row r="5764" spans="1:5" ht="17.100000000000001" customHeight="1">
      <c r="A5764" s="371">
        <v>8555</v>
      </c>
      <c r="B5764" s="372" t="s">
        <v>38003</v>
      </c>
      <c r="C5764" s="373" t="s">
        <v>21532</v>
      </c>
      <c r="D5764" s="374">
        <v>26717.83</v>
      </c>
    </row>
    <row r="5765" spans="1:5" ht="17.100000000000001" customHeight="1">
      <c r="A5765" s="371">
        <v>7011</v>
      </c>
      <c r="B5765" s="372" t="s">
        <v>38004</v>
      </c>
      <c r="C5765" s="373" t="s">
        <v>21532</v>
      </c>
      <c r="D5765" s="374">
        <v>1784.48</v>
      </c>
    </row>
    <row r="5766" spans="1:5" ht="17.100000000000001" customHeight="1">
      <c r="A5766" s="371">
        <v>12650</v>
      </c>
      <c r="B5766" s="372" t="s">
        <v>38005</v>
      </c>
      <c r="C5766" s="373" t="s">
        <v>21532</v>
      </c>
      <c r="D5766" s="374">
        <v>108.62</v>
      </c>
    </row>
    <row r="5767" spans="1:5" ht="17.100000000000001" customHeight="1">
      <c r="A5767" s="371">
        <v>11236</v>
      </c>
      <c r="C5767" s="373" t="s">
        <v>25683</v>
      </c>
      <c r="D5767" s="374">
        <v>30.45</v>
      </c>
    </row>
    <row r="5768" spans="1:5" ht="15" customHeight="1">
      <c r="B5768" s="372" t="s">
        <v>38006</v>
      </c>
    </row>
    <row r="5769" spans="1:5" ht="25.5" customHeight="1">
      <c r="A5769" s="371">
        <v>9930</v>
      </c>
      <c r="B5769" s="372" t="s">
        <v>38007</v>
      </c>
      <c r="C5769" s="373" t="s">
        <v>21532</v>
      </c>
      <c r="D5769" s="374">
        <v>8526</v>
      </c>
    </row>
    <row r="5770" spans="1:5" ht="25.5" customHeight="1">
      <c r="A5770" s="371">
        <v>1874</v>
      </c>
      <c r="B5770" s="372" t="s">
        <v>38008</v>
      </c>
      <c r="C5770" s="373" t="s">
        <v>21532</v>
      </c>
      <c r="D5770" s="374">
        <v>1722</v>
      </c>
    </row>
    <row r="5771" spans="1:5" ht="34.15" customHeight="1">
      <c r="A5771" s="371">
        <v>1871</v>
      </c>
      <c r="B5771" s="372" t="s">
        <v>38009</v>
      </c>
      <c r="C5771" s="373" t="s">
        <v>21532</v>
      </c>
      <c r="D5771" s="374">
        <v>3380</v>
      </c>
    </row>
    <row r="5772" spans="1:5" ht="34.15" customHeight="1">
      <c r="A5772" s="371">
        <v>13668</v>
      </c>
      <c r="B5772" s="372" t="s">
        <v>38010</v>
      </c>
      <c r="C5772" s="373" t="s">
        <v>21532</v>
      </c>
      <c r="D5772" s="374">
        <v>620.25</v>
      </c>
    </row>
    <row r="5773" spans="1:5" ht="34.15" customHeight="1">
      <c r="A5773" s="371">
        <v>9998</v>
      </c>
      <c r="B5773" s="372" t="s">
        <v>38011</v>
      </c>
      <c r="C5773" s="373" t="s">
        <v>21532</v>
      </c>
      <c r="D5773" s="374">
        <v>1841.74</v>
      </c>
    </row>
    <row r="5774" spans="1:5" ht="34.15" customHeight="1">
      <c r="A5774" s="371">
        <v>1854</v>
      </c>
      <c r="B5774" s="372" t="s">
        <v>38012</v>
      </c>
      <c r="C5774" s="373" t="s">
        <v>21532</v>
      </c>
      <c r="D5774" s="374">
        <v>3906</v>
      </c>
    </row>
    <row r="5775" spans="1:5" ht="25.5" customHeight="1">
      <c r="A5775" s="371">
        <v>6827</v>
      </c>
      <c r="B5775" s="372" t="s">
        <v>43705</v>
      </c>
      <c r="C5775" s="373" t="s">
        <v>21532</v>
      </c>
      <c r="D5775" s="374">
        <v>1470</v>
      </c>
      <c r="E5775" s="375" t="s">
        <v>22070</v>
      </c>
    </row>
    <row r="5776" spans="1:5" ht="15" customHeight="1">
      <c r="A5776" s="371">
        <v>13978</v>
      </c>
      <c r="B5776" s="372" t="s">
        <v>43706</v>
      </c>
      <c r="C5776" s="373" t="s">
        <v>21532</v>
      </c>
      <c r="D5776" s="374">
        <v>850.5</v>
      </c>
      <c r="E5776" s="375" t="s">
        <v>22070</v>
      </c>
    </row>
    <row r="5777" spans="1:5" ht="15" customHeight="1">
      <c r="A5777" s="371">
        <v>6829</v>
      </c>
      <c r="B5777" s="372" t="s">
        <v>38013</v>
      </c>
      <c r="C5777" s="373" t="s">
        <v>21532</v>
      </c>
      <c r="D5777" s="374">
        <v>2142</v>
      </c>
      <c r="E5777" s="375" t="s">
        <v>22070</v>
      </c>
    </row>
    <row r="5778" spans="1:5" ht="15" customHeight="1">
      <c r="A5778" s="371">
        <v>6828</v>
      </c>
      <c r="B5778" s="372" t="s">
        <v>38014</v>
      </c>
      <c r="C5778" s="373" t="s">
        <v>21532</v>
      </c>
      <c r="D5778" s="374">
        <v>4368</v>
      </c>
      <c r="E5778" s="375" t="s">
        <v>22070</v>
      </c>
    </row>
    <row r="5779" spans="1:5" ht="17.100000000000001" customHeight="1">
      <c r="A5779" s="371">
        <v>7114</v>
      </c>
      <c r="B5779" s="372" t="s">
        <v>38015</v>
      </c>
      <c r="C5779" s="373" t="s">
        <v>21532</v>
      </c>
      <c r="D5779" s="374">
        <v>5796</v>
      </c>
      <c r="E5779" s="375" t="s">
        <v>22070</v>
      </c>
    </row>
    <row r="5780" spans="1:5" ht="17.100000000000001" customHeight="1">
      <c r="A5780" s="371">
        <v>12014</v>
      </c>
      <c r="B5780" s="372" t="s">
        <v>38016</v>
      </c>
      <c r="C5780" s="373" t="s">
        <v>21532</v>
      </c>
      <c r="D5780" s="374">
        <v>943.51</v>
      </c>
      <c r="E5780" s="375" t="s">
        <v>22070</v>
      </c>
    </row>
    <row r="5781" spans="1:5" ht="17.100000000000001" customHeight="1">
      <c r="A5781" s="371">
        <v>1875</v>
      </c>
      <c r="B5781" s="372" t="s">
        <v>25684</v>
      </c>
      <c r="C5781" s="373" t="s">
        <v>21532</v>
      </c>
      <c r="D5781" s="374">
        <v>984.91</v>
      </c>
    </row>
    <row r="5782" spans="1:5" ht="15" customHeight="1">
      <c r="A5782" s="371">
        <v>9158</v>
      </c>
      <c r="B5782" s="372" t="s">
        <v>38017</v>
      </c>
      <c r="C5782" s="373" t="s">
        <v>21532</v>
      </c>
      <c r="D5782" s="374">
        <v>920.9</v>
      </c>
      <c r="E5782" s="375" t="s">
        <v>22070</v>
      </c>
    </row>
    <row r="5783" spans="1:5" ht="15" customHeight="1">
      <c r="A5783" s="371">
        <v>11142</v>
      </c>
      <c r="B5783" s="372" t="s">
        <v>38018</v>
      </c>
      <c r="C5783" s="373" t="s">
        <v>21532</v>
      </c>
      <c r="D5783" s="374">
        <v>850.22</v>
      </c>
      <c r="E5783" s="375" t="s">
        <v>22070</v>
      </c>
    </row>
    <row r="5784" spans="1:5" ht="15" customHeight="1">
      <c r="A5784" s="371">
        <v>7342</v>
      </c>
      <c r="B5784" s="372" t="s">
        <v>38019</v>
      </c>
      <c r="C5784" s="373" t="s">
        <v>21532</v>
      </c>
      <c r="D5784" s="374">
        <v>210.96</v>
      </c>
    </row>
    <row r="5785" spans="1:5" ht="15" customHeight="1">
      <c r="A5785" s="371">
        <v>9495</v>
      </c>
      <c r="B5785" s="372" t="s">
        <v>38020</v>
      </c>
      <c r="C5785" s="373" t="s">
        <v>21532</v>
      </c>
      <c r="D5785" s="374">
        <v>398.31</v>
      </c>
      <c r="E5785" s="375" t="s">
        <v>22070</v>
      </c>
    </row>
    <row r="5786" spans="1:5" ht="15" customHeight="1">
      <c r="A5786" s="371">
        <v>1873</v>
      </c>
      <c r="B5786" s="372" t="s">
        <v>38021</v>
      </c>
      <c r="C5786" s="373" t="s">
        <v>21532</v>
      </c>
      <c r="D5786" s="374">
        <v>1752.58</v>
      </c>
      <c r="E5786" s="375" t="s">
        <v>22070</v>
      </c>
    </row>
    <row r="5787" spans="1:5" ht="15" customHeight="1">
      <c r="A5787" s="371">
        <v>1872</v>
      </c>
      <c r="B5787" s="372" t="s">
        <v>38022</v>
      </c>
      <c r="C5787" s="373" t="s">
        <v>21532</v>
      </c>
      <c r="D5787" s="374">
        <v>1722</v>
      </c>
    </row>
    <row r="5788" spans="1:5" ht="15" customHeight="1">
      <c r="A5788" s="371">
        <v>1876</v>
      </c>
      <c r="B5788" s="372" t="s">
        <v>38023</v>
      </c>
      <c r="C5788" s="373" t="s">
        <v>21532</v>
      </c>
      <c r="D5788" s="374">
        <v>2646</v>
      </c>
    </row>
    <row r="5789" spans="1:5" ht="15" customHeight="1">
      <c r="A5789" s="371">
        <v>9195</v>
      </c>
      <c r="B5789" s="372" t="s">
        <v>38024</v>
      </c>
      <c r="C5789" s="373" t="s">
        <v>21532</v>
      </c>
      <c r="D5789" s="374">
        <v>14107.34</v>
      </c>
      <c r="E5789" s="375" t="s">
        <v>22070</v>
      </c>
    </row>
    <row r="5790" spans="1:5" ht="15" customHeight="1">
      <c r="A5790" s="371">
        <v>9199</v>
      </c>
      <c r="B5790" s="372" t="s">
        <v>38025</v>
      </c>
      <c r="C5790" s="373" t="s">
        <v>21532</v>
      </c>
      <c r="D5790" s="374">
        <v>917.66</v>
      </c>
    </row>
    <row r="5791" spans="1:5" ht="15" customHeight="1">
      <c r="A5791" s="371">
        <v>9985</v>
      </c>
      <c r="B5791" s="372" t="s">
        <v>38026</v>
      </c>
      <c r="C5791" s="373" t="s">
        <v>21532</v>
      </c>
      <c r="D5791" s="374">
        <v>1159.45</v>
      </c>
      <c r="E5791" s="375" t="s">
        <v>22070</v>
      </c>
    </row>
    <row r="5792" spans="1:5" ht="15" customHeight="1">
      <c r="A5792" s="371">
        <v>3303</v>
      </c>
      <c r="B5792" s="372" t="s">
        <v>25685</v>
      </c>
      <c r="C5792" s="373" t="s">
        <v>21532</v>
      </c>
      <c r="D5792" s="374">
        <v>2317.44</v>
      </c>
    </row>
    <row r="5793" spans="1:5" ht="15" customHeight="1">
      <c r="A5793" s="371">
        <v>11258</v>
      </c>
      <c r="B5793" s="372" t="s">
        <v>38027</v>
      </c>
      <c r="C5793" s="373" t="s">
        <v>21532</v>
      </c>
      <c r="D5793" s="374">
        <v>7241.91</v>
      </c>
    </row>
    <row r="5794" spans="1:5" ht="17.100000000000001" customHeight="1">
      <c r="A5794" s="371">
        <v>11589</v>
      </c>
      <c r="B5794" s="372" t="s">
        <v>38028</v>
      </c>
      <c r="C5794" s="373" t="s">
        <v>21532</v>
      </c>
      <c r="D5794" s="374">
        <v>11007.72</v>
      </c>
      <c r="E5794" s="375" t="s">
        <v>22070</v>
      </c>
    </row>
    <row r="5795" spans="1:5" ht="15" customHeight="1">
      <c r="A5795" s="371">
        <v>11561</v>
      </c>
      <c r="B5795" s="372" t="s">
        <v>38029</v>
      </c>
      <c r="C5795" s="373" t="s">
        <v>21532</v>
      </c>
      <c r="D5795" s="374">
        <v>7821.29</v>
      </c>
    </row>
    <row r="5796" spans="1:5" ht="15" customHeight="1">
      <c r="A5796" s="371">
        <v>11587</v>
      </c>
      <c r="B5796" s="372" t="s">
        <v>38030</v>
      </c>
      <c r="C5796" s="373" t="s">
        <v>21532</v>
      </c>
      <c r="D5796" s="374">
        <v>10283.549999999999</v>
      </c>
      <c r="E5796" s="375" t="s">
        <v>22070</v>
      </c>
    </row>
    <row r="5797" spans="1:5" ht="15" customHeight="1">
      <c r="A5797" s="371">
        <v>11588</v>
      </c>
      <c r="B5797" s="372" t="s">
        <v>38031</v>
      </c>
      <c r="C5797" s="373" t="s">
        <v>21532</v>
      </c>
      <c r="D5797" s="374">
        <v>25491.64</v>
      </c>
      <c r="E5797" s="375" t="s">
        <v>22070</v>
      </c>
    </row>
    <row r="5798" spans="1:5" ht="17.100000000000001" customHeight="1">
      <c r="A5798" s="371">
        <v>11562</v>
      </c>
      <c r="C5798" s="373" t="s">
        <v>21532</v>
      </c>
      <c r="D5798" s="374">
        <v>19118.740000000002</v>
      </c>
      <c r="E5798" s="375" t="s">
        <v>22070</v>
      </c>
    </row>
    <row r="5799" spans="1:5" ht="17.100000000000001" customHeight="1">
      <c r="B5799" s="372" t="s">
        <v>38032</v>
      </c>
      <c r="E5799" s="375" t="s">
        <v>22070</v>
      </c>
    </row>
    <row r="5800" spans="1:5" ht="25.5" customHeight="1">
      <c r="A5800" s="371">
        <v>13861</v>
      </c>
      <c r="B5800" s="372" t="s">
        <v>38033</v>
      </c>
      <c r="C5800" s="373" t="s">
        <v>21532</v>
      </c>
      <c r="D5800" s="374">
        <v>456</v>
      </c>
    </row>
    <row r="5801" spans="1:5" ht="25.5" customHeight="1">
      <c r="A5801" s="371">
        <v>3148</v>
      </c>
      <c r="B5801" s="372" t="s">
        <v>25686</v>
      </c>
      <c r="C5801" s="373" t="s">
        <v>21539</v>
      </c>
      <c r="D5801" s="374">
        <v>1480</v>
      </c>
    </row>
    <row r="5802" spans="1:5" ht="25.5" customHeight="1">
      <c r="A5802" s="371">
        <v>4926</v>
      </c>
      <c r="B5802" s="372" t="s">
        <v>25687</v>
      </c>
      <c r="C5802" s="373" t="s">
        <v>21532</v>
      </c>
      <c r="D5802" s="374">
        <v>1450</v>
      </c>
    </row>
    <row r="5803" spans="1:5" ht="25.5" customHeight="1">
      <c r="A5803" s="371">
        <v>2627</v>
      </c>
      <c r="B5803" s="372" t="s">
        <v>25688</v>
      </c>
      <c r="C5803" s="373" t="s">
        <v>21532</v>
      </c>
      <c r="D5803" s="374">
        <v>121</v>
      </c>
    </row>
    <row r="5804" spans="1:5" ht="25.5" customHeight="1">
      <c r="A5804" s="371">
        <v>13397</v>
      </c>
      <c r="B5804" s="372" t="s">
        <v>38034</v>
      </c>
      <c r="C5804" s="373" t="s">
        <v>21532</v>
      </c>
      <c r="D5804" s="374">
        <v>10</v>
      </c>
    </row>
    <row r="5805" spans="1:5" ht="25.5" customHeight="1">
      <c r="A5805" s="371">
        <v>3035</v>
      </c>
      <c r="B5805" s="372" t="s">
        <v>38035</v>
      </c>
      <c r="C5805" s="373" t="s">
        <v>21532</v>
      </c>
      <c r="D5805" s="374">
        <v>711.1</v>
      </c>
    </row>
    <row r="5806" spans="1:5" ht="25.5" customHeight="1">
      <c r="A5806" s="371">
        <v>9289</v>
      </c>
      <c r="B5806" s="372" t="s">
        <v>38036</v>
      </c>
      <c r="C5806" s="373" t="s">
        <v>21532</v>
      </c>
      <c r="D5806" s="374">
        <v>19098.84</v>
      </c>
    </row>
    <row r="5807" spans="1:5" ht="25.5" customHeight="1">
      <c r="A5807" s="371">
        <v>8333</v>
      </c>
      <c r="B5807" s="372" t="s">
        <v>25689</v>
      </c>
      <c r="C5807" s="373" t="s">
        <v>21532</v>
      </c>
      <c r="D5807" s="374">
        <v>1382</v>
      </c>
    </row>
    <row r="5808" spans="1:5" ht="25.5" customHeight="1">
      <c r="A5808" s="371">
        <v>8768</v>
      </c>
      <c r="B5808" s="372" t="s">
        <v>25690</v>
      </c>
      <c r="C5808" s="373" t="s">
        <v>21532</v>
      </c>
      <c r="D5808" s="374">
        <v>1599.15</v>
      </c>
    </row>
    <row r="5809" spans="1:4" ht="25.5" customHeight="1">
      <c r="A5809" s="371">
        <v>8769</v>
      </c>
      <c r="B5809" s="372" t="s">
        <v>25691</v>
      </c>
      <c r="C5809" s="373" t="s">
        <v>21532</v>
      </c>
      <c r="D5809" s="374">
        <v>1660.71</v>
      </c>
    </row>
    <row r="5810" spans="1:4" ht="25.5" customHeight="1">
      <c r="A5810" s="371">
        <v>9108</v>
      </c>
      <c r="B5810" s="372" t="s">
        <v>25692</v>
      </c>
      <c r="C5810" s="373" t="s">
        <v>21532</v>
      </c>
      <c r="D5810" s="374">
        <v>200</v>
      </c>
    </row>
    <row r="5811" spans="1:4" ht="25.5" customHeight="1">
      <c r="A5811" s="371">
        <v>4851</v>
      </c>
      <c r="B5811" s="372" t="s">
        <v>25693</v>
      </c>
      <c r="C5811" s="373" t="s">
        <v>21532</v>
      </c>
      <c r="D5811" s="374">
        <v>389</v>
      </c>
    </row>
    <row r="5812" spans="1:4" ht="25.5" customHeight="1">
      <c r="A5812" s="371">
        <v>8335</v>
      </c>
      <c r="B5812" s="372" t="s">
        <v>25694</v>
      </c>
      <c r="C5812" s="373" t="s">
        <v>21532</v>
      </c>
      <c r="D5812" s="374">
        <v>350.2</v>
      </c>
    </row>
    <row r="5813" spans="1:4" ht="25.5" customHeight="1">
      <c r="A5813" s="371">
        <v>8332</v>
      </c>
      <c r="B5813" s="372" t="s">
        <v>25695</v>
      </c>
      <c r="C5813" s="373" t="s">
        <v>21532</v>
      </c>
      <c r="D5813" s="374">
        <v>362.33</v>
      </c>
    </row>
    <row r="5814" spans="1:4" ht="25.5" customHeight="1">
      <c r="A5814" s="371">
        <v>8765</v>
      </c>
      <c r="B5814" s="372" t="s">
        <v>25696</v>
      </c>
      <c r="C5814" s="373" t="s">
        <v>21532</v>
      </c>
      <c r="D5814" s="374">
        <v>630</v>
      </c>
    </row>
    <row r="5815" spans="1:4" ht="25.5" customHeight="1">
      <c r="A5815" s="371">
        <v>8336</v>
      </c>
      <c r="B5815" s="372" t="s">
        <v>25697</v>
      </c>
      <c r="C5815" s="373" t="s">
        <v>21532</v>
      </c>
      <c r="D5815" s="374">
        <v>562.36</v>
      </c>
    </row>
    <row r="5816" spans="1:4" ht="25.5" customHeight="1">
      <c r="A5816" s="371">
        <v>8337</v>
      </c>
      <c r="B5816" s="372" t="s">
        <v>25698</v>
      </c>
      <c r="C5816" s="373" t="s">
        <v>21532</v>
      </c>
      <c r="D5816" s="374">
        <v>760</v>
      </c>
    </row>
    <row r="5817" spans="1:4" ht="25.5" customHeight="1">
      <c r="A5817" s="371">
        <v>8334</v>
      </c>
      <c r="B5817" s="372" t="s">
        <v>25699</v>
      </c>
      <c r="C5817" s="373" t="s">
        <v>21532</v>
      </c>
      <c r="D5817" s="374">
        <v>649.16</v>
      </c>
    </row>
    <row r="5818" spans="1:4" ht="25.5" customHeight="1">
      <c r="A5818" s="371">
        <v>3870</v>
      </c>
      <c r="B5818" s="372" t="s">
        <v>25700</v>
      </c>
      <c r="C5818" s="373" t="s">
        <v>21532</v>
      </c>
      <c r="D5818" s="374">
        <v>803.18</v>
      </c>
    </row>
    <row r="5819" spans="1:4" ht="25.5" customHeight="1">
      <c r="A5819" s="371">
        <v>2599</v>
      </c>
      <c r="B5819" s="372" t="s">
        <v>38037</v>
      </c>
      <c r="C5819" s="373" t="s">
        <v>21532</v>
      </c>
      <c r="D5819" s="374">
        <v>1733.4</v>
      </c>
    </row>
    <row r="5820" spans="1:4" ht="25.5" customHeight="1">
      <c r="A5820" s="371">
        <v>12237</v>
      </c>
      <c r="B5820" s="372" t="s">
        <v>25701</v>
      </c>
      <c r="C5820" s="373" t="s">
        <v>21532</v>
      </c>
      <c r="D5820" s="374">
        <v>1345.06</v>
      </c>
    </row>
    <row r="5821" spans="1:4" ht="25.5" customHeight="1">
      <c r="A5821" s="371">
        <v>3871</v>
      </c>
      <c r="B5821" s="372" t="s">
        <v>25702</v>
      </c>
      <c r="C5821" s="373" t="s">
        <v>21532</v>
      </c>
      <c r="D5821" s="374">
        <v>1985</v>
      </c>
    </row>
    <row r="5822" spans="1:4" ht="25.5" customHeight="1">
      <c r="A5822" s="371">
        <v>10795</v>
      </c>
      <c r="B5822" s="372" t="s">
        <v>25703</v>
      </c>
      <c r="C5822" s="373" t="s">
        <v>21532</v>
      </c>
      <c r="D5822" s="374">
        <v>2430</v>
      </c>
    </row>
    <row r="5823" spans="1:4" ht="25.5" customHeight="1">
      <c r="A5823" s="371">
        <v>13296</v>
      </c>
      <c r="B5823" s="372" t="s">
        <v>38038</v>
      </c>
      <c r="C5823" s="373" t="s">
        <v>21532</v>
      </c>
      <c r="D5823" s="374">
        <v>3330</v>
      </c>
    </row>
    <row r="5824" spans="1:4" ht="25.5" customHeight="1">
      <c r="A5824" s="371">
        <v>10687</v>
      </c>
      <c r="B5824" s="372" t="s">
        <v>38039</v>
      </c>
      <c r="C5824" s="373" t="s">
        <v>21532</v>
      </c>
      <c r="D5824" s="374">
        <v>4680</v>
      </c>
    </row>
    <row r="5825" spans="1:4" ht="25.5" customHeight="1">
      <c r="A5825" s="371">
        <v>9748</v>
      </c>
      <c r="B5825" s="372" t="s">
        <v>38040</v>
      </c>
      <c r="C5825" s="373" t="s">
        <v>21532</v>
      </c>
      <c r="D5825" s="374">
        <v>5775.91</v>
      </c>
    </row>
    <row r="5826" spans="1:4" ht="25.5" customHeight="1">
      <c r="A5826" s="371">
        <v>9747</v>
      </c>
      <c r="B5826" s="372" t="s">
        <v>38041</v>
      </c>
      <c r="C5826" s="373" t="s">
        <v>21532</v>
      </c>
      <c r="D5826" s="374">
        <v>2461.77</v>
      </c>
    </row>
    <row r="5827" spans="1:4" ht="25.5" customHeight="1">
      <c r="A5827" s="371">
        <v>8079</v>
      </c>
      <c r="B5827" s="372" t="s">
        <v>38042</v>
      </c>
      <c r="C5827" s="373" t="s">
        <v>21532</v>
      </c>
      <c r="D5827" s="374">
        <v>6662.18</v>
      </c>
    </row>
    <row r="5828" spans="1:4" ht="25.5" customHeight="1">
      <c r="A5828" s="371">
        <v>8059</v>
      </c>
      <c r="B5828" s="372" t="s">
        <v>38043</v>
      </c>
      <c r="C5828" s="373" t="s">
        <v>21532</v>
      </c>
      <c r="D5828" s="374">
        <v>1463.02</v>
      </c>
    </row>
    <row r="5829" spans="1:4" ht="25.5" customHeight="1">
      <c r="A5829" s="371">
        <v>8056</v>
      </c>
      <c r="B5829" s="372" t="s">
        <v>38044</v>
      </c>
      <c r="C5829" s="373" t="s">
        <v>21532</v>
      </c>
      <c r="D5829" s="374">
        <v>17448.169999999998</v>
      </c>
    </row>
    <row r="5830" spans="1:4" ht="25.5" customHeight="1">
      <c r="A5830" s="371">
        <v>8051</v>
      </c>
      <c r="B5830" s="372" t="s">
        <v>38045</v>
      </c>
      <c r="C5830" s="373" t="s">
        <v>21532</v>
      </c>
      <c r="D5830" s="374">
        <v>1457.59</v>
      </c>
    </row>
    <row r="5831" spans="1:4" ht="25.5" customHeight="1">
      <c r="A5831" s="371">
        <v>8066</v>
      </c>
      <c r="B5831" s="372" t="s">
        <v>38046</v>
      </c>
      <c r="C5831" s="373" t="s">
        <v>21532</v>
      </c>
      <c r="D5831" s="374">
        <v>14324.19</v>
      </c>
    </row>
    <row r="5832" spans="1:4" ht="25.5" customHeight="1">
      <c r="A5832" s="371">
        <v>8078</v>
      </c>
      <c r="B5832" s="372" t="s">
        <v>38047</v>
      </c>
      <c r="C5832" s="373" t="s">
        <v>21532</v>
      </c>
      <c r="D5832" s="374">
        <v>28506.74</v>
      </c>
    </row>
    <row r="5833" spans="1:4" ht="25.5" customHeight="1">
      <c r="A5833" s="371">
        <v>8061</v>
      </c>
      <c r="B5833" s="372" t="s">
        <v>38048</v>
      </c>
      <c r="C5833" s="373" t="s">
        <v>21532</v>
      </c>
      <c r="D5833" s="374">
        <v>40680.65</v>
      </c>
    </row>
    <row r="5834" spans="1:4" ht="15" customHeight="1">
      <c r="A5834" s="371">
        <v>10103</v>
      </c>
      <c r="B5834" s="372" t="s">
        <v>38049</v>
      </c>
      <c r="C5834" s="373" t="s">
        <v>21532</v>
      </c>
      <c r="D5834" s="374">
        <v>5928.97</v>
      </c>
    </row>
    <row r="5835" spans="1:4" ht="25.5" customHeight="1">
      <c r="A5835" s="371">
        <v>10104</v>
      </c>
      <c r="B5835" s="372" t="s">
        <v>38050</v>
      </c>
      <c r="C5835" s="373" t="s">
        <v>21532</v>
      </c>
      <c r="D5835" s="374">
        <v>2232.09</v>
      </c>
    </row>
    <row r="5836" spans="1:4" ht="25.5" customHeight="1">
      <c r="A5836" s="371">
        <v>10105</v>
      </c>
      <c r="C5836" s="373" t="s">
        <v>21532</v>
      </c>
      <c r="D5836" s="374">
        <v>2232.09</v>
      </c>
    </row>
    <row r="5837" spans="1:4" ht="25.5" customHeight="1">
      <c r="B5837" s="372" t="s">
        <v>38051</v>
      </c>
    </row>
    <row r="5838" spans="1:4" ht="25.5" customHeight="1">
      <c r="A5838" s="371">
        <v>8030</v>
      </c>
      <c r="B5838" s="372" t="s">
        <v>38052</v>
      </c>
      <c r="C5838" s="373" t="s">
        <v>21532</v>
      </c>
      <c r="D5838" s="374">
        <v>64708.53</v>
      </c>
    </row>
    <row r="5839" spans="1:4" ht="25.5" customHeight="1">
      <c r="A5839" s="371">
        <v>9746</v>
      </c>
      <c r="B5839" s="372" t="s">
        <v>38053</v>
      </c>
      <c r="C5839" s="373" t="s">
        <v>21532</v>
      </c>
      <c r="D5839" s="374">
        <v>42284.86</v>
      </c>
    </row>
    <row r="5840" spans="1:4" ht="25.5" customHeight="1">
      <c r="A5840" s="371">
        <v>10101</v>
      </c>
      <c r="B5840" s="372" t="s">
        <v>38054</v>
      </c>
      <c r="C5840" s="373" t="s">
        <v>21532</v>
      </c>
      <c r="D5840" s="374">
        <v>11858.14</v>
      </c>
    </row>
    <row r="5841" spans="1:4" ht="25.5" customHeight="1">
      <c r="A5841" s="371">
        <v>10102</v>
      </c>
      <c r="B5841" s="372" t="s">
        <v>38055</v>
      </c>
      <c r="C5841" s="373" t="s">
        <v>21532</v>
      </c>
      <c r="D5841" s="374">
        <v>23716.14</v>
      </c>
    </row>
    <row r="5842" spans="1:4" ht="25.5" customHeight="1">
      <c r="A5842" s="371">
        <v>11824</v>
      </c>
      <c r="B5842" s="372" t="s">
        <v>38056</v>
      </c>
      <c r="C5842" s="373" t="s">
        <v>21532</v>
      </c>
      <c r="D5842" s="374">
        <v>469.36</v>
      </c>
    </row>
    <row r="5843" spans="1:4" ht="25.5" customHeight="1">
      <c r="A5843" s="371">
        <v>9379</v>
      </c>
      <c r="B5843" s="372" t="s">
        <v>38057</v>
      </c>
      <c r="C5843" s="373" t="s">
        <v>21532</v>
      </c>
      <c r="D5843" s="374">
        <v>2493.02</v>
      </c>
    </row>
    <row r="5844" spans="1:4" ht="25.5" customHeight="1">
      <c r="A5844" s="371">
        <v>13712</v>
      </c>
      <c r="B5844" s="372" t="s">
        <v>38058</v>
      </c>
      <c r="C5844" s="373" t="s">
        <v>21532</v>
      </c>
      <c r="D5844" s="374">
        <v>9088.0499999999993</v>
      </c>
    </row>
    <row r="5845" spans="1:4" ht="25.5" customHeight="1">
      <c r="A5845" s="371">
        <v>10796</v>
      </c>
      <c r="B5845" s="372" t="s">
        <v>38059</v>
      </c>
      <c r="C5845" s="373" t="s">
        <v>21532</v>
      </c>
      <c r="D5845" s="374">
        <v>6622.27</v>
      </c>
    </row>
    <row r="5846" spans="1:4" ht="25.5" customHeight="1">
      <c r="A5846" s="371">
        <v>7538</v>
      </c>
      <c r="B5846" s="372" t="s">
        <v>38060</v>
      </c>
      <c r="C5846" s="373" t="s">
        <v>21532</v>
      </c>
      <c r="D5846" s="374">
        <v>2844.82</v>
      </c>
    </row>
    <row r="5847" spans="1:4" ht="25.5" customHeight="1">
      <c r="A5847" s="371">
        <v>7402</v>
      </c>
      <c r="B5847" s="372" t="s">
        <v>38061</v>
      </c>
      <c r="C5847" s="373" t="s">
        <v>21532</v>
      </c>
      <c r="D5847" s="374">
        <v>3115.69</v>
      </c>
    </row>
    <row r="5848" spans="1:4" ht="25.5" customHeight="1">
      <c r="A5848" s="371">
        <v>9229</v>
      </c>
      <c r="B5848" s="372" t="s">
        <v>38062</v>
      </c>
      <c r="C5848" s="373" t="s">
        <v>21532</v>
      </c>
      <c r="D5848" s="374">
        <v>2785.03</v>
      </c>
    </row>
    <row r="5849" spans="1:4" ht="25.5" customHeight="1">
      <c r="A5849" s="371">
        <v>9222</v>
      </c>
      <c r="B5849" s="372" t="s">
        <v>38063</v>
      </c>
      <c r="C5849" s="373" t="s">
        <v>21532</v>
      </c>
      <c r="D5849" s="374">
        <v>9754.1200000000008</v>
      </c>
    </row>
    <row r="5850" spans="1:4" ht="25.5" customHeight="1">
      <c r="A5850" s="371">
        <v>13528</v>
      </c>
      <c r="B5850" s="372" t="s">
        <v>38064</v>
      </c>
      <c r="C5850" s="373" t="s">
        <v>21532</v>
      </c>
      <c r="D5850" s="374">
        <v>7084.69</v>
      </c>
    </row>
    <row r="5851" spans="1:4" ht="25.5" customHeight="1">
      <c r="A5851" s="371">
        <v>13508</v>
      </c>
      <c r="B5851" s="372" t="s">
        <v>38065</v>
      </c>
      <c r="C5851" s="373" t="s">
        <v>21532</v>
      </c>
      <c r="D5851" s="374">
        <v>36247.550000000003</v>
      </c>
    </row>
    <row r="5852" spans="1:4" ht="25.5" customHeight="1">
      <c r="A5852" s="371">
        <v>10386</v>
      </c>
      <c r="B5852" s="372" t="s">
        <v>38066</v>
      </c>
      <c r="C5852" s="373" t="s">
        <v>21532</v>
      </c>
      <c r="D5852" s="374">
        <v>79.95</v>
      </c>
    </row>
    <row r="5853" spans="1:4" ht="25.5" customHeight="1">
      <c r="A5853" s="371">
        <v>2527</v>
      </c>
      <c r="B5853" s="372" t="s">
        <v>38067</v>
      </c>
      <c r="C5853" s="373" t="s">
        <v>21532</v>
      </c>
      <c r="D5853" s="374">
        <v>535.73</v>
      </c>
    </row>
    <row r="5854" spans="1:4" ht="25.5" customHeight="1">
      <c r="A5854" s="371">
        <v>8829</v>
      </c>
      <c r="B5854" s="372" t="s">
        <v>38068</v>
      </c>
      <c r="C5854" s="373" t="s">
        <v>21532</v>
      </c>
      <c r="D5854" s="374">
        <v>136.16</v>
      </c>
    </row>
    <row r="5855" spans="1:4" ht="25.5" customHeight="1">
      <c r="A5855" s="371">
        <v>2528</v>
      </c>
      <c r="B5855" s="372" t="s">
        <v>38069</v>
      </c>
      <c r="C5855" s="373" t="s">
        <v>21532</v>
      </c>
      <c r="D5855" s="374">
        <v>750.77</v>
      </c>
    </row>
    <row r="5856" spans="1:4" ht="25.5" customHeight="1">
      <c r="A5856" s="371">
        <v>2531</v>
      </c>
      <c r="B5856" s="372" t="s">
        <v>38070</v>
      </c>
      <c r="C5856" s="373" t="s">
        <v>21532</v>
      </c>
      <c r="D5856" s="374">
        <v>788.98</v>
      </c>
    </row>
    <row r="5857" spans="1:4" ht="25.5" customHeight="1">
      <c r="A5857" s="371">
        <v>11823</v>
      </c>
      <c r="B5857" s="372" t="s">
        <v>38071</v>
      </c>
      <c r="C5857" s="373" t="s">
        <v>21532</v>
      </c>
      <c r="D5857" s="374">
        <v>904.81</v>
      </c>
    </row>
    <row r="5858" spans="1:4" ht="25.5" customHeight="1">
      <c r="A5858" s="371">
        <v>9334</v>
      </c>
      <c r="B5858" s="372" t="s">
        <v>38072</v>
      </c>
      <c r="C5858" s="373" t="s">
        <v>21532</v>
      </c>
      <c r="D5858" s="374">
        <v>288.7</v>
      </c>
    </row>
    <row r="5859" spans="1:4" ht="15" customHeight="1">
      <c r="A5859" s="371">
        <v>2532</v>
      </c>
      <c r="B5859" s="372" t="s">
        <v>38073</v>
      </c>
      <c r="C5859" s="373" t="s">
        <v>21532</v>
      </c>
      <c r="D5859" s="374">
        <v>909.38</v>
      </c>
    </row>
    <row r="5860" spans="1:4" ht="25.5" customHeight="1">
      <c r="A5860" s="371">
        <v>13061</v>
      </c>
      <c r="B5860" s="372" t="s">
        <v>38074</v>
      </c>
      <c r="C5860" s="373" t="s">
        <v>21532</v>
      </c>
      <c r="D5860" s="374">
        <v>1327.66</v>
      </c>
    </row>
    <row r="5861" spans="1:4" ht="25.5" customHeight="1">
      <c r="A5861" s="371">
        <v>6778</v>
      </c>
      <c r="B5861" s="372" t="s">
        <v>38075</v>
      </c>
      <c r="C5861" s="373" t="s">
        <v>21532</v>
      </c>
      <c r="D5861" s="374">
        <v>1553.85</v>
      </c>
    </row>
    <row r="5862" spans="1:4" ht="25.5" customHeight="1">
      <c r="A5862" s="371">
        <v>4908</v>
      </c>
      <c r="B5862" s="372" t="s">
        <v>38076</v>
      </c>
      <c r="C5862" s="373" t="s">
        <v>21532</v>
      </c>
      <c r="D5862" s="374">
        <v>2191</v>
      </c>
    </row>
    <row r="5863" spans="1:4" ht="25.5" customHeight="1">
      <c r="A5863" s="371">
        <v>8261</v>
      </c>
      <c r="B5863" s="372" t="s">
        <v>38077</v>
      </c>
      <c r="C5863" s="373" t="s">
        <v>21532</v>
      </c>
      <c r="D5863" s="374">
        <v>700</v>
      </c>
    </row>
    <row r="5864" spans="1:4" ht="17.100000000000001" customHeight="1">
      <c r="A5864" s="371">
        <v>13157</v>
      </c>
      <c r="B5864" s="372" t="s">
        <v>38078</v>
      </c>
      <c r="C5864" s="373" t="s">
        <v>21532</v>
      </c>
      <c r="D5864" s="374">
        <v>145.30000000000001</v>
      </c>
    </row>
    <row r="5865" spans="1:4" ht="25.5" customHeight="1">
      <c r="A5865" s="371">
        <v>6925</v>
      </c>
      <c r="B5865" s="372" t="s">
        <v>38079</v>
      </c>
      <c r="C5865" s="373" t="s">
        <v>21532</v>
      </c>
      <c r="D5865" s="374">
        <v>273</v>
      </c>
    </row>
    <row r="5866" spans="1:4" ht="25.5" customHeight="1">
      <c r="A5866" s="371">
        <v>6924</v>
      </c>
      <c r="B5866" s="372" t="s">
        <v>38080</v>
      </c>
      <c r="C5866" s="373" t="s">
        <v>21532</v>
      </c>
      <c r="D5866" s="374">
        <v>539.89</v>
      </c>
    </row>
    <row r="5867" spans="1:4" ht="17.100000000000001" customHeight="1">
      <c r="A5867" s="371">
        <v>2535</v>
      </c>
      <c r="B5867" s="372" t="s">
        <v>38081</v>
      </c>
      <c r="C5867" s="373" t="s">
        <v>21532</v>
      </c>
      <c r="D5867" s="374">
        <v>35.15</v>
      </c>
    </row>
    <row r="5868" spans="1:4" ht="25.5" customHeight="1">
      <c r="A5868" s="371">
        <v>10695</v>
      </c>
      <c r="C5868" s="373" t="s">
        <v>21532</v>
      </c>
      <c r="D5868" s="374">
        <v>69.8</v>
      </c>
    </row>
    <row r="5869" spans="1:4" ht="25.5" customHeight="1">
      <c r="B5869" s="372" t="s">
        <v>38082</v>
      </c>
    </row>
    <row r="5870" spans="1:4" ht="17.100000000000001" customHeight="1">
      <c r="A5870" s="371">
        <v>557</v>
      </c>
      <c r="B5870" s="372" t="s">
        <v>38083</v>
      </c>
      <c r="C5870" s="373" t="s">
        <v>21532</v>
      </c>
      <c r="D5870" s="374">
        <v>273</v>
      </c>
    </row>
    <row r="5871" spans="1:4" ht="17.100000000000001" customHeight="1">
      <c r="A5871" s="371">
        <v>558</v>
      </c>
      <c r="B5871" s="372" t="s">
        <v>38084</v>
      </c>
      <c r="C5871" s="373" t="s">
        <v>21532</v>
      </c>
      <c r="D5871" s="374">
        <v>163.4</v>
      </c>
    </row>
    <row r="5872" spans="1:4" ht="34.15" customHeight="1">
      <c r="A5872" s="371">
        <v>559</v>
      </c>
      <c r="B5872" s="372" t="s">
        <v>38085</v>
      </c>
      <c r="C5872" s="373" t="s">
        <v>21532</v>
      </c>
      <c r="D5872" s="374">
        <v>705</v>
      </c>
    </row>
    <row r="5873" spans="1:5" ht="34.15" customHeight="1">
      <c r="A5873" s="371">
        <v>4697</v>
      </c>
      <c r="B5873" s="372" t="s">
        <v>25704</v>
      </c>
      <c r="C5873" s="373" t="s">
        <v>21532</v>
      </c>
      <c r="D5873" s="374">
        <v>110.83</v>
      </c>
    </row>
    <row r="5874" spans="1:5" ht="17.100000000000001" customHeight="1">
      <c r="A5874" s="371">
        <v>3317</v>
      </c>
      <c r="B5874" s="372" t="s">
        <v>38086</v>
      </c>
      <c r="C5874" s="373" t="s">
        <v>21539</v>
      </c>
      <c r="D5874" s="374">
        <v>1539</v>
      </c>
      <c r="E5874" s="375" t="s">
        <v>22070</v>
      </c>
    </row>
    <row r="5875" spans="1:5" ht="17.100000000000001" customHeight="1">
      <c r="A5875" s="371">
        <v>8635</v>
      </c>
      <c r="B5875" s="372" t="s">
        <v>38087</v>
      </c>
      <c r="C5875" s="373" t="s">
        <v>21539</v>
      </c>
      <c r="D5875" s="374">
        <v>2893</v>
      </c>
      <c r="E5875" s="375" t="s">
        <v>22070</v>
      </c>
    </row>
    <row r="5876" spans="1:5" ht="17.100000000000001" customHeight="1">
      <c r="A5876" s="371">
        <v>4198</v>
      </c>
      <c r="B5876" s="372" t="s">
        <v>25705</v>
      </c>
      <c r="C5876" s="373" t="s">
        <v>21532</v>
      </c>
      <c r="D5876" s="374">
        <v>330</v>
      </c>
      <c r="E5876" s="375" t="s">
        <v>22070</v>
      </c>
    </row>
    <row r="5877" spans="1:5" ht="17.100000000000001" customHeight="1">
      <c r="A5877" s="371">
        <v>10696</v>
      </c>
      <c r="B5877" s="372" t="s">
        <v>25706</v>
      </c>
      <c r="C5877" s="373" t="s">
        <v>21532</v>
      </c>
      <c r="D5877" s="374">
        <v>1087.24</v>
      </c>
      <c r="E5877" s="375" t="s">
        <v>22070</v>
      </c>
    </row>
    <row r="5878" spans="1:5" ht="17.100000000000001" customHeight="1">
      <c r="A5878" s="371">
        <v>4969</v>
      </c>
      <c r="B5878" s="372" t="s">
        <v>25707</v>
      </c>
      <c r="C5878" s="373" t="s">
        <v>21532</v>
      </c>
      <c r="D5878" s="374">
        <v>10476.4</v>
      </c>
      <c r="E5878" s="375" t="s">
        <v>22070</v>
      </c>
    </row>
    <row r="5879" spans="1:5" ht="17.100000000000001" customHeight="1">
      <c r="A5879" s="371">
        <v>11658</v>
      </c>
      <c r="B5879" s="372" t="s">
        <v>21756</v>
      </c>
      <c r="C5879" s="373" t="s">
        <v>21532</v>
      </c>
      <c r="D5879" s="374">
        <v>11181.42</v>
      </c>
      <c r="E5879" s="375" t="s">
        <v>22070</v>
      </c>
    </row>
    <row r="5880" spans="1:5" ht="17.100000000000001" customHeight="1">
      <c r="A5880" s="371">
        <v>9447</v>
      </c>
      <c r="B5880" s="372" t="s">
        <v>38088</v>
      </c>
      <c r="C5880" s="373" t="s">
        <v>21532</v>
      </c>
      <c r="D5880" s="374">
        <v>12680.41</v>
      </c>
      <c r="E5880" s="375" t="s">
        <v>22070</v>
      </c>
    </row>
    <row r="5881" spans="1:5" ht="17.100000000000001" customHeight="1">
      <c r="A5881" s="371">
        <v>13297</v>
      </c>
      <c r="B5881" s="372" t="s">
        <v>38089</v>
      </c>
      <c r="C5881" s="373" t="s">
        <v>21532</v>
      </c>
      <c r="D5881" s="374">
        <v>6814.33</v>
      </c>
      <c r="E5881" s="375" t="s">
        <v>22070</v>
      </c>
    </row>
    <row r="5882" spans="1:5" ht="17.100000000000001" customHeight="1">
      <c r="A5882" s="371">
        <v>13298</v>
      </c>
      <c r="B5882" s="372" t="s">
        <v>38090</v>
      </c>
      <c r="C5882" s="373" t="s">
        <v>21532</v>
      </c>
      <c r="D5882" s="374">
        <v>6814.33</v>
      </c>
      <c r="E5882" s="375" t="s">
        <v>22070</v>
      </c>
    </row>
    <row r="5883" spans="1:5" ht="17.100000000000001" customHeight="1">
      <c r="A5883" s="371">
        <v>12874</v>
      </c>
      <c r="B5883" s="372" t="s">
        <v>38091</v>
      </c>
      <c r="C5883" s="373" t="s">
        <v>21532</v>
      </c>
      <c r="D5883" s="374">
        <v>19564.990000000002</v>
      </c>
      <c r="E5883" s="375" t="s">
        <v>22070</v>
      </c>
    </row>
    <row r="5884" spans="1:5" ht="17.100000000000001" customHeight="1">
      <c r="A5884" s="371">
        <v>12233</v>
      </c>
      <c r="B5884" s="372" t="s">
        <v>38092</v>
      </c>
      <c r="C5884" s="373" t="s">
        <v>21532</v>
      </c>
      <c r="D5884" s="374">
        <v>2410.59</v>
      </c>
      <c r="E5884" s="375" t="s">
        <v>22070</v>
      </c>
    </row>
    <row r="5885" spans="1:5" ht="17.100000000000001" customHeight="1">
      <c r="A5885" s="371">
        <v>12199</v>
      </c>
      <c r="B5885" s="372" t="s">
        <v>38093</v>
      </c>
      <c r="C5885" s="373" t="s">
        <v>21532</v>
      </c>
      <c r="D5885" s="374">
        <v>2820.8</v>
      </c>
      <c r="E5885" s="375" t="s">
        <v>22070</v>
      </c>
    </row>
    <row r="5886" spans="1:5" ht="17.100000000000001" customHeight="1">
      <c r="A5886" s="371">
        <v>12200</v>
      </c>
      <c r="B5886" s="372" t="s">
        <v>38094</v>
      </c>
      <c r="C5886" s="373" t="s">
        <v>21532</v>
      </c>
      <c r="D5886" s="374">
        <v>3452.71</v>
      </c>
      <c r="E5886" s="375" t="s">
        <v>22070</v>
      </c>
    </row>
    <row r="5887" spans="1:5" ht="17.100000000000001" customHeight="1">
      <c r="A5887" s="371">
        <v>12232</v>
      </c>
      <c r="B5887" s="372" t="s">
        <v>38095</v>
      </c>
      <c r="C5887" s="373" t="s">
        <v>21532</v>
      </c>
      <c r="D5887" s="374">
        <v>3132.33</v>
      </c>
      <c r="E5887" s="375" t="s">
        <v>22070</v>
      </c>
    </row>
    <row r="5888" spans="1:5" ht="17.100000000000001" customHeight="1">
      <c r="A5888" s="371">
        <v>12230</v>
      </c>
      <c r="B5888" s="372" t="s">
        <v>38096</v>
      </c>
      <c r="C5888" s="373" t="s">
        <v>21532</v>
      </c>
      <c r="D5888" s="374">
        <v>5904.95</v>
      </c>
      <c r="E5888" s="375" t="s">
        <v>22070</v>
      </c>
    </row>
    <row r="5889" spans="1:5" ht="17.100000000000001" customHeight="1">
      <c r="A5889" s="371">
        <v>11971</v>
      </c>
      <c r="B5889" s="372" t="s">
        <v>38097</v>
      </c>
      <c r="C5889" s="373" t="s">
        <v>21532</v>
      </c>
      <c r="D5889" s="374">
        <v>9192.4500000000007</v>
      </c>
      <c r="E5889" s="375" t="s">
        <v>22070</v>
      </c>
    </row>
    <row r="5890" spans="1:5" ht="15" customHeight="1">
      <c r="A5890" s="371">
        <v>12201</v>
      </c>
      <c r="B5890" s="372" t="s">
        <v>38098</v>
      </c>
      <c r="C5890" s="373" t="s">
        <v>21532</v>
      </c>
      <c r="D5890" s="374">
        <v>2050.4299999999998</v>
      </c>
      <c r="E5890" s="375" t="s">
        <v>22070</v>
      </c>
    </row>
    <row r="5891" spans="1:5" ht="17.100000000000001" customHeight="1">
      <c r="A5891" s="371">
        <v>11068</v>
      </c>
      <c r="B5891" s="372" t="s">
        <v>21925</v>
      </c>
      <c r="C5891" s="373" t="s">
        <v>21532</v>
      </c>
      <c r="D5891" s="374">
        <v>1623</v>
      </c>
      <c r="E5891" s="375" t="s">
        <v>22070</v>
      </c>
    </row>
    <row r="5892" spans="1:5" ht="17.100000000000001" customHeight="1">
      <c r="A5892" s="371">
        <v>3297</v>
      </c>
      <c r="B5892" s="372" t="s">
        <v>25708</v>
      </c>
      <c r="C5892" s="373" t="s">
        <v>21532</v>
      </c>
      <c r="D5892" s="374">
        <v>14</v>
      </c>
      <c r="E5892" s="375" t="s">
        <v>22070</v>
      </c>
    </row>
    <row r="5893" spans="1:5" ht="17.100000000000001" customHeight="1">
      <c r="A5893" s="371">
        <v>3137</v>
      </c>
      <c r="B5893" s="372" t="s">
        <v>25709</v>
      </c>
      <c r="C5893" s="373" t="s">
        <v>21532</v>
      </c>
      <c r="D5893" s="374">
        <v>20</v>
      </c>
      <c r="E5893" s="375" t="s">
        <v>22070</v>
      </c>
    </row>
    <row r="5894" spans="1:5" ht="15" customHeight="1">
      <c r="A5894" s="371">
        <v>1107</v>
      </c>
      <c r="B5894" s="372" t="s">
        <v>38099</v>
      </c>
      <c r="C5894" s="373" t="s">
        <v>21532</v>
      </c>
      <c r="D5894" s="374">
        <v>15.75</v>
      </c>
    </row>
    <row r="5895" spans="1:5" ht="17.100000000000001" customHeight="1">
      <c r="A5895" s="371">
        <v>1108</v>
      </c>
      <c r="B5895" s="372" t="s">
        <v>38100</v>
      </c>
      <c r="C5895" s="373" t="s">
        <v>21532</v>
      </c>
      <c r="D5895" s="374">
        <v>26.98</v>
      </c>
      <c r="E5895" s="375" t="s">
        <v>22070</v>
      </c>
    </row>
    <row r="5896" spans="1:5" ht="17.100000000000001" customHeight="1">
      <c r="A5896" s="371">
        <v>1109</v>
      </c>
      <c r="B5896" s="372" t="s">
        <v>38101</v>
      </c>
      <c r="C5896" s="373" t="s">
        <v>21532</v>
      </c>
      <c r="D5896" s="374">
        <v>20</v>
      </c>
      <c r="E5896" s="375" t="s">
        <v>22070</v>
      </c>
    </row>
    <row r="5897" spans="1:5" ht="15" customHeight="1">
      <c r="A5897" s="371">
        <v>1110</v>
      </c>
      <c r="B5897" s="372" t="s">
        <v>38102</v>
      </c>
      <c r="C5897" s="373" t="s">
        <v>21532</v>
      </c>
      <c r="D5897" s="374">
        <v>14</v>
      </c>
      <c r="E5897" s="375" t="s">
        <v>22070</v>
      </c>
    </row>
    <row r="5898" spans="1:5" ht="15" customHeight="1">
      <c r="A5898" s="371">
        <v>3298</v>
      </c>
      <c r="B5898" s="372" t="s">
        <v>25710</v>
      </c>
      <c r="C5898" s="373" t="s">
        <v>21532</v>
      </c>
      <c r="D5898" s="374">
        <v>14</v>
      </c>
    </row>
    <row r="5899" spans="1:5" ht="15" customHeight="1">
      <c r="A5899" s="371">
        <v>1838</v>
      </c>
      <c r="B5899" s="372" t="s">
        <v>25711</v>
      </c>
      <c r="C5899" s="373" t="s">
        <v>21532</v>
      </c>
      <c r="D5899" s="374">
        <v>0.95</v>
      </c>
    </row>
    <row r="5900" spans="1:5" ht="15" customHeight="1">
      <c r="A5900" s="371">
        <v>3133</v>
      </c>
      <c r="B5900" s="372" t="s">
        <v>25712</v>
      </c>
      <c r="C5900" s="373" t="s">
        <v>21532</v>
      </c>
      <c r="D5900" s="374">
        <v>7.66</v>
      </c>
    </row>
    <row r="5901" spans="1:5" ht="25.5" customHeight="1">
      <c r="A5901" s="371">
        <v>3134</v>
      </c>
      <c r="B5901" s="372" t="s">
        <v>25713</v>
      </c>
      <c r="C5901" s="373" t="s">
        <v>21532</v>
      </c>
      <c r="D5901" s="374">
        <v>18.47</v>
      </c>
    </row>
    <row r="5902" spans="1:5" ht="17.100000000000001" customHeight="1">
      <c r="A5902" s="371">
        <v>1908</v>
      </c>
      <c r="B5902" s="372" t="s">
        <v>38103</v>
      </c>
      <c r="C5902" s="373" t="s">
        <v>21532</v>
      </c>
      <c r="D5902" s="374">
        <v>16.37</v>
      </c>
    </row>
    <row r="5903" spans="1:5" ht="17.100000000000001" customHeight="1">
      <c r="A5903" s="371">
        <v>1909</v>
      </c>
      <c r="B5903" s="372" t="s">
        <v>38104</v>
      </c>
      <c r="C5903" s="373" t="s">
        <v>21532</v>
      </c>
      <c r="D5903" s="374">
        <v>30</v>
      </c>
    </row>
    <row r="5904" spans="1:5" ht="25.5" customHeight="1">
      <c r="A5904" s="371">
        <v>9128</v>
      </c>
      <c r="B5904" s="372" t="s">
        <v>25714</v>
      </c>
      <c r="C5904" s="373" t="s">
        <v>21532</v>
      </c>
      <c r="D5904" s="374">
        <v>39.26</v>
      </c>
    </row>
    <row r="5905" spans="1:5" ht="17.100000000000001" customHeight="1">
      <c r="A5905" s="371">
        <v>1910</v>
      </c>
      <c r="B5905" s="372" t="s">
        <v>25715</v>
      </c>
      <c r="C5905" s="373" t="s">
        <v>21532</v>
      </c>
      <c r="D5905" s="374">
        <v>15.6</v>
      </c>
    </row>
    <row r="5906" spans="1:5" ht="17.100000000000001" customHeight="1">
      <c r="A5906" s="371">
        <v>1911</v>
      </c>
      <c r="B5906" s="372" t="s">
        <v>25716</v>
      </c>
      <c r="C5906" s="373" t="s">
        <v>21532</v>
      </c>
      <c r="D5906" s="374">
        <v>14.2</v>
      </c>
    </row>
    <row r="5907" spans="1:5" ht="17.100000000000001" customHeight="1">
      <c r="A5907" s="371">
        <v>1912</v>
      </c>
      <c r="B5907" s="372" t="s">
        <v>25717</v>
      </c>
      <c r="C5907" s="373" t="s">
        <v>21532</v>
      </c>
      <c r="D5907" s="374">
        <v>18</v>
      </c>
    </row>
    <row r="5908" spans="1:5" ht="17.100000000000001" customHeight="1">
      <c r="A5908" s="371">
        <v>1913</v>
      </c>
      <c r="B5908" s="372" t="s">
        <v>25718</v>
      </c>
      <c r="C5908" s="373" t="s">
        <v>21532</v>
      </c>
      <c r="D5908" s="374">
        <v>23.65</v>
      </c>
    </row>
    <row r="5909" spans="1:5" ht="17.100000000000001" customHeight="1">
      <c r="A5909" s="371">
        <v>2618</v>
      </c>
      <c r="B5909" s="372" t="s">
        <v>25719</v>
      </c>
      <c r="C5909" s="373" t="s">
        <v>21532</v>
      </c>
      <c r="D5909" s="374">
        <v>180</v>
      </c>
    </row>
    <row r="5910" spans="1:5" ht="17.100000000000001" customHeight="1">
      <c r="A5910" s="371">
        <v>1914</v>
      </c>
      <c r="B5910" s="372" t="s">
        <v>25720</v>
      </c>
      <c r="C5910" s="373" t="s">
        <v>21532</v>
      </c>
      <c r="D5910" s="374">
        <v>52.6</v>
      </c>
    </row>
    <row r="5911" spans="1:5" ht="17.100000000000001" customHeight="1">
      <c r="A5911" s="371">
        <v>1915</v>
      </c>
      <c r="B5911" s="372" t="s">
        <v>25721</v>
      </c>
      <c r="C5911" s="373" t="s">
        <v>21532</v>
      </c>
      <c r="D5911" s="374">
        <v>108</v>
      </c>
    </row>
    <row r="5912" spans="1:5" ht="15" customHeight="1">
      <c r="A5912" s="371">
        <v>1916</v>
      </c>
      <c r="B5912" s="372" t="s">
        <v>25722</v>
      </c>
      <c r="C5912" s="373" t="s">
        <v>21532</v>
      </c>
      <c r="D5912" s="374">
        <v>309.27</v>
      </c>
      <c r="E5912" s="375" t="s">
        <v>22070</v>
      </c>
    </row>
    <row r="5913" spans="1:5" ht="15" customHeight="1">
      <c r="A5913" s="371">
        <v>4679</v>
      </c>
      <c r="B5913" s="372" t="s">
        <v>25723</v>
      </c>
      <c r="C5913" s="373" t="s">
        <v>21532</v>
      </c>
      <c r="D5913" s="374">
        <v>52.76</v>
      </c>
      <c r="E5913" s="375" t="s">
        <v>22070</v>
      </c>
    </row>
    <row r="5914" spans="1:5" ht="15" customHeight="1">
      <c r="A5914" s="371">
        <v>1918</v>
      </c>
      <c r="B5914" s="372" t="s">
        <v>25724</v>
      </c>
      <c r="C5914" s="373" t="s">
        <v>21532</v>
      </c>
      <c r="D5914" s="374">
        <v>67.900000000000006</v>
      </c>
      <c r="E5914" s="375" t="s">
        <v>22070</v>
      </c>
    </row>
    <row r="5915" spans="1:5" ht="17.100000000000001" customHeight="1">
      <c r="A5915" s="371">
        <v>1919</v>
      </c>
      <c r="B5915" s="372" t="s">
        <v>25725</v>
      </c>
      <c r="C5915" s="373" t="s">
        <v>21532</v>
      </c>
      <c r="D5915" s="374">
        <v>141.74</v>
      </c>
      <c r="E5915" s="375" t="s">
        <v>22070</v>
      </c>
    </row>
    <row r="5916" spans="1:5" ht="17.100000000000001" customHeight="1">
      <c r="A5916" s="371">
        <v>1920</v>
      </c>
      <c r="B5916" s="372" t="s">
        <v>25726</v>
      </c>
      <c r="C5916" s="373" t="s">
        <v>21532</v>
      </c>
      <c r="D5916" s="374">
        <v>82.9</v>
      </c>
      <c r="E5916" s="375" t="s">
        <v>22070</v>
      </c>
    </row>
    <row r="5917" spans="1:5" ht="17.100000000000001" customHeight="1">
      <c r="A5917" s="371">
        <v>1921</v>
      </c>
      <c r="B5917" s="372" t="s">
        <v>25727</v>
      </c>
      <c r="C5917" s="373" t="s">
        <v>21532</v>
      </c>
      <c r="D5917" s="374">
        <v>92.2</v>
      </c>
      <c r="E5917" s="375" t="s">
        <v>22070</v>
      </c>
    </row>
    <row r="5918" spans="1:5" ht="17.100000000000001" customHeight="1">
      <c r="A5918" s="371">
        <v>8256</v>
      </c>
      <c r="B5918" s="372" t="s">
        <v>25728</v>
      </c>
      <c r="C5918" s="373" t="s">
        <v>21532</v>
      </c>
      <c r="D5918" s="374">
        <v>967</v>
      </c>
      <c r="E5918" s="375" t="s">
        <v>22070</v>
      </c>
    </row>
    <row r="5919" spans="1:5" ht="15" customHeight="1">
      <c r="A5919" s="371">
        <v>9386</v>
      </c>
      <c r="B5919" s="372" t="s">
        <v>25729</v>
      </c>
      <c r="C5919" s="373" t="s">
        <v>21532</v>
      </c>
      <c r="D5919" s="374">
        <v>458.71</v>
      </c>
      <c r="E5919" s="375" t="s">
        <v>22070</v>
      </c>
    </row>
    <row r="5920" spans="1:5" ht="15" customHeight="1">
      <c r="A5920" s="371">
        <v>8142</v>
      </c>
      <c r="B5920" s="372" t="s">
        <v>25730</v>
      </c>
      <c r="C5920" s="373" t="s">
        <v>21532</v>
      </c>
      <c r="D5920" s="374">
        <v>440</v>
      </c>
    </row>
    <row r="5921" spans="1:5" ht="15" customHeight="1">
      <c r="A5921" s="371">
        <v>10815</v>
      </c>
      <c r="B5921" s="372" t="s">
        <v>25731</v>
      </c>
      <c r="C5921" s="373" t="s">
        <v>21532</v>
      </c>
      <c r="D5921" s="374">
        <v>172</v>
      </c>
      <c r="E5921" s="375" t="s">
        <v>22070</v>
      </c>
    </row>
    <row r="5922" spans="1:5" ht="15" customHeight="1">
      <c r="A5922" s="371">
        <v>1922</v>
      </c>
      <c r="B5922" s="372" t="s">
        <v>25732</v>
      </c>
      <c r="C5922" s="373" t="s">
        <v>21532</v>
      </c>
      <c r="D5922" s="374">
        <v>110</v>
      </c>
      <c r="E5922" s="375" t="s">
        <v>22070</v>
      </c>
    </row>
    <row r="5923" spans="1:5" ht="17.100000000000001" customHeight="1">
      <c r="A5923" s="371">
        <v>2570</v>
      </c>
      <c r="B5923" s="372" t="s">
        <v>25733</v>
      </c>
      <c r="C5923" s="373" t="s">
        <v>21532</v>
      </c>
      <c r="D5923" s="374">
        <v>151.85</v>
      </c>
    </row>
    <row r="5924" spans="1:5" ht="17.100000000000001" customHeight="1">
      <c r="A5924" s="371">
        <v>3961</v>
      </c>
      <c r="B5924" s="372" t="s">
        <v>21841</v>
      </c>
      <c r="C5924" s="373" t="s">
        <v>21532</v>
      </c>
      <c r="D5924" s="374">
        <v>89.45</v>
      </c>
      <c r="E5924" s="375" t="s">
        <v>22070</v>
      </c>
    </row>
    <row r="5925" spans="1:5" ht="15" customHeight="1">
      <c r="A5925" s="371">
        <v>3959</v>
      </c>
      <c r="B5925" s="372" t="s">
        <v>21842</v>
      </c>
      <c r="C5925" s="373" t="s">
        <v>21532</v>
      </c>
      <c r="D5925" s="374">
        <v>114</v>
      </c>
    </row>
    <row r="5926" spans="1:5" ht="15" customHeight="1">
      <c r="A5926" s="371">
        <v>3960</v>
      </c>
      <c r="B5926" s="372" t="s">
        <v>21843</v>
      </c>
      <c r="C5926" s="373" t="s">
        <v>21532</v>
      </c>
      <c r="D5926" s="374">
        <v>80</v>
      </c>
      <c r="E5926" s="375" t="s">
        <v>22070</v>
      </c>
    </row>
    <row r="5927" spans="1:5" ht="15" customHeight="1">
      <c r="A5927" s="371">
        <v>9425</v>
      </c>
      <c r="B5927" s="372" t="s">
        <v>38105</v>
      </c>
      <c r="C5927" s="373" t="s">
        <v>21532</v>
      </c>
      <c r="D5927" s="374">
        <v>89</v>
      </c>
      <c r="E5927" s="375" t="s">
        <v>22070</v>
      </c>
    </row>
    <row r="5928" spans="1:5" ht="15" customHeight="1">
      <c r="A5928" s="371">
        <v>9427</v>
      </c>
      <c r="B5928" s="372" t="s">
        <v>38106</v>
      </c>
      <c r="C5928" s="373" t="s">
        <v>21532</v>
      </c>
      <c r="D5928" s="374">
        <v>141</v>
      </c>
      <c r="E5928" s="375" t="s">
        <v>22070</v>
      </c>
    </row>
    <row r="5929" spans="1:5" ht="15" customHeight="1">
      <c r="A5929" s="371">
        <v>1923</v>
      </c>
      <c r="B5929" s="372" t="s">
        <v>38107</v>
      </c>
      <c r="C5929" s="373" t="s">
        <v>21532</v>
      </c>
      <c r="D5929" s="374">
        <v>36.25</v>
      </c>
      <c r="E5929" s="375" t="s">
        <v>22070</v>
      </c>
    </row>
    <row r="5930" spans="1:5" ht="15" customHeight="1">
      <c r="A5930" s="371">
        <v>4704</v>
      </c>
      <c r="B5930" s="372" t="s">
        <v>38108</v>
      </c>
      <c r="C5930" s="373" t="s">
        <v>21532</v>
      </c>
      <c r="D5930" s="374">
        <v>35.1</v>
      </c>
    </row>
    <row r="5931" spans="1:5" ht="15" customHeight="1">
      <c r="A5931" s="371">
        <v>13521</v>
      </c>
      <c r="B5931" s="372" t="s">
        <v>21844</v>
      </c>
      <c r="C5931" s="373" t="s">
        <v>21532</v>
      </c>
      <c r="D5931" s="374">
        <v>575.5</v>
      </c>
      <c r="E5931" s="375" t="s">
        <v>22070</v>
      </c>
    </row>
    <row r="5932" spans="1:5" ht="15" customHeight="1">
      <c r="A5932" s="371">
        <v>1924</v>
      </c>
      <c r="B5932" s="372" t="s">
        <v>25734</v>
      </c>
      <c r="C5932" s="373" t="s">
        <v>21532</v>
      </c>
      <c r="D5932" s="374">
        <v>308</v>
      </c>
      <c r="E5932" s="375" t="s">
        <v>22070</v>
      </c>
    </row>
    <row r="5933" spans="1:5" ht="15" customHeight="1">
      <c r="A5933" s="371">
        <v>13522</v>
      </c>
      <c r="B5933" s="372" t="s">
        <v>21845</v>
      </c>
      <c r="C5933" s="373" t="s">
        <v>21532</v>
      </c>
      <c r="D5933" s="374">
        <v>980.48</v>
      </c>
      <c r="E5933" s="375" t="s">
        <v>22070</v>
      </c>
    </row>
    <row r="5934" spans="1:5" ht="15" customHeight="1">
      <c r="A5934" s="371">
        <v>2050</v>
      </c>
      <c r="B5934" s="372" t="s">
        <v>25735</v>
      </c>
      <c r="C5934" s="373" t="s">
        <v>21532</v>
      </c>
      <c r="D5934" s="374">
        <v>0.8</v>
      </c>
    </row>
    <row r="5935" spans="1:5" ht="15" customHeight="1">
      <c r="A5935" s="371">
        <v>8988</v>
      </c>
      <c r="B5935" s="372" t="s">
        <v>21550</v>
      </c>
      <c r="C5935" s="373" t="s">
        <v>21532</v>
      </c>
      <c r="D5935" s="374">
        <v>180.31</v>
      </c>
      <c r="E5935" s="375" t="s">
        <v>22070</v>
      </c>
    </row>
    <row r="5936" spans="1:5" ht="15" customHeight="1">
      <c r="A5936" s="371">
        <v>9701</v>
      </c>
      <c r="B5936" s="372" t="s">
        <v>25736</v>
      </c>
      <c r="C5936" s="373" t="s">
        <v>21532</v>
      </c>
      <c r="D5936" s="374">
        <v>8.36</v>
      </c>
      <c r="E5936" s="375" t="s">
        <v>22070</v>
      </c>
    </row>
    <row r="5937" spans="1:5" ht="15" customHeight="1">
      <c r="A5937" s="371">
        <v>430</v>
      </c>
      <c r="B5937" s="372" t="s">
        <v>25737</v>
      </c>
      <c r="C5937" s="373" t="s">
        <v>21532</v>
      </c>
      <c r="D5937" s="374">
        <v>3.1</v>
      </c>
      <c r="E5937" s="375" t="s">
        <v>22070</v>
      </c>
    </row>
    <row r="5938" spans="1:5" ht="15" customHeight="1">
      <c r="A5938" s="371">
        <v>2660</v>
      </c>
      <c r="B5938" s="372" t="s">
        <v>38109</v>
      </c>
      <c r="C5938" s="373" t="s">
        <v>21532</v>
      </c>
      <c r="D5938" s="374">
        <v>5.9</v>
      </c>
      <c r="E5938" s="375" t="s">
        <v>22070</v>
      </c>
    </row>
    <row r="5939" spans="1:5" ht="15" customHeight="1">
      <c r="A5939" s="371">
        <v>2659</v>
      </c>
      <c r="B5939" s="372" t="s">
        <v>38110</v>
      </c>
      <c r="C5939" s="373" t="s">
        <v>21532</v>
      </c>
      <c r="D5939" s="374">
        <v>5.9</v>
      </c>
      <c r="E5939" s="375" t="s">
        <v>22070</v>
      </c>
    </row>
    <row r="5940" spans="1:5" ht="15" customHeight="1">
      <c r="A5940" s="371">
        <v>3661</v>
      </c>
      <c r="B5940" s="372" t="s">
        <v>38111</v>
      </c>
      <c r="C5940" s="373" t="s">
        <v>21532</v>
      </c>
      <c r="D5940" s="374">
        <v>5.9</v>
      </c>
    </row>
    <row r="5941" spans="1:5" ht="15" customHeight="1">
      <c r="A5941" s="371">
        <v>3659</v>
      </c>
      <c r="B5941" s="372" t="s">
        <v>38112</v>
      </c>
      <c r="C5941" s="373" t="s">
        <v>21532</v>
      </c>
      <c r="D5941" s="374">
        <v>2.0299999999999998</v>
      </c>
      <c r="E5941" s="375" t="s">
        <v>22070</v>
      </c>
    </row>
    <row r="5942" spans="1:5" ht="15" customHeight="1">
      <c r="A5942" s="371">
        <v>3660</v>
      </c>
      <c r="B5942" s="372" t="s">
        <v>38113</v>
      </c>
      <c r="C5942" s="373" t="s">
        <v>21532</v>
      </c>
      <c r="D5942" s="374">
        <v>5.9</v>
      </c>
      <c r="E5942" s="375" t="s">
        <v>22070</v>
      </c>
    </row>
    <row r="5943" spans="1:5" ht="15" customHeight="1">
      <c r="A5943" s="371">
        <v>11059</v>
      </c>
      <c r="B5943" s="372" t="s">
        <v>21907</v>
      </c>
      <c r="C5943" s="373" t="s">
        <v>21532</v>
      </c>
      <c r="D5943" s="374">
        <v>31.53</v>
      </c>
      <c r="E5943" s="375" t="s">
        <v>22070</v>
      </c>
    </row>
    <row r="5944" spans="1:5" ht="15" customHeight="1">
      <c r="A5944" s="371">
        <v>484</v>
      </c>
      <c r="B5944" s="372" t="s">
        <v>25738</v>
      </c>
      <c r="C5944" s="373" t="s">
        <v>21532</v>
      </c>
      <c r="D5944" s="374">
        <v>6.8</v>
      </c>
      <c r="E5944" s="375" t="s">
        <v>22070</v>
      </c>
    </row>
    <row r="5945" spans="1:5" ht="15" customHeight="1">
      <c r="A5945" s="371">
        <v>9702</v>
      </c>
      <c r="B5945" s="372" t="s">
        <v>21877</v>
      </c>
      <c r="C5945" s="373" t="s">
        <v>21532</v>
      </c>
      <c r="D5945" s="374">
        <v>8.36</v>
      </c>
      <c r="E5945" s="375" t="s">
        <v>22070</v>
      </c>
    </row>
    <row r="5946" spans="1:5" ht="15" customHeight="1">
      <c r="A5946" s="371">
        <v>11055</v>
      </c>
      <c r="B5946" s="372" t="s">
        <v>21762</v>
      </c>
      <c r="C5946" s="373" t="s">
        <v>21532</v>
      </c>
      <c r="D5946" s="374">
        <v>46.52</v>
      </c>
      <c r="E5946" s="375" t="s">
        <v>22070</v>
      </c>
    </row>
    <row r="5947" spans="1:5" ht="15" customHeight="1">
      <c r="A5947" s="371">
        <v>504</v>
      </c>
      <c r="B5947" s="372" t="s">
        <v>38114</v>
      </c>
      <c r="C5947" s="373" t="s">
        <v>21542</v>
      </c>
      <c r="D5947" s="374">
        <v>31.25</v>
      </c>
      <c r="E5947" s="375" t="s">
        <v>22070</v>
      </c>
    </row>
    <row r="5948" spans="1:5" ht="17.100000000000001" customHeight="1">
      <c r="A5948" s="371">
        <v>492</v>
      </c>
      <c r="B5948" s="372" t="s">
        <v>38115</v>
      </c>
      <c r="C5948" s="373" t="s">
        <v>21542</v>
      </c>
      <c r="D5948" s="374">
        <v>3.7</v>
      </c>
      <c r="E5948" s="375" t="s">
        <v>22070</v>
      </c>
    </row>
    <row r="5949" spans="1:5" ht="17.100000000000001" customHeight="1">
      <c r="A5949" s="371">
        <v>505</v>
      </c>
      <c r="B5949" s="372" t="s">
        <v>38116</v>
      </c>
      <c r="C5949" s="373" t="s">
        <v>21542</v>
      </c>
      <c r="D5949" s="374">
        <v>3.25</v>
      </c>
      <c r="E5949" s="375" t="s">
        <v>22070</v>
      </c>
    </row>
    <row r="5950" spans="1:5" ht="17.100000000000001" customHeight="1">
      <c r="A5950" s="371">
        <v>506</v>
      </c>
      <c r="B5950" s="372" t="s">
        <v>38117</v>
      </c>
      <c r="C5950" s="373" t="s">
        <v>21542</v>
      </c>
      <c r="D5950" s="374">
        <v>20</v>
      </c>
      <c r="E5950" s="375" t="s">
        <v>22070</v>
      </c>
    </row>
    <row r="5951" spans="1:5" ht="17.100000000000001" customHeight="1">
      <c r="A5951" s="371">
        <v>13760</v>
      </c>
      <c r="B5951" s="372" t="s">
        <v>38118</v>
      </c>
      <c r="C5951" s="373" t="s">
        <v>21532</v>
      </c>
      <c r="D5951" s="374">
        <v>8.6199999999999992</v>
      </c>
      <c r="E5951" s="375" t="s">
        <v>22070</v>
      </c>
    </row>
    <row r="5952" spans="1:5" ht="15" customHeight="1">
      <c r="A5952" s="371">
        <v>3641</v>
      </c>
      <c r="B5952" s="372" t="s">
        <v>38119</v>
      </c>
      <c r="C5952" s="373" t="s">
        <v>21532</v>
      </c>
      <c r="D5952" s="374">
        <v>1.7</v>
      </c>
      <c r="E5952" s="375" t="s">
        <v>22070</v>
      </c>
    </row>
    <row r="5953" spans="1:5" ht="15" customHeight="1">
      <c r="A5953" s="371">
        <v>3647</v>
      </c>
      <c r="B5953" s="372" t="s">
        <v>38120</v>
      </c>
      <c r="C5953" s="373" t="s">
        <v>21532</v>
      </c>
      <c r="D5953" s="374">
        <v>5.27</v>
      </c>
      <c r="E5953" s="375" t="s">
        <v>22070</v>
      </c>
    </row>
    <row r="5954" spans="1:5" ht="15" customHeight="1">
      <c r="A5954" s="371">
        <v>3643</v>
      </c>
      <c r="B5954" s="372" t="s">
        <v>38121</v>
      </c>
      <c r="C5954" s="373" t="s">
        <v>21532</v>
      </c>
      <c r="D5954" s="374">
        <v>0.62</v>
      </c>
      <c r="E5954" s="375" t="s">
        <v>22070</v>
      </c>
    </row>
    <row r="5955" spans="1:5" ht="15" customHeight="1">
      <c r="A5955" s="371">
        <v>3645</v>
      </c>
      <c r="B5955" s="372" t="s">
        <v>38122</v>
      </c>
      <c r="C5955" s="373" t="s">
        <v>21532</v>
      </c>
      <c r="D5955" s="374">
        <v>3.49</v>
      </c>
      <c r="E5955" s="375" t="s">
        <v>22070</v>
      </c>
    </row>
    <row r="5956" spans="1:5" ht="15" customHeight="1">
      <c r="A5956" s="371">
        <v>3646</v>
      </c>
      <c r="B5956" s="372" t="s">
        <v>38123</v>
      </c>
      <c r="C5956" s="373" t="s">
        <v>21532</v>
      </c>
      <c r="D5956" s="374">
        <v>5.27</v>
      </c>
    </row>
    <row r="5957" spans="1:5" ht="15" customHeight="1">
      <c r="A5957" s="371">
        <v>3642</v>
      </c>
      <c r="B5957" s="372" t="s">
        <v>38124</v>
      </c>
      <c r="C5957" s="373" t="s">
        <v>21532</v>
      </c>
      <c r="D5957" s="374">
        <v>0.6</v>
      </c>
    </row>
    <row r="5958" spans="1:5" ht="15" customHeight="1">
      <c r="A5958" s="371">
        <v>3644</v>
      </c>
      <c r="B5958" s="372" t="s">
        <v>38125</v>
      </c>
      <c r="C5958" s="373" t="s">
        <v>21532</v>
      </c>
      <c r="D5958" s="374">
        <v>3.24</v>
      </c>
      <c r="E5958" s="375" t="s">
        <v>22070</v>
      </c>
    </row>
    <row r="5959" spans="1:5" ht="17.100000000000001" customHeight="1">
      <c r="A5959" s="371">
        <v>11057</v>
      </c>
      <c r="B5959" s="372" t="s">
        <v>21794</v>
      </c>
      <c r="C5959" s="373" t="s">
        <v>21532</v>
      </c>
      <c r="D5959" s="374">
        <v>8.31</v>
      </c>
      <c r="E5959" s="375" t="s">
        <v>22070</v>
      </c>
    </row>
    <row r="5960" spans="1:5" ht="17.100000000000001" customHeight="1">
      <c r="A5960" s="371">
        <v>11058</v>
      </c>
      <c r="B5960" s="372" t="s">
        <v>21908</v>
      </c>
      <c r="C5960" s="373" t="s">
        <v>21532</v>
      </c>
      <c r="D5960" s="374">
        <v>8.31</v>
      </c>
      <c r="E5960" s="375" t="s">
        <v>22070</v>
      </c>
    </row>
    <row r="5961" spans="1:5" ht="17.100000000000001" customHeight="1">
      <c r="A5961" s="371">
        <v>11060</v>
      </c>
      <c r="B5961" s="372" t="s">
        <v>21909</v>
      </c>
      <c r="C5961" s="373" t="s">
        <v>21532</v>
      </c>
      <c r="D5961" s="374">
        <v>31.53</v>
      </c>
      <c r="E5961" s="375" t="s">
        <v>22070</v>
      </c>
    </row>
    <row r="5962" spans="1:5" ht="17.100000000000001" customHeight="1">
      <c r="A5962" s="371">
        <v>3656</v>
      </c>
      <c r="B5962" s="372" t="s">
        <v>38126</v>
      </c>
      <c r="C5962" s="373" t="s">
        <v>21532</v>
      </c>
      <c r="D5962" s="374">
        <v>14.8</v>
      </c>
    </row>
    <row r="5963" spans="1:5" ht="17.100000000000001" customHeight="1">
      <c r="A5963" s="371">
        <v>3655</v>
      </c>
      <c r="B5963" s="372" t="s">
        <v>38127</v>
      </c>
      <c r="C5963" s="373" t="s">
        <v>21532</v>
      </c>
      <c r="D5963" s="374">
        <v>9.6999999999999993</v>
      </c>
      <c r="E5963" s="375" t="s">
        <v>22070</v>
      </c>
    </row>
    <row r="5964" spans="1:5" ht="15" customHeight="1">
      <c r="A5964" s="371">
        <v>2662</v>
      </c>
      <c r="B5964" s="372" t="s">
        <v>25739</v>
      </c>
      <c r="C5964" s="373" t="s">
        <v>21532</v>
      </c>
      <c r="D5964" s="374">
        <v>4.45</v>
      </c>
    </row>
    <row r="5965" spans="1:5" ht="15" customHeight="1">
      <c r="A5965" s="371">
        <v>3652</v>
      </c>
      <c r="B5965" s="372" t="s">
        <v>38128</v>
      </c>
      <c r="C5965" s="373" t="s">
        <v>21532</v>
      </c>
      <c r="D5965" s="374">
        <v>0.44</v>
      </c>
      <c r="E5965" s="375" t="s">
        <v>22070</v>
      </c>
    </row>
    <row r="5966" spans="1:5" ht="15" customHeight="1">
      <c r="A5966" s="371">
        <v>3653</v>
      </c>
      <c r="B5966" s="372" t="s">
        <v>38129</v>
      </c>
      <c r="C5966" s="373" t="s">
        <v>21532</v>
      </c>
      <c r="D5966" s="374">
        <v>7.1</v>
      </c>
    </row>
    <row r="5967" spans="1:5" ht="15" customHeight="1">
      <c r="A5967" s="371">
        <v>2661</v>
      </c>
      <c r="B5967" s="372" t="s">
        <v>38130</v>
      </c>
      <c r="C5967" s="373" t="s">
        <v>21532</v>
      </c>
      <c r="D5967" s="374">
        <v>3.98</v>
      </c>
    </row>
    <row r="5968" spans="1:5" ht="17.100000000000001" customHeight="1">
      <c r="A5968" s="371">
        <v>9704</v>
      </c>
      <c r="B5968" s="372" t="s">
        <v>25740</v>
      </c>
      <c r="C5968" s="373" t="s">
        <v>21532</v>
      </c>
      <c r="D5968" s="374">
        <v>1.91</v>
      </c>
      <c r="E5968" s="375" t="s">
        <v>22070</v>
      </c>
    </row>
    <row r="5969" spans="1:5" ht="17.100000000000001" customHeight="1">
      <c r="A5969" s="371">
        <v>9866</v>
      </c>
      <c r="B5969" s="372" t="s">
        <v>25741</v>
      </c>
      <c r="C5969" s="373" t="s">
        <v>21532</v>
      </c>
      <c r="D5969" s="374">
        <v>1.19</v>
      </c>
      <c r="E5969" s="375" t="s">
        <v>22070</v>
      </c>
    </row>
    <row r="5970" spans="1:5" ht="17.100000000000001" customHeight="1">
      <c r="A5970" s="371">
        <v>9705</v>
      </c>
      <c r="B5970" s="372" t="s">
        <v>25742</v>
      </c>
      <c r="C5970" s="373" t="s">
        <v>21532</v>
      </c>
      <c r="D5970" s="374">
        <v>1.19</v>
      </c>
      <c r="E5970" s="375" t="s">
        <v>22070</v>
      </c>
    </row>
    <row r="5971" spans="1:5" ht="17.100000000000001" customHeight="1">
      <c r="A5971" s="371">
        <v>3658</v>
      </c>
      <c r="B5971" s="372" t="s">
        <v>38131</v>
      </c>
      <c r="C5971" s="373" t="s">
        <v>21532</v>
      </c>
      <c r="D5971" s="374">
        <v>3.58</v>
      </c>
      <c r="E5971" s="375" t="s">
        <v>22070</v>
      </c>
    </row>
    <row r="5972" spans="1:5" ht="17.100000000000001" customHeight="1">
      <c r="A5972" s="371">
        <v>3657</v>
      </c>
      <c r="B5972" s="372" t="s">
        <v>38132</v>
      </c>
      <c r="C5972" s="373" t="s">
        <v>21532</v>
      </c>
      <c r="D5972" s="374">
        <v>5.4</v>
      </c>
    </row>
    <row r="5973" spans="1:5" ht="17.100000000000001" customHeight="1">
      <c r="A5973" s="371">
        <v>11056</v>
      </c>
      <c r="B5973" s="372" t="s">
        <v>21913</v>
      </c>
      <c r="C5973" s="373" t="s">
        <v>21532</v>
      </c>
      <c r="D5973" s="374">
        <v>30.98</v>
      </c>
    </row>
    <row r="5974" spans="1:5" ht="17.100000000000001" customHeight="1">
      <c r="A5974" s="371">
        <v>11061</v>
      </c>
      <c r="B5974" s="372" t="s">
        <v>21914</v>
      </c>
      <c r="C5974" s="373" t="s">
        <v>21532</v>
      </c>
      <c r="D5974" s="374">
        <v>31.53</v>
      </c>
    </row>
    <row r="5975" spans="1:5" ht="17.100000000000001" customHeight="1">
      <c r="A5975" s="371">
        <v>2241</v>
      </c>
      <c r="B5975" s="372" t="s">
        <v>25743</v>
      </c>
      <c r="C5975" s="373" t="s">
        <v>21532</v>
      </c>
      <c r="D5975" s="374">
        <v>22.59</v>
      </c>
    </row>
    <row r="5976" spans="1:5" ht="17.100000000000001" customHeight="1">
      <c r="A5976" s="371">
        <v>9703</v>
      </c>
      <c r="B5976" s="372" t="s">
        <v>25744</v>
      </c>
      <c r="C5976" s="373" t="s">
        <v>21532</v>
      </c>
      <c r="D5976" s="374">
        <v>38.200000000000003</v>
      </c>
    </row>
    <row r="5977" spans="1:5" ht="17.100000000000001" customHeight="1">
      <c r="A5977" s="371">
        <v>12475</v>
      </c>
      <c r="B5977" s="372" t="s">
        <v>21830</v>
      </c>
      <c r="C5977" s="373" t="s">
        <v>21532</v>
      </c>
      <c r="D5977" s="374">
        <v>17.18</v>
      </c>
    </row>
    <row r="5978" spans="1:5" ht="17.100000000000001" customHeight="1">
      <c r="A5978" s="371">
        <v>8958</v>
      </c>
      <c r="B5978" s="372" t="s">
        <v>25745</v>
      </c>
      <c r="C5978" s="373" t="s">
        <v>21532</v>
      </c>
      <c r="D5978" s="374">
        <v>23.16</v>
      </c>
      <c r="E5978" s="375" t="s">
        <v>22070</v>
      </c>
    </row>
    <row r="5979" spans="1:5" ht="17.100000000000001" customHeight="1">
      <c r="A5979" s="371">
        <v>446</v>
      </c>
      <c r="B5979" s="372" t="s">
        <v>25746</v>
      </c>
      <c r="C5979" s="373" t="s">
        <v>21532</v>
      </c>
      <c r="D5979" s="374">
        <v>43.07</v>
      </c>
      <c r="E5979" s="375" t="s">
        <v>22070</v>
      </c>
    </row>
    <row r="5980" spans="1:5" ht="15" customHeight="1">
      <c r="A5980" s="371">
        <v>447</v>
      </c>
      <c r="B5980" s="372" t="s">
        <v>25747</v>
      </c>
      <c r="C5980" s="373" t="s">
        <v>21532</v>
      </c>
      <c r="D5980" s="374">
        <v>61.63</v>
      </c>
    </row>
    <row r="5981" spans="1:5" ht="15" customHeight="1">
      <c r="A5981" s="371">
        <v>469</v>
      </c>
      <c r="B5981" s="372" t="s">
        <v>21831</v>
      </c>
      <c r="C5981" s="373" t="s">
        <v>21532</v>
      </c>
      <c r="D5981" s="374">
        <v>23.99</v>
      </c>
    </row>
    <row r="5982" spans="1:5" ht="15" customHeight="1">
      <c r="A5982" s="371">
        <v>470</v>
      </c>
      <c r="B5982" s="372" t="s">
        <v>25748</v>
      </c>
      <c r="C5982" s="373" t="s">
        <v>21532</v>
      </c>
      <c r="D5982" s="374">
        <v>35.799999999999997</v>
      </c>
    </row>
    <row r="5983" spans="1:5" ht="17.100000000000001" customHeight="1">
      <c r="A5983" s="371">
        <v>9435</v>
      </c>
      <c r="B5983" s="372" t="s">
        <v>21832</v>
      </c>
      <c r="C5983" s="373" t="s">
        <v>21532</v>
      </c>
      <c r="D5983" s="374">
        <v>26.9</v>
      </c>
      <c r="E5983" s="375" t="s">
        <v>22070</v>
      </c>
    </row>
    <row r="5984" spans="1:5" ht="17.100000000000001" customHeight="1">
      <c r="A5984" s="371">
        <v>6912</v>
      </c>
      <c r="B5984" s="372" t="s">
        <v>25749</v>
      </c>
      <c r="C5984" s="373" t="s">
        <v>21532</v>
      </c>
      <c r="D5984" s="374">
        <v>18.32</v>
      </c>
      <c r="E5984" s="375" t="s">
        <v>22070</v>
      </c>
    </row>
    <row r="5985" spans="1:5" ht="15" customHeight="1">
      <c r="A5985" s="371">
        <v>9433</v>
      </c>
      <c r="B5985" s="372" t="s">
        <v>21833</v>
      </c>
      <c r="C5985" s="373" t="s">
        <v>21532</v>
      </c>
      <c r="D5985" s="374">
        <v>5.54</v>
      </c>
      <c r="E5985" s="375" t="s">
        <v>22070</v>
      </c>
    </row>
    <row r="5986" spans="1:5" ht="17.100000000000001" customHeight="1">
      <c r="A5986" s="371">
        <v>9434</v>
      </c>
      <c r="B5986" s="372" t="s">
        <v>21834</v>
      </c>
      <c r="C5986" s="373" t="s">
        <v>21532</v>
      </c>
      <c r="D5986" s="374">
        <v>7.31</v>
      </c>
    </row>
    <row r="5987" spans="1:5" ht="17.100000000000001" customHeight="1">
      <c r="A5987" s="371">
        <v>9163</v>
      </c>
      <c r="B5987" s="372" t="s">
        <v>21835</v>
      </c>
      <c r="C5987" s="373" t="s">
        <v>21532</v>
      </c>
      <c r="D5987" s="374">
        <v>71.989999999999995</v>
      </c>
      <c r="E5987" s="375" t="s">
        <v>22070</v>
      </c>
    </row>
    <row r="5988" spans="1:5" ht="17.100000000000001" customHeight="1">
      <c r="A5988" s="371">
        <v>451</v>
      </c>
      <c r="B5988" s="372" t="s">
        <v>25750</v>
      </c>
      <c r="C5988" s="373" t="s">
        <v>21532</v>
      </c>
      <c r="D5988" s="374">
        <v>2.37</v>
      </c>
      <c r="E5988" s="375" t="s">
        <v>22070</v>
      </c>
    </row>
    <row r="5989" spans="1:5" ht="15" customHeight="1">
      <c r="A5989" s="371">
        <v>452</v>
      </c>
      <c r="B5989" s="372" t="s">
        <v>25751</v>
      </c>
      <c r="C5989" s="373" t="s">
        <v>21532</v>
      </c>
      <c r="D5989" s="374">
        <v>4.71</v>
      </c>
    </row>
    <row r="5990" spans="1:5" ht="15" customHeight="1">
      <c r="A5990" s="371">
        <v>11111</v>
      </c>
      <c r="B5990" s="372" t="s">
        <v>25752</v>
      </c>
      <c r="C5990" s="373" t="s">
        <v>21532</v>
      </c>
      <c r="D5990" s="374">
        <v>6.65</v>
      </c>
    </row>
    <row r="5991" spans="1:5" ht="15" customHeight="1">
      <c r="A5991" s="371">
        <v>9863</v>
      </c>
      <c r="B5991" s="372" t="s">
        <v>38133</v>
      </c>
      <c r="C5991" s="373" t="s">
        <v>21532</v>
      </c>
      <c r="D5991" s="374">
        <v>332.07</v>
      </c>
    </row>
    <row r="5992" spans="1:5" ht="17.100000000000001" customHeight="1">
      <c r="A5992" s="371">
        <v>9893</v>
      </c>
      <c r="B5992" s="372" t="s">
        <v>38134</v>
      </c>
      <c r="C5992" s="373" t="s">
        <v>21532</v>
      </c>
      <c r="D5992" s="374">
        <v>252.37</v>
      </c>
    </row>
    <row r="5993" spans="1:5" ht="17.100000000000001" customHeight="1">
      <c r="A5993" s="371">
        <v>11053</v>
      </c>
      <c r="B5993" s="372" t="s">
        <v>21874</v>
      </c>
      <c r="C5993" s="373" t="s">
        <v>21532</v>
      </c>
      <c r="D5993" s="374">
        <v>65.680000000000007</v>
      </c>
    </row>
    <row r="5994" spans="1:5" ht="15" customHeight="1">
      <c r="A5994" s="371">
        <v>11054</v>
      </c>
      <c r="B5994" s="372" t="s">
        <v>21876</v>
      </c>
      <c r="C5994" s="373" t="s">
        <v>21532</v>
      </c>
      <c r="D5994" s="374">
        <v>25.36</v>
      </c>
    </row>
    <row r="5995" spans="1:5" ht="15" customHeight="1">
      <c r="A5995" s="371">
        <v>4917</v>
      </c>
      <c r="B5995" s="372" t="s">
        <v>38135</v>
      </c>
      <c r="C5995" s="373" t="s">
        <v>21532</v>
      </c>
      <c r="D5995" s="374">
        <v>90.64</v>
      </c>
    </row>
    <row r="5996" spans="1:5" ht="15" customHeight="1">
      <c r="A5996" s="371">
        <v>11438</v>
      </c>
      <c r="B5996" s="372" t="s">
        <v>25753</v>
      </c>
      <c r="C5996" s="373" t="s">
        <v>21532</v>
      </c>
      <c r="D5996" s="374">
        <v>3.22</v>
      </c>
      <c r="E5996" s="375" t="s">
        <v>22070</v>
      </c>
    </row>
    <row r="5997" spans="1:5" ht="15" customHeight="1">
      <c r="A5997" s="371">
        <v>483</v>
      </c>
      <c r="B5997" s="372" t="s">
        <v>25754</v>
      </c>
      <c r="C5997" s="373" t="s">
        <v>21532</v>
      </c>
      <c r="D5997" s="374">
        <v>3.1</v>
      </c>
      <c r="E5997" s="375" t="s">
        <v>22070</v>
      </c>
    </row>
    <row r="5998" spans="1:5" ht="15" customHeight="1">
      <c r="A5998" s="371">
        <v>13966</v>
      </c>
      <c r="B5998" s="372" t="s">
        <v>38136</v>
      </c>
      <c r="C5998" s="373" t="s">
        <v>21532</v>
      </c>
      <c r="D5998" s="374">
        <v>6.14</v>
      </c>
    </row>
    <row r="5999" spans="1:5" ht="15" customHeight="1">
      <c r="A5999" s="371">
        <v>908</v>
      </c>
      <c r="B5999" s="372" t="s">
        <v>25755</v>
      </c>
      <c r="C5999" s="373" t="s">
        <v>21532</v>
      </c>
      <c r="D5999" s="374">
        <v>3.5</v>
      </c>
    </row>
    <row r="6000" spans="1:5" ht="15" customHeight="1">
      <c r="A6000" s="371">
        <v>909</v>
      </c>
      <c r="B6000" s="372" t="s">
        <v>25756</v>
      </c>
      <c r="C6000" s="373" t="s">
        <v>21532</v>
      </c>
      <c r="D6000" s="374">
        <v>2.5</v>
      </c>
    </row>
    <row r="6001" spans="1:5" ht="15" customHeight="1">
      <c r="A6001" s="371">
        <v>3365</v>
      </c>
      <c r="B6001" s="372" t="s">
        <v>25757</v>
      </c>
      <c r="C6001" s="373" t="s">
        <v>21539</v>
      </c>
      <c r="D6001" s="374">
        <v>4.9000000000000004</v>
      </c>
    </row>
    <row r="6002" spans="1:5" ht="15" customHeight="1">
      <c r="A6002" s="371">
        <v>1118</v>
      </c>
      <c r="B6002" s="372" t="s">
        <v>25758</v>
      </c>
      <c r="C6002" s="373" t="s">
        <v>21532</v>
      </c>
      <c r="D6002" s="374">
        <v>9.6</v>
      </c>
      <c r="E6002" s="375" t="s">
        <v>22070</v>
      </c>
    </row>
    <row r="6003" spans="1:5" ht="15" customHeight="1">
      <c r="A6003" s="371">
        <v>1123</v>
      </c>
      <c r="B6003" s="372" t="s">
        <v>25759</v>
      </c>
      <c r="C6003" s="373" t="s">
        <v>21532</v>
      </c>
      <c r="D6003" s="374">
        <v>5.6</v>
      </c>
      <c r="E6003" s="375" t="s">
        <v>22070</v>
      </c>
    </row>
    <row r="6004" spans="1:5" ht="15" customHeight="1">
      <c r="A6004" s="371">
        <v>9160</v>
      </c>
      <c r="B6004" s="372" t="s">
        <v>25760</v>
      </c>
      <c r="C6004" s="373" t="s">
        <v>21532</v>
      </c>
      <c r="D6004" s="374">
        <v>9.34</v>
      </c>
    </row>
    <row r="6005" spans="1:5" ht="15" customHeight="1">
      <c r="A6005" s="371">
        <v>9104</v>
      </c>
      <c r="B6005" s="372" t="s">
        <v>38137</v>
      </c>
      <c r="C6005" s="373" t="s">
        <v>21532</v>
      </c>
      <c r="D6005" s="374">
        <v>3.25</v>
      </c>
    </row>
    <row r="6006" spans="1:5" ht="15" customHeight="1">
      <c r="A6006" s="371">
        <v>9102</v>
      </c>
      <c r="B6006" s="372" t="s">
        <v>38138</v>
      </c>
      <c r="C6006" s="373" t="s">
        <v>21532</v>
      </c>
      <c r="D6006" s="374">
        <v>9.25</v>
      </c>
    </row>
    <row r="6007" spans="1:5" ht="15" customHeight="1">
      <c r="A6007" s="371">
        <v>9161</v>
      </c>
      <c r="B6007" s="372" t="s">
        <v>25761</v>
      </c>
      <c r="C6007" s="373" t="s">
        <v>21532</v>
      </c>
      <c r="D6007" s="374">
        <v>16.059999999999999</v>
      </c>
    </row>
    <row r="6008" spans="1:5" ht="15" customHeight="1">
      <c r="A6008" s="371">
        <v>1120</v>
      </c>
      <c r="B6008" s="372" t="s">
        <v>25762</v>
      </c>
      <c r="C6008" s="373" t="s">
        <v>21532</v>
      </c>
      <c r="D6008" s="374">
        <v>8.3000000000000007</v>
      </c>
      <c r="E6008" s="375" t="s">
        <v>22070</v>
      </c>
    </row>
    <row r="6009" spans="1:5" ht="15" customHeight="1">
      <c r="A6009" s="371">
        <v>9103</v>
      </c>
      <c r="B6009" s="372" t="s">
        <v>38139</v>
      </c>
      <c r="C6009" s="373" t="s">
        <v>21532</v>
      </c>
      <c r="D6009" s="374">
        <v>14.9</v>
      </c>
      <c r="E6009" s="375" t="s">
        <v>22070</v>
      </c>
    </row>
    <row r="6010" spans="1:5" ht="15" customHeight="1">
      <c r="A6010" s="371">
        <v>2666</v>
      </c>
      <c r="B6010" s="372" t="s">
        <v>25763</v>
      </c>
      <c r="C6010" s="373" t="s">
        <v>21532</v>
      </c>
      <c r="D6010" s="374">
        <v>9.3000000000000007</v>
      </c>
      <c r="E6010" s="375" t="s">
        <v>22070</v>
      </c>
    </row>
    <row r="6011" spans="1:5" ht="15" customHeight="1">
      <c r="A6011" s="371">
        <v>1121</v>
      </c>
      <c r="B6011" s="372" t="s">
        <v>25764</v>
      </c>
      <c r="C6011" s="373" t="s">
        <v>21532</v>
      </c>
      <c r="D6011" s="374">
        <v>3</v>
      </c>
    </row>
    <row r="6012" spans="1:5" ht="17.100000000000001" customHeight="1">
      <c r="A6012" s="371">
        <v>7522</v>
      </c>
      <c r="B6012" s="372" t="s">
        <v>38140</v>
      </c>
      <c r="C6012" s="373" t="s">
        <v>21532</v>
      </c>
      <c r="D6012" s="374">
        <v>16.2</v>
      </c>
    </row>
    <row r="6013" spans="1:5" ht="17.100000000000001" customHeight="1">
      <c r="A6013" s="371">
        <v>1117</v>
      </c>
      <c r="B6013" s="372" t="s">
        <v>25765</v>
      </c>
      <c r="C6013" s="373" t="s">
        <v>21532</v>
      </c>
      <c r="D6013" s="374">
        <v>3.4</v>
      </c>
    </row>
    <row r="6014" spans="1:5" ht="15" customHeight="1">
      <c r="A6014" s="371">
        <v>1119</v>
      </c>
      <c r="B6014" s="372" t="s">
        <v>25766</v>
      </c>
      <c r="C6014" s="373" t="s">
        <v>21532</v>
      </c>
      <c r="D6014" s="374">
        <v>6.2</v>
      </c>
    </row>
    <row r="6015" spans="1:5" ht="15" customHeight="1">
      <c r="A6015" s="371">
        <v>4274</v>
      </c>
      <c r="B6015" s="372" t="s">
        <v>38141</v>
      </c>
      <c r="C6015" s="373" t="s">
        <v>21532</v>
      </c>
      <c r="D6015" s="374">
        <v>3.65</v>
      </c>
    </row>
    <row r="6016" spans="1:5" ht="17.100000000000001" customHeight="1">
      <c r="A6016" s="371">
        <v>3097</v>
      </c>
      <c r="B6016" s="372" t="s">
        <v>25767</v>
      </c>
      <c r="C6016" s="373" t="s">
        <v>21532</v>
      </c>
      <c r="D6016" s="374">
        <v>7.78</v>
      </c>
    </row>
    <row r="6017" spans="1:5" ht="15" customHeight="1">
      <c r="A6017" s="371">
        <v>12096</v>
      </c>
      <c r="B6017" s="372" t="s">
        <v>38142</v>
      </c>
      <c r="C6017" s="373" t="s">
        <v>21532</v>
      </c>
      <c r="D6017" s="374">
        <v>66.87</v>
      </c>
    </row>
    <row r="6018" spans="1:5" ht="15" customHeight="1">
      <c r="A6018" s="371">
        <v>13500</v>
      </c>
      <c r="B6018" s="372" t="s">
        <v>38143</v>
      </c>
      <c r="C6018" s="373" t="s">
        <v>21532</v>
      </c>
      <c r="D6018" s="374">
        <v>8.6999999999999993</v>
      </c>
      <c r="E6018" s="375" t="s">
        <v>22070</v>
      </c>
    </row>
    <row r="6019" spans="1:5" ht="15" customHeight="1">
      <c r="A6019" s="371">
        <v>13681</v>
      </c>
      <c r="B6019" s="372" t="s">
        <v>25768</v>
      </c>
      <c r="C6019" s="373" t="s">
        <v>21532</v>
      </c>
      <c r="D6019" s="374">
        <v>6.5</v>
      </c>
      <c r="E6019" s="375" t="s">
        <v>22070</v>
      </c>
    </row>
    <row r="6020" spans="1:5" ht="15" customHeight="1">
      <c r="A6020" s="371">
        <v>13501</v>
      </c>
      <c r="B6020" s="372" t="s">
        <v>38144</v>
      </c>
      <c r="C6020" s="373" t="s">
        <v>21532</v>
      </c>
      <c r="D6020" s="374">
        <v>47.13</v>
      </c>
      <c r="E6020" s="375" t="s">
        <v>22070</v>
      </c>
    </row>
    <row r="6021" spans="1:5" ht="15" customHeight="1">
      <c r="A6021" s="371">
        <v>9887</v>
      </c>
      <c r="B6021" s="372" t="s">
        <v>25769</v>
      </c>
      <c r="C6021" s="373" t="s">
        <v>21532</v>
      </c>
      <c r="D6021" s="374">
        <v>5.27</v>
      </c>
      <c r="E6021" s="375" t="s">
        <v>22070</v>
      </c>
    </row>
    <row r="6022" spans="1:5" ht="15" customHeight="1">
      <c r="A6022" s="371">
        <v>11616</v>
      </c>
      <c r="B6022" s="372" t="s">
        <v>25770</v>
      </c>
      <c r="C6022" s="373" t="s">
        <v>21532</v>
      </c>
      <c r="D6022" s="374">
        <v>2.87</v>
      </c>
      <c r="E6022" s="375" t="s">
        <v>22070</v>
      </c>
    </row>
    <row r="6023" spans="1:5" ht="15" customHeight="1">
      <c r="A6023" s="371">
        <v>11617</v>
      </c>
      <c r="B6023" s="372" t="s">
        <v>25771</v>
      </c>
      <c r="C6023" s="373" t="s">
        <v>21532</v>
      </c>
      <c r="D6023" s="374">
        <v>2.92</v>
      </c>
      <c r="E6023" s="375" t="s">
        <v>22070</v>
      </c>
    </row>
    <row r="6024" spans="1:5" ht="15" customHeight="1">
      <c r="A6024" s="371">
        <v>11618</v>
      </c>
      <c r="B6024" s="372" t="s">
        <v>25772</v>
      </c>
      <c r="C6024" s="373" t="s">
        <v>21532</v>
      </c>
      <c r="D6024" s="374">
        <v>5.47</v>
      </c>
      <c r="E6024" s="375" t="s">
        <v>22070</v>
      </c>
    </row>
    <row r="6025" spans="1:5" ht="15" customHeight="1">
      <c r="A6025" s="371">
        <v>11619</v>
      </c>
      <c r="B6025" s="372" t="s">
        <v>25773</v>
      </c>
      <c r="C6025" s="373" t="s">
        <v>21532</v>
      </c>
      <c r="D6025" s="374">
        <v>9.9700000000000006</v>
      </c>
    </row>
    <row r="6026" spans="1:5" ht="17.100000000000001" customHeight="1">
      <c r="A6026" s="371">
        <v>9287</v>
      </c>
      <c r="B6026" s="372" t="s">
        <v>21809</v>
      </c>
      <c r="C6026" s="373" t="s">
        <v>21532</v>
      </c>
      <c r="D6026" s="374">
        <v>2.2999999999999998</v>
      </c>
      <c r="E6026" s="375" t="s">
        <v>22070</v>
      </c>
    </row>
    <row r="6027" spans="1:5" ht="17.100000000000001" customHeight="1">
      <c r="A6027" s="371">
        <v>11621</v>
      </c>
      <c r="B6027" s="372" t="s">
        <v>21810</v>
      </c>
      <c r="C6027" s="373" t="s">
        <v>21532</v>
      </c>
      <c r="D6027" s="374">
        <v>10.77</v>
      </c>
      <c r="E6027" s="375" t="s">
        <v>22070</v>
      </c>
    </row>
    <row r="6028" spans="1:5" ht="15" customHeight="1">
      <c r="A6028" s="371">
        <v>11620</v>
      </c>
      <c r="B6028" s="372" t="s">
        <v>25774</v>
      </c>
      <c r="C6028" s="373" t="s">
        <v>21532</v>
      </c>
      <c r="D6028" s="374">
        <v>3.71</v>
      </c>
    </row>
    <row r="6029" spans="1:5" ht="15" customHeight="1">
      <c r="A6029" s="371">
        <v>3878</v>
      </c>
      <c r="B6029" s="372" t="s">
        <v>25775</v>
      </c>
      <c r="C6029" s="373" t="s">
        <v>21532</v>
      </c>
      <c r="D6029" s="374">
        <v>8.44</v>
      </c>
      <c r="E6029" s="375" t="s">
        <v>22070</v>
      </c>
    </row>
    <row r="6030" spans="1:5" ht="17.100000000000001" customHeight="1">
      <c r="A6030" s="371">
        <v>13370</v>
      </c>
      <c r="B6030" s="372" t="s">
        <v>25776</v>
      </c>
      <c r="C6030" s="373" t="s">
        <v>21532</v>
      </c>
      <c r="D6030" s="374">
        <v>2.6</v>
      </c>
      <c r="E6030" s="375" t="s">
        <v>22070</v>
      </c>
    </row>
    <row r="6031" spans="1:5" ht="15" customHeight="1">
      <c r="A6031" s="371">
        <v>13502</v>
      </c>
      <c r="B6031" s="372" t="s">
        <v>38145</v>
      </c>
      <c r="C6031" s="373" t="s">
        <v>21532</v>
      </c>
      <c r="D6031" s="374">
        <v>4.6500000000000004</v>
      </c>
      <c r="E6031" s="375" t="s">
        <v>22070</v>
      </c>
    </row>
    <row r="6032" spans="1:5" ht="15" customHeight="1">
      <c r="A6032" s="371">
        <v>917</v>
      </c>
      <c r="B6032" s="372" t="s">
        <v>25777</v>
      </c>
      <c r="C6032" s="373" t="s">
        <v>21532</v>
      </c>
      <c r="D6032" s="374">
        <v>1.1000000000000001</v>
      </c>
      <c r="E6032" s="375" t="s">
        <v>22070</v>
      </c>
    </row>
    <row r="6033" spans="1:5" ht="17.100000000000001" customHeight="1">
      <c r="A6033" s="371">
        <v>7536</v>
      </c>
      <c r="B6033" s="372" t="s">
        <v>25778</v>
      </c>
      <c r="C6033" s="373" t="s">
        <v>21532</v>
      </c>
      <c r="D6033" s="374">
        <v>3.79</v>
      </c>
      <c r="E6033" s="375" t="s">
        <v>22070</v>
      </c>
    </row>
    <row r="6034" spans="1:5" ht="15" customHeight="1">
      <c r="A6034" s="371">
        <v>2068</v>
      </c>
      <c r="B6034" s="372" t="s">
        <v>25779</v>
      </c>
      <c r="C6034" s="373" t="s">
        <v>21532</v>
      </c>
      <c r="D6034" s="374">
        <v>6.19</v>
      </c>
      <c r="E6034" s="375" t="s">
        <v>22070</v>
      </c>
    </row>
    <row r="6035" spans="1:5" ht="15" customHeight="1">
      <c r="A6035" s="371">
        <v>2074</v>
      </c>
      <c r="B6035" s="372" t="s">
        <v>25780</v>
      </c>
      <c r="C6035" s="373" t="s">
        <v>21532</v>
      </c>
      <c r="D6035" s="374">
        <v>4.24</v>
      </c>
      <c r="E6035" s="375" t="s">
        <v>22070</v>
      </c>
    </row>
    <row r="6036" spans="1:5" ht="17.100000000000001" customHeight="1">
      <c r="A6036" s="371">
        <v>9096</v>
      </c>
      <c r="B6036" s="372" t="s">
        <v>21784</v>
      </c>
      <c r="C6036" s="373" t="s">
        <v>21532</v>
      </c>
      <c r="D6036" s="374">
        <v>8.8699999999999992</v>
      </c>
    </row>
    <row r="6037" spans="1:5" ht="15" customHeight="1">
      <c r="A6037" s="371">
        <v>9097</v>
      </c>
      <c r="B6037" s="372" t="s">
        <v>21785</v>
      </c>
      <c r="C6037" s="373" t="s">
        <v>21532</v>
      </c>
      <c r="D6037" s="374">
        <v>14.55</v>
      </c>
      <c r="E6037" s="375" t="s">
        <v>22070</v>
      </c>
    </row>
    <row r="6038" spans="1:5" ht="17.100000000000001" customHeight="1">
      <c r="A6038" s="371">
        <v>9098</v>
      </c>
      <c r="B6038" s="372" t="s">
        <v>25781</v>
      </c>
      <c r="C6038" s="373" t="s">
        <v>21532</v>
      </c>
      <c r="D6038" s="374">
        <v>3.25</v>
      </c>
    </row>
    <row r="6039" spans="1:5" ht="17.100000000000001" customHeight="1">
      <c r="A6039" s="371">
        <v>9099</v>
      </c>
      <c r="B6039" s="372" t="s">
        <v>25782</v>
      </c>
      <c r="C6039" s="373" t="s">
        <v>21532</v>
      </c>
      <c r="D6039" s="374">
        <v>7.4</v>
      </c>
      <c r="E6039" s="375" t="s">
        <v>22070</v>
      </c>
    </row>
    <row r="6040" spans="1:5" ht="15" customHeight="1">
      <c r="A6040" s="371">
        <v>9100</v>
      </c>
      <c r="B6040" s="372" t="s">
        <v>25783</v>
      </c>
      <c r="C6040" s="373" t="s">
        <v>21532</v>
      </c>
      <c r="D6040" s="374">
        <v>9.2200000000000006</v>
      </c>
      <c r="E6040" s="375" t="s">
        <v>22070</v>
      </c>
    </row>
    <row r="6041" spans="1:5" ht="17.100000000000001" customHeight="1">
      <c r="A6041" s="371">
        <v>13968</v>
      </c>
      <c r="B6041" s="372" t="s">
        <v>38146</v>
      </c>
      <c r="C6041" s="373" t="s">
        <v>21532</v>
      </c>
      <c r="D6041" s="374">
        <v>13.05</v>
      </c>
      <c r="E6041" s="375" t="s">
        <v>22070</v>
      </c>
    </row>
    <row r="6042" spans="1:5" ht="15" customHeight="1">
      <c r="A6042" s="371">
        <v>13967</v>
      </c>
      <c r="B6042" s="372" t="s">
        <v>38147</v>
      </c>
      <c r="C6042" s="373" t="s">
        <v>21532</v>
      </c>
      <c r="D6042" s="374">
        <v>23.8</v>
      </c>
    </row>
    <row r="6043" spans="1:5" ht="15" customHeight="1">
      <c r="A6043" s="371">
        <v>9101</v>
      </c>
      <c r="B6043" s="372" t="s">
        <v>25784</v>
      </c>
      <c r="C6043" s="373" t="s">
        <v>21532</v>
      </c>
      <c r="D6043" s="374">
        <v>58.7</v>
      </c>
    </row>
    <row r="6044" spans="1:5" ht="15" customHeight="1">
      <c r="A6044" s="371">
        <v>4024</v>
      </c>
      <c r="B6044" s="372" t="s">
        <v>25785</v>
      </c>
      <c r="C6044" s="373" t="s">
        <v>21532</v>
      </c>
      <c r="D6044" s="374">
        <v>11.3</v>
      </c>
    </row>
    <row r="6045" spans="1:5" ht="15" customHeight="1">
      <c r="A6045" s="371">
        <v>9875</v>
      </c>
      <c r="B6045" s="372" t="s">
        <v>21786</v>
      </c>
      <c r="C6045" s="373" t="s">
        <v>21532</v>
      </c>
      <c r="D6045" s="374">
        <v>34.28</v>
      </c>
    </row>
    <row r="6046" spans="1:5" ht="15" customHeight="1">
      <c r="A6046" s="371">
        <v>4869</v>
      </c>
      <c r="B6046" s="372" t="s">
        <v>25786</v>
      </c>
      <c r="C6046" s="373" t="s">
        <v>21532</v>
      </c>
      <c r="D6046" s="374">
        <v>22.77</v>
      </c>
    </row>
    <row r="6047" spans="1:5" ht="15" customHeight="1">
      <c r="A6047" s="371">
        <v>2243</v>
      </c>
      <c r="B6047" s="372" t="s">
        <v>25787</v>
      </c>
      <c r="C6047" s="373" t="s">
        <v>21532</v>
      </c>
      <c r="D6047" s="374">
        <v>16.510000000000002</v>
      </c>
      <c r="E6047" s="375" t="s">
        <v>22070</v>
      </c>
    </row>
    <row r="6048" spans="1:5" ht="15" customHeight="1">
      <c r="A6048" s="371">
        <v>9105</v>
      </c>
      <c r="B6048" s="372" t="s">
        <v>25788</v>
      </c>
      <c r="C6048" s="373" t="s">
        <v>21532</v>
      </c>
      <c r="D6048" s="374">
        <v>11.1</v>
      </c>
    </row>
    <row r="6049" spans="1:5" ht="15" customHeight="1">
      <c r="A6049" s="371">
        <v>7531</v>
      </c>
      <c r="B6049" s="372" t="s">
        <v>38148</v>
      </c>
      <c r="C6049" s="373" t="s">
        <v>21532</v>
      </c>
      <c r="D6049" s="374">
        <v>41.26</v>
      </c>
    </row>
    <row r="6050" spans="1:5" ht="15" customHeight="1">
      <c r="A6050" s="371">
        <v>7485</v>
      </c>
      <c r="B6050" s="372" t="s">
        <v>21935</v>
      </c>
      <c r="C6050" s="373" t="s">
        <v>21532</v>
      </c>
      <c r="D6050" s="374">
        <v>91.6</v>
      </c>
    </row>
    <row r="6051" spans="1:5" ht="15" customHeight="1">
      <c r="A6051" s="371">
        <v>7532</v>
      </c>
      <c r="B6051" s="372" t="s">
        <v>38149</v>
      </c>
      <c r="C6051" s="373" t="s">
        <v>21532</v>
      </c>
      <c r="D6051" s="374">
        <v>22.47</v>
      </c>
      <c r="E6051" s="375" t="s">
        <v>22070</v>
      </c>
    </row>
    <row r="6052" spans="1:5" ht="17.100000000000001" customHeight="1">
      <c r="A6052" s="371">
        <v>9106</v>
      </c>
      <c r="B6052" s="372" t="s">
        <v>25789</v>
      </c>
      <c r="C6052" s="373" t="s">
        <v>21539</v>
      </c>
      <c r="D6052" s="374">
        <v>7.8</v>
      </c>
      <c r="E6052" s="375" t="s">
        <v>22070</v>
      </c>
    </row>
    <row r="6053" spans="1:5" ht="15" customHeight="1">
      <c r="A6053" s="371">
        <v>12191</v>
      </c>
      <c r="B6053" s="372" t="s">
        <v>38150</v>
      </c>
      <c r="C6053" s="373" t="s">
        <v>21539</v>
      </c>
      <c r="D6053" s="374">
        <v>13.4</v>
      </c>
      <c r="E6053" s="375" t="s">
        <v>22070</v>
      </c>
    </row>
    <row r="6054" spans="1:5" ht="15" customHeight="1">
      <c r="A6054" s="371">
        <v>9761</v>
      </c>
      <c r="B6054" s="372" t="s">
        <v>38151</v>
      </c>
      <c r="C6054" s="373" t="s">
        <v>21532</v>
      </c>
      <c r="D6054" s="374">
        <v>38.799999999999997</v>
      </c>
      <c r="E6054" s="375" t="s">
        <v>22070</v>
      </c>
    </row>
    <row r="6055" spans="1:5" ht="15" customHeight="1">
      <c r="A6055" s="371">
        <v>3096</v>
      </c>
      <c r="B6055" s="372" t="s">
        <v>25790</v>
      </c>
      <c r="C6055" s="373" t="s">
        <v>21532</v>
      </c>
      <c r="D6055" s="374">
        <v>4.04</v>
      </c>
    </row>
    <row r="6056" spans="1:5" ht="15" customHeight="1">
      <c r="A6056" s="371">
        <v>3886</v>
      </c>
      <c r="B6056" s="372" t="s">
        <v>25791</v>
      </c>
      <c r="C6056" s="373" t="s">
        <v>21532</v>
      </c>
      <c r="D6056" s="374">
        <v>12.15</v>
      </c>
      <c r="E6056" s="375" t="s">
        <v>22070</v>
      </c>
    </row>
    <row r="6057" spans="1:5" ht="15" customHeight="1">
      <c r="A6057" s="371">
        <v>2242</v>
      </c>
      <c r="B6057" s="372" t="s">
        <v>21936</v>
      </c>
      <c r="C6057" s="373" t="s">
        <v>21532</v>
      </c>
      <c r="D6057" s="374">
        <v>27</v>
      </c>
      <c r="E6057" s="375" t="s">
        <v>22070</v>
      </c>
    </row>
    <row r="6058" spans="1:5" ht="15" customHeight="1">
      <c r="A6058" s="371">
        <v>13761</v>
      </c>
      <c r="B6058" s="372" t="s">
        <v>30371</v>
      </c>
      <c r="C6058" s="373" t="s">
        <v>21532</v>
      </c>
      <c r="D6058" s="374">
        <v>109.05</v>
      </c>
      <c r="E6058" s="375" t="s">
        <v>22070</v>
      </c>
    </row>
    <row r="6059" spans="1:5" ht="15" customHeight="1">
      <c r="A6059" s="371">
        <v>12099</v>
      </c>
      <c r="B6059" s="372" t="s">
        <v>25792</v>
      </c>
      <c r="C6059" s="373" t="s">
        <v>21532</v>
      </c>
      <c r="D6059" s="374">
        <v>32.51</v>
      </c>
      <c r="E6059" s="375" t="s">
        <v>22070</v>
      </c>
    </row>
    <row r="6060" spans="1:5" ht="15" customHeight="1">
      <c r="A6060" s="371">
        <v>13757</v>
      </c>
      <c r="B6060" s="372" t="s">
        <v>30372</v>
      </c>
      <c r="C6060" s="373" t="s">
        <v>21532</v>
      </c>
      <c r="D6060" s="374">
        <v>118.48</v>
      </c>
      <c r="E6060" s="375" t="s">
        <v>22070</v>
      </c>
    </row>
    <row r="6061" spans="1:5" ht="15" customHeight="1">
      <c r="A6061" s="371">
        <v>2246</v>
      </c>
      <c r="B6061" s="372" t="s">
        <v>25793</v>
      </c>
      <c r="C6061" s="373" t="s">
        <v>21532</v>
      </c>
      <c r="D6061" s="374">
        <v>5.43</v>
      </c>
      <c r="E6061" s="375" t="s">
        <v>22070</v>
      </c>
    </row>
    <row r="6062" spans="1:5" ht="15" customHeight="1">
      <c r="A6062" s="371">
        <v>6621</v>
      </c>
      <c r="B6062" s="372" t="s">
        <v>21739</v>
      </c>
      <c r="C6062" s="373" t="s">
        <v>21532</v>
      </c>
      <c r="D6062" s="374">
        <v>764.87</v>
      </c>
      <c r="E6062" s="375" t="s">
        <v>22070</v>
      </c>
    </row>
    <row r="6063" spans="1:5" ht="15" customHeight="1">
      <c r="A6063" s="371">
        <v>10350</v>
      </c>
      <c r="B6063" s="372" t="s">
        <v>38152</v>
      </c>
      <c r="C6063" s="373" t="s">
        <v>21532</v>
      </c>
      <c r="D6063" s="374">
        <v>3697.46</v>
      </c>
      <c r="E6063" s="375" t="s">
        <v>22070</v>
      </c>
    </row>
    <row r="6064" spans="1:5" ht="15" customHeight="1">
      <c r="A6064" s="371">
        <v>10346</v>
      </c>
      <c r="B6064" s="372" t="s">
        <v>38153</v>
      </c>
      <c r="C6064" s="373" t="s">
        <v>21532</v>
      </c>
      <c r="D6064" s="374">
        <v>16227.3</v>
      </c>
    </row>
    <row r="6065" spans="1:5" ht="15" customHeight="1">
      <c r="A6065" s="371">
        <v>12147</v>
      </c>
      <c r="B6065" s="372" t="s">
        <v>38154</v>
      </c>
      <c r="C6065" s="373" t="s">
        <v>21532</v>
      </c>
      <c r="D6065" s="374">
        <v>3109.36</v>
      </c>
    </row>
    <row r="6066" spans="1:5" ht="15" customHeight="1">
      <c r="A6066" s="371">
        <v>12146</v>
      </c>
      <c r="C6066" s="373" t="s">
        <v>21532</v>
      </c>
      <c r="D6066" s="374">
        <v>6519.1</v>
      </c>
    </row>
    <row r="6067" spans="1:5" ht="15" customHeight="1">
      <c r="B6067" s="372" t="s">
        <v>38155</v>
      </c>
    </row>
    <row r="6068" spans="1:5" ht="15" customHeight="1">
      <c r="A6068" s="371">
        <v>10344</v>
      </c>
      <c r="B6068" s="372" t="s">
        <v>38156</v>
      </c>
      <c r="C6068" s="373" t="s">
        <v>21532</v>
      </c>
      <c r="D6068" s="374">
        <v>4831.3900000000003</v>
      </c>
    </row>
    <row r="6069" spans="1:5" ht="15" customHeight="1">
      <c r="A6069" s="371">
        <v>10347</v>
      </c>
      <c r="B6069" s="372" t="s">
        <v>25794</v>
      </c>
      <c r="C6069" s="373" t="s">
        <v>21532</v>
      </c>
      <c r="D6069" s="374">
        <v>222.44</v>
      </c>
      <c r="E6069" s="375" t="s">
        <v>22070</v>
      </c>
    </row>
    <row r="6070" spans="1:5" ht="17.100000000000001" customHeight="1">
      <c r="A6070" s="371">
        <v>10345</v>
      </c>
      <c r="B6070" s="372" t="s">
        <v>38157</v>
      </c>
      <c r="C6070" s="373" t="s">
        <v>21532</v>
      </c>
      <c r="D6070" s="374">
        <v>5493.82</v>
      </c>
      <c r="E6070" s="375" t="s">
        <v>22070</v>
      </c>
    </row>
    <row r="6071" spans="1:5" ht="15" customHeight="1">
      <c r="A6071" s="371">
        <v>12661</v>
      </c>
      <c r="B6071" s="372" t="s">
        <v>25795</v>
      </c>
      <c r="C6071" s="373" t="s">
        <v>21532</v>
      </c>
      <c r="D6071" s="374">
        <v>141</v>
      </c>
    </row>
    <row r="6072" spans="1:5" ht="17.100000000000001" customHeight="1">
      <c r="A6072" s="371">
        <v>10343</v>
      </c>
      <c r="B6072" s="372" t="s">
        <v>25796</v>
      </c>
      <c r="C6072" s="373" t="s">
        <v>21532</v>
      </c>
      <c r="D6072" s="374">
        <v>492.58</v>
      </c>
    </row>
    <row r="6073" spans="1:5" ht="15" customHeight="1">
      <c r="A6073" s="371">
        <v>12662</v>
      </c>
      <c r="B6073" s="372" t="s">
        <v>25797</v>
      </c>
      <c r="C6073" s="373" t="s">
        <v>21532</v>
      </c>
      <c r="D6073" s="374">
        <v>94.36</v>
      </c>
      <c r="E6073" s="375" t="s">
        <v>22070</v>
      </c>
    </row>
    <row r="6074" spans="1:5" ht="17.100000000000001" customHeight="1">
      <c r="A6074" s="371">
        <v>12663</v>
      </c>
      <c r="B6074" s="372" t="s">
        <v>25798</v>
      </c>
      <c r="C6074" s="373" t="s">
        <v>21532</v>
      </c>
      <c r="D6074" s="374">
        <v>141</v>
      </c>
    </row>
    <row r="6075" spans="1:5" ht="17.100000000000001" customHeight="1">
      <c r="A6075" s="371">
        <v>8433</v>
      </c>
      <c r="B6075" s="372" t="s">
        <v>25799</v>
      </c>
      <c r="C6075" s="373" t="s">
        <v>21532</v>
      </c>
      <c r="D6075" s="374">
        <v>19.5</v>
      </c>
      <c r="E6075" s="375" t="s">
        <v>22070</v>
      </c>
    </row>
    <row r="6076" spans="1:5" ht="15" customHeight="1">
      <c r="A6076" s="371">
        <v>12394</v>
      </c>
      <c r="B6076" s="372" t="s">
        <v>38158</v>
      </c>
      <c r="C6076" s="373" t="s">
        <v>21532</v>
      </c>
      <c r="D6076" s="374">
        <v>27686.75</v>
      </c>
    </row>
    <row r="6077" spans="1:5" ht="15" customHeight="1">
      <c r="A6077" s="371">
        <v>13821</v>
      </c>
      <c r="B6077" s="372" t="s">
        <v>30684</v>
      </c>
      <c r="C6077" s="373" t="s">
        <v>21532</v>
      </c>
      <c r="D6077" s="374">
        <v>1534.1</v>
      </c>
      <c r="E6077" s="375" t="s">
        <v>22070</v>
      </c>
    </row>
    <row r="6078" spans="1:5" ht="15" customHeight="1">
      <c r="A6078" s="371">
        <v>4497</v>
      </c>
      <c r="B6078" s="372" t="s">
        <v>21927</v>
      </c>
      <c r="C6078" s="373" t="s">
        <v>21532</v>
      </c>
      <c r="D6078" s="374">
        <v>212.5</v>
      </c>
      <c r="E6078" s="375" t="s">
        <v>22070</v>
      </c>
    </row>
    <row r="6079" spans="1:5" ht="15" customHeight="1">
      <c r="A6079" s="371">
        <v>4496</v>
      </c>
      <c r="B6079" s="372" t="s">
        <v>25800</v>
      </c>
      <c r="C6079" s="373" t="s">
        <v>21532</v>
      </c>
      <c r="D6079" s="374">
        <v>269</v>
      </c>
    </row>
    <row r="6080" spans="1:5" ht="15" customHeight="1">
      <c r="A6080" s="371">
        <v>12391</v>
      </c>
      <c r="B6080" s="372" t="s">
        <v>38159</v>
      </c>
      <c r="C6080" s="373" t="s">
        <v>21532</v>
      </c>
      <c r="D6080" s="374">
        <v>1440</v>
      </c>
    </row>
    <row r="6081" spans="1:5" ht="15" customHeight="1">
      <c r="A6081" s="371">
        <v>10353</v>
      </c>
      <c r="B6081" s="372" t="s">
        <v>38160</v>
      </c>
      <c r="C6081" s="373" t="s">
        <v>21532</v>
      </c>
      <c r="D6081" s="374">
        <v>2549.62</v>
      </c>
    </row>
    <row r="6082" spans="1:5" ht="15" customHeight="1">
      <c r="A6082" s="371">
        <v>10748</v>
      </c>
      <c r="B6082" s="372" t="s">
        <v>21928</v>
      </c>
      <c r="C6082" s="373" t="s">
        <v>21532</v>
      </c>
      <c r="D6082" s="374">
        <v>3087.7</v>
      </c>
      <c r="E6082" s="375" t="s">
        <v>22070</v>
      </c>
    </row>
    <row r="6083" spans="1:5" ht="15" customHeight="1">
      <c r="A6083" s="371">
        <v>10216</v>
      </c>
      <c r="B6083" s="372" t="s">
        <v>25801</v>
      </c>
      <c r="C6083" s="373" t="s">
        <v>21532</v>
      </c>
      <c r="D6083" s="374">
        <v>3631.55</v>
      </c>
    </row>
    <row r="6084" spans="1:5" ht="34.15" customHeight="1">
      <c r="A6084" s="371">
        <v>12410</v>
      </c>
      <c r="B6084" s="372" t="s">
        <v>25802</v>
      </c>
      <c r="C6084" s="373" t="s">
        <v>21532</v>
      </c>
      <c r="D6084" s="374">
        <v>27.15</v>
      </c>
    </row>
    <row r="6085" spans="1:5" ht="25.5" customHeight="1">
      <c r="A6085" s="371">
        <v>2264</v>
      </c>
      <c r="B6085" s="372" t="s">
        <v>38161</v>
      </c>
      <c r="C6085" s="373" t="s">
        <v>21532</v>
      </c>
      <c r="D6085" s="374">
        <v>5086.42</v>
      </c>
    </row>
    <row r="6086" spans="1:5" ht="34.15" customHeight="1">
      <c r="A6086" s="371">
        <v>9143</v>
      </c>
      <c r="B6086" s="372" t="s">
        <v>38162</v>
      </c>
      <c r="C6086" s="373" t="s">
        <v>21532</v>
      </c>
      <c r="D6086" s="374">
        <v>5000</v>
      </c>
    </row>
    <row r="6087" spans="1:5" ht="15" customHeight="1">
      <c r="A6087" s="371">
        <v>10935</v>
      </c>
      <c r="B6087" s="372" t="s">
        <v>21932</v>
      </c>
      <c r="C6087" s="373" t="s">
        <v>21532</v>
      </c>
      <c r="D6087" s="374">
        <v>39456.26</v>
      </c>
    </row>
    <row r="6088" spans="1:5" ht="34.15" customHeight="1">
      <c r="A6088" s="371">
        <v>3255</v>
      </c>
      <c r="B6088" s="372" t="s">
        <v>25803</v>
      </c>
      <c r="C6088" s="373" t="s">
        <v>21539</v>
      </c>
      <c r="D6088" s="374">
        <v>18240</v>
      </c>
    </row>
    <row r="6089" spans="1:5" ht="15" customHeight="1">
      <c r="A6089" s="371">
        <v>12745</v>
      </c>
      <c r="B6089" s="372" t="s">
        <v>21933</v>
      </c>
      <c r="C6089" s="373" t="s">
        <v>21532</v>
      </c>
      <c r="D6089" s="374">
        <v>70082.990000000005</v>
      </c>
    </row>
    <row r="6090" spans="1:5" ht="25.5" customHeight="1">
      <c r="A6090" s="371">
        <v>12746</v>
      </c>
      <c r="B6090" s="372" t="s">
        <v>21934</v>
      </c>
      <c r="C6090" s="373" t="s">
        <v>21532</v>
      </c>
      <c r="D6090" s="374">
        <v>70082.990000000005</v>
      </c>
    </row>
    <row r="6091" spans="1:5" ht="15" customHeight="1">
      <c r="A6091" s="371">
        <v>2265</v>
      </c>
      <c r="B6091" s="372" t="s">
        <v>38163</v>
      </c>
      <c r="C6091" s="373" t="s">
        <v>21532</v>
      </c>
      <c r="D6091" s="374">
        <v>10100</v>
      </c>
    </row>
    <row r="6092" spans="1:5" ht="15" customHeight="1">
      <c r="A6092" s="371">
        <v>2266</v>
      </c>
      <c r="B6092" s="372" t="s">
        <v>38164</v>
      </c>
      <c r="C6092" s="373" t="s">
        <v>21532</v>
      </c>
      <c r="D6092" s="374">
        <v>11900</v>
      </c>
    </row>
    <row r="6093" spans="1:5" ht="15" customHeight="1">
      <c r="A6093" s="371">
        <v>2267</v>
      </c>
      <c r="B6093" s="372" t="s">
        <v>38165</v>
      </c>
      <c r="C6093" s="373" t="s">
        <v>21532</v>
      </c>
      <c r="D6093" s="374">
        <v>14022</v>
      </c>
    </row>
    <row r="6094" spans="1:5" ht="15" customHeight="1">
      <c r="A6094" s="371">
        <v>2268</v>
      </c>
      <c r="B6094" s="372" t="s">
        <v>38166</v>
      </c>
      <c r="C6094" s="373" t="s">
        <v>21532</v>
      </c>
      <c r="D6094" s="374">
        <v>18472</v>
      </c>
    </row>
    <row r="6095" spans="1:5" ht="15" customHeight="1">
      <c r="A6095" s="371">
        <v>2269</v>
      </c>
      <c r="B6095" s="372" t="s">
        <v>38167</v>
      </c>
      <c r="C6095" s="373" t="s">
        <v>21532</v>
      </c>
      <c r="D6095" s="374">
        <v>22571</v>
      </c>
    </row>
    <row r="6096" spans="1:5" ht="25.5" customHeight="1">
      <c r="A6096" s="371">
        <v>10823</v>
      </c>
      <c r="B6096" s="372" t="s">
        <v>38168</v>
      </c>
      <c r="C6096" s="373" t="s">
        <v>21532</v>
      </c>
      <c r="D6096" s="374">
        <v>22720</v>
      </c>
    </row>
    <row r="6097" spans="1:5" ht="15" customHeight="1">
      <c r="A6097" s="371">
        <v>2270</v>
      </c>
      <c r="B6097" s="372" t="s">
        <v>38169</v>
      </c>
      <c r="C6097" s="373" t="s">
        <v>21532</v>
      </c>
      <c r="D6097" s="374">
        <v>26720</v>
      </c>
      <c r="E6097" s="375" t="s">
        <v>22070</v>
      </c>
    </row>
    <row r="6098" spans="1:5" ht="15" customHeight="1">
      <c r="A6098" s="371">
        <v>2271</v>
      </c>
      <c r="B6098" s="372" t="s">
        <v>38170</v>
      </c>
      <c r="C6098" s="373" t="s">
        <v>21532</v>
      </c>
      <c r="D6098" s="374">
        <v>37280</v>
      </c>
      <c r="E6098" s="375" t="s">
        <v>22070</v>
      </c>
    </row>
    <row r="6099" spans="1:5" ht="15" customHeight="1">
      <c r="A6099" s="371">
        <v>2272</v>
      </c>
      <c r="B6099" s="372" t="s">
        <v>38171</v>
      </c>
      <c r="C6099" s="373" t="s">
        <v>21532</v>
      </c>
      <c r="D6099" s="374">
        <v>44160</v>
      </c>
      <c r="E6099" s="375" t="s">
        <v>22070</v>
      </c>
    </row>
    <row r="6100" spans="1:5" ht="17.100000000000001" customHeight="1">
      <c r="A6100" s="371">
        <v>2273</v>
      </c>
      <c r="B6100" s="372" t="s">
        <v>38172</v>
      </c>
      <c r="C6100" s="373" t="s">
        <v>21532</v>
      </c>
      <c r="D6100" s="374">
        <v>48905.68</v>
      </c>
    </row>
    <row r="6101" spans="1:5" ht="34.15" customHeight="1">
      <c r="A6101" s="371">
        <v>2275</v>
      </c>
      <c r="B6101" s="372" t="s">
        <v>25804</v>
      </c>
      <c r="C6101" s="373" t="s">
        <v>21532</v>
      </c>
      <c r="D6101" s="374">
        <v>53</v>
      </c>
    </row>
    <row r="6102" spans="1:5" ht="15" customHeight="1">
      <c r="A6102" s="371">
        <v>3673</v>
      </c>
      <c r="B6102" s="372" t="s">
        <v>38173</v>
      </c>
      <c r="C6102" s="373" t="s">
        <v>21532</v>
      </c>
      <c r="D6102" s="374">
        <v>799.89</v>
      </c>
    </row>
    <row r="6103" spans="1:5" ht="15" customHeight="1">
      <c r="A6103" s="371">
        <v>9265</v>
      </c>
      <c r="B6103" s="372" t="s">
        <v>21577</v>
      </c>
      <c r="C6103" s="373" t="s">
        <v>21639</v>
      </c>
      <c r="D6103" s="374">
        <v>79.150000000000006</v>
      </c>
    </row>
    <row r="6104" spans="1:5" ht="15" customHeight="1">
      <c r="A6104" s="371">
        <v>10109</v>
      </c>
      <c r="B6104" s="372" t="s">
        <v>38174</v>
      </c>
      <c r="C6104" s="373" t="s">
        <v>21532</v>
      </c>
      <c r="D6104" s="374">
        <v>359.29</v>
      </c>
    </row>
    <row r="6105" spans="1:5" ht="17.100000000000001" customHeight="1">
      <c r="A6105" s="371">
        <v>7459</v>
      </c>
      <c r="B6105" s="372" t="s">
        <v>25805</v>
      </c>
      <c r="C6105" s="373" t="s">
        <v>21532</v>
      </c>
      <c r="D6105" s="374">
        <v>8999.16</v>
      </c>
    </row>
    <row r="6106" spans="1:5" ht="17.100000000000001" customHeight="1">
      <c r="A6106" s="371">
        <v>10986</v>
      </c>
      <c r="B6106" s="372" t="s">
        <v>25806</v>
      </c>
      <c r="C6106" s="373" t="s">
        <v>21532</v>
      </c>
      <c r="D6106" s="374">
        <v>121.78</v>
      </c>
      <c r="E6106" s="375" t="s">
        <v>22070</v>
      </c>
    </row>
    <row r="6107" spans="1:5" ht="15" customHeight="1">
      <c r="A6107" s="371">
        <v>10987</v>
      </c>
      <c r="B6107" s="372" t="s">
        <v>25807</v>
      </c>
      <c r="C6107" s="373" t="s">
        <v>21532</v>
      </c>
      <c r="D6107" s="374">
        <v>250.37</v>
      </c>
      <c r="E6107" s="375" t="s">
        <v>22070</v>
      </c>
    </row>
    <row r="6108" spans="1:5" ht="15" customHeight="1">
      <c r="A6108" s="371">
        <v>10256</v>
      </c>
      <c r="B6108" s="372" t="s">
        <v>21578</v>
      </c>
      <c r="C6108" s="373" t="s">
        <v>21532</v>
      </c>
      <c r="D6108" s="374">
        <v>582.02</v>
      </c>
      <c r="E6108" s="375" t="s">
        <v>22070</v>
      </c>
    </row>
    <row r="6109" spans="1:5" ht="15" customHeight="1">
      <c r="A6109" s="371">
        <v>6631</v>
      </c>
      <c r="B6109" s="372" t="s">
        <v>25808</v>
      </c>
      <c r="C6109" s="373" t="s">
        <v>21532</v>
      </c>
      <c r="D6109" s="374">
        <v>527.01</v>
      </c>
    </row>
    <row r="6110" spans="1:5" ht="15" customHeight="1">
      <c r="A6110" s="371">
        <v>10990</v>
      </c>
      <c r="B6110" s="372" t="s">
        <v>25809</v>
      </c>
      <c r="C6110" s="373" t="s">
        <v>21532</v>
      </c>
      <c r="D6110" s="374">
        <v>726.73</v>
      </c>
    </row>
    <row r="6111" spans="1:5" ht="17.100000000000001" customHeight="1">
      <c r="A6111" s="371">
        <v>11603</v>
      </c>
      <c r="B6111" s="372" t="s">
        <v>25810</v>
      </c>
      <c r="C6111" s="373" t="s">
        <v>21532</v>
      </c>
      <c r="D6111" s="374">
        <v>101.76</v>
      </c>
      <c r="E6111" s="375" t="s">
        <v>22070</v>
      </c>
    </row>
    <row r="6112" spans="1:5" ht="17.100000000000001" customHeight="1">
      <c r="A6112" s="371">
        <v>12357</v>
      </c>
      <c r="B6112" s="372" t="s">
        <v>25811</v>
      </c>
      <c r="C6112" s="373" t="s">
        <v>21532</v>
      </c>
      <c r="D6112" s="374">
        <v>146.6</v>
      </c>
      <c r="E6112" s="375" t="s">
        <v>22070</v>
      </c>
    </row>
    <row r="6113" spans="1:5" ht="17.100000000000001" customHeight="1">
      <c r="A6113" s="371">
        <v>12360</v>
      </c>
      <c r="B6113" s="372" t="s">
        <v>25812</v>
      </c>
      <c r="C6113" s="373" t="s">
        <v>21532</v>
      </c>
      <c r="D6113" s="374">
        <v>144.53</v>
      </c>
      <c r="E6113" s="375" t="s">
        <v>22070</v>
      </c>
    </row>
    <row r="6114" spans="1:5" ht="17.100000000000001" customHeight="1">
      <c r="A6114" s="371">
        <v>11986</v>
      </c>
      <c r="B6114" s="372" t="s">
        <v>38175</v>
      </c>
      <c r="C6114" s="373" t="s">
        <v>21532</v>
      </c>
      <c r="D6114" s="374">
        <v>1300.68</v>
      </c>
      <c r="E6114" s="375" t="s">
        <v>22070</v>
      </c>
    </row>
    <row r="6115" spans="1:5" ht="17.100000000000001" customHeight="1">
      <c r="A6115" s="371">
        <v>8595</v>
      </c>
      <c r="B6115" s="372" t="s">
        <v>25813</v>
      </c>
      <c r="C6115" s="373" t="s">
        <v>21532</v>
      </c>
      <c r="D6115" s="374">
        <v>236.88</v>
      </c>
      <c r="E6115" s="375" t="s">
        <v>22070</v>
      </c>
    </row>
    <row r="6116" spans="1:5" ht="17.100000000000001" customHeight="1">
      <c r="A6116" s="371">
        <v>8596</v>
      </c>
      <c r="B6116" s="372" t="s">
        <v>25814</v>
      </c>
      <c r="C6116" s="373" t="s">
        <v>21532</v>
      </c>
      <c r="D6116" s="374">
        <v>1856.13</v>
      </c>
      <c r="E6116" s="375" t="s">
        <v>22070</v>
      </c>
    </row>
    <row r="6117" spans="1:5" ht="17.100000000000001" customHeight="1">
      <c r="A6117" s="371">
        <v>8594</v>
      </c>
      <c r="B6117" s="372" t="s">
        <v>25815</v>
      </c>
      <c r="C6117" s="373" t="s">
        <v>21532</v>
      </c>
      <c r="D6117" s="374">
        <v>152.30000000000001</v>
      </c>
      <c r="E6117" s="375" t="s">
        <v>22070</v>
      </c>
    </row>
    <row r="6118" spans="1:5" ht="17.100000000000001" customHeight="1">
      <c r="A6118" s="371">
        <v>12361</v>
      </c>
      <c r="B6118" s="372" t="s">
        <v>25816</v>
      </c>
      <c r="C6118" s="373" t="s">
        <v>21532</v>
      </c>
      <c r="D6118" s="374">
        <v>9200.91</v>
      </c>
      <c r="E6118" s="375" t="s">
        <v>22070</v>
      </c>
    </row>
    <row r="6119" spans="1:5" ht="17.100000000000001" customHeight="1">
      <c r="A6119" s="371">
        <v>7829</v>
      </c>
      <c r="B6119" s="372" t="s">
        <v>25817</v>
      </c>
      <c r="C6119" s="373" t="s">
        <v>21532</v>
      </c>
      <c r="D6119" s="374">
        <v>299.27999999999997</v>
      </c>
      <c r="E6119" s="375" t="s">
        <v>22070</v>
      </c>
    </row>
    <row r="6120" spans="1:5" ht="25.5" customHeight="1">
      <c r="A6120" s="371">
        <v>8560</v>
      </c>
      <c r="B6120" s="372" t="s">
        <v>25818</v>
      </c>
      <c r="C6120" s="373" t="s">
        <v>21532</v>
      </c>
      <c r="D6120" s="374">
        <v>177.26</v>
      </c>
      <c r="E6120" s="375" t="s">
        <v>22070</v>
      </c>
    </row>
    <row r="6121" spans="1:5" ht="15" customHeight="1">
      <c r="A6121" s="371">
        <v>10985</v>
      </c>
      <c r="B6121" s="372" t="s">
        <v>25819</v>
      </c>
      <c r="C6121" s="373" t="s">
        <v>21532</v>
      </c>
      <c r="D6121" s="374">
        <v>2334.65</v>
      </c>
      <c r="E6121" s="375" t="s">
        <v>22070</v>
      </c>
    </row>
    <row r="6122" spans="1:5" ht="17.100000000000001" customHeight="1">
      <c r="A6122" s="371">
        <v>11602</v>
      </c>
      <c r="B6122" s="372" t="s">
        <v>25820</v>
      </c>
      <c r="C6122" s="373" t="s">
        <v>21532</v>
      </c>
      <c r="D6122" s="374">
        <v>38.630000000000003</v>
      </c>
      <c r="E6122" s="375" t="s">
        <v>22070</v>
      </c>
    </row>
    <row r="6123" spans="1:5" ht="15" customHeight="1">
      <c r="A6123" s="371">
        <v>12177</v>
      </c>
      <c r="B6123" s="372" t="s">
        <v>25821</v>
      </c>
      <c r="C6123" s="373" t="s">
        <v>21532</v>
      </c>
      <c r="D6123" s="374">
        <v>964.85</v>
      </c>
    </row>
    <row r="6124" spans="1:5" ht="17.100000000000001" customHeight="1">
      <c r="A6124" s="371">
        <v>8614</v>
      </c>
      <c r="B6124" s="372" t="s">
        <v>25822</v>
      </c>
      <c r="C6124" s="373" t="s">
        <v>21532</v>
      </c>
      <c r="D6124" s="374">
        <v>152.99</v>
      </c>
      <c r="E6124" s="375" t="s">
        <v>22070</v>
      </c>
    </row>
    <row r="6125" spans="1:5" ht="15" customHeight="1">
      <c r="A6125" s="371">
        <v>8615</v>
      </c>
      <c r="B6125" s="372" t="s">
        <v>25823</v>
      </c>
      <c r="C6125" s="373" t="s">
        <v>21532</v>
      </c>
      <c r="D6125" s="374">
        <v>840.64</v>
      </c>
    </row>
    <row r="6126" spans="1:5" ht="15" customHeight="1">
      <c r="A6126" s="371">
        <v>8613</v>
      </c>
      <c r="B6126" s="372" t="s">
        <v>25824</v>
      </c>
      <c r="C6126" s="373" t="s">
        <v>21532</v>
      </c>
      <c r="D6126" s="374">
        <v>122.46</v>
      </c>
    </row>
    <row r="6127" spans="1:5" ht="15" customHeight="1">
      <c r="A6127" s="371">
        <v>12346</v>
      </c>
      <c r="B6127" s="372" t="s">
        <v>25825</v>
      </c>
      <c r="C6127" s="373" t="s">
        <v>21532</v>
      </c>
      <c r="D6127" s="374">
        <v>608.51</v>
      </c>
    </row>
    <row r="6128" spans="1:5" ht="15" customHeight="1">
      <c r="A6128" s="371">
        <v>3227</v>
      </c>
      <c r="B6128" s="372" t="s">
        <v>25826</v>
      </c>
      <c r="C6128" s="373" t="s">
        <v>21539</v>
      </c>
      <c r="D6128" s="374">
        <v>14.96</v>
      </c>
    </row>
    <row r="6129" spans="1:4" ht="15" customHeight="1">
      <c r="A6129" s="371">
        <v>10992</v>
      </c>
      <c r="B6129" s="372" t="s">
        <v>25827</v>
      </c>
      <c r="C6129" s="373" t="s">
        <v>21532</v>
      </c>
      <c r="D6129" s="374">
        <v>507.99</v>
      </c>
    </row>
    <row r="6130" spans="1:4" ht="15" customHeight="1">
      <c r="A6130" s="371">
        <v>12340</v>
      </c>
      <c r="B6130" s="372" t="s">
        <v>25828</v>
      </c>
      <c r="C6130" s="373" t="s">
        <v>21532</v>
      </c>
      <c r="D6130" s="374">
        <v>948.62</v>
      </c>
    </row>
    <row r="6131" spans="1:4" ht="15" customHeight="1">
      <c r="A6131" s="371">
        <v>12244</v>
      </c>
      <c r="B6131" s="372" t="s">
        <v>25829</v>
      </c>
      <c r="C6131" s="373" t="s">
        <v>21532</v>
      </c>
      <c r="D6131" s="374">
        <v>291.11</v>
      </c>
    </row>
    <row r="6132" spans="1:4" ht="15" customHeight="1">
      <c r="A6132" s="371">
        <v>11349</v>
      </c>
      <c r="B6132" s="372" t="s">
        <v>25830</v>
      </c>
      <c r="C6132" s="373" t="s">
        <v>21532</v>
      </c>
      <c r="D6132" s="374">
        <v>5.77</v>
      </c>
    </row>
    <row r="6133" spans="1:4" ht="15" customHeight="1">
      <c r="A6133" s="371">
        <v>11351</v>
      </c>
      <c r="B6133" s="372" t="s">
        <v>25831</v>
      </c>
      <c r="C6133" s="373" t="s">
        <v>21532</v>
      </c>
      <c r="D6133" s="374">
        <v>2.31</v>
      </c>
    </row>
    <row r="6134" spans="1:4" ht="25.5" customHeight="1">
      <c r="A6134" s="371">
        <v>11350</v>
      </c>
      <c r="B6134" s="372" t="s">
        <v>25832</v>
      </c>
      <c r="C6134" s="373" t="s">
        <v>21532</v>
      </c>
      <c r="D6134" s="374">
        <v>4.28</v>
      </c>
    </row>
    <row r="6135" spans="1:4" ht="15" customHeight="1">
      <c r="A6135" s="371">
        <v>12339</v>
      </c>
      <c r="B6135" s="372" t="s">
        <v>38176</v>
      </c>
      <c r="C6135" s="373" t="s">
        <v>21532</v>
      </c>
      <c r="D6135" s="374">
        <v>77.209999999999994</v>
      </c>
    </row>
    <row r="6136" spans="1:4" ht="15" customHeight="1">
      <c r="A6136" s="371">
        <v>12341</v>
      </c>
      <c r="B6136" s="372" t="s">
        <v>25833</v>
      </c>
      <c r="C6136" s="373" t="s">
        <v>21532</v>
      </c>
      <c r="D6136" s="374">
        <v>822.96</v>
      </c>
    </row>
    <row r="6137" spans="1:4" ht="15" customHeight="1">
      <c r="A6137" s="371">
        <v>12345</v>
      </c>
      <c r="B6137" s="372" t="s">
        <v>25834</v>
      </c>
      <c r="C6137" s="373" t="s">
        <v>21532</v>
      </c>
      <c r="D6137" s="374">
        <v>21698.639999999999</v>
      </c>
    </row>
    <row r="6138" spans="1:4" ht="15" customHeight="1">
      <c r="A6138" s="371">
        <v>10984</v>
      </c>
      <c r="B6138" s="372" t="s">
        <v>25835</v>
      </c>
      <c r="C6138" s="373" t="s">
        <v>21532</v>
      </c>
      <c r="D6138" s="374">
        <v>278.45</v>
      </c>
    </row>
    <row r="6139" spans="1:4" ht="15" customHeight="1">
      <c r="A6139" s="371">
        <v>13183</v>
      </c>
      <c r="B6139" s="372" t="s">
        <v>21582</v>
      </c>
      <c r="C6139" s="373" t="s">
        <v>21532</v>
      </c>
      <c r="D6139" s="374">
        <v>936.32</v>
      </c>
    </row>
    <row r="6140" spans="1:4" ht="15" customHeight="1">
      <c r="A6140" s="371">
        <v>12344</v>
      </c>
      <c r="B6140" s="372" t="s">
        <v>25836</v>
      </c>
      <c r="C6140" s="373" t="s">
        <v>21532</v>
      </c>
      <c r="D6140" s="374">
        <v>95.26</v>
      </c>
    </row>
    <row r="6141" spans="1:4" ht="15" customHeight="1">
      <c r="A6141" s="371">
        <v>12342</v>
      </c>
      <c r="B6141" s="372" t="s">
        <v>25837</v>
      </c>
      <c r="C6141" s="373" t="s">
        <v>21532</v>
      </c>
      <c r="D6141" s="374">
        <v>29.7</v>
      </c>
    </row>
    <row r="6142" spans="1:4" ht="15" customHeight="1">
      <c r="A6142" s="371">
        <v>12343</v>
      </c>
      <c r="B6142" s="372" t="s">
        <v>25838</v>
      </c>
      <c r="C6142" s="373" t="s">
        <v>21532</v>
      </c>
      <c r="D6142" s="374">
        <v>36.32</v>
      </c>
    </row>
    <row r="6143" spans="1:4" ht="15" customHeight="1">
      <c r="A6143" s="371">
        <v>12359</v>
      </c>
      <c r="B6143" s="372" t="s">
        <v>25839</v>
      </c>
      <c r="C6143" s="373" t="s">
        <v>21532</v>
      </c>
      <c r="D6143" s="374">
        <v>423.41</v>
      </c>
    </row>
    <row r="6144" spans="1:4" ht="15" customHeight="1">
      <c r="A6144" s="371">
        <v>12358</v>
      </c>
      <c r="B6144" s="372" t="s">
        <v>25840</v>
      </c>
      <c r="C6144" s="373" t="s">
        <v>21532</v>
      </c>
      <c r="D6144" s="374">
        <v>138.4</v>
      </c>
    </row>
    <row r="6145" spans="1:5" ht="15" customHeight="1">
      <c r="A6145" s="371">
        <v>1967</v>
      </c>
      <c r="B6145" s="372" t="s">
        <v>38177</v>
      </c>
      <c r="C6145" s="373" t="s">
        <v>21532</v>
      </c>
      <c r="D6145" s="374">
        <v>119.84</v>
      </c>
    </row>
    <row r="6146" spans="1:5" ht="15" customHeight="1">
      <c r="A6146" s="371">
        <v>1966</v>
      </c>
      <c r="B6146" s="372" t="s">
        <v>38178</v>
      </c>
      <c r="C6146" s="373" t="s">
        <v>21532</v>
      </c>
      <c r="D6146" s="374">
        <v>69.790000000000006</v>
      </c>
    </row>
    <row r="6147" spans="1:5" ht="15" customHeight="1">
      <c r="A6147" s="371">
        <v>2859</v>
      </c>
      <c r="B6147" s="372" t="s">
        <v>25841</v>
      </c>
      <c r="C6147" s="373" t="s">
        <v>21532</v>
      </c>
      <c r="D6147" s="374">
        <v>34.619999999999997</v>
      </c>
    </row>
    <row r="6148" spans="1:5" ht="15" customHeight="1">
      <c r="A6148" s="371">
        <v>8562</v>
      </c>
      <c r="B6148" s="372" t="s">
        <v>25842</v>
      </c>
      <c r="C6148" s="373" t="s">
        <v>21532</v>
      </c>
      <c r="D6148" s="374">
        <v>32.97</v>
      </c>
      <c r="E6148" s="375" t="s">
        <v>22070</v>
      </c>
    </row>
    <row r="6149" spans="1:5" ht="15" customHeight="1">
      <c r="A6149" s="371">
        <v>8517</v>
      </c>
      <c r="B6149" s="372" t="s">
        <v>25843</v>
      </c>
      <c r="C6149" s="373" t="s">
        <v>21532</v>
      </c>
      <c r="D6149" s="374">
        <v>61.64</v>
      </c>
    </row>
    <row r="6150" spans="1:5" ht="15" customHeight="1">
      <c r="A6150" s="371">
        <v>10991</v>
      </c>
      <c r="B6150" s="372" t="s">
        <v>25844</v>
      </c>
      <c r="C6150" s="373" t="s">
        <v>21532</v>
      </c>
      <c r="D6150" s="374">
        <v>468.97</v>
      </c>
    </row>
    <row r="6151" spans="1:5" ht="15" customHeight="1">
      <c r="A6151" s="371">
        <v>12347</v>
      </c>
      <c r="B6151" s="372" t="s">
        <v>25845</v>
      </c>
      <c r="C6151" s="373" t="s">
        <v>21532</v>
      </c>
      <c r="D6151" s="374">
        <v>3100.53</v>
      </c>
    </row>
    <row r="6152" spans="1:5" ht="15" customHeight="1">
      <c r="A6152" s="371">
        <v>12349</v>
      </c>
      <c r="B6152" s="372" t="s">
        <v>25846</v>
      </c>
      <c r="C6152" s="373" t="s">
        <v>21532</v>
      </c>
      <c r="D6152" s="374">
        <v>2188</v>
      </c>
    </row>
    <row r="6153" spans="1:5" ht="15" customHeight="1">
      <c r="A6153" s="371">
        <v>12348</v>
      </c>
      <c r="B6153" s="372" t="s">
        <v>25847</v>
      </c>
      <c r="C6153" s="373" t="s">
        <v>21532</v>
      </c>
      <c r="D6153" s="374">
        <v>1359.03</v>
      </c>
    </row>
    <row r="6154" spans="1:5" ht="15" customHeight="1">
      <c r="A6154" s="371">
        <v>10983</v>
      </c>
      <c r="B6154" s="372" t="s">
        <v>25848</v>
      </c>
      <c r="C6154" s="373" t="s">
        <v>21532</v>
      </c>
      <c r="D6154" s="374">
        <v>958.32</v>
      </c>
    </row>
    <row r="6155" spans="1:5" ht="17.100000000000001" customHeight="1">
      <c r="A6155" s="371">
        <v>2379</v>
      </c>
      <c r="B6155" s="372" t="s">
        <v>25849</v>
      </c>
      <c r="C6155" s="373" t="s">
        <v>21532</v>
      </c>
      <c r="D6155" s="374">
        <v>109.99</v>
      </c>
    </row>
    <row r="6156" spans="1:5" ht="15" customHeight="1">
      <c r="A6156" s="371">
        <v>2380</v>
      </c>
      <c r="B6156" s="372" t="s">
        <v>25850</v>
      </c>
      <c r="C6156" s="373" t="s">
        <v>21532</v>
      </c>
      <c r="D6156" s="374">
        <v>166.61</v>
      </c>
    </row>
    <row r="6157" spans="1:5" ht="15" customHeight="1">
      <c r="A6157" s="371">
        <v>2381</v>
      </c>
      <c r="B6157" s="372" t="s">
        <v>25851</v>
      </c>
      <c r="C6157" s="373" t="s">
        <v>21532</v>
      </c>
      <c r="D6157" s="374">
        <v>297.74</v>
      </c>
    </row>
    <row r="6158" spans="1:5" ht="15" customHeight="1">
      <c r="A6158" s="371">
        <v>2382</v>
      </c>
      <c r="B6158" s="372" t="s">
        <v>25852</v>
      </c>
      <c r="C6158" s="373" t="s">
        <v>21532</v>
      </c>
      <c r="D6158" s="374">
        <v>408.17</v>
      </c>
    </row>
    <row r="6159" spans="1:5" ht="15" customHeight="1">
      <c r="A6159" s="371">
        <v>10988</v>
      </c>
      <c r="B6159" s="372" t="s">
        <v>25853</v>
      </c>
      <c r="C6159" s="373" t="s">
        <v>21532</v>
      </c>
      <c r="D6159" s="374">
        <v>626.64</v>
      </c>
    </row>
    <row r="6160" spans="1:5" ht="15" customHeight="1">
      <c r="A6160" s="371">
        <v>10989</v>
      </c>
      <c r="B6160" s="372" t="s">
        <v>25854</v>
      </c>
      <c r="C6160" s="373" t="s">
        <v>21532</v>
      </c>
      <c r="D6160" s="374">
        <v>3726.82</v>
      </c>
    </row>
    <row r="6161" spans="1:5" ht="15" customHeight="1">
      <c r="A6161" s="371">
        <v>6563</v>
      </c>
      <c r="B6161" s="372" t="s">
        <v>25855</v>
      </c>
      <c r="C6161" s="373" t="s">
        <v>21532</v>
      </c>
      <c r="D6161" s="374">
        <v>579.51</v>
      </c>
    </row>
    <row r="6162" spans="1:5" ht="15" customHeight="1">
      <c r="A6162" s="371">
        <v>11640</v>
      </c>
      <c r="B6162" s="372" t="s">
        <v>38179</v>
      </c>
      <c r="C6162" s="373" t="s">
        <v>21532</v>
      </c>
      <c r="D6162" s="374">
        <v>1552.68</v>
      </c>
    </row>
    <row r="6163" spans="1:5" ht="15" customHeight="1">
      <c r="A6163" s="371">
        <v>2396</v>
      </c>
      <c r="B6163" s="372" t="s">
        <v>25856</v>
      </c>
      <c r="C6163" s="373" t="s">
        <v>21532</v>
      </c>
      <c r="D6163" s="374">
        <v>103.07</v>
      </c>
    </row>
    <row r="6164" spans="1:5" ht="15" customHeight="1">
      <c r="A6164" s="371">
        <v>2395</v>
      </c>
      <c r="B6164" s="372" t="s">
        <v>25857</v>
      </c>
      <c r="C6164" s="373" t="s">
        <v>21532</v>
      </c>
      <c r="D6164" s="374">
        <v>64.930000000000007</v>
      </c>
    </row>
    <row r="6165" spans="1:5" ht="17.100000000000001" customHeight="1">
      <c r="A6165" s="371">
        <v>5240</v>
      </c>
      <c r="B6165" s="372" t="s">
        <v>25858</v>
      </c>
      <c r="C6165" s="373" t="s">
        <v>21532</v>
      </c>
      <c r="D6165" s="374">
        <v>12.99</v>
      </c>
    </row>
    <row r="6166" spans="1:5" ht="17.100000000000001" customHeight="1">
      <c r="A6166" s="371">
        <v>5241</v>
      </c>
      <c r="B6166" s="372" t="s">
        <v>25859</v>
      </c>
      <c r="C6166" s="373" t="s">
        <v>21532</v>
      </c>
      <c r="D6166" s="374">
        <v>12.99</v>
      </c>
      <c r="E6166" s="375" t="s">
        <v>22070</v>
      </c>
    </row>
    <row r="6167" spans="1:5" ht="15" customHeight="1">
      <c r="A6167" s="371">
        <v>5242</v>
      </c>
      <c r="B6167" s="372" t="s">
        <v>25860</v>
      </c>
      <c r="C6167" s="373" t="s">
        <v>21532</v>
      </c>
      <c r="D6167" s="374">
        <v>16.260000000000002</v>
      </c>
      <c r="E6167" s="375" t="s">
        <v>22070</v>
      </c>
    </row>
    <row r="6168" spans="1:5" ht="15" customHeight="1">
      <c r="A6168" s="371">
        <v>5243</v>
      </c>
      <c r="B6168" s="372" t="s">
        <v>25861</v>
      </c>
      <c r="C6168" s="373" t="s">
        <v>21532</v>
      </c>
      <c r="D6168" s="374">
        <v>24.71</v>
      </c>
      <c r="E6168" s="375" t="s">
        <v>22070</v>
      </c>
    </row>
    <row r="6169" spans="1:5" ht="15" customHeight="1">
      <c r="A6169" s="371">
        <v>13186</v>
      </c>
      <c r="B6169" s="372" t="s">
        <v>25862</v>
      </c>
      <c r="C6169" s="373" t="s">
        <v>21532</v>
      </c>
      <c r="D6169" s="374">
        <v>26.79</v>
      </c>
      <c r="E6169" s="375" t="s">
        <v>22070</v>
      </c>
    </row>
    <row r="6170" spans="1:5" ht="15" customHeight="1">
      <c r="A6170" s="371">
        <v>6314</v>
      </c>
      <c r="B6170" s="372" t="s">
        <v>25863</v>
      </c>
      <c r="C6170" s="373" t="s">
        <v>21532</v>
      </c>
      <c r="D6170" s="374">
        <v>199.02</v>
      </c>
    </row>
    <row r="6171" spans="1:5" ht="15" customHeight="1">
      <c r="A6171" s="371">
        <v>5181</v>
      </c>
      <c r="B6171" s="372" t="s">
        <v>25864</v>
      </c>
      <c r="C6171" s="373" t="s">
        <v>21532</v>
      </c>
      <c r="D6171" s="374">
        <v>0.2</v>
      </c>
    </row>
    <row r="6172" spans="1:5" ht="15" customHeight="1">
      <c r="A6172" s="371">
        <v>5205</v>
      </c>
      <c r="B6172" s="372" t="s">
        <v>25865</v>
      </c>
      <c r="C6172" s="373" t="s">
        <v>21532</v>
      </c>
      <c r="D6172" s="374">
        <v>99.95</v>
      </c>
    </row>
    <row r="6173" spans="1:5" ht="15" customHeight="1">
      <c r="A6173" s="371">
        <v>5207</v>
      </c>
      <c r="B6173" s="372" t="s">
        <v>38180</v>
      </c>
      <c r="C6173" s="373" t="s">
        <v>21532</v>
      </c>
      <c r="D6173" s="374">
        <v>84.68</v>
      </c>
    </row>
    <row r="6174" spans="1:5" ht="15" customHeight="1">
      <c r="A6174" s="371">
        <v>6313</v>
      </c>
      <c r="B6174" s="372" t="s">
        <v>25866</v>
      </c>
      <c r="C6174" s="373" t="s">
        <v>6</v>
      </c>
      <c r="D6174" s="374">
        <v>0.83</v>
      </c>
    </row>
    <row r="6175" spans="1:5" ht="15" customHeight="1">
      <c r="A6175" s="371">
        <v>6754</v>
      </c>
      <c r="B6175" s="372" t="s">
        <v>25867</v>
      </c>
      <c r="C6175" s="373" t="s">
        <v>21543</v>
      </c>
      <c r="D6175" s="374">
        <v>318.52999999999997</v>
      </c>
      <c r="E6175" s="375" t="s">
        <v>22070</v>
      </c>
    </row>
    <row r="6176" spans="1:5" ht="15" customHeight="1">
      <c r="A6176" s="371">
        <v>13638</v>
      </c>
      <c r="B6176" s="372" t="s">
        <v>25868</v>
      </c>
      <c r="C6176" s="373" t="s">
        <v>21532</v>
      </c>
      <c r="D6176" s="374">
        <v>59.9</v>
      </c>
      <c r="E6176" s="375" t="s">
        <v>22070</v>
      </c>
    </row>
    <row r="6177" spans="1:5" ht="15" customHeight="1">
      <c r="A6177" s="371">
        <v>9082</v>
      </c>
      <c r="B6177" s="372" t="s">
        <v>25869</v>
      </c>
      <c r="C6177" s="373" t="s">
        <v>21532</v>
      </c>
      <c r="D6177" s="374">
        <v>1.1200000000000001</v>
      </c>
      <c r="E6177" s="375" t="s">
        <v>22070</v>
      </c>
    </row>
    <row r="6178" spans="1:5" ht="15" customHeight="1">
      <c r="A6178" s="371">
        <v>10782</v>
      </c>
      <c r="B6178" s="372" t="s">
        <v>25870</v>
      </c>
      <c r="C6178" s="373" t="s">
        <v>21532</v>
      </c>
      <c r="D6178" s="374">
        <v>28.85</v>
      </c>
      <c r="E6178" s="375" t="s">
        <v>22070</v>
      </c>
    </row>
    <row r="6179" spans="1:5" ht="15" customHeight="1">
      <c r="A6179" s="371">
        <v>10783</v>
      </c>
      <c r="B6179" s="372" t="s">
        <v>25871</v>
      </c>
      <c r="C6179" s="373" t="s">
        <v>21532</v>
      </c>
      <c r="D6179" s="374">
        <v>43.99</v>
      </c>
    </row>
    <row r="6180" spans="1:5" ht="15" customHeight="1">
      <c r="A6180" s="371">
        <v>6483</v>
      </c>
      <c r="B6180" s="372" t="s">
        <v>25872</v>
      </c>
      <c r="C6180" s="373" t="s">
        <v>21532</v>
      </c>
      <c r="D6180" s="374">
        <v>6.81</v>
      </c>
    </row>
    <row r="6181" spans="1:5" ht="15" customHeight="1">
      <c r="A6181" s="371">
        <v>6484</v>
      </c>
      <c r="B6181" s="372" t="s">
        <v>25873</v>
      </c>
      <c r="C6181" s="373" t="s">
        <v>21532</v>
      </c>
      <c r="D6181" s="374">
        <v>8.9499999999999993</v>
      </c>
    </row>
    <row r="6182" spans="1:5" ht="17.100000000000001" customHeight="1">
      <c r="A6182" s="371">
        <v>6485</v>
      </c>
      <c r="B6182" s="372" t="s">
        <v>25874</v>
      </c>
      <c r="C6182" s="373" t="s">
        <v>21532</v>
      </c>
      <c r="D6182" s="374">
        <v>12.49</v>
      </c>
    </row>
    <row r="6183" spans="1:5" ht="15" customHeight="1">
      <c r="A6183" s="371">
        <v>9079</v>
      </c>
      <c r="B6183" s="372" t="s">
        <v>25875</v>
      </c>
      <c r="C6183" s="373" t="s">
        <v>21532</v>
      </c>
      <c r="D6183" s="374">
        <v>3.95</v>
      </c>
      <c r="E6183" s="375" t="s">
        <v>22070</v>
      </c>
    </row>
    <row r="6184" spans="1:5" ht="15" customHeight="1">
      <c r="A6184" s="371">
        <v>9080</v>
      </c>
      <c r="B6184" s="372" t="s">
        <v>25876</v>
      </c>
      <c r="C6184" s="373" t="s">
        <v>21532</v>
      </c>
      <c r="D6184" s="374">
        <v>12.39</v>
      </c>
      <c r="E6184" s="375" t="s">
        <v>22070</v>
      </c>
    </row>
    <row r="6185" spans="1:5" ht="15" customHeight="1">
      <c r="A6185" s="371">
        <v>10784</v>
      </c>
      <c r="B6185" s="372" t="s">
        <v>25877</v>
      </c>
      <c r="C6185" s="373" t="s">
        <v>21532</v>
      </c>
      <c r="D6185" s="374">
        <v>23.61</v>
      </c>
      <c r="E6185" s="375" t="s">
        <v>22070</v>
      </c>
    </row>
    <row r="6186" spans="1:5" ht="15" customHeight="1">
      <c r="A6186" s="371">
        <v>10785</v>
      </c>
      <c r="B6186" s="372" t="s">
        <v>25878</v>
      </c>
      <c r="C6186" s="373" t="s">
        <v>21532</v>
      </c>
      <c r="D6186" s="374">
        <v>60.28</v>
      </c>
      <c r="E6186" s="375" t="s">
        <v>22070</v>
      </c>
    </row>
    <row r="6187" spans="1:5" ht="15" customHeight="1">
      <c r="A6187" s="371">
        <v>9081</v>
      </c>
      <c r="B6187" s="372" t="s">
        <v>25879</v>
      </c>
      <c r="C6187" s="373" t="s">
        <v>21532</v>
      </c>
      <c r="D6187" s="374">
        <v>12.95</v>
      </c>
      <c r="E6187" s="375" t="s">
        <v>22070</v>
      </c>
    </row>
    <row r="6188" spans="1:5" ht="15" customHeight="1">
      <c r="A6188" s="371">
        <v>9083</v>
      </c>
      <c r="B6188" s="372" t="s">
        <v>25880</v>
      </c>
      <c r="C6188" s="373" t="s">
        <v>21532</v>
      </c>
      <c r="D6188" s="374">
        <v>8.0500000000000007</v>
      </c>
      <c r="E6188" s="375" t="s">
        <v>22070</v>
      </c>
    </row>
    <row r="6189" spans="1:5" ht="15" customHeight="1">
      <c r="A6189" s="371">
        <v>9584</v>
      </c>
      <c r="B6189" s="372" t="s">
        <v>25881</v>
      </c>
      <c r="C6189" s="373" t="s">
        <v>21532</v>
      </c>
      <c r="D6189" s="374">
        <v>19.850000000000001</v>
      </c>
    </row>
    <row r="6190" spans="1:5" ht="15" customHeight="1">
      <c r="A6190" s="371">
        <v>10168</v>
      </c>
      <c r="B6190" s="372" t="s">
        <v>25882</v>
      </c>
      <c r="C6190" s="373" t="s">
        <v>21532</v>
      </c>
      <c r="D6190" s="374">
        <v>26.49</v>
      </c>
    </row>
    <row r="6191" spans="1:5" ht="15" customHeight="1">
      <c r="A6191" s="371">
        <v>9585</v>
      </c>
      <c r="B6191" s="372" t="s">
        <v>25883</v>
      </c>
      <c r="C6191" s="373" t="s">
        <v>21532</v>
      </c>
      <c r="D6191" s="374">
        <v>6.05</v>
      </c>
    </row>
    <row r="6192" spans="1:5" ht="15" customHeight="1">
      <c r="A6192" s="371">
        <v>9586</v>
      </c>
      <c r="B6192" s="372" t="s">
        <v>25884</v>
      </c>
      <c r="C6192" s="373" t="s">
        <v>21532</v>
      </c>
      <c r="D6192" s="374">
        <v>11.85</v>
      </c>
      <c r="E6192" s="375" t="s">
        <v>22070</v>
      </c>
    </row>
    <row r="6193" spans="1:5" ht="17.100000000000001" customHeight="1">
      <c r="A6193" s="371">
        <v>9590</v>
      </c>
      <c r="B6193" s="372" t="s">
        <v>21967</v>
      </c>
      <c r="C6193" s="373" t="s">
        <v>21532</v>
      </c>
      <c r="D6193" s="374">
        <v>7.29</v>
      </c>
      <c r="E6193" s="375" t="s">
        <v>22070</v>
      </c>
    </row>
    <row r="6194" spans="1:5" ht="15" customHeight="1">
      <c r="A6194" s="371">
        <v>10781</v>
      </c>
      <c r="B6194" s="372" t="s">
        <v>21968</v>
      </c>
      <c r="C6194" s="373" t="s">
        <v>21532</v>
      </c>
      <c r="D6194" s="374">
        <v>49.85</v>
      </c>
    </row>
    <row r="6195" spans="1:5" ht="15" customHeight="1">
      <c r="A6195" s="371">
        <v>9084</v>
      </c>
      <c r="B6195" s="372" t="s">
        <v>25885</v>
      </c>
      <c r="C6195" s="373" t="s">
        <v>21532</v>
      </c>
      <c r="D6195" s="374">
        <v>28.89</v>
      </c>
      <c r="E6195" s="375" t="s">
        <v>22070</v>
      </c>
    </row>
    <row r="6196" spans="1:5" ht="15" customHeight="1">
      <c r="A6196" s="371">
        <v>9587</v>
      </c>
      <c r="B6196" s="372" t="s">
        <v>21970</v>
      </c>
      <c r="C6196" s="373" t="s">
        <v>21542</v>
      </c>
      <c r="D6196" s="374">
        <v>19.47</v>
      </c>
      <c r="E6196" s="375" t="s">
        <v>22070</v>
      </c>
    </row>
    <row r="6197" spans="1:5" ht="15" customHeight="1">
      <c r="A6197" s="371">
        <v>9588</v>
      </c>
      <c r="B6197" s="372" t="s">
        <v>21971</v>
      </c>
      <c r="C6197" s="373" t="s">
        <v>21542</v>
      </c>
      <c r="D6197" s="374">
        <v>31.25</v>
      </c>
      <c r="E6197" s="375" t="s">
        <v>22070</v>
      </c>
    </row>
    <row r="6198" spans="1:5" ht="15" customHeight="1">
      <c r="A6198" s="371">
        <v>10780</v>
      </c>
      <c r="B6198" s="372" t="s">
        <v>21972</v>
      </c>
      <c r="C6198" s="373" t="s">
        <v>21542</v>
      </c>
      <c r="D6198" s="374">
        <v>52.69</v>
      </c>
      <c r="E6198" s="375" t="s">
        <v>22070</v>
      </c>
    </row>
    <row r="6199" spans="1:5" ht="15" customHeight="1">
      <c r="A6199" s="371">
        <v>6753</v>
      </c>
      <c r="B6199" s="372" t="s">
        <v>21973</v>
      </c>
      <c r="C6199" s="373" t="s">
        <v>21542</v>
      </c>
      <c r="D6199" s="374">
        <v>76.7</v>
      </c>
      <c r="E6199" s="375" t="s">
        <v>22070</v>
      </c>
    </row>
    <row r="6200" spans="1:5" ht="15" customHeight="1">
      <c r="A6200" s="371">
        <v>12463</v>
      </c>
      <c r="B6200" s="372" t="s">
        <v>21958</v>
      </c>
      <c r="C6200" s="373" t="s">
        <v>21532</v>
      </c>
      <c r="D6200" s="374">
        <v>6.5</v>
      </c>
      <c r="E6200" s="375" t="s">
        <v>22070</v>
      </c>
    </row>
    <row r="6201" spans="1:5" ht="15" customHeight="1">
      <c r="A6201" s="371">
        <v>4867</v>
      </c>
      <c r="B6201" s="372" t="s">
        <v>25886</v>
      </c>
      <c r="C6201" s="373" t="s">
        <v>21532</v>
      </c>
      <c r="D6201" s="374">
        <v>1.45</v>
      </c>
      <c r="E6201" s="375" t="s">
        <v>22070</v>
      </c>
    </row>
    <row r="6202" spans="1:5" ht="15" customHeight="1">
      <c r="A6202" s="371">
        <v>12204</v>
      </c>
      <c r="B6202" s="372" t="s">
        <v>21959</v>
      </c>
      <c r="C6202" s="373" t="s">
        <v>21532</v>
      </c>
      <c r="D6202" s="374">
        <v>9</v>
      </c>
      <c r="E6202" s="375" t="s">
        <v>22070</v>
      </c>
    </row>
    <row r="6203" spans="1:5" ht="15" customHeight="1">
      <c r="A6203" s="371">
        <v>4835</v>
      </c>
      <c r="B6203" s="372" t="s">
        <v>21964</v>
      </c>
      <c r="C6203" s="373" t="s">
        <v>21532</v>
      </c>
      <c r="D6203" s="374">
        <v>6.4</v>
      </c>
      <c r="E6203" s="375" t="s">
        <v>22070</v>
      </c>
    </row>
    <row r="6204" spans="1:5" ht="15" customHeight="1">
      <c r="A6204" s="371">
        <v>4836</v>
      </c>
      <c r="B6204" s="372" t="s">
        <v>21965</v>
      </c>
      <c r="C6204" s="373" t="s">
        <v>21532</v>
      </c>
      <c r="D6204" s="374">
        <v>8.43</v>
      </c>
      <c r="E6204" s="375" t="s">
        <v>22070</v>
      </c>
    </row>
    <row r="6205" spans="1:5" ht="15" customHeight="1">
      <c r="A6205" s="371">
        <v>4837</v>
      </c>
      <c r="B6205" s="372" t="s">
        <v>21966</v>
      </c>
      <c r="C6205" s="373" t="s">
        <v>21532</v>
      </c>
      <c r="D6205" s="374">
        <v>28.89</v>
      </c>
      <c r="E6205" s="375" t="s">
        <v>22070</v>
      </c>
    </row>
    <row r="6206" spans="1:5" ht="15" customHeight="1">
      <c r="A6206" s="371">
        <v>4838</v>
      </c>
      <c r="B6206" s="372" t="s">
        <v>25887</v>
      </c>
      <c r="C6206" s="373" t="s">
        <v>21532</v>
      </c>
      <c r="D6206" s="374">
        <v>6.79</v>
      </c>
      <c r="E6206" s="375" t="s">
        <v>22070</v>
      </c>
    </row>
    <row r="6207" spans="1:5" ht="15" customHeight="1">
      <c r="A6207" s="371">
        <v>4816</v>
      </c>
      <c r="B6207" s="372" t="s">
        <v>25888</v>
      </c>
      <c r="C6207" s="373" t="s">
        <v>21532</v>
      </c>
      <c r="D6207" s="374">
        <v>10.99</v>
      </c>
      <c r="E6207" s="375" t="s">
        <v>22070</v>
      </c>
    </row>
    <row r="6208" spans="1:5" ht="15" customHeight="1">
      <c r="A6208" s="371">
        <v>4817</v>
      </c>
      <c r="B6208" s="372" t="s">
        <v>25889</v>
      </c>
      <c r="C6208" s="373" t="s">
        <v>21532</v>
      </c>
      <c r="D6208" s="374">
        <v>21.18</v>
      </c>
      <c r="E6208" s="375" t="s">
        <v>22070</v>
      </c>
    </row>
    <row r="6209" spans="1:5" ht="15" customHeight="1">
      <c r="A6209" s="371">
        <v>12989</v>
      </c>
      <c r="B6209" s="372" t="s">
        <v>25890</v>
      </c>
      <c r="C6209" s="373" t="s">
        <v>21542</v>
      </c>
      <c r="D6209" s="374">
        <v>3.28</v>
      </c>
      <c r="E6209" s="375" t="s">
        <v>22070</v>
      </c>
    </row>
    <row r="6210" spans="1:5" ht="15" customHeight="1">
      <c r="A6210" s="371">
        <v>9548</v>
      </c>
      <c r="B6210" s="372" t="s">
        <v>25891</v>
      </c>
      <c r="C6210" s="373" t="s">
        <v>21532</v>
      </c>
      <c r="D6210" s="374">
        <v>4.3</v>
      </c>
      <c r="E6210" s="375" t="s">
        <v>22070</v>
      </c>
    </row>
    <row r="6211" spans="1:5" ht="15" customHeight="1">
      <c r="A6211" s="371">
        <v>9547</v>
      </c>
      <c r="B6211" s="372" t="s">
        <v>25892</v>
      </c>
      <c r="C6211" s="373" t="s">
        <v>21532</v>
      </c>
      <c r="D6211" s="374">
        <v>4.3</v>
      </c>
      <c r="E6211" s="375" t="s">
        <v>22070</v>
      </c>
    </row>
    <row r="6212" spans="1:5" ht="15" customHeight="1">
      <c r="A6212" s="371">
        <v>9546</v>
      </c>
      <c r="B6212" s="372" t="s">
        <v>25893</v>
      </c>
      <c r="C6212" s="373" t="s">
        <v>21532</v>
      </c>
      <c r="D6212" s="374">
        <v>74.08</v>
      </c>
      <c r="E6212" s="375" t="s">
        <v>22070</v>
      </c>
    </row>
    <row r="6213" spans="1:5" ht="15" customHeight="1">
      <c r="A6213" s="371">
        <v>9549</v>
      </c>
      <c r="B6213" s="372" t="s">
        <v>25894</v>
      </c>
      <c r="C6213" s="373" t="s">
        <v>21532</v>
      </c>
      <c r="D6213" s="374">
        <v>9.68</v>
      </c>
      <c r="E6213" s="375" t="s">
        <v>22070</v>
      </c>
    </row>
    <row r="6214" spans="1:5" ht="15" customHeight="1">
      <c r="A6214" s="371">
        <v>9806</v>
      </c>
      <c r="B6214" s="372" t="s">
        <v>38181</v>
      </c>
      <c r="C6214" s="373" t="s">
        <v>21532</v>
      </c>
      <c r="D6214" s="374">
        <v>349.64</v>
      </c>
      <c r="E6214" s="375" t="s">
        <v>22070</v>
      </c>
    </row>
    <row r="6215" spans="1:5" ht="15" customHeight="1">
      <c r="A6215" s="371">
        <v>13187</v>
      </c>
      <c r="B6215" s="372" t="s">
        <v>21557</v>
      </c>
      <c r="C6215" s="373" t="s">
        <v>21532</v>
      </c>
      <c r="D6215" s="374">
        <v>0.57999999999999996</v>
      </c>
      <c r="E6215" s="375" t="s">
        <v>22070</v>
      </c>
    </row>
    <row r="6216" spans="1:5" ht="15" customHeight="1">
      <c r="A6216" s="371">
        <v>9539</v>
      </c>
      <c r="B6216" s="372" t="s">
        <v>21558</v>
      </c>
      <c r="C6216" s="373" t="s">
        <v>21532</v>
      </c>
      <c r="D6216" s="374">
        <v>10.65</v>
      </c>
      <c r="E6216" s="375" t="s">
        <v>22070</v>
      </c>
    </row>
    <row r="6217" spans="1:5" ht="15" customHeight="1">
      <c r="A6217" s="371">
        <v>9540</v>
      </c>
      <c r="B6217" s="372" t="s">
        <v>25895</v>
      </c>
      <c r="C6217" s="373" t="s">
        <v>21532</v>
      </c>
      <c r="D6217" s="374">
        <v>10.65</v>
      </c>
      <c r="E6217" s="375" t="s">
        <v>22070</v>
      </c>
    </row>
    <row r="6218" spans="1:5" ht="15" customHeight="1">
      <c r="A6218" s="371">
        <v>9541</v>
      </c>
      <c r="B6218" s="372" t="s">
        <v>25896</v>
      </c>
      <c r="C6218" s="373" t="s">
        <v>21532</v>
      </c>
      <c r="D6218" s="374">
        <v>10.65</v>
      </c>
      <c r="E6218" s="375" t="s">
        <v>22070</v>
      </c>
    </row>
    <row r="6219" spans="1:5" ht="15" customHeight="1">
      <c r="A6219" s="371">
        <v>9542</v>
      </c>
      <c r="B6219" s="372" t="s">
        <v>25897</v>
      </c>
      <c r="C6219" s="373" t="s">
        <v>21532</v>
      </c>
      <c r="D6219" s="374">
        <v>10.65</v>
      </c>
      <c r="E6219" s="375" t="s">
        <v>22070</v>
      </c>
    </row>
    <row r="6220" spans="1:5" ht="15" customHeight="1">
      <c r="A6220" s="371">
        <v>9538</v>
      </c>
      <c r="B6220" s="372" t="s">
        <v>25898</v>
      </c>
      <c r="C6220" s="373" t="s">
        <v>21532</v>
      </c>
      <c r="D6220" s="374">
        <v>10.65</v>
      </c>
    </row>
    <row r="6221" spans="1:5" ht="15" customHeight="1">
      <c r="A6221" s="371">
        <v>12124</v>
      </c>
      <c r="B6221" s="372" t="s">
        <v>21559</v>
      </c>
      <c r="C6221" s="373" t="s">
        <v>21532</v>
      </c>
      <c r="D6221" s="374">
        <v>9.59</v>
      </c>
    </row>
    <row r="6222" spans="1:5" ht="15" customHeight="1">
      <c r="A6222" s="371">
        <v>12125</v>
      </c>
      <c r="B6222" s="372" t="s">
        <v>21560</v>
      </c>
      <c r="C6222" s="373" t="s">
        <v>21532</v>
      </c>
      <c r="D6222" s="374">
        <v>9.59</v>
      </c>
    </row>
    <row r="6223" spans="1:5" ht="15" customHeight="1">
      <c r="A6223" s="371">
        <v>12126</v>
      </c>
      <c r="B6223" s="372" t="s">
        <v>21561</v>
      </c>
      <c r="C6223" s="373" t="s">
        <v>21532</v>
      </c>
      <c r="D6223" s="374">
        <v>9.59</v>
      </c>
      <c r="E6223" s="375" t="s">
        <v>22070</v>
      </c>
    </row>
    <row r="6224" spans="1:5" ht="15" customHeight="1">
      <c r="A6224" s="371">
        <v>12127</v>
      </c>
      <c r="B6224" s="372" t="s">
        <v>21562</v>
      </c>
      <c r="C6224" s="373" t="s">
        <v>21532</v>
      </c>
      <c r="D6224" s="374">
        <v>9.59</v>
      </c>
      <c r="E6224" s="375" t="s">
        <v>22070</v>
      </c>
    </row>
    <row r="6225" spans="1:5" ht="15" customHeight="1">
      <c r="B6225" s="372" t="s">
        <v>21563</v>
      </c>
    </row>
    <row r="6226" spans="1:5" ht="15" customHeight="1">
      <c r="A6226" s="371">
        <v>12128</v>
      </c>
      <c r="C6226" s="373" t="s">
        <v>21532</v>
      </c>
      <c r="D6226" s="374">
        <v>9.59</v>
      </c>
      <c r="E6226" s="375" t="s">
        <v>22070</v>
      </c>
    </row>
    <row r="6227" spans="1:5" ht="15" customHeight="1">
      <c r="A6227" s="371">
        <v>12129</v>
      </c>
      <c r="B6227" s="372" t="s">
        <v>21564</v>
      </c>
      <c r="C6227" s="373" t="s">
        <v>21532</v>
      </c>
      <c r="D6227" s="374">
        <v>9.59</v>
      </c>
      <c r="E6227" s="375" t="s">
        <v>22070</v>
      </c>
    </row>
    <row r="6228" spans="1:5" ht="15" customHeight="1">
      <c r="A6228" s="371">
        <v>12130</v>
      </c>
      <c r="B6228" s="372" t="s">
        <v>21565</v>
      </c>
      <c r="C6228" s="373" t="s">
        <v>21532</v>
      </c>
      <c r="D6228" s="374">
        <v>9.59</v>
      </c>
      <c r="E6228" s="375" t="s">
        <v>22070</v>
      </c>
    </row>
    <row r="6229" spans="1:5" ht="15" customHeight="1">
      <c r="A6229" s="371">
        <v>12131</v>
      </c>
      <c r="B6229" s="372" t="s">
        <v>21566</v>
      </c>
      <c r="C6229" s="373" t="s">
        <v>21532</v>
      </c>
      <c r="D6229" s="374">
        <v>9.59</v>
      </c>
      <c r="E6229" s="375" t="s">
        <v>22070</v>
      </c>
    </row>
    <row r="6230" spans="1:5" ht="15" customHeight="1">
      <c r="A6230" s="371">
        <v>12132</v>
      </c>
      <c r="B6230" s="372" t="s">
        <v>21567</v>
      </c>
      <c r="C6230" s="373" t="s">
        <v>21532</v>
      </c>
      <c r="D6230" s="374">
        <v>9.59</v>
      </c>
    </row>
    <row r="6231" spans="1:5" ht="15" customHeight="1">
      <c r="A6231" s="371">
        <v>12119</v>
      </c>
      <c r="B6231" s="372" t="s">
        <v>21568</v>
      </c>
      <c r="C6231" s="373" t="s">
        <v>21532</v>
      </c>
      <c r="D6231" s="374">
        <v>9.59</v>
      </c>
    </row>
    <row r="6232" spans="1:5" ht="15" customHeight="1">
      <c r="A6232" s="371">
        <v>12120</v>
      </c>
      <c r="B6232" s="372" t="s">
        <v>21569</v>
      </c>
      <c r="C6232" s="373" t="s">
        <v>21532</v>
      </c>
      <c r="D6232" s="374">
        <v>9.59</v>
      </c>
    </row>
    <row r="6233" spans="1:5" ht="15" customHeight="1">
      <c r="A6233" s="371">
        <v>12121</v>
      </c>
      <c r="B6233" s="372" t="s">
        <v>21570</v>
      </c>
      <c r="C6233" s="373" t="s">
        <v>21532</v>
      </c>
      <c r="D6233" s="374">
        <v>9.59</v>
      </c>
    </row>
    <row r="6234" spans="1:5" ht="17.100000000000001" customHeight="1">
      <c r="A6234" s="371">
        <v>12122</v>
      </c>
      <c r="B6234" s="372" t="s">
        <v>21571</v>
      </c>
      <c r="C6234" s="373" t="s">
        <v>21532</v>
      </c>
      <c r="D6234" s="374">
        <v>9.59</v>
      </c>
    </row>
    <row r="6235" spans="1:5" ht="15" customHeight="1">
      <c r="A6235" s="371">
        <v>12123</v>
      </c>
      <c r="B6235" s="372" t="s">
        <v>21572</v>
      </c>
      <c r="C6235" s="373" t="s">
        <v>21532</v>
      </c>
      <c r="D6235" s="374">
        <v>9.59</v>
      </c>
    </row>
    <row r="6236" spans="1:5" ht="15" customHeight="1">
      <c r="A6236" s="371">
        <v>9544</v>
      </c>
      <c r="B6236" s="372" t="s">
        <v>21573</v>
      </c>
      <c r="C6236" s="373" t="s">
        <v>21532</v>
      </c>
      <c r="D6236" s="374">
        <v>53.24</v>
      </c>
    </row>
    <row r="6237" spans="1:5" ht="15" customHeight="1">
      <c r="A6237" s="371">
        <v>9545</v>
      </c>
      <c r="B6237" s="372" t="s">
        <v>21574</v>
      </c>
      <c r="C6237" s="373" t="s">
        <v>21532</v>
      </c>
      <c r="D6237" s="374">
        <v>34.42</v>
      </c>
    </row>
    <row r="6238" spans="1:5" ht="15" customHeight="1">
      <c r="A6238" s="371">
        <v>9543</v>
      </c>
      <c r="B6238" s="372" t="s">
        <v>21575</v>
      </c>
      <c r="C6238" s="373" t="s">
        <v>21532</v>
      </c>
      <c r="D6238" s="374">
        <v>53.24</v>
      </c>
    </row>
    <row r="6239" spans="1:5" ht="15" customHeight="1">
      <c r="A6239" s="371">
        <v>13182</v>
      </c>
      <c r="B6239" s="372" t="s">
        <v>21576</v>
      </c>
      <c r="C6239" s="373" t="s">
        <v>21532</v>
      </c>
      <c r="D6239" s="374">
        <v>34.42</v>
      </c>
    </row>
    <row r="6240" spans="1:5" ht="15" customHeight="1">
      <c r="A6240" s="371">
        <v>9554</v>
      </c>
      <c r="B6240" s="372" t="s">
        <v>21579</v>
      </c>
      <c r="C6240" s="373" t="s">
        <v>21532</v>
      </c>
      <c r="D6240" s="374">
        <v>73.14</v>
      </c>
    </row>
    <row r="6241" spans="1:4" ht="15" customHeight="1">
      <c r="A6241" s="371">
        <v>12404</v>
      </c>
      <c r="B6241" s="372" t="s">
        <v>38182</v>
      </c>
      <c r="C6241" s="373" t="s">
        <v>21532</v>
      </c>
      <c r="D6241" s="374">
        <v>44.37</v>
      </c>
    </row>
    <row r="6242" spans="1:4" ht="15" customHeight="1">
      <c r="A6242" s="371">
        <v>9550</v>
      </c>
      <c r="B6242" s="372" t="s">
        <v>25899</v>
      </c>
      <c r="C6242" s="373" t="s">
        <v>21532</v>
      </c>
      <c r="D6242" s="374">
        <v>0.96</v>
      </c>
    </row>
    <row r="6243" spans="1:4" ht="15" customHeight="1">
      <c r="A6243" s="371">
        <v>9536</v>
      </c>
      <c r="B6243" s="372" t="s">
        <v>25900</v>
      </c>
      <c r="C6243" s="373" t="s">
        <v>21532</v>
      </c>
      <c r="D6243" s="374">
        <v>1.44</v>
      </c>
    </row>
    <row r="6244" spans="1:4" ht="15" customHeight="1">
      <c r="A6244" s="371">
        <v>9537</v>
      </c>
      <c r="B6244" s="372" t="s">
        <v>25901</v>
      </c>
      <c r="C6244" s="373" t="s">
        <v>21532</v>
      </c>
      <c r="D6244" s="374">
        <v>1.44</v>
      </c>
    </row>
    <row r="6245" spans="1:4" ht="15" customHeight="1">
      <c r="A6245" s="371">
        <v>9555</v>
      </c>
      <c r="B6245" s="372" t="s">
        <v>38183</v>
      </c>
      <c r="C6245" s="373" t="s">
        <v>21532</v>
      </c>
      <c r="D6245" s="374">
        <v>13380.32</v>
      </c>
    </row>
    <row r="6246" spans="1:4" ht="15" customHeight="1">
      <c r="A6246" s="371">
        <v>9551</v>
      </c>
      <c r="B6246" s="372" t="s">
        <v>25902</v>
      </c>
      <c r="C6246" s="373" t="s">
        <v>21532</v>
      </c>
      <c r="D6246" s="374">
        <v>1.02</v>
      </c>
    </row>
    <row r="6247" spans="1:4" ht="15" customHeight="1">
      <c r="A6247" s="371">
        <v>3269</v>
      </c>
      <c r="B6247" s="372" t="s">
        <v>25903</v>
      </c>
      <c r="C6247" s="373" t="s">
        <v>21532</v>
      </c>
      <c r="D6247" s="374">
        <v>775.09</v>
      </c>
    </row>
    <row r="6248" spans="1:4" ht="15" customHeight="1">
      <c r="A6248" s="371">
        <v>3263</v>
      </c>
      <c r="B6248" s="372" t="s">
        <v>25904</v>
      </c>
      <c r="C6248" s="373" t="s">
        <v>21532</v>
      </c>
      <c r="D6248" s="374">
        <v>189.62</v>
      </c>
    </row>
    <row r="6249" spans="1:4" ht="15" customHeight="1">
      <c r="A6249" s="371">
        <v>3264</v>
      </c>
      <c r="B6249" s="372" t="s">
        <v>25905</v>
      </c>
      <c r="C6249" s="373" t="s">
        <v>21532</v>
      </c>
      <c r="D6249" s="374">
        <v>332.19</v>
      </c>
    </row>
    <row r="6250" spans="1:4" ht="15" customHeight="1">
      <c r="A6250" s="371">
        <v>3265</v>
      </c>
      <c r="B6250" s="372" t="s">
        <v>25906</v>
      </c>
      <c r="C6250" s="373" t="s">
        <v>21532</v>
      </c>
      <c r="D6250" s="374">
        <v>431.83</v>
      </c>
    </row>
    <row r="6251" spans="1:4" ht="15" customHeight="1">
      <c r="A6251" s="371">
        <v>3266</v>
      </c>
      <c r="B6251" s="372" t="s">
        <v>25907</v>
      </c>
      <c r="C6251" s="373" t="s">
        <v>21532</v>
      </c>
      <c r="D6251" s="374">
        <v>631.14</v>
      </c>
    </row>
    <row r="6252" spans="1:4" ht="15" customHeight="1">
      <c r="A6252" s="371">
        <v>3267</v>
      </c>
      <c r="B6252" s="372" t="s">
        <v>25908</v>
      </c>
      <c r="C6252" s="373" t="s">
        <v>21532</v>
      </c>
      <c r="D6252" s="374">
        <v>1079.5899999999999</v>
      </c>
    </row>
    <row r="6253" spans="1:4" ht="15" customHeight="1">
      <c r="A6253" s="371">
        <v>3268</v>
      </c>
      <c r="B6253" s="372" t="s">
        <v>25909</v>
      </c>
      <c r="C6253" s="373" t="s">
        <v>21532</v>
      </c>
      <c r="D6253" s="374">
        <v>1091.3</v>
      </c>
    </row>
    <row r="6254" spans="1:4" ht="15" customHeight="1">
      <c r="A6254" s="371">
        <v>11352</v>
      </c>
      <c r="B6254" s="372" t="s">
        <v>25910</v>
      </c>
      <c r="C6254" s="373" t="s">
        <v>21532</v>
      </c>
      <c r="D6254" s="374">
        <v>287.3</v>
      </c>
    </row>
    <row r="6255" spans="1:4" ht="15" customHeight="1">
      <c r="A6255" s="371">
        <v>11353</v>
      </c>
      <c r="B6255" s="372" t="s">
        <v>25911</v>
      </c>
      <c r="C6255" s="373" t="s">
        <v>21532</v>
      </c>
      <c r="D6255" s="374">
        <v>458.79</v>
      </c>
    </row>
    <row r="6256" spans="1:4" ht="15" customHeight="1">
      <c r="A6256" s="371">
        <v>3270</v>
      </c>
      <c r="B6256" s="372" t="s">
        <v>25912</v>
      </c>
      <c r="C6256" s="373" t="s">
        <v>21532</v>
      </c>
      <c r="D6256" s="374">
        <v>1004.84</v>
      </c>
    </row>
    <row r="6257" spans="1:4" ht="15" customHeight="1">
      <c r="A6257" s="371">
        <v>3271</v>
      </c>
      <c r="B6257" s="372" t="s">
        <v>25913</v>
      </c>
      <c r="C6257" s="373" t="s">
        <v>21532</v>
      </c>
      <c r="D6257" s="374">
        <v>1332.88</v>
      </c>
    </row>
    <row r="6258" spans="1:4" ht="15" customHeight="1">
      <c r="A6258" s="371">
        <v>3272</v>
      </c>
      <c r="B6258" s="372" t="s">
        <v>25914</v>
      </c>
      <c r="C6258" s="373" t="s">
        <v>21532</v>
      </c>
      <c r="D6258" s="374">
        <v>2369.5500000000002</v>
      </c>
    </row>
    <row r="6259" spans="1:4" ht="15" customHeight="1">
      <c r="A6259" s="371">
        <v>3274</v>
      </c>
      <c r="B6259" s="372" t="s">
        <v>25915</v>
      </c>
      <c r="C6259" s="373" t="s">
        <v>21532</v>
      </c>
      <c r="D6259" s="374">
        <v>2481.67</v>
      </c>
    </row>
    <row r="6260" spans="1:4" ht="17.100000000000001" customHeight="1">
      <c r="A6260" s="371">
        <v>4537</v>
      </c>
      <c r="B6260" s="372" t="s">
        <v>25916</v>
      </c>
      <c r="C6260" s="373" t="s">
        <v>21532</v>
      </c>
      <c r="D6260" s="374">
        <v>15.64</v>
      </c>
    </row>
    <row r="6261" spans="1:4" ht="15" customHeight="1">
      <c r="A6261" s="371">
        <v>3275</v>
      </c>
      <c r="B6261" s="372" t="s">
        <v>25917</v>
      </c>
      <c r="C6261" s="373" t="s">
        <v>21532</v>
      </c>
      <c r="D6261" s="374">
        <v>3273.36</v>
      </c>
    </row>
    <row r="6262" spans="1:4" ht="15" customHeight="1">
      <c r="A6262" s="371">
        <v>3276</v>
      </c>
      <c r="B6262" s="372" t="s">
        <v>25918</v>
      </c>
      <c r="C6262" s="373" t="s">
        <v>21532</v>
      </c>
      <c r="D6262" s="374">
        <v>403.2</v>
      </c>
    </row>
    <row r="6263" spans="1:4" ht="15" customHeight="1">
      <c r="A6263" s="371">
        <v>3277</v>
      </c>
      <c r="B6263" s="372" t="s">
        <v>38184</v>
      </c>
      <c r="C6263" s="373" t="s">
        <v>21532</v>
      </c>
      <c r="D6263" s="374">
        <v>1627.69</v>
      </c>
    </row>
    <row r="6264" spans="1:4" ht="17.100000000000001" customHeight="1">
      <c r="A6264" s="371">
        <v>9552</v>
      </c>
      <c r="B6264" s="372" t="s">
        <v>25919</v>
      </c>
      <c r="C6264" s="373" t="s">
        <v>21532</v>
      </c>
      <c r="D6264" s="374">
        <v>1.07</v>
      </c>
    </row>
    <row r="6265" spans="1:4" ht="15" customHeight="1">
      <c r="A6265" s="371">
        <v>8591</v>
      </c>
      <c r="B6265" s="372" t="s">
        <v>25920</v>
      </c>
      <c r="C6265" s="373" t="s">
        <v>21532</v>
      </c>
      <c r="D6265" s="374">
        <v>152.28</v>
      </c>
    </row>
    <row r="6266" spans="1:4" ht="15" customHeight="1">
      <c r="A6266" s="371">
        <v>8592</v>
      </c>
      <c r="B6266" s="372" t="s">
        <v>25921</v>
      </c>
      <c r="C6266" s="373" t="s">
        <v>21532</v>
      </c>
      <c r="D6266" s="374">
        <v>157.09</v>
      </c>
    </row>
    <row r="6267" spans="1:4" ht="15" customHeight="1">
      <c r="A6267" s="371">
        <v>8593</v>
      </c>
      <c r="B6267" s="372" t="s">
        <v>25922</v>
      </c>
      <c r="C6267" s="373" t="s">
        <v>21532</v>
      </c>
      <c r="D6267" s="374">
        <v>2040.23</v>
      </c>
    </row>
    <row r="6268" spans="1:4" ht="15" customHeight="1">
      <c r="A6268" s="371">
        <v>9553</v>
      </c>
      <c r="B6268" s="372" t="s">
        <v>25923</v>
      </c>
      <c r="C6268" s="373" t="s">
        <v>21532</v>
      </c>
      <c r="D6268" s="374">
        <v>516.26</v>
      </c>
    </row>
    <row r="6269" spans="1:4" ht="15" customHeight="1">
      <c r="A6269" s="371">
        <v>7954</v>
      </c>
      <c r="B6269" s="372" t="s">
        <v>21740</v>
      </c>
      <c r="C6269" s="373" t="s">
        <v>21532</v>
      </c>
      <c r="D6269" s="374">
        <v>62.69</v>
      </c>
    </row>
    <row r="6270" spans="1:4" ht="15" customHeight="1">
      <c r="A6270" s="371">
        <v>8607</v>
      </c>
      <c r="B6270" s="372" t="s">
        <v>25924</v>
      </c>
      <c r="C6270" s="373" t="s">
        <v>21532</v>
      </c>
      <c r="D6270" s="374">
        <v>62.39</v>
      </c>
    </row>
    <row r="6271" spans="1:4" ht="15" customHeight="1">
      <c r="A6271" s="371">
        <v>12838</v>
      </c>
      <c r="B6271" s="372" t="s">
        <v>21731</v>
      </c>
      <c r="C6271" s="373" t="s">
        <v>21532</v>
      </c>
      <c r="D6271" s="374">
        <v>459.87</v>
      </c>
    </row>
    <row r="6272" spans="1:4" ht="15" customHeight="1">
      <c r="A6272" s="371">
        <v>8620</v>
      </c>
      <c r="B6272" s="372" t="s">
        <v>38185</v>
      </c>
      <c r="C6272" s="373" t="s">
        <v>21532</v>
      </c>
      <c r="D6272" s="374">
        <v>1895.65</v>
      </c>
    </row>
    <row r="6273" spans="1:5" ht="15" customHeight="1">
      <c r="A6273" s="371">
        <v>8507</v>
      </c>
      <c r="B6273" s="372" t="s">
        <v>38186</v>
      </c>
      <c r="C6273" s="373" t="s">
        <v>21532</v>
      </c>
      <c r="D6273" s="374">
        <v>723.26</v>
      </c>
    </row>
    <row r="6274" spans="1:5" ht="15" customHeight="1">
      <c r="A6274" s="371">
        <v>8622</v>
      </c>
      <c r="B6274" s="372" t="s">
        <v>38187</v>
      </c>
      <c r="C6274" s="373" t="s">
        <v>21532</v>
      </c>
      <c r="D6274" s="374">
        <v>3353.07</v>
      </c>
    </row>
    <row r="6275" spans="1:5" ht="15" customHeight="1">
      <c r="A6275" s="371">
        <v>8985</v>
      </c>
      <c r="B6275" s="372" t="s">
        <v>38188</v>
      </c>
      <c r="C6275" s="373" t="s">
        <v>21532</v>
      </c>
      <c r="D6275" s="374">
        <v>1094.1600000000001</v>
      </c>
    </row>
    <row r="6276" spans="1:5" ht="15" customHeight="1">
      <c r="A6276" s="371">
        <v>8628</v>
      </c>
      <c r="B6276" s="372" t="s">
        <v>38189</v>
      </c>
      <c r="C6276" s="373" t="s">
        <v>21532</v>
      </c>
      <c r="D6276" s="374">
        <v>3688.39</v>
      </c>
    </row>
    <row r="6277" spans="1:5" ht="15" customHeight="1">
      <c r="A6277" s="371">
        <v>8986</v>
      </c>
      <c r="B6277" s="372" t="s">
        <v>38190</v>
      </c>
      <c r="C6277" s="373" t="s">
        <v>21532</v>
      </c>
      <c r="D6277" s="374">
        <v>1465.05</v>
      </c>
    </row>
    <row r="6278" spans="1:5" ht="15" customHeight="1">
      <c r="A6278" s="371">
        <v>8987</v>
      </c>
      <c r="B6278" s="372" t="s">
        <v>38191</v>
      </c>
      <c r="C6278" s="373" t="s">
        <v>21532</v>
      </c>
      <c r="D6278" s="374">
        <v>1835.95</v>
      </c>
    </row>
    <row r="6279" spans="1:5" ht="15" customHeight="1">
      <c r="A6279" s="371">
        <v>8631</v>
      </c>
      <c r="B6279" s="372" t="s">
        <v>38192</v>
      </c>
      <c r="C6279" s="373" t="s">
        <v>21532</v>
      </c>
      <c r="D6279" s="374">
        <v>6124.46</v>
      </c>
      <c r="E6279" s="375" t="s">
        <v>22070</v>
      </c>
    </row>
    <row r="6280" spans="1:5" ht="15" customHeight="1">
      <c r="A6280" s="371">
        <v>8609</v>
      </c>
      <c r="B6280" s="372" t="s">
        <v>38193</v>
      </c>
      <c r="C6280" s="373" t="s">
        <v>21532</v>
      </c>
      <c r="D6280" s="374">
        <v>3426.77</v>
      </c>
    </row>
    <row r="6281" spans="1:5" ht="15" customHeight="1">
      <c r="A6281" s="371">
        <v>8653</v>
      </c>
      <c r="B6281" s="372" t="s">
        <v>25925</v>
      </c>
      <c r="C6281" s="373" t="s">
        <v>21532</v>
      </c>
      <c r="D6281" s="374">
        <v>4798.6899999999996</v>
      </c>
    </row>
    <row r="6282" spans="1:5" ht="17.100000000000001" customHeight="1">
      <c r="A6282" s="371">
        <v>8652</v>
      </c>
      <c r="B6282" s="372" t="s">
        <v>25926</v>
      </c>
      <c r="C6282" s="373" t="s">
        <v>21532</v>
      </c>
      <c r="D6282" s="374">
        <v>5198.57</v>
      </c>
    </row>
    <row r="6283" spans="1:5" ht="15" customHeight="1">
      <c r="A6283" s="371">
        <v>8991</v>
      </c>
      <c r="B6283" s="372" t="s">
        <v>38194</v>
      </c>
      <c r="C6283" s="373" t="s">
        <v>21532</v>
      </c>
      <c r="D6283" s="374">
        <v>479.87</v>
      </c>
    </row>
    <row r="6284" spans="1:5" ht="15" customHeight="1">
      <c r="A6284" s="371">
        <v>6522</v>
      </c>
      <c r="B6284" s="372" t="s">
        <v>25927</v>
      </c>
      <c r="C6284" s="373" t="s">
        <v>21532</v>
      </c>
      <c r="D6284" s="374">
        <v>89.97</v>
      </c>
    </row>
    <row r="6285" spans="1:5" ht="15" customHeight="1">
      <c r="A6285" s="371">
        <v>6521</v>
      </c>
      <c r="B6285" s="372" t="s">
        <v>25928</v>
      </c>
      <c r="C6285" s="373" t="s">
        <v>21532</v>
      </c>
      <c r="D6285" s="374">
        <v>89.97</v>
      </c>
    </row>
    <row r="6286" spans="1:5" ht="15" customHeight="1">
      <c r="A6286" s="371">
        <v>8608</v>
      </c>
      <c r="B6286" s="372" t="s">
        <v>25929</v>
      </c>
      <c r="C6286" s="373" t="s">
        <v>21532</v>
      </c>
      <c r="D6286" s="374">
        <v>58.79</v>
      </c>
    </row>
    <row r="6287" spans="1:5" ht="15" customHeight="1">
      <c r="A6287" s="371">
        <v>10043</v>
      </c>
      <c r="B6287" s="372" t="s">
        <v>21748</v>
      </c>
      <c r="C6287" s="373" t="s">
        <v>21532</v>
      </c>
      <c r="D6287" s="374">
        <v>903.3</v>
      </c>
    </row>
    <row r="6288" spans="1:5" ht="15" customHeight="1">
      <c r="A6288" s="371">
        <v>11396</v>
      </c>
      <c r="B6288" s="372" t="s">
        <v>25930</v>
      </c>
      <c r="C6288" s="373" t="s">
        <v>21532</v>
      </c>
      <c r="D6288" s="374">
        <v>15</v>
      </c>
    </row>
    <row r="6289" spans="1:4" ht="15" customHeight="1">
      <c r="A6289" s="371">
        <v>11400</v>
      </c>
      <c r="B6289" s="372" t="s">
        <v>25931</v>
      </c>
      <c r="C6289" s="373" t="s">
        <v>21532</v>
      </c>
      <c r="D6289" s="374">
        <v>27.99</v>
      </c>
    </row>
    <row r="6290" spans="1:4" ht="15" customHeight="1">
      <c r="A6290" s="371">
        <v>3786</v>
      </c>
      <c r="B6290" s="372" t="s">
        <v>25932</v>
      </c>
      <c r="C6290" s="373" t="s">
        <v>21532</v>
      </c>
      <c r="D6290" s="374">
        <v>143.55000000000001</v>
      </c>
    </row>
    <row r="6291" spans="1:4" ht="17.100000000000001" customHeight="1">
      <c r="A6291" s="371">
        <v>9281</v>
      </c>
      <c r="B6291" s="372" t="s">
        <v>25933</v>
      </c>
      <c r="C6291" s="373" t="s">
        <v>21532</v>
      </c>
      <c r="D6291" s="374">
        <v>90.49</v>
      </c>
    </row>
    <row r="6292" spans="1:4" ht="17.100000000000001" customHeight="1">
      <c r="A6292" s="371">
        <v>6503</v>
      </c>
      <c r="B6292" s="372" t="s">
        <v>25934</v>
      </c>
      <c r="C6292" s="373" t="s">
        <v>21532</v>
      </c>
      <c r="D6292" s="374">
        <v>15</v>
      </c>
    </row>
    <row r="6293" spans="1:4" ht="17.100000000000001" customHeight="1">
      <c r="A6293" s="371">
        <v>6502</v>
      </c>
      <c r="B6293" s="372" t="s">
        <v>25935</v>
      </c>
      <c r="C6293" s="373" t="s">
        <v>21532</v>
      </c>
      <c r="D6293" s="374">
        <v>15</v>
      </c>
    </row>
    <row r="6294" spans="1:4" ht="17.100000000000001" customHeight="1">
      <c r="A6294" s="371">
        <v>8540</v>
      </c>
      <c r="B6294" s="372" t="s">
        <v>38195</v>
      </c>
      <c r="C6294" s="373" t="s">
        <v>21532</v>
      </c>
      <c r="D6294" s="374">
        <v>189667.96</v>
      </c>
    </row>
    <row r="6295" spans="1:4" ht="17.100000000000001" customHeight="1">
      <c r="A6295" s="371">
        <v>8707</v>
      </c>
      <c r="B6295" s="372" t="s">
        <v>38196</v>
      </c>
      <c r="C6295" s="373" t="s">
        <v>21532</v>
      </c>
      <c r="D6295" s="374">
        <v>3325.28</v>
      </c>
    </row>
    <row r="6296" spans="1:4" ht="17.100000000000001" customHeight="1">
      <c r="A6296" s="371">
        <v>8502</v>
      </c>
      <c r="B6296" s="372" t="s">
        <v>38197</v>
      </c>
      <c r="C6296" s="373" t="s">
        <v>21532</v>
      </c>
      <c r="D6296" s="374">
        <v>415.88</v>
      </c>
    </row>
    <row r="6297" spans="1:4" ht="17.100000000000001" customHeight="1">
      <c r="A6297" s="371">
        <v>8503</v>
      </c>
      <c r="B6297" s="372" t="s">
        <v>38198</v>
      </c>
      <c r="C6297" s="373" t="s">
        <v>21532</v>
      </c>
      <c r="D6297" s="374">
        <v>415.88</v>
      </c>
    </row>
    <row r="6298" spans="1:4" ht="17.100000000000001" customHeight="1">
      <c r="A6298" s="371">
        <v>8505</v>
      </c>
      <c r="B6298" s="372" t="s">
        <v>38199</v>
      </c>
      <c r="C6298" s="373" t="s">
        <v>21532</v>
      </c>
      <c r="D6298" s="374">
        <v>415.88</v>
      </c>
    </row>
    <row r="6299" spans="1:4" ht="17.100000000000001" customHeight="1">
      <c r="A6299" s="371">
        <v>8501</v>
      </c>
      <c r="B6299" s="372" t="s">
        <v>38200</v>
      </c>
      <c r="C6299" s="373" t="s">
        <v>21532</v>
      </c>
      <c r="D6299" s="374">
        <v>415.88</v>
      </c>
    </row>
    <row r="6300" spans="1:4" ht="15" customHeight="1">
      <c r="A6300" s="371">
        <v>10048</v>
      </c>
      <c r="B6300" s="372" t="s">
        <v>25936</v>
      </c>
      <c r="C6300" s="373" t="s">
        <v>21532</v>
      </c>
      <c r="D6300" s="374">
        <v>139.96</v>
      </c>
    </row>
    <row r="6301" spans="1:4" ht="15" customHeight="1">
      <c r="A6301" s="371">
        <v>12102</v>
      </c>
      <c r="B6301" s="372" t="s">
        <v>38201</v>
      </c>
      <c r="C6301" s="373" t="s">
        <v>21532</v>
      </c>
      <c r="D6301" s="374">
        <v>909.25</v>
      </c>
    </row>
    <row r="6302" spans="1:4" ht="17.100000000000001" customHeight="1">
      <c r="A6302" s="371">
        <v>12097</v>
      </c>
      <c r="B6302" s="372" t="s">
        <v>38202</v>
      </c>
      <c r="C6302" s="373" t="s">
        <v>21532</v>
      </c>
      <c r="D6302" s="374">
        <v>909.25</v>
      </c>
    </row>
    <row r="6303" spans="1:4" ht="15" customHeight="1">
      <c r="A6303" s="371">
        <v>12107</v>
      </c>
      <c r="B6303" s="372" t="s">
        <v>38203</v>
      </c>
      <c r="C6303" s="373" t="s">
        <v>21532</v>
      </c>
      <c r="D6303" s="374">
        <v>909.25</v>
      </c>
    </row>
    <row r="6304" spans="1:4" ht="15" customHeight="1">
      <c r="A6304" s="371">
        <v>12106</v>
      </c>
      <c r="B6304" s="372" t="s">
        <v>38204</v>
      </c>
      <c r="C6304" s="373" t="s">
        <v>21532</v>
      </c>
      <c r="D6304" s="374">
        <v>909.25</v>
      </c>
    </row>
    <row r="6305" spans="1:5" ht="15" customHeight="1">
      <c r="A6305" s="371">
        <v>12105</v>
      </c>
      <c r="B6305" s="372" t="s">
        <v>38205</v>
      </c>
      <c r="C6305" s="373" t="s">
        <v>21532</v>
      </c>
      <c r="D6305" s="374">
        <v>909.25</v>
      </c>
    </row>
    <row r="6306" spans="1:5" ht="15" customHeight="1">
      <c r="A6306" s="371">
        <v>12104</v>
      </c>
      <c r="B6306" s="372" t="s">
        <v>38206</v>
      </c>
      <c r="C6306" s="373" t="s">
        <v>21532</v>
      </c>
      <c r="D6306" s="374">
        <v>909.25</v>
      </c>
    </row>
    <row r="6307" spans="1:5" ht="15" customHeight="1">
      <c r="A6307" s="371">
        <v>12101</v>
      </c>
      <c r="B6307" s="372" t="s">
        <v>38207</v>
      </c>
      <c r="C6307" s="373" t="s">
        <v>21532</v>
      </c>
      <c r="D6307" s="374">
        <v>909.25</v>
      </c>
    </row>
    <row r="6308" spans="1:5" ht="15" customHeight="1">
      <c r="A6308" s="371">
        <v>12103</v>
      </c>
      <c r="B6308" s="372" t="s">
        <v>38208</v>
      </c>
      <c r="C6308" s="373" t="s">
        <v>21532</v>
      </c>
      <c r="D6308" s="374">
        <v>909.25</v>
      </c>
    </row>
    <row r="6309" spans="1:5" ht="15" customHeight="1">
      <c r="A6309" s="371">
        <v>12100</v>
      </c>
      <c r="B6309" s="372" t="s">
        <v>38209</v>
      </c>
      <c r="C6309" s="373" t="s">
        <v>21532</v>
      </c>
      <c r="D6309" s="374">
        <v>909.25</v>
      </c>
      <c r="E6309" s="375" t="s">
        <v>22070</v>
      </c>
    </row>
    <row r="6310" spans="1:5" ht="15" customHeight="1">
      <c r="A6310" s="371">
        <v>7975</v>
      </c>
      <c r="B6310" s="372" t="s">
        <v>25937</v>
      </c>
      <c r="C6310" s="373" t="s">
        <v>21532</v>
      </c>
      <c r="D6310" s="374">
        <v>119.97</v>
      </c>
      <c r="E6310" s="375" t="s">
        <v>22070</v>
      </c>
    </row>
    <row r="6311" spans="1:5" ht="15" customHeight="1">
      <c r="A6311" s="371">
        <v>7974</v>
      </c>
      <c r="B6311" s="372" t="s">
        <v>25938</v>
      </c>
      <c r="C6311" s="373" t="s">
        <v>21532</v>
      </c>
      <c r="D6311" s="374">
        <v>449.89</v>
      </c>
    </row>
    <row r="6312" spans="1:5" ht="15" customHeight="1">
      <c r="A6312" s="371">
        <v>7951</v>
      </c>
      <c r="B6312" s="372" t="s">
        <v>21865</v>
      </c>
      <c r="C6312" s="373" t="s">
        <v>21532</v>
      </c>
      <c r="D6312" s="374">
        <v>61.24</v>
      </c>
    </row>
    <row r="6313" spans="1:5" ht="17.100000000000001" customHeight="1">
      <c r="A6313" s="371">
        <v>7235</v>
      </c>
      <c r="B6313" s="372" t="s">
        <v>25939</v>
      </c>
      <c r="C6313" s="373" t="s">
        <v>21532</v>
      </c>
      <c r="D6313" s="374">
        <v>119.97</v>
      </c>
    </row>
    <row r="6314" spans="1:5" ht="17.100000000000001" customHeight="1">
      <c r="A6314" s="371">
        <v>2558</v>
      </c>
      <c r="B6314" s="372" t="s">
        <v>25940</v>
      </c>
      <c r="C6314" s="373" t="s">
        <v>21532</v>
      </c>
      <c r="D6314" s="374">
        <v>6.4</v>
      </c>
    </row>
    <row r="6315" spans="1:5" ht="17.100000000000001" customHeight="1">
      <c r="A6315" s="371">
        <v>6500</v>
      </c>
      <c r="B6315" s="372" t="s">
        <v>25941</v>
      </c>
      <c r="C6315" s="373" t="s">
        <v>21532</v>
      </c>
      <c r="D6315" s="374">
        <v>54.99</v>
      </c>
    </row>
    <row r="6316" spans="1:5" ht="17.100000000000001" customHeight="1">
      <c r="A6316" s="371">
        <v>8685</v>
      </c>
      <c r="B6316" s="372" t="s">
        <v>25942</v>
      </c>
      <c r="C6316" s="373" t="s">
        <v>21532</v>
      </c>
      <c r="D6316" s="374">
        <v>54.99</v>
      </c>
    </row>
    <row r="6317" spans="1:5" ht="17.100000000000001" customHeight="1">
      <c r="A6317" s="371">
        <v>6499</v>
      </c>
      <c r="B6317" s="372" t="s">
        <v>25943</v>
      </c>
      <c r="C6317" s="373" t="s">
        <v>21532</v>
      </c>
      <c r="D6317" s="374">
        <v>54.99</v>
      </c>
    </row>
    <row r="6318" spans="1:5" ht="17.100000000000001" customHeight="1">
      <c r="A6318" s="371">
        <v>6501</v>
      </c>
      <c r="B6318" s="372" t="s">
        <v>25944</v>
      </c>
      <c r="C6318" s="373" t="s">
        <v>21532</v>
      </c>
      <c r="D6318" s="374">
        <v>54.99</v>
      </c>
    </row>
    <row r="6319" spans="1:5" ht="15" customHeight="1">
      <c r="A6319" s="371">
        <v>6523</v>
      </c>
      <c r="B6319" s="372" t="s">
        <v>25945</v>
      </c>
      <c r="C6319" s="373" t="s">
        <v>21532</v>
      </c>
      <c r="D6319" s="374">
        <v>194.94</v>
      </c>
    </row>
    <row r="6320" spans="1:5" ht="25.5" customHeight="1">
      <c r="A6320" s="371">
        <v>8511</v>
      </c>
      <c r="B6320" s="372" t="s">
        <v>38210</v>
      </c>
      <c r="C6320" s="373" t="s">
        <v>21532</v>
      </c>
      <c r="D6320" s="374">
        <v>437.66</v>
      </c>
    </row>
    <row r="6321" spans="1:4" ht="34.15" customHeight="1">
      <c r="A6321" s="371">
        <v>9020</v>
      </c>
      <c r="B6321" s="372" t="s">
        <v>25946</v>
      </c>
      <c r="C6321" s="373" t="s">
        <v>21532</v>
      </c>
      <c r="D6321" s="374">
        <v>153.91999999999999</v>
      </c>
    </row>
    <row r="6322" spans="1:4" ht="25.5" customHeight="1">
      <c r="A6322" s="371">
        <v>9019</v>
      </c>
      <c r="B6322" s="372" t="s">
        <v>25947</v>
      </c>
      <c r="C6322" s="373" t="s">
        <v>21532</v>
      </c>
      <c r="D6322" s="374">
        <v>155.78</v>
      </c>
    </row>
    <row r="6323" spans="1:4" ht="25.5" customHeight="1">
      <c r="A6323" s="371">
        <v>3785</v>
      </c>
      <c r="B6323" s="372" t="s">
        <v>25948</v>
      </c>
      <c r="C6323" s="373" t="s">
        <v>21532</v>
      </c>
      <c r="D6323" s="374">
        <v>267.04000000000002</v>
      </c>
    </row>
    <row r="6324" spans="1:4" ht="25.5" customHeight="1">
      <c r="A6324" s="371">
        <v>11853</v>
      </c>
      <c r="B6324" s="372" t="s">
        <v>38211</v>
      </c>
      <c r="C6324" s="373" t="s">
        <v>21532</v>
      </c>
      <c r="D6324" s="374">
        <v>55.62</v>
      </c>
    </row>
    <row r="6325" spans="1:4" ht="25.5" customHeight="1">
      <c r="A6325" s="371">
        <v>13321</v>
      </c>
      <c r="B6325" s="372" t="s">
        <v>38212</v>
      </c>
      <c r="C6325" s="373" t="s">
        <v>21532</v>
      </c>
      <c r="D6325" s="374">
        <v>108.9</v>
      </c>
    </row>
    <row r="6326" spans="1:4" ht="25.5" customHeight="1">
      <c r="A6326" s="371">
        <v>11854</v>
      </c>
      <c r="B6326" s="372" t="s">
        <v>25949</v>
      </c>
      <c r="C6326" s="373" t="s">
        <v>21535</v>
      </c>
      <c r="D6326" s="374">
        <v>3780</v>
      </c>
    </row>
    <row r="6327" spans="1:4" ht="25.5" customHeight="1">
      <c r="A6327" s="371">
        <v>11404</v>
      </c>
      <c r="B6327" s="372" t="s">
        <v>25950</v>
      </c>
      <c r="C6327" s="373" t="s">
        <v>21532</v>
      </c>
      <c r="D6327" s="374">
        <v>142.88999999999999</v>
      </c>
    </row>
    <row r="6328" spans="1:4" ht="25.5" customHeight="1">
      <c r="A6328" s="371">
        <v>1946</v>
      </c>
      <c r="B6328" s="372" t="s">
        <v>25951</v>
      </c>
      <c r="C6328" s="373" t="s">
        <v>21532</v>
      </c>
      <c r="D6328" s="374">
        <v>29.29</v>
      </c>
    </row>
    <row r="6329" spans="1:4" ht="15" customHeight="1">
      <c r="A6329" s="371">
        <v>1947</v>
      </c>
      <c r="B6329" s="372" t="s">
        <v>25952</v>
      </c>
      <c r="C6329" s="373" t="s">
        <v>21532</v>
      </c>
      <c r="D6329" s="374">
        <v>42.5</v>
      </c>
    </row>
    <row r="6330" spans="1:4" ht="15" customHeight="1">
      <c r="A6330" s="371">
        <v>8694</v>
      </c>
      <c r="B6330" s="372" t="s">
        <v>25953</v>
      </c>
      <c r="C6330" s="373" t="s">
        <v>21532</v>
      </c>
      <c r="D6330" s="374">
        <v>39.799999999999997</v>
      </c>
    </row>
    <row r="6331" spans="1:4" ht="15" customHeight="1">
      <c r="A6331" s="371">
        <v>1945</v>
      </c>
      <c r="B6331" s="372" t="s">
        <v>25954</v>
      </c>
      <c r="C6331" s="373" t="s">
        <v>21532</v>
      </c>
      <c r="D6331" s="374">
        <v>26.9</v>
      </c>
    </row>
    <row r="6332" spans="1:4" ht="15" customHeight="1">
      <c r="A6332" s="371">
        <v>1948</v>
      </c>
      <c r="B6332" s="372" t="s">
        <v>25955</v>
      </c>
      <c r="C6332" s="373" t="s">
        <v>21532</v>
      </c>
      <c r="D6332" s="374">
        <v>30.78</v>
      </c>
    </row>
    <row r="6333" spans="1:4" ht="15" customHeight="1">
      <c r="A6333" s="371">
        <v>1949</v>
      </c>
      <c r="B6333" s="372" t="s">
        <v>25956</v>
      </c>
      <c r="C6333" s="373" t="s">
        <v>21532</v>
      </c>
      <c r="D6333" s="374">
        <v>28.75</v>
      </c>
    </row>
    <row r="6334" spans="1:4" ht="15" customHeight="1">
      <c r="A6334" s="371">
        <v>1950</v>
      </c>
      <c r="B6334" s="372" t="s">
        <v>25957</v>
      </c>
      <c r="C6334" s="373" t="s">
        <v>21532</v>
      </c>
      <c r="D6334" s="374">
        <v>30.33</v>
      </c>
    </row>
    <row r="6335" spans="1:4" ht="15" customHeight="1">
      <c r="A6335" s="371">
        <v>1951</v>
      </c>
      <c r="B6335" s="372" t="s">
        <v>25958</v>
      </c>
      <c r="C6335" s="373" t="s">
        <v>21532</v>
      </c>
      <c r="D6335" s="374">
        <v>56.89</v>
      </c>
    </row>
    <row r="6336" spans="1:4" ht="15" customHeight="1">
      <c r="A6336" s="371">
        <v>1952</v>
      </c>
      <c r="B6336" s="372" t="s">
        <v>25959</v>
      </c>
      <c r="C6336" s="373" t="s">
        <v>21532</v>
      </c>
      <c r="D6336" s="374">
        <v>65.25</v>
      </c>
    </row>
    <row r="6337" spans="1:5" ht="15" customHeight="1">
      <c r="A6337" s="371">
        <v>1953</v>
      </c>
      <c r="B6337" s="372" t="s">
        <v>25960</v>
      </c>
      <c r="C6337" s="373" t="s">
        <v>21532</v>
      </c>
      <c r="D6337" s="374">
        <v>82.38</v>
      </c>
    </row>
    <row r="6338" spans="1:5" ht="15" customHeight="1">
      <c r="A6338" s="371">
        <v>1954</v>
      </c>
      <c r="B6338" s="372" t="s">
        <v>25961</v>
      </c>
      <c r="C6338" s="373" t="s">
        <v>21532</v>
      </c>
      <c r="D6338" s="374">
        <v>114.74</v>
      </c>
    </row>
    <row r="6339" spans="1:5" ht="17.100000000000001" customHeight="1">
      <c r="A6339" s="371">
        <v>1955</v>
      </c>
      <c r="B6339" s="372" t="s">
        <v>25962</v>
      </c>
      <c r="C6339" s="373" t="s">
        <v>21532</v>
      </c>
      <c r="D6339" s="374">
        <v>237.97</v>
      </c>
    </row>
    <row r="6340" spans="1:5" ht="15" customHeight="1">
      <c r="A6340" s="371">
        <v>1956</v>
      </c>
      <c r="B6340" s="372" t="s">
        <v>25963</v>
      </c>
      <c r="C6340" s="373" t="s">
        <v>21532</v>
      </c>
      <c r="D6340" s="374">
        <v>288.11</v>
      </c>
    </row>
    <row r="6341" spans="1:5" ht="15" customHeight="1">
      <c r="A6341" s="371">
        <v>1957</v>
      </c>
      <c r="B6341" s="372" t="s">
        <v>25964</v>
      </c>
      <c r="C6341" s="373" t="s">
        <v>21532</v>
      </c>
      <c r="D6341" s="374">
        <v>600.30999999999995</v>
      </c>
    </row>
    <row r="6342" spans="1:5" ht="15" customHeight="1">
      <c r="A6342" s="371">
        <v>1958</v>
      </c>
      <c r="B6342" s="372" t="s">
        <v>25965</v>
      </c>
      <c r="C6342" s="373" t="s">
        <v>21532</v>
      </c>
      <c r="D6342" s="374">
        <v>65.599999999999994</v>
      </c>
    </row>
    <row r="6343" spans="1:5" ht="17.100000000000001" customHeight="1">
      <c r="A6343" s="371">
        <v>1959</v>
      </c>
      <c r="B6343" s="372" t="s">
        <v>25966</v>
      </c>
      <c r="C6343" s="373" t="s">
        <v>21532</v>
      </c>
      <c r="D6343" s="374">
        <v>74</v>
      </c>
    </row>
    <row r="6344" spans="1:5" ht="17.100000000000001" customHeight="1">
      <c r="A6344" s="371">
        <v>1960</v>
      </c>
      <c r="B6344" s="372" t="s">
        <v>25967</v>
      </c>
      <c r="C6344" s="373" t="s">
        <v>21532</v>
      </c>
      <c r="D6344" s="374">
        <v>90.58</v>
      </c>
    </row>
    <row r="6345" spans="1:5" ht="15" customHeight="1">
      <c r="A6345" s="371">
        <v>1961</v>
      </c>
      <c r="B6345" s="372" t="s">
        <v>25968</v>
      </c>
      <c r="C6345" s="373" t="s">
        <v>21532</v>
      </c>
      <c r="D6345" s="374">
        <v>125.94</v>
      </c>
    </row>
    <row r="6346" spans="1:5" ht="15" customHeight="1">
      <c r="A6346" s="371">
        <v>1962</v>
      </c>
      <c r="B6346" s="372" t="s">
        <v>25969</v>
      </c>
      <c r="C6346" s="373" t="s">
        <v>21532</v>
      </c>
      <c r="D6346" s="374">
        <v>131.72999999999999</v>
      </c>
      <c r="E6346" s="375" t="s">
        <v>22070</v>
      </c>
    </row>
    <row r="6347" spans="1:5" ht="15" customHeight="1">
      <c r="A6347" s="371">
        <v>4474</v>
      </c>
      <c r="B6347" s="372" t="s">
        <v>38213</v>
      </c>
      <c r="C6347" s="373" t="s">
        <v>21532</v>
      </c>
      <c r="D6347" s="374">
        <v>131.72999999999999</v>
      </c>
      <c r="E6347" s="375" t="s">
        <v>22070</v>
      </c>
    </row>
    <row r="6348" spans="1:5" ht="15" customHeight="1">
      <c r="A6348" s="371">
        <v>8686</v>
      </c>
      <c r="B6348" s="372" t="s">
        <v>38214</v>
      </c>
      <c r="C6348" s="373" t="s">
        <v>21532</v>
      </c>
      <c r="D6348" s="374">
        <v>39.99</v>
      </c>
      <c r="E6348" s="375" t="s">
        <v>22070</v>
      </c>
    </row>
    <row r="6349" spans="1:5" ht="15" customHeight="1">
      <c r="A6349" s="371">
        <v>8687</v>
      </c>
      <c r="B6349" s="372" t="s">
        <v>38215</v>
      </c>
      <c r="C6349" s="373" t="s">
        <v>21532</v>
      </c>
      <c r="D6349" s="374">
        <v>43.9</v>
      </c>
      <c r="E6349" s="375" t="s">
        <v>22070</v>
      </c>
    </row>
    <row r="6350" spans="1:5" ht="15" customHeight="1">
      <c r="A6350" s="371">
        <v>8688</v>
      </c>
      <c r="B6350" s="372" t="s">
        <v>38216</v>
      </c>
      <c r="C6350" s="373" t="s">
        <v>21532</v>
      </c>
      <c r="D6350" s="374">
        <v>76.5</v>
      </c>
      <c r="E6350" s="375" t="s">
        <v>22070</v>
      </c>
    </row>
    <row r="6351" spans="1:5" ht="15" customHeight="1">
      <c r="A6351" s="371">
        <v>11405</v>
      </c>
      <c r="B6351" s="372" t="s">
        <v>38217</v>
      </c>
      <c r="C6351" s="373" t="s">
        <v>21532</v>
      </c>
      <c r="D6351" s="374">
        <v>151.87</v>
      </c>
      <c r="E6351" s="375" t="s">
        <v>22070</v>
      </c>
    </row>
    <row r="6352" spans="1:5" ht="15" customHeight="1">
      <c r="A6352" s="371">
        <v>1963</v>
      </c>
      <c r="B6352" s="372" t="s">
        <v>38218</v>
      </c>
      <c r="C6352" s="373" t="s">
        <v>21532</v>
      </c>
      <c r="D6352" s="374">
        <v>68.209999999999994</v>
      </c>
      <c r="E6352" s="375" t="s">
        <v>22070</v>
      </c>
    </row>
    <row r="6353" spans="1:5" ht="15" customHeight="1">
      <c r="A6353" s="371">
        <v>1965</v>
      </c>
      <c r="B6353" s="372" t="s">
        <v>38219</v>
      </c>
      <c r="C6353" s="373" t="s">
        <v>21532</v>
      </c>
      <c r="D6353" s="374">
        <v>67.52</v>
      </c>
      <c r="E6353" s="375" t="s">
        <v>22070</v>
      </c>
    </row>
    <row r="6354" spans="1:5" ht="15" customHeight="1">
      <c r="A6354" s="371">
        <v>1968</v>
      </c>
      <c r="B6354" s="372" t="s">
        <v>25970</v>
      </c>
      <c r="C6354" s="373" t="s">
        <v>21532</v>
      </c>
      <c r="D6354" s="374">
        <v>3.91</v>
      </c>
      <c r="E6354" s="375" t="s">
        <v>22070</v>
      </c>
    </row>
    <row r="6355" spans="1:5" ht="15" customHeight="1">
      <c r="A6355" s="371">
        <v>1942</v>
      </c>
      <c r="B6355" s="372" t="s">
        <v>25971</v>
      </c>
      <c r="C6355" s="373" t="s">
        <v>21532</v>
      </c>
      <c r="D6355" s="374">
        <v>52.99</v>
      </c>
      <c r="E6355" s="375" t="s">
        <v>22070</v>
      </c>
    </row>
    <row r="6356" spans="1:5" ht="15" customHeight="1">
      <c r="A6356" s="371">
        <v>1944</v>
      </c>
      <c r="B6356" s="372" t="s">
        <v>25972</v>
      </c>
      <c r="C6356" s="373" t="s">
        <v>21532</v>
      </c>
      <c r="D6356" s="374">
        <v>24.69</v>
      </c>
      <c r="E6356" s="375" t="s">
        <v>22070</v>
      </c>
    </row>
    <row r="6357" spans="1:5" ht="15" customHeight="1">
      <c r="A6357" s="371">
        <v>1941</v>
      </c>
      <c r="B6357" s="372" t="s">
        <v>25973</v>
      </c>
      <c r="C6357" s="373" t="s">
        <v>21532</v>
      </c>
      <c r="D6357" s="374">
        <v>10.17</v>
      </c>
      <c r="E6357" s="375" t="s">
        <v>22070</v>
      </c>
    </row>
    <row r="6358" spans="1:5" ht="15" customHeight="1">
      <c r="A6358" s="371">
        <v>1943</v>
      </c>
      <c r="B6358" s="372" t="s">
        <v>25974</v>
      </c>
      <c r="C6358" s="373" t="s">
        <v>21532</v>
      </c>
      <c r="D6358" s="374">
        <v>11.95</v>
      </c>
      <c r="E6358" s="375" t="s">
        <v>22070</v>
      </c>
    </row>
    <row r="6359" spans="1:5" ht="15" customHeight="1">
      <c r="A6359" s="371">
        <v>7333</v>
      </c>
      <c r="B6359" s="372" t="s">
        <v>25975</v>
      </c>
      <c r="C6359" s="373" t="s">
        <v>21532</v>
      </c>
      <c r="D6359" s="374">
        <v>974.02</v>
      </c>
      <c r="E6359" s="375" t="s">
        <v>22070</v>
      </c>
    </row>
    <row r="6360" spans="1:5" ht="15" customHeight="1">
      <c r="A6360" s="371">
        <v>11781</v>
      </c>
      <c r="B6360" s="372" t="s">
        <v>21939</v>
      </c>
      <c r="C6360" s="373" t="s">
        <v>21532</v>
      </c>
      <c r="D6360" s="374">
        <v>1858.15</v>
      </c>
      <c r="E6360" s="375" t="s">
        <v>22070</v>
      </c>
    </row>
    <row r="6361" spans="1:5" ht="15" customHeight="1">
      <c r="A6361" s="371">
        <v>2389</v>
      </c>
      <c r="B6361" s="372" t="s">
        <v>25976</v>
      </c>
      <c r="C6361" s="373" t="s">
        <v>21532</v>
      </c>
      <c r="D6361" s="374">
        <v>675.88</v>
      </c>
      <c r="E6361" s="375" t="s">
        <v>22070</v>
      </c>
    </row>
    <row r="6362" spans="1:5" ht="15" customHeight="1">
      <c r="A6362" s="371">
        <v>10254</v>
      </c>
      <c r="B6362" s="372" t="s">
        <v>38220</v>
      </c>
      <c r="C6362" s="373" t="s">
        <v>21532</v>
      </c>
      <c r="D6362" s="374">
        <v>939.34</v>
      </c>
      <c r="E6362" s="375" t="s">
        <v>22070</v>
      </c>
    </row>
    <row r="6363" spans="1:5" ht="15" customHeight="1">
      <c r="A6363" s="371">
        <v>7334</v>
      </c>
      <c r="B6363" s="372" t="s">
        <v>25977</v>
      </c>
      <c r="C6363" s="373" t="s">
        <v>21532</v>
      </c>
      <c r="D6363" s="374">
        <v>233.6</v>
      </c>
      <c r="E6363" s="375" t="s">
        <v>22070</v>
      </c>
    </row>
    <row r="6364" spans="1:5" ht="15" customHeight="1">
      <c r="A6364" s="371">
        <v>7332</v>
      </c>
      <c r="B6364" s="372" t="s">
        <v>25978</v>
      </c>
      <c r="C6364" s="373" t="s">
        <v>21532</v>
      </c>
      <c r="D6364" s="374">
        <v>46.78</v>
      </c>
      <c r="E6364" s="375" t="s">
        <v>22070</v>
      </c>
    </row>
    <row r="6365" spans="1:5" ht="15" customHeight="1">
      <c r="A6365" s="371">
        <v>2405</v>
      </c>
      <c r="B6365" s="372" t="s">
        <v>25979</v>
      </c>
      <c r="C6365" s="373" t="s">
        <v>21532</v>
      </c>
      <c r="D6365" s="374">
        <v>915.97</v>
      </c>
      <c r="E6365" s="375" t="s">
        <v>22070</v>
      </c>
    </row>
    <row r="6366" spans="1:5" ht="17.100000000000001" customHeight="1">
      <c r="A6366" s="371">
        <v>2397</v>
      </c>
      <c r="B6366" s="372" t="s">
        <v>25980</v>
      </c>
      <c r="C6366" s="373" t="s">
        <v>21532</v>
      </c>
      <c r="D6366" s="374">
        <v>77.44</v>
      </c>
      <c r="E6366" s="375" t="s">
        <v>22070</v>
      </c>
    </row>
    <row r="6367" spans="1:5" ht="17.100000000000001" customHeight="1">
      <c r="A6367" s="371">
        <v>2400</v>
      </c>
      <c r="B6367" s="372" t="s">
        <v>25981</v>
      </c>
      <c r="C6367" s="373" t="s">
        <v>21532</v>
      </c>
      <c r="D6367" s="374">
        <v>190.96</v>
      </c>
      <c r="E6367" s="375" t="s">
        <v>22070</v>
      </c>
    </row>
    <row r="6368" spans="1:5" ht="17.100000000000001" customHeight="1">
      <c r="A6368" s="371">
        <v>2401</v>
      </c>
      <c r="B6368" s="372" t="s">
        <v>25982</v>
      </c>
      <c r="C6368" s="373" t="s">
        <v>21532</v>
      </c>
      <c r="D6368" s="374">
        <v>213.41</v>
      </c>
      <c r="E6368" s="375" t="s">
        <v>22070</v>
      </c>
    </row>
    <row r="6369" spans="1:5" ht="17.100000000000001" customHeight="1">
      <c r="A6369" s="371">
        <v>2403</v>
      </c>
      <c r="B6369" s="372" t="s">
        <v>25983</v>
      </c>
      <c r="C6369" s="373" t="s">
        <v>21532</v>
      </c>
      <c r="D6369" s="374">
        <v>427.57</v>
      </c>
      <c r="E6369" s="375" t="s">
        <v>22070</v>
      </c>
    </row>
    <row r="6370" spans="1:5" ht="17.100000000000001" customHeight="1">
      <c r="A6370" s="371">
        <v>2404</v>
      </c>
      <c r="B6370" s="372" t="s">
        <v>25984</v>
      </c>
      <c r="C6370" s="373" t="s">
        <v>21532</v>
      </c>
      <c r="D6370" s="374">
        <v>590.55999999999995</v>
      </c>
    </row>
    <row r="6371" spans="1:5" ht="17.100000000000001" customHeight="1">
      <c r="A6371" s="371">
        <v>11354</v>
      </c>
      <c r="B6371" s="372" t="s">
        <v>21944</v>
      </c>
      <c r="C6371" s="373" t="s">
        <v>21532</v>
      </c>
      <c r="D6371" s="374">
        <v>1734.19</v>
      </c>
    </row>
    <row r="6372" spans="1:5" ht="17.100000000000001" customHeight="1">
      <c r="A6372" s="371">
        <v>2398</v>
      </c>
      <c r="B6372" s="372" t="s">
        <v>25985</v>
      </c>
      <c r="C6372" s="373" t="s">
        <v>21532</v>
      </c>
      <c r="D6372" s="374">
        <v>93.85</v>
      </c>
      <c r="E6372" s="375" t="s">
        <v>22070</v>
      </c>
    </row>
    <row r="6373" spans="1:5" ht="15" customHeight="1">
      <c r="A6373" s="371">
        <v>2399</v>
      </c>
      <c r="B6373" s="372" t="s">
        <v>25986</v>
      </c>
      <c r="C6373" s="373" t="s">
        <v>21532</v>
      </c>
      <c r="D6373" s="374">
        <v>127.56</v>
      </c>
      <c r="E6373" s="375" t="s">
        <v>22070</v>
      </c>
    </row>
    <row r="6374" spans="1:5" ht="15" customHeight="1">
      <c r="A6374" s="371">
        <v>2402</v>
      </c>
      <c r="B6374" s="372" t="s">
        <v>25987</v>
      </c>
      <c r="C6374" s="373" t="s">
        <v>21532</v>
      </c>
      <c r="D6374" s="374">
        <v>101.07</v>
      </c>
      <c r="E6374" s="375" t="s">
        <v>22070</v>
      </c>
    </row>
    <row r="6375" spans="1:5" ht="15" customHeight="1">
      <c r="A6375" s="371">
        <v>9589</v>
      </c>
      <c r="B6375" s="372" t="s">
        <v>25988</v>
      </c>
      <c r="C6375" s="373" t="s">
        <v>21532</v>
      </c>
      <c r="D6375" s="374">
        <v>109.45</v>
      </c>
      <c r="E6375" s="375" t="s">
        <v>22070</v>
      </c>
    </row>
    <row r="6376" spans="1:5" ht="15" customHeight="1">
      <c r="A6376" s="371">
        <v>8784</v>
      </c>
      <c r="B6376" s="372" t="s">
        <v>25989</v>
      </c>
      <c r="C6376" s="373" t="s">
        <v>21532</v>
      </c>
      <c r="D6376" s="374">
        <v>65.73</v>
      </c>
      <c r="E6376" s="375" t="s">
        <v>22070</v>
      </c>
    </row>
    <row r="6377" spans="1:5" ht="15" customHeight="1">
      <c r="A6377" s="371">
        <v>9085</v>
      </c>
      <c r="B6377" s="372" t="s">
        <v>25990</v>
      </c>
      <c r="C6377" s="373" t="s">
        <v>21532</v>
      </c>
      <c r="D6377" s="374">
        <v>265.27</v>
      </c>
      <c r="E6377" s="375" t="s">
        <v>22070</v>
      </c>
    </row>
    <row r="6378" spans="1:5" ht="15" customHeight="1">
      <c r="A6378" s="371">
        <v>5892</v>
      </c>
      <c r="B6378" s="372" t="s">
        <v>25991</v>
      </c>
      <c r="C6378" s="373" t="s">
        <v>21532</v>
      </c>
      <c r="D6378" s="374">
        <v>165.54</v>
      </c>
    </row>
    <row r="6379" spans="1:5" ht="15" customHeight="1">
      <c r="A6379" s="371">
        <v>9643</v>
      </c>
      <c r="B6379" s="372" t="s">
        <v>21945</v>
      </c>
      <c r="C6379" s="373" t="s">
        <v>21532</v>
      </c>
      <c r="D6379" s="374">
        <v>1285.05</v>
      </c>
    </row>
    <row r="6380" spans="1:5" ht="15" customHeight="1">
      <c r="A6380" s="371">
        <v>9269</v>
      </c>
      <c r="B6380" s="372" t="s">
        <v>21584</v>
      </c>
      <c r="C6380" s="373" t="s">
        <v>21532</v>
      </c>
      <c r="D6380" s="374">
        <v>401.74</v>
      </c>
    </row>
    <row r="6381" spans="1:5" ht="17.100000000000001" customHeight="1">
      <c r="A6381" s="371">
        <v>4841</v>
      </c>
      <c r="B6381" s="372" t="s">
        <v>25992</v>
      </c>
      <c r="C6381" s="373" t="s">
        <v>21532</v>
      </c>
      <c r="D6381" s="374">
        <v>45.52</v>
      </c>
    </row>
    <row r="6382" spans="1:5" ht="15" customHeight="1">
      <c r="A6382" s="371">
        <v>10899</v>
      </c>
      <c r="B6382" s="372" t="s">
        <v>38221</v>
      </c>
      <c r="C6382" s="373" t="s">
        <v>21542</v>
      </c>
      <c r="D6382" s="374">
        <v>229.26</v>
      </c>
    </row>
    <row r="6383" spans="1:5" ht="15" customHeight="1">
      <c r="A6383" s="371">
        <v>10900</v>
      </c>
      <c r="B6383" s="372" t="s">
        <v>38222</v>
      </c>
      <c r="C6383" s="373" t="s">
        <v>21542</v>
      </c>
      <c r="D6383" s="374">
        <v>659.3</v>
      </c>
    </row>
    <row r="6384" spans="1:5" ht="15" customHeight="1">
      <c r="A6384" s="371">
        <v>10901</v>
      </c>
      <c r="B6384" s="372" t="s">
        <v>38223</v>
      </c>
      <c r="C6384" s="373" t="s">
        <v>21542</v>
      </c>
      <c r="D6384" s="374">
        <v>542.22</v>
      </c>
      <c r="E6384" s="375" t="s">
        <v>22070</v>
      </c>
    </row>
    <row r="6385" spans="1:5" ht="15" customHeight="1">
      <c r="A6385" s="371">
        <v>10902</v>
      </c>
      <c r="B6385" s="372" t="s">
        <v>38224</v>
      </c>
      <c r="C6385" s="373" t="s">
        <v>21542</v>
      </c>
      <c r="D6385" s="374">
        <v>658.67</v>
      </c>
      <c r="E6385" s="375" t="s">
        <v>22070</v>
      </c>
    </row>
    <row r="6386" spans="1:5" ht="15" customHeight="1">
      <c r="A6386" s="371">
        <v>10903</v>
      </c>
      <c r="B6386" s="372" t="s">
        <v>38225</v>
      </c>
      <c r="C6386" s="373" t="s">
        <v>21542</v>
      </c>
      <c r="D6386" s="374">
        <v>898.85</v>
      </c>
      <c r="E6386" s="375" t="s">
        <v>22070</v>
      </c>
    </row>
    <row r="6387" spans="1:5" ht="15" customHeight="1">
      <c r="A6387" s="371">
        <v>10904</v>
      </c>
      <c r="B6387" s="372" t="s">
        <v>38226</v>
      </c>
      <c r="C6387" s="373" t="s">
        <v>21542</v>
      </c>
      <c r="D6387" s="374">
        <v>1104.46</v>
      </c>
      <c r="E6387" s="375" t="s">
        <v>22070</v>
      </c>
    </row>
    <row r="6388" spans="1:5" ht="15" customHeight="1">
      <c r="A6388" s="371">
        <v>11863</v>
      </c>
      <c r="B6388" s="372" t="s">
        <v>38227</v>
      </c>
      <c r="C6388" s="373" t="s">
        <v>21542</v>
      </c>
      <c r="D6388" s="374">
        <v>1928.72</v>
      </c>
      <c r="E6388" s="375" t="s">
        <v>22070</v>
      </c>
    </row>
    <row r="6389" spans="1:5" ht="15" customHeight="1">
      <c r="A6389" s="371">
        <v>9467</v>
      </c>
      <c r="B6389" s="372" t="s">
        <v>38228</v>
      </c>
      <c r="C6389" s="373" t="s">
        <v>21542</v>
      </c>
      <c r="D6389" s="374">
        <v>55.83</v>
      </c>
      <c r="E6389" s="375" t="s">
        <v>22070</v>
      </c>
    </row>
    <row r="6390" spans="1:5" ht="15" customHeight="1">
      <c r="A6390" s="371">
        <v>9469</v>
      </c>
      <c r="B6390" s="372" t="s">
        <v>38229</v>
      </c>
      <c r="C6390" s="373" t="s">
        <v>21542</v>
      </c>
      <c r="D6390" s="374">
        <v>46.33</v>
      </c>
    </row>
    <row r="6391" spans="1:5" ht="15" customHeight="1">
      <c r="A6391" s="371">
        <v>8384</v>
      </c>
      <c r="B6391" s="372" t="s">
        <v>25993</v>
      </c>
      <c r="C6391" s="373" t="s">
        <v>21534</v>
      </c>
      <c r="D6391" s="374">
        <v>20.260000000000002</v>
      </c>
      <c r="E6391" s="375" t="s">
        <v>22070</v>
      </c>
    </row>
    <row r="6392" spans="1:5" ht="15" customHeight="1">
      <c r="A6392" s="371">
        <v>9436</v>
      </c>
      <c r="B6392" s="372" t="s">
        <v>25994</v>
      </c>
      <c r="C6392" s="373" t="s">
        <v>21534</v>
      </c>
      <c r="D6392" s="374">
        <v>36.89</v>
      </c>
      <c r="E6392" s="375" t="s">
        <v>22070</v>
      </c>
    </row>
    <row r="6393" spans="1:5" ht="15" customHeight="1">
      <c r="A6393" s="371">
        <v>10070</v>
      </c>
      <c r="B6393" s="372" t="s">
        <v>21986</v>
      </c>
      <c r="C6393" s="373" t="s">
        <v>21532</v>
      </c>
      <c r="D6393" s="374">
        <v>93.9</v>
      </c>
      <c r="E6393" s="375" t="s">
        <v>22070</v>
      </c>
    </row>
    <row r="6394" spans="1:5" ht="15" customHeight="1">
      <c r="A6394" s="371">
        <v>8781</v>
      </c>
      <c r="B6394" s="372" t="s">
        <v>38230</v>
      </c>
      <c r="C6394" s="373" t="s">
        <v>21532</v>
      </c>
      <c r="D6394" s="374">
        <v>53</v>
      </c>
      <c r="E6394" s="375" t="s">
        <v>22070</v>
      </c>
    </row>
    <row r="6395" spans="1:5" ht="15" customHeight="1">
      <c r="A6395" s="371">
        <v>13229</v>
      </c>
      <c r="B6395" s="372" t="s">
        <v>38231</v>
      </c>
      <c r="C6395" s="373" t="s">
        <v>21532</v>
      </c>
      <c r="D6395" s="374">
        <v>699.9</v>
      </c>
      <c r="E6395" s="375" t="s">
        <v>22070</v>
      </c>
    </row>
    <row r="6396" spans="1:5" ht="15" customHeight="1">
      <c r="A6396" s="371">
        <v>13228</v>
      </c>
      <c r="B6396" s="372" t="s">
        <v>38232</v>
      </c>
      <c r="C6396" s="373" t="s">
        <v>21532</v>
      </c>
      <c r="D6396" s="374">
        <v>999.9</v>
      </c>
      <c r="E6396" s="375" t="s">
        <v>22070</v>
      </c>
    </row>
    <row r="6397" spans="1:5" ht="15" customHeight="1">
      <c r="A6397" s="371">
        <v>9830</v>
      </c>
      <c r="B6397" s="372" t="s">
        <v>25995</v>
      </c>
      <c r="C6397" s="373" t="s">
        <v>21532</v>
      </c>
      <c r="D6397" s="374">
        <v>494.72</v>
      </c>
      <c r="E6397" s="375" t="s">
        <v>22070</v>
      </c>
    </row>
    <row r="6398" spans="1:5" ht="15" customHeight="1">
      <c r="A6398" s="371">
        <v>9831</v>
      </c>
      <c r="B6398" s="372" t="s">
        <v>25996</v>
      </c>
      <c r="C6398" s="373" t="s">
        <v>21532</v>
      </c>
      <c r="D6398" s="374">
        <v>70.150000000000006</v>
      </c>
    </row>
    <row r="6399" spans="1:5" ht="15" customHeight="1">
      <c r="A6399" s="371">
        <v>7004</v>
      </c>
      <c r="B6399" s="372" t="s">
        <v>25997</v>
      </c>
      <c r="C6399" s="373" t="s">
        <v>21532</v>
      </c>
      <c r="D6399" s="374">
        <v>163.18</v>
      </c>
    </row>
    <row r="6400" spans="1:5" ht="15" customHeight="1">
      <c r="A6400" s="371">
        <v>77</v>
      </c>
      <c r="B6400" s="372" t="s">
        <v>25998</v>
      </c>
      <c r="C6400" s="373" t="s">
        <v>21532</v>
      </c>
      <c r="D6400" s="374">
        <v>112.9</v>
      </c>
      <c r="E6400" s="375" t="s">
        <v>22070</v>
      </c>
    </row>
    <row r="6401" spans="1:5" ht="17.100000000000001" customHeight="1">
      <c r="A6401" s="371">
        <v>450</v>
      </c>
      <c r="B6401" s="372" t="s">
        <v>38233</v>
      </c>
      <c r="C6401" s="373" t="s">
        <v>21532</v>
      </c>
      <c r="D6401" s="374">
        <v>950.52</v>
      </c>
    </row>
    <row r="6402" spans="1:5" ht="17.100000000000001" customHeight="1">
      <c r="A6402" s="371">
        <v>7051</v>
      </c>
      <c r="B6402" s="372" t="s">
        <v>38234</v>
      </c>
      <c r="C6402" s="373" t="s">
        <v>21532</v>
      </c>
      <c r="D6402" s="374">
        <v>264.73</v>
      </c>
      <c r="E6402" s="375" t="s">
        <v>22070</v>
      </c>
    </row>
    <row r="6403" spans="1:5" ht="17.100000000000001" customHeight="1">
      <c r="A6403" s="371">
        <v>10112</v>
      </c>
      <c r="B6403" s="372" t="s">
        <v>38235</v>
      </c>
      <c r="C6403" s="373" t="s">
        <v>21532</v>
      </c>
      <c r="D6403" s="374">
        <v>1112.19</v>
      </c>
    </row>
    <row r="6404" spans="1:5" ht="17.100000000000001" customHeight="1">
      <c r="A6404" s="371">
        <v>10075</v>
      </c>
      <c r="B6404" s="372" t="s">
        <v>38236</v>
      </c>
      <c r="C6404" s="373" t="s">
        <v>21532</v>
      </c>
      <c r="D6404" s="374">
        <v>799.89</v>
      </c>
    </row>
    <row r="6405" spans="1:5" ht="17.100000000000001" customHeight="1">
      <c r="A6405" s="371">
        <v>4989</v>
      </c>
      <c r="B6405" s="372" t="s">
        <v>38237</v>
      </c>
      <c r="C6405" s="373" t="s">
        <v>21532</v>
      </c>
      <c r="D6405" s="374">
        <v>133.37</v>
      </c>
      <c r="E6405" s="375" t="s">
        <v>22070</v>
      </c>
    </row>
    <row r="6406" spans="1:5" ht="17.100000000000001" customHeight="1">
      <c r="A6406" s="371">
        <v>9205</v>
      </c>
      <c r="B6406" s="372" t="s">
        <v>21937</v>
      </c>
      <c r="C6406" s="373" t="s">
        <v>21532</v>
      </c>
      <c r="D6406" s="374">
        <v>314.89999999999998</v>
      </c>
      <c r="E6406" s="375" t="s">
        <v>22070</v>
      </c>
    </row>
    <row r="6407" spans="1:5" ht="17.100000000000001" customHeight="1">
      <c r="A6407" s="371">
        <v>10504</v>
      </c>
      <c r="B6407" s="372" t="s">
        <v>38238</v>
      </c>
      <c r="C6407" s="373" t="s">
        <v>21532</v>
      </c>
      <c r="D6407" s="374">
        <v>1618.76</v>
      </c>
    </row>
    <row r="6408" spans="1:5" ht="17.100000000000001" customHeight="1">
      <c r="A6408" s="371">
        <v>9834</v>
      </c>
      <c r="B6408" s="372" t="s">
        <v>21993</v>
      </c>
      <c r="C6408" s="373" t="s">
        <v>21532</v>
      </c>
      <c r="D6408" s="374">
        <v>246.89</v>
      </c>
      <c r="E6408" s="375" t="s">
        <v>22070</v>
      </c>
    </row>
    <row r="6409" spans="1:5" ht="17.100000000000001" customHeight="1">
      <c r="A6409" s="371">
        <v>605</v>
      </c>
      <c r="B6409" s="372" t="s">
        <v>25999</v>
      </c>
      <c r="C6409" s="373" t="s">
        <v>21532</v>
      </c>
      <c r="D6409" s="374">
        <v>71.53</v>
      </c>
      <c r="E6409" s="375" t="s">
        <v>22070</v>
      </c>
    </row>
    <row r="6410" spans="1:5" ht="15" customHeight="1">
      <c r="A6410" s="371">
        <v>2720</v>
      </c>
      <c r="B6410" s="372" t="s">
        <v>38239</v>
      </c>
      <c r="C6410" s="373" t="s">
        <v>21532</v>
      </c>
      <c r="D6410" s="374">
        <v>314.89999999999998</v>
      </c>
      <c r="E6410" s="375" t="s">
        <v>22070</v>
      </c>
    </row>
    <row r="6411" spans="1:5" ht="15" customHeight="1">
      <c r="A6411" s="371">
        <v>4275</v>
      </c>
      <c r="B6411" s="372" t="s">
        <v>26000</v>
      </c>
      <c r="C6411" s="373" t="s">
        <v>21532</v>
      </c>
      <c r="D6411" s="374">
        <v>52.68</v>
      </c>
      <c r="E6411" s="375" t="s">
        <v>22070</v>
      </c>
    </row>
    <row r="6412" spans="1:5" ht="15" customHeight="1">
      <c r="A6412" s="371">
        <v>6968</v>
      </c>
      <c r="B6412" s="372" t="s">
        <v>26001</v>
      </c>
      <c r="C6412" s="373" t="s">
        <v>21532</v>
      </c>
      <c r="D6412" s="374">
        <v>144.83000000000001</v>
      </c>
      <c r="E6412" s="375" t="s">
        <v>22070</v>
      </c>
    </row>
    <row r="6413" spans="1:5" ht="17.100000000000001" customHeight="1">
      <c r="A6413" s="371">
        <v>10107</v>
      </c>
      <c r="B6413" s="372" t="s">
        <v>38240</v>
      </c>
      <c r="C6413" s="373" t="s">
        <v>21532</v>
      </c>
      <c r="D6413" s="374">
        <v>460.87</v>
      </c>
      <c r="E6413" s="375" t="s">
        <v>22070</v>
      </c>
    </row>
    <row r="6414" spans="1:5" ht="17.100000000000001" customHeight="1">
      <c r="A6414" s="371">
        <v>604</v>
      </c>
      <c r="B6414" s="372" t="s">
        <v>26002</v>
      </c>
      <c r="C6414" s="373" t="s">
        <v>21532</v>
      </c>
      <c r="D6414" s="374">
        <v>298.97000000000003</v>
      </c>
      <c r="E6414" s="375" t="s">
        <v>22070</v>
      </c>
    </row>
    <row r="6415" spans="1:5" ht="17.100000000000001" customHeight="1">
      <c r="A6415" s="371">
        <v>3357</v>
      </c>
      <c r="B6415" s="372" t="s">
        <v>21994</v>
      </c>
      <c r="C6415" s="373" t="s">
        <v>21539</v>
      </c>
      <c r="D6415" s="374">
        <v>122.89</v>
      </c>
      <c r="E6415" s="375" t="s">
        <v>22070</v>
      </c>
    </row>
    <row r="6416" spans="1:5" ht="15" customHeight="1">
      <c r="A6416" s="371">
        <v>3358</v>
      </c>
      <c r="B6416" s="372" t="s">
        <v>26003</v>
      </c>
      <c r="C6416" s="373" t="s">
        <v>21539</v>
      </c>
      <c r="D6416" s="374">
        <v>42.06</v>
      </c>
      <c r="E6416" s="375" t="s">
        <v>22070</v>
      </c>
    </row>
    <row r="6417" spans="1:5" ht="15" customHeight="1">
      <c r="A6417" s="371">
        <v>9682</v>
      </c>
      <c r="B6417" s="372" t="s">
        <v>21995</v>
      </c>
      <c r="C6417" s="373" t="s">
        <v>21539</v>
      </c>
      <c r="D6417" s="374">
        <v>386.86</v>
      </c>
      <c r="E6417" s="375" t="s">
        <v>22070</v>
      </c>
    </row>
    <row r="6418" spans="1:5" ht="15" customHeight="1">
      <c r="A6418" s="371">
        <v>13223</v>
      </c>
      <c r="B6418" s="372" t="s">
        <v>21996</v>
      </c>
      <c r="C6418" s="373" t="s">
        <v>21532</v>
      </c>
      <c r="D6418" s="374">
        <v>656.84</v>
      </c>
    </row>
    <row r="6419" spans="1:5" ht="15" customHeight="1">
      <c r="A6419" s="371">
        <v>4517</v>
      </c>
      <c r="B6419" s="372" t="s">
        <v>21997</v>
      </c>
      <c r="C6419" s="373" t="s">
        <v>21532</v>
      </c>
      <c r="D6419" s="374">
        <v>464.33</v>
      </c>
      <c r="E6419" s="375" t="s">
        <v>22070</v>
      </c>
    </row>
    <row r="6420" spans="1:5" ht="17.100000000000001" customHeight="1">
      <c r="A6420" s="371">
        <v>8294</v>
      </c>
      <c r="B6420" s="372" t="s">
        <v>21999</v>
      </c>
      <c r="C6420" s="373" t="s">
        <v>21532</v>
      </c>
      <c r="D6420" s="374">
        <v>228.65</v>
      </c>
      <c r="E6420" s="375" t="s">
        <v>22070</v>
      </c>
    </row>
    <row r="6421" spans="1:5" ht="17.100000000000001" customHeight="1">
      <c r="A6421" s="371">
        <v>9833</v>
      </c>
      <c r="B6421" s="372" t="s">
        <v>38241</v>
      </c>
      <c r="C6421" s="373" t="s">
        <v>21532</v>
      </c>
      <c r="D6421" s="374">
        <v>618.61</v>
      </c>
    </row>
    <row r="6422" spans="1:5" ht="17.100000000000001" customHeight="1">
      <c r="A6422" s="371">
        <v>9832</v>
      </c>
      <c r="B6422" s="372" t="s">
        <v>38242</v>
      </c>
      <c r="C6422" s="373" t="s">
        <v>21532</v>
      </c>
      <c r="D6422" s="374">
        <v>243.51</v>
      </c>
    </row>
    <row r="6423" spans="1:5" ht="17.100000000000001" customHeight="1">
      <c r="A6423" s="371">
        <v>9464</v>
      </c>
      <c r="B6423" s="372" t="s">
        <v>22000</v>
      </c>
      <c r="C6423" s="373" t="s">
        <v>21532</v>
      </c>
      <c r="D6423" s="374">
        <v>203.25</v>
      </c>
      <c r="E6423" s="375" t="s">
        <v>22070</v>
      </c>
    </row>
    <row r="6424" spans="1:5" ht="17.100000000000001" customHeight="1">
      <c r="A6424" s="371">
        <v>3764</v>
      </c>
      <c r="B6424" s="372" t="s">
        <v>22001</v>
      </c>
      <c r="C6424" s="373" t="s">
        <v>21532</v>
      </c>
      <c r="D6424" s="374">
        <v>265.33</v>
      </c>
    </row>
    <row r="6425" spans="1:5" ht="15" customHeight="1">
      <c r="A6425" s="371">
        <v>8293</v>
      </c>
      <c r="B6425" s="372" t="s">
        <v>22002</v>
      </c>
      <c r="C6425" s="373" t="s">
        <v>21532</v>
      </c>
      <c r="D6425" s="374">
        <v>411.89</v>
      </c>
    </row>
    <row r="6426" spans="1:5" ht="17.100000000000001" customHeight="1">
      <c r="A6426" s="371">
        <v>898</v>
      </c>
      <c r="B6426" s="372" t="s">
        <v>38243</v>
      </c>
      <c r="C6426" s="373" t="s">
        <v>21532</v>
      </c>
      <c r="D6426" s="374">
        <v>39.96</v>
      </c>
    </row>
    <row r="6427" spans="1:5" ht="15" customHeight="1">
      <c r="A6427" s="371">
        <v>12907</v>
      </c>
      <c r="B6427" s="372" t="s">
        <v>22003</v>
      </c>
      <c r="C6427" s="373" t="s">
        <v>21532</v>
      </c>
      <c r="D6427" s="374">
        <v>78.05</v>
      </c>
    </row>
    <row r="6428" spans="1:5" ht="15" customHeight="1">
      <c r="A6428" s="371">
        <v>6756</v>
      </c>
      <c r="B6428" s="372" t="s">
        <v>38244</v>
      </c>
      <c r="C6428" s="373" t="s">
        <v>21532</v>
      </c>
      <c r="D6428" s="374">
        <v>247.53</v>
      </c>
      <c r="E6428" s="375" t="s">
        <v>22070</v>
      </c>
    </row>
    <row r="6429" spans="1:5" ht="15" customHeight="1">
      <c r="A6429" s="371">
        <v>4232</v>
      </c>
      <c r="B6429" s="372" t="s">
        <v>38245</v>
      </c>
      <c r="C6429" s="373" t="s">
        <v>21532</v>
      </c>
      <c r="D6429" s="374">
        <v>33.07</v>
      </c>
      <c r="E6429" s="375" t="s">
        <v>22070</v>
      </c>
    </row>
    <row r="6430" spans="1:5" ht="15" customHeight="1">
      <c r="A6430" s="371">
        <v>3576</v>
      </c>
      <c r="B6430" s="372" t="s">
        <v>38246</v>
      </c>
      <c r="C6430" s="373" t="s">
        <v>21532</v>
      </c>
      <c r="D6430" s="374">
        <v>43.74</v>
      </c>
      <c r="E6430" s="375" t="s">
        <v>22070</v>
      </c>
    </row>
    <row r="6431" spans="1:5" ht="15" customHeight="1">
      <c r="A6431" s="371">
        <v>3577</v>
      </c>
      <c r="B6431" s="372" t="s">
        <v>38247</v>
      </c>
      <c r="C6431" s="373" t="s">
        <v>21532</v>
      </c>
      <c r="D6431" s="374">
        <v>34.979999999999997</v>
      </c>
      <c r="E6431" s="375" t="s">
        <v>22070</v>
      </c>
    </row>
    <row r="6432" spans="1:5" ht="17.100000000000001" customHeight="1">
      <c r="A6432" s="371">
        <v>897</v>
      </c>
      <c r="B6432" s="372" t="s">
        <v>26004</v>
      </c>
      <c r="C6432" s="373" t="s">
        <v>21532</v>
      </c>
      <c r="D6432" s="374">
        <v>39.96</v>
      </c>
    </row>
    <row r="6433" spans="1:5" ht="15" customHeight="1">
      <c r="A6433" s="371">
        <v>3763</v>
      </c>
      <c r="B6433" s="372" t="s">
        <v>26005</v>
      </c>
      <c r="C6433" s="373" t="s">
        <v>21532</v>
      </c>
      <c r="D6433" s="374">
        <v>767.85</v>
      </c>
      <c r="E6433" s="375" t="s">
        <v>22070</v>
      </c>
    </row>
    <row r="6434" spans="1:5" ht="15" customHeight="1">
      <c r="A6434" s="371">
        <v>4516</v>
      </c>
      <c r="B6434" s="372" t="s">
        <v>26006</v>
      </c>
      <c r="C6434" s="373" t="s">
        <v>21532</v>
      </c>
      <c r="D6434" s="374">
        <v>1367.7</v>
      </c>
    </row>
    <row r="6435" spans="1:5" ht="15" customHeight="1">
      <c r="A6435" s="371">
        <v>2902</v>
      </c>
      <c r="B6435" s="372" t="s">
        <v>38248</v>
      </c>
      <c r="C6435" s="373" t="s">
        <v>21532</v>
      </c>
      <c r="D6435" s="374">
        <v>315.14999999999998</v>
      </c>
      <c r="E6435" s="375" t="s">
        <v>22070</v>
      </c>
    </row>
    <row r="6436" spans="1:5" ht="15" customHeight="1">
      <c r="A6436" s="371">
        <v>3761</v>
      </c>
      <c r="B6436" s="372" t="s">
        <v>26007</v>
      </c>
      <c r="C6436" s="373" t="s">
        <v>21532</v>
      </c>
      <c r="D6436" s="374">
        <v>657.88</v>
      </c>
    </row>
    <row r="6437" spans="1:5" ht="15" customHeight="1">
      <c r="A6437" s="371">
        <v>8708</v>
      </c>
      <c r="B6437" s="372" t="s">
        <v>26008</v>
      </c>
      <c r="C6437" s="373" t="s">
        <v>21532</v>
      </c>
      <c r="D6437" s="374">
        <v>657.88</v>
      </c>
    </row>
    <row r="6438" spans="1:5" ht="15" customHeight="1">
      <c r="A6438" s="371">
        <v>8318</v>
      </c>
      <c r="B6438" s="372" t="s">
        <v>38249</v>
      </c>
      <c r="C6438" s="373" t="s">
        <v>21532</v>
      </c>
      <c r="D6438" s="374">
        <v>1971.97</v>
      </c>
    </row>
    <row r="6439" spans="1:5" ht="15" customHeight="1">
      <c r="A6439" s="371">
        <v>4990</v>
      </c>
      <c r="B6439" s="372" t="s">
        <v>38250</v>
      </c>
      <c r="C6439" s="373" t="s">
        <v>21532</v>
      </c>
      <c r="D6439" s="374">
        <v>79.56</v>
      </c>
      <c r="E6439" s="375" t="s">
        <v>22070</v>
      </c>
    </row>
    <row r="6440" spans="1:5" ht="17.100000000000001" customHeight="1">
      <c r="A6440" s="371">
        <v>1833</v>
      </c>
      <c r="B6440" s="372" t="s">
        <v>26009</v>
      </c>
      <c r="C6440" s="373" t="s">
        <v>21532</v>
      </c>
      <c r="D6440" s="374">
        <v>61.69</v>
      </c>
      <c r="E6440" s="375" t="s">
        <v>22070</v>
      </c>
    </row>
    <row r="6441" spans="1:5" ht="17.100000000000001" customHeight="1">
      <c r="A6441" s="371">
        <v>7075</v>
      </c>
      <c r="B6441" s="372" t="s">
        <v>22014</v>
      </c>
      <c r="C6441" s="373" t="s">
        <v>21532</v>
      </c>
      <c r="D6441" s="374">
        <v>62.38</v>
      </c>
      <c r="E6441" s="375" t="s">
        <v>22070</v>
      </c>
    </row>
    <row r="6442" spans="1:5" ht="15" customHeight="1">
      <c r="A6442" s="371">
        <v>9884</v>
      </c>
      <c r="B6442" s="372" t="s">
        <v>22019</v>
      </c>
      <c r="C6442" s="373" t="s">
        <v>21539</v>
      </c>
      <c r="D6442" s="374">
        <v>115.44</v>
      </c>
    </row>
    <row r="6443" spans="1:5" ht="15" customHeight="1">
      <c r="A6443" s="371">
        <v>4992</v>
      </c>
      <c r="B6443" s="372" t="s">
        <v>38251</v>
      </c>
      <c r="C6443" s="373" t="s">
        <v>21532</v>
      </c>
      <c r="D6443" s="374">
        <v>29.99</v>
      </c>
    </row>
    <row r="6444" spans="1:5" ht="15" customHeight="1">
      <c r="A6444" s="371">
        <v>2604</v>
      </c>
      <c r="B6444" s="372" t="s">
        <v>26010</v>
      </c>
      <c r="C6444" s="373" t="s">
        <v>21532</v>
      </c>
      <c r="D6444" s="374">
        <v>109.45</v>
      </c>
    </row>
    <row r="6445" spans="1:5" ht="17.100000000000001" customHeight="1">
      <c r="A6445" s="371">
        <v>9323</v>
      </c>
      <c r="B6445" s="372" t="s">
        <v>26011</v>
      </c>
      <c r="C6445" s="373" t="s">
        <v>21532</v>
      </c>
      <c r="D6445" s="374">
        <v>328.9</v>
      </c>
      <c r="E6445" s="375" t="s">
        <v>22070</v>
      </c>
    </row>
    <row r="6446" spans="1:5" ht="15" customHeight="1">
      <c r="A6446" s="371">
        <v>2013</v>
      </c>
      <c r="B6446" s="372" t="s">
        <v>26012</v>
      </c>
      <c r="C6446" s="373" t="s">
        <v>21532</v>
      </c>
      <c r="D6446" s="374">
        <v>40.99</v>
      </c>
    </row>
    <row r="6447" spans="1:5" ht="17.100000000000001" customHeight="1">
      <c r="A6447" s="371">
        <v>2014</v>
      </c>
      <c r="B6447" s="372" t="s">
        <v>26013</v>
      </c>
      <c r="C6447" s="373" t="s">
        <v>21532</v>
      </c>
      <c r="D6447" s="374">
        <v>174.25</v>
      </c>
    </row>
    <row r="6448" spans="1:5" ht="17.100000000000001" customHeight="1">
      <c r="A6448" s="371">
        <v>2015</v>
      </c>
      <c r="B6448" s="372" t="s">
        <v>26014</v>
      </c>
      <c r="C6448" s="373" t="s">
        <v>21532</v>
      </c>
      <c r="D6448" s="374">
        <v>141.52000000000001</v>
      </c>
      <c r="E6448" s="375" t="s">
        <v>22070</v>
      </c>
    </row>
    <row r="6449" spans="1:5" ht="17.100000000000001" customHeight="1">
      <c r="A6449" s="371">
        <v>2016</v>
      </c>
      <c r="B6449" s="372" t="s">
        <v>38252</v>
      </c>
      <c r="C6449" s="373" t="s">
        <v>21532</v>
      </c>
      <c r="D6449" s="374">
        <v>178.6</v>
      </c>
      <c r="E6449" s="375" t="s">
        <v>22070</v>
      </c>
    </row>
    <row r="6450" spans="1:5" ht="17.100000000000001" customHeight="1">
      <c r="A6450" s="371">
        <v>3766</v>
      </c>
      <c r="B6450" s="372" t="s">
        <v>26015</v>
      </c>
      <c r="C6450" s="373" t="s">
        <v>21532</v>
      </c>
      <c r="D6450" s="374">
        <v>166.5</v>
      </c>
      <c r="E6450" s="375" t="s">
        <v>22070</v>
      </c>
    </row>
    <row r="6451" spans="1:5" ht="15" customHeight="1">
      <c r="A6451" s="371">
        <v>4988</v>
      </c>
      <c r="B6451" s="372" t="s">
        <v>38253</v>
      </c>
      <c r="C6451" s="373" t="s">
        <v>21532</v>
      </c>
      <c r="D6451" s="374">
        <v>375.06</v>
      </c>
      <c r="E6451" s="375" t="s">
        <v>22070</v>
      </c>
    </row>
    <row r="6452" spans="1:5" ht="15" customHeight="1">
      <c r="A6452" s="371">
        <v>6757</v>
      </c>
      <c r="B6452" s="372" t="s">
        <v>38254</v>
      </c>
      <c r="C6452" s="373" t="s">
        <v>21532</v>
      </c>
      <c r="D6452" s="374">
        <v>100.67</v>
      </c>
    </row>
    <row r="6453" spans="1:5" ht="15" customHeight="1">
      <c r="A6453" s="371">
        <v>2391</v>
      </c>
      <c r="B6453" s="372" t="s">
        <v>38255</v>
      </c>
      <c r="C6453" s="373" t="s">
        <v>21532</v>
      </c>
      <c r="D6453" s="374">
        <v>447.67</v>
      </c>
      <c r="E6453" s="375" t="s">
        <v>22070</v>
      </c>
    </row>
    <row r="6454" spans="1:5" ht="17.100000000000001" customHeight="1">
      <c r="A6454" s="371">
        <v>2390</v>
      </c>
      <c r="B6454" s="372" t="s">
        <v>38256</v>
      </c>
      <c r="C6454" s="373" t="s">
        <v>21532</v>
      </c>
      <c r="D6454" s="374">
        <v>351.34</v>
      </c>
      <c r="E6454" s="375" t="s">
        <v>22070</v>
      </c>
    </row>
    <row r="6455" spans="1:5" ht="15" customHeight="1">
      <c r="A6455" s="371">
        <v>11463</v>
      </c>
      <c r="B6455" s="372" t="s">
        <v>26016</v>
      </c>
      <c r="C6455" s="373" t="s">
        <v>21532</v>
      </c>
      <c r="D6455" s="374">
        <v>50.4</v>
      </c>
      <c r="E6455" s="375" t="s">
        <v>22070</v>
      </c>
    </row>
    <row r="6456" spans="1:5" ht="15" customHeight="1">
      <c r="A6456" s="371">
        <v>8292</v>
      </c>
      <c r="B6456" s="372" t="s">
        <v>38257</v>
      </c>
      <c r="C6456" s="373" t="s">
        <v>21532</v>
      </c>
      <c r="D6456" s="374">
        <v>169.89</v>
      </c>
    </row>
    <row r="6457" spans="1:5" ht="17.100000000000001" customHeight="1">
      <c r="A6457" s="371">
        <v>2253</v>
      </c>
      <c r="B6457" s="372" t="s">
        <v>38258</v>
      </c>
      <c r="C6457" s="373" t="s">
        <v>21532</v>
      </c>
      <c r="D6457" s="374">
        <v>103.95</v>
      </c>
    </row>
    <row r="6458" spans="1:5" ht="17.100000000000001" customHeight="1">
      <c r="A6458" s="371">
        <v>2248</v>
      </c>
      <c r="B6458" s="372" t="s">
        <v>38259</v>
      </c>
      <c r="C6458" s="373" t="s">
        <v>21532</v>
      </c>
      <c r="D6458" s="374">
        <v>47.64</v>
      </c>
    </row>
    <row r="6459" spans="1:5" ht="15" customHeight="1">
      <c r="A6459" s="371">
        <v>10071</v>
      </c>
      <c r="B6459" s="372" t="s">
        <v>38260</v>
      </c>
      <c r="C6459" s="373" t="s">
        <v>21532</v>
      </c>
      <c r="D6459" s="374">
        <v>306.32</v>
      </c>
      <c r="E6459" s="375" t="s">
        <v>22070</v>
      </c>
    </row>
    <row r="6460" spans="1:5" ht="15" customHeight="1">
      <c r="A6460" s="371">
        <v>10072</v>
      </c>
      <c r="B6460" s="372" t="s">
        <v>38261</v>
      </c>
      <c r="C6460" s="373" t="s">
        <v>21532</v>
      </c>
      <c r="D6460" s="374">
        <v>1039.5</v>
      </c>
    </row>
    <row r="6461" spans="1:5" ht="15" customHeight="1">
      <c r="A6461" s="371">
        <v>10074</v>
      </c>
      <c r="B6461" s="372" t="s">
        <v>38262</v>
      </c>
      <c r="C6461" s="373" t="s">
        <v>21532</v>
      </c>
      <c r="D6461" s="374">
        <v>333.83</v>
      </c>
    </row>
    <row r="6462" spans="1:5" ht="17.100000000000001" customHeight="1">
      <c r="A6462" s="371">
        <v>2747</v>
      </c>
      <c r="B6462" s="372" t="s">
        <v>26017</v>
      </c>
      <c r="C6462" s="373" t="s">
        <v>21532</v>
      </c>
      <c r="D6462" s="374">
        <v>244.5</v>
      </c>
      <c r="E6462" s="375" t="s">
        <v>22070</v>
      </c>
    </row>
    <row r="6463" spans="1:5" ht="15" customHeight="1">
      <c r="A6463" s="371">
        <v>8357</v>
      </c>
      <c r="B6463" s="372" t="s">
        <v>38263</v>
      </c>
      <c r="C6463" s="373" t="s">
        <v>21532</v>
      </c>
      <c r="D6463" s="374">
        <v>37.01</v>
      </c>
      <c r="E6463" s="375" t="s">
        <v>22070</v>
      </c>
    </row>
    <row r="6464" spans="1:5" ht="15" customHeight="1">
      <c r="A6464" s="371">
        <v>2256</v>
      </c>
      <c r="B6464" s="372" t="s">
        <v>22020</v>
      </c>
      <c r="C6464" s="373" t="s">
        <v>21532</v>
      </c>
      <c r="D6464" s="374">
        <v>58.63</v>
      </c>
      <c r="E6464" s="375" t="s">
        <v>22070</v>
      </c>
    </row>
    <row r="6465" spans="1:5" ht="15" customHeight="1">
      <c r="A6465" s="371">
        <v>2254</v>
      </c>
      <c r="B6465" s="372" t="s">
        <v>26018</v>
      </c>
      <c r="C6465" s="373" t="s">
        <v>21532</v>
      </c>
      <c r="D6465" s="374">
        <v>38.619999999999997</v>
      </c>
      <c r="E6465" s="375" t="s">
        <v>22070</v>
      </c>
    </row>
    <row r="6466" spans="1:5" ht="15" customHeight="1">
      <c r="A6466" s="371">
        <v>12149</v>
      </c>
      <c r="B6466" s="372" t="s">
        <v>38264</v>
      </c>
      <c r="C6466" s="373" t="s">
        <v>21532</v>
      </c>
      <c r="D6466" s="374">
        <v>64.75</v>
      </c>
      <c r="E6466" s="375" t="s">
        <v>22070</v>
      </c>
    </row>
    <row r="6467" spans="1:5" ht="15" customHeight="1">
      <c r="A6467" s="371">
        <v>12148</v>
      </c>
      <c r="B6467" s="372" t="s">
        <v>38265</v>
      </c>
      <c r="C6467" s="373" t="s">
        <v>21532</v>
      </c>
      <c r="D6467" s="374">
        <v>74.62</v>
      </c>
    </row>
    <row r="6468" spans="1:5" ht="17.100000000000001" customHeight="1">
      <c r="A6468" s="371">
        <v>7076</v>
      </c>
      <c r="B6468" s="372" t="s">
        <v>38266</v>
      </c>
      <c r="C6468" s="373" t="s">
        <v>21532</v>
      </c>
      <c r="D6468" s="374">
        <v>399</v>
      </c>
      <c r="E6468" s="375" t="s">
        <v>22070</v>
      </c>
    </row>
    <row r="6469" spans="1:5" ht="15" customHeight="1">
      <c r="A6469" s="371">
        <v>10053</v>
      </c>
      <c r="B6469" s="372" t="s">
        <v>38267</v>
      </c>
      <c r="C6469" s="373" t="s">
        <v>21532</v>
      </c>
      <c r="D6469" s="374">
        <v>244.5</v>
      </c>
      <c r="E6469" s="375" t="s">
        <v>22070</v>
      </c>
    </row>
    <row r="6470" spans="1:5" ht="17.100000000000001" customHeight="1">
      <c r="A6470" s="371">
        <v>4656</v>
      </c>
      <c r="B6470" s="372" t="s">
        <v>26019</v>
      </c>
      <c r="C6470" s="373" t="s">
        <v>21532</v>
      </c>
      <c r="D6470" s="374">
        <v>505.31</v>
      </c>
    </row>
    <row r="6471" spans="1:5" ht="17.100000000000001" customHeight="1">
      <c r="A6471" s="371">
        <v>13225</v>
      </c>
      <c r="B6471" s="372" t="s">
        <v>38268</v>
      </c>
      <c r="C6471" s="373" t="s">
        <v>21532</v>
      </c>
      <c r="D6471" s="374">
        <v>745.05</v>
      </c>
    </row>
    <row r="6472" spans="1:5" ht="17.100000000000001" customHeight="1">
      <c r="A6472" s="371">
        <v>6979</v>
      </c>
      <c r="B6472" s="372" t="s">
        <v>22021</v>
      </c>
      <c r="C6472" s="373" t="s">
        <v>21532</v>
      </c>
      <c r="D6472" s="374">
        <v>151.11000000000001</v>
      </c>
      <c r="E6472" s="375" t="s">
        <v>22070</v>
      </c>
    </row>
    <row r="6473" spans="1:5" ht="17.100000000000001" customHeight="1">
      <c r="A6473" s="371">
        <v>6750</v>
      </c>
      <c r="B6473" s="372" t="s">
        <v>26020</v>
      </c>
      <c r="C6473" s="373" t="s">
        <v>21532</v>
      </c>
      <c r="D6473" s="374">
        <v>298.12</v>
      </c>
      <c r="E6473" s="375" t="s">
        <v>22070</v>
      </c>
    </row>
    <row r="6474" spans="1:5" ht="15" customHeight="1">
      <c r="A6474" s="371">
        <v>10827</v>
      </c>
      <c r="B6474" s="372" t="s">
        <v>38269</v>
      </c>
      <c r="C6474" s="373" t="s">
        <v>21532</v>
      </c>
      <c r="D6474" s="374">
        <v>197.57</v>
      </c>
    </row>
    <row r="6475" spans="1:5" ht="17.100000000000001" customHeight="1">
      <c r="A6475" s="371">
        <v>4458</v>
      </c>
      <c r="B6475" s="372" t="s">
        <v>26021</v>
      </c>
      <c r="C6475" s="373" t="s">
        <v>21532</v>
      </c>
      <c r="D6475" s="374">
        <v>587.19000000000005</v>
      </c>
    </row>
    <row r="6476" spans="1:5" ht="17.100000000000001" customHeight="1">
      <c r="A6476" s="371">
        <v>3351</v>
      </c>
      <c r="B6476" s="372" t="s">
        <v>22022</v>
      </c>
      <c r="C6476" s="373" t="s">
        <v>21539</v>
      </c>
      <c r="D6476" s="374">
        <v>326.5</v>
      </c>
      <c r="E6476" s="375" t="s">
        <v>22070</v>
      </c>
    </row>
    <row r="6477" spans="1:5" ht="17.100000000000001" customHeight="1">
      <c r="A6477" s="371">
        <v>9009</v>
      </c>
      <c r="B6477" s="372" t="s">
        <v>26022</v>
      </c>
      <c r="C6477" s="373" t="s">
        <v>21532</v>
      </c>
      <c r="D6477" s="374">
        <v>108.39</v>
      </c>
      <c r="E6477" s="375" t="s">
        <v>22070</v>
      </c>
    </row>
    <row r="6478" spans="1:5" ht="17.100000000000001" customHeight="1">
      <c r="A6478" s="371">
        <v>8290</v>
      </c>
      <c r="B6478" s="372" t="s">
        <v>38270</v>
      </c>
      <c r="C6478" s="373" t="s">
        <v>21532</v>
      </c>
      <c r="D6478" s="374">
        <v>486.22</v>
      </c>
    </row>
    <row r="6479" spans="1:5" ht="17.100000000000001" customHeight="1">
      <c r="A6479" s="371">
        <v>8522</v>
      </c>
      <c r="B6479" s="372" t="s">
        <v>38271</v>
      </c>
      <c r="C6479" s="373" t="s">
        <v>21532</v>
      </c>
      <c r="D6479" s="374">
        <v>366.12</v>
      </c>
      <c r="E6479" s="375" t="s">
        <v>22070</v>
      </c>
    </row>
    <row r="6480" spans="1:5" ht="17.100000000000001" customHeight="1">
      <c r="A6480" s="371">
        <v>2258</v>
      </c>
      <c r="B6480" s="372" t="s">
        <v>38272</v>
      </c>
      <c r="C6480" s="373" t="s">
        <v>21532</v>
      </c>
      <c r="D6480" s="374">
        <v>158.28</v>
      </c>
    </row>
    <row r="6481" spans="1:5" ht="15" customHeight="1">
      <c r="A6481" s="371">
        <v>6977</v>
      </c>
      <c r="B6481" s="372" t="s">
        <v>26023</v>
      </c>
      <c r="C6481" s="373" t="s">
        <v>21532</v>
      </c>
      <c r="D6481" s="374">
        <v>92.46</v>
      </c>
      <c r="E6481" s="375" t="s">
        <v>22070</v>
      </c>
    </row>
    <row r="6482" spans="1:5" ht="17.100000000000001" customHeight="1">
      <c r="A6482" s="371">
        <v>3762</v>
      </c>
      <c r="B6482" s="372" t="s">
        <v>26024</v>
      </c>
      <c r="C6482" s="373" t="s">
        <v>21532</v>
      </c>
      <c r="D6482" s="374">
        <v>467.35</v>
      </c>
      <c r="E6482" s="375" t="s">
        <v>22070</v>
      </c>
    </row>
    <row r="6483" spans="1:5" ht="15" customHeight="1">
      <c r="A6483" s="371">
        <v>2257</v>
      </c>
      <c r="B6483" s="372" t="s">
        <v>26025</v>
      </c>
      <c r="C6483" s="373" t="s">
        <v>21532</v>
      </c>
      <c r="D6483" s="374">
        <v>84.54</v>
      </c>
      <c r="E6483" s="375" t="s">
        <v>22070</v>
      </c>
    </row>
    <row r="6484" spans="1:5" ht="15" customHeight="1">
      <c r="A6484" s="371">
        <v>9829</v>
      </c>
      <c r="B6484" s="372" t="s">
        <v>38273</v>
      </c>
      <c r="C6484" s="373" t="s">
        <v>21532</v>
      </c>
      <c r="D6484" s="374">
        <v>1574</v>
      </c>
      <c r="E6484" s="375" t="s">
        <v>22070</v>
      </c>
    </row>
    <row r="6485" spans="1:5" ht="17.100000000000001" customHeight="1">
      <c r="A6485" s="371">
        <v>13882</v>
      </c>
      <c r="B6485" s="372" t="s">
        <v>38274</v>
      </c>
      <c r="C6485" s="373" t="s">
        <v>21532</v>
      </c>
      <c r="D6485" s="374">
        <v>556.12</v>
      </c>
    </row>
    <row r="6486" spans="1:5" ht="17.100000000000001" customHeight="1">
      <c r="A6486" s="371">
        <v>12611</v>
      </c>
      <c r="B6486" s="372" t="s">
        <v>38275</v>
      </c>
      <c r="C6486" s="373" t="s">
        <v>21532</v>
      </c>
      <c r="D6486" s="374">
        <v>259.74</v>
      </c>
    </row>
    <row r="6487" spans="1:5" ht="17.100000000000001" customHeight="1">
      <c r="A6487" s="371">
        <v>9828</v>
      </c>
      <c r="B6487" s="372" t="s">
        <v>38276</v>
      </c>
      <c r="C6487" s="373" t="s">
        <v>21532</v>
      </c>
      <c r="D6487" s="374">
        <v>227.9</v>
      </c>
      <c r="E6487" s="375" t="s">
        <v>22070</v>
      </c>
    </row>
    <row r="6488" spans="1:5" ht="17.100000000000001" customHeight="1">
      <c r="A6488" s="371">
        <v>12610</v>
      </c>
      <c r="B6488" s="372" t="s">
        <v>38277</v>
      </c>
      <c r="C6488" s="373" t="s">
        <v>21532</v>
      </c>
      <c r="D6488" s="374">
        <v>309.89</v>
      </c>
      <c r="E6488" s="375" t="s">
        <v>22070</v>
      </c>
    </row>
    <row r="6489" spans="1:5" ht="15" customHeight="1">
      <c r="A6489" s="371">
        <v>7285</v>
      </c>
      <c r="B6489" s="372" t="s">
        <v>38278</v>
      </c>
      <c r="C6489" s="373" t="s">
        <v>21532</v>
      </c>
      <c r="D6489" s="374">
        <v>493.9</v>
      </c>
      <c r="E6489" s="375" t="s">
        <v>22070</v>
      </c>
    </row>
    <row r="6490" spans="1:5" ht="17.100000000000001" customHeight="1">
      <c r="A6490" s="371">
        <v>6978</v>
      </c>
      <c r="B6490" s="372" t="s">
        <v>26026</v>
      </c>
      <c r="C6490" s="373" t="s">
        <v>21532</v>
      </c>
      <c r="D6490" s="374">
        <v>102.64</v>
      </c>
      <c r="E6490" s="375" t="s">
        <v>22070</v>
      </c>
    </row>
    <row r="6491" spans="1:5" ht="15" customHeight="1">
      <c r="A6491" s="371">
        <v>6975</v>
      </c>
      <c r="B6491" s="372" t="s">
        <v>22023</v>
      </c>
      <c r="C6491" s="373" t="s">
        <v>21532</v>
      </c>
      <c r="D6491" s="374">
        <v>300.55</v>
      </c>
    </row>
    <row r="6492" spans="1:5" ht="15" customHeight="1">
      <c r="A6492" s="371">
        <v>2642</v>
      </c>
      <c r="B6492" s="372" t="s">
        <v>26027</v>
      </c>
      <c r="C6492" s="373" t="s">
        <v>21532</v>
      </c>
      <c r="D6492" s="374">
        <v>228.12</v>
      </c>
    </row>
    <row r="6493" spans="1:5" ht="17.100000000000001" customHeight="1">
      <c r="A6493" s="371">
        <v>13057</v>
      </c>
      <c r="B6493" s="372" t="s">
        <v>26028</v>
      </c>
      <c r="C6493" s="373" t="s">
        <v>21532</v>
      </c>
      <c r="D6493" s="374">
        <v>829.9</v>
      </c>
    </row>
    <row r="6494" spans="1:5" ht="15" customHeight="1">
      <c r="A6494" s="371">
        <v>2641</v>
      </c>
      <c r="B6494" s="372" t="s">
        <v>22024</v>
      </c>
      <c r="C6494" s="373" t="s">
        <v>21532</v>
      </c>
      <c r="D6494" s="374">
        <v>217.71</v>
      </c>
      <c r="E6494" s="375" t="s">
        <v>22070</v>
      </c>
    </row>
    <row r="6495" spans="1:5" ht="15" customHeight="1">
      <c r="A6495" s="371">
        <v>3574</v>
      </c>
      <c r="B6495" s="372" t="s">
        <v>26029</v>
      </c>
      <c r="C6495" s="373" t="s">
        <v>21532</v>
      </c>
      <c r="D6495" s="374">
        <v>829.9</v>
      </c>
    </row>
    <row r="6496" spans="1:5" ht="15" customHeight="1">
      <c r="A6496" s="371">
        <v>6976</v>
      </c>
      <c r="B6496" s="372" t="s">
        <v>22025</v>
      </c>
      <c r="C6496" s="373" t="s">
        <v>21532</v>
      </c>
      <c r="D6496" s="374">
        <v>400.6</v>
      </c>
    </row>
    <row r="6497" spans="1:5" ht="17.100000000000001" customHeight="1">
      <c r="A6497" s="371">
        <v>2898</v>
      </c>
      <c r="B6497" s="372" t="s">
        <v>38279</v>
      </c>
      <c r="C6497" s="373" t="s">
        <v>21532</v>
      </c>
      <c r="D6497" s="374">
        <v>71.790000000000006</v>
      </c>
    </row>
    <row r="6498" spans="1:5" ht="17.100000000000001" customHeight="1">
      <c r="A6498" s="371">
        <v>4991</v>
      </c>
      <c r="B6498" s="372" t="s">
        <v>38280</v>
      </c>
      <c r="C6498" s="373" t="s">
        <v>21532</v>
      </c>
      <c r="D6498" s="374">
        <v>314.61</v>
      </c>
    </row>
    <row r="6499" spans="1:5" ht="17.100000000000001" customHeight="1">
      <c r="A6499" s="371">
        <v>13881</v>
      </c>
      <c r="B6499" s="372" t="s">
        <v>38281</v>
      </c>
      <c r="C6499" s="373" t="s">
        <v>21532</v>
      </c>
      <c r="D6499" s="374">
        <v>676.84</v>
      </c>
      <c r="E6499" s="375" t="s">
        <v>22070</v>
      </c>
    </row>
    <row r="6500" spans="1:5" ht="15" customHeight="1">
      <c r="A6500" s="371">
        <v>2383</v>
      </c>
      <c r="B6500" s="372" t="s">
        <v>38282</v>
      </c>
      <c r="C6500" s="373" t="s">
        <v>21532</v>
      </c>
      <c r="D6500" s="374">
        <v>59.51</v>
      </c>
    </row>
    <row r="6501" spans="1:5" ht="15" customHeight="1">
      <c r="A6501" s="371">
        <v>4987</v>
      </c>
      <c r="B6501" s="372" t="s">
        <v>38283</v>
      </c>
      <c r="C6501" s="373" t="s">
        <v>21532</v>
      </c>
      <c r="D6501" s="374">
        <v>182.57</v>
      </c>
    </row>
    <row r="6502" spans="1:5" ht="15" customHeight="1">
      <c r="A6502" s="371">
        <v>11146</v>
      </c>
      <c r="B6502" s="372" t="s">
        <v>22026</v>
      </c>
      <c r="C6502" s="373" t="s">
        <v>21532</v>
      </c>
      <c r="D6502" s="374">
        <v>366.74</v>
      </c>
      <c r="E6502" s="375" t="s">
        <v>22070</v>
      </c>
    </row>
    <row r="6503" spans="1:5" ht="17.100000000000001" customHeight="1">
      <c r="A6503" s="371">
        <v>9914</v>
      </c>
      <c r="B6503" s="372" t="s">
        <v>26030</v>
      </c>
      <c r="C6503" s="373" t="s">
        <v>21532</v>
      </c>
      <c r="D6503" s="374">
        <v>62.38</v>
      </c>
      <c r="E6503" s="375" t="s">
        <v>22070</v>
      </c>
    </row>
    <row r="6504" spans="1:5" ht="17.100000000000001" customHeight="1">
      <c r="A6504" s="371">
        <v>2384</v>
      </c>
      <c r="B6504" s="372" t="s">
        <v>26031</v>
      </c>
      <c r="C6504" s="373" t="s">
        <v>21532</v>
      </c>
      <c r="D6504" s="374">
        <v>52.68</v>
      </c>
    </row>
    <row r="6505" spans="1:5" ht="17.100000000000001" customHeight="1">
      <c r="A6505" s="371">
        <v>2385</v>
      </c>
      <c r="B6505" s="372" t="s">
        <v>26032</v>
      </c>
      <c r="C6505" s="373" t="s">
        <v>21532</v>
      </c>
      <c r="D6505" s="374">
        <v>54.2</v>
      </c>
      <c r="E6505" s="375" t="s">
        <v>22070</v>
      </c>
    </row>
    <row r="6506" spans="1:5" ht="17.100000000000001" customHeight="1">
      <c r="A6506" s="371">
        <v>2903</v>
      </c>
      <c r="B6506" s="372" t="s">
        <v>26033</v>
      </c>
      <c r="C6506" s="373" t="s">
        <v>21532</v>
      </c>
      <c r="D6506" s="374">
        <v>48.2</v>
      </c>
      <c r="E6506" s="375" t="s">
        <v>22070</v>
      </c>
    </row>
    <row r="6507" spans="1:5" ht="17.100000000000001" customHeight="1">
      <c r="A6507" s="371">
        <v>6980</v>
      </c>
      <c r="B6507" s="372" t="s">
        <v>38284</v>
      </c>
      <c r="C6507" s="373" t="s">
        <v>21532</v>
      </c>
      <c r="D6507" s="374">
        <v>494.9</v>
      </c>
      <c r="E6507" s="375" t="s">
        <v>22070</v>
      </c>
    </row>
    <row r="6508" spans="1:5" ht="17.100000000000001" customHeight="1">
      <c r="A6508" s="371">
        <v>2392</v>
      </c>
      <c r="B6508" s="372" t="s">
        <v>26034</v>
      </c>
      <c r="C6508" s="373" t="s">
        <v>21532</v>
      </c>
      <c r="D6508" s="374">
        <v>182.91</v>
      </c>
    </row>
    <row r="6509" spans="1:5" ht="15" customHeight="1">
      <c r="A6509" s="371">
        <v>2393</v>
      </c>
      <c r="B6509" s="372" t="s">
        <v>26035</v>
      </c>
      <c r="C6509" s="373" t="s">
        <v>21532</v>
      </c>
      <c r="D6509" s="374">
        <v>225.78</v>
      </c>
    </row>
    <row r="6510" spans="1:5" ht="15" customHeight="1">
      <c r="A6510" s="371">
        <v>7003</v>
      </c>
      <c r="B6510" s="372" t="s">
        <v>26036</v>
      </c>
      <c r="C6510" s="373" t="s">
        <v>21532</v>
      </c>
      <c r="D6510" s="374">
        <v>78.2</v>
      </c>
    </row>
    <row r="6511" spans="1:5" ht="15" customHeight="1">
      <c r="A6511" s="371">
        <v>2394</v>
      </c>
      <c r="B6511" s="372" t="s">
        <v>38285</v>
      </c>
      <c r="C6511" s="373" t="s">
        <v>21532</v>
      </c>
      <c r="D6511" s="374">
        <v>118.63</v>
      </c>
      <c r="E6511" s="375" t="s">
        <v>22070</v>
      </c>
    </row>
    <row r="6512" spans="1:5" ht="15" customHeight="1">
      <c r="A6512" s="371">
        <v>8611</v>
      </c>
      <c r="B6512" s="372" t="s">
        <v>26037</v>
      </c>
      <c r="C6512" s="373" t="s">
        <v>21532</v>
      </c>
      <c r="D6512" s="374">
        <v>22.91</v>
      </c>
      <c r="E6512" s="375" t="s">
        <v>22070</v>
      </c>
    </row>
    <row r="6513" spans="1:5" ht="15" customHeight="1">
      <c r="A6513" s="371">
        <v>8610</v>
      </c>
      <c r="B6513" s="372" t="s">
        <v>26038</v>
      </c>
      <c r="C6513" s="373" t="s">
        <v>21532</v>
      </c>
      <c r="D6513" s="374">
        <v>13.53</v>
      </c>
      <c r="E6513" s="375" t="s">
        <v>22070</v>
      </c>
    </row>
    <row r="6514" spans="1:5" ht="15" customHeight="1">
      <c r="A6514" s="371">
        <v>8612</v>
      </c>
      <c r="B6514" s="372" t="s">
        <v>26039</v>
      </c>
      <c r="C6514" s="373" t="s">
        <v>21532</v>
      </c>
      <c r="D6514" s="374">
        <v>1280.21</v>
      </c>
    </row>
    <row r="6515" spans="1:5" ht="15" customHeight="1">
      <c r="A6515" s="371">
        <v>9204</v>
      </c>
      <c r="B6515" s="372" t="s">
        <v>38286</v>
      </c>
      <c r="C6515" s="373" t="s">
        <v>21532</v>
      </c>
      <c r="D6515" s="374">
        <v>314.61</v>
      </c>
    </row>
    <row r="6516" spans="1:5" ht="17.100000000000001" customHeight="1">
      <c r="A6516" s="371">
        <v>2920</v>
      </c>
      <c r="B6516" s="372" t="s">
        <v>26040</v>
      </c>
      <c r="C6516" s="373" t="s">
        <v>21532</v>
      </c>
      <c r="D6516" s="374">
        <v>247.5</v>
      </c>
    </row>
    <row r="6517" spans="1:5" ht="17.100000000000001" customHeight="1">
      <c r="A6517" s="371">
        <v>3581</v>
      </c>
      <c r="B6517" s="372" t="s">
        <v>26041</v>
      </c>
      <c r="C6517" s="373" t="s">
        <v>21532</v>
      </c>
      <c r="D6517" s="374">
        <v>182.89</v>
      </c>
    </row>
    <row r="6518" spans="1:5" ht="17.100000000000001" customHeight="1">
      <c r="A6518" s="371">
        <v>10545</v>
      </c>
      <c r="B6518" s="372" t="s">
        <v>26042</v>
      </c>
      <c r="C6518" s="373" t="s">
        <v>21600</v>
      </c>
      <c r="D6518" s="374">
        <v>17.7</v>
      </c>
    </row>
    <row r="6519" spans="1:5" ht="17.100000000000001" customHeight="1">
      <c r="A6519" s="371">
        <v>10537</v>
      </c>
      <c r="B6519" s="372" t="s">
        <v>26043</v>
      </c>
      <c r="C6519" s="373" t="s">
        <v>21600</v>
      </c>
      <c r="D6519" s="374">
        <v>10.82</v>
      </c>
      <c r="E6519" s="375" t="s">
        <v>22070</v>
      </c>
    </row>
    <row r="6520" spans="1:5" ht="17.100000000000001" customHeight="1">
      <c r="A6520" s="371">
        <v>10535</v>
      </c>
      <c r="B6520" s="372" t="s">
        <v>26044</v>
      </c>
      <c r="C6520" s="373" t="s">
        <v>21600</v>
      </c>
      <c r="D6520" s="374">
        <v>7.91</v>
      </c>
    </row>
    <row r="6521" spans="1:5" ht="15" customHeight="1">
      <c r="A6521" s="371">
        <v>10529</v>
      </c>
      <c r="B6521" s="372" t="s">
        <v>26045</v>
      </c>
      <c r="C6521" s="373" t="s">
        <v>21600</v>
      </c>
      <c r="D6521" s="374">
        <v>5.83</v>
      </c>
    </row>
    <row r="6522" spans="1:5" ht="15" customHeight="1">
      <c r="A6522" s="371">
        <v>10531</v>
      </c>
      <c r="B6522" s="372" t="s">
        <v>26046</v>
      </c>
      <c r="C6522" s="373" t="s">
        <v>21600</v>
      </c>
      <c r="D6522" s="374">
        <v>2.91</v>
      </c>
    </row>
    <row r="6523" spans="1:5" ht="15" customHeight="1">
      <c r="A6523" s="371">
        <v>10548</v>
      </c>
      <c r="B6523" s="372" t="s">
        <v>26047</v>
      </c>
      <c r="C6523" s="373" t="s">
        <v>21600</v>
      </c>
      <c r="D6523" s="374">
        <v>31.54</v>
      </c>
      <c r="E6523" s="375" t="s">
        <v>22070</v>
      </c>
    </row>
    <row r="6524" spans="1:5" ht="15" customHeight="1">
      <c r="A6524" s="371">
        <v>10533</v>
      </c>
      <c r="B6524" s="372" t="s">
        <v>26048</v>
      </c>
      <c r="C6524" s="373" t="s">
        <v>21600</v>
      </c>
      <c r="D6524" s="374">
        <v>6.16</v>
      </c>
      <c r="E6524" s="375" t="s">
        <v>22070</v>
      </c>
    </row>
    <row r="6525" spans="1:5" ht="15" customHeight="1">
      <c r="A6525" s="371">
        <v>10536</v>
      </c>
      <c r="B6525" s="372" t="s">
        <v>26049</v>
      </c>
      <c r="C6525" s="373" t="s">
        <v>21600</v>
      </c>
      <c r="D6525" s="374">
        <v>8</v>
      </c>
      <c r="E6525" s="375" t="s">
        <v>22070</v>
      </c>
    </row>
    <row r="6526" spans="1:5" ht="17.100000000000001" customHeight="1">
      <c r="A6526" s="371">
        <v>10540</v>
      </c>
      <c r="B6526" s="372" t="s">
        <v>26050</v>
      </c>
      <c r="C6526" s="373" t="s">
        <v>21600</v>
      </c>
      <c r="D6526" s="374">
        <v>18.72</v>
      </c>
    </row>
    <row r="6527" spans="1:5" ht="15" customHeight="1">
      <c r="A6527" s="371">
        <v>10539</v>
      </c>
      <c r="B6527" s="372" t="s">
        <v>26051</v>
      </c>
      <c r="C6527" s="373" t="s">
        <v>21600</v>
      </c>
      <c r="D6527" s="374">
        <v>18.510000000000002</v>
      </c>
      <c r="E6527" s="375" t="s">
        <v>22070</v>
      </c>
    </row>
    <row r="6528" spans="1:5" ht="15" customHeight="1">
      <c r="A6528" s="371">
        <v>10544</v>
      </c>
      <c r="B6528" s="372" t="s">
        <v>26052</v>
      </c>
      <c r="C6528" s="373" t="s">
        <v>21600</v>
      </c>
      <c r="D6528" s="374">
        <v>2.06</v>
      </c>
      <c r="E6528" s="375" t="s">
        <v>22070</v>
      </c>
    </row>
    <row r="6529" spans="1:5" ht="15" customHeight="1">
      <c r="A6529" s="371">
        <v>10550</v>
      </c>
      <c r="B6529" s="372" t="s">
        <v>26053</v>
      </c>
      <c r="C6529" s="373" t="s">
        <v>21600</v>
      </c>
      <c r="D6529" s="374">
        <v>6.85</v>
      </c>
    </row>
    <row r="6530" spans="1:5" ht="17.100000000000001" customHeight="1">
      <c r="A6530" s="371">
        <v>10547</v>
      </c>
      <c r="B6530" s="372" t="s">
        <v>26054</v>
      </c>
      <c r="C6530" s="373" t="s">
        <v>21600</v>
      </c>
      <c r="D6530" s="374">
        <v>31.23</v>
      </c>
      <c r="E6530" s="375" t="s">
        <v>22070</v>
      </c>
    </row>
    <row r="6531" spans="1:5" ht="15" customHeight="1">
      <c r="A6531" s="371">
        <v>10546</v>
      </c>
      <c r="B6531" s="372" t="s">
        <v>26055</v>
      </c>
      <c r="C6531" s="373" t="s">
        <v>21600</v>
      </c>
      <c r="D6531" s="374">
        <v>43.7</v>
      </c>
    </row>
    <row r="6532" spans="1:5" ht="15" customHeight="1">
      <c r="A6532" s="371">
        <v>10541</v>
      </c>
      <c r="B6532" s="372" t="s">
        <v>26056</v>
      </c>
      <c r="C6532" s="373" t="s">
        <v>21600</v>
      </c>
      <c r="D6532" s="374">
        <v>12.47</v>
      </c>
    </row>
    <row r="6533" spans="1:5" ht="15" customHeight="1">
      <c r="A6533" s="371">
        <v>10538</v>
      </c>
      <c r="B6533" s="372" t="s">
        <v>26057</v>
      </c>
      <c r="C6533" s="373" t="s">
        <v>21600</v>
      </c>
      <c r="D6533" s="374">
        <v>44.12</v>
      </c>
    </row>
    <row r="6534" spans="1:5" ht="17.100000000000001" customHeight="1">
      <c r="A6534" s="371">
        <v>10532</v>
      </c>
      <c r="B6534" s="372" t="s">
        <v>26058</v>
      </c>
      <c r="C6534" s="373" t="s">
        <v>21600</v>
      </c>
      <c r="D6534" s="374">
        <v>9.3699999999999992</v>
      </c>
    </row>
    <row r="6535" spans="1:5" ht="15" customHeight="1">
      <c r="A6535" s="371">
        <v>10530</v>
      </c>
      <c r="B6535" s="372" t="s">
        <v>26059</v>
      </c>
      <c r="C6535" s="373" t="s">
        <v>21600</v>
      </c>
      <c r="D6535" s="374">
        <v>5</v>
      </c>
      <c r="E6535" s="375" t="s">
        <v>22070</v>
      </c>
    </row>
    <row r="6536" spans="1:5" ht="15" customHeight="1">
      <c r="A6536" s="371">
        <v>10552</v>
      </c>
      <c r="B6536" s="372" t="s">
        <v>26060</v>
      </c>
      <c r="C6536" s="373" t="s">
        <v>21600</v>
      </c>
      <c r="D6536" s="374">
        <v>104.1</v>
      </c>
      <c r="E6536" s="375" t="s">
        <v>22070</v>
      </c>
    </row>
    <row r="6537" spans="1:5" ht="15" customHeight="1">
      <c r="A6537" s="371">
        <v>10534</v>
      </c>
      <c r="B6537" s="372" t="s">
        <v>26061</v>
      </c>
      <c r="C6537" s="373" t="s">
        <v>21600</v>
      </c>
      <c r="D6537" s="374">
        <v>14.37</v>
      </c>
    </row>
    <row r="6538" spans="1:5" ht="15" customHeight="1">
      <c r="A6538" s="371">
        <v>10551</v>
      </c>
      <c r="B6538" s="372" t="s">
        <v>26062</v>
      </c>
      <c r="C6538" s="373" t="s">
        <v>21600</v>
      </c>
      <c r="D6538" s="374">
        <v>13.75</v>
      </c>
    </row>
    <row r="6539" spans="1:5" ht="15" customHeight="1">
      <c r="A6539" s="371">
        <v>10542</v>
      </c>
      <c r="B6539" s="372" t="s">
        <v>26063</v>
      </c>
      <c r="C6539" s="373" t="s">
        <v>21600</v>
      </c>
      <c r="D6539" s="374">
        <v>4.78</v>
      </c>
    </row>
    <row r="6540" spans="1:5" ht="15" customHeight="1">
      <c r="A6540" s="371">
        <v>10543</v>
      </c>
      <c r="B6540" s="372" t="s">
        <v>26064</v>
      </c>
      <c r="C6540" s="373" t="s">
        <v>21600</v>
      </c>
      <c r="D6540" s="374">
        <v>20.8</v>
      </c>
    </row>
    <row r="6541" spans="1:5" ht="15" customHeight="1">
      <c r="A6541" s="371">
        <v>7895</v>
      </c>
      <c r="B6541" s="372" t="s">
        <v>38287</v>
      </c>
      <c r="C6541" s="373" t="s">
        <v>21532</v>
      </c>
      <c r="D6541" s="374">
        <v>4830</v>
      </c>
    </row>
    <row r="6542" spans="1:5" ht="15" customHeight="1">
      <c r="A6542" s="371">
        <v>10549</v>
      </c>
      <c r="B6542" s="372" t="s">
        <v>26065</v>
      </c>
      <c r="C6542" s="373" t="s">
        <v>21532</v>
      </c>
      <c r="D6542" s="374">
        <v>700</v>
      </c>
    </row>
    <row r="6543" spans="1:5" ht="15" customHeight="1">
      <c r="A6543" s="371">
        <v>11654</v>
      </c>
      <c r="B6543" s="372" t="s">
        <v>38288</v>
      </c>
      <c r="C6543" s="373" t="s">
        <v>21532</v>
      </c>
      <c r="D6543" s="374">
        <v>26500</v>
      </c>
    </row>
    <row r="6544" spans="1:5" ht="15" customHeight="1">
      <c r="A6544" s="371">
        <v>13753</v>
      </c>
      <c r="B6544" s="372" t="s">
        <v>38289</v>
      </c>
      <c r="C6544" s="373" t="s">
        <v>21532</v>
      </c>
      <c r="D6544" s="374">
        <v>1830</v>
      </c>
    </row>
    <row r="6545" spans="1:4" ht="15" customHeight="1">
      <c r="A6545" s="371">
        <v>12935</v>
      </c>
      <c r="B6545" s="372" t="s">
        <v>38290</v>
      </c>
      <c r="C6545" s="373" t="s">
        <v>21532</v>
      </c>
      <c r="D6545" s="374">
        <v>2350</v>
      </c>
    </row>
    <row r="6546" spans="1:4" ht="15" customHeight="1">
      <c r="A6546" s="371">
        <v>13010</v>
      </c>
      <c r="B6546" s="372" t="s">
        <v>38291</v>
      </c>
      <c r="C6546" s="373" t="s">
        <v>21532</v>
      </c>
      <c r="D6546" s="374">
        <v>220</v>
      </c>
    </row>
    <row r="6547" spans="1:4" ht="15" customHeight="1">
      <c r="A6547" s="371">
        <v>11533</v>
      </c>
      <c r="B6547" s="372" t="s">
        <v>38292</v>
      </c>
      <c r="C6547" s="373" t="s">
        <v>21532</v>
      </c>
      <c r="D6547" s="374">
        <v>175</v>
      </c>
    </row>
    <row r="6548" spans="1:4" ht="15" customHeight="1">
      <c r="A6548" s="371">
        <v>12934</v>
      </c>
      <c r="B6548" s="372" t="s">
        <v>38293</v>
      </c>
      <c r="C6548" s="373" t="s">
        <v>21532</v>
      </c>
      <c r="D6548" s="374">
        <v>670</v>
      </c>
    </row>
    <row r="6549" spans="1:4" ht="15" customHeight="1">
      <c r="A6549" s="371">
        <v>13687</v>
      </c>
      <c r="B6549" s="372" t="s">
        <v>38294</v>
      </c>
      <c r="C6549" s="373" t="s">
        <v>21532</v>
      </c>
      <c r="D6549" s="374">
        <v>2701.45</v>
      </c>
    </row>
    <row r="6550" spans="1:4" ht="15" customHeight="1">
      <c r="A6550" s="371">
        <v>13688</v>
      </c>
      <c r="B6550" s="372" t="s">
        <v>38295</v>
      </c>
      <c r="C6550" s="373" t="s">
        <v>21532</v>
      </c>
      <c r="D6550" s="374">
        <v>3166.63</v>
      </c>
    </row>
    <row r="6551" spans="1:4" ht="15" customHeight="1">
      <c r="A6551" s="371">
        <v>13692</v>
      </c>
      <c r="B6551" s="372" t="s">
        <v>38296</v>
      </c>
      <c r="C6551" s="373" t="s">
        <v>21532</v>
      </c>
      <c r="D6551" s="374">
        <v>4618.3900000000003</v>
      </c>
    </row>
    <row r="6552" spans="1:4" ht="15" customHeight="1">
      <c r="A6552" s="371">
        <v>4774</v>
      </c>
      <c r="B6552" s="372" t="s">
        <v>26066</v>
      </c>
      <c r="C6552" s="373" t="s">
        <v>21543</v>
      </c>
      <c r="D6552" s="374">
        <v>57.5</v>
      </c>
    </row>
    <row r="6553" spans="1:4" ht="15" customHeight="1">
      <c r="A6553" s="371">
        <v>13611</v>
      </c>
      <c r="B6553" s="372" t="s">
        <v>26067</v>
      </c>
      <c r="C6553" s="373" t="s">
        <v>21666</v>
      </c>
      <c r="D6553" s="374">
        <v>15.89</v>
      </c>
    </row>
    <row r="6554" spans="1:4" ht="15" customHeight="1">
      <c r="A6554" s="371">
        <v>11645</v>
      </c>
      <c r="B6554" s="372" t="s">
        <v>38297</v>
      </c>
      <c r="C6554" s="373" t="s">
        <v>21532</v>
      </c>
      <c r="D6554" s="374">
        <v>1925.73</v>
      </c>
    </row>
    <row r="6555" spans="1:4" ht="15" customHeight="1">
      <c r="A6555" s="371">
        <v>12203</v>
      </c>
      <c r="B6555" s="372" t="s">
        <v>38298</v>
      </c>
      <c r="C6555" s="373" t="s">
        <v>21534</v>
      </c>
      <c r="D6555" s="374">
        <v>315.83999999999997</v>
      </c>
    </row>
    <row r="6556" spans="1:4" ht="15" customHeight="1">
      <c r="A6556" s="371">
        <v>11066</v>
      </c>
      <c r="B6556" s="372" t="s">
        <v>38299</v>
      </c>
      <c r="C6556" s="373" t="s">
        <v>21532</v>
      </c>
      <c r="D6556" s="374">
        <v>1985.62</v>
      </c>
    </row>
    <row r="6557" spans="1:4" ht="15" customHeight="1">
      <c r="A6557" s="371">
        <v>11065</v>
      </c>
      <c r="B6557" s="372" t="s">
        <v>38300</v>
      </c>
      <c r="C6557" s="373" t="s">
        <v>21532</v>
      </c>
      <c r="D6557" s="374">
        <v>489.79</v>
      </c>
    </row>
    <row r="6558" spans="1:4" ht="15" customHeight="1">
      <c r="A6558" s="371">
        <v>11177</v>
      </c>
      <c r="B6558" s="372" t="s">
        <v>26068</v>
      </c>
      <c r="C6558" s="373" t="s">
        <v>21532</v>
      </c>
      <c r="D6558" s="374">
        <v>1790.74</v>
      </c>
    </row>
    <row r="6559" spans="1:4" ht="15" customHeight="1">
      <c r="A6559" s="371">
        <v>13676</v>
      </c>
      <c r="B6559" s="372" t="s">
        <v>38301</v>
      </c>
      <c r="C6559" s="373" t="s">
        <v>21532</v>
      </c>
      <c r="D6559" s="374">
        <v>68.56</v>
      </c>
    </row>
    <row r="6560" spans="1:4" ht="17.100000000000001" customHeight="1">
      <c r="A6560" s="371">
        <v>8254</v>
      </c>
      <c r="B6560" s="372" t="s">
        <v>38302</v>
      </c>
      <c r="C6560" s="373" t="s">
        <v>21532</v>
      </c>
      <c r="D6560" s="374">
        <v>1581.96</v>
      </c>
    </row>
    <row r="6561" spans="1:5" ht="15" customHeight="1">
      <c r="A6561" s="371">
        <v>8253</v>
      </c>
      <c r="B6561" s="372" t="s">
        <v>38303</v>
      </c>
      <c r="C6561" s="373" t="s">
        <v>21532</v>
      </c>
      <c r="D6561" s="374">
        <v>3935.27</v>
      </c>
    </row>
    <row r="6562" spans="1:5" ht="17.100000000000001" customHeight="1">
      <c r="A6562" s="371">
        <v>9982</v>
      </c>
      <c r="B6562" s="372" t="s">
        <v>26069</v>
      </c>
      <c r="C6562" s="373" t="s">
        <v>21532</v>
      </c>
      <c r="D6562" s="374">
        <v>19.72</v>
      </c>
    </row>
    <row r="6563" spans="1:5" ht="34.15" customHeight="1">
      <c r="A6563" s="371">
        <v>12464</v>
      </c>
      <c r="B6563" s="372" t="s">
        <v>26070</v>
      </c>
      <c r="C6563" s="373" t="s">
        <v>21532</v>
      </c>
      <c r="D6563" s="374">
        <v>220.4</v>
      </c>
    </row>
    <row r="6564" spans="1:5" ht="34.15" customHeight="1">
      <c r="A6564" s="371">
        <v>6642</v>
      </c>
      <c r="B6564" s="372" t="s">
        <v>26071</v>
      </c>
      <c r="C6564" s="373" t="s">
        <v>21532</v>
      </c>
      <c r="D6564" s="374">
        <v>906.04</v>
      </c>
    </row>
    <row r="6565" spans="1:5" ht="25.5" customHeight="1">
      <c r="A6565" s="371">
        <v>13644</v>
      </c>
      <c r="B6565" s="372" t="s">
        <v>38304</v>
      </c>
      <c r="C6565" s="373" t="s">
        <v>21532</v>
      </c>
      <c r="D6565" s="374">
        <v>1067.78</v>
      </c>
    </row>
    <row r="6566" spans="1:5" ht="25.5" customHeight="1">
      <c r="A6566" s="371">
        <v>8257</v>
      </c>
      <c r="B6566" s="372" t="s">
        <v>38305</v>
      </c>
      <c r="C6566" s="373" t="s">
        <v>21532</v>
      </c>
      <c r="D6566" s="374">
        <v>1639.9</v>
      </c>
    </row>
    <row r="6567" spans="1:5" ht="34.15" customHeight="1">
      <c r="A6567" s="371">
        <v>13552</v>
      </c>
      <c r="B6567" s="372" t="s">
        <v>26072</v>
      </c>
      <c r="C6567" s="373" t="s">
        <v>21542</v>
      </c>
      <c r="D6567" s="374">
        <v>0.26</v>
      </c>
    </row>
    <row r="6568" spans="1:5" ht="25.5" customHeight="1">
      <c r="A6568" s="371">
        <v>9644</v>
      </c>
      <c r="B6568" s="372" t="s">
        <v>38306</v>
      </c>
      <c r="C6568" s="373" t="s">
        <v>21532</v>
      </c>
      <c r="D6568" s="374">
        <v>7283.71</v>
      </c>
    </row>
    <row r="6569" spans="1:5" ht="25.5" customHeight="1">
      <c r="A6569" s="371">
        <v>9372</v>
      </c>
      <c r="B6569" s="372" t="s">
        <v>26073</v>
      </c>
      <c r="C6569" s="373" t="s">
        <v>21542</v>
      </c>
      <c r="D6569" s="374">
        <v>39.15</v>
      </c>
    </row>
    <row r="6570" spans="1:5" ht="25.5" customHeight="1">
      <c r="A6570" s="371">
        <v>7066</v>
      </c>
      <c r="B6570" s="372" t="s">
        <v>38307</v>
      </c>
      <c r="C6570" s="373" t="s">
        <v>21534</v>
      </c>
      <c r="D6570" s="374">
        <v>606.21</v>
      </c>
    </row>
    <row r="6571" spans="1:5" ht="15" customHeight="1">
      <c r="A6571" s="371">
        <v>9635</v>
      </c>
      <c r="B6571" s="372" t="s">
        <v>26074</v>
      </c>
      <c r="C6571" s="373" t="s">
        <v>21532</v>
      </c>
      <c r="D6571" s="374">
        <v>13.35</v>
      </c>
      <c r="E6571" s="375" t="s">
        <v>22070</v>
      </c>
    </row>
    <row r="6572" spans="1:5" ht="15" customHeight="1">
      <c r="A6572" s="371">
        <v>11922</v>
      </c>
      <c r="B6572" s="372" t="s">
        <v>26075</v>
      </c>
      <c r="C6572" s="373" t="s">
        <v>21532</v>
      </c>
      <c r="D6572" s="374">
        <v>13.5</v>
      </c>
    </row>
    <row r="6573" spans="1:5" ht="17.100000000000001" customHeight="1">
      <c r="A6573" s="371">
        <v>9953</v>
      </c>
      <c r="B6573" s="372" t="s">
        <v>22031</v>
      </c>
      <c r="C6573" s="373" t="s">
        <v>21542</v>
      </c>
      <c r="D6573" s="374">
        <v>15.87</v>
      </c>
    </row>
    <row r="6574" spans="1:5" ht="17.100000000000001" customHeight="1">
      <c r="A6574" s="371">
        <v>12443</v>
      </c>
      <c r="B6574" s="372" t="s">
        <v>26076</v>
      </c>
      <c r="C6574" s="373" t="s">
        <v>21532</v>
      </c>
      <c r="D6574" s="374">
        <v>57.3</v>
      </c>
    </row>
    <row r="6575" spans="1:5" ht="25.5" customHeight="1">
      <c r="A6575" s="371">
        <v>12454</v>
      </c>
      <c r="B6575" s="372" t="s">
        <v>26077</v>
      </c>
      <c r="C6575" s="373" t="s">
        <v>21532</v>
      </c>
      <c r="D6575" s="374">
        <v>38.36</v>
      </c>
    </row>
    <row r="6576" spans="1:5" ht="17.100000000000001" customHeight="1">
      <c r="A6576" s="371">
        <v>13718</v>
      </c>
      <c r="B6576" s="372" t="s">
        <v>38308</v>
      </c>
      <c r="C6576" s="373" t="s">
        <v>21532</v>
      </c>
      <c r="D6576" s="374">
        <v>1555.74</v>
      </c>
    </row>
    <row r="6577" spans="1:4" ht="15" customHeight="1">
      <c r="A6577" s="371">
        <v>11064</v>
      </c>
      <c r="B6577" s="372" t="s">
        <v>38309</v>
      </c>
      <c r="C6577" s="373" t="s">
        <v>21532</v>
      </c>
      <c r="D6577" s="374">
        <v>21553.07</v>
      </c>
    </row>
    <row r="6578" spans="1:4" ht="17.100000000000001" customHeight="1">
      <c r="A6578" s="371">
        <v>12440</v>
      </c>
      <c r="B6578" s="372" t="s">
        <v>21716</v>
      </c>
      <c r="C6578" s="373" t="s">
        <v>21543</v>
      </c>
      <c r="D6578" s="374">
        <v>32.840000000000003</v>
      </c>
    </row>
    <row r="6579" spans="1:4" ht="17.100000000000001" customHeight="1">
      <c r="A6579" s="371">
        <v>8979</v>
      </c>
      <c r="B6579" s="372" t="s">
        <v>38310</v>
      </c>
      <c r="C6579" s="373" t="s">
        <v>21532</v>
      </c>
      <c r="D6579" s="374">
        <v>621.44000000000005</v>
      </c>
    </row>
    <row r="6580" spans="1:4" ht="17.100000000000001" customHeight="1">
      <c r="A6580" s="371">
        <v>7065</v>
      </c>
      <c r="B6580" s="372" t="s">
        <v>26078</v>
      </c>
      <c r="C6580" s="373" t="s">
        <v>21532</v>
      </c>
      <c r="D6580" s="374">
        <v>568.67999999999995</v>
      </c>
    </row>
    <row r="6581" spans="1:4" ht="15" customHeight="1">
      <c r="A6581" s="371">
        <v>10601</v>
      </c>
      <c r="B6581" s="372" t="s">
        <v>38311</v>
      </c>
      <c r="C6581" s="373" t="s">
        <v>21532</v>
      </c>
      <c r="D6581" s="374">
        <v>5382.02</v>
      </c>
    </row>
    <row r="6582" spans="1:4" ht="15" customHeight="1">
      <c r="A6582" s="371">
        <v>10602</v>
      </c>
      <c r="B6582" s="372" t="s">
        <v>38312</v>
      </c>
      <c r="C6582" s="373" t="s">
        <v>21532</v>
      </c>
      <c r="D6582" s="374">
        <v>6491.63</v>
      </c>
    </row>
    <row r="6583" spans="1:4" ht="15" customHeight="1">
      <c r="A6583" s="371">
        <v>10605</v>
      </c>
      <c r="B6583" s="372" t="s">
        <v>38313</v>
      </c>
      <c r="C6583" s="373" t="s">
        <v>21532</v>
      </c>
      <c r="D6583" s="374">
        <v>6963.41</v>
      </c>
    </row>
    <row r="6584" spans="1:4" ht="17.100000000000001" customHeight="1">
      <c r="A6584" s="371">
        <v>10607</v>
      </c>
      <c r="B6584" s="372" t="s">
        <v>38314</v>
      </c>
      <c r="C6584" s="373" t="s">
        <v>21532</v>
      </c>
      <c r="D6584" s="374">
        <v>7636.15</v>
      </c>
    </row>
    <row r="6585" spans="1:4" ht="17.100000000000001" customHeight="1">
      <c r="A6585" s="371">
        <v>10612</v>
      </c>
      <c r="B6585" s="372" t="s">
        <v>38315</v>
      </c>
      <c r="C6585" s="373" t="s">
        <v>21532</v>
      </c>
      <c r="D6585" s="374">
        <v>8702.09</v>
      </c>
    </row>
    <row r="6586" spans="1:4" ht="15" customHeight="1">
      <c r="A6586" s="371">
        <v>9556</v>
      </c>
      <c r="B6586" s="372" t="s">
        <v>26079</v>
      </c>
      <c r="C6586" s="373" t="s">
        <v>21532</v>
      </c>
      <c r="D6586" s="374">
        <v>6963.72</v>
      </c>
    </row>
    <row r="6587" spans="1:4" ht="17.100000000000001" customHeight="1">
      <c r="A6587" s="371">
        <v>9999</v>
      </c>
      <c r="B6587" s="372" t="s">
        <v>38316</v>
      </c>
      <c r="C6587" s="373" t="s">
        <v>21532</v>
      </c>
      <c r="D6587" s="374">
        <v>9761.23</v>
      </c>
    </row>
    <row r="6588" spans="1:4" ht="15" customHeight="1">
      <c r="A6588" s="371">
        <v>9574</v>
      </c>
      <c r="B6588" s="372" t="s">
        <v>38317</v>
      </c>
      <c r="C6588" s="373" t="s">
        <v>21532</v>
      </c>
      <c r="D6588" s="374">
        <v>12096.2</v>
      </c>
    </row>
    <row r="6589" spans="1:4" ht="34.15" customHeight="1">
      <c r="A6589" s="371">
        <v>10564</v>
      </c>
      <c r="B6589" s="372" t="s">
        <v>26081</v>
      </c>
      <c r="C6589" s="373" t="s">
        <v>21600</v>
      </c>
      <c r="D6589" s="374">
        <v>31.98</v>
      </c>
    </row>
    <row r="6590" spans="1:4" ht="15" customHeight="1">
      <c r="A6590" s="371">
        <v>10569</v>
      </c>
      <c r="B6590" s="372" t="s">
        <v>26082</v>
      </c>
      <c r="C6590" s="373" t="s">
        <v>21637</v>
      </c>
      <c r="D6590" s="374">
        <v>127.92</v>
      </c>
    </row>
    <row r="6591" spans="1:4" ht="15" customHeight="1">
      <c r="A6591" s="371">
        <v>7568</v>
      </c>
      <c r="B6591" s="372" t="s">
        <v>26083</v>
      </c>
      <c r="C6591" s="373" t="s">
        <v>21534</v>
      </c>
      <c r="D6591" s="374">
        <v>42.64</v>
      </c>
    </row>
    <row r="6592" spans="1:4" ht="15" customHeight="1">
      <c r="A6592" s="371">
        <v>13465</v>
      </c>
      <c r="B6592" s="372" t="s">
        <v>26084</v>
      </c>
      <c r="C6592" s="373" t="s">
        <v>21534</v>
      </c>
      <c r="D6592" s="374">
        <v>154.44999999999999</v>
      </c>
    </row>
    <row r="6593" spans="1:4" ht="15" customHeight="1">
      <c r="A6593" s="371">
        <v>11178</v>
      </c>
      <c r="B6593" s="372" t="s">
        <v>26085</v>
      </c>
      <c r="C6593" s="373" t="s">
        <v>21532</v>
      </c>
      <c r="D6593" s="374">
        <v>203.59</v>
      </c>
    </row>
    <row r="6594" spans="1:4" ht="15" customHeight="1">
      <c r="A6594" s="371">
        <v>6495</v>
      </c>
      <c r="B6594" s="372" t="s">
        <v>26086</v>
      </c>
      <c r="C6594" s="373" t="s">
        <v>21532</v>
      </c>
      <c r="D6594" s="374">
        <v>4.58</v>
      </c>
    </row>
    <row r="6595" spans="1:4" ht="17.100000000000001" customHeight="1">
      <c r="A6595" s="371">
        <v>6496</v>
      </c>
      <c r="B6595" s="372" t="s">
        <v>26087</v>
      </c>
      <c r="C6595" s="373" t="s">
        <v>21532</v>
      </c>
      <c r="D6595" s="374">
        <v>4.16</v>
      </c>
    </row>
    <row r="6596" spans="1:4" ht="25.5" customHeight="1">
      <c r="A6596" s="371">
        <v>6498</v>
      </c>
      <c r="B6596" s="372" t="s">
        <v>26088</v>
      </c>
      <c r="C6596" s="373" t="s">
        <v>21532</v>
      </c>
      <c r="D6596" s="374">
        <v>3.15</v>
      </c>
    </row>
    <row r="6597" spans="1:4" ht="15" customHeight="1">
      <c r="A6597" s="371">
        <v>6497</v>
      </c>
      <c r="B6597" s="372" t="s">
        <v>26089</v>
      </c>
      <c r="C6597" s="373" t="s">
        <v>21532</v>
      </c>
      <c r="D6597" s="374">
        <v>3.47</v>
      </c>
    </row>
    <row r="6598" spans="1:4" ht="17.100000000000001" customHeight="1">
      <c r="A6598" s="371">
        <v>6627</v>
      </c>
      <c r="B6598" s="372" t="s">
        <v>26090</v>
      </c>
      <c r="C6598" s="373" t="s">
        <v>21532</v>
      </c>
      <c r="D6598" s="374">
        <v>4256.26</v>
      </c>
    </row>
    <row r="6599" spans="1:4" ht="15" customHeight="1">
      <c r="A6599" s="371">
        <v>12891</v>
      </c>
      <c r="B6599" s="372" t="s">
        <v>38318</v>
      </c>
      <c r="C6599" s="373" t="s">
        <v>21532</v>
      </c>
      <c r="D6599" s="374">
        <v>173000.07</v>
      </c>
    </row>
    <row r="6600" spans="1:4" ht="25.5" customHeight="1">
      <c r="A6600" s="371">
        <v>13554</v>
      </c>
      <c r="B6600" s="372" t="s">
        <v>38319</v>
      </c>
      <c r="C6600" s="373" t="s">
        <v>21532</v>
      </c>
      <c r="D6600" s="374">
        <v>18306.55</v>
      </c>
    </row>
    <row r="6601" spans="1:4" ht="25.5" customHeight="1">
      <c r="A6601" s="371">
        <v>8251</v>
      </c>
      <c r="B6601" s="372" t="s">
        <v>38320</v>
      </c>
      <c r="C6601" s="373" t="s">
        <v>21532</v>
      </c>
      <c r="D6601" s="374">
        <v>7269.63</v>
      </c>
    </row>
    <row r="6602" spans="1:4" ht="25.5" customHeight="1">
      <c r="A6602" s="371">
        <v>8252</v>
      </c>
      <c r="B6602" s="372" t="s">
        <v>38321</v>
      </c>
      <c r="C6602" s="373" t="s">
        <v>21532</v>
      </c>
      <c r="D6602" s="374">
        <v>14773.76</v>
      </c>
    </row>
    <row r="6603" spans="1:4" ht="25.5" customHeight="1">
      <c r="A6603" s="371">
        <v>13643</v>
      </c>
      <c r="B6603" s="372" t="s">
        <v>26091</v>
      </c>
      <c r="C6603" s="373" t="s">
        <v>21532</v>
      </c>
      <c r="D6603" s="374">
        <v>3134.75</v>
      </c>
    </row>
    <row r="6604" spans="1:4" ht="25.5" customHeight="1">
      <c r="A6604" s="371">
        <v>4870</v>
      </c>
      <c r="B6604" s="372" t="s">
        <v>38322</v>
      </c>
      <c r="C6604" s="373" t="s">
        <v>21532</v>
      </c>
      <c r="D6604" s="374">
        <v>9060.3799999999992</v>
      </c>
    </row>
    <row r="6605" spans="1:4" ht="15" customHeight="1">
      <c r="A6605" s="371">
        <v>9531</v>
      </c>
      <c r="B6605" s="372" t="s">
        <v>26092</v>
      </c>
      <c r="C6605" s="373" t="s">
        <v>21532</v>
      </c>
      <c r="D6605" s="374">
        <v>3107.18</v>
      </c>
    </row>
    <row r="6606" spans="1:4" ht="17.100000000000001" customHeight="1">
      <c r="A6606" s="371">
        <v>13249</v>
      </c>
      <c r="B6606" s="372" t="s">
        <v>38323</v>
      </c>
      <c r="C6606" s="373" t="s">
        <v>21532</v>
      </c>
      <c r="D6606" s="374">
        <v>117.68</v>
      </c>
    </row>
    <row r="6607" spans="1:4" ht="17.100000000000001" customHeight="1">
      <c r="A6607" s="371">
        <v>13972</v>
      </c>
      <c r="B6607" s="372" t="s">
        <v>38324</v>
      </c>
      <c r="C6607" s="373" t="s">
        <v>21542</v>
      </c>
      <c r="D6607" s="374">
        <v>1.57</v>
      </c>
    </row>
    <row r="6608" spans="1:4" ht="15" customHeight="1">
      <c r="A6608" s="371">
        <v>12442</v>
      </c>
      <c r="B6608" s="372" t="s">
        <v>21721</v>
      </c>
      <c r="C6608" s="373" t="s">
        <v>21532</v>
      </c>
      <c r="D6608" s="374">
        <v>3.73</v>
      </c>
    </row>
    <row r="6609" spans="1:4" ht="15" customHeight="1">
      <c r="A6609" s="371">
        <v>6628</v>
      </c>
      <c r="B6609" s="372" t="s">
        <v>26093</v>
      </c>
      <c r="C6609" s="373" t="s">
        <v>21532</v>
      </c>
      <c r="D6609" s="374">
        <v>95.94</v>
      </c>
    </row>
    <row r="6610" spans="1:4" ht="15" customHeight="1">
      <c r="A6610" s="371">
        <v>11428</v>
      </c>
      <c r="B6610" s="372" t="s">
        <v>26094</v>
      </c>
      <c r="C6610" s="373" t="s">
        <v>21532</v>
      </c>
      <c r="D6610" s="374">
        <v>7.64</v>
      </c>
    </row>
    <row r="6611" spans="1:4" ht="15" customHeight="1">
      <c r="A6611" s="371">
        <v>11305</v>
      </c>
      <c r="B6611" s="372" t="s">
        <v>38325</v>
      </c>
      <c r="C6611" s="373" t="s">
        <v>22039</v>
      </c>
      <c r="D6611" s="374">
        <v>24759.47</v>
      </c>
    </row>
    <row r="6612" spans="1:4" ht="15" customHeight="1">
      <c r="A6612" s="371">
        <v>10961</v>
      </c>
      <c r="B6612" s="372" t="s">
        <v>38326</v>
      </c>
      <c r="C6612" s="373" t="s">
        <v>22039</v>
      </c>
      <c r="D6612" s="374">
        <v>46568.7</v>
      </c>
    </row>
    <row r="6613" spans="1:4" ht="15" customHeight="1">
      <c r="A6613" s="371">
        <v>3800</v>
      </c>
      <c r="B6613" s="372" t="s">
        <v>26095</v>
      </c>
      <c r="C6613" s="373" t="s">
        <v>21543</v>
      </c>
      <c r="D6613" s="374">
        <v>4.07</v>
      </c>
    </row>
    <row r="6614" spans="1:4" ht="15" customHeight="1">
      <c r="A6614" s="371">
        <v>10948</v>
      </c>
      <c r="B6614" s="372" t="s">
        <v>26096</v>
      </c>
      <c r="C6614" s="373" t="s">
        <v>21543</v>
      </c>
      <c r="D6614" s="374">
        <v>2.74</v>
      </c>
    </row>
    <row r="6615" spans="1:4" ht="15" customHeight="1">
      <c r="A6615" s="371">
        <v>10947</v>
      </c>
      <c r="B6615" s="372" t="s">
        <v>26097</v>
      </c>
      <c r="C6615" s="373" t="s">
        <v>21543</v>
      </c>
      <c r="D6615" s="374">
        <v>2.58</v>
      </c>
    </row>
    <row r="6616" spans="1:4" ht="15" customHeight="1">
      <c r="A6616" s="371">
        <v>10949</v>
      </c>
      <c r="B6616" s="372" t="s">
        <v>26098</v>
      </c>
      <c r="C6616" s="373" t="s">
        <v>21543</v>
      </c>
      <c r="D6616" s="374">
        <v>2.74</v>
      </c>
    </row>
    <row r="6617" spans="1:4" ht="15" customHeight="1">
      <c r="A6617" s="371">
        <v>9557</v>
      </c>
      <c r="B6617" s="372" t="s">
        <v>26099</v>
      </c>
      <c r="C6617" s="373" t="s">
        <v>21543</v>
      </c>
      <c r="D6617" s="374">
        <v>3.8</v>
      </c>
    </row>
    <row r="6618" spans="1:4" ht="34.15" customHeight="1">
      <c r="A6618" s="371">
        <v>140</v>
      </c>
      <c r="B6618" s="372" t="s">
        <v>26100</v>
      </c>
      <c r="C6618" s="373" t="s">
        <v>21535</v>
      </c>
      <c r="D6618" s="374">
        <v>17</v>
      </c>
    </row>
    <row r="6619" spans="1:4" ht="34.15" customHeight="1">
      <c r="A6619" s="371">
        <v>3478</v>
      </c>
      <c r="B6619" s="372" t="s">
        <v>26101</v>
      </c>
      <c r="C6619" s="373" t="s">
        <v>21543</v>
      </c>
      <c r="D6619" s="374">
        <v>12.62</v>
      </c>
    </row>
    <row r="6620" spans="1:4" ht="17.100000000000001" customHeight="1">
      <c r="A6620" s="371">
        <v>10950</v>
      </c>
      <c r="B6620" s="372" t="s">
        <v>26102</v>
      </c>
      <c r="C6620" s="373" t="s">
        <v>21543</v>
      </c>
      <c r="D6620" s="374">
        <v>2.11</v>
      </c>
    </row>
    <row r="6621" spans="1:4" ht="17.100000000000001" customHeight="1">
      <c r="A6621" s="371">
        <v>10955</v>
      </c>
      <c r="B6621" s="372" t="s">
        <v>21665</v>
      </c>
      <c r="C6621" s="373" t="s">
        <v>21534</v>
      </c>
      <c r="D6621" s="374">
        <v>0.47</v>
      </c>
    </row>
    <row r="6622" spans="1:4" ht="15" customHeight="1">
      <c r="A6622" s="371">
        <v>10304</v>
      </c>
      <c r="B6622" s="372" t="s">
        <v>26103</v>
      </c>
      <c r="C6622" s="373" t="s">
        <v>21666</v>
      </c>
      <c r="D6622" s="374">
        <v>0.28999999999999998</v>
      </c>
    </row>
    <row r="6623" spans="1:4" ht="17.100000000000001" customHeight="1">
      <c r="A6623" s="371">
        <v>10303</v>
      </c>
      <c r="B6623" s="372" t="s">
        <v>26104</v>
      </c>
      <c r="C6623" s="373" t="s">
        <v>21535</v>
      </c>
      <c r="D6623" s="374">
        <v>41.43</v>
      </c>
    </row>
    <row r="6624" spans="1:4" ht="15" customHeight="1">
      <c r="A6624" s="371">
        <v>4405</v>
      </c>
      <c r="B6624" s="372" t="s">
        <v>26105</v>
      </c>
      <c r="C6624" s="373" t="s">
        <v>26106</v>
      </c>
      <c r="D6624" s="374">
        <v>11.84</v>
      </c>
    </row>
    <row r="6625" spans="1:5" ht="17.100000000000001" customHeight="1">
      <c r="A6625" s="371">
        <v>9062</v>
      </c>
      <c r="B6625" s="372" t="s">
        <v>26107</v>
      </c>
      <c r="C6625" s="373" t="s">
        <v>21543</v>
      </c>
      <c r="D6625" s="374">
        <v>4.1900000000000004</v>
      </c>
    </row>
    <row r="6626" spans="1:5" ht="17.100000000000001" customHeight="1">
      <c r="A6626" s="371">
        <v>10951</v>
      </c>
      <c r="B6626" s="372" t="s">
        <v>26108</v>
      </c>
      <c r="C6626" s="373" t="s">
        <v>21543</v>
      </c>
      <c r="D6626" s="374">
        <v>1.1100000000000001</v>
      </c>
    </row>
    <row r="6627" spans="1:5" ht="15" customHeight="1">
      <c r="A6627" s="371">
        <v>9188</v>
      </c>
      <c r="B6627" s="372" t="s">
        <v>21667</v>
      </c>
      <c r="C6627" s="373" t="s">
        <v>21532</v>
      </c>
      <c r="D6627" s="374">
        <v>343.29</v>
      </c>
    </row>
    <row r="6628" spans="1:5" ht="15" customHeight="1">
      <c r="A6628" s="371">
        <v>11723</v>
      </c>
      <c r="B6628" s="372" t="s">
        <v>26109</v>
      </c>
      <c r="C6628" s="373" t="s">
        <v>21666</v>
      </c>
      <c r="D6628" s="374">
        <v>81.040000000000006</v>
      </c>
    </row>
    <row r="6629" spans="1:5" ht="15" customHeight="1">
      <c r="A6629" s="371">
        <v>10952</v>
      </c>
      <c r="B6629" s="372" t="s">
        <v>26110</v>
      </c>
      <c r="C6629" s="373" t="s">
        <v>21666</v>
      </c>
      <c r="D6629" s="374">
        <v>242.34</v>
      </c>
    </row>
    <row r="6630" spans="1:5" ht="17.100000000000001" customHeight="1">
      <c r="A6630" s="371">
        <v>11304</v>
      </c>
      <c r="B6630" s="372" t="s">
        <v>38327</v>
      </c>
      <c r="C6630" s="373" t="s">
        <v>21606</v>
      </c>
      <c r="D6630" s="374">
        <v>9250.11</v>
      </c>
    </row>
    <row r="6631" spans="1:5" ht="17.100000000000001" customHeight="1">
      <c r="A6631" s="371">
        <v>7082</v>
      </c>
      <c r="B6631" s="372" t="s">
        <v>26111</v>
      </c>
      <c r="C6631" s="373" t="s">
        <v>21532</v>
      </c>
      <c r="D6631" s="374">
        <v>4.07</v>
      </c>
    </row>
    <row r="6632" spans="1:5" ht="15" customHeight="1">
      <c r="A6632" s="371">
        <v>1061</v>
      </c>
      <c r="B6632" s="372" t="s">
        <v>26112</v>
      </c>
      <c r="C6632" s="373" t="s">
        <v>21534</v>
      </c>
      <c r="D6632" s="374">
        <v>8.07</v>
      </c>
      <c r="E6632" s="375" t="s">
        <v>22070</v>
      </c>
    </row>
    <row r="6633" spans="1:5" ht="15" customHeight="1">
      <c r="A6633" s="371">
        <v>1060</v>
      </c>
      <c r="B6633" s="372" t="s">
        <v>26113</v>
      </c>
      <c r="C6633" s="373" t="s">
        <v>21534</v>
      </c>
      <c r="D6633" s="374">
        <v>12.34</v>
      </c>
    </row>
    <row r="6634" spans="1:5" ht="15" customHeight="1">
      <c r="A6634" s="371">
        <v>11005</v>
      </c>
      <c r="B6634" s="372" t="s">
        <v>26114</v>
      </c>
      <c r="C6634" s="373" t="s">
        <v>21534</v>
      </c>
      <c r="D6634" s="374">
        <v>11.3</v>
      </c>
    </row>
    <row r="6635" spans="1:5" ht="15" customHeight="1">
      <c r="A6635" s="371">
        <v>3789</v>
      </c>
      <c r="B6635" s="372" t="s">
        <v>26115</v>
      </c>
      <c r="C6635" s="373" t="s">
        <v>21534</v>
      </c>
      <c r="D6635" s="374">
        <v>8.07</v>
      </c>
    </row>
    <row r="6636" spans="1:5" ht="15" customHeight="1">
      <c r="A6636" s="371">
        <v>10073</v>
      </c>
      <c r="B6636" s="372" t="s">
        <v>38328</v>
      </c>
      <c r="C6636" s="373" t="s">
        <v>21534</v>
      </c>
      <c r="D6636" s="374">
        <v>71.069999999999993</v>
      </c>
      <c r="E6636" s="375" t="s">
        <v>22070</v>
      </c>
    </row>
    <row r="6637" spans="1:5" ht="15" customHeight="1">
      <c r="A6637" s="371">
        <v>10261</v>
      </c>
      <c r="B6637" s="372" t="s">
        <v>21669</v>
      </c>
      <c r="C6637" s="373" t="s">
        <v>21534</v>
      </c>
      <c r="D6637" s="374">
        <v>32.020000000000003</v>
      </c>
    </row>
    <row r="6638" spans="1:5" ht="15" customHeight="1">
      <c r="A6638" s="371">
        <v>11666</v>
      </c>
      <c r="B6638" s="372" t="s">
        <v>21670</v>
      </c>
      <c r="C6638" s="373" t="s">
        <v>21534</v>
      </c>
      <c r="D6638" s="374">
        <v>12.18</v>
      </c>
    </row>
    <row r="6639" spans="1:5" ht="15" customHeight="1">
      <c r="A6639" s="371">
        <v>1100</v>
      </c>
      <c r="B6639" s="372" t="s">
        <v>26116</v>
      </c>
      <c r="C6639" s="373" t="s">
        <v>21666</v>
      </c>
      <c r="D6639" s="374">
        <v>77.39</v>
      </c>
    </row>
    <row r="6640" spans="1:5" ht="15" customHeight="1">
      <c r="A6640" s="371">
        <v>9558</v>
      </c>
      <c r="B6640" s="372" t="s">
        <v>26117</v>
      </c>
      <c r="C6640" s="373" t="s">
        <v>21666</v>
      </c>
      <c r="D6640" s="374">
        <v>84.7</v>
      </c>
    </row>
    <row r="6641" spans="1:5" ht="15" customHeight="1">
      <c r="A6641" s="371">
        <v>7144</v>
      </c>
      <c r="B6641" s="372" t="s">
        <v>21671</v>
      </c>
      <c r="C6641" s="373" t="s">
        <v>21542</v>
      </c>
      <c r="D6641" s="374">
        <v>7.33</v>
      </c>
      <c r="E6641" s="375" t="s">
        <v>22070</v>
      </c>
    </row>
    <row r="6642" spans="1:5" ht="15" customHeight="1">
      <c r="A6642" s="371">
        <v>11549</v>
      </c>
      <c r="B6642" s="372" t="s">
        <v>38329</v>
      </c>
      <c r="C6642" s="373" t="s">
        <v>22039</v>
      </c>
      <c r="D6642" s="374">
        <v>10781.5</v>
      </c>
      <c r="E6642" s="375" t="s">
        <v>22070</v>
      </c>
    </row>
    <row r="6643" spans="1:5" ht="15" customHeight="1">
      <c r="A6643" s="371">
        <v>10960</v>
      </c>
      <c r="B6643" s="372" t="s">
        <v>26118</v>
      </c>
      <c r="C6643" s="373" t="s">
        <v>22039</v>
      </c>
      <c r="D6643" s="374">
        <v>15121.87</v>
      </c>
    </row>
    <row r="6644" spans="1:5" ht="15" customHeight="1">
      <c r="A6644" s="371">
        <v>9822</v>
      </c>
      <c r="B6644" s="372" t="s">
        <v>38330</v>
      </c>
      <c r="C6644" s="373" t="s">
        <v>21538</v>
      </c>
      <c r="D6644" s="374">
        <v>15538.38</v>
      </c>
    </row>
    <row r="6645" spans="1:5" ht="15" customHeight="1">
      <c r="A6645" s="371">
        <v>11303</v>
      </c>
      <c r="B6645" s="372" t="s">
        <v>26119</v>
      </c>
      <c r="C6645" s="373" t="s">
        <v>22039</v>
      </c>
      <c r="D6645" s="374">
        <v>8528.1200000000008</v>
      </c>
    </row>
    <row r="6646" spans="1:5" ht="15" customHeight="1">
      <c r="A6646" s="371">
        <v>10305</v>
      </c>
      <c r="B6646" s="372" t="s">
        <v>38331</v>
      </c>
      <c r="C6646" s="373" t="s">
        <v>21532</v>
      </c>
      <c r="D6646" s="374">
        <v>1057.8699999999999</v>
      </c>
    </row>
    <row r="6647" spans="1:5" ht="15" customHeight="1">
      <c r="A6647" s="371">
        <v>10306</v>
      </c>
      <c r="B6647" s="372" t="s">
        <v>38332</v>
      </c>
      <c r="C6647" s="373" t="s">
        <v>21532</v>
      </c>
      <c r="D6647" s="374">
        <v>526.9</v>
      </c>
    </row>
    <row r="6648" spans="1:5" ht="15" customHeight="1">
      <c r="A6648" s="371">
        <v>9013</v>
      </c>
      <c r="B6648" s="372" t="s">
        <v>26120</v>
      </c>
      <c r="C6648" s="373" t="s">
        <v>21532</v>
      </c>
      <c r="D6648" s="374">
        <v>13.84</v>
      </c>
    </row>
    <row r="6649" spans="1:5" ht="17.100000000000001" customHeight="1">
      <c r="A6649" s="371">
        <v>11974</v>
      </c>
      <c r="B6649" s="372" t="s">
        <v>26121</v>
      </c>
      <c r="C6649" s="373" t="s">
        <v>21532</v>
      </c>
      <c r="D6649" s="374">
        <v>12.35</v>
      </c>
    </row>
    <row r="6650" spans="1:5" ht="15" customHeight="1">
      <c r="A6650" s="371">
        <v>9420</v>
      </c>
      <c r="B6650" s="372" t="s">
        <v>26122</v>
      </c>
      <c r="C6650" s="373" t="s">
        <v>21532</v>
      </c>
      <c r="D6650" s="374">
        <v>13.84</v>
      </c>
    </row>
    <row r="6651" spans="1:5" ht="15" customHeight="1">
      <c r="A6651" s="371">
        <v>12627</v>
      </c>
      <c r="B6651" s="372" t="s">
        <v>26123</v>
      </c>
      <c r="C6651" s="373" t="s">
        <v>21532</v>
      </c>
      <c r="D6651" s="374">
        <v>27.7</v>
      </c>
      <c r="E6651" s="375" t="s">
        <v>22070</v>
      </c>
    </row>
    <row r="6652" spans="1:5" ht="15" customHeight="1">
      <c r="A6652" s="371">
        <v>7092</v>
      </c>
      <c r="B6652" s="372" t="s">
        <v>26124</v>
      </c>
      <c r="C6652" s="373" t="s">
        <v>21532</v>
      </c>
      <c r="D6652" s="374">
        <v>36.29</v>
      </c>
    </row>
    <row r="6653" spans="1:5" ht="15" customHeight="1">
      <c r="A6653" s="371">
        <v>7091</v>
      </c>
      <c r="B6653" s="372" t="s">
        <v>26125</v>
      </c>
      <c r="C6653" s="373" t="s">
        <v>21532</v>
      </c>
      <c r="D6653" s="374">
        <v>109.18</v>
      </c>
      <c r="E6653" s="375" t="s">
        <v>22070</v>
      </c>
    </row>
    <row r="6654" spans="1:5" ht="15" customHeight="1">
      <c r="A6654" s="371">
        <v>10169</v>
      </c>
      <c r="B6654" s="372" t="s">
        <v>26126</v>
      </c>
      <c r="C6654" s="373" t="s">
        <v>21532</v>
      </c>
      <c r="D6654" s="374">
        <v>108.99</v>
      </c>
      <c r="E6654" s="375" t="s">
        <v>22070</v>
      </c>
    </row>
    <row r="6655" spans="1:5" ht="25.5" customHeight="1">
      <c r="A6655" s="371">
        <v>7152</v>
      </c>
      <c r="B6655" s="372" t="s">
        <v>26127</v>
      </c>
      <c r="C6655" s="373" t="s">
        <v>21532</v>
      </c>
      <c r="D6655" s="374">
        <v>10.93</v>
      </c>
    </row>
    <row r="6656" spans="1:5" ht="15" customHeight="1">
      <c r="A6656" s="371">
        <v>7308</v>
      </c>
      <c r="B6656" s="372" t="s">
        <v>26128</v>
      </c>
      <c r="C6656" s="373" t="s">
        <v>21532</v>
      </c>
      <c r="D6656" s="374">
        <v>23.24</v>
      </c>
    </row>
    <row r="6657" spans="1:4" ht="15" customHeight="1">
      <c r="A6657" s="371">
        <v>9411</v>
      </c>
      <c r="B6657" s="372" t="s">
        <v>26129</v>
      </c>
      <c r="C6657" s="373" t="s">
        <v>21532</v>
      </c>
      <c r="D6657" s="374">
        <v>31.98</v>
      </c>
    </row>
    <row r="6658" spans="1:4" ht="15" customHeight="1">
      <c r="A6658" s="371">
        <v>11991</v>
      </c>
      <c r="B6658" s="372" t="s">
        <v>26130</v>
      </c>
      <c r="C6658" s="373" t="s">
        <v>21532</v>
      </c>
      <c r="D6658" s="374">
        <v>20.92</v>
      </c>
    </row>
    <row r="6659" spans="1:4" ht="15" customHeight="1">
      <c r="A6659" s="371">
        <v>9174</v>
      </c>
      <c r="B6659" s="372" t="s">
        <v>26131</v>
      </c>
      <c r="C6659" s="373" t="s">
        <v>21532</v>
      </c>
      <c r="D6659" s="374">
        <v>56.67</v>
      </c>
    </row>
    <row r="6660" spans="1:4" ht="15" customHeight="1">
      <c r="A6660" s="371">
        <v>9607</v>
      </c>
      <c r="B6660" s="372" t="s">
        <v>26132</v>
      </c>
      <c r="C6660" s="373" t="s">
        <v>21532</v>
      </c>
      <c r="D6660" s="374">
        <v>56.67</v>
      </c>
    </row>
    <row r="6661" spans="1:4" ht="25.5" customHeight="1">
      <c r="A6661" s="371">
        <v>12629</v>
      </c>
      <c r="B6661" s="372" t="s">
        <v>26133</v>
      </c>
      <c r="C6661" s="373" t="s">
        <v>21532</v>
      </c>
      <c r="D6661" s="374">
        <v>69.290000000000006</v>
      </c>
    </row>
    <row r="6662" spans="1:4" ht="15" customHeight="1">
      <c r="A6662" s="371">
        <v>199</v>
      </c>
      <c r="B6662" s="372" t="s">
        <v>26134</v>
      </c>
      <c r="C6662" s="373" t="s">
        <v>21532</v>
      </c>
      <c r="D6662" s="374">
        <v>26.67</v>
      </c>
    </row>
    <row r="6663" spans="1:4" ht="25.5" customHeight="1">
      <c r="A6663" s="371">
        <v>10293</v>
      </c>
      <c r="B6663" s="372" t="s">
        <v>26135</v>
      </c>
      <c r="C6663" s="373" t="s">
        <v>21532</v>
      </c>
      <c r="D6663" s="374">
        <v>31.98</v>
      </c>
    </row>
    <row r="6664" spans="1:4" ht="15" customHeight="1">
      <c r="A6664" s="371">
        <v>10298</v>
      </c>
      <c r="B6664" s="372" t="s">
        <v>26136</v>
      </c>
      <c r="C6664" s="373" t="s">
        <v>21532</v>
      </c>
      <c r="D6664" s="374">
        <v>5.1100000000000003</v>
      </c>
    </row>
    <row r="6665" spans="1:4" ht="17.100000000000001" customHeight="1">
      <c r="A6665" s="371">
        <v>9183</v>
      </c>
      <c r="B6665" s="372" t="s">
        <v>26137</v>
      </c>
      <c r="C6665" s="373" t="s">
        <v>21532</v>
      </c>
      <c r="D6665" s="374">
        <v>36.29</v>
      </c>
    </row>
    <row r="6666" spans="1:4" ht="17.100000000000001" customHeight="1">
      <c r="A6666" s="371">
        <v>7093</v>
      </c>
      <c r="B6666" s="372" t="s">
        <v>26139</v>
      </c>
      <c r="C6666" s="373" t="s">
        <v>21532</v>
      </c>
      <c r="D6666" s="374">
        <v>5.1100000000000003</v>
      </c>
    </row>
    <row r="6667" spans="1:4" ht="15" customHeight="1">
      <c r="A6667" s="371">
        <v>7101</v>
      </c>
      <c r="B6667" s="372" t="s">
        <v>26140</v>
      </c>
      <c r="C6667" s="373" t="s">
        <v>21532</v>
      </c>
      <c r="D6667" s="374">
        <v>552.23</v>
      </c>
    </row>
    <row r="6668" spans="1:4" ht="15" customHeight="1">
      <c r="A6668" s="371">
        <v>10292</v>
      </c>
      <c r="B6668" s="372" t="s">
        <v>26141</v>
      </c>
      <c r="C6668" s="373" t="s">
        <v>21532</v>
      </c>
      <c r="D6668" s="374">
        <v>31.98</v>
      </c>
    </row>
    <row r="6669" spans="1:4" ht="15" customHeight="1">
      <c r="A6669" s="371">
        <v>10289</v>
      </c>
      <c r="B6669" s="372" t="s">
        <v>26142</v>
      </c>
      <c r="C6669" s="373" t="s">
        <v>21532</v>
      </c>
      <c r="D6669" s="374">
        <v>31.98</v>
      </c>
    </row>
    <row r="6670" spans="1:4" ht="15" customHeight="1">
      <c r="A6670" s="371">
        <v>12090</v>
      </c>
      <c r="B6670" s="372" t="s">
        <v>26143</v>
      </c>
      <c r="C6670" s="373" t="s">
        <v>21532</v>
      </c>
      <c r="D6670" s="374">
        <v>67.069999999999993</v>
      </c>
    </row>
    <row r="6671" spans="1:4" ht="15" customHeight="1">
      <c r="A6671" s="371">
        <v>9412</v>
      </c>
      <c r="B6671" s="372" t="s">
        <v>26144</v>
      </c>
      <c r="C6671" s="373" t="s">
        <v>21532</v>
      </c>
      <c r="D6671" s="374">
        <v>31.98</v>
      </c>
    </row>
    <row r="6672" spans="1:4" ht="15" customHeight="1">
      <c r="A6672" s="371">
        <v>10290</v>
      </c>
      <c r="B6672" s="372" t="s">
        <v>26145</v>
      </c>
      <c r="C6672" s="373" t="s">
        <v>21532</v>
      </c>
      <c r="D6672" s="374">
        <v>31.98</v>
      </c>
    </row>
    <row r="6673" spans="1:4" ht="15" customHeight="1">
      <c r="A6673" s="371">
        <v>7104</v>
      </c>
      <c r="B6673" s="372" t="s">
        <v>26146</v>
      </c>
      <c r="C6673" s="373" t="s">
        <v>21532</v>
      </c>
      <c r="D6673" s="374">
        <v>31.98</v>
      </c>
    </row>
    <row r="6674" spans="1:4" ht="15" customHeight="1">
      <c r="A6674" s="371">
        <v>9182</v>
      </c>
      <c r="B6674" s="372" t="s">
        <v>26147</v>
      </c>
      <c r="C6674" s="373" t="s">
        <v>21532</v>
      </c>
      <c r="D6674" s="374">
        <v>31.98</v>
      </c>
    </row>
    <row r="6675" spans="1:4" ht="15" customHeight="1">
      <c r="A6675" s="371">
        <v>10296</v>
      </c>
      <c r="B6675" s="372" t="s">
        <v>26148</v>
      </c>
      <c r="C6675" s="373" t="s">
        <v>21532</v>
      </c>
      <c r="D6675" s="374">
        <v>31.98</v>
      </c>
    </row>
    <row r="6676" spans="1:4" ht="15" customHeight="1">
      <c r="A6676" s="371">
        <v>12091</v>
      </c>
      <c r="B6676" s="372" t="s">
        <v>26149</v>
      </c>
      <c r="C6676" s="373" t="s">
        <v>21532</v>
      </c>
      <c r="D6676" s="374">
        <v>26.83</v>
      </c>
    </row>
    <row r="6677" spans="1:4" ht="15" customHeight="1">
      <c r="A6677" s="371">
        <v>12087</v>
      </c>
      <c r="B6677" s="372" t="s">
        <v>26150</v>
      </c>
      <c r="C6677" s="373" t="s">
        <v>21532</v>
      </c>
      <c r="D6677" s="374">
        <v>11.91</v>
      </c>
    </row>
    <row r="6678" spans="1:4" ht="15" customHeight="1">
      <c r="A6678" s="371">
        <v>9176</v>
      </c>
      <c r="B6678" s="372" t="s">
        <v>26151</v>
      </c>
      <c r="C6678" s="373" t="s">
        <v>21532</v>
      </c>
      <c r="D6678" s="374">
        <v>31.98</v>
      </c>
    </row>
    <row r="6679" spans="1:4" ht="15" customHeight="1">
      <c r="A6679" s="371">
        <v>4520</v>
      </c>
      <c r="B6679" s="372" t="s">
        <v>26152</v>
      </c>
      <c r="C6679" s="373" t="s">
        <v>26138</v>
      </c>
      <c r="D6679" s="374">
        <v>1.29</v>
      </c>
    </row>
    <row r="6680" spans="1:4" ht="15" customHeight="1">
      <c r="A6680" s="371">
        <v>10285</v>
      </c>
      <c r="B6680" s="372" t="s">
        <v>26153</v>
      </c>
      <c r="C6680" s="373" t="s">
        <v>21532</v>
      </c>
      <c r="D6680" s="374">
        <v>9.4499999999999993</v>
      </c>
    </row>
    <row r="6681" spans="1:4" ht="15" customHeight="1">
      <c r="A6681" s="371">
        <v>7083</v>
      </c>
      <c r="B6681" s="372" t="s">
        <v>26154</v>
      </c>
      <c r="C6681" s="373" t="s">
        <v>21532</v>
      </c>
      <c r="D6681" s="374">
        <v>6.56</v>
      </c>
    </row>
    <row r="6682" spans="1:4" ht="15" customHeight="1">
      <c r="A6682" s="371">
        <v>12621</v>
      </c>
      <c r="B6682" s="372" t="s">
        <v>26155</v>
      </c>
      <c r="C6682" s="373" t="s">
        <v>21532</v>
      </c>
      <c r="D6682" s="374">
        <v>55.42</v>
      </c>
    </row>
    <row r="6683" spans="1:4" ht="15" customHeight="1">
      <c r="A6683" s="371">
        <v>10294</v>
      </c>
      <c r="B6683" s="372" t="s">
        <v>26156</v>
      </c>
      <c r="C6683" s="373" t="s">
        <v>21532</v>
      </c>
      <c r="D6683" s="374">
        <v>31.98</v>
      </c>
    </row>
    <row r="6684" spans="1:4" ht="15" customHeight="1">
      <c r="A6684" s="371">
        <v>8963</v>
      </c>
      <c r="B6684" s="372" t="s">
        <v>26157</v>
      </c>
      <c r="C6684" s="373" t="s">
        <v>21532</v>
      </c>
      <c r="D6684" s="374">
        <v>4.83</v>
      </c>
    </row>
    <row r="6685" spans="1:4" ht="15" customHeight="1">
      <c r="A6685" s="371">
        <v>12623</v>
      </c>
      <c r="B6685" s="372" t="s">
        <v>26158</v>
      </c>
      <c r="C6685" s="373" t="s">
        <v>21532</v>
      </c>
      <c r="D6685" s="374">
        <v>41.62</v>
      </c>
    </row>
    <row r="6686" spans="1:4" ht="15" customHeight="1">
      <c r="A6686" s="371">
        <v>9002</v>
      </c>
      <c r="B6686" s="372" t="s">
        <v>26159</v>
      </c>
      <c r="C6686" s="373" t="s">
        <v>21532</v>
      </c>
      <c r="D6686" s="374">
        <v>6.43</v>
      </c>
    </row>
    <row r="6687" spans="1:4" ht="15" customHeight="1">
      <c r="A6687" s="371">
        <v>9011</v>
      </c>
      <c r="B6687" s="372" t="s">
        <v>26160</v>
      </c>
      <c r="C6687" s="373" t="s">
        <v>21532</v>
      </c>
      <c r="D6687" s="374">
        <v>31.98</v>
      </c>
    </row>
    <row r="6688" spans="1:4" ht="15" customHeight="1">
      <c r="A6688" s="371">
        <v>9178</v>
      </c>
      <c r="B6688" s="372" t="s">
        <v>26161</v>
      </c>
      <c r="C6688" s="373" t="s">
        <v>21532</v>
      </c>
      <c r="D6688" s="374">
        <v>26.67</v>
      </c>
    </row>
    <row r="6689" spans="1:4" ht="15" customHeight="1">
      <c r="A6689" s="371">
        <v>7095</v>
      </c>
      <c r="B6689" s="372" t="s">
        <v>26162</v>
      </c>
      <c r="C6689" s="373" t="s">
        <v>21532</v>
      </c>
      <c r="D6689" s="374">
        <v>37.770000000000003</v>
      </c>
    </row>
    <row r="6690" spans="1:4" ht="15" customHeight="1">
      <c r="A6690" s="371">
        <v>9184</v>
      </c>
      <c r="B6690" s="372" t="s">
        <v>26163</v>
      </c>
      <c r="C6690" s="373" t="s">
        <v>21532</v>
      </c>
      <c r="D6690" s="374">
        <v>94.46</v>
      </c>
    </row>
    <row r="6691" spans="1:4" ht="15" customHeight="1">
      <c r="A6691" s="371">
        <v>12088</v>
      </c>
      <c r="B6691" s="372" t="s">
        <v>26164</v>
      </c>
      <c r="C6691" s="373" t="s">
        <v>21532</v>
      </c>
      <c r="D6691" s="374">
        <v>7.44</v>
      </c>
    </row>
    <row r="6692" spans="1:4" ht="15" customHeight="1">
      <c r="A6692" s="371">
        <v>12622</v>
      </c>
      <c r="B6692" s="372" t="s">
        <v>26165</v>
      </c>
      <c r="C6692" s="373" t="s">
        <v>21532</v>
      </c>
      <c r="D6692" s="374">
        <v>27.7</v>
      </c>
    </row>
    <row r="6693" spans="1:4" ht="15" customHeight="1">
      <c r="A6693" s="371">
        <v>7097</v>
      </c>
      <c r="B6693" s="372" t="s">
        <v>26166</v>
      </c>
      <c r="C6693" s="373" t="s">
        <v>21532</v>
      </c>
      <c r="D6693" s="374">
        <v>32</v>
      </c>
    </row>
    <row r="6694" spans="1:4" ht="15" customHeight="1">
      <c r="A6694" s="371">
        <v>8638</v>
      </c>
      <c r="B6694" s="372" t="s">
        <v>26167</v>
      </c>
      <c r="C6694" s="373" t="s">
        <v>21532</v>
      </c>
      <c r="D6694" s="374">
        <v>204.4</v>
      </c>
    </row>
    <row r="6695" spans="1:4" ht="15" customHeight="1">
      <c r="A6695" s="371">
        <v>12624</v>
      </c>
      <c r="B6695" s="372" t="s">
        <v>26168</v>
      </c>
      <c r="C6695" s="373" t="s">
        <v>21532</v>
      </c>
      <c r="D6695" s="374">
        <v>49.92</v>
      </c>
    </row>
    <row r="6696" spans="1:4" ht="15" customHeight="1">
      <c r="A6696" s="371">
        <v>11995</v>
      </c>
      <c r="B6696" s="372" t="s">
        <v>26169</v>
      </c>
      <c r="C6696" s="373" t="s">
        <v>21532</v>
      </c>
      <c r="D6696" s="374">
        <v>28.83</v>
      </c>
    </row>
    <row r="6697" spans="1:4" ht="15" customHeight="1">
      <c r="A6697" s="371">
        <v>7173</v>
      </c>
      <c r="B6697" s="372" t="s">
        <v>26170</v>
      </c>
      <c r="C6697" s="373" t="s">
        <v>21532</v>
      </c>
      <c r="D6697" s="374">
        <v>377.83</v>
      </c>
    </row>
    <row r="6698" spans="1:4" ht="15" customHeight="1">
      <c r="A6698" s="371">
        <v>9637</v>
      </c>
      <c r="B6698" s="372" t="s">
        <v>26171</v>
      </c>
      <c r="C6698" s="373" t="s">
        <v>21532</v>
      </c>
      <c r="D6698" s="374">
        <v>43.6</v>
      </c>
    </row>
    <row r="6699" spans="1:4" ht="15" customHeight="1">
      <c r="A6699" s="371">
        <v>9413</v>
      </c>
      <c r="B6699" s="372" t="s">
        <v>26172</v>
      </c>
      <c r="C6699" s="373" t="s">
        <v>21532</v>
      </c>
      <c r="D6699" s="374">
        <v>31.98</v>
      </c>
    </row>
    <row r="6700" spans="1:4" ht="15" customHeight="1">
      <c r="A6700" s="371">
        <v>7148</v>
      </c>
      <c r="B6700" s="372" t="s">
        <v>26173</v>
      </c>
      <c r="C6700" s="373" t="s">
        <v>21532</v>
      </c>
      <c r="D6700" s="374">
        <v>31.98</v>
      </c>
    </row>
    <row r="6701" spans="1:4" ht="15" customHeight="1">
      <c r="A6701" s="371">
        <v>9636</v>
      </c>
      <c r="B6701" s="372" t="s">
        <v>26174</v>
      </c>
      <c r="C6701" s="373" t="s">
        <v>21532</v>
      </c>
      <c r="D6701" s="374">
        <v>50.88</v>
      </c>
    </row>
    <row r="6702" spans="1:4" ht="15" customHeight="1">
      <c r="A6702" s="371">
        <v>2680</v>
      </c>
      <c r="B6702" s="372" t="s">
        <v>26175</v>
      </c>
      <c r="C6702" s="373" t="s">
        <v>21532</v>
      </c>
      <c r="D6702" s="374">
        <v>106.68</v>
      </c>
    </row>
    <row r="6703" spans="1:4" ht="15" customHeight="1">
      <c r="A6703" s="371">
        <v>7427</v>
      </c>
      <c r="B6703" s="372" t="s">
        <v>26176</v>
      </c>
      <c r="C6703" s="373" t="s">
        <v>21532</v>
      </c>
      <c r="D6703" s="374">
        <v>13.05</v>
      </c>
    </row>
    <row r="6704" spans="1:4" ht="15" customHeight="1">
      <c r="A6704" s="371">
        <v>9608</v>
      </c>
      <c r="B6704" s="372" t="s">
        <v>26177</v>
      </c>
      <c r="C6704" s="373" t="s">
        <v>21532</v>
      </c>
      <c r="D6704" s="374">
        <v>159.88</v>
      </c>
    </row>
    <row r="6705" spans="1:4" ht="15" customHeight="1">
      <c r="A6705" s="371">
        <v>7099</v>
      </c>
      <c r="B6705" s="372" t="s">
        <v>26178</v>
      </c>
      <c r="C6705" s="373" t="s">
        <v>21532</v>
      </c>
      <c r="D6705" s="374">
        <v>26.67</v>
      </c>
    </row>
    <row r="6706" spans="1:4" ht="15" customHeight="1">
      <c r="A6706" s="371">
        <v>7100</v>
      </c>
      <c r="B6706" s="372" t="s">
        <v>26179</v>
      </c>
      <c r="C6706" s="373" t="s">
        <v>21532</v>
      </c>
      <c r="D6706" s="374">
        <v>26.67</v>
      </c>
    </row>
    <row r="6707" spans="1:4" ht="15" customHeight="1">
      <c r="A6707" s="371">
        <v>9414</v>
      </c>
      <c r="B6707" s="372" t="s">
        <v>26180</v>
      </c>
      <c r="C6707" s="373" t="s">
        <v>21532</v>
      </c>
      <c r="D6707" s="374">
        <v>29.87</v>
      </c>
    </row>
    <row r="6708" spans="1:4" ht="15" customHeight="1">
      <c r="A6708" s="371">
        <v>12089</v>
      </c>
      <c r="B6708" s="372" t="s">
        <v>26181</v>
      </c>
      <c r="C6708" s="373" t="s">
        <v>21532</v>
      </c>
      <c r="D6708" s="374">
        <v>8.9600000000000009</v>
      </c>
    </row>
    <row r="6709" spans="1:4" ht="15" customHeight="1">
      <c r="A6709" s="371">
        <v>10302</v>
      </c>
      <c r="B6709" s="372" t="s">
        <v>26182</v>
      </c>
      <c r="C6709" s="373" t="s">
        <v>21532</v>
      </c>
      <c r="D6709" s="374">
        <v>11.63</v>
      </c>
    </row>
    <row r="6710" spans="1:4" ht="15" customHeight="1">
      <c r="A6710" s="371">
        <v>10300</v>
      </c>
      <c r="B6710" s="372" t="s">
        <v>26183</v>
      </c>
      <c r="C6710" s="373" t="s">
        <v>21532</v>
      </c>
      <c r="D6710" s="374">
        <v>11.63</v>
      </c>
    </row>
    <row r="6711" spans="1:4" ht="15" customHeight="1">
      <c r="A6711" s="371">
        <v>10301</v>
      </c>
      <c r="B6711" s="372" t="s">
        <v>26184</v>
      </c>
      <c r="C6711" s="373" t="s">
        <v>21532</v>
      </c>
      <c r="D6711" s="374">
        <v>13.64</v>
      </c>
    </row>
    <row r="6712" spans="1:4" ht="15" customHeight="1">
      <c r="A6712" s="371">
        <v>10287</v>
      </c>
      <c r="B6712" s="372" t="s">
        <v>26185</v>
      </c>
      <c r="C6712" s="373" t="s">
        <v>21532</v>
      </c>
      <c r="D6712" s="374">
        <v>566.76</v>
      </c>
    </row>
    <row r="6713" spans="1:4" ht="15" customHeight="1">
      <c r="A6713" s="371">
        <v>10291</v>
      </c>
      <c r="B6713" s="372" t="s">
        <v>26186</v>
      </c>
      <c r="C6713" s="373" t="s">
        <v>21532</v>
      </c>
      <c r="D6713" s="374">
        <v>2.93</v>
      </c>
    </row>
    <row r="6714" spans="1:4" ht="15" customHeight="1">
      <c r="A6714" s="371">
        <v>11996</v>
      </c>
      <c r="B6714" s="372" t="s">
        <v>26187</v>
      </c>
      <c r="C6714" s="373" t="s">
        <v>21532</v>
      </c>
      <c r="D6714" s="374">
        <v>20.92</v>
      </c>
    </row>
    <row r="6715" spans="1:4" ht="15" customHeight="1">
      <c r="A6715" s="371">
        <v>9245</v>
      </c>
      <c r="B6715" s="372" t="s">
        <v>26188</v>
      </c>
      <c r="C6715" s="373" t="s">
        <v>21532</v>
      </c>
      <c r="D6715" s="374">
        <v>552.23</v>
      </c>
    </row>
    <row r="6716" spans="1:4" ht="15" customHeight="1">
      <c r="A6716" s="371">
        <v>7425</v>
      </c>
      <c r="B6716" s="372" t="s">
        <v>26189</v>
      </c>
      <c r="C6716" s="373" t="s">
        <v>21532</v>
      </c>
      <c r="D6716" s="374">
        <v>5.1100000000000003</v>
      </c>
    </row>
    <row r="6717" spans="1:4" ht="15" customHeight="1">
      <c r="A6717" s="371">
        <v>12626</v>
      </c>
      <c r="B6717" s="372" t="s">
        <v>26190</v>
      </c>
      <c r="C6717" s="373" t="s">
        <v>21534</v>
      </c>
      <c r="D6717" s="374">
        <v>4.8899999999999997</v>
      </c>
    </row>
    <row r="6718" spans="1:4" ht="15" customHeight="1">
      <c r="A6718" s="371">
        <v>7085</v>
      </c>
      <c r="B6718" s="372" t="s">
        <v>26191</v>
      </c>
      <c r="C6718" s="373" t="s">
        <v>21532</v>
      </c>
      <c r="D6718" s="374">
        <v>16.37</v>
      </c>
    </row>
    <row r="6719" spans="1:4" ht="15" customHeight="1">
      <c r="A6719" s="371">
        <v>7149</v>
      </c>
      <c r="B6719" s="372" t="s">
        <v>26192</v>
      </c>
      <c r="C6719" s="373" t="s">
        <v>21532</v>
      </c>
      <c r="D6719" s="374">
        <v>5.71</v>
      </c>
    </row>
    <row r="6720" spans="1:4" ht="15" customHeight="1">
      <c r="A6720" s="371">
        <v>7147</v>
      </c>
      <c r="B6720" s="372" t="s">
        <v>26193</v>
      </c>
      <c r="C6720" s="373" t="s">
        <v>21532</v>
      </c>
      <c r="D6720" s="374">
        <v>42.15</v>
      </c>
    </row>
    <row r="6721" spans="1:4" ht="15" customHeight="1">
      <c r="A6721" s="371">
        <v>11973</v>
      </c>
      <c r="B6721" s="372" t="s">
        <v>26194</v>
      </c>
      <c r="C6721" s="373" t="s">
        <v>21532</v>
      </c>
      <c r="D6721" s="374">
        <v>50.88</v>
      </c>
    </row>
    <row r="6722" spans="1:4" ht="15" customHeight="1">
      <c r="A6722" s="371">
        <v>12210</v>
      </c>
      <c r="B6722" s="372" t="s">
        <v>26195</v>
      </c>
      <c r="C6722" s="373" t="s">
        <v>26138</v>
      </c>
      <c r="D6722" s="374">
        <v>1.34</v>
      </c>
    </row>
    <row r="6723" spans="1:4" ht="15" customHeight="1">
      <c r="A6723" s="371">
        <v>11994</v>
      </c>
      <c r="B6723" s="372" t="s">
        <v>26196</v>
      </c>
      <c r="C6723" s="373" t="s">
        <v>21532</v>
      </c>
      <c r="D6723" s="374">
        <v>20.92</v>
      </c>
    </row>
    <row r="6724" spans="1:4" ht="15" customHeight="1">
      <c r="A6724" s="371">
        <v>12092</v>
      </c>
      <c r="B6724" s="372" t="s">
        <v>26197</v>
      </c>
      <c r="C6724" s="373" t="s">
        <v>21532</v>
      </c>
      <c r="D6724" s="374">
        <v>52.19</v>
      </c>
    </row>
    <row r="6725" spans="1:4" ht="15" customHeight="1">
      <c r="A6725" s="371">
        <v>9244</v>
      </c>
      <c r="B6725" s="372" t="s">
        <v>26198</v>
      </c>
      <c r="C6725" s="373" t="s">
        <v>21532</v>
      </c>
      <c r="D6725" s="374">
        <v>80.010000000000005</v>
      </c>
    </row>
    <row r="6726" spans="1:4" ht="15" customHeight="1">
      <c r="A6726" s="371">
        <v>9180</v>
      </c>
      <c r="B6726" s="372" t="s">
        <v>26199</v>
      </c>
      <c r="C6726" s="373" t="s">
        <v>21532</v>
      </c>
      <c r="D6726" s="374">
        <v>31.98</v>
      </c>
    </row>
    <row r="6727" spans="1:4" ht="15" customHeight="1">
      <c r="A6727" s="371">
        <v>10288</v>
      </c>
      <c r="B6727" s="372" t="s">
        <v>26200</v>
      </c>
      <c r="C6727" s="373" t="s">
        <v>21532</v>
      </c>
      <c r="D6727" s="374">
        <v>31.98</v>
      </c>
    </row>
    <row r="6728" spans="1:4" ht="15" customHeight="1">
      <c r="A6728" s="371">
        <v>12628</v>
      </c>
      <c r="B6728" s="372" t="s">
        <v>26201</v>
      </c>
      <c r="C6728" s="373" t="s">
        <v>21532</v>
      </c>
      <c r="D6728" s="374">
        <v>4.8899999999999997</v>
      </c>
    </row>
    <row r="6729" spans="1:4" ht="15" customHeight="1">
      <c r="A6729" s="371">
        <v>11993</v>
      </c>
      <c r="B6729" s="372" t="s">
        <v>26202</v>
      </c>
      <c r="C6729" s="373" t="s">
        <v>21532</v>
      </c>
      <c r="D6729" s="374">
        <v>20.92</v>
      </c>
    </row>
    <row r="6730" spans="1:4" ht="15" customHeight="1">
      <c r="A6730" s="371">
        <v>7426</v>
      </c>
      <c r="B6730" s="372" t="s">
        <v>26203</v>
      </c>
      <c r="C6730" s="373" t="s">
        <v>21532</v>
      </c>
      <c r="D6730" s="374">
        <v>31.98</v>
      </c>
    </row>
    <row r="6731" spans="1:4" ht="15" customHeight="1">
      <c r="A6731" s="371">
        <v>11990</v>
      </c>
      <c r="B6731" s="372" t="s">
        <v>26204</v>
      </c>
      <c r="C6731" s="373" t="s">
        <v>21532</v>
      </c>
      <c r="D6731" s="374">
        <v>20.92</v>
      </c>
    </row>
    <row r="6732" spans="1:4" ht="15" customHeight="1">
      <c r="A6732" s="371">
        <v>10286</v>
      </c>
      <c r="B6732" s="372" t="s">
        <v>26205</v>
      </c>
      <c r="C6732" s="373" t="s">
        <v>21532</v>
      </c>
      <c r="D6732" s="374">
        <v>31.98</v>
      </c>
    </row>
    <row r="6733" spans="1:4" ht="15" customHeight="1">
      <c r="A6733" s="371">
        <v>9415</v>
      </c>
      <c r="B6733" s="372" t="s">
        <v>26206</v>
      </c>
      <c r="C6733" s="373" t="s">
        <v>21532</v>
      </c>
      <c r="D6733" s="374">
        <v>20.92</v>
      </c>
    </row>
    <row r="6734" spans="1:4" ht="15" customHeight="1">
      <c r="A6734" s="371">
        <v>9687</v>
      </c>
      <c r="B6734" s="372" t="s">
        <v>26207</v>
      </c>
      <c r="C6734" s="373" t="s">
        <v>21532</v>
      </c>
      <c r="D6734" s="374">
        <v>348.78</v>
      </c>
    </row>
    <row r="6735" spans="1:4" ht="15" customHeight="1">
      <c r="A6735" s="371">
        <v>9688</v>
      </c>
      <c r="B6735" s="372" t="s">
        <v>26208</v>
      </c>
      <c r="C6735" s="373" t="s">
        <v>21532</v>
      </c>
      <c r="D6735" s="374">
        <v>712.12</v>
      </c>
    </row>
    <row r="6736" spans="1:4" ht="15" customHeight="1">
      <c r="A6736" s="371">
        <v>9010</v>
      </c>
      <c r="B6736" s="372" t="s">
        <v>26209</v>
      </c>
      <c r="C6736" s="373" t="s">
        <v>21532</v>
      </c>
      <c r="D6736" s="374">
        <v>123.51</v>
      </c>
    </row>
    <row r="6737" spans="1:4" ht="15" customHeight="1">
      <c r="A6737" s="371">
        <v>10295</v>
      </c>
      <c r="B6737" s="372" t="s">
        <v>26210</v>
      </c>
      <c r="C6737" s="373" t="s">
        <v>21532</v>
      </c>
      <c r="D6737" s="374">
        <v>406.93</v>
      </c>
    </row>
    <row r="6738" spans="1:4" ht="15" customHeight="1">
      <c r="A6738" s="371">
        <v>7478</v>
      </c>
      <c r="B6738" s="372" t="s">
        <v>26211</v>
      </c>
      <c r="C6738" s="373" t="s">
        <v>21532</v>
      </c>
      <c r="D6738" s="374">
        <v>131.01</v>
      </c>
    </row>
    <row r="6739" spans="1:4" ht="15" customHeight="1">
      <c r="A6739" s="371">
        <v>9580</v>
      </c>
      <c r="B6739" s="372" t="s">
        <v>26212</v>
      </c>
      <c r="C6739" s="373" t="s">
        <v>21532</v>
      </c>
      <c r="D6739" s="374">
        <v>363.34</v>
      </c>
    </row>
    <row r="6740" spans="1:4" ht="15" customHeight="1">
      <c r="A6740" s="371">
        <v>8961</v>
      </c>
      <c r="B6740" s="372" t="s">
        <v>26213</v>
      </c>
      <c r="C6740" s="373" t="s">
        <v>21532</v>
      </c>
      <c r="D6740" s="374">
        <v>857.4</v>
      </c>
    </row>
    <row r="6741" spans="1:4" ht="15" customHeight="1">
      <c r="A6741" s="371">
        <v>11550</v>
      </c>
      <c r="B6741" s="372" t="s">
        <v>26214</v>
      </c>
      <c r="C6741" s="373" t="s">
        <v>21532</v>
      </c>
      <c r="D6741" s="374">
        <v>639.45000000000005</v>
      </c>
    </row>
    <row r="6742" spans="1:4" ht="15" customHeight="1">
      <c r="A6742" s="371">
        <v>7405</v>
      </c>
      <c r="B6742" s="372" t="s">
        <v>26215</v>
      </c>
      <c r="C6742" s="373" t="s">
        <v>21532</v>
      </c>
      <c r="D6742" s="374">
        <v>363.34</v>
      </c>
    </row>
    <row r="6743" spans="1:4" ht="15" customHeight="1">
      <c r="A6743" s="371">
        <v>11975</v>
      </c>
      <c r="B6743" s="372" t="s">
        <v>26216</v>
      </c>
      <c r="C6743" s="373" t="s">
        <v>21532</v>
      </c>
      <c r="D6743" s="374">
        <v>494.12</v>
      </c>
    </row>
    <row r="6744" spans="1:4" ht="15" customHeight="1">
      <c r="A6744" s="371">
        <v>10297</v>
      </c>
      <c r="B6744" s="372" t="s">
        <v>26217</v>
      </c>
      <c r="C6744" s="373" t="s">
        <v>21532</v>
      </c>
      <c r="D6744" s="374">
        <v>94.46</v>
      </c>
    </row>
    <row r="6745" spans="1:4" ht="15" customHeight="1">
      <c r="A6745" s="371">
        <v>9131</v>
      </c>
      <c r="B6745" s="372" t="s">
        <v>26218</v>
      </c>
      <c r="C6745" s="373" t="s">
        <v>21532</v>
      </c>
      <c r="D6745" s="374">
        <v>117.35</v>
      </c>
    </row>
    <row r="6746" spans="1:4" ht="15" customHeight="1">
      <c r="A6746" s="371">
        <v>9605</v>
      </c>
      <c r="B6746" s="372" t="s">
        <v>26219</v>
      </c>
      <c r="C6746" s="373" t="s">
        <v>21532</v>
      </c>
      <c r="D6746" s="374">
        <v>96.01</v>
      </c>
    </row>
    <row r="6747" spans="1:4" ht="15" customHeight="1">
      <c r="A6747" s="371">
        <v>9181</v>
      </c>
      <c r="B6747" s="372" t="s">
        <v>26220</v>
      </c>
      <c r="C6747" s="373" t="s">
        <v>21532</v>
      </c>
      <c r="D6747" s="374">
        <v>31.98</v>
      </c>
    </row>
    <row r="6748" spans="1:4" ht="15" customHeight="1">
      <c r="A6748" s="371">
        <v>11992</v>
      </c>
      <c r="B6748" s="372" t="s">
        <v>26221</v>
      </c>
      <c r="C6748" s="373" t="s">
        <v>21532</v>
      </c>
      <c r="D6748" s="374">
        <v>20.92</v>
      </c>
    </row>
    <row r="6749" spans="1:4" ht="15" customHeight="1">
      <c r="A6749" s="371">
        <v>7151</v>
      </c>
      <c r="B6749" s="372" t="s">
        <v>26222</v>
      </c>
      <c r="C6749" s="373" t="s">
        <v>21532</v>
      </c>
      <c r="D6749" s="374">
        <v>31.98</v>
      </c>
    </row>
    <row r="6750" spans="1:4" ht="15" customHeight="1">
      <c r="A6750" s="371">
        <v>11989</v>
      </c>
      <c r="B6750" s="372" t="s">
        <v>26223</v>
      </c>
      <c r="C6750" s="373" t="s">
        <v>21532</v>
      </c>
      <c r="D6750" s="374">
        <v>20.92</v>
      </c>
    </row>
    <row r="6751" spans="1:4" ht="15" customHeight="1">
      <c r="A6751" s="371">
        <v>7154</v>
      </c>
      <c r="B6751" s="372" t="s">
        <v>26224</v>
      </c>
      <c r="C6751" s="373" t="s">
        <v>21532</v>
      </c>
      <c r="D6751" s="374">
        <v>174.41</v>
      </c>
    </row>
    <row r="6752" spans="1:4" ht="15" customHeight="1">
      <c r="A6752" s="371">
        <v>7172</v>
      </c>
      <c r="B6752" s="372" t="s">
        <v>26225</v>
      </c>
      <c r="C6752" s="373" t="s">
        <v>21532</v>
      </c>
      <c r="D6752" s="374">
        <v>23.24</v>
      </c>
    </row>
    <row r="6753" spans="1:4" ht="15" customHeight="1">
      <c r="A6753" s="371">
        <v>7084</v>
      </c>
      <c r="B6753" s="372" t="s">
        <v>26226</v>
      </c>
      <c r="C6753" s="373" t="s">
        <v>21532</v>
      </c>
      <c r="D6753" s="374">
        <v>6.56</v>
      </c>
    </row>
    <row r="6754" spans="1:4" ht="15" customHeight="1">
      <c r="A6754" s="371">
        <v>7150</v>
      </c>
      <c r="B6754" s="372" t="s">
        <v>26227</v>
      </c>
      <c r="C6754" s="373" t="s">
        <v>21532</v>
      </c>
      <c r="D6754" s="374">
        <v>6.56</v>
      </c>
    </row>
    <row r="6755" spans="1:4" ht="15" customHeight="1">
      <c r="A6755" s="371">
        <v>9012</v>
      </c>
      <c r="B6755" s="372" t="s">
        <v>26228</v>
      </c>
      <c r="C6755" s="373" t="s">
        <v>21532</v>
      </c>
      <c r="D6755" s="374">
        <v>79.92</v>
      </c>
    </row>
    <row r="6756" spans="1:4" ht="15" customHeight="1">
      <c r="A6756" s="371">
        <v>9416</v>
      </c>
      <c r="B6756" s="372" t="s">
        <v>26229</v>
      </c>
      <c r="C6756" s="373" t="s">
        <v>21532</v>
      </c>
      <c r="D6756" s="374">
        <v>31.98</v>
      </c>
    </row>
    <row r="6757" spans="1:4" ht="15" customHeight="1">
      <c r="A6757" s="371">
        <v>7153</v>
      </c>
      <c r="B6757" s="372" t="s">
        <v>26230</v>
      </c>
      <c r="C6757" s="373" t="s">
        <v>21532</v>
      </c>
      <c r="D6757" s="374">
        <v>31.98</v>
      </c>
    </row>
    <row r="6758" spans="1:4" ht="15" customHeight="1">
      <c r="A6758" s="371">
        <v>9417</v>
      </c>
      <c r="B6758" s="372" t="s">
        <v>26231</v>
      </c>
      <c r="C6758" s="373" t="s">
        <v>21532</v>
      </c>
      <c r="D6758" s="374">
        <v>29.87</v>
      </c>
    </row>
    <row r="6759" spans="1:4" ht="15" customHeight="1">
      <c r="A6759" s="371">
        <v>9177</v>
      </c>
      <c r="B6759" s="372" t="s">
        <v>26232</v>
      </c>
      <c r="C6759" s="373" t="s">
        <v>21532</v>
      </c>
      <c r="D6759" s="374">
        <v>31.98</v>
      </c>
    </row>
    <row r="6760" spans="1:4" ht="15" customHeight="1">
      <c r="A6760" s="371">
        <v>10299</v>
      </c>
      <c r="B6760" s="372" t="s">
        <v>26233</v>
      </c>
      <c r="C6760" s="373" t="s">
        <v>21532</v>
      </c>
      <c r="D6760" s="374">
        <v>84.23</v>
      </c>
    </row>
    <row r="6761" spans="1:4" ht="15" customHeight="1">
      <c r="A6761" s="371">
        <v>9418</v>
      </c>
      <c r="B6761" s="372" t="s">
        <v>26234</v>
      </c>
      <c r="C6761" s="373" t="s">
        <v>21532</v>
      </c>
      <c r="D6761" s="374">
        <v>31.98</v>
      </c>
    </row>
    <row r="6762" spans="1:4" ht="15" customHeight="1">
      <c r="A6762" s="371">
        <v>11972</v>
      </c>
      <c r="B6762" s="372" t="s">
        <v>26235</v>
      </c>
      <c r="C6762" s="373" t="s">
        <v>21532</v>
      </c>
      <c r="D6762" s="374">
        <v>5.82</v>
      </c>
    </row>
    <row r="6763" spans="1:4" ht="15" customHeight="1">
      <c r="A6763" s="371">
        <v>9419</v>
      </c>
      <c r="B6763" s="372" t="s">
        <v>26236</v>
      </c>
      <c r="C6763" s="373" t="s">
        <v>21532</v>
      </c>
      <c r="D6763" s="374">
        <v>31.98</v>
      </c>
    </row>
    <row r="6764" spans="1:4" ht="15" customHeight="1">
      <c r="A6764" s="371">
        <v>9175</v>
      </c>
      <c r="B6764" s="372" t="s">
        <v>26237</v>
      </c>
      <c r="C6764" s="373" t="s">
        <v>21532</v>
      </c>
      <c r="D6764" s="374">
        <v>26.67</v>
      </c>
    </row>
    <row r="6765" spans="1:4" ht="15" customHeight="1">
      <c r="A6765" s="371">
        <v>10417</v>
      </c>
      <c r="B6765" s="372" t="s">
        <v>26238</v>
      </c>
      <c r="C6765" s="373" t="s">
        <v>21532</v>
      </c>
      <c r="D6765" s="374">
        <v>283.41000000000003</v>
      </c>
    </row>
    <row r="6766" spans="1:4" ht="15" customHeight="1">
      <c r="A6766" s="371">
        <v>10958</v>
      </c>
      <c r="B6766" s="372" t="s">
        <v>21672</v>
      </c>
      <c r="C6766" s="373" t="s">
        <v>21534</v>
      </c>
      <c r="D6766" s="374">
        <v>1.1599999999999999</v>
      </c>
    </row>
    <row r="6767" spans="1:4" ht="15" customHeight="1">
      <c r="A6767" s="371">
        <v>11551</v>
      </c>
      <c r="B6767" s="372" t="s">
        <v>26240</v>
      </c>
      <c r="C6767" s="373" t="s">
        <v>21532</v>
      </c>
      <c r="D6767" s="374">
        <v>647.19000000000005</v>
      </c>
    </row>
    <row r="6768" spans="1:4" ht="15" customHeight="1">
      <c r="A6768" s="371">
        <v>9559</v>
      </c>
      <c r="B6768" s="372" t="s">
        <v>26241</v>
      </c>
      <c r="C6768" s="373" t="s">
        <v>21543</v>
      </c>
      <c r="D6768" s="374">
        <v>0.21</v>
      </c>
    </row>
    <row r="6769" spans="1:4" ht="15" customHeight="1">
      <c r="A6769" s="371">
        <v>9186</v>
      </c>
      <c r="B6769" s="372" t="s">
        <v>26242</v>
      </c>
      <c r="C6769" s="373" t="s">
        <v>21532</v>
      </c>
      <c r="D6769" s="374">
        <v>331.87</v>
      </c>
    </row>
    <row r="6770" spans="1:4" ht="15" customHeight="1">
      <c r="A6770" s="371">
        <v>10956</v>
      </c>
      <c r="B6770" s="372" t="s">
        <v>38333</v>
      </c>
      <c r="C6770" s="373" t="s">
        <v>21536</v>
      </c>
      <c r="D6770" s="374">
        <v>3.03</v>
      </c>
    </row>
    <row r="6771" spans="1:4" ht="15" customHeight="1">
      <c r="A6771" s="371">
        <v>9560</v>
      </c>
      <c r="B6771" s="372" t="s">
        <v>26243</v>
      </c>
      <c r="C6771" s="373" t="s">
        <v>21543</v>
      </c>
      <c r="D6771" s="374">
        <v>14.19</v>
      </c>
    </row>
    <row r="6772" spans="1:4" ht="15" customHeight="1">
      <c r="A6772" s="371">
        <v>10946</v>
      </c>
      <c r="B6772" s="372" t="s">
        <v>26244</v>
      </c>
      <c r="C6772" s="373" t="s">
        <v>21543</v>
      </c>
      <c r="D6772" s="374">
        <v>1.62</v>
      </c>
    </row>
    <row r="6773" spans="1:4" ht="15" customHeight="1">
      <c r="A6773" s="371">
        <v>10957</v>
      </c>
      <c r="B6773" s="372" t="s">
        <v>26245</v>
      </c>
      <c r="C6773" s="373" t="s">
        <v>21534</v>
      </c>
      <c r="D6773" s="374">
        <v>1.9</v>
      </c>
    </row>
    <row r="6774" spans="1:4" ht="15" customHeight="1">
      <c r="A6774" s="371">
        <v>2208</v>
      </c>
      <c r="B6774" s="372" t="s">
        <v>26246</v>
      </c>
      <c r="C6774" s="373" t="s">
        <v>21535</v>
      </c>
      <c r="D6774" s="374">
        <v>64.28</v>
      </c>
    </row>
    <row r="6775" spans="1:4" ht="15" customHeight="1">
      <c r="A6775" s="371">
        <v>10953</v>
      </c>
      <c r="B6775" s="372" t="s">
        <v>38334</v>
      </c>
      <c r="C6775" s="373" t="s">
        <v>21536</v>
      </c>
      <c r="D6775" s="374">
        <v>24.12</v>
      </c>
    </row>
    <row r="6776" spans="1:4" ht="15" customHeight="1">
      <c r="A6776" s="371">
        <v>1610</v>
      </c>
      <c r="B6776" s="372" t="s">
        <v>26247</v>
      </c>
      <c r="C6776" s="373" t="s">
        <v>21542</v>
      </c>
      <c r="D6776" s="374">
        <v>23.71</v>
      </c>
    </row>
    <row r="6777" spans="1:4" ht="15" customHeight="1">
      <c r="A6777" s="371">
        <v>1701</v>
      </c>
      <c r="B6777" s="372" t="s">
        <v>26248</v>
      </c>
      <c r="C6777" s="373" t="s">
        <v>21532</v>
      </c>
      <c r="D6777" s="374">
        <v>0.99</v>
      </c>
    </row>
    <row r="6778" spans="1:4" ht="15" customHeight="1">
      <c r="A6778" s="371">
        <v>11394</v>
      </c>
      <c r="B6778" s="372" t="s">
        <v>26248</v>
      </c>
      <c r="C6778" s="373" t="s">
        <v>26249</v>
      </c>
      <c r="D6778" s="374">
        <v>997.77</v>
      </c>
    </row>
    <row r="6779" spans="1:4" ht="15" customHeight="1">
      <c r="A6779" s="371">
        <v>9387</v>
      </c>
      <c r="B6779" s="372" t="s">
        <v>26250</v>
      </c>
      <c r="C6779" s="373" t="s">
        <v>21532</v>
      </c>
      <c r="D6779" s="374">
        <v>0.88</v>
      </c>
    </row>
    <row r="6780" spans="1:4" ht="15" customHeight="1">
      <c r="A6780" s="371">
        <v>1712</v>
      </c>
      <c r="B6780" s="372" t="s">
        <v>26251</v>
      </c>
      <c r="C6780" s="373" t="s">
        <v>21534</v>
      </c>
      <c r="D6780" s="374">
        <v>32.94</v>
      </c>
    </row>
    <row r="6781" spans="1:4" ht="15" customHeight="1">
      <c r="A6781" s="371">
        <v>9258</v>
      </c>
      <c r="B6781" s="372" t="s">
        <v>26252</v>
      </c>
      <c r="C6781" s="373" t="s">
        <v>21534</v>
      </c>
      <c r="D6781" s="374">
        <v>36.5</v>
      </c>
    </row>
    <row r="6782" spans="1:4" ht="15" customHeight="1">
      <c r="A6782" s="371">
        <v>4715</v>
      </c>
      <c r="B6782" s="372" t="s">
        <v>26253</v>
      </c>
      <c r="C6782" s="373" t="s">
        <v>21534</v>
      </c>
      <c r="D6782" s="374">
        <v>32.950000000000003</v>
      </c>
    </row>
    <row r="6783" spans="1:4" ht="15" customHeight="1">
      <c r="A6783" s="371">
        <v>7282</v>
      </c>
      <c r="B6783" s="372" t="s">
        <v>26254</v>
      </c>
      <c r="C6783" s="373" t="s">
        <v>21534</v>
      </c>
      <c r="D6783" s="374">
        <v>72.81</v>
      </c>
    </row>
    <row r="6784" spans="1:4" ht="15" customHeight="1">
      <c r="A6784" s="371">
        <v>1717</v>
      </c>
      <c r="B6784" s="372" t="s">
        <v>26255</v>
      </c>
      <c r="C6784" s="373" t="s">
        <v>21534</v>
      </c>
      <c r="D6784" s="374">
        <v>161.16999999999999</v>
      </c>
    </row>
    <row r="6785" spans="1:5" ht="15" customHeight="1">
      <c r="A6785" s="371">
        <v>3343</v>
      </c>
      <c r="B6785" s="372" t="s">
        <v>26256</v>
      </c>
      <c r="C6785" s="373" t="s">
        <v>21534</v>
      </c>
      <c r="D6785" s="374">
        <v>18.739999999999998</v>
      </c>
    </row>
    <row r="6786" spans="1:5" ht="15" customHeight="1">
      <c r="A6786" s="371">
        <v>1719</v>
      </c>
      <c r="B6786" s="372" t="s">
        <v>26257</v>
      </c>
      <c r="C6786" s="373" t="s">
        <v>21534</v>
      </c>
      <c r="D6786" s="374">
        <v>68.23</v>
      </c>
    </row>
    <row r="6787" spans="1:5" ht="15" customHeight="1">
      <c r="A6787" s="371">
        <v>13954</v>
      </c>
      <c r="B6787" s="372" t="s">
        <v>38335</v>
      </c>
      <c r="C6787" s="373" t="s">
        <v>21534</v>
      </c>
      <c r="D6787" s="374">
        <v>78.63</v>
      </c>
    </row>
    <row r="6788" spans="1:5" ht="15" customHeight="1">
      <c r="A6788" s="371">
        <v>1720</v>
      </c>
      <c r="B6788" s="372" t="s">
        <v>26258</v>
      </c>
      <c r="C6788" s="373" t="s">
        <v>21534</v>
      </c>
      <c r="D6788" s="374">
        <v>132.35</v>
      </c>
    </row>
    <row r="6789" spans="1:5" ht="17.100000000000001" customHeight="1">
      <c r="A6789" s="371">
        <v>1721</v>
      </c>
      <c r="B6789" s="372" t="s">
        <v>26259</v>
      </c>
      <c r="C6789" s="373" t="s">
        <v>21534</v>
      </c>
      <c r="D6789" s="374">
        <v>132.35</v>
      </c>
    </row>
    <row r="6790" spans="1:5" ht="15" customHeight="1">
      <c r="A6790" s="371">
        <v>1722</v>
      </c>
      <c r="B6790" s="372" t="s">
        <v>26260</v>
      </c>
      <c r="C6790" s="373" t="s">
        <v>21534</v>
      </c>
      <c r="D6790" s="374">
        <v>32.950000000000003</v>
      </c>
    </row>
    <row r="6791" spans="1:5" ht="15" customHeight="1">
      <c r="A6791" s="371">
        <v>1724</v>
      </c>
      <c r="B6791" s="372" t="s">
        <v>26261</v>
      </c>
      <c r="C6791" s="373" t="s">
        <v>21534</v>
      </c>
      <c r="D6791" s="374">
        <v>104.02</v>
      </c>
    </row>
    <row r="6792" spans="1:5" ht="15" customHeight="1">
      <c r="A6792" s="371">
        <v>10766</v>
      </c>
      <c r="B6792" s="372" t="s">
        <v>26262</v>
      </c>
      <c r="C6792" s="373" t="s">
        <v>21534</v>
      </c>
      <c r="D6792" s="374">
        <v>26</v>
      </c>
    </row>
    <row r="6793" spans="1:5" ht="15" customHeight="1">
      <c r="A6793" s="371">
        <v>2874</v>
      </c>
      <c r="B6793" s="372" t="s">
        <v>26263</v>
      </c>
      <c r="C6793" s="373" t="s">
        <v>21543</v>
      </c>
      <c r="D6793" s="374">
        <v>18.600000000000001</v>
      </c>
      <c r="E6793" s="375" t="s">
        <v>22070</v>
      </c>
    </row>
    <row r="6794" spans="1:5" ht="17.100000000000001" customHeight="1">
      <c r="A6794" s="371">
        <v>2728</v>
      </c>
      <c r="B6794" s="372" t="s">
        <v>26264</v>
      </c>
      <c r="C6794" s="373" t="s">
        <v>21543</v>
      </c>
      <c r="D6794" s="374">
        <v>15.3</v>
      </c>
    </row>
    <row r="6795" spans="1:5" ht="15" customHeight="1">
      <c r="A6795" s="371">
        <v>2615</v>
      </c>
      <c r="B6795" s="372" t="s">
        <v>26265</v>
      </c>
      <c r="C6795" s="373" t="s">
        <v>21543</v>
      </c>
      <c r="D6795" s="374">
        <v>15.3</v>
      </c>
    </row>
    <row r="6796" spans="1:5" ht="15" customHeight="1">
      <c r="A6796" s="371">
        <v>2564</v>
      </c>
      <c r="B6796" s="372" t="s">
        <v>26266</v>
      </c>
      <c r="C6796" s="373" t="s">
        <v>21543</v>
      </c>
      <c r="D6796" s="374">
        <v>15.38</v>
      </c>
      <c r="E6796" s="375" t="s">
        <v>22070</v>
      </c>
    </row>
    <row r="6797" spans="1:5" ht="15" customHeight="1">
      <c r="A6797" s="371">
        <v>2563</v>
      </c>
      <c r="B6797" s="372" t="s">
        <v>26267</v>
      </c>
      <c r="C6797" s="373" t="s">
        <v>21543</v>
      </c>
      <c r="D6797" s="374">
        <v>24.75</v>
      </c>
      <c r="E6797" s="375" t="s">
        <v>22070</v>
      </c>
    </row>
    <row r="6798" spans="1:5" ht="15" customHeight="1">
      <c r="A6798" s="371">
        <v>11535</v>
      </c>
      <c r="B6798" s="372" t="s">
        <v>26268</v>
      </c>
      <c r="C6798" s="373" t="s">
        <v>21543</v>
      </c>
      <c r="D6798" s="374">
        <v>5.65</v>
      </c>
      <c r="E6798" s="375" t="s">
        <v>22070</v>
      </c>
    </row>
    <row r="6799" spans="1:5" ht="15" customHeight="1">
      <c r="A6799" s="371">
        <v>11899</v>
      </c>
      <c r="B6799" s="372" t="s">
        <v>26269</v>
      </c>
      <c r="C6799" s="373" t="s">
        <v>21532</v>
      </c>
      <c r="D6799" s="374">
        <v>0.26</v>
      </c>
      <c r="E6799" s="375" t="s">
        <v>22070</v>
      </c>
    </row>
    <row r="6800" spans="1:5" ht="15" customHeight="1">
      <c r="A6800" s="371">
        <v>12831</v>
      </c>
      <c r="B6800" s="372" t="s">
        <v>38336</v>
      </c>
      <c r="C6800" s="373" t="s">
        <v>21532</v>
      </c>
      <c r="D6800" s="374">
        <v>225.32</v>
      </c>
      <c r="E6800" s="375" t="s">
        <v>22070</v>
      </c>
    </row>
    <row r="6801" spans="1:5" ht="15" customHeight="1">
      <c r="A6801" s="371">
        <v>12830</v>
      </c>
      <c r="B6801" s="372" t="s">
        <v>38337</v>
      </c>
      <c r="C6801" s="373" t="s">
        <v>21532</v>
      </c>
      <c r="D6801" s="374">
        <v>1544.77</v>
      </c>
    </row>
    <row r="6802" spans="1:5" ht="15" customHeight="1">
      <c r="A6802" s="371">
        <v>9838</v>
      </c>
      <c r="B6802" s="372" t="s">
        <v>21664</v>
      </c>
      <c r="C6802" s="373" t="s">
        <v>21532</v>
      </c>
      <c r="D6802" s="374">
        <v>651.77</v>
      </c>
    </row>
    <row r="6803" spans="1:5" ht="15" customHeight="1">
      <c r="A6803" s="371">
        <v>11216</v>
      </c>
      <c r="B6803" s="372" t="s">
        <v>26270</v>
      </c>
      <c r="C6803" s="373" t="s">
        <v>21532</v>
      </c>
      <c r="D6803" s="374">
        <v>11.02</v>
      </c>
    </row>
    <row r="6804" spans="1:5" ht="15" customHeight="1">
      <c r="A6804" s="371">
        <v>241</v>
      </c>
      <c r="B6804" s="372" t="s">
        <v>26271</v>
      </c>
      <c r="C6804" s="373" t="s">
        <v>21532</v>
      </c>
      <c r="D6804" s="374">
        <v>5.01</v>
      </c>
    </row>
    <row r="6805" spans="1:5" ht="15" customHeight="1">
      <c r="A6805" s="371">
        <v>9917</v>
      </c>
      <c r="B6805" s="372" t="s">
        <v>38338</v>
      </c>
      <c r="C6805" s="373" t="s">
        <v>21532</v>
      </c>
      <c r="D6805" s="374">
        <v>695.19</v>
      </c>
      <c r="E6805" s="375" t="s">
        <v>22070</v>
      </c>
    </row>
    <row r="6806" spans="1:5" ht="15" customHeight="1">
      <c r="A6806" s="371">
        <v>7889</v>
      </c>
      <c r="B6806" s="372" t="s">
        <v>26272</v>
      </c>
      <c r="C6806" s="373" t="s">
        <v>21532</v>
      </c>
      <c r="D6806" s="374">
        <v>84.72</v>
      </c>
    </row>
    <row r="6807" spans="1:5" ht="15" customHeight="1">
      <c r="A6807" s="371">
        <v>11727</v>
      </c>
      <c r="B6807" s="372" t="s">
        <v>26273</v>
      </c>
      <c r="C6807" s="373" t="s">
        <v>26274</v>
      </c>
      <c r="D6807" s="374">
        <v>955.8</v>
      </c>
      <c r="E6807" s="375" t="s">
        <v>22070</v>
      </c>
    </row>
    <row r="6808" spans="1:5" ht="15" customHeight="1">
      <c r="A6808" s="371">
        <v>10352</v>
      </c>
      <c r="B6808" s="372" t="s">
        <v>26275</v>
      </c>
      <c r="C6808" s="373" t="s">
        <v>21532</v>
      </c>
      <c r="D6808" s="374">
        <v>0.35</v>
      </c>
      <c r="E6808" s="375" t="s">
        <v>22070</v>
      </c>
    </row>
    <row r="6809" spans="1:5" ht="15" customHeight="1">
      <c r="A6809" s="371">
        <v>9907</v>
      </c>
      <c r="B6809" s="372" t="s">
        <v>21651</v>
      </c>
      <c r="C6809" s="373" t="s">
        <v>21534</v>
      </c>
      <c r="D6809" s="374">
        <v>344.9</v>
      </c>
    </row>
    <row r="6810" spans="1:5" ht="15" customHeight="1">
      <c r="A6810" s="371">
        <v>13565</v>
      </c>
      <c r="B6810" s="372" t="s">
        <v>38339</v>
      </c>
      <c r="C6810" s="373" t="s">
        <v>21532</v>
      </c>
      <c r="D6810" s="374">
        <v>178.09</v>
      </c>
    </row>
    <row r="6811" spans="1:5" ht="15" customHeight="1">
      <c r="A6811" s="371">
        <v>13858</v>
      </c>
      <c r="B6811" s="372" t="s">
        <v>38340</v>
      </c>
      <c r="C6811" s="373" t="s">
        <v>21534</v>
      </c>
      <c r="D6811" s="374">
        <v>11.64</v>
      </c>
      <c r="E6811" s="375" t="s">
        <v>22070</v>
      </c>
    </row>
    <row r="6812" spans="1:5" ht="15" customHeight="1">
      <c r="A6812" s="371">
        <v>1327</v>
      </c>
      <c r="B6812" s="372" t="s">
        <v>26276</v>
      </c>
      <c r="C6812" s="373" t="s">
        <v>21534</v>
      </c>
      <c r="D6812" s="374">
        <v>1.88</v>
      </c>
      <c r="E6812" s="375" t="s">
        <v>22070</v>
      </c>
    </row>
    <row r="6813" spans="1:5" ht="15" customHeight="1">
      <c r="A6813" s="371">
        <v>2858</v>
      </c>
      <c r="B6813" s="372" t="s">
        <v>26277</v>
      </c>
      <c r="C6813" s="373" t="s">
        <v>21534</v>
      </c>
      <c r="D6813" s="374">
        <v>1.88</v>
      </c>
      <c r="E6813" s="375" t="s">
        <v>22070</v>
      </c>
    </row>
    <row r="6814" spans="1:5" ht="15" customHeight="1">
      <c r="A6814" s="371">
        <v>4727</v>
      </c>
      <c r="B6814" s="372" t="s">
        <v>26278</v>
      </c>
      <c r="C6814" s="373" t="s">
        <v>21649</v>
      </c>
      <c r="D6814" s="374">
        <v>6.37</v>
      </c>
      <c r="E6814" s="375" t="s">
        <v>22070</v>
      </c>
    </row>
    <row r="6815" spans="1:5" ht="15" customHeight="1">
      <c r="A6815" s="371">
        <v>6881</v>
      </c>
      <c r="B6815" s="372" t="s">
        <v>26279</v>
      </c>
      <c r="C6815" s="373" t="s">
        <v>21542</v>
      </c>
      <c r="D6815" s="374">
        <v>2.38</v>
      </c>
      <c r="E6815" s="375" t="s">
        <v>22070</v>
      </c>
    </row>
    <row r="6816" spans="1:5" ht="15" customHeight="1">
      <c r="A6816" s="371">
        <v>4687</v>
      </c>
      <c r="B6816" s="372" t="s">
        <v>26280</v>
      </c>
      <c r="C6816" s="373" t="s">
        <v>21542</v>
      </c>
      <c r="D6816" s="374">
        <v>1.36</v>
      </c>
      <c r="E6816" s="375" t="s">
        <v>22070</v>
      </c>
    </row>
    <row r="6817" spans="1:5" ht="15" customHeight="1">
      <c r="A6817" s="371">
        <v>7899</v>
      </c>
      <c r="B6817" s="372" t="s">
        <v>38341</v>
      </c>
      <c r="C6817" s="373" t="s">
        <v>21542</v>
      </c>
      <c r="D6817" s="374">
        <v>1.04</v>
      </c>
    </row>
    <row r="6818" spans="1:5" ht="15" customHeight="1">
      <c r="A6818" s="371">
        <v>7373</v>
      </c>
      <c r="B6818" s="372" t="s">
        <v>21655</v>
      </c>
      <c r="C6818" s="373" t="s">
        <v>21532</v>
      </c>
      <c r="D6818" s="374">
        <v>166.8</v>
      </c>
    </row>
    <row r="6819" spans="1:5" ht="25.5" customHeight="1">
      <c r="A6819" s="371">
        <v>7372</v>
      </c>
      <c r="B6819" s="372" t="s">
        <v>21656</v>
      </c>
      <c r="C6819" s="373" t="s">
        <v>21532</v>
      </c>
      <c r="D6819" s="374">
        <v>182.45</v>
      </c>
    </row>
    <row r="6820" spans="1:5" ht="17.100000000000001" customHeight="1">
      <c r="A6820" s="371">
        <v>13808</v>
      </c>
      <c r="B6820" s="372" t="s">
        <v>30464</v>
      </c>
      <c r="C6820" s="373" t="s">
        <v>21542</v>
      </c>
      <c r="D6820" s="374">
        <v>8.7200000000000006</v>
      </c>
    </row>
    <row r="6821" spans="1:5" ht="15" customHeight="1">
      <c r="A6821" s="371">
        <v>10722</v>
      </c>
      <c r="B6821" s="372" t="s">
        <v>26281</v>
      </c>
      <c r="C6821" s="373" t="s">
        <v>21534</v>
      </c>
      <c r="D6821" s="374">
        <v>16.239999999999998</v>
      </c>
    </row>
    <row r="6822" spans="1:5" ht="15" customHeight="1">
      <c r="A6822" s="371">
        <v>436</v>
      </c>
      <c r="B6822" s="372" t="s">
        <v>26282</v>
      </c>
      <c r="C6822" s="373" t="s">
        <v>21532</v>
      </c>
      <c r="D6822" s="374">
        <v>121</v>
      </c>
      <c r="E6822" s="375" t="s">
        <v>22070</v>
      </c>
    </row>
    <row r="6823" spans="1:5" ht="15" customHeight="1">
      <c r="A6823" s="371">
        <v>435</v>
      </c>
      <c r="B6823" s="372" t="s">
        <v>26283</v>
      </c>
      <c r="C6823" s="373" t="s">
        <v>21532</v>
      </c>
      <c r="D6823" s="374">
        <v>49</v>
      </c>
      <c r="E6823" s="375" t="s">
        <v>22070</v>
      </c>
    </row>
    <row r="6824" spans="1:5" ht="17.100000000000001" customHeight="1">
      <c r="A6824" s="371">
        <v>9496</v>
      </c>
      <c r="B6824" s="372" t="s">
        <v>26284</v>
      </c>
      <c r="C6824" s="373" t="s">
        <v>21534</v>
      </c>
      <c r="D6824" s="374">
        <v>186.99</v>
      </c>
    </row>
    <row r="6825" spans="1:5" ht="15" customHeight="1">
      <c r="A6825" s="371">
        <v>12686</v>
      </c>
      <c r="B6825" s="372" t="s">
        <v>26285</v>
      </c>
      <c r="C6825" s="373" t="s">
        <v>21534</v>
      </c>
      <c r="D6825" s="374">
        <v>333</v>
      </c>
      <c r="E6825" s="375" t="s">
        <v>22070</v>
      </c>
    </row>
    <row r="6826" spans="1:5" ht="15" customHeight="1">
      <c r="A6826" s="371">
        <v>2711</v>
      </c>
      <c r="B6826" s="372" t="s">
        <v>26286</v>
      </c>
      <c r="C6826" s="373" t="s">
        <v>21534</v>
      </c>
      <c r="D6826" s="374">
        <v>1427.53</v>
      </c>
    </row>
    <row r="6827" spans="1:5" ht="15" customHeight="1">
      <c r="A6827" s="371">
        <v>2712</v>
      </c>
      <c r="B6827" s="372" t="s">
        <v>26287</v>
      </c>
      <c r="C6827" s="373" t="s">
        <v>21534</v>
      </c>
      <c r="D6827" s="374">
        <v>1457.41</v>
      </c>
    </row>
    <row r="6828" spans="1:5" ht="15" customHeight="1">
      <c r="A6828" s="371">
        <v>2714</v>
      </c>
      <c r="B6828" s="372" t="s">
        <v>26288</v>
      </c>
      <c r="C6828" s="373" t="s">
        <v>21534</v>
      </c>
      <c r="D6828" s="374">
        <v>3779.88</v>
      </c>
    </row>
    <row r="6829" spans="1:5" ht="17.100000000000001" customHeight="1">
      <c r="A6829" s="371">
        <v>12904</v>
      </c>
      <c r="B6829" s="372" t="s">
        <v>26289</v>
      </c>
      <c r="C6829" s="373" t="s">
        <v>21534</v>
      </c>
      <c r="D6829" s="374">
        <v>2867.84</v>
      </c>
      <c r="E6829" s="375" t="s">
        <v>22070</v>
      </c>
    </row>
    <row r="6830" spans="1:5" ht="15" customHeight="1">
      <c r="A6830" s="371">
        <v>13716</v>
      </c>
      <c r="B6830" s="372" t="s">
        <v>30054</v>
      </c>
      <c r="C6830" s="373" t="s">
        <v>21534</v>
      </c>
      <c r="D6830" s="374">
        <v>275.10000000000002</v>
      </c>
      <c r="E6830" s="375" t="s">
        <v>22070</v>
      </c>
    </row>
    <row r="6831" spans="1:5" ht="15" customHeight="1">
      <c r="A6831" s="371">
        <v>13513</v>
      </c>
      <c r="B6831" s="372" t="s">
        <v>26290</v>
      </c>
      <c r="C6831" s="373" t="s">
        <v>21534</v>
      </c>
      <c r="D6831" s="374">
        <v>356.36</v>
      </c>
      <c r="E6831" s="375" t="s">
        <v>22070</v>
      </c>
    </row>
    <row r="6832" spans="1:5" ht="15" customHeight="1">
      <c r="A6832" s="371">
        <v>9497</v>
      </c>
      <c r="B6832" s="372" t="s">
        <v>38342</v>
      </c>
      <c r="C6832" s="373" t="s">
        <v>21534</v>
      </c>
      <c r="D6832" s="374">
        <v>311.64</v>
      </c>
      <c r="E6832" s="375" t="s">
        <v>22070</v>
      </c>
    </row>
    <row r="6833" spans="1:5" ht="15" customHeight="1">
      <c r="A6833" s="371">
        <v>852</v>
      </c>
      <c r="B6833" s="372" t="s">
        <v>26291</v>
      </c>
      <c r="C6833" s="373" t="s">
        <v>21534</v>
      </c>
      <c r="D6833" s="374">
        <v>652.05999999999995</v>
      </c>
      <c r="E6833" s="375" t="s">
        <v>22070</v>
      </c>
    </row>
    <row r="6834" spans="1:5" ht="15" customHeight="1">
      <c r="A6834" s="371">
        <v>13514</v>
      </c>
      <c r="B6834" s="372" t="s">
        <v>26292</v>
      </c>
      <c r="C6834" s="373" t="s">
        <v>21542</v>
      </c>
      <c r="D6834" s="374">
        <v>36.42</v>
      </c>
      <c r="E6834" s="375" t="s">
        <v>22070</v>
      </c>
    </row>
    <row r="6835" spans="1:5" ht="15" customHeight="1">
      <c r="A6835" s="371">
        <v>13518</v>
      </c>
      <c r="B6835" s="372" t="s">
        <v>26293</v>
      </c>
      <c r="C6835" s="373" t="s">
        <v>21542</v>
      </c>
      <c r="D6835" s="374">
        <v>15.33</v>
      </c>
      <c r="E6835" s="375" t="s">
        <v>22070</v>
      </c>
    </row>
    <row r="6836" spans="1:5" ht="17.100000000000001" customHeight="1">
      <c r="A6836" s="371">
        <v>141</v>
      </c>
      <c r="B6836" s="372" t="s">
        <v>38343</v>
      </c>
      <c r="C6836" s="373" t="s">
        <v>21532</v>
      </c>
      <c r="D6836" s="374">
        <v>108.87</v>
      </c>
      <c r="E6836" s="375" t="s">
        <v>22070</v>
      </c>
    </row>
    <row r="6837" spans="1:5" ht="15" customHeight="1">
      <c r="A6837" s="371">
        <v>142</v>
      </c>
      <c r="B6837" s="372" t="s">
        <v>38344</v>
      </c>
      <c r="C6837" s="373" t="s">
        <v>21532</v>
      </c>
      <c r="D6837" s="374">
        <v>210.6</v>
      </c>
    </row>
    <row r="6838" spans="1:5" ht="15" customHeight="1">
      <c r="A6838" s="371">
        <v>143</v>
      </c>
      <c r="B6838" s="372" t="s">
        <v>38345</v>
      </c>
      <c r="C6838" s="373" t="s">
        <v>21532</v>
      </c>
      <c r="D6838" s="374">
        <v>200.81</v>
      </c>
    </row>
    <row r="6839" spans="1:5" ht="15" customHeight="1">
      <c r="A6839" s="371">
        <v>8487</v>
      </c>
      <c r="B6839" s="372" t="s">
        <v>38345</v>
      </c>
      <c r="C6839" s="373" t="s">
        <v>21532</v>
      </c>
      <c r="D6839" s="374">
        <v>200.81</v>
      </c>
    </row>
    <row r="6840" spans="1:5" ht="15" customHeight="1">
      <c r="A6840" s="371">
        <v>144</v>
      </c>
      <c r="B6840" s="372" t="s">
        <v>38346</v>
      </c>
      <c r="C6840" s="373" t="s">
        <v>21532</v>
      </c>
      <c r="D6840" s="374">
        <v>254.28</v>
      </c>
    </row>
    <row r="6841" spans="1:5" ht="15" customHeight="1">
      <c r="A6841" s="371">
        <v>169</v>
      </c>
      <c r="B6841" s="372" t="s">
        <v>26294</v>
      </c>
      <c r="C6841" s="373" t="s">
        <v>21532</v>
      </c>
      <c r="D6841" s="374">
        <v>55.79</v>
      </c>
      <c r="E6841" s="375" t="s">
        <v>22070</v>
      </c>
    </row>
    <row r="6842" spans="1:5" ht="15" customHeight="1">
      <c r="A6842" s="371">
        <v>170</v>
      </c>
      <c r="B6842" s="372" t="s">
        <v>26295</v>
      </c>
      <c r="C6842" s="373" t="s">
        <v>21532</v>
      </c>
      <c r="D6842" s="374">
        <v>67.930000000000007</v>
      </c>
      <c r="E6842" s="375" t="s">
        <v>22070</v>
      </c>
    </row>
    <row r="6843" spans="1:5" ht="15" customHeight="1">
      <c r="A6843" s="371">
        <v>171</v>
      </c>
      <c r="B6843" s="372" t="s">
        <v>26296</v>
      </c>
      <c r="C6843" s="373" t="s">
        <v>21532</v>
      </c>
      <c r="D6843" s="374">
        <v>106.14</v>
      </c>
    </row>
    <row r="6844" spans="1:5" ht="15" customHeight="1">
      <c r="A6844" s="371">
        <v>172</v>
      </c>
      <c r="B6844" s="372" t="s">
        <v>26297</v>
      </c>
      <c r="C6844" s="373" t="s">
        <v>21532</v>
      </c>
      <c r="D6844" s="374">
        <v>29.32</v>
      </c>
    </row>
    <row r="6845" spans="1:5" ht="15" customHeight="1">
      <c r="A6845" s="371">
        <v>173</v>
      </c>
      <c r="B6845" s="372" t="s">
        <v>26298</v>
      </c>
      <c r="C6845" s="373" t="s">
        <v>21532</v>
      </c>
      <c r="D6845" s="374">
        <v>139.28</v>
      </c>
    </row>
    <row r="6846" spans="1:5" ht="15" customHeight="1">
      <c r="A6846" s="371">
        <v>174</v>
      </c>
      <c r="B6846" s="372" t="s">
        <v>26299</v>
      </c>
      <c r="C6846" s="373" t="s">
        <v>21532</v>
      </c>
      <c r="D6846" s="374">
        <v>278.56</v>
      </c>
    </row>
    <row r="6847" spans="1:5" ht="15" customHeight="1">
      <c r="A6847" s="371">
        <v>175</v>
      </c>
      <c r="B6847" s="372" t="s">
        <v>26300</v>
      </c>
      <c r="C6847" s="373" t="s">
        <v>21532</v>
      </c>
      <c r="D6847" s="374">
        <v>38.82</v>
      </c>
    </row>
    <row r="6848" spans="1:5" ht="15" customHeight="1">
      <c r="A6848" s="371">
        <v>176</v>
      </c>
      <c r="B6848" s="372" t="s">
        <v>26301</v>
      </c>
      <c r="C6848" s="373" t="s">
        <v>21532</v>
      </c>
      <c r="D6848" s="374">
        <v>187.33</v>
      </c>
    </row>
    <row r="6849" spans="1:5" ht="15" customHeight="1">
      <c r="A6849" s="371">
        <v>177</v>
      </c>
      <c r="B6849" s="372" t="s">
        <v>26302</v>
      </c>
      <c r="C6849" s="373" t="s">
        <v>21532</v>
      </c>
      <c r="D6849" s="374">
        <v>374.66</v>
      </c>
    </row>
    <row r="6850" spans="1:5" ht="15" customHeight="1">
      <c r="A6850" s="371">
        <v>178</v>
      </c>
      <c r="B6850" s="372" t="s">
        <v>26303</v>
      </c>
      <c r="C6850" s="373" t="s">
        <v>21532</v>
      </c>
      <c r="D6850" s="374">
        <v>54.6</v>
      </c>
    </row>
    <row r="6851" spans="1:5" ht="17.100000000000001" customHeight="1">
      <c r="A6851" s="371">
        <v>179</v>
      </c>
      <c r="B6851" s="372" t="s">
        <v>26304</v>
      </c>
      <c r="C6851" s="373" t="s">
        <v>21532</v>
      </c>
      <c r="D6851" s="374">
        <v>254.28</v>
      </c>
    </row>
    <row r="6852" spans="1:5" ht="15" customHeight="1">
      <c r="A6852" s="371">
        <v>180</v>
      </c>
      <c r="B6852" s="372" t="s">
        <v>26305</v>
      </c>
      <c r="C6852" s="373" t="s">
        <v>21532</v>
      </c>
      <c r="D6852" s="374">
        <v>529.82000000000005</v>
      </c>
      <c r="E6852" s="375" t="s">
        <v>22070</v>
      </c>
    </row>
    <row r="6853" spans="1:5" ht="15" customHeight="1">
      <c r="A6853" s="371">
        <v>12783</v>
      </c>
      <c r="B6853" s="372" t="s">
        <v>26306</v>
      </c>
      <c r="C6853" s="373" t="s">
        <v>21532</v>
      </c>
      <c r="D6853" s="374">
        <v>199.64</v>
      </c>
    </row>
    <row r="6854" spans="1:5" ht="15" customHeight="1">
      <c r="A6854" s="371">
        <v>4842</v>
      </c>
      <c r="B6854" s="372" t="s">
        <v>38347</v>
      </c>
      <c r="C6854" s="373" t="s">
        <v>21532</v>
      </c>
      <c r="D6854" s="374">
        <v>43.15</v>
      </c>
    </row>
    <row r="6855" spans="1:5" ht="17.100000000000001" customHeight="1">
      <c r="A6855" s="371">
        <v>4843</v>
      </c>
      <c r="B6855" s="372" t="s">
        <v>38348</v>
      </c>
      <c r="C6855" s="373" t="s">
        <v>21532</v>
      </c>
      <c r="D6855" s="374">
        <v>63.71</v>
      </c>
      <c r="E6855" s="375" t="s">
        <v>22070</v>
      </c>
    </row>
    <row r="6856" spans="1:5" ht="17.100000000000001" customHeight="1">
      <c r="A6856" s="371">
        <v>4844</v>
      </c>
      <c r="B6856" s="372" t="s">
        <v>38349</v>
      </c>
      <c r="C6856" s="373" t="s">
        <v>21532</v>
      </c>
      <c r="D6856" s="374">
        <v>111.27</v>
      </c>
    </row>
    <row r="6857" spans="1:5" ht="17.100000000000001" customHeight="1">
      <c r="A6857" s="371">
        <v>12785</v>
      </c>
      <c r="B6857" s="372" t="s">
        <v>26307</v>
      </c>
      <c r="C6857" s="373" t="s">
        <v>21532</v>
      </c>
      <c r="D6857" s="374">
        <v>10.63</v>
      </c>
      <c r="E6857" s="375" t="s">
        <v>22070</v>
      </c>
    </row>
    <row r="6858" spans="1:5" ht="17.100000000000001" customHeight="1">
      <c r="A6858" s="371">
        <v>251</v>
      </c>
      <c r="B6858" s="372" t="s">
        <v>26308</v>
      </c>
      <c r="C6858" s="373" t="s">
        <v>21532</v>
      </c>
      <c r="D6858" s="374">
        <v>175</v>
      </c>
      <c r="E6858" s="375" t="s">
        <v>22070</v>
      </c>
    </row>
    <row r="6859" spans="1:5" ht="17.100000000000001" customHeight="1">
      <c r="A6859" s="371">
        <v>252</v>
      </c>
      <c r="B6859" s="372" t="s">
        <v>26309</v>
      </c>
      <c r="C6859" s="373" t="s">
        <v>21532</v>
      </c>
      <c r="D6859" s="374">
        <v>200</v>
      </c>
      <c r="E6859" s="375" t="s">
        <v>22070</v>
      </c>
    </row>
    <row r="6860" spans="1:5" ht="15" customHeight="1">
      <c r="A6860" s="371">
        <v>13874</v>
      </c>
      <c r="B6860" s="372" t="s">
        <v>38350</v>
      </c>
      <c r="C6860" s="373" t="s">
        <v>21532</v>
      </c>
      <c r="D6860" s="374">
        <v>529.46</v>
      </c>
      <c r="E6860" s="375" t="s">
        <v>22070</v>
      </c>
    </row>
    <row r="6861" spans="1:5" ht="15" customHeight="1">
      <c r="A6861" s="371">
        <v>13891</v>
      </c>
      <c r="B6861" s="372" t="s">
        <v>38351</v>
      </c>
      <c r="C6861" s="373" t="s">
        <v>21532</v>
      </c>
      <c r="D6861" s="374">
        <v>1062.07</v>
      </c>
      <c r="E6861" s="375" t="s">
        <v>22070</v>
      </c>
    </row>
    <row r="6862" spans="1:5" ht="15" customHeight="1">
      <c r="A6862" s="371">
        <v>12954</v>
      </c>
      <c r="B6862" s="372" t="s">
        <v>38352</v>
      </c>
      <c r="C6862" s="373" t="s">
        <v>21532</v>
      </c>
      <c r="D6862" s="374">
        <v>775</v>
      </c>
      <c r="E6862" s="375" t="s">
        <v>22070</v>
      </c>
    </row>
    <row r="6863" spans="1:5" ht="15" customHeight="1">
      <c r="A6863" s="371">
        <v>12949</v>
      </c>
      <c r="B6863" s="372" t="s">
        <v>38353</v>
      </c>
      <c r="C6863" s="373" t="s">
        <v>21532</v>
      </c>
      <c r="D6863" s="374">
        <v>270</v>
      </c>
    </row>
    <row r="6864" spans="1:5" ht="15" customHeight="1">
      <c r="A6864" s="371">
        <v>12952</v>
      </c>
      <c r="B6864" s="372" t="s">
        <v>38354</v>
      </c>
      <c r="C6864" s="373" t="s">
        <v>21532</v>
      </c>
      <c r="D6864" s="374">
        <v>415</v>
      </c>
      <c r="E6864" s="375" t="s">
        <v>22070</v>
      </c>
    </row>
    <row r="6865" spans="1:5" ht="15" customHeight="1">
      <c r="A6865" s="371">
        <v>12953</v>
      </c>
      <c r="B6865" s="372" t="s">
        <v>38355</v>
      </c>
      <c r="C6865" s="373" t="s">
        <v>21532</v>
      </c>
      <c r="D6865" s="374">
        <v>760</v>
      </c>
      <c r="E6865" s="375" t="s">
        <v>22070</v>
      </c>
    </row>
    <row r="6866" spans="1:5" ht="15" customHeight="1">
      <c r="A6866" s="371">
        <v>12951</v>
      </c>
      <c r="B6866" s="372" t="s">
        <v>38356</v>
      </c>
      <c r="C6866" s="373" t="s">
        <v>21532</v>
      </c>
      <c r="D6866" s="374">
        <v>470</v>
      </c>
    </row>
    <row r="6867" spans="1:5" ht="15" customHeight="1">
      <c r="A6867" s="371">
        <v>13435</v>
      </c>
      <c r="B6867" s="372" t="s">
        <v>26310</v>
      </c>
      <c r="C6867" s="373" t="s">
        <v>21532</v>
      </c>
      <c r="D6867" s="374">
        <v>3.4</v>
      </c>
      <c r="E6867" s="375" t="s">
        <v>22070</v>
      </c>
    </row>
    <row r="6868" spans="1:5" ht="15" customHeight="1">
      <c r="A6868" s="371">
        <v>2923</v>
      </c>
      <c r="B6868" s="372" t="s">
        <v>26311</v>
      </c>
      <c r="C6868" s="373" t="s">
        <v>21532</v>
      </c>
      <c r="D6868" s="374">
        <v>2.85</v>
      </c>
      <c r="E6868" s="375" t="s">
        <v>22070</v>
      </c>
    </row>
    <row r="6869" spans="1:5" ht="15" customHeight="1">
      <c r="A6869" s="371">
        <v>13433</v>
      </c>
      <c r="B6869" s="372" t="s">
        <v>26312</v>
      </c>
      <c r="C6869" s="373" t="s">
        <v>21532</v>
      </c>
      <c r="D6869" s="374">
        <v>3.03</v>
      </c>
    </row>
    <row r="6870" spans="1:5" ht="15" customHeight="1">
      <c r="A6870" s="371">
        <v>13436</v>
      </c>
      <c r="B6870" s="372" t="s">
        <v>26313</v>
      </c>
      <c r="C6870" s="373" t="s">
        <v>21532</v>
      </c>
      <c r="D6870" s="374">
        <v>4.42</v>
      </c>
      <c r="E6870" s="375" t="s">
        <v>22070</v>
      </c>
    </row>
    <row r="6871" spans="1:5" ht="15" customHeight="1">
      <c r="A6871" s="371">
        <v>2924</v>
      </c>
      <c r="B6871" s="372" t="s">
        <v>26314</v>
      </c>
      <c r="C6871" s="373" t="s">
        <v>21532</v>
      </c>
      <c r="D6871" s="374">
        <v>3.51</v>
      </c>
    </row>
    <row r="6872" spans="1:5" ht="15" customHeight="1">
      <c r="A6872" s="371">
        <v>13434</v>
      </c>
      <c r="B6872" s="372" t="s">
        <v>26315</v>
      </c>
      <c r="C6872" s="373" t="s">
        <v>21532</v>
      </c>
      <c r="D6872" s="374">
        <v>3.98</v>
      </c>
    </row>
    <row r="6873" spans="1:5" ht="17.100000000000001" customHeight="1">
      <c r="A6873" s="371">
        <v>281</v>
      </c>
      <c r="B6873" s="372" t="s">
        <v>26316</v>
      </c>
      <c r="C6873" s="373" t="s">
        <v>21532</v>
      </c>
      <c r="D6873" s="374">
        <v>3.48</v>
      </c>
    </row>
    <row r="6874" spans="1:5" ht="17.100000000000001" customHeight="1">
      <c r="A6874" s="371">
        <v>279</v>
      </c>
      <c r="B6874" s="372" t="s">
        <v>26317</v>
      </c>
      <c r="C6874" s="373" t="s">
        <v>21532</v>
      </c>
      <c r="D6874" s="374">
        <v>2.23</v>
      </c>
    </row>
    <row r="6875" spans="1:5" ht="17.100000000000001" customHeight="1">
      <c r="A6875" s="371">
        <v>9481</v>
      </c>
      <c r="B6875" s="372" t="s">
        <v>26318</v>
      </c>
      <c r="C6875" s="373" t="s">
        <v>21532</v>
      </c>
      <c r="D6875" s="374">
        <v>12.5</v>
      </c>
    </row>
    <row r="6876" spans="1:5" ht="15" customHeight="1">
      <c r="A6876" s="371">
        <v>498</v>
      </c>
      <c r="B6876" s="372" t="s">
        <v>26319</v>
      </c>
      <c r="C6876" s="373" t="s">
        <v>21542</v>
      </c>
      <c r="D6876" s="374">
        <v>17.02</v>
      </c>
    </row>
    <row r="6877" spans="1:5" ht="15" customHeight="1">
      <c r="A6877" s="371">
        <v>499</v>
      </c>
      <c r="B6877" s="372" t="s">
        <v>26320</v>
      </c>
      <c r="C6877" s="373" t="s">
        <v>21542</v>
      </c>
      <c r="D6877" s="374">
        <v>20.8</v>
      </c>
    </row>
    <row r="6878" spans="1:5" ht="15" customHeight="1">
      <c r="A6878" s="371">
        <v>2510</v>
      </c>
      <c r="B6878" s="372" t="s">
        <v>26321</v>
      </c>
      <c r="C6878" s="373" t="s">
        <v>21542</v>
      </c>
      <c r="D6878" s="374">
        <v>27.2</v>
      </c>
    </row>
    <row r="6879" spans="1:5" ht="25.5" customHeight="1">
      <c r="A6879" s="371">
        <v>10431</v>
      </c>
      <c r="B6879" s="372" t="s">
        <v>26322</v>
      </c>
      <c r="C6879" s="373" t="s">
        <v>21542</v>
      </c>
      <c r="D6879" s="374">
        <v>57.08</v>
      </c>
    </row>
    <row r="6880" spans="1:5" ht="34.15" customHeight="1">
      <c r="A6880" s="371">
        <v>10432</v>
      </c>
      <c r="B6880" s="372" t="s">
        <v>26323</v>
      </c>
      <c r="C6880" s="373" t="s">
        <v>21542</v>
      </c>
      <c r="D6880" s="374">
        <v>106.67</v>
      </c>
    </row>
    <row r="6881" spans="1:5" ht="17.100000000000001" customHeight="1">
      <c r="A6881" s="371">
        <v>2653</v>
      </c>
      <c r="B6881" s="372" t="s">
        <v>26324</v>
      </c>
      <c r="C6881" s="373" t="s">
        <v>21542</v>
      </c>
      <c r="D6881" s="374">
        <v>28.25</v>
      </c>
    </row>
    <row r="6882" spans="1:5" ht="17.100000000000001" customHeight="1">
      <c r="A6882" s="371">
        <v>13899</v>
      </c>
      <c r="B6882" s="372" t="s">
        <v>38357</v>
      </c>
      <c r="C6882" s="373" t="s">
        <v>21532</v>
      </c>
      <c r="D6882" s="374">
        <v>14.53</v>
      </c>
    </row>
    <row r="6883" spans="1:5" ht="17.100000000000001" customHeight="1">
      <c r="A6883" s="371">
        <v>13902</v>
      </c>
      <c r="B6883" s="372" t="s">
        <v>38358</v>
      </c>
      <c r="C6883" s="373" t="s">
        <v>21532</v>
      </c>
      <c r="D6883" s="374">
        <v>18.03</v>
      </c>
    </row>
    <row r="6884" spans="1:5" ht="17.100000000000001" customHeight="1">
      <c r="A6884" s="371">
        <v>13907</v>
      </c>
      <c r="B6884" s="372" t="s">
        <v>38359</v>
      </c>
      <c r="C6884" s="373" t="s">
        <v>21532</v>
      </c>
      <c r="D6884" s="374">
        <v>5.56</v>
      </c>
    </row>
    <row r="6885" spans="1:5" ht="17.100000000000001" customHeight="1">
      <c r="A6885" s="371">
        <v>13906</v>
      </c>
      <c r="B6885" s="372" t="s">
        <v>38360</v>
      </c>
      <c r="C6885" s="373" t="s">
        <v>21532</v>
      </c>
      <c r="D6885" s="374">
        <v>4.37</v>
      </c>
    </row>
    <row r="6886" spans="1:5" ht="15" customHeight="1">
      <c r="A6886" s="371">
        <v>13903</v>
      </c>
      <c r="B6886" s="372" t="s">
        <v>38361</v>
      </c>
      <c r="C6886" s="373" t="s">
        <v>21532</v>
      </c>
      <c r="D6886" s="374">
        <v>15.54</v>
      </c>
      <c r="E6886" s="375" t="s">
        <v>22070</v>
      </c>
    </row>
    <row r="6887" spans="1:5" ht="15" customHeight="1">
      <c r="A6887" s="371">
        <v>13901</v>
      </c>
      <c r="B6887" s="372" t="s">
        <v>38362</v>
      </c>
      <c r="C6887" s="373" t="s">
        <v>21532</v>
      </c>
      <c r="D6887" s="374">
        <v>16.03</v>
      </c>
      <c r="E6887" s="375" t="s">
        <v>22070</v>
      </c>
    </row>
    <row r="6888" spans="1:5" ht="15" customHeight="1">
      <c r="A6888" s="371">
        <v>13905</v>
      </c>
      <c r="B6888" s="372" t="s">
        <v>38363</v>
      </c>
      <c r="C6888" s="373" t="s">
        <v>21532</v>
      </c>
      <c r="D6888" s="374">
        <v>17.55</v>
      </c>
      <c r="E6888" s="375" t="s">
        <v>22070</v>
      </c>
    </row>
    <row r="6889" spans="1:5" ht="15" customHeight="1">
      <c r="A6889" s="371">
        <v>13904</v>
      </c>
      <c r="B6889" s="372" t="s">
        <v>38364</v>
      </c>
      <c r="C6889" s="373" t="s">
        <v>21532</v>
      </c>
      <c r="D6889" s="374">
        <v>15.03</v>
      </c>
      <c r="E6889" s="375" t="s">
        <v>22070</v>
      </c>
    </row>
    <row r="6890" spans="1:5" ht="15" customHeight="1">
      <c r="A6890" s="371">
        <v>617</v>
      </c>
      <c r="B6890" s="372" t="s">
        <v>26325</v>
      </c>
      <c r="C6890" s="373" t="s">
        <v>21532</v>
      </c>
      <c r="D6890" s="374">
        <v>23.46</v>
      </c>
      <c r="E6890" s="375" t="s">
        <v>22070</v>
      </c>
    </row>
    <row r="6891" spans="1:5" ht="15" customHeight="1">
      <c r="A6891" s="371">
        <v>619</v>
      </c>
      <c r="B6891" s="372" t="s">
        <v>26326</v>
      </c>
      <c r="C6891" s="373" t="s">
        <v>21532</v>
      </c>
      <c r="D6891" s="374">
        <v>17.55</v>
      </c>
      <c r="E6891" s="375" t="s">
        <v>22070</v>
      </c>
    </row>
    <row r="6892" spans="1:5" ht="15" customHeight="1">
      <c r="A6892" s="371">
        <v>12316</v>
      </c>
      <c r="B6892" s="372" t="s">
        <v>21679</v>
      </c>
      <c r="C6892" s="373" t="s">
        <v>21532</v>
      </c>
      <c r="D6892" s="374">
        <v>12.07</v>
      </c>
      <c r="E6892" s="375" t="s">
        <v>22070</v>
      </c>
    </row>
    <row r="6893" spans="1:5" ht="15" customHeight="1">
      <c r="A6893" s="371">
        <v>13726</v>
      </c>
      <c r="B6893" s="372" t="s">
        <v>30055</v>
      </c>
      <c r="C6893" s="373" t="s">
        <v>21532</v>
      </c>
      <c r="D6893" s="374">
        <v>28</v>
      </c>
      <c r="E6893" s="375" t="s">
        <v>22070</v>
      </c>
    </row>
    <row r="6894" spans="1:5" ht="15" customHeight="1">
      <c r="A6894" s="371">
        <v>618</v>
      </c>
      <c r="B6894" s="372" t="s">
        <v>26327</v>
      </c>
      <c r="C6894" s="373" t="s">
        <v>21532</v>
      </c>
      <c r="D6894" s="374">
        <v>1.3</v>
      </c>
      <c r="E6894" s="375" t="s">
        <v>22070</v>
      </c>
    </row>
    <row r="6895" spans="1:5" ht="15" customHeight="1">
      <c r="A6895" s="371">
        <v>11639</v>
      </c>
      <c r="B6895" s="372" t="s">
        <v>26328</v>
      </c>
      <c r="C6895" s="373" t="s">
        <v>21532</v>
      </c>
      <c r="D6895" s="374">
        <v>8.92</v>
      </c>
      <c r="E6895" s="375" t="s">
        <v>22070</v>
      </c>
    </row>
    <row r="6896" spans="1:5" ht="15" customHeight="1">
      <c r="A6896" s="371">
        <v>9230</v>
      </c>
      <c r="B6896" s="372" t="s">
        <v>38365</v>
      </c>
      <c r="C6896" s="373" t="s">
        <v>21532</v>
      </c>
      <c r="D6896" s="374">
        <v>6152.7</v>
      </c>
      <c r="E6896" s="375" t="s">
        <v>22070</v>
      </c>
    </row>
    <row r="6897" spans="1:5" ht="15" customHeight="1">
      <c r="A6897" s="371">
        <v>13919</v>
      </c>
      <c r="B6897" s="372" t="s">
        <v>38366</v>
      </c>
      <c r="C6897" s="373" t="s">
        <v>21532</v>
      </c>
      <c r="D6897" s="374">
        <v>14.86</v>
      </c>
      <c r="E6897" s="375" t="s">
        <v>22070</v>
      </c>
    </row>
    <row r="6898" spans="1:5" ht="15" customHeight="1">
      <c r="A6898" s="371">
        <v>13920</v>
      </c>
      <c r="B6898" s="372" t="s">
        <v>38367</v>
      </c>
      <c r="C6898" s="373" t="s">
        <v>21532</v>
      </c>
      <c r="D6898" s="374">
        <v>14.42</v>
      </c>
      <c r="E6898" s="375" t="s">
        <v>22070</v>
      </c>
    </row>
    <row r="6899" spans="1:5" ht="15" customHeight="1">
      <c r="A6899" s="371">
        <v>13922</v>
      </c>
      <c r="B6899" s="372" t="s">
        <v>38368</v>
      </c>
      <c r="C6899" s="373" t="s">
        <v>21532</v>
      </c>
      <c r="D6899" s="374">
        <v>13.22</v>
      </c>
      <c r="E6899" s="375" t="s">
        <v>22070</v>
      </c>
    </row>
    <row r="6900" spans="1:5" ht="15" customHeight="1">
      <c r="A6900" s="371">
        <v>13921</v>
      </c>
      <c r="B6900" s="372" t="s">
        <v>38369</v>
      </c>
      <c r="C6900" s="373" t="s">
        <v>21532</v>
      </c>
      <c r="D6900" s="374">
        <v>17.98</v>
      </c>
    </row>
    <row r="6901" spans="1:5" ht="15" customHeight="1">
      <c r="A6901" s="371">
        <v>13923</v>
      </c>
      <c r="B6901" s="372" t="s">
        <v>38370</v>
      </c>
      <c r="C6901" s="373" t="s">
        <v>21532</v>
      </c>
      <c r="D6901" s="374">
        <v>11.03</v>
      </c>
      <c r="E6901" s="375" t="s">
        <v>22070</v>
      </c>
    </row>
    <row r="6902" spans="1:5" ht="15" customHeight="1">
      <c r="A6902" s="371">
        <v>1779</v>
      </c>
      <c r="B6902" s="372" t="s">
        <v>38371</v>
      </c>
      <c r="C6902" s="373" t="s">
        <v>21534</v>
      </c>
      <c r="D6902" s="374">
        <v>170.84</v>
      </c>
      <c r="E6902" s="375" t="s">
        <v>22070</v>
      </c>
    </row>
    <row r="6903" spans="1:5" ht="15" customHeight="1">
      <c r="A6903" s="371">
        <v>13924</v>
      </c>
      <c r="B6903" s="372" t="s">
        <v>38372</v>
      </c>
      <c r="C6903" s="373" t="s">
        <v>21532</v>
      </c>
      <c r="D6903" s="374">
        <v>45.97</v>
      </c>
      <c r="E6903" s="375" t="s">
        <v>22070</v>
      </c>
    </row>
    <row r="6904" spans="1:5" ht="15" customHeight="1">
      <c r="A6904" s="371">
        <v>12189</v>
      </c>
      <c r="B6904" s="372" t="s">
        <v>26329</v>
      </c>
      <c r="C6904" s="373" t="s">
        <v>21532</v>
      </c>
      <c r="D6904" s="374">
        <v>16.73</v>
      </c>
      <c r="E6904" s="375" t="s">
        <v>22070</v>
      </c>
    </row>
    <row r="6905" spans="1:5" ht="15" customHeight="1">
      <c r="A6905" s="371">
        <v>2444</v>
      </c>
      <c r="B6905" s="372" t="s">
        <v>26330</v>
      </c>
      <c r="C6905" s="373" t="s">
        <v>21542</v>
      </c>
      <c r="D6905" s="374">
        <v>15.12</v>
      </c>
      <c r="E6905" s="375" t="s">
        <v>22070</v>
      </c>
    </row>
    <row r="6906" spans="1:5" ht="15" customHeight="1">
      <c r="A6906" s="371">
        <v>471</v>
      </c>
      <c r="B6906" s="372" t="s">
        <v>26331</v>
      </c>
      <c r="C6906" s="373" t="s">
        <v>21532</v>
      </c>
      <c r="D6906" s="374">
        <v>162.33000000000001</v>
      </c>
      <c r="E6906" s="375" t="s">
        <v>22070</v>
      </c>
    </row>
    <row r="6907" spans="1:5" ht="15" customHeight="1">
      <c r="A6907" s="371">
        <v>713</v>
      </c>
      <c r="B6907" s="372" t="s">
        <v>26332</v>
      </c>
      <c r="C6907" s="373" t="s">
        <v>21532</v>
      </c>
      <c r="D6907" s="374">
        <v>153.5</v>
      </c>
      <c r="E6907" s="375" t="s">
        <v>22070</v>
      </c>
    </row>
    <row r="6908" spans="1:5" ht="15" customHeight="1">
      <c r="A6908" s="371">
        <v>3541</v>
      </c>
      <c r="B6908" s="372" t="s">
        <v>26333</v>
      </c>
      <c r="C6908" s="373" t="s">
        <v>21539</v>
      </c>
      <c r="D6908" s="374">
        <v>153.5</v>
      </c>
      <c r="E6908" s="375" t="s">
        <v>22070</v>
      </c>
    </row>
    <row r="6909" spans="1:5" ht="15" customHeight="1">
      <c r="A6909" s="371">
        <v>3542</v>
      </c>
      <c r="B6909" s="372" t="s">
        <v>26334</v>
      </c>
      <c r="C6909" s="373" t="s">
        <v>21539</v>
      </c>
      <c r="D6909" s="374">
        <v>128</v>
      </c>
      <c r="E6909" s="375" t="s">
        <v>22070</v>
      </c>
    </row>
    <row r="6910" spans="1:5" ht="15" customHeight="1">
      <c r="A6910" s="371">
        <v>3248</v>
      </c>
      <c r="B6910" s="372" t="s">
        <v>26335</v>
      </c>
      <c r="C6910" s="373" t="s">
        <v>21539</v>
      </c>
      <c r="D6910" s="374">
        <v>264</v>
      </c>
      <c r="E6910" s="375" t="s">
        <v>22070</v>
      </c>
    </row>
    <row r="6911" spans="1:5" ht="15" customHeight="1">
      <c r="A6911" s="371">
        <v>711</v>
      </c>
      <c r="B6911" s="372" t="s">
        <v>26336</v>
      </c>
      <c r="C6911" s="373" t="s">
        <v>21532</v>
      </c>
      <c r="D6911" s="374">
        <v>181</v>
      </c>
    </row>
    <row r="6912" spans="1:5" ht="15" customHeight="1">
      <c r="A6912" s="371">
        <v>712</v>
      </c>
      <c r="B6912" s="372" t="s">
        <v>26337</v>
      </c>
      <c r="C6912" s="373" t="s">
        <v>21532</v>
      </c>
      <c r="D6912" s="374">
        <v>168.96</v>
      </c>
      <c r="E6912" s="375" t="s">
        <v>22070</v>
      </c>
    </row>
    <row r="6913" spans="1:5" ht="15" customHeight="1">
      <c r="A6913" s="371">
        <v>714</v>
      </c>
      <c r="B6913" s="372" t="s">
        <v>26338</v>
      </c>
      <c r="C6913" s="373" t="s">
        <v>21532</v>
      </c>
      <c r="D6913" s="374">
        <v>128</v>
      </c>
      <c r="E6913" s="375" t="s">
        <v>22070</v>
      </c>
    </row>
    <row r="6914" spans="1:5" ht="15" customHeight="1">
      <c r="A6914" s="371">
        <v>4807</v>
      </c>
      <c r="B6914" s="372" t="s">
        <v>26339</v>
      </c>
      <c r="C6914" s="373" t="s">
        <v>21532</v>
      </c>
      <c r="D6914" s="374">
        <v>103.22</v>
      </c>
    </row>
    <row r="6915" spans="1:5" ht="17.100000000000001" customHeight="1">
      <c r="A6915" s="371">
        <v>10360</v>
      </c>
      <c r="B6915" s="372" t="s">
        <v>26340</v>
      </c>
      <c r="C6915" s="373" t="s">
        <v>21532</v>
      </c>
      <c r="D6915" s="374">
        <v>51.63</v>
      </c>
    </row>
    <row r="6916" spans="1:5" ht="17.100000000000001" customHeight="1">
      <c r="A6916" s="371">
        <v>1075</v>
      </c>
      <c r="B6916" s="372" t="s">
        <v>26341</v>
      </c>
      <c r="C6916" s="373" t="s">
        <v>21532</v>
      </c>
      <c r="D6916" s="374">
        <v>129.11000000000001</v>
      </c>
      <c r="E6916" s="375" t="s">
        <v>22070</v>
      </c>
    </row>
    <row r="6917" spans="1:5" ht="17.100000000000001" customHeight="1">
      <c r="A6917" s="371">
        <v>4282</v>
      </c>
      <c r="B6917" s="372" t="s">
        <v>26342</v>
      </c>
      <c r="C6917" s="373" t="s">
        <v>21532</v>
      </c>
      <c r="D6917" s="374">
        <v>77.45</v>
      </c>
      <c r="E6917" s="375" t="s">
        <v>22070</v>
      </c>
    </row>
    <row r="6918" spans="1:5" ht="17.100000000000001" customHeight="1">
      <c r="A6918" s="371">
        <v>1281</v>
      </c>
      <c r="B6918" s="372" t="s">
        <v>38373</v>
      </c>
      <c r="C6918" s="373" t="s">
        <v>21532</v>
      </c>
      <c r="D6918" s="374">
        <v>325.25</v>
      </c>
      <c r="E6918" s="375" t="s">
        <v>22070</v>
      </c>
    </row>
    <row r="6919" spans="1:5" ht="17.100000000000001" customHeight="1">
      <c r="A6919" s="371">
        <v>1282</v>
      </c>
      <c r="B6919" s="372" t="s">
        <v>38374</v>
      </c>
      <c r="C6919" s="373" t="s">
        <v>21532</v>
      </c>
      <c r="D6919" s="374">
        <v>392.4</v>
      </c>
      <c r="E6919" s="375" t="s">
        <v>22070</v>
      </c>
    </row>
    <row r="6920" spans="1:5" ht="17.100000000000001" customHeight="1">
      <c r="A6920" s="371">
        <v>1283</v>
      </c>
      <c r="B6920" s="372" t="s">
        <v>38375</v>
      </c>
      <c r="C6920" s="373" t="s">
        <v>21532</v>
      </c>
      <c r="D6920" s="374">
        <v>431.31</v>
      </c>
      <c r="E6920" s="375" t="s">
        <v>22070</v>
      </c>
    </row>
    <row r="6921" spans="1:5" ht="25.5" customHeight="1">
      <c r="A6921" s="371">
        <v>10487</v>
      </c>
      <c r="B6921" s="372" t="s">
        <v>38376</v>
      </c>
      <c r="C6921" s="373" t="s">
        <v>21532</v>
      </c>
      <c r="D6921" s="374">
        <v>32.79</v>
      </c>
    </row>
    <row r="6922" spans="1:5" ht="25.5" customHeight="1">
      <c r="A6922" s="371">
        <v>4558</v>
      </c>
      <c r="B6922" s="372" t="s">
        <v>38377</v>
      </c>
      <c r="C6922" s="373" t="s">
        <v>21532</v>
      </c>
      <c r="D6922" s="374">
        <v>34.81</v>
      </c>
      <c r="E6922" s="375" t="s">
        <v>22070</v>
      </c>
    </row>
    <row r="6923" spans="1:5" ht="15" customHeight="1">
      <c r="A6923" s="371">
        <v>4559</v>
      </c>
      <c r="B6923" s="372" t="s">
        <v>38378</v>
      </c>
      <c r="C6923" s="373" t="s">
        <v>21532</v>
      </c>
      <c r="D6923" s="374">
        <v>46.55</v>
      </c>
    </row>
    <row r="6924" spans="1:5" ht="15" customHeight="1">
      <c r="A6924" s="371">
        <v>4554</v>
      </c>
      <c r="B6924" s="372" t="s">
        <v>38379</v>
      </c>
      <c r="C6924" s="373" t="s">
        <v>21532</v>
      </c>
      <c r="D6924" s="374">
        <v>46.29</v>
      </c>
    </row>
    <row r="6925" spans="1:5" ht="15" customHeight="1">
      <c r="A6925" s="371">
        <v>4553</v>
      </c>
      <c r="B6925" s="372" t="s">
        <v>38380</v>
      </c>
      <c r="C6925" s="373" t="s">
        <v>21532</v>
      </c>
      <c r="D6925" s="374">
        <v>46.29</v>
      </c>
      <c r="E6925" s="375" t="s">
        <v>22070</v>
      </c>
    </row>
    <row r="6926" spans="1:5" ht="15" customHeight="1">
      <c r="A6926" s="371">
        <v>2970</v>
      </c>
      <c r="B6926" s="372" t="s">
        <v>38381</v>
      </c>
      <c r="C6926" s="373" t="s">
        <v>21532</v>
      </c>
      <c r="D6926" s="374">
        <v>34.880000000000003</v>
      </c>
      <c r="E6926" s="375" t="s">
        <v>22070</v>
      </c>
    </row>
    <row r="6927" spans="1:5" ht="15" customHeight="1">
      <c r="A6927" s="371">
        <v>4557</v>
      </c>
      <c r="B6927" s="372" t="s">
        <v>38382</v>
      </c>
      <c r="C6927" s="373" t="s">
        <v>21532</v>
      </c>
      <c r="D6927" s="374">
        <v>27.74</v>
      </c>
      <c r="E6927" s="375" t="s">
        <v>22070</v>
      </c>
    </row>
    <row r="6928" spans="1:5" ht="15" customHeight="1">
      <c r="A6928" s="371">
        <v>2754</v>
      </c>
      <c r="B6928" s="372" t="s">
        <v>38383</v>
      </c>
      <c r="C6928" s="373" t="s">
        <v>21542</v>
      </c>
      <c r="D6928" s="374">
        <v>13.87</v>
      </c>
      <c r="E6928" s="375" t="s">
        <v>22070</v>
      </c>
    </row>
    <row r="6929" spans="1:5" ht="15" customHeight="1">
      <c r="A6929" s="371">
        <v>4909</v>
      </c>
      <c r="B6929" s="372" t="s">
        <v>38384</v>
      </c>
      <c r="C6929" s="373" t="s">
        <v>21532</v>
      </c>
      <c r="D6929" s="374">
        <v>47.7</v>
      </c>
      <c r="E6929" s="375" t="s">
        <v>22070</v>
      </c>
    </row>
    <row r="6930" spans="1:5" ht="15" customHeight="1">
      <c r="A6930" s="371">
        <v>13062</v>
      </c>
      <c r="B6930" s="372" t="s">
        <v>38385</v>
      </c>
      <c r="C6930" s="373" t="s">
        <v>21534</v>
      </c>
      <c r="D6930" s="374">
        <v>111.26</v>
      </c>
      <c r="E6930" s="375" t="s">
        <v>22070</v>
      </c>
    </row>
    <row r="6931" spans="1:5" ht="15" customHeight="1">
      <c r="A6931" s="371">
        <v>9155</v>
      </c>
      <c r="B6931" s="372" t="s">
        <v>26343</v>
      </c>
      <c r="C6931" s="373" t="s">
        <v>21532</v>
      </c>
      <c r="D6931" s="374">
        <v>228.72</v>
      </c>
    </row>
    <row r="6932" spans="1:5" ht="15" customHeight="1">
      <c r="A6932" s="371">
        <v>9154</v>
      </c>
      <c r="B6932" s="372" t="s">
        <v>26344</v>
      </c>
      <c r="C6932" s="373" t="s">
        <v>21532</v>
      </c>
      <c r="D6932" s="374">
        <v>274.45999999999998</v>
      </c>
      <c r="E6932" s="375" t="s">
        <v>22070</v>
      </c>
    </row>
    <row r="6933" spans="1:5" ht="15" customHeight="1">
      <c r="A6933" s="371">
        <v>9095</v>
      </c>
      <c r="B6933" s="372" t="s">
        <v>26345</v>
      </c>
      <c r="C6933" s="373" t="s">
        <v>21542</v>
      </c>
      <c r="D6933" s="374">
        <v>48.03</v>
      </c>
    </row>
    <row r="6934" spans="1:5" ht="15" customHeight="1">
      <c r="A6934" s="371">
        <v>12784</v>
      </c>
      <c r="B6934" s="372" t="s">
        <v>38386</v>
      </c>
      <c r="C6934" s="373" t="s">
        <v>21532</v>
      </c>
      <c r="D6934" s="374">
        <v>474</v>
      </c>
    </row>
    <row r="6935" spans="1:5" ht="15" customHeight="1">
      <c r="A6935" s="371">
        <v>9243</v>
      </c>
      <c r="B6935" s="372" t="s">
        <v>38387</v>
      </c>
      <c r="C6935" s="373" t="s">
        <v>21532</v>
      </c>
      <c r="D6935" s="374">
        <v>740.25</v>
      </c>
    </row>
    <row r="6936" spans="1:5" ht="15" customHeight="1">
      <c r="A6936" s="371">
        <v>1023</v>
      </c>
      <c r="B6936" s="372" t="s">
        <v>26346</v>
      </c>
      <c r="C6936" s="373" t="s">
        <v>21532</v>
      </c>
      <c r="D6936" s="374">
        <v>413</v>
      </c>
    </row>
    <row r="6937" spans="1:5" ht="17.100000000000001" customHeight="1">
      <c r="A6937" s="371">
        <v>1024</v>
      </c>
      <c r="B6937" s="372" t="s">
        <v>26347</v>
      </c>
      <c r="C6937" s="373" t="s">
        <v>21532</v>
      </c>
      <c r="D6937" s="374">
        <v>413</v>
      </c>
    </row>
    <row r="6938" spans="1:5" ht="17.100000000000001" customHeight="1">
      <c r="A6938" s="371">
        <v>1025</v>
      </c>
      <c r="B6938" s="372" t="s">
        <v>26348</v>
      </c>
      <c r="C6938" s="373" t="s">
        <v>21532</v>
      </c>
      <c r="D6938" s="374">
        <v>571</v>
      </c>
    </row>
    <row r="6939" spans="1:5" ht="17.100000000000001" customHeight="1">
      <c r="A6939" s="371">
        <v>1026</v>
      </c>
      <c r="B6939" s="372" t="s">
        <v>26349</v>
      </c>
      <c r="C6939" s="373" t="s">
        <v>21532</v>
      </c>
      <c r="D6939" s="374">
        <v>2196</v>
      </c>
      <c r="E6939" s="375" t="s">
        <v>22070</v>
      </c>
    </row>
    <row r="6940" spans="1:5" ht="17.100000000000001" customHeight="1">
      <c r="A6940" s="371">
        <v>1027</v>
      </c>
      <c r="B6940" s="372" t="s">
        <v>26350</v>
      </c>
      <c r="C6940" s="373" t="s">
        <v>21532</v>
      </c>
      <c r="D6940" s="374">
        <v>2196</v>
      </c>
      <c r="E6940" s="375" t="s">
        <v>22070</v>
      </c>
    </row>
    <row r="6941" spans="1:5" ht="17.100000000000001" customHeight="1">
      <c r="A6941" s="371">
        <v>1029</v>
      </c>
      <c r="B6941" s="372" t="s">
        <v>26351</v>
      </c>
      <c r="C6941" s="373" t="s">
        <v>21532</v>
      </c>
      <c r="D6941" s="374">
        <v>1525.95</v>
      </c>
    </row>
    <row r="6942" spans="1:5" ht="17.100000000000001" customHeight="1">
      <c r="A6942" s="371">
        <v>1285</v>
      </c>
      <c r="B6942" s="372" t="s">
        <v>26352</v>
      </c>
      <c r="C6942" s="373" t="s">
        <v>21534</v>
      </c>
      <c r="D6942" s="374">
        <v>59.45</v>
      </c>
      <c r="E6942" s="375" t="s">
        <v>22070</v>
      </c>
    </row>
    <row r="6943" spans="1:5" ht="17.100000000000001" customHeight="1">
      <c r="A6943" s="371">
        <v>10340</v>
      </c>
      <c r="B6943" s="372" t="s">
        <v>38388</v>
      </c>
      <c r="C6943" s="373" t="s">
        <v>21591</v>
      </c>
      <c r="D6943" s="374">
        <v>77.62</v>
      </c>
    </row>
    <row r="6944" spans="1:5" ht="17.100000000000001" customHeight="1">
      <c r="A6944" s="371">
        <v>11949</v>
      </c>
      <c r="B6944" s="372" t="s">
        <v>38389</v>
      </c>
      <c r="C6944" s="373" t="s">
        <v>21591</v>
      </c>
      <c r="D6944" s="374">
        <v>154.18</v>
      </c>
    </row>
    <row r="6945" spans="1:5" ht="17.100000000000001" customHeight="1">
      <c r="A6945" s="371">
        <v>3329</v>
      </c>
      <c r="B6945" s="372" t="s">
        <v>38390</v>
      </c>
      <c r="C6945" s="373" t="s">
        <v>21591</v>
      </c>
      <c r="D6945" s="374">
        <v>31.74</v>
      </c>
      <c r="E6945" s="375" t="s">
        <v>22070</v>
      </c>
    </row>
    <row r="6946" spans="1:5" ht="17.100000000000001" customHeight="1">
      <c r="A6946" s="371">
        <v>1286</v>
      </c>
      <c r="B6946" s="372" t="s">
        <v>38391</v>
      </c>
      <c r="C6946" s="373" t="s">
        <v>21591</v>
      </c>
      <c r="D6946" s="374">
        <v>45.23</v>
      </c>
      <c r="E6946" s="375" t="s">
        <v>22070</v>
      </c>
    </row>
    <row r="6947" spans="1:5" ht="17.100000000000001" customHeight="1">
      <c r="A6947" s="371">
        <v>7534</v>
      </c>
      <c r="B6947" s="372" t="s">
        <v>38392</v>
      </c>
      <c r="C6947" s="373" t="s">
        <v>21591</v>
      </c>
      <c r="D6947" s="374">
        <v>68.67</v>
      </c>
      <c r="E6947" s="375" t="s">
        <v>22070</v>
      </c>
    </row>
    <row r="6948" spans="1:5" ht="17.100000000000001" customHeight="1">
      <c r="A6948" s="371">
        <v>10149</v>
      </c>
      <c r="B6948" s="372" t="s">
        <v>38393</v>
      </c>
      <c r="C6948" s="373" t="s">
        <v>21591</v>
      </c>
      <c r="D6948" s="374">
        <v>78.849999999999994</v>
      </c>
      <c r="E6948" s="375" t="s">
        <v>22070</v>
      </c>
    </row>
    <row r="6949" spans="1:5" ht="25.5" customHeight="1">
      <c r="A6949" s="371">
        <v>9805</v>
      </c>
      <c r="B6949" s="372" t="s">
        <v>38394</v>
      </c>
      <c r="C6949" s="373" t="s">
        <v>21591</v>
      </c>
      <c r="D6949" s="374">
        <v>105.84</v>
      </c>
    </row>
    <row r="6950" spans="1:5" ht="15" customHeight="1">
      <c r="A6950" s="371">
        <v>11948</v>
      </c>
      <c r="B6950" s="372" t="s">
        <v>38395</v>
      </c>
      <c r="C6950" s="373" t="s">
        <v>21591</v>
      </c>
      <c r="D6950" s="374">
        <v>147.32</v>
      </c>
    </row>
    <row r="6951" spans="1:5" ht="15" customHeight="1">
      <c r="A6951" s="371">
        <v>10906</v>
      </c>
      <c r="B6951" s="372" t="s">
        <v>26353</v>
      </c>
      <c r="C6951" s="373" t="s">
        <v>21532</v>
      </c>
      <c r="D6951" s="374">
        <v>81.069999999999993</v>
      </c>
    </row>
    <row r="6952" spans="1:5" ht="15" customHeight="1">
      <c r="A6952" s="371">
        <v>10905</v>
      </c>
      <c r="B6952" s="372" t="s">
        <v>26354</v>
      </c>
      <c r="C6952" s="373" t="s">
        <v>21534</v>
      </c>
      <c r="D6952" s="374">
        <v>167.54</v>
      </c>
    </row>
    <row r="6953" spans="1:5" ht="17.100000000000001" customHeight="1">
      <c r="A6953" s="371">
        <v>13527</v>
      </c>
      <c r="B6953" s="372" t="s">
        <v>26355</v>
      </c>
      <c r="C6953" s="373" t="s">
        <v>21606</v>
      </c>
      <c r="D6953" s="374">
        <v>20.13</v>
      </c>
    </row>
    <row r="6954" spans="1:5" ht="17.100000000000001" customHeight="1">
      <c r="A6954" s="371">
        <v>13897</v>
      </c>
      <c r="B6954" s="372" t="s">
        <v>38396</v>
      </c>
      <c r="C6954" s="373" t="s">
        <v>21532</v>
      </c>
      <c r="D6954" s="374">
        <v>29.1</v>
      </c>
    </row>
    <row r="6955" spans="1:5" ht="15" customHeight="1">
      <c r="A6955" s="371">
        <v>1611</v>
      </c>
      <c r="B6955" s="372" t="s">
        <v>26356</v>
      </c>
      <c r="C6955" s="373" t="s">
        <v>21542</v>
      </c>
      <c r="D6955" s="374">
        <v>20.3</v>
      </c>
    </row>
    <row r="6956" spans="1:5" ht="15" customHeight="1">
      <c r="A6956" s="371">
        <v>13958</v>
      </c>
      <c r="B6956" s="372" t="s">
        <v>38397</v>
      </c>
      <c r="C6956" s="373" t="s">
        <v>21532</v>
      </c>
      <c r="D6956" s="374">
        <v>19.47</v>
      </c>
    </row>
    <row r="6957" spans="1:5" ht="15" customHeight="1">
      <c r="A6957" s="371">
        <v>13898</v>
      </c>
      <c r="B6957" s="372" t="s">
        <v>38398</v>
      </c>
      <c r="C6957" s="373" t="s">
        <v>21532</v>
      </c>
      <c r="D6957" s="374">
        <v>57.23</v>
      </c>
    </row>
    <row r="6958" spans="1:5" ht="15" customHeight="1">
      <c r="A6958" s="371">
        <v>1280</v>
      </c>
      <c r="B6958" s="372" t="s">
        <v>26357</v>
      </c>
      <c r="C6958" s="373" t="s">
        <v>21534</v>
      </c>
      <c r="D6958" s="374">
        <v>32</v>
      </c>
    </row>
    <row r="6959" spans="1:5" ht="15" customHeight="1">
      <c r="A6959" s="371">
        <v>1279</v>
      </c>
      <c r="B6959" s="372" t="s">
        <v>26358</v>
      </c>
      <c r="C6959" s="373" t="s">
        <v>21534</v>
      </c>
      <c r="D6959" s="374">
        <v>32</v>
      </c>
    </row>
    <row r="6960" spans="1:5" ht="15" customHeight="1">
      <c r="A6960" s="371">
        <v>12556</v>
      </c>
      <c r="B6960" s="372" t="s">
        <v>26359</v>
      </c>
      <c r="C6960" s="373" t="s">
        <v>21534</v>
      </c>
      <c r="D6960" s="374">
        <v>326.98</v>
      </c>
    </row>
    <row r="6961" spans="1:5" ht="15" customHeight="1">
      <c r="A6961" s="371">
        <v>1294</v>
      </c>
      <c r="B6961" s="372" t="s">
        <v>26360</v>
      </c>
      <c r="C6961" s="373" t="s">
        <v>21534</v>
      </c>
      <c r="D6961" s="374">
        <v>53.23</v>
      </c>
      <c r="E6961" s="375" t="s">
        <v>22070</v>
      </c>
    </row>
    <row r="6962" spans="1:5" ht="17.100000000000001" customHeight="1">
      <c r="A6962" s="371">
        <v>13910</v>
      </c>
      <c r="B6962" s="372" t="s">
        <v>38399</v>
      </c>
      <c r="C6962" s="373" t="s">
        <v>21534</v>
      </c>
      <c r="D6962" s="374">
        <v>51.11</v>
      </c>
    </row>
    <row r="6963" spans="1:5" ht="17.100000000000001" customHeight="1">
      <c r="A6963" s="371">
        <v>13911</v>
      </c>
      <c r="B6963" s="372" t="s">
        <v>38400</v>
      </c>
      <c r="C6963" s="373" t="s">
        <v>21534</v>
      </c>
      <c r="D6963" s="374">
        <v>40.81</v>
      </c>
    </row>
    <row r="6964" spans="1:5" ht="17.100000000000001" customHeight="1">
      <c r="A6964" s="371">
        <v>13909</v>
      </c>
      <c r="B6964" s="372" t="s">
        <v>38401</v>
      </c>
      <c r="C6964" s="373" t="s">
        <v>21534</v>
      </c>
      <c r="D6964" s="374">
        <v>40.86</v>
      </c>
      <c r="E6964" s="375" t="s">
        <v>22070</v>
      </c>
    </row>
    <row r="6965" spans="1:5" ht="17.100000000000001" customHeight="1">
      <c r="A6965" s="371">
        <v>13908</v>
      </c>
      <c r="B6965" s="372" t="s">
        <v>38402</v>
      </c>
      <c r="C6965" s="373" t="s">
        <v>21534</v>
      </c>
      <c r="D6965" s="374">
        <v>30.81</v>
      </c>
    </row>
    <row r="6966" spans="1:5" ht="17.100000000000001" customHeight="1">
      <c r="A6966" s="371">
        <v>12401</v>
      </c>
      <c r="B6966" s="372" t="s">
        <v>38403</v>
      </c>
      <c r="C6966" s="373" t="s">
        <v>21534</v>
      </c>
      <c r="D6966" s="374">
        <v>71.150000000000006</v>
      </c>
    </row>
    <row r="6967" spans="1:5" ht="17.100000000000001" customHeight="1">
      <c r="A6967" s="371">
        <v>12399</v>
      </c>
      <c r="B6967" s="372" t="s">
        <v>38404</v>
      </c>
      <c r="C6967" s="373" t="s">
        <v>21534</v>
      </c>
      <c r="D6967" s="374">
        <v>46.04</v>
      </c>
    </row>
    <row r="6968" spans="1:5" ht="17.100000000000001" customHeight="1">
      <c r="A6968" s="371">
        <v>9396</v>
      </c>
      <c r="B6968" s="372" t="s">
        <v>38405</v>
      </c>
      <c r="C6968" s="373" t="s">
        <v>21534</v>
      </c>
      <c r="D6968" s="374">
        <v>52.76</v>
      </c>
    </row>
    <row r="6969" spans="1:5" ht="17.100000000000001" customHeight="1">
      <c r="A6969" s="371">
        <v>12403</v>
      </c>
      <c r="B6969" s="372" t="s">
        <v>38406</v>
      </c>
      <c r="C6969" s="373" t="s">
        <v>21534</v>
      </c>
      <c r="D6969" s="374">
        <v>47.45</v>
      </c>
    </row>
    <row r="6970" spans="1:5" ht="15" customHeight="1">
      <c r="A6970" s="371">
        <v>10080</v>
      </c>
      <c r="B6970" s="372" t="s">
        <v>38407</v>
      </c>
      <c r="C6970" s="373" t="s">
        <v>21534</v>
      </c>
      <c r="D6970" s="374">
        <v>41.26</v>
      </c>
    </row>
    <row r="6971" spans="1:5" ht="15" customHeight="1">
      <c r="A6971" s="371">
        <v>12397</v>
      </c>
      <c r="B6971" s="372" t="s">
        <v>38408</v>
      </c>
      <c r="C6971" s="373" t="s">
        <v>21534</v>
      </c>
      <c r="D6971" s="374">
        <v>49.52</v>
      </c>
    </row>
    <row r="6972" spans="1:5" ht="15" customHeight="1">
      <c r="A6972" s="371">
        <v>9395</v>
      </c>
      <c r="B6972" s="372" t="s">
        <v>38409</v>
      </c>
      <c r="C6972" s="373" t="s">
        <v>21534</v>
      </c>
      <c r="D6972" s="374">
        <v>51.2</v>
      </c>
    </row>
    <row r="6973" spans="1:5" ht="15" customHeight="1">
      <c r="A6973" s="371">
        <v>9394</v>
      </c>
      <c r="B6973" s="372" t="s">
        <v>38410</v>
      </c>
      <c r="C6973" s="373" t="s">
        <v>21534</v>
      </c>
      <c r="D6973" s="374">
        <v>40.200000000000003</v>
      </c>
    </row>
    <row r="6974" spans="1:5" ht="15" customHeight="1">
      <c r="A6974" s="371">
        <v>12400</v>
      </c>
      <c r="B6974" s="372" t="s">
        <v>38411</v>
      </c>
      <c r="C6974" s="373" t="s">
        <v>21534</v>
      </c>
      <c r="D6974" s="374">
        <v>45</v>
      </c>
    </row>
    <row r="6975" spans="1:5" ht="17.100000000000001" customHeight="1">
      <c r="A6975" s="371">
        <v>1290</v>
      </c>
      <c r="B6975" s="372" t="s">
        <v>38412</v>
      </c>
      <c r="C6975" s="373" t="s">
        <v>21532</v>
      </c>
      <c r="D6975" s="374">
        <v>3.01</v>
      </c>
    </row>
    <row r="6976" spans="1:5" ht="25.5" customHeight="1">
      <c r="A6976" s="371">
        <v>1291</v>
      </c>
      <c r="B6976" s="372" t="s">
        <v>38413</v>
      </c>
      <c r="C6976" s="373" t="s">
        <v>21532</v>
      </c>
      <c r="D6976" s="374">
        <v>1.99</v>
      </c>
    </row>
    <row r="6977" spans="1:5" ht="15" customHeight="1">
      <c r="A6977" s="371">
        <v>1292</v>
      </c>
      <c r="B6977" s="372" t="s">
        <v>38414</v>
      </c>
      <c r="C6977" s="373" t="s">
        <v>21532</v>
      </c>
      <c r="D6977" s="374">
        <v>2.5099999999999998</v>
      </c>
      <c r="E6977" s="375" t="s">
        <v>22070</v>
      </c>
    </row>
    <row r="6978" spans="1:5" ht="15" customHeight="1">
      <c r="A6978" s="371">
        <v>12402</v>
      </c>
      <c r="B6978" s="372" t="s">
        <v>38415</v>
      </c>
      <c r="C6978" s="373" t="s">
        <v>21534</v>
      </c>
      <c r="D6978" s="374">
        <v>49.27</v>
      </c>
      <c r="E6978" s="375" t="s">
        <v>22070</v>
      </c>
    </row>
    <row r="6979" spans="1:5" ht="15" customHeight="1">
      <c r="A6979" s="371">
        <v>12398</v>
      </c>
      <c r="B6979" s="372" t="s">
        <v>38416</v>
      </c>
      <c r="C6979" s="373" t="s">
        <v>21534</v>
      </c>
      <c r="D6979" s="374">
        <v>35.619999999999997</v>
      </c>
    </row>
    <row r="6980" spans="1:5" ht="15" customHeight="1">
      <c r="A6980" s="371">
        <v>10081</v>
      </c>
      <c r="B6980" s="372" t="s">
        <v>38417</v>
      </c>
      <c r="C6980" s="373" t="s">
        <v>21534</v>
      </c>
      <c r="D6980" s="374">
        <v>47.48</v>
      </c>
    </row>
    <row r="6981" spans="1:5" ht="25.5" customHeight="1">
      <c r="A6981" s="371">
        <v>13913</v>
      </c>
      <c r="B6981" s="372" t="s">
        <v>38418</v>
      </c>
      <c r="C6981" s="373" t="s">
        <v>21534</v>
      </c>
      <c r="D6981" s="374">
        <v>84.05</v>
      </c>
    </row>
    <row r="6982" spans="1:5" ht="17.100000000000001" customHeight="1">
      <c r="A6982" s="371">
        <v>13912</v>
      </c>
      <c r="B6982" s="372" t="s">
        <v>38419</v>
      </c>
      <c r="C6982" s="373" t="s">
        <v>21534</v>
      </c>
      <c r="D6982" s="374">
        <v>55.89</v>
      </c>
    </row>
    <row r="6983" spans="1:5" ht="17.100000000000001" customHeight="1">
      <c r="A6983" s="371">
        <v>6897</v>
      </c>
      <c r="B6983" s="372" t="s">
        <v>38420</v>
      </c>
      <c r="C6983" s="373" t="s">
        <v>21534</v>
      </c>
      <c r="D6983" s="374">
        <v>54.07</v>
      </c>
    </row>
    <row r="6984" spans="1:5" ht="17.100000000000001" customHeight="1">
      <c r="A6984" s="371">
        <v>4689</v>
      </c>
      <c r="B6984" s="372" t="s">
        <v>38421</v>
      </c>
      <c r="C6984" s="373" t="s">
        <v>21534</v>
      </c>
      <c r="D6984" s="374">
        <v>54.07</v>
      </c>
    </row>
    <row r="6985" spans="1:5" ht="17.100000000000001" customHeight="1">
      <c r="A6985" s="371">
        <v>9758</v>
      </c>
      <c r="B6985" s="372" t="s">
        <v>38422</v>
      </c>
      <c r="C6985" s="373" t="s">
        <v>21534</v>
      </c>
      <c r="D6985" s="374">
        <v>50.47</v>
      </c>
    </row>
    <row r="6986" spans="1:5" ht="17.100000000000001" customHeight="1">
      <c r="A6986" s="371">
        <v>9759</v>
      </c>
      <c r="B6986" s="372" t="s">
        <v>38423</v>
      </c>
      <c r="C6986" s="373" t="s">
        <v>21534</v>
      </c>
      <c r="D6986" s="374">
        <v>51.4</v>
      </c>
    </row>
    <row r="6987" spans="1:5" ht="17.100000000000001" customHeight="1">
      <c r="A6987" s="371">
        <v>13915</v>
      </c>
      <c r="B6987" s="372" t="s">
        <v>38424</v>
      </c>
      <c r="C6987" s="373" t="s">
        <v>21534</v>
      </c>
      <c r="D6987" s="374">
        <v>41.18</v>
      </c>
    </row>
    <row r="6988" spans="1:5" ht="17.100000000000001" customHeight="1">
      <c r="A6988" s="371">
        <v>13917</v>
      </c>
      <c r="B6988" s="372" t="s">
        <v>38425</v>
      </c>
      <c r="C6988" s="373" t="s">
        <v>21534</v>
      </c>
      <c r="D6988" s="374">
        <v>45.38</v>
      </c>
    </row>
    <row r="6989" spans="1:5" ht="17.100000000000001" customHeight="1">
      <c r="A6989" s="371">
        <v>13914</v>
      </c>
      <c r="B6989" s="372" t="s">
        <v>38426</v>
      </c>
      <c r="C6989" s="373" t="s">
        <v>21534</v>
      </c>
      <c r="D6989" s="374">
        <v>32.729999999999997</v>
      </c>
      <c r="E6989" s="375" t="s">
        <v>22070</v>
      </c>
    </row>
    <row r="6990" spans="1:5" ht="17.100000000000001" customHeight="1">
      <c r="A6990" s="371">
        <v>13916</v>
      </c>
      <c r="B6990" s="372" t="s">
        <v>38427</v>
      </c>
      <c r="C6990" s="373" t="s">
        <v>21534</v>
      </c>
      <c r="D6990" s="374">
        <v>31.62</v>
      </c>
      <c r="E6990" s="375" t="s">
        <v>22070</v>
      </c>
    </row>
    <row r="6991" spans="1:5" ht="17.100000000000001" customHeight="1">
      <c r="A6991" s="371">
        <v>4311</v>
      </c>
      <c r="B6991" s="372" t="s">
        <v>38428</v>
      </c>
      <c r="C6991" s="373" t="s">
        <v>21534</v>
      </c>
      <c r="D6991" s="374">
        <v>89.93</v>
      </c>
    </row>
    <row r="6992" spans="1:5" ht="17.100000000000001" customHeight="1">
      <c r="A6992" s="371">
        <v>8498</v>
      </c>
      <c r="B6992" s="372" t="s">
        <v>26361</v>
      </c>
      <c r="C6992" s="373" t="s">
        <v>21532</v>
      </c>
      <c r="D6992" s="374">
        <v>567.4</v>
      </c>
    </row>
    <row r="6993" spans="1:5" ht="17.100000000000001" customHeight="1">
      <c r="A6993" s="371">
        <v>8636</v>
      </c>
      <c r="B6993" s="372" t="s">
        <v>26362</v>
      </c>
      <c r="C6993" s="373" t="s">
        <v>21532</v>
      </c>
      <c r="D6993" s="374">
        <v>1263.0899999999999</v>
      </c>
      <c r="E6993" s="375" t="s">
        <v>22070</v>
      </c>
    </row>
    <row r="6994" spans="1:5" ht="17.100000000000001" customHeight="1">
      <c r="A6994" s="371">
        <v>8956</v>
      </c>
      <c r="B6994" s="372" t="s">
        <v>26363</v>
      </c>
      <c r="C6994" s="373" t="s">
        <v>21532</v>
      </c>
      <c r="D6994" s="374">
        <v>1045.25</v>
      </c>
      <c r="E6994" s="375" t="s">
        <v>22070</v>
      </c>
    </row>
    <row r="6995" spans="1:5" ht="17.100000000000001" customHeight="1">
      <c r="A6995" s="371">
        <v>8637</v>
      </c>
      <c r="B6995" s="372" t="s">
        <v>26364</v>
      </c>
      <c r="C6995" s="373" t="s">
        <v>21532</v>
      </c>
      <c r="D6995" s="374">
        <v>1515.71</v>
      </c>
      <c r="E6995" s="375" t="s">
        <v>22070</v>
      </c>
    </row>
    <row r="6996" spans="1:5" ht="17.100000000000001" customHeight="1">
      <c r="A6996" s="371">
        <v>4645</v>
      </c>
      <c r="B6996" s="372" t="s">
        <v>26365</v>
      </c>
      <c r="C6996" s="373" t="s">
        <v>21532</v>
      </c>
      <c r="D6996" s="374">
        <v>1060.6300000000001</v>
      </c>
      <c r="E6996" s="375" t="s">
        <v>22070</v>
      </c>
    </row>
    <row r="6997" spans="1:5" ht="17.100000000000001" customHeight="1">
      <c r="A6997" s="371">
        <v>4646</v>
      </c>
      <c r="B6997" s="372" t="s">
        <v>26366</v>
      </c>
      <c r="C6997" s="373" t="s">
        <v>21532</v>
      </c>
      <c r="D6997" s="374">
        <v>2020.96</v>
      </c>
    </row>
    <row r="6998" spans="1:5" ht="17.100000000000001" customHeight="1">
      <c r="A6998" s="371">
        <v>3230</v>
      </c>
      <c r="B6998" s="372" t="s">
        <v>26367</v>
      </c>
      <c r="C6998" s="373" t="s">
        <v>21539</v>
      </c>
      <c r="D6998" s="374">
        <v>2778.82</v>
      </c>
      <c r="E6998" s="375" t="s">
        <v>22070</v>
      </c>
    </row>
    <row r="6999" spans="1:5" ht="17.100000000000001" customHeight="1">
      <c r="A6999" s="371">
        <v>11206</v>
      </c>
      <c r="B6999" s="372" t="s">
        <v>26368</v>
      </c>
      <c r="C6999" s="373" t="s">
        <v>21539</v>
      </c>
      <c r="D6999" s="374">
        <v>5305.01</v>
      </c>
      <c r="E6999" s="375" t="s">
        <v>22070</v>
      </c>
    </row>
    <row r="7000" spans="1:5" ht="17.100000000000001" customHeight="1">
      <c r="A7000" s="371">
        <v>2560</v>
      </c>
      <c r="B7000" s="372" t="s">
        <v>26369</v>
      </c>
      <c r="C7000" s="373" t="s">
        <v>21532</v>
      </c>
      <c r="D7000" s="374">
        <v>1768.34</v>
      </c>
    </row>
    <row r="7001" spans="1:5" ht="17.100000000000001" customHeight="1">
      <c r="A7001" s="371">
        <v>3847</v>
      </c>
      <c r="B7001" s="372" t="s">
        <v>26370</v>
      </c>
      <c r="C7001" s="373" t="s">
        <v>21532</v>
      </c>
      <c r="D7001" s="374">
        <v>2084.1</v>
      </c>
    </row>
    <row r="7002" spans="1:5" ht="17.100000000000001" customHeight="1">
      <c r="A7002" s="371">
        <v>2612</v>
      </c>
      <c r="B7002" s="372" t="s">
        <v>26371</v>
      </c>
      <c r="C7002" s="373" t="s">
        <v>21532</v>
      </c>
      <c r="D7002" s="374">
        <v>2273.6</v>
      </c>
    </row>
    <row r="7003" spans="1:5" ht="17.100000000000001" customHeight="1">
      <c r="A7003" s="371">
        <v>4647</v>
      </c>
      <c r="B7003" s="372" t="s">
        <v>26372</v>
      </c>
      <c r="C7003" s="373" t="s">
        <v>21532</v>
      </c>
      <c r="D7003" s="374">
        <v>2526.19</v>
      </c>
    </row>
    <row r="7004" spans="1:5" ht="17.100000000000001" customHeight="1">
      <c r="A7004" s="371">
        <v>4649</v>
      </c>
      <c r="B7004" s="372" t="s">
        <v>26373</v>
      </c>
      <c r="C7004" s="373" t="s">
        <v>21539</v>
      </c>
      <c r="D7004" s="374">
        <v>3789.29</v>
      </c>
    </row>
    <row r="7005" spans="1:5" ht="17.100000000000001" customHeight="1">
      <c r="A7005" s="371">
        <v>3848</v>
      </c>
      <c r="B7005" s="372" t="s">
        <v>26374</v>
      </c>
      <c r="C7005" s="373" t="s">
        <v>21532</v>
      </c>
      <c r="D7005" s="374">
        <v>5683.93</v>
      </c>
    </row>
    <row r="7006" spans="1:5" ht="25.5" customHeight="1">
      <c r="A7006" s="371">
        <v>3167</v>
      </c>
      <c r="B7006" s="372" t="s">
        <v>26375</v>
      </c>
      <c r="C7006" s="373" t="s">
        <v>21539</v>
      </c>
      <c r="D7006" s="374">
        <v>2169.23</v>
      </c>
    </row>
    <row r="7007" spans="1:5" ht="25.5" customHeight="1">
      <c r="A7007" s="371">
        <v>2590</v>
      </c>
      <c r="B7007" s="372" t="s">
        <v>38429</v>
      </c>
      <c r="C7007" s="373" t="s">
        <v>21532</v>
      </c>
      <c r="D7007" s="374">
        <v>2168.1999999999998</v>
      </c>
    </row>
    <row r="7008" spans="1:5" ht="25.5" customHeight="1">
      <c r="A7008" s="371">
        <v>1855</v>
      </c>
      <c r="B7008" s="372" t="s">
        <v>26376</v>
      </c>
      <c r="C7008" s="373" t="s">
        <v>21532</v>
      </c>
      <c r="D7008" s="374">
        <v>6504.95</v>
      </c>
    </row>
    <row r="7009" spans="1:5" ht="25.5" customHeight="1">
      <c r="A7009" s="371">
        <v>9227</v>
      </c>
      <c r="B7009" s="372" t="s">
        <v>26377</v>
      </c>
      <c r="C7009" s="373" t="s">
        <v>21532</v>
      </c>
      <c r="D7009" s="374">
        <v>631.54999999999995</v>
      </c>
    </row>
    <row r="7010" spans="1:5" ht="17.100000000000001" customHeight="1">
      <c r="A7010" s="371">
        <v>11655</v>
      </c>
      <c r="B7010" s="372" t="s">
        <v>26378</v>
      </c>
      <c r="C7010" s="373" t="s">
        <v>21532</v>
      </c>
      <c r="D7010" s="374">
        <v>428.2</v>
      </c>
    </row>
    <row r="7011" spans="1:5" ht="15" customHeight="1">
      <c r="A7011" s="371">
        <v>8785</v>
      </c>
      <c r="B7011" s="372" t="s">
        <v>26379</v>
      </c>
      <c r="C7011" s="373" t="s">
        <v>21532</v>
      </c>
      <c r="D7011" s="374">
        <v>970.78</v>
      </c>
    </row>
    <row r="7012" spans="1:5" ht="15" customHeight="1">
      <c r="A7012" s="371">
        <v>1857</v>
      </c>
      <c r="B7012" s="372" t="s">
        <v>26380</v>
      </c>
      <c r="C7012" s="373" t="s">
        <v>21532</v>
      </c>
      <c r="D7012" s="374">
        <v>631.54999999999995</v>
      </c>
    </row>
    <row r="7013" spans="1:5" ht="15" customHeight="1">
      <c r="A7013" s="371">
        <v>7862</v>
      </c>
      <c r="B7013" s="372" t="s">
        <v>26381</v>
      </c>
      <c r="C7013" s="373" t="s">
        <v>21532</v>
      </c>
      <c r="D7013" s="374">
        <v>694.7</v>
      </c>
      <c r="E7013" s="375" t="s">
        <v>22070</v>
      </c>
    </row>
    <row r="7014" spans="1:5" ht="15" customHeight="1">
      <c r="A7014" s="371">
        <v>1858</v>
      </c>
      <c r="B7014" s="372" t="s">
        <v>26382</v>
      </c>
      <c r="C7014" s="373" t="s">
        <v>21532</v>
      </c>
      <c r="D7014" s="374">
        <v>614.14</v>
      </c>
    </row>
    <row r="7015" spans="1:5" ht="15" customHeight="1">
      <c r="A7015" s="371">
        <v>1859</v>
      </c>
      <c r="B7015" s="372" t="s">
        <v>26383</v>
      </c>
      <c r="C7015" s="373" t="s">
        <v>21532</v>
      </c>
      <c r="D7015" s="374">
        <v>785</v>
      </c>
    </row>
    <row r="7016" spans="1:5" ht="15" customHeight="1">
      <c r="A7016" s="371">
        <v>6883</v>
      </c>
      <c r="B7016" s="372" t="s">
        <v>26384</v>
      </c>
      <c r="C7016" s="373" t="s">
        <v>21532</v>
      </c>
      <c r="D7016" s="374">
        <v>1040.1300000000001</v>
      </c>
    </row>
    <row r="7017" spans="1:5" ht="15" customHeight="1">
      <c r="A7017" s="371">
        <v>1860</v>
      </c>
      <c r="B7017" s="372" t="s">
        <v>26385</v>
      </c>
      <c r="C7017" s="373" t="s">
        <v>21532</v>
      </c>
      <c r="D7017" s="374">
        <v>1146</v>
      </c>
    </row>
    <row r="7018" spans="1:5" ht="15" customHeight="1">
      <c r="A7018" s="371">
        <v>1861</v>
      </c>
      <c r="B7018" s="372" t="s">
        <v>26386</v>
      </c>
      <c r="C7018" s="373" t="s">
        <v>21532</v>
      </c>
      <c r="D7018" s="374">
        <v>922.81</v>
      </c>
    </row>
    <row r="7019" spans="1:5" ht="15" customHeight="1">
      <c r="A7019" s="371">
        <v>1862</v>
      </c>
      <c r="B7019" s="372" t="s">
        <v>26387</v>
      </c>
      <c r="C7019" s="373" t="s">
        <v>21532</v>
      </c>
      <c r="D7019" s="374">
        <v>1109.46</v>
      </c>
    </row>
    <row r="7020" spans="1:5" ht="15" customHeight="1">
      <c r="A7020" s="371">
        <v>1863</v>
      </c>
      <c r="B7020" s="372" t="s">
        <v>26388</v>
      </c>
      <c r="C7020" s="373" t="s">
        <v>21532</v>
      </c>
      <c r="D7020" s="374">
        <v>1452.56</v>
      </c>
    </row>
    <row r="7021" spans="1:5" ht="15" customHeight="1">
      <c r="A7021" s="371">
        <v>3233</v>
      </c>
      <c r="B7021" s="372" t="s">
        <v>26389</v>
      </c>
      <c r="C7021" s="373" t="s">
        <v>21539</v>
      </c>
      <c r="D7021" s="374">
        <v>753.23</v>
      </c>
    </row>
    <row r="7022" spans="1:5" ht="15" customHeight="1">
      <c r="A7022" s="371">
        <v>1865</v>
      </c>
      <c r="B7022" s="372" t="s">
        <v>26390</v>
      </c>
      <c r="C7022" s="373" t="s">
        <v>21532</v>
      </c>
      <c r="D7022" s="374">
        <v>1490</v>
      </c>
    </row>
    <row r="7023" spans="1:5" ht="15" customHeight="1">
      <c r="A7023" s="371">
        <v>3232</v>
      </c>
      <c r="B7023" s="372" t="s">
        <v>26391</v>
      </c>
      <c r="C7023" s="373" t="s">
        <v>21539</v>
      </c>
      <c r="D7023" s="374">
        <v>1259.93</v>
      </c>
    </row>
    <row r="7024" spans="1:5" ht="15" customHeight="1">
      <c r="A7024" s="371">
        <v>1866</v>
      </c>
      <c r="B7024" s="372" t="s">
        <v>26392</v>
      </c>
      <c r="C7024" s="373" t="s">
        <v>21532</v>
      </c>
      <c r="D7024" s="374">
        <v>1178.81</v>
      </c>
    </row>
    <row r="7025" spans="1:5" ht="15" customHeight="1">
      <c r="A7025" s="371">
        <v>1867</v>
      </c>
      <c r="B7025" s="372" t="s">
        <v>26393</v>
      </c>
      <c r="C7025" s="373" t="s">
        <v>21532</v>
      </c>
      <c r="D7025" s="374">
        <v>1831.48</v>
      </c>
    </row>
    <row r="7026" spans="1:5" ht="17.100000000000001" customHeight="1">
      <c r="A7026" s="371">
        <v>4648</v>
      </c>
      <c r="B7026" s="372" t="s">
        <v>26394</v>
      </c>
      <c r="C7026" s="373" t="s">
        <v>21539</v>
      </c>
      <c r="D7026" s="374">
        <v>5030.01</v>
      </c>
    </row>
    <row r="7027" spans="1:5" ht="15" customHeight="1">
      <c r="A7027" s="371">
        <v>1868</v>
      </c>
      <c r="B7027" s="372" t="s">
        <v>26395</v>
      </c>
      <c r="C7027" s="373" t="s">
        <v>21532</v>
      </c>
      <c r="D7027" s="374">
        <v>1287.48</v>
      </c>
    </row>
    <row r="7028" spans="1:5" ht="15" customHeight="1">
      <c r="A7028" s="371">
        <v>1869</v>
      </c>
      <c r="B7028" s="372" t="s">
        <v>26396</v>
      </c>
      <c r="C7028" s="373" t="s">
        <v>21532</v>
      </c>
      <c r="D7028" s="374">
        <v>1345.22</v>
      </c>
    </row>
    <row r="7029" spans="1:5" ht="15" customHeight="1">
      <c r="A7029" s="371">
        <v>1870</v>
      </c>
      <c r="B7029" s="372" t="s">
        <v>26397</v>
      </c>
      <c r="C7029" s="373" t="s">
        <v>21532</v>
      </c>
      <c r="D7029" s="374">
        <v>2273.6</v>
      </c>
    </row>
    <row r="7030" spans="1:5" ht="15" customHeight="1">
      <c r="A7030" s="371">
        <v>1856</v>
      </c>
      <c r="B7030" s="372" t="s">
        <v>26398</v>
      </c>
      <c r="C7030" s="373" t="s">
        <v>21532</v>
      </c>
      <c r="D7030" s="374">
        <v>4160.49</v>
      </c>
    </row>
    <row r="7031" spans="1:5" ht="15" customHeight="1">
      <c r="A7031" s="371">
        <v>2584</v>
      </c>
      <c r="B7031" s="372" t="s">
        <v>26399</v>
      </c>
      <c r="C7031" s="373" t="s">
        <v>21532</v>
      </c>
      <c r="D7031" s="374">
        <v>6947.03</v>
      </c>
    </row>
    <row r="7032" spans="1:5" ht="15" customHeight="1">
      <c r="A7032" s="371">
        <v>7892</v>
      </c>
      <c r="B7032" s="372" t="s">
        <v>26400</v>
      </c>
      <c r="C7032" s="373" t="s">
        <v>21532</v>
      </c>
      <c r="D7032" s="374">
        <v>7442.34</v>
      </c>
    </row>
    <row r="7033" spans="1:5" ht="15" customHeight="1">
      <c r="A7033" s="371">
        <v>2288</v>
      </c>
      <c r="B7033" s="372" t="s">
        <v>26401</v>
      </c>
      <c r="C7033" s="373" t="s">
        <v>21542</v>
      </c>
      <c r="D7033" s="374">
        <v>100.77</v>
      </c>
    </row>
    <row r="7034" spans="1:5" ht="15" customHeight="1">
      <c r="A7034" s="371">
        <v>2289</v>
      </c>
      <c r="B7034" s="372" t="s">
        <v>26402</v>
      </c>
      <c r="C7034" s="373" t="s">
        <v>21542</v>
      </c>
      <c r="D7034" s="374">
        <v>195</v>
      </c>
      <c r="E7034" s="375" t="s">
        <v>22070</v>
      </c>
    </row>
    <row r="7035" spans="1:5" ht="15" customHeight="1">
      <c r="A7035" s="371">
        <v>2290</v>
      </c>
      <c r="B7035" s="372" t="s">
        <v>26403</v>
      </c>
      <c r="C7035" s="373" t="s">
        <v>21542</v>
      </c>
      <c r="D7035" s="374">
        <v>324.45</v>
      </c>
    </row>
    <row r="7036" spans="1:5" ht="15" customHeight="1">
      <c r="A7036" s="371">
        <v>2291</v>
      </c>
      <c r="B7036" s="372" t="s">
        <v>26404</v>
      </c>
      <c r="C7036" s="373" t="s">
        <v>21542</v>
      </c>
      <c r="D7036" s="374">
        <v>380.16</v>
      </c>
    </row>
    <row r="7037" spans="1:5" ht="15" customHeight="1">
      <c r="A7037" s="371">
        <v>2292</v>
      </c>
      <c r="B7037" s="372" t="s">
        <v>26405</v>
      </c>
      <c r="C7037" s="373" t="s">
        <v>21542</v>
      </c>
      <c r="D7037" s="374">
        <v>567.79</v>
      </c>
      <c r="E7037" s="375" t="s">
        <v>22070</v>
      </c>
    </row>
    <row r="7038" spans="1:5" ht="15" customHeight="1">
      <c r="A7038" s="371">
        <v>2293</v>
      </c>
      <c r="B7038" s="372" t="s">
        <v>26406</v>
      </c>
      <c r="C7038" s="373" t="s">
        <v>21542</v>
      </c>
      <c r="D7038" s="374">
        <v>106.51</v>
      </c>
    </row>
    <row r="7039" spans="1:5" ht="15" customHeight="1">
      <c r="A7039" s="371">
        <v>2294</v>
      </c>
      <c r="B7039" s="372" t="s">
        <v>26407</v>
      </c>
      <c r="C7039" s="373" t="s">
        <v>21542</v>
      </c>
      <c r="D7039" s="374">
        <v>169.19</v>
      </c>
    </row>
    <row r="7040" spans="1:5" ht="15" customHeight="1">
      <c r="A7040" s="371">
        <v>2295</v>
      </c>
      <c r="B7040" s="372" t="s">
        <v>26408</v>
      </c>
      <c r="C7040" s="373" t="s">
        <v>21542</v>
      </c>
      <c r="D7040" s="374">
        <v>315.44</v>
      </c>
      <c r="E7040" s="375" t="s">
        <v>22070</v>
      </c>
    </row>
    <row r="7041" spans="1:5" ht="15" customHeight="1">
      <c r="A7041" s="371">
        <v>2296</v>
      </c>
      <c r="B7041" s="372" t="s">
        <v>26409</v>
      </c>
      <c r="C7041" s="373" t="s">
        <v>21542</v>
      </c>
      <c r="D7041" s="374">
        <v>417.85</v>
      </c>
      <c r="E7041" s="375" t="s">
        <v>22070</v>
      </c>
    </row>
    <row r="7042" spans="1:5" ht="15" customHeight="1">
      <c r="A7042" s="371">
        <v>2297</v>
      </c>
      <c r="B7042" s="372" t="s">
        <v>26410</v>
      </c>
      <c r="C7042" s="373" t="s">
        <v>21542</v>
      </c>
      <c r="D7042" s="374">
        <v>612.85</v>
      </c>
    </row>
    <row r="7043" spans="1:5" ht="15" customHeight="1">
      <c r="A7043" s="371">
        <v>13427</v>
      </c>
      <c r="B7043" s="372" t="s">
        <v>26411</v>
      </c>
      <c r="C7043" s="373" t="s">
        <v>21542</v>
      </c>
      <c r="D7043" s="374">
        <v>414.87</v>
      </c>
    </row>
    <row r="7044" spans="1:5" ht="15" customHeight="1">
      <c r="A7044" s="371">
        <v>13428</v>
      </c>
      <c r="B7044" s="372" t="s">
        <v>26412</v>
      </c>
      <c r="C7044" s="373" t="s">
        <v>21542</v>
      </c>
      <c r="D7044" s="374">
        <v>614.17999999999995</v>
      </c>
    </row>
    <row r="7045" spans="1:5" ht="15" customHeight="1">
      <c r="A7045" s="371">
        <v>2298</v>
      </c>
      <c r="B7045" s="372" t="s">
        <v>26413</v>
      </c>
      <c r="C7045" s="373" t="s">
        <v>21542</v>
      </c>
      <c r="D7045" s="374">
        <v>26.1</v>
      </c>
    </row>
    <row r="7046" spans="1:5" ht="15" customHeight="1">
      <c r="A7046" s="371">
        <v>2301</v>
      </c>
      <c r="B7046" s="372" t="s">
        <v>26414</v>
      </c>
      <c r="C7046" s="373" t="s">
        <v>21542</v>
      </c>
      <c r="D7046" s="374">
        <v>30.64</v>
      </c>
      <c r="E7046" s="375" t="s">
        <v>22070</v>
      </c>
    </row>
    <row r="7047" spans="1:5" ht="15" customHeight="1">
      <c r="A7047" s="371">
        <v>2302</v>
      </c>
      <c r="B7047" s="372" t="s">
        <v>26415</v>
      </c>
      <c r="C7047" s="373" t="s">
        <v>21542</v>
      </c>
      <c r="D7047" s="374">
        <v>41.99</v>
      </c>
    </row>
    <row r="7048" spans="1:5" ht="15" customHeight="1">
      <c r="A7048" s="371">
        <v>2303</v>
      </c>
      <c r="B7048" s="372" t="s">
        <v>26416</v>
      </c>
      <c r="C7048" s="373" t="s">
        <v>21542</v>
      </c>
      <c r="D7048" s="374">
        <v>49.62</v>
      </c>
    </row>
    <row r="7049" spans="1:5" ht="15" customHeight="1">
      <c r="A7049" s="371">
        <v>2299</v>
      </c>
      <c r="B7049" s="372" t="s">
        <v>26417</v>
      </c>
      <c r="C7049" s="373" t="s">
        <v>21542</v>
      </c>
      <c r="D7049" s="374">
        <v>26.1</v>
      </c>
    </row>
    <row r="7050" spans="1:5" ht="15" customHeight="1">
      <c r="A7050" s="371">
        <v>2300</v>
      </c>
      <c r="B7050" s="372" t="s">
        <v>26418</v>
      </c>
      <c r="C7050" s="373" t="s">
        <v>21542</v>
      </c>
      <c r="D7050" s="374">
        <v>34.04</v>
      </c>
    </row>
    <row r="7051" spans="1:5" ht="15" customHeight="1">
      <c r="A7051" s="371">
        <v>7594</v>
      </c>
      <c r="B7051" s="372" t="s">
        <v>26419</v>
      </c>
      <c r="C7051" s="373" t="s">
        <v>21532</v>
      </c>
      <c r="D7051" s="374">
        <v>5</v>
      </c>
    </row>
    <row r="7052" spans="1:5" ht="15" customHeight="1">
      <c r="A7052" s="371">
        <v>8031</v>
      </c>
      <c r="B7052" s="372" t="s">
        <v>26420</v>
      </c>
      <c r="C7052" s="373" t="s">
        <v>21532</v>
      </c>
      <c r="D7052" s="374">
        <v>17.97</v>
      </c>
      <c r="E7052" s="375" t="s">
        <v>22070</v>
      </c>
    </row>
    <row r="7053" spans="1:5" ht="15" customHeight="1">
      <c r="A7053" s="371">
        <v>162</v>
      </c>
      <c r="B7053" s="372" t="s">
        <v>26421</v>
      </c>
      <c r="C7053" s="373" t="s">
        <v>21532</v>
      </c>
      <c r="D7053" s="374">
        <v>1.0900000000000001</v>
      </c>
      <c r="E7053" s="375" t="s">
        <v>22070</v>
      </c>
    </row>
    <row r="7054" spans="1:5" ht="15" customHeight="1">
      <c r="A7054" s="371">
        <v>163</v>
      </c>
      <c r="B7054" s="372" t="s">
        <v>26422</v>
      </c>
      <c r="C7054" s="373" t="s">
        <v>21532</v>
      </c>
      <c r="D7054" s="374">
        <v>1.92</v>
      </c>
      <c r="E7054" s="375" t="s">
        <v>22070</v>
      </c>
    </row>
    <row r="7055" spans="1:5" ht="15" customHeight="1">
      <c r="A7055" s="371">
        <v>164</v>
      </c>
      <c r="B7055" s="372" t="s">
        <v>26423</v>
      </c>
      <c r="C7055" s="373" t="s">
        <v>21532</v>
      </c>
      <c r="D7055" s="374">
        <v>2.82</v>
      </c>
      <c r="E7055" s="375" t="s">
        <v>22070</v>
      </c>
    </row>
    <row r="7056" spans="1:5" ht="15" customHeight="1">
      <c r="A7056" s="371">
        <v>165</v>
      </c>
      <c r="B7056" s="372" t="s">
        <v>26424</v>
      </c>
      <c r="C7056" s="373" t="s">
        <v>21532</v>
      </c>
      <c r="D7056" s="374">
        <v>3.4</v>
      </c>
      <c r="E7056" s="375" t="s">
        <v>22070</v>
      </c>
    </row>
    <row r="7057" spans="1:5" ht="15" customHeight="1">
      <c r="A7057" s="371">
        <v>166</v>
      </c>
      <c r="B7057" s="372" t="s">
        <v>26425</v>
      </c>
      <c r="C7057" s="373" t="s">
        <v>21532</v>
      </c>
      <c r="D7057" s="374">
        <v>11.85</v>
      </c>
      <c r="E7057" s="375" t="s">
        <v>22070</v>
      </c>
    </row>
    <row r="7058" spans="1:5" ht="15" customHeight="1">
      <c r="A7058" s="371">
        <v>9694</v>
      </c>
      <c r="B7058" s="372" t="s">
        <v>26426</v>
      </c>
      <c r="C7058" s="373" t="s">
        <v>21532</v>
      </c>
      <c r="D7058" s="374">
        <v>2.8</v>
      </c>
      <c r="E7058" s="375" t="s">
        <v>22070</v>
      </c>
    </row>
    <row r="7059" spans="1:5" ht="15" customHeight="1">
      <c r="A7059" s="371">
        <v>9695</v>
      </c>
      <c r="B7059" s="372" t="s">
        <v>26427</v>
      </c>
      <c r="C7059" s="373" t="s">
        <v>21532</v>
      </c>
      <c r="D7059" s="374">
        <v>2.52</v>
      </c>
      <c r="E7059" s="375" t="s">
        <v>22070</v>
      </c>
    </row>
    <row r="7060" spans="1:5" ht="15" customHeight="1">
      <c r="A7060" s="371">
        <v>161</v>
      </c>
      <c r="B7060" s="372" t="s">
        <v>26428</v>
      </c>
      <c r="C7060" s="373" t="s">
        <v>21532</v>
      </c>
      <c r="D7060" s="374">
        <v>3.06</v>
      </c>
      <c r="E7060" s="375" t="s">
        <v>22070</v>
      </c>
    </row>
    <row r="7061" spans="1:5" ht="15" customHeight="1">
      <c r="A7061" s="371">
        <v>9696</v>
      </c>
      <c r="B7061" s="372" t="s">
        <v>26429</v>
      </c>
      <c r="C7061" s="373" t="s">
        <v>21532</v>
      </c>
      <c r="D7061" s="374">
        <v>3.99</v>
      </c>
      <c r="E7061" s="375" t="s">
        <v>22070</v>
      </c>
    </row>
    <row r="7062" spans="1:5" ht="15" customHeight="1">
      <c r="A7062" s="371">
        <v>9697</v>
      </c>
      <c r="B7062" s="372" t="s">
        <v>26430</v>
      </c>
      <c r="C7062" s="373" t="s">
        <v>21532</v>
      </c>
      <c r="D7062" s="374">
        <v>13.8</v>
      </c>
    </row>
    <row r="7063" spans="1:5" ht="15" customHeight="1">
      <c r="A7063" s="371">
        <v>5164</v>
      </c>
      <c r="B7063" s="372" t="s">
        <v>26431</v>
      </c>
      <c r="C7063" s="373" t="s">
        <v>21532</v>
      </c>
      <c r="D7063" s="374">
        <v>11.38</v>
      </c>
    </row>
    <row r="7064" spans="1:5" ht="15" customHeight="1">
      <c r="A7064" s="371">
        <v>5165</v>
      </c>
      <c r="B7064" s="372" t="s">
        <v>26432</v>
      </c>
      <c r="C7064" s="373" t="s">
        <v>21532</v>
      </c>
      <c r="D7064" s="374">
        <v>22.92</v>
      </c>
      <c r="E7064" s="375" t="s">
        <v>22070</v>
      </c>
    </row>
    <row r="7065" spans="1:5" ht="15" customHeight="1">
      <c r="A7065" s="371">
        <v>5166</v>
      </c>
      <c r="B7065" s="372" t="s">
        <v>26433</v>
      </c>
      <c r="C7065" s="373" t="s">
        <v>21532</v>
      </c>
      <c r="D7065" s="374">
        <v>35.94</v>
      </c>
      <c r="E7065" s="375" t="s">
        <v>22070</v>
      </c>
    </row>
    <row r="7066" spans="1:5" ht="15" customHeight="1">
      <c r="A7066" s="371">
        <v>5167</v>
      </c>
      <c r="B7066" s="372" t="s">
        <v>26434</v>
      </c>
      <c r="C7066" s="373" t="s">
        <v>21532</v>
      </c>
      <c r="D7066" s="374">
        <v>32.56</v>
      </c>
      <c r="E7066" s="375" t="s">
        <v>22070</v>
      </c>
    </row>
    <row r="7067" spans="1:5" ht="15" customHeight="1">
      <c r="A7067" s="371">
        <v>5168</v>
      </c>
      <c r="B7067" s="372" t="s">
        <v>26435</v>
      </c>
      <c r="C7067" s="373" t="s">
        <v>21532</v>
      </c>
      <c r="D7067" s="374">
        <v>186.24</v>
      </c>
      <c r="E7067" s="375" t="s">
        <v>22070</v>
      </c>
    </row>
    <row r="7068" spans="1:5" ht="15" customHeight="1">
      <c r="A7068" s="371">
        <v>5169</v>
      </c>
      <c r="B7068" s="372" t="s">
        <v>26436</v>
      </c>
      <c r="C7068" s="373" t="s">
        <v>21532</v>
      </c>
      <c r="D7068" s="374">
        <v>2.66</v>
      </c>
      <c r="E7068" s="375" t="s">
        <v>22070</v>
      </c>
    </row>
    <row r="7069" spans="1:5" ht="15" customHeight="1">
      <c r="A7069" s="371">
        <v>5170</v>
      </c>
      <c r="B7069" s="372" t="s">
        <v>26437</v>
      </c>
      <c r="C7069" s="373" t="s">
        <v>21532</v>
      </c>
      <c r="D7069" s="374">
        <v>2.82</v>
      </c>
      <c r="E7069" s="375" t="s">
        <v>22070</v>
      </c>
    </row>
    <row r="7070" spans="1:5" ht="15" customHeight="1">
      <c r="A7070" s="371">
        <v>5171</v>
      </c>
      <c r="B7070" s="372" t="s">
        <v>26438</v>
      </c>
      <c r="C7070" s="373" t="s">
        <v>21532</v>
      </c>
      <c r="D7070" s="374">
        <v>1.19</v>
      </c>
      <c r="E7070" s="375" t="s">
        <v>22070</v>
      </c>
    </row>
    <row r="7071" spans="1:5" ht="15" customHeight="1">
      <c r="A7071" s="371">
        <v>167</v>
      </c>
      <c r="B7071" s="372" t="s">
        <v>26439</v>
      </c>
      <c r="C7071" s="373" t="s">
        <v>21532</v>
      </c>
      <c r="D7071" s="374">
        <v>9.01</v>
      </c>
      <c r="E7071" s="375" t="s">
        <v>22070</v>
      </c>
    </row>
    <row r="7072" spans="1:5" ht="15" customHeight="1">
      <c r="A7072" s="371">
        <v>168</v>
      </c>
      <c r="B7072" s="372" t="s">
        <v>26440</v>
      </c>
      <c r="C7072" s="373" t="s">
        <v>21532</v>
      </c>
      <c r="D7072" s="374">
        <v>58.89</v>
      </c>
      <c r="E7072" s="375" t="s">
        <v>22070</v>
      </c>
    </row>
    <row r="7073" spans="1:5" ht="15" customHeight="1">
      <c r="A7073" s="371">
        <v>11393</v>
      </c>
      <c r="B7073" s="372" t="s">
        <v>26441</v>
      </c>
      <c r="C7073" s="373" t="s">
        <v>21532</v>
      </c>
      <c r="D7073" s="374">
        <v>9.77</v>
      </c>
      <c r="E7073" s="375" t="s">
        <v>22070</v>
      </c>
    </row>
    <row r="7074" spans="1:5" ht="15" customHeight="1">
      <c r="A7074" s="371">
        <v>4997</v>
      </c>
      <c r="B7074" s="372" t="s">
        <v>26442</v>
      </c>
      <c r="C7074" s="373" t="s">
        <v>21532</v>
      </c>
      <c r="D7074" s="374">
        <v>38.61</v>
      </c>
      <c r="E7074" s="375" t="s">
        <v>22070</v>
      </c>
    </row>
    <row r="7075" spans="1:5" ht="15" customHeight="1">
      <c r="A7075" s="371">
        <v>7593</v>
      </c>
      <c r="B7075" s="372" t="s">
        <v>26443</v>
      </c>
      <c r="C7075" s="373" t="s">
        <v>21532</v>
      </c>
      <c r="D7075" s="374">
        <v>89.87</v>
      </c>
      <c r="E7075" s="375" t="s">
        <v>22070</v>
      </c>
    </row>
    <row r="7076" spans="1:5" ht="15" customHeight="1">
      <c r="A7076" s="371">
        <v>9470</v>
      </c>
      <c r="B7076" s="372" t="s">
        <v>26443</v>
      </c>
      <c r="C7076" s="373" t="s">
        <v>21532</v>
      </c>
      <c r="D7076" s="374">
        <v>71.39</v>
      </c>
      <c r="E7076" s="375" t="s">
        <v>22070</v>
      </c>
    </row>
    <row r="7077" spans="1:5" ht="15" customHeight="1">
      <c r="A7077" s="371">
        <v>4998</v>
      </c>
      <c r="B7077" s="372" t="s">
        <v>26444</v>
      </c>
      <c r="C7077" s="373" t="s">
        <v>21532</v>
      </c>
      <c r="D7077" s="374">
        <v>14.2</v>
      </c>
      <c r="E7077" s="375" t="s">
        <v>22070</v>
      </c>
    </row>
    <row r="7078" spans="1:5" ht="15" customHeight="1">
      <c r="A7078" s="371">
        <v>9471</v>
      </c>
      <c r="B7078" s="372" t="s">
        <v>26445</v>
      </c>
      <c r="C7078" s="373" t="s">
        <v>21532</v>
      </c>
      <c r="D7078" s="374">
        <v>12.1</v>
      </c>
      <c r="E7078" s="375" t="s">
        <v>22070</v>
      </c>
    </row>
    <row r="7079" spans="1:5" ht="15" customHeight="1">
      <c r="A7079" s="371">
        <v>4999</v>
      </c>
      <c r="B7079" s="372" t="s">
        <v>26446</v>
      </c>
      <c r="C7079" s="373" t="s">
        <v>21532</v>
      </c>
      <c r="D7079" s="374">
        <v>19.87</v>
      </c>
      <c r="E7079" s="375" t="s">
        <v>22070</v>
      </c>
    </row>
    <row r="7080" spans="1:5" ht="15" customHeight="1">
      <c r="A7080" s="371">
        <v>9472</v>
      </c>
      <c r="B7080" s="372" t="s">
        <v>26447</v>
      </c>
      <c r="C7080" s="373" t="s">
        <v>21532</v>
      </c>
      <c r="D7080" s="374">
        <v>12.4</v>
      </c>
      <c r="E7080" s="375" t="s">
        <v>22070</v>
      </c>
    </row>
    <row r="7081" spans="1:5" ht="15" customHeight="1">
      <c r="A7081" s="371">
        <v>495</v>
      </c>
      <c r="B7081" s="372" t="s">
        <v>38430</v>
      </c>
      <c r="C7081" s="373" t="s">
        <v>21542</v>
      </c>
      <c r="D7081" s="374">
        <v>59.97</v>
      </c>
      <c r="E7081" s="375" t="s">
        <v>22070</v>
      </c>
    </row>
    <row r="7082" spans="1:5" ht="15" customHeight="1">
      <c r="A7082" s="371">
        <v>10741</v>
      </c>
      <c r="B7082" s="372" t="s">
        <v>26448</v>
      </c>
      <c r="C7082" s="373" t="s">
        <v>21532</v>
      </c>
      <c r="D7082" s="374">
        <v>3.43</v>
      </c>
      <c r="E7082" s="375" t="s">
        <v>22070</v>
      </c>
    </row>
    <row r="7083" spans="1:5" ht="15" customHeight="1">
      <c r="A7083" s="371">
        <v>5000</v>
      </c>
      <c r="B7083" s="372" t="s">
        <v>26449</v>
      </c>
      <c r="C7083" s="373" t="s">
        <v>21532</v>
      </c>
      <c r="D7083" s="374">
        <v>16.399999999999999</v>
      </c>
      <c r="E7083" s="375" t="s">
        <v>22070</v>
      </c>
    </row>
    <row r="7084" spans="1:5" ht="15" customHeight="1">
      <c r="A7084" s="371">
        <v>9473</v>
      </c>
      <c r="B7084" s="372" t="s">
        <v>26450</v>
      </c>
      <c r="C7084" s="373" t="s">
        <v>21532</v>
      </c>
      <c r="D7084" s="374">
        <v>49.38</v>
      </c>
      <c r="E7084" s="375" t="s">
        <v>22070</v>
      </c>
    </row>
    <row r="7085" spans="1:5" ht="15" customHeight="1">
      <c r="A7085" s="371">
        <v>1703</v>
      </c>
      <c r="B7085" s="372" t="s">
        <v>26451</v>
      </c>
      <c r="C7085" s="373" t="s">
        <v>21543</v>
      </c>
      <c r="D7085" s="374">
        <v>55.58</v>
      </c>
      <c r="E7085" s="375" t="s">
        <v>22070</v>
      </c>
    </row>
    <row r="7086" spans="1:5" ht="15" customHeight="1">
      <c r="A7086" s="371">
        <v>6509</v>
      </c>
      <c r="B7086" s="372" t="s">
        <v>26452</v>
      </c>
      <c r="C7086" s="373" t="s">
        <v>21532</v>
      </c>
      <c r="D7086" s="374">
        <v>18.350000000000001</v>
      </c>
    </row>
    <row r="7087" spans="1:5" ht="15" customHeight="1">
      <c r="A7087" s="371">
        <v>6510</v>
      </c>
      <c r="B7087" s="372" t="s">
        <v>26453</v>
      </c>
      <c r="C7087" s="373" t="s">
        <v>21532</v>
      </c>
      <c r="D7087" s="374">
        <v>30.37</v>
      </c>
      <c r="E7087" s="375" t="s">
        <v>22070</v>
      </c>
    </row>
    <row r="7088" spans="1:5" ht="15" customHeight="1">
      <c r="A7088" s="371">
        <v>6511</v>
      </c>
      <c r="B7088" s="372" t="s">
        <v>26454</v>
      </c>
      <c r="C7088" s="373" t="s">
        <v>21532</v>
      </c>
      <c r="D7088" s="374">
        <v>37.25</v>
      </c>
      <c r="E7088" s="375" t="s">
        <v>22070</v>
      </c>
    </row>
    <row r="7089" spans="1:5" ht="15" customHeight="1">
      <c r="A7089" s="371">
        <v>6506</v>
      </c>
      <c r="B7089" s="372" t="s">
        <v>26455</v>
      </c>
      <c r="C7089" s="373" t="s">
        <v>21532</v>
      </c>
      <c r="D7089" s="374">
        <v>8.8800000000000008</v>
      </c>
      <c r="E7089" s="375" t="s">
        <v>22070</v>
      </c>
    </row>
    <row r="7090" spans="1:5" ht="15" customHeight="1">
      <c r="A7090" s="371">
        <v>6507</v>
      </c>
      <c r="B7090" s="372" t="s">
        <v>26456</v>
      </c>
      <c r="C7090" s="373" t="s">
        <v>21532</v>
      </c>
      <c r="D7090" s="374">
        <v>10.14</v>
      </c>
      <c r="E7090" s="375" t="s">
        <v>22070</v>
      </c>
    </row>
    <row r="7091" spans="1:5" ht="15" customHeight="1">
      <c r="A7091" s="371">
        <v>6508</v>
      </c>
      <c r="B7091" s="372" t="s">
        <v>26457</v>
      </c>
      <c r="C7091" s="373" t="s">
        <v>21532</v>
      </c>
      <c r="D7091" s="374">
        <v>14.96</v>
      </c>
      <c r="E7091" s="375" t="s">
        <v>22070</v>
      </c>
    </row>
    <row r="7092" spans="1:5" ht="15" customHeight="1">
      <c r="A7092" s="371">
        <v>9958</v>
      </c>
      <c r="B7092" s="372" t="s">
        <v>26458</v>
      </c>
      <c r="C7092" s="373" t="s">
        <v>21542</v>
      </c>
      <c r="D7092" s="374">
        <v>37.36</v>
      </c>
      <c r="E7092" s="375" t="s">
        <v>22070</v>
      </c>
    </row>
    <row r="7093" spans="1:5" ht="15" customHeight="1">
      <c r="A7093" s="371">
        <v>4325</v>
      </c>
      <c r="B7093" s="372" t="s">
        <v>26459</v>
      </c>
      <c r="C7093" s="373" t="s">
        <v>21532</v>
      </c>
      <c r="D7093" s="374">
        <v>108.78</v>
      </c>
      <c r="E7093" s="375" t="s">
        <v>22070</v>
      </c>
    </row>
    <row r="7094" spans="1:5" ht="15" customHeight="1">
      <c r="A7094" s="371">
        <v>4372</v>
      </c>
      <c r="B7094" s="372" t="s">
        <v>26460</v>
      </c>
      <c r="C7094" s="373" t="s">
        <v>21532</v>
      </c>
      <c r="D7094" s="374">
        <v>33.799999999999997</v>
      </c>
      <c r="E7094" s="375" t="s">
        <v>22070</v>
      </c>
    </row>
    <row r="7095" spans="1:5" ht="15" customHeight="1">
      <c r="A7095" s="371">
        <v>230</v>
      </c>
      <c r="B7095" s="372" t="s">
        <v>26461</v>
      </c>
      <c r="C7095" s="373" t="s">
        <v>21532</v>
      </c>
      <c r="D7095" s="374">
        <v>19.989999999999998</v>
      </c>
      <c r="E7095" s="375" t="s">
        <v>22070</v>
      </c>
    </row>
    <row r="7096" spans="1:5" ht="15" customHeight="1">
      <c r="A7096" s="371">
        <v>2073</v>
      </c>
      <c r="B7096" s="372" t="s">
        <v>38431</v>
      </c>
      <c r="C7096" s="373" t="s">
        <v>21532</v>
      </c>
      <c r="D7096" s="374">
        <v>33.799999999999997</v>
      </c>
      <c r="E7096" s="375" t="s">
        <v>22070</v>
      </c>
    </row>
    <row r="7097" spans="1:5" ht="15" customHeight="1">
      <c r="A7097" s="371">
        <v>9262</v>
      </c>
      <c r="B7097" s="372" t="s">
        <v>38432</v>
      </c>
      <c r="C7097" s="373" t="s">
        <v>21532</v>
      </c>
      <c r="D7097" s="374">
        <v>1017.89</v>
      </c>
      <c r="E7097" s="375" t="s">
        <v>22070</v>
      </c>
    </row>
    <row r="7098" spans="1:5" ht="15" customHeight="1">
      <c r="A7098" s="371">
        <v>288</v>
      </c>
      <c r="B7098" s="372" t="s">
        <v>26462</v>
      </c>
      <c r="C7098" s="373" t="s">
        <v>21532</v>
      </c>
      <c r="D7098" s="374">
        <v>3.74</v>
      </c>
      <c r="E7098" s="375" t="s">
        <v>22070</v>
      </c>
    </row>
    <row r="7099" spans="1:5" ht="15" customHeight="1">
      <c r="A7099" s="371">
        <v>3399</v>
      </c>
      <c r="B7099" s="372" t="s">
        <v>21987</v>
      </c>
      <c r="C7099" s="373" t="s">
        <v>21532</v>
      </c>
      <c r="D7099" s="374">
        <v>3.93</v>
      </c>
      <c r="E7099" s="375" t="s">
        <v>22070</v>
      </c>
    </row>
    <row r="7100" spans="1:5" ht="17.100000000000001" customHeight="1">
      <c r="A7100" s="371">
        <v>449</v>
      </c>
      <c r="B7100" s="372" t="s">
        <v>26463</v>
      </c>
      <c r="C7100" s="373" t="s">
        <v>21532</v>
      </c>
      <c r="D7100" s="374">
        <v>43</v>
      </c>
      <c r="E7100" s="375" t="s">
        <v>22070</v>
      </c>
    </row>
    <row r="7101" spans="1:5" ht="15" customHeight="1">
      <c r="A7101" s="371">
        <v>4506</v>
      </c>
      <c r="B7101" s="372" t="s">
        <v>26464</v>
      </c>
      <c r="C7101" s="373" t="s">
        <v>21532</v>
      </c>
      <c r="D7101" s="374">
        <v>14.55</v>
      </c>
    </row>
    <row r="7102" spans="1:5" ht="15" customHeight="1">
      <c r="A7102" s="371">
        <v>607</v>
      </c>
      <c r="B7102" s="372" t="s">
        <v>26465</v>
      </c>
      <c r="C7102" s="373" t="s">
        <v>21532</v>
      </c>
      <c r="D7102" s="374">
        <v>10.39</v>
      </c>
      <c r="E7102" s="375" t="s">
        <v>22070</v>
      </c>
    </row>
    <row r="7103" spans="1:5" ht="15" customHeight="1">
      <c r="A7103" s="371">
        <v>899</v>
      </c>
      <c r="B7103" s="372" t="s">
        <v>38433</v>
      </c>
      <c r="C7103" s="373" t="s">
        <v>21532</v>
      </c>
      <c r="D7103" s="374">
        <v>3.6</v>
      </c>
      <c r="E7103" s="375" t="s">
        <v>22070</v>
      </c>
    </row>
    <row r="7104" spans="1:5" ht="15" customHeight="1">
      <c r="A7104" s="371">
        <v>3578</v>
      </c>
      <c r="B7104" s="372" t="s">
        <v>38434</v>
      </c>
      <c r="C7104" s="373" t="s">
        <v>21532</v>
      </c>
      <c r="D7104" s="374">
        <v>4.76</v>
      </c>
      <c r="E7104" s="375" t="s">
        <v>22070</v>
      </c>
    </row>
    <row r="7105" spans="1:5" ht="15" customHeight="1">
      <c r="A7105" s="371">
        <v>3649</v>
      </c>
      <c r="B7105" s="372" t="s">
        <v>26466</v>
      </c>
      <c r="C7105" s="373" t="s">
        <v>21542</v>
      </c>
      <c r="D7105" s="374">
        <v>0.33</v>
      </c>
      <c r="E7105" s="375" t="s">
        <v>22070</v>
      </c>
    </row>
    <row r="7106" spans="1:5" ht="15" customHeight="1">
      <c r="A7106" s="371">
        <v>1582</v>
      </c>
      <c r="B7106" s="372" t="s">
        <v>26467</v>
      </c>
      <c r="C7106" s="373" t="s">
        <v>21542</v>
      </c>
      <c r="D7106" s="374">
        <v>8.69</v>
      </c>
    </row>
    <row r="7107" spans="1:5" ht="15" customHeight="1">
      <c r="A7107" s="371">
        <v>3400</v>
      </c>
      <c r="B7107" s="372" t="s">
        <v>22004</v>
      </c>
      <c r="C7107" s="373" t="s">
        <v>21532</v>
      </c>
      <c r="D7107" s="374">
        <v>6.68</v>
      </c>
    </row>
    <row r="7108" spans="1:5" ht="15" customHeight="1">
      <c r="A7108" s="371">
        <v>3398</v>
      </c>
      <c r="B7108" s="372" t="s">
        <v>26468</v>
      </c>
      <c r="C7108" s="373" t="s">
        <v>21532</v>
      </c>
      <c r="D7108" s="374">
        <v>8.1999999999999993</v>
      </c>
      <c r="E7108" s="375" t="s">
        <v>22070</v>
      </c>
    </row>
    <row r="7109" spans="1:5" ht="15" customHeight="1">
      <c r="A7109" s="371">
        <v>13056</v>
      </c>
      <c r="B7109" s="372" t="s">
        <v>38435</v>
      </c>
      <c r="C7109" s="373" t="s">
        <v>21532</v>
      </c>
      <c r="D7109" s="374">
        <v>101.43</v>
      </c>
      <c r="E7109" s="375" t="s">
        <v>22070</v>
      </c>
    </row>
    <row r="7110" spans="1:5" ht="15" customHeight="1">
      <c r="A7110" s="371">
        <v>7073</v>
      </c>
      <c r="B7110" s="372" t="s">
        <v>38436</v>
      </c>
      <c r="C7110" s="373" t="s">
        <v>21532</v>
      </c>
      <c r="D7110" s="374">
        <v>67.78</v>
      </c>
      <c r="E7110" s="375" t="s">
        <v>22070</v>
      </c>
    </row>
    <row r="7111" spans="1:5" ht="15" customHeight="1">
      <c r="A7111" s="371">
        <v>13133</v>
      </c>
      <c r="B7111" s="372" t="s">
        <v>38437</v>
      </c>
      <c r="C7111" s="373" t="s">
        <v>21532</v>
      </c>
      <c r="D7111" s="374">
        <v>39.9</v>
      </c>
    </row>
    <row r="7112" spans="1:5" ht="15" customHeight="1">
      <c r="A7112" s="371">
        <v>2012</v>
      </c>
      <c r="B7112" s="372" t="s">
        <v>26469</v>
      </c>
      <c r="C7112" s="373" t="s">
        <v>21532</v>
      </c>
      <c r="D7112" s="374">
        <v>8.7799999999999994</v>
      </c>
      <c r="E7112" s="375" t="s">
        <v>22070</v>
      </c>
    </row>
    <row r="7113" spans="1:5" ht="15" customHeight="1">
      <c r="A7113" s="371">
        <v>2904</v>
      </c>
      <c r="B7113" s="372" t="s">
        <v>38438</v>
      </c>
      <c r="C7113" s="373" t="s">
        <v>21532</v>
      </c>
      <c r="D7113" s="374">
        <v>36.950000000000003</v>
      </c>
      <c r="E7113" s="375" t="s">
        <v>22070</v>
      </c>
    </row>
    <row r="7114" spans="1:5" ht="15" customHeight="1">
      <c r="A7114" s="371">
        <v>2905</v>
      </c>
      <c r="B7114" s="372" t="s">
        <v>38439</v>
      </c>
      <c r="C7114" s="373" t="s">
        <v>21532</v>
      </c>
      <c r="D7114" s="374">
        <v>14.35</v>
      </c>
      <c r="E7114" s="375" t="s">
        <v>22070</v>
      </c>
    </row>
    <row r="7115" spans="1:5" ht="17.100000000000001" customHeight="1">
      <c r="A7115" s="371">
        <v>2906</v>
      </c>
      <c r="B7115" s="372" t="s">
        <v>38440</v>
      </c>
      <c r="C7115" s="373" t="s">
        <v>21532</v>
      </c>
      <c r="D7115" s="374">
        <v>35.99</v>
      </c>
      <c r="E7115" s="375" t="s">
        <v>22070</v>
      </c>
    </row>
    <row r="7116" spans="1:5" ht="25.5" customHeight="1">
      <c r="A7116" s="371">
        <v>2623</v>
      </c>
      <c r="B7116" s="372" t="s">
        <v>26470</v>
      </c>
      <c r="C7116" s="373" t="s">
        <v>21532</v>
      </c>
      <c r="D7116" s="374">
        <v>10.220000000000001</v>
      </c>
    </row>
    <row r="7117" spans="1:5" ht="15" customHeight="1">
      <c r="A7117" s="371">
        <v>12176</v>
      </c>
      <c r="B7117" s="372" t="s">
        <v>21946</v>
      </c>
      <c r="C7117" s="373" t="s">
        <v>21532</v>
      </c>
      <c r="D7117" s="374">
        <v>1055.17</v>
      </c>
      <c r="E7117" s="375" t="s">
        <v>22070</v>
      </c>
    </row>
    <row r="7118" spans="1:5" ht="15" customHeight="1">
      <c r="A7118" s="371">
        <v>9280</v>
      </c>
      <c r="B7118" s="372" t="s">
        <v>26471</v>
      </c>
      <c r="C7118" s="373" t="s">
        <v>21532</v>
      </c>
      <c r="D7118" s="374">
        <v>120.71</v>
      </c>
    </row>
    <row r="7119" spans="1:5" ht="15" customHeight="1">
      <c r="A7119" s="371">
        <v>2249</v>
      </c>
      <c r="B7119" s="372" t="s">
        <v>26472</v>
      </c>
      <c r="C7119" s="373" t="s">
        <v>21532</v>
      </c>
      <c r="D7119" s="374">
        <v>99.04</v>
      </c>
      <c r="E7119" s="375" t="s">
        <v>22070</v>
      </c>
    </row>
    <row r="7120" spans="1:5" ht="15" customHeight="1">
      <c r="A7120" s="371">
        <v>2255</v>
      </c>
      <c r="B7120" s="372" t="s">
        <v>26473</v>
      </c>
      <c r="C7120" s="373" t="s">
        <v>21532</v>
      </c>
      <c r="D7120" s="374">
        <v>66</v>
      </c>
      <c r="E7120" s="375" t="s">
        <v>22070</v>
      </c>
    </row>
    <row r="7121" spans="1:5" ht="15" customHeight="1">
      <c r="A7121" s="371">
        <v>3349</v>
      </c>
      <c r="B7121" s="372" t="s">
        <v>26474</v>
      </c>
      <c r="C7121" s="373" t="s">
        <v>21539</v>
      </c>
      <c r="D7121" s="374">
        <v>69.180000000000007</v>
      </c>
      <c r="E7121" s="375" t="s">
        <v>22070</v>
      </c>
    </row>
    <row r="7122" spans="1:5" ht="17.100000000000001" customHeight="1">
      <c r="A7122" s="371">
        <v>2252</v>
      </c>
      <c r="B7122" s="372" t="s">
        <v>26475</v>
      </c>
      <c r="C7122" s="373" t="s">
        <v>21532</v>
      </c>
      <c r="D7122" s="374">
        <v>58.15</v>
      </c>
      <c r="E7122" s="375" t="s">
        <v>22070</v>
      </c>
    </row>
    <row r="7123" spans="1:5" ht="17.100000000000001" customHeight="1">
      <c r="A7123" s="371">
        <v>2251</v>
      </c>
      <c r="B7123" s="372" t="s">
        <v>21938</v>
      </c>
      <c r="C7123" s="373" t="s">
        <v>21532</v>
      </c>
      <c r="D7123" s="374">
        <v>23.93</v>
      </c>
      <c r="E7123" s="375" t="s">
        <v>22070</v>
      </c>
    </row>
    <row r="7124" spans="1:5" ht="15" customHeight="1">
      <c r="A7124" s="371">
        <v>2250</v>
      </c>
      <c r="B7124" s="372" t="s">
        <v>26476</v>
      </c>
      <c r="C7124" s="373" t="s">
        <v>21532</v>
      </c>
      <c r="D7124" s="374">
        <v>25.85</v>
      </c>
      <c r="E7124" s="375" t="s">
        <v>22070</v>
      </c>
    </row>
    <row r="7125" spans="1:5" ht="15" customHeight="1">
      <c r="A7125" s="371">
        <v>5801</v>
      </c>
      <c r="B7125" s="372" t="s">
        <v>26477</v>
      </c>
      <c r="C7125" s="373" t="s">
        <v>21532</v>
      </c>
      <c r="D7125" s="374">
        <v>154.88</v>
      </c>
      <c r="E7125" s="375" t="s">
        <v>22070</v>
      </c>
    </row>
    <row r="7126" spans="1:5" ht="15" customHeight="1">
      <c r="A7126" s="371">
        <v>2260</v>
      </c>
      <c r="B7126" s="372" t="s">
        <v>26478</v>
      </c>
      <c r="C7126" s="373" t="s">
        <v>21532</v>
      </c>
      <c r="D7126" s="374">
        <v>2.13</v>
      </c>
    </row>
    <row r="7127" spans="1:5" ht="15" customHeight="1">
      <c r="A7127" s="371">
        <v>2261</v>
      </c>
      <c r="B7127" s="372" t="s">
        <v>26479</v>
      </c>
      <c r="C7127" s="373" t="s">
        <v>21532</v>
      </c>
      <c r="D7127" s="374">
        <v>13.17</v>
      </c>
      <c r="E7127" s="375" t="s">
        <v>22070</v>
      </c>
    </row>
    <row r="7128" spans="1:5" ht="25.5" customHeight="1">
      <c r="A7128" s="371">
        <v>2893</v>
      </c>
      <c r="B7128" s="372" t="s">
        <v>26480</v>
      </c>
      <c r="C7128" s="373" t="s">
        <v>21532</v>
      </c>
      <c r="D7128" s="374">
        <v>27.77</v>
      </c>
    </row>
    <row r="7129" spans="1:5" ht="17.100000000000001" customHeight="1">
      <c r="A7129" s="371">
        <v>2259</v>
      </c>
      <c r="B7129" s="372" t="s">
        <v>26481</v>
      </c>
      <c r="C7129" s="373" t="s">
        <v>21532</v>
      </c>
      <c r="D7129" s="374">
        <v>2.16</v>
      </c>
    </row>
    <row r="7130" spans="1:5" ht="17.100000000000001" customHeight="1">
      <c r="A7130" s="371">
        <v>2304</v>
      </c>
      <c r="B7130" s="372" t="s">
        <v>38441</v>
      </c>
      <c r="C7130" s="373" t="s">
        <v>21532</v>
      </c>
      <c r="D7130" s="374">
        <v>5.82</v>
      </c>
      <c r="E7130" s="375" t="s">
        <v>22070</v>
      </c>
    </row>
    <row r="7131" spans="1:5" ht="15" customHeight="1">
      <c r="A7131" s="371">
        <v>2305</v>
      </c>
      <c r="B7131" s="372" t="s">
        <v>38442</v>
      </c>
      <c r="C7131" s="373" t="s">
        <v>21532</v>
      </c>
      <c r="D7131" s="374">
        <v>9.1300000000000008</v>
      </c>
      <c r="E7131" s="375" t="s">
        <v>22070</v>
      </c>
    </row>
    <row r="7132" spans="1:5" ht="17.100000000000001" customHeight="1">
      <c r="A7132" s="371">
        <v>1330</v>
      </c>
      <c r="B7132" s="372" t="s">
        <v>26482</v>
      </c>
      <c r="C7132" s="373" t="s">
        <v>21532</v>
      </c>
      <c r="D7132" s="374">
        <v>8.1300000000000008</v>
      </c>
      <c r="E7132" s="375" t="s">
        <v>22070</v>
      </c>
    </row>
    <row r="7133" spans="1:5" ht="17.100000000000001" customHeight="1">
      <c r="A7133" s="371">
        <v>6653</v>
      </c>
      <c r="B7133" s="372" t="s">
        <v>38443</v>
      </c>
      <c r="C7133" s="373" t="s">
        <v>21532</v>
      </c>
      <c r="D7133" s="374">
        <v>7.92</v>
      </c>
      <c r="E7133" s="375" t="s">
        <v>22070</v>
      </c>
    </row>
    <row r="7134" spans="1:5" ht="17.100000000000001" customHeight="1">
      <c r="A7134" s="371">
        <v>9591</v>
      </c>
      <c r="B7134" s="372" t="s">
        <v>26483</v>
      </c>
      <c r="C7134" s="373" t="s">
        <v>21532</v>
      </c>
      <c r="D7134" s="374">
        <v>6</v>
      </c>
      <c r="E7134" s="375" t="s">
        <v>22070</v>
      </c>
    </row>
    <row r="7135" spans="1:5" ht="15" customHeight="1">
      <c r="A7135" s="371">
        <v>2306</v>
      </c>
      <c r="B7135" s="372" t="s">
        <v>26484</v>
      </c>
      <c r="C7135" s="373" t="s">
        <v>21532</v>
      </c>
      <c r="D7135" s="374">
        <v>27</v>
      </c>
      <c r="E7135" s="375" t="s">
        <v>22070</v>
      </c>
    </row>
    <row r="7136" spans="1:5" ht="15" customHeight="1">
      <c r="A7136" s="371">
        <v>2913</v>
      </c>
      <c r="B7136" s="372" t="s">
        <v>38444</v>
      </c>
      <c r="C7136" s="373" t="s">
        <v>21532</v>
      </c>
      <c r="D7136" s="374">
        <v>29.89</v>
      </c>
    </row>
    <row r="7137" spans="1:5" ht="15" customHeight="1">
      <c r="A7137" s="371">
        <v>2907</v>
      </c>
      <c r="B7137" s="372" t="s">
        <v>38445</v>
      </c>
      <c r="C7137" s="373" t="s">
        <v>21532</v>
      </c>
      <c r="D7137" s="374">
        <v>2.89</v>
      </c>
      <c r="E7137" s="375" t="s">
        <v>22070</v>
      </c>
    </row>
    <row r="7138" spans="1:5" ht="15" customHeight="1">
      <c r="A7138" s="371">
        <v>2908</v>
      </c>
      <c r="B7138" s="372" t="s">
        <v>38446</v>
      </c>
      <c r="C7138" s="373" t="s">
        <v>21532</v>
      </c>
      <c r="D7138" s="374">
        <v>6.87</v>
      </c>
      <c r="E7138" s="375" t="s">
        <v>22070</v>
      </c>
    </row>
    <row r="7139" spans="1:5" ht="15" customHeight="1">
      <c r="A7139" s="371">
        <v>2909</v>
      </c>
      <c r="B7139" s="372" t="s">
        <v>26485</v>
      </c>
      <c r="C7139" s="373" t="s">
        <v>21532</v>
      </c>
      <c r="D7139" s="374">
        <v>2.89</v>
      </c>
      <c r="E7139" s="375" t="s">
        <v>22070</v>
      </c>
    </row>
    <row r="7140" spans="1:5" ht="15" customHeight="1">
      <c r="A7140" s="371">
        <v>2910</v>
      </c>
      <c r="B7140" s="372" t="s">
        <v>22027</v>
      </c>
      <c r="C7140" s="373" t="s">
        <v>21532</v>
      </c>
      <c r="D7140" s="374">
        <v>14.22</v>
      </c>
      <c r="E7140" s="375" t="s">
        <v>22070</v>
      </c>
    </row>
    <row r="7141" spans="1:5" ht="15" customHeight="1">
      <c r="A7141" s="371">
        <v>2911</v>
      </c>
      <c r="B7141" s="372" t="s">
        <v>38447</v>
      </c>
      <c r="C7141" s="373" t="s">
        <v>21532</v>
      </c>
      <c r="D7141" s="374">
        <v>3.65</v>
      </c>
      <c r="E7141" s="375" t="s">
        <v>22070</v>
      </c>
    </row>
    <row r="7142" spans="1:5" ht="15" customHeight="1">
      <c r="A7142" s="371">
        <v>2912</v>
      </c>
      <c r="B7142" s="372" t="s">
        <v>38448</v>
      </c>
      <c r="C7142" s="373" t="s">
        <v>21532</v>
      </c>
      <c r="D7142" s="374">
        <v>3.18</v>
      </c>
      <c r="E7142" s="375" t="s">
        <v>22070</v>
      </c>
    </row>
    <row r="7143" spans="1:5" ht="15" customHeight="1">
      <c r="A7143" s="371">
        <v>2415</v>
      </c>
      <c r="B7143" s="372" t="s">
        <v>26486</v>
      </c>
      <c r="C7143" s="373" t="s">
        <v>21532</v>
      </c>
      <c r="D7143" s="374">
        <v>9.77</v>
      </c>
      <c r="E7143" s="375" t="s">
        <v>22070</v>
      </c>
    </row>
    <row r="7144" spans="1:5" ht="15" customHeight="1">
      <c r="A7144" s="371">
        <v>6801</v>
      </c>
      <c r="B7144" s="372" t="s">
        <v>26487</v>
      </c>
      <c r="C7144" s="373" t="s">
        <v>21532</v>
      </c>
      <c r="D7144" s="374">
        <v>3699</v>
      </c>
      <c r="E7144" s="375" t="s">
        <v>22070</v>
      </c>
    </row>
    <row r="7145" spans="1:5" ht="15" customHeight="1">
      <c r="A7145" s="371">
        <v>4952</v>
      </c>
      <c r="B7145" s="372" t="s">
        <v>26488</v>
      </c>
      <c r="C7145" s="373" t="s">
        <v>21532</v>
      </c>
      <c r="D7145" s="374">
        <v>467</v>
      </c>
      <c r="E7145" s="375" t="s">
        <v>22070</v>
      </c>
    </row>
    <row r="7146" spans="1:5" ht="15" customHeight="1">
      <c r="A7146" s="371">
        <v>4950</v>
      </c>
      <c r="B7146" s="372" t="s">
        <v>26489</v>
      </c>
      <c r="C7146" s="373" t="s">
        <v>21532</v>
      </c>
      <c r="D7146" s="374">
        <v>203.77</v>
      </c>
      <c r="E7146" s="375" t="s">
        <v>22070</v>
      </c>
    </row>
    <row r="7147" spans="1:5" ht="15" customHeight="1">
      <c r="A7147" s="371">
        <v>4951</v>
      </c>
      <c r="B7147" s="372" t="s">
        <v>26490</v>
      </c>
      <c r="C7147" s="373" t="s">
        <v>21532</v>
      </c>
      <c r="D7147" s="374">
        <v>268.12</v>
      </c>
      <c r="E7147" s="375" t="s">
        <v>22070</v>
      </c>
    </row>
    <row r="7148" spans="1:5" ht="15" customHeight="1">
      <c r="A7148" s="371">
        <v>10356</v>
      </c>
      <c r="B7148" s="372" t="s">
        <v>38449</v>
      </c>
      <c r="C7148" s="373" t="s">
        <v>21532</v>
      </c>
      <c r="D7148" s="374">
        <v>1323.81</v>
      </c>
      <c r="E7148" s="375" t="s">
        <v>22070</v>
      </c>
    </row>
    <row r="7149" spans="1:5" ht="17.100000000000001" customHeight="1">
      <c r="A7149" s="371">
        <v>2574</v>
      </c>
      <c r="B7149" s="372" t="s">
        <v>26491</v>
      </c>
      <c r="C7149" s="373" t="s">
        <v>21532</v>
      </c>
      <c r="D7149" s="374">
        <v>104.78</v>
      </c>
      <c r="E7149" s="375" t="s">
        <v>22070</v>
      </c>
    </row>
    <row r="7150" spans="1:5" ht="17.100000000000001" customHeight="1">
      <c r="A7150" s="371">
        <v>3348</v>
      </c>
      <c r="B7150" s="372" t="s">
        <v>26492</v>
      </c>
      <c r="C7150" s="373" t="s">
        <v>21539</v>
      </c>
      <c r="D7150" s="374">
        <v>15.72</v>
      </c>
      <c r="E7150" s="375" t="s">
        <v>22070</v>
      </c>
    </row>
    <row r="7151" spans="1:5" ht="15" customHeight="1">
      <c r="A7151" s="371">
        <v>3352</v>
      </c>
      <c r="B7151" s="372" t="s">
        <v>26493</v>
      </c>
      <c r="C7151" s="373" t="s">
        <v>21539</v>
      </c>
      <c r="D7151" s="374">
        <v>30.3</v>
      </c>
      <c r="E7151" s="375" t="s">
        <v>22070</v>
      </c>
    </row>
    <row r="7152" spans="1:5" ht="17.100000000000001" customHeight="1">
      <c r="A7152" s="371">
        <v>3771</v>
      </c>
      <c r="B7152" s="372" t="s">
        <v>38450</v>
      </c>
      <c r="C7152" s="373" t="s">
        <v>21532</v>
      </c>
      <c r="D7152" s="374">
        <v>44.02</v>
      </c>
    </row>
    <row r="7153" spans="1:5" ht="15" customHeight="1">
      <c r="A7153" s="371">
        <v>477</v>
      </c>
      <c r="B7153" s="372" t="s">
        <v>38451</v>
      </c>
      <c r="C7153" s="373" t="s">
        <v>21532</v>
      </c>
      <c r="D7153" s="374">
        <v>38</v>
      </c>
      <c r="E7153" s="375" t="s">
        <v>22070</v>
      </c>
    </row>
    <row r="7154" spans="1:5" ht="15" customHeight="1">
      <c r="A7154" s="371">
        <v>478</v>
      </c>
      <c r="B7154" s="372" t="s">
        <v>38452</v>
      </c>
      <c r="C7154" s="373" t="s">
        <v>21532</v>
      </c>
      <c r="D7154" s="374">
        <v>87.45</v>
      </c>
      <c r="E7154" s="375" t="s">
        <v>22070</v>
      </c>
    </row>
    <row r="7155" spans="1:5" ht="17.100000000000001" customHeight="1">
      <c r="A7155" s="371">
        <v>479</v>
      </c>
      <c r="B7155" s="372" t="s">
        <v>38453</v>
      </c>
      <c r="C7155" s="373" t="s">
        <v>21532</v>
      </c>
      <c r="D7155" s="374">
        <v>58.19</v>
      </c>
      <c r="E7155" s="375" t="s">
        <v>22070</v>
      </c>
    </row>
    <row r="7156" spans="1:5" ht="17.100000000000001" customHeight="1">
      <c r="A7156" s="371">
        <v>480</v>
      </c>
      <c r="B7156" s="372" t="s">
        <v>38454</v>
      </c>
      <c r="C7156" s="373" t="s">
        <v>21532</v>
      </c>
      <c r="D7156" s="374">
        <v>63.29</v>
      </c>
      <c r="E7156" s="375" t="s">
        <v>22070</v>
      </c>
    </row>
    <row r="7157" spans="1:5" ht="17.100000000000001" customHeight="1">
      <c r="A7157" s="371">
        <v>476</v>
      </c>
      <c r="B7157" s="372" t="s">
        <v>38455</v>
      </c>
      <c r="C7157" s="373" t="s">
        <v>21532</v>
      </c>
      <c r="D7157" s="374">
        <v>35.08</v>
      </c>
      <c r="E7157" s="375" t="s">
        <v>22070</v>
      </c>
    </row>
    <row r="7158" spans="1:5" ht="15" customHeight="1">
      <c r="A7158" s="371">
        <v>475</v>
      </c>
      <c r="B7158" s="372" t="s">
        <v>38456</v>
      </c>
      <c r="C7158" s="373" t="s">
        <v>21532</v>
      </c>
      <c r="D7158" s="374">
        <v>23.59</v>
      </c>
      <c r="E7158" s="375" t="s">
        <v>22070</v>
      </c>
    </row>
    <row r="7159" spans="1:5" ht="15" customHeight="1">
      <c r="A7159" s="371">
        <v>9693</v>
      </c>
      <c r="B7159" s="372" t="s">
        <v>38457</v>
      </c>
      <c r="C7159" s="373" t="s">
        <v>21532</v>
      </c>
      <c r="D7159" s="374">
        <v>20.309999999999999</v>
      </c>
      <c r="E7159" s="375" t="s">
        <v>22070</v>
      </c>
    </row>
    <row r="7160" spans="1:5" ht="17.100000000000001" customHeight="1">
      <c r="A7160" s="371">
        <v>2943</v>
      </c>
      <c r="B7160" s="372" t="s">
        <v>38458</v>
      </c>
      <c r="C7160" s="373" t="s">
        <v>21532</v>
      </c>
      <c r="D7160" s="374">
        <v>20.309999999999999</v>
      </c>
      <c r="E7160" s="375" t="s">
        <v>22070</v>
      </c>
    </row>
    <row r="7161" spans="1:5" ht="17.100000000000001" customHeight="1">
      <c r="A7161" s="371">
        <v>2944</v>
      </c>
      <c r="B7161" s="372" t="s">
        <v>38459</v>
      </c>
      <c r="C7161" s="373" t="s">
        <v>21532</v>
      </c>
      <c r="D7161" s="374">
        <v>19.38</v>
      </c>
      <c r="E7161" s="375" t="s">
        <v>22070</v>
      </c>
    </row>
    <row r="7162" spans="1:5" ht="15" customHeight="1">
      <c r="A7162" s="371">
        <v>7612</v>
      </c>
      <c r="B7162" s="372" t="s">
        <v>38460</v>
      </c>
      <c r="C7162" s="373" t="s">
        <v>21532</v>
      </c>
      <c r="D7162" s="374">
        <v>24.91</v>
      </c>
      <c r="E7162" s="375" t="s">
        <v>22070</v>
      </c>
    </row>
    <row r="7163" spans="1:5" ht="15" customHeight="1">
      <c r="A7163" s="371">
        <v>4787</v>
      </c>
      <c r="B7163" s="372" t="s">
        <v>26494</v>
      </c>
      <c r="C7163" s="373" t="s">
        <v>21542</v>
      </c>
      <c r="D7163" s="374">
        <v>83.96</v>
      </c>
      <c r="E7163" s="375" t="s">
        <v>22070</v>
      </c>
    </row>
    <row r="7164" spans="1:5" ht="15" customHeight="1">
      <c r="A7164" s="371">
        <v>4409</v>
      </c>
      <c r="B7164" s="372" t="s">
        <v>26495</v>
      </c>
      <c r="C7164" s="373" t="s">
        <v>21532</v>
      </c>
      <c r="D7164" s="374">
        <v>102</v>
      </c>
      <c r="E7164" s="375" t="s">
        <v>22070</v>
      </c>
    </row>
    <row r="7165" spans="1:5" ht="15" customHeight="1">
      <c r="A7165" s="371">
        <v>4407</v>
      </c>
      <c r="B7165" s="372" t="s">
        <v>26496</v>
      </c>
      <c r="C7165" s="373" t="s">
        <v>21532</v>
      </c>
      <c r="D7165" s="374">
        <v>196.9</v>
      </c>
      <c r="E7165" s="375" t="s">
        <v>22070</v>
      </c>
    </row>
    <row r="7166" spans="1:5" ht="15" customHeight="1">
      <c r="A7166" s="371">
        <v>4408</v>
      </c>
      <c r="B7166" s="372" t="s">
        <v>26497</v>
      </c>
      <c r="C7166" s="373" t="s">
        <v>21532</v>
      </c>
      <c r="D7166" s="374">
        <v>350.79</v>
      </c>
      <c r="E7166" s="375" t="s">
        <v>22070</v>
      </c>
    </row>
    <row r="7167" spans="1:5" ht="17.100000000000001" customHeight="1">
      <c r="A7167" s="371">
        <v>7535</v>
      </c>
      <c r="B7167" s="372" t="s">
        <v>26498</v>
      </c>
      <c r="C7167" s="373" t="s">
        <v>21532</v>
      </c>
      <c r="D7167" s="374">
        <v>5.16</v>
      </c>
    </row>
    <row r="7168" spans="1:5" ht="15" customHeight="1">
      <c r="A7168" s="371">
        <v>12878</v>
      </c>
      <c r="B7168" s="372" t="s">
        <v>38461</v>
      </c>
      <c r="C7168" s="373" t="s">
        <v>21532</v>
      </c>
      <c r="D7168" s="374">
        <v>1843.1</v>
      </c>
      <c r="E7168" s="375" t="s">
        <v>22070</v>
      </c>
    </row>
    <row r="7169" spans="1:5" ht="15" customHeight="1">
      <c r="A7169" s="371">
        <v>10969</v>
      </c>
      <c r="B7169" s="372" t="s">
        <v>26499</v>
      </c>
      <c r="C7169" s="373" t="s">
        <v>21532</v>
      </c>
      <c r="D7169" s="374">
        <v>109.89</v>
      </c>
      <c r="E7169" s="375" t="s">
        <v>22070</v>
      </c>
    </row>
    <row r="7170" spans="1:5" ht="15" customHeight="1">
      <c r="A7170" s="371">
        <v>10170</v>
      </c>
      <c r="B7170" s="372" t="s">
        <v>38462</v>
      </c>
      <c r="C7170" s="373" t="s">
        <v>21532</v>
      </c>
      <c r="D7170" s="374">
        <v>902.73</v>
      </c>
      <c r="E7170" s="375" t="s">
        <v>22070</v>
      </c>
    </row>
    <row r="7171" spans="1:5" ht="17.100000000000001" customHeight="1">
      <c r="A7171" s="371">
        <v>11710</v>
      </c>
      <c r="B7171" s="372" t="s">
        <v>38463</v>
      </c>
      <c r="C7171" s="373" t="s">
        <v>21532</v>
      </c>
      <c r="D7171" s="374">
        <v>1075.8499999999999</v>
      </c>
      <c r="E7171" s="375" t="s">
        <v>22070</v>
      </c>
    </row>
    <row r="7172" spans="1:5" ht="17.100000000000001" customHeight="1">
      <c r="A7172" s="371">
        <v>11711</v>
      </c>
      <c r="B7172" s="372" t="s">
        <v>38464</v>
      </c>
      <c r="C7172" s="373" t="s">
        <v>21532</v>
      </c>
      <c r="D7172" s="374">
        <v>1104.3</v>
      </c>
      <c r="E7172" s="375" t="s">
        <v>22070</v>
      </c>
    </row>
    <row r="7173" spans="1:5" ht="17.100000000000001" customHeight="1">
      <c r="A7173" s="371">
        <v>11713</v>
      </c>
      <c r="B7173" s="372" t="s">
        <v>38465</v>
      </c>
      <c r="C7173" s="373" t="s">
        <v>21532</v>
      </c>
      <c r="D7173" s="374">
        <v>1148.49</v>
      </c>
      <c r="E7173" s="375" t="s">
        <v>22070</v>
      </c>
    </row>
    <row r="7174" spans="1:5" ht="17.100000000000001" customHeight="1">
      <c r="A7174" s="371">
        <v>11712</v>
      </c>
      <c r="B7174" s="372" t="s">
        <v>38466</v>
      </c>
      <c r="C7174" s="373" t="s">
        <v>21532</v>
      </c>
      <c r="D7174" s="374">
        <v>838.81</v>
      </c>
      <c r="E7174" s="375" t="s">
        <v>22070</v>
      </c>
    </row>
    <row r="7175" spans="1:5" ht="17.100000000000001" customHeight="1">
      <c r="A7175" s="371">
        <v>11771</v>
      </c>
      <c r="B7175" s="372" t="s">
        <v>38467</v>
      </c>
      <c r="C7175" s="373" t="s">
        <v>21542</v>
      </c>
      <c r="D7175" s="374">
        <v>918.74</v>
      </c>
      <c r="E7175" s="375" t="s">
        <v>22070</v>
      </c>
    </row>
    <row r="7176" spans="1:5" ht="17.100000000000001" customHeight="1">
      <c r="A7176" s="371">
        <v>4788</v>
      </c>
      <c r="B7176" s="372" t="s">
        <v>26500</v>
      </c>
      <c r="C7176" s="373" t="s">
        <v>21532</v>
      </c>
      <c r="D7176" s="374">
        <v>137.88999999999999</v>
      </c>
    </row>
    <row r="7177" spans="1:5" ht="17.100000000000001" customHeight="1">
      <c r="A7177" s="371">
        <v>1076</v>
      </c>
      <c r="B7177" s="372" t="s">
        <v>26501</v>
      </c>
      <c r="C7177" s="373" t="s">
        <v>21532</v>
      </c>
      <c r="D7177" s="374">
        <v>3.18</v>
      </c>
      <c r="E7177" s="375" t="s">
        <v>22070</v>
      </c>
    </row>
    <row r="7178" spans="1:5" ht="17.100000000000001" customHeight="1">
      <c r="A7178" s="371">
        <v>1822</v>
      </c>
      <c r="B7178" s="372" t="s">
        <v>26502</v>
      </c>
      <c r="C7178" s="373" t="s">
        <v>21532</v>
      </c>
      <c r="D7178" s="374">
        <v>3.8</v>
      </c>
      <c r="E7178" s="375" t="s">
        <v>22070</v>
      </c>
    </row>
    <row r="7179" spans="1:5" ht="17.100000000000001" customHeight="1">
      <c r="A7179" s="371">
        <v>4410</v>
      </c>
      <c r="B7179" s="372" t="s">
        <v>26503</v>
      </c>
      <c r="C7179" s="373" t="s">
        <v>21532</v>
      </c>
      <c r="D7179" s="374">
        <v>197.45</v>
      </c>
      <c r="E7179" s="375" t="s">
        <v>22070</v>
      </c>
    </row>
    <row r="7180" spans="1:5" ht="17.100000000000001" customHeight="1">
      <c r="A7180" s="371">
        <v>4412</v>
      </c>
      <c r="B7180" s="372" t="s">
        <v>26504</v>
      </c>
      <c r="C7180" s="373" t="s">
        <v>21532</v>
      </c>
      <c r="D7180" s="374">
        <v>109.87</v>
      </c>
      <c r="E7180" s="375" t="s">
        <v>22070</v>
      </c>
    </row>
    <row r="7181" spans="1:5" ht="17.100000000000001" customHeight="1">
      <c r="A7181" s="371">
        <v>4411</v>
      </c>
      <c r="B7181" s="372" t="s">
        <v>26505</v>
      </c>
      <c r="C7181" s="373" t="s">
        <v>21532</v>
      </c>
      <c r="D7181" s="374">
        <v>109.87</v>
      </c>
    </row>
    <row r="7182" spans="1:5" ht="15" customHeight="1">
      <c r="A7182" s="371">
        <v>13637</v>
      </c>
      <c r="B7182" s="372" t="s">
        <v>21978</v>
      </c>
      <c r="C7182" s="373" t="s">
        <v>21532</v>
      </c>
      <c r="D7182" s="374">
        <v>68.67</v>
      </c>
    </row>
    <row r="7183" spans="1:5" ht="15" customHeight="1">
      <c r="A7183" s="371">
        <v>474</v>
      </c>
      <c r="B7183" s="372" t="s">
        <v>26506</v>
      </c>
      <c r="C7183" s="373" t="s">
        <v>21532</v>
      </c>
      <c r="D7183" s="374">
        <v>11.23</v>
      </c>
      <c r="E7183" s="375" t="s">
        <v>22070</v>
      </c>
    </row>
    <row r="7184" spans="1:5" ht="15" customHeight="1">
      <c r="A7184" s="371">
        <v>1906</v>
      </c>
      <c r="B7184" s="372" t="s">
        <v>38468</v>
      </c>
      <c r="C7184" s="373" t="s">
        <v>21532</v>
      </c>
      <c r="D7184" s="374">
        <v>22.87</v>
      </c>
      <c r="E7184" s="375" t="s">
        <v>22070</v>
      </c>
    </row>
    <row r="7185" spans="1:5" ht="15" customHeight="1">
      <c r="A7185" s="371">
        <v>1905</v>
      </c>
      <c r="B7185" s="372" t="s">
        <v>38469</v>
      </c>
      <c r="C7185" s="373" t="s">
        <v>21532</v>
      </c>
      <c r="D7185" s="374">
        <v>5.82</v>
      </c>
      <c r="E7185" s="375" t="s">
        <v>22070</v>
      </c>
    </row>
    <row r="7186" spans="1:5" ht="15" customHeight="1">
      <c r="A7186" s="371">
        <v>1907</v>
      </c>
      <c r="B7186" s="372" t="s">
        <v>38470</v>
      </c>
      <c r="C7186" s="373" t="s">
        <v>21532</v>
      </c>
      <c r="D7186" s="374">
        <v>14.85</v>
      </c>
      <c r="E7186" s="375" t="s">
        <v>22070</v>
      </c>
    </row>
    <row r="7187" spans="1:5" ht="25.5" customHeight="1">
      <c r="A7187" s="371">
        <v>2942</v>
      </c>
      <c r="B7187" s="372" t="s">
        <v>38471</v>
      </c>
      <c r="C7187" s="373" t="s">
        <v>21532</v>
      </c>
      <c r="D7187" s="374">
        <v>13.42</v>
      </c>
    </row>
    <row r="7188" spans="1:5" ht="15" customHeight="1">
      <c r="A7188" s="371">
        <v>2715</v>
      </c>
      <c r="B7188" s="372" t="s">
        <v>26507</v>
      </c>
      <c r="C7188" s="373" t="s">
        <v>21534</v>
      </c>
      <c r="D7188" s="374">
        <v>120</v>
      </c>
      <c r="E7188" s="375" t="s">
        <v>22070</v>
      </c>
    </row>
    <row r="7189" spans="1:5" ht="17.100000000000001" customHeight="1">
      <c r="A7189" s="371">
        <v>1835</v>
      </c>
      <c r="B7189" s="372" t="s">
        <v>26508</v>
      </c>
      <c r="C7189" s="373" t="s">
        <v>21532</v>
      </c>
      <c r="D7189" s="374">
        <v>63.86</v>
      </c>
    </row>
    <row r="7190" spans="1:5" ht="17.100000000000001" customHeight="1">
      <c r="A7190" s="371">
        <v>4896</v>
      </c>
      <c r="B7190" s="372" t="s">
        <v>26509</v>
      </c>
      <c r="C7190" s="373" t="s">
        <v>21532</v>
      </c>
      <c r="D7190" s="374">
        <v>66.83</v>
      </c>
    </row>
    <row r="7191" spans="1:5" ht="17.100000000000001" customHeight="1">
      <c r="A7191" s="371">
        <v>1836</v>
      </c>
      <c r="B7191" s="372" t="s">
        <v>26510</v>
      </c>
      <c r="C7191" s="373" t="s">
        <v>21532</v>
      </c>
      <c r="D7191" s="374">
        <v>107.9</v>
      </c>
    </row>
    <row r="7192" spans="1:5" ht="17.100000000000001" customHeight="1">
      <c r="A7192" s="371">
        <v>1837</v>
      </c>
      <c r="B7192" s="372" t="s">
        <v>26511</v>
      </c>
      <c r="C7192" s="373" t="s">
        <v>21534</v>
      </c>
      <c r="D7192" s="374">
        <v>49.19</v>
      </c>
    </row>
    <row r="7193" spans="1:5" ht="17.100000000000001" customHeight="1">
      <c r="A7193" s="371">
        <v>13035</v>
      </c>
      <c r="B7193" s="372" t="s">
        <v>21698</v>
      </c>
      <c r="C7193" s="373" t="s">
        <v>21532</v>
      </c>
      <c r="D7193" s="374">
        <v>7.89</v>
      </c>
    </row>
    <row r="7194" spans="1:5" ht="17.100000000000001" customHeight="1">
      <c r="A7194" s="371">
        <v>13034</v>
      </c>
      <c r="B7194" s="372" t="s">
        <v>21699</v>
      </c>
      <c r="C7194" s="373" t="s">
        <v>21532</v>
      </c>
      <c r="D7194" s="374">
        <v>10.49</v>
      </c>
    </row>
    <row r="7195" spans="1:5" ht="15" customHeight="1">
      <c r="A7195" s="371">
        <v>13033</v>
      </c>
      <c r="B7195" s="372" t="s">
        <v>21700</v>
      </c>
      <c r="C7195" s="373" t="s">
        <v>21532</v>
      </c>
      <c r="D7195" s="374">
        <v>11.49</v>
      </c>
    </row>
    <row r="7196" spans="1:5" ht="15" customHeight="1">
      <c r="A7196" s="371">
        <v>13711</v>
      </c>
      <c r="B7196" s="372" t="s">
        <v>26512</v>
      </c>
      <c r="C7196" s="373" t="s">
        <v>21542</v>
      </c>
      <c r="D7196" s="374">
        <v>9.39</v>
      </c>
      <c r="E7196" s="375" t="s">
        <v>22070</v>
      </c>
    </row>
    <row r="7197" spans="1:5" ht="15" customHeight="1">
      <c r="A7197" s="371">
        <v>2695</v>
      </c>
      <c r="B7197" s="372" t="s">
        <v>26513</v>
      </c>
      <c r="C7197" s="373" t="s">
        <v>21542</v>
      </c>
      <c r="D7197" s="374">
        <v>4.9000000000000004</v>
      </c>
      <c r="E7197" s="375" t="s">
        <v>22070</v>
      </c>
    </row>
    <row r="7198" spans="1:5" ht="15" customHeight="1">
      <c r="A7198" s="371">
        <v>9333</v>
      </c>
      <c r="B7198" s="372" t="s">
        <v>21681</v>
      </c>
      <c r="C7198" s="373" t="s">
        <v>21534</v>
      </c>
      <c r="D7198" s="374">
        <v>339.81</v>
      </c>
    </row>
    <row r="7199" spans="1:5" ht="15" customHeight="1">
      <c r="A7199" s="371">
        <v>9028</v>
      </c>
      <c r="B7199" s="372" t="s">
        <v>22046</v>
      </c>
      <c r="C7199" s="373" t="s">
        <v>21534</v>
      </c>
      <c r="D7199" s="374">
        <v>51.73</v>
      </c>
      <c r="E7199" s="375" t="s">
        <v>22070</v>
      </c>
    </row>
    <row r="7200" spans="1:5" ht="15" customHeight="1">
      <c r="A7200" s="371">
        <v>4949</v>
      </c>
      <c r="B7200" s="372" t="s">
        <v>38472</v>
      </c>
      <c r="C7200" s="373" t="s">
        <v>21534</v>
      </c>
      <c r="D7200" s="374">
        <v>132.88999999999999</v>
      </c>
      <c r="E7200" s="375" t="s">
        <v>22070</v>
      </c>
    </row>
    <row r="7201" spans="1:5" ht="15" customHeight="1">
      <c r="A7201" s="371">
        <v>13710</v>
      </c>
      <c r="B7201" s="372" t="s">
        <v>38473</v>
      </c>
      <c r="C7201" s="373" t="s">
        <v>21534</v>
      </c>
      <c r="D7201" s="374">
        <v>59.9</v>
      </c>
      <c r="E7201" s="375" t="s">
        <v>22070</v>
      </c>
    </row>
    <row r="7202" spans="1:5" ht="15" customHeight="1">
      <c r="A7202" s="371">
        <v>5161</v>
      </c>
      <c r="B7202" s="372" t="s">
        <v>26514</v>
      </c>
      <c r="C7202" s="373" t="s">
        <v>21532</v>
      </c>
      <c r="D7202" s="374">
        <v>4.5</v>
      </c>
      <c r="E7202" s="375" t="s">
        <v>22070</v>
      </c>
    </row>
    <row r="7203" spans="1:5" ht="17.100000000000001" customHeight="1">
      <c r="A7203" s="371">
        <v>5162</v>
      </c>
      <c r="B7203" s="372" t="s">
        <v>26515</v>
      </c>
      <c r="C7203" s="373" t="s">
        <v>21532</v>
      </c>
      <c r="D7203" s="374">
        <v>4.25</v>
      </c>
      <c r="E7203" s="375" t="s">
        <v>22070</v>
      </c>
    </row>
    <row r="7204" spans="1:5" ht="17.100000000000001" customHeight="1">
      <c r="A7204" s="371">
        <v>5163</v>
      </c>
      <c r="B7204" s="372" t="s">
        <v>26516</v>
      </c>
      <c r="C7204" s="373" t="s">
        <v>21532</v>
      </c>
      <c r="D7204" s="374">
        <v>8.82</v>
      </c>
      <c r="E7204" s="375" t="s">
        <v>22070</v>
      </c>
    </row>
    <row r="7205" spans="1:5" ht="17.100000000000001" customHeight="1">
      <c r="A7205" s="371">
        <v>12243</v>
      </c>
      <c r="B7205" s="372" t="s">
        <v>26517</v>
      </c>
      <c r="C7205" s="373" t="s">
        <v>21532</v>
      </c>
      <c r="D7205" s="374">
        <v>642.91</v>
      </c>
      <c r="E7205" s="375" t="s">
        <v>22070</v>
      </c>
    </row>
    <row r="7206" spans="1:5" ht="17.100000000000001" customHeight="1">
      <c r="A7206" s="371">
        <v>6566</v>
      </c>
      <c r="B7206" s="372" t="s">
        <v>26518</v>
      </c>
      <c r="C7206" s="373" t="s">
        <v>21542</v>
      </c>
      <c r="D7206" s="374">
        <v>107.51</v>
      </c>
      <c r="E7206" s="375" t="s">
        <v>22070</v>
      </c>
    </row>
    <row r="7207" spans="1:5" ht="15" customHeight="1">
      <c r="A7207" s="371">
        <v>6568</v>
      </c>
      <c r="B7207" s="372" t="s">
        <v>26519</v>
      </c>
      <c r="C7207" s="373" t="s">
        <v>21542</v>
      </c>
      <c r="D7207" s="374">
        <v>159.06</v>
      </c>
    </row>
    <row r="7208" spans="1:5" ht="15" customHeight="1">
      <c r="A7208" s="371">
        <v>6595</v>
      </c>
      <c r="B7208" s="372" t="s">
        <v>38474</v>
      </c>
      <c r="C7208" s="373" t="s">
        <v>21542</v>
      </c>
      <c r="D7208" s="374">
        <v>5.72</v>
      </c>
      <c r="E7208" s="375" t="s">
        <v>22070</v>
      </c>
    </row>
    <row r="7209" spans="1:5" ht="15" customHeight="1">
      <c r="A7209" s="371">
        <v>6596</v>
      </c>
      <c r="B7209" s="372" t="s">
        <v>38475</v>
      </c>
      <c r="C7209" s="373" t="s">
        <v>21542</v>
      </c>
      <c r="D7209" s="374">
        <v>8.1</v>
      </c>
      <c r="E7209" s="375" t="s">
        <v>22070</v>
      </c>
    </row>
    <row r="7210" spans="1:5" ht="15" customHeight="1">
      <c r="A7210" s="371">
        <v>6527</v>
      </c>
      <c r="B7210" s="372" t="s">
        <v>38476</v>
      </c>
      <c r="C7210" s="373" t="s">
        <v>21542</v>
      </c>
      <c r="D7210" s="374">
        <v>11.85</v>
      </c>
      <c r="E7210" s="375" t="s">
        <v>22070</v>
      </c>
    </row>
    <row r="7211" spans="1:5" ht="15" customHeight="1">
      <c r="A7211" s="371">
        <v>6505</v>
      </c>
      <c r="B7211" s="372" t="s">
        <v>38477</v>
      </c>
      <c r="C7211" s="373" t="s">
        <v>21542</v>
      </c>
      <c r="D7211" s="374">
        <v>18.5</v>
      </c>
      <c r="E7211" s="375" t="s">
        <v>22070</v>
      </c>
    </row>
    <row r="7212" spans="1:5" ht="15" customHeight="1">
      <c r="A7212" s="371">
        <v>6528</v>
      </c>
      <c r="B7212" s="372" t="s">
        <v>38478</v>
      </c>
      <c r="C7212" s="373" t="s">
        <v>21542</v>
      </c>
      <c r="D7212" s="374">
        <v>22.33</v>
      </c>
      <c r="E7212" s="375" t="s">
        <v>22070</v>
      </c>
    </row>
    <row r="7213" spans="1:5" ht="15" customHeight="1">
      <c r="A7213" s="371">
        <v>6529</v>
      </c>
      <c r="B7213" s="372" t="s">
        <v>38479</v>
      </c>
      <c r="C7213" s="373" t="s">
        <v>21542</v>
      </c>
      <c r="D7213" s="374">
        <v>30.7</v>
      </c>
      <c r="E7213" s="375" t="s">
        <v>22070</v>
      </c>
    </row>
    <row r="7214" spans="1:5" ht="15" customHeight="1">
      <c r="A7214" s="371">
        <v>11659</v>
      </c>
      <c r="B7214" s="372" t="s">
        <v>26520</v>
      </c>
      <c r="C7214" s="373" t="s">
        <v>21542</v>
      </c>
      <c r="D7214" s="374">
        <v>3096.45</v>
      </c>
      <c r="E7214" s="375" t="s">
        <v>22070</v>
      </c>
    </row>
    <row r="7215" spans="1:5" ht="15" customHeight="1">
      <c r="A7215" s="371">
        <v>5807</v>
      </c>
      <c r="B7215" s="372" t="s">
        <v>26521</v>
      </c>
      <c r="C7215" s="373" t="s">
        <v>21542</v>
      </c>
      <c r="D7215" s="374">
        <v>5.5</v>
      </c>
    </row>
    <row r="7216" spans="1:5" ht="15" customHeight="1">
      <c r="A7216" s="371">
        <v>5809</v>
      </c>
      <c r="B7216" s="372" t="s">
        <v>26522</v>
      </c>
      <c r="C7216" s="373" t="s">
        <v>21542</v>
      </c>
      <c r="D7216" s="374">
        <v>10.86</v>
      </c>
      <c r="E7216" s="375" t="s">
        <v>22070</v>
      </c>
    </row>
    <row r="7217" spans="1:5" ht="15" customHeight="1">
      <c r="A7217" s="371">
        <v>5810</v>
      </c>
      <c r="B7217" s="372" t="s">
        <v>26523</v>
      </c>
      <c r="C7217" s="373" t="s">
        <v>21542</v>
      </c>
      <c r="D7217" s="374">
        <v>27.56</v>
      </c>
    </row>
    <row r="7218" spans="1:5" ht="15" customHeight="1">
      <c r="A7218" s="371">
        <v>5812</v>
      </c>
      <c r="B7218" s="372" t="s">
        <v>26524</v>
      </c>
      <c r="C7218" s="373" t="s">
        <v>21542</v>
      </c>
      <c r="D7218" s="374">
        <v>61.64</v>
      </c>
    </row>
    <row r="7219" spans="1:5" ht="17.100000000000001" customHeight="1">
      <c r="A7219" s="371">
        <v>5814</v>
      </c>
      <c r="B7219" s="372" t="s">
        <v>26525</v>
      </c>
      <c r="C7219" s="373" t="s">
        <v>21542</v>
      </c>
      <c r="D7219" s="374">
        <v>129.37</v>
      </c>
    </row>
    <row r="7220" spans="1:5" ht="17.100000000000001" customHeight="1">
      <c r="A7220" s="371">
        <v>9228</v>
      </c>
      <c r="B7220" s="372" t="s">
        <v>26526</v>
      </c>
      <c r="C7220" s="373" t="s">
        <v>21542</v>
      </c>
      <c r="D7220" s="374">
        <v>277.70999999999998</v>
      </c>
    </row>
    <row r="7221" spans="1:5" ht="15" customHeight="1">
      <c r="A7221" s="371">
        <v>12489</v>
      </c>
      <c r="B7221" s="372" t="s">
        <v>38480</v>
      </c>
      <c r="C7221" s="373" t="s">
        <v>21542</v>
      </c>
      <c r="D7221" s="374">
        <v>573.91999999999996</v>
      </c>
      <c r="E7221" s="375" t="s">
        <v>22070</v>
      </c>
    </row>
    <row r="7222" spans="1:5" ht="15" customHeight="1">
      <c r="A7222" s="371">
        <v>12458</v>
      </c>
      <c r="B7222" s="372" t="s">
        <v>38481</v>
      </c>
      <c r="C7222" s="373" t="s">
        <v>21542</v>
      </c>
      <c r="D7222" s="374">
        <v>864.39</v>
      </c>
      <c r="E7222" s="375" t="s">
        <v>22070</v>
      </c>
    </row>
    <row r="7223" spans="1:5" ht="15" customHeight="1">
      <c r="A7223" s="371">
        <v>9909</v>
      </c>
      <c r="B7223" s="372" t="s">
        <v>26527</v>
      </c>
      <c r="C7223" s="373" t="s">
        <v>21542</v>
      </c>
      <c r="D7223" s="374">
        <v>795.66</v>
      </c>
      <c r="E7223" s="375" t="s">
        <v>22070</v>
      </c>
    </row>
    <row r="7224" spans="1:5" ht="15" customHeight="1">
      <c r="A7224" s="371">
        <v>9530</v>
      </c>
      <c r="B7224" s="372" t="s">
        <v>26528</v>
      </c>
      <c r="C7224" s="373" t="s">
        <v>21542</v>
      </c>
      <c r="D7224" s="374">
        <v>10.84</v>
      </c>
    </row>
    <row r="7225" spans="1:5" ht="15" customHeight="1">
      <c r="A7225" s="371">
        <v>5891</v>
      </c>
      <c r="B7225" s="372" t="s">
        <v>26529</v>
      </c>
      <c r="C7225" s="373" t="s">
        <v>21532</v>
      </c>
      <c r="D7225" s="374">
        <v>6.49</v>
      </c>
    </row>
    <row r="7226" spans="1:5" ht="15" customHeight="1">
      <c r="A7226" s="371">
        <v>9078</v>
      </c>
      <c r="B7226" s="372" t="s">
        <v>26530</v>
      </c>
      <c r="C7226" s="373" t="s">
        <v>21532</v>
      </c>
      <c r="D7226" s="374">
        <v>19.850000000000001</v>
      </c>
    </row>
    <row r="7227" spans="1:5" ht="17.100000000000001" customHeight="1">
      <c r="A7227" s="371">
        <v>9077</v>
      </c>
      <c r="B7227" s="372" t="s">
        <v>26531</v>
      </c>
      <c r="C7227" s="373" t="s">
        <v>21532</v>
      </c>
      <c r="D7227" s="374">
        <v>23.85</v>
      </c>
      <c r="E7227" s="375" t="s">
        <v>22070</v>
      </c>
    </row>
    <row r="7228" spans="1:5" ht="17.100000000000001" customHeight="1">
      <c r="A7228" s="371">
        <v>5150</v>
      </c>
      <c r="B7228" s="372" t="s">
        <v>26532</v>
      </c>
      <c r="C7228" s="373" t="s">
        <v>21532</v>
      </c>
      <c r="D7228" s="374">
        <v>38.119999999999997</v>
      </c>
      <c r="E7228" s="375" t="s">
        <v>22070</v>
      </c>
    </row>
    <row r="7229" spans="1:5" ht="17.100000000000001" customHeight="1">
      <c r="A7229" s="371">
        <v>5151</v>
      </c>
      <c r="B7229" s="372" t="s">
        <v>26533</v>
      </c>
      <c r="C7229" s="373" t="s">
        <v>21532</v>
      </c>
      <c r="D7229" s="374">
        <v>86.42</v>
      </c>
      <c r="E7229" s="375" t="s">
        <v>22070</v>
      </c>
    </row>
    <row r="7230" spans="1:5" ht="17.100000000000001" customHeight="1">
      <c r="A7230" s="371">
        <v>5152</v>
      </c>
      <c r="B7230" s="372" t="s">
        <v>26534</v>
      </c>
      <c r="C7230" s="373" t="s">
        <v>21532</v>
      </c>
      <c r="D7230" s="374">
        <v>165.5</v>
      </c>
      <c r="E7230" s="375" t="s">
        <v>22070</v>
      </c>
    </row>
    <row r="7231" spans="1:5" ht="17.100000000000001" customHeight="1">
      <c r="A7231" s="371">
        <v>5153</v>
      </c>
      <c r="B7231" s="372" t="s">
        <v>26535</v>
      </c>
      <c r="C7231" s="373" t="s">
        <v>21532</v>
      </c>
      <c r="D7231" s="374">
        <v>49.29</v>
      </c>
    </row>
    <row r="7232" spans="1:5" ht="17.100000000000001" customHeight="1">
      <c r="A7232" s="371">
        <v>5154</v>
      </c>
      <c r="B7232" s="372" t="s">
        <v>26536</v>
      </c>
      <c r="C7232" s="373" t="s">
        <v>21532</v>
      </c>
      <c r="D7232" s="374">
        <v>107.9</v>
      </c>
    </row>
    <row r="7233" spans="1:5" ht="15" customHeight="1">
      <c r="A7233" s="371">
        <v>5155</v>
      </c>
      <c r="B7233" s="372" t="s">
        <v>26537</v>
      </c>
      <c r="C7233" s="373" t="s">
        <v>21532</v>
      </c>
      <c r="D7233" s="374">
        <v>168.39</v>
      </c>
    </row>
    <row r="7234" spans="1:5" ht="15" customHeight="1">
      <c r="A7234" s="371">
        <v>5156</v>
      </c>
      <c r="B7234" s="372" t="s">
        <v>26538</v>
      </c>
      <c r="C7234" s="373" t="s">
        <v>21532</v>
      </c>
      <c r="D7234" s="374">
        <v>26.76</v>
      </c>
      <c r="E7234" s="375" t="s">
        <v>22070</v>
      </c>
    </row>
    <row r="7235" spans="1:5" ht="15" customHeight="1">
      <c r="A7235" s="371">
        <v>5157</v>
      </c>
      <c r="B7235" s="372" t="s">
        <v>26539</v>
      </c>
      <c r="C7235" s="373" t="s">
        <v>21532</v>
      </c>
      <c r="D7235" s="374">
        <v>59.99</v>
      </c>
      <c r="E7235" s="375" t="s">
        <v>22070</v>
      </c>
    </row>
    <row r="7236" spans="1:5" ht="15" customHeight="1">
      <c r="A7236" s="371">
        <v>5158</v>
      </c>
      <c r="B7236" s="372" t="s">
        <v>26540</v>
      </c>
      <c r="C7236" s="373" t="s">
        <v>21532</v>
      </c>
      <c r="D7236" s="374">
        <v>102.58</v>
      </c>
    </row>
    <row r="7237" spans="1:5" ht="15" customHeight="1">
      <c r="A7237" s="371">
        <v>8001</v>
      </c>
      <c r="B7237" s="372" t="s">
        <v>26541</v>
      </c>
      <c r="C7237" s="373" t="s">
        <v>21639</v>
      </c>
      <c r="D7237" s="374">
        <v>13.23</v>
      </c>
    </row>
    <row r="7238" spans="1:5" ht="15" customHeight="1">
      <c r="A7238" s="371">
        <v>8003</v>
      </c>
      <c r="B7238" s="372" t="s">
        <v>26542</v>
      </c>
      <c r="C7238" s="373" t="s">
        <v>21639</v>
      </c>
      <c r="D7238" s="374">
        <v>28.06</v>
      </c>
    </row>
    <row r="7239" spans="1:5" ht="15" customHeight="1">
      <c r="A7239" s="371">
        <v>8002</v>
      </c>
      <c r="B7239" s="372" t="s">
        <v>26543</v>
      </c>
      <c r="C7239" s="373" t="s">
        <v>21639</v>
      </c>
      <c r="D7239" s="374">
        <v>65.66</v>
      </c>
    </row>
    <row r="7240" spans="1:5" ht="17.100000000000001" customHeight="1">
      <c r="A7240" s="371">
        <v>9569</v>
      </c>
      <c r="B7240" s="372" t="s">
        <v>26544</v>
      </c>
      <c r="C7240" s="373" t="s">
        <v>21532</v>
      </c>
      <c r="D7240" s="374">
        <v>2.8</v>
      </c>
    </row>
    <row r="7241" spans="1:5" ht="17.100000000000001" customHeight="1">
      <c r="A7241" s="371">
        <v>9521</v>
      </c>
      <c r="B7241" s="372" t="s">
        <v>26545</v>
      </c>
      <c r="C7241" s="373" t="s">
        <v>21532</v>
      </c>
      <c r="D7241" s="374">
        <v>3.44</v>
      </c>
    </row>
    <row r="7242" spans="1:5" ht="15" customHeight="1">
      <c r="A7242" s="371">
        <v>9522</v>
      </c>
      <c r="B7242" s="372" t="s">
        <v>26546</v>
      </c>
      <c r="C7242" s="373" t="s">
        <v>21532</v>
      </c>
      <c r="D7242" s="374">
        <v>5.22</v>
      </c>
    </row>
    <row r="7243" spans="1:5" ht="15" customHeight="1">
      <c r="A7243" s="371">
        <v>9274</v>
      </c>
      <c r="B7243" s="372" t="s">
        <v>21580</v>
      </c>
      <c r="C7243" s="373" t="s">
        <v>21532</v>
      </c>
      <c r="D7243" s="374">
        <v>140.46</v>
      </c>
    </row>
    <row r="7244" spans="1:5" ht="15" customHeight="1">
      <c r="A7244" s="371">
        <v>9275</v>
      </c>
      <c r="B7244" s="372" t="s">
        <v>38482</v>
      </c>
      <c r="C7244" s="373" t="s">
        <v>21532</v>
      </c>
      <c r="D7244" s="374">
        <v>280.95</v>
      </c>
      <c r="E7244" s="375" t="s">
        <v>22070</v>
      </c>
    </row>
    <row r="7245" spans="1:5" ht="15" customHeight="1">
      <c r="A7245" s="371">
        <v>5210</v>
      </c>
      <c r="B7245" s="372" t="s">
        <v>26547</v>
      </c>
      <c r="C7245" s="373" t="s">
        <v>21532</v>
      </c>
      <c r="D7245" s="374">
        <v>10.53</v>
      </c>
      <c r="E7245" s="375" t="s">
        <v>22070</v>
      </c>
    </row>
    <row r="7246" spans="1:5" ht="15" customHeight="1">
      <c r="A7246" s="371">
        <v>5211</v>
      </c>
      <c r="B7246" s="372" t="s">
        <v>26548</v>
      </c>
      <c r="C7246" s="373" t="s">
        <v>21532</v>
      </c>
      <c r="D7246" s="374">
        <v>27.44</v>
      </c>
      <c r="E7246" s="375" t="s">
        <v>22070</v>
      </c>
    </row>
    <row r="7247" spans="1:5" ht="15" customHeight="1">
      <c r="A7247" s="371">
        <v>5212</v>
      </c>
      <c r="B7247" s="372" t="s">
        <v>26549</v>
      </c>
      <c r="C7247" s="373" t="s">
        <v>21532</v>
      </c>
      <c r="D7247" s="374">
        <v>42.02</v>
      </c>
      <c r="E7247" s="375" t="s">
        <v>22070</v>
      </c>
    </row>
    <row r="7248" spans="1:5" ht="15" customHeight="1">
      <c r="A7248" s="371">
        <v>9519</v>
      </c>
      <c r="B7248" s="372" t="s">
        <v>26550</v>
      </c>
      <c r="C7248" s="373" t="s">
        <v>21532</v>
      </c>
      <c r="D7248" s="374">
        <v>3.94</v>
      </c>
      <c r="E7248" s="375" t="s">
        <v>22070</v>
      </c>
    </row>
    <row r="7249" spans="1:5" ht="15" customHeight="1">
      <c r="A7249" s="371">
        <v>9520</v>
      </c>
      <c r="B7249" s="372" t="s">
        <v>26551</v>
      </c>
      <c r="C7249" s="373" t="s">
        <v>21532</v>
      </c>
      <c r="D7249" s="374">
        <v>5.61</v>
      </c>
      <c r="E7249" s="375" t="s">
        <v>22070</v>
      </c>
    </row>
    <row r="7250" spans="1:5" ht="15" customHeight="1">
      <c r="A7250" s="371">
        <v>9273</v>
      </c>
      <c r="B7250" s="372" t="s">
        <v>38483</v>
      </c>
      <c r="C7250" s="373" t="s">
        <v>21532</v>
      </c>
      <c r="D7250" s="374">
        <v>70.94</v>
      </c>
    </row>
    <row r="7251" spans="1:5" ht="15" customHeight="1">
      <c r="A7251" s="371">
        <v>9272</v>
      </c>
      <c r="B7251" s="372" t="s">
        <v>38484</v>
      </c>
      <c r="C7251" s="373" t="s">
        <v>21532</v>
      </c>
      <c r="D7251" s="374">
        <v>2211.2600000000002</v>
      </c>
    </row>
    <row r="7252" spans="1:5" ht="15" customHeight="1">
      <c r="A7252" s="371">
        <v>5253</v>
      </c>
      <c r="B7252" s="372" t="s">
        <v>26552</v>
      </c>
      <c r="C7252" s="373" t="s">
        <v>21532</v>
      </c>
      <c r="D7252" s="374">
        <v>13.15</v>
      </c>
    </row>
    <row r="7253" spans="1:5" ht="15" customHeight="1">
      <c r="A7253" s="371">
        <v>5254</v>
      </c>
      <c r="B7253" s="372" t="s">
        <v>26553</v>
      </c>
      <c r="C7253" s="373" t="s">
        <v>21532</v>
      </c>
      <c r="D7253" s="374">
        <v>86.9</v>
      </c>
      <c r="E7253" s="375" t="s">
        <v>22070</v>
      </c>
    </row>
    <row r="7254" spans="1:5" ht="15" customHeight="1">
      <c r="A7254" s="371">
        <v>5255</v>
      </c>
      <c r="B7254" s="372" t="s">
        <v>26554</v>
      </c>
      <c r="C7254" s="373" t="s">
        <v>21532</v>
      </c>
      <c r="D7254" s="374">
        <v>62.7</v>
      </c>
      <c r="E7254" s="375" t="s">
        <v>22070</v>
      </c>
    </row>
    <row r="7255" spans="1:5" ht="15" customHeight="1">
      <c r="A7255" s="371">
        <v>7475</v>
      </c>
      <c r="B7255" s="372" t="s">
        <v>26555</v>
      </c>
      <c r="C7255" s="373" t="s">
        <v>21532</v>
      </c>
      <c r="D7255" s="374">
        <v>158.91999999999999</v>
      </c>
      <c r="E7255" s="375" t="s">
        <v>22070</v>
      </c>
    </row>
    <row r="7256" spans="1:5" ht="15" customHeight="1">
      <c r="A7256" s="371">
        <v>5329</v>
      </c>
      <c r="B7256" s="372" t="s">
        <v>26556</v>
      </c>
      <c r="C7256" s="373" t="s">
        <v>21532</v>
      </c>
      <c r="D7256" s="374">
        <v>37.65</v>
      </c>
      <c r="E7256" s="375" t="s">
        <v>22070</v>
      </c>
    </row>
    <row r="7257" spans="1:5" ht="15" customHeight="1">
      <c r="A7257" s="371">
        <v>5330</v>
      </c>
      <c r="B7257" s="372" t="s">
        <v>26557</v>
      </c>
      <c r="C7257" s="373" t="s">
        <v>21532</v>
      </c>
      <c r="D7257" s="374">
        <v>72.790000000000006</v>
      </c>
      <c r="E7257" s="375" t="s">
        <v>22070</v>
      </c>
    </row>
    <row r="7258" spans="1:5" ht="15" customHeight="1">
      <c r="A7258" s="371">
        <v>5331</v>
      </c>
      <c r="B7258" s="372" t="s">
        <v>26558</v>
      </c>
      <c r="C7258" s="373" t="s">
        <v>21532</v>
      </c>
      <c r="D7258" s="374">
        <v>177.09</v>
      </c>
    </row>
    <row r="7259" spans="1:5" ht="15" customHeight="1">
      <c r="A7259" s="371">
        <v>5341</v>
      </c>
      <c r="B7259" s="372" t="s">
        <v>26559</v>
      </c>
      <c r="C7259" s="373" t="s">
        <v>21532</v>
      </c>
      <c r="D7259" s="374">
        <v>38.28</v>
      </c>
      <c r="E7259" s="375" t="s">
        <v>22070</v>
      </c>
    </row>
    <row r="7260" spans="1:5" ht="15" customHeight="1">
      <c r="A7260" s="371">
        <v>5342</v>
      </c>
      <c r="B7260" s="372" t="s">
        <v>26560</v>
      </c>
      <c r="C7260" s="373" t="s">
        <v>21532</v>
      </c>
      <c r="D7260" s="374">
        <v>94.48</v>
      </c>
      <c r="E7260" s="375" t="s">
        <v>22070</v>
      </c>
    </row>
    <row r="7261" spans="1:5" ht="15" customHeight="1">
      <c r="A7261" s="371">
        <v>5343</v>
      </c>
      <c r="B7261" s="372" t="s">
        <v>26561</v>
      </c>
      <c r="C7261" s="373" t="s">
        <v>21532</v>
      </c>
      <c r="D7261" s="374">
        <v>175.36</v>
      </c>
      <c r="E7261" s="375" t="s">
        <v>22070</v>
      </c>
    </row>
    <row r="7262" spans="1:5" ht="15" customHeight="1">
      <c r="A7262" s="371">
        <v>8004</v>
      </c>
      <c r="B7262" s="372" t="s">
        <v>26562</v>
      </c>
      <c r="C7262" s="373" t="s">
        <v>21639</v>
      </c>
      <c r="D7262" s="374">
        <v>56.9</v>
      </c>
    </row>
    <row r="7263" spans="1:5" ht="17.100000000000001" customHeight="1">
      <c r="A7263" s="371">
        <v>8005</v>
      </c>
      <c r="B7263" s="372" t="s">
        <v>26563</v>
      </c>
      <c r="C7263" s="373" t="s">
        <v>21639</v>
      </c>
      <c r="D7263" s="374">
        <v>99.3</v>
      </c>
    </row>
    <row r="7264" spans="1:5" ht="15" customHeight="1">
      <c r="A7264" s="371">
        <v>9513</v>
      </c>
      <c r="B7264" s="372" t="s">
        <v>26564</v>
      </c>
      <c r="C7264" s="373" t="s">
        <v>21532</v>
      </c>
      <c r="D7264" s="374">
        <v>5.67</v>
      </c>
      <c r="E7264" s="375" t="s">
        <v>22070</v>
      </c>
    </row>
    <row r="7265" spans="1:5" ht="15" customHeight="1">
      <c r="A7265" s="371">
        <v>9514</v>
      </c>
      <c r="B7265" s="372" t="s">
        <v>26565</v>
      </c>
      <c r="C7265" s="373" t="s">
        <v>21532</v>
      </c>
      <c r="D7265" s="374">
        <v>20.82</v>
      </c>
      <c r="E7265" s="375" t="s">
        <v>22070</v>
      </c>
    </row>
    <row r="7266" spans="1:5" ht="15" customHeight="1">
      <c r="A7266" s="371">
        <v>9515</v>
      </c>
      <c r="B7266" s="372" t="s">
        <v>26566</v>
      </c>
      <c r="C7266" s="373" t="s">
        <v>21532</v>
      </c>
      <c r="D7266" s="374">
        <v>22.75</v>
      </c>
      <c r="E7266" s="375" t="s">
        <v>22070</v>
      </c>
    </row>
    <row r="7267" spans="1:5" ht="15" customHeight="1">
      <c r="A7267" s="371">
        <v>8375</v>
      </c>
      <c r="B7267" s="372" t="s">
        <v>26567</v>
      </c>
      <c r="C7267" s="373" t="s">
        <v>21532</v>
      </c>
      <c r="D7267" s="374">
        <v>60.89</v>
      </c>
      <c r="E7267" s="375" t="s">
        <v>22070</v>
      </c>
    </row>
    <row r="7268" spans="1:5" ht="15" customHeight="1">
      <c r="A7268" s="371">
        <v>5367</v>
      </c>
      <c r="B7268" s="372" t="s">
        <v>26568</v>
      </c>
      <c r="C7268" s="373" t="s">
        <v>21532</v>
      </c>
      <c r="D7268" s="374">
        <v>47.97</v>
      </c>
      <c r="E7268" s="375" t="s">
        <v>22070</v>
      </c>
    </row>
    <row r="7269" spans="1:5" ht="17.100000000000001" customHeight="1">
      <c r="A7269" s="371">
        <v>5368</v>
      </c>
      <c r="B7269" s="372" t="s">
        <v>26569</v>
      </c>
      <c r="C7269" s="373" t="s">
        <v>21532</v>
      </c>
      <c r="D7269" s="374">
        <v>113.26</v>
      </c>
    </row>
    <row r="7270" spans="1:5" ht="17.100000000000001" customHeight="1">
      <c r="A7270" s="371">
        <v>5369</v>
      </c>
      <c r="B7270" s="372" t="s">
        <v>26570</v>
      </c>
      <c r="C7270" s="373" t="s">
        <v>21532</v>
      </c>
      <c r="D7270" s="374">
        <v>214</v>
      </c>
    </row>
    <row r="7271" spans="1:5" ht="15" customHeight="1">
      <c r="A7271" s="371">
        <v>9903</v>
      </c>
      <c r="B7271" s="372" t="s">
        <v>21962</v>
      </c>
      <c r="C7271" s="373" t="s">
        <v>21532</v>
      </c>
      <c r="D7271" s="374">
        <v>161.69999999999999</v>
      </c>
      <c r="E7271" s="375" t="s">
        <v>22070</v>
      </c>
    </row>
    <row r="7272" spans="1:5" ht="15" customHeight="1">
      <c r="A7272" s="371">
        <v>9516</v>
      </c>
      <c r="B7272" s="372" t="s">
        <v>26571</v>
      </c>
      <c r="C7272" s="373" t="s">
        <v>21532</v>
      </c>
      <c r="D7272" s="374">
        <v>9.94</v>
      </c>
      <c r="E7272" s="375" t="s">
        <v>22070</v>
      </c>
    </row>
    <row r="7273" spans="1:5" ht="15" customHeight="1">
      <c r="A7273" s="371">
        <v>9517</v>
      </c>
      <c r="B7273" s="372" t="s">
        <v>26572</v>
      </c>
      <c r="C7273" s="373" t="s">
        <v>21532</v>
      </c>
      <c r="D7273" s="374">
        <v>15.28</v>
      </c>
      <c r="E7273" s="375" t="s">
        <v>22070</v>
      </c>
    </row>
    <row r="7274" spans="1:5" ht="15" customHeight="1">
      <c r="A7274" s="371">
        <v>9518</v>
      </c>
      <c r="B7274" s="372" t="s">
        <v>26573</v>
      </c>
      <c r="C7274" s="373" t="s">
        <v>21532</v>
      </c>
      <c r="D7274" s="374">
        <v>28.06</v>
      </c>
    </row>
    <row r="7275" spans="1:5" ht="15" customHeight="1">
      <c r="A7275" s="371">
        <v>8370</v>
      </c>
      <c r="B7275" s="372" t="s">
        <v>26574</v>
      </c>
      <c r="C7275" s="373" t="s">
        <v>21639</v>
      </c>
      <c r="D7275" s="374">
        <v>88.62</v>
      </c>
      <c r="E7275" s="375" t="s">
        <v>22070</v>
      </c>
    </row>
    <row r="7276" spans="1:5" ht="15" customHeight="1">
      <c r="A7276" s="371">
        <v>8006</v>
      </c>
      <c r="B7276" s="372" t="s">
        <v>26575</v>
      </c>
      <c r="C7276" s="373" t="s">
        <v>21639</v>
      </c>
      <c r="D7276" s="374">
        <v>65.66</v>
      </c>
      <c r="E7276" s="375" t="s">
        <v>22070</v>
      </c>
    </row>
    <row r="7277" spans="1:5" ht="15" customHeight="1">
      <c r="A7277" s="371">
        <v>8007</v>
      </c>
      <c r="B7277" s="372" t="s">
        <v>26576</v>
      </c>
      <c r="C7277" s="373" t="s">
        <v>21639</v>
      </c>
      <c r="D7277" s="374">
        <v>82.22</v>
      </c>
      <c r="E7277" s="375" t="s">
        <v>22070</v>
      </c>
    </row>
    <row r="7278" spans="1:5" ht="15" customHeight="1">
      <c r="A7278" s="371">
        <v>5399</v>
      </c>
      <c r="B7278" s="372" t="s">
        <v>26577</v>
      </c>
      <c r="C7278" s="373" t="s">
        <v>21532</v>
      </c>
      <c r="D7278" s="374">
        <v>162.83000000000001</v>
      </c>
      <c r="E7278" s="375" t="s">
        <v>22070</v>
      </c>
    </row>
    <row r="7279" spans="1:5" ht="15" customHeight="1">
      <c r="A7279" s="371">
        <v>5400</v>
      </c>
      <c r="B7279" s="372" t="s">
        <v>26578</v>
      </c>
      <c r="C7279" s="373" t="s">
        <v>21532</v>
      </c>
      <c r="D7279" s="374">
        <v>257.92</v>
      </c>
      <c r="E7279" s="375" t="s">
        <v>22070</v>
      </c>
    </row>
    <row r="7280" spans="1:5" ht="15" customHeight="1">
      <c r="A7280" s="371">
        <v>5401</v>
      </c>
      <c r="B7280" s="372" t="s">
        <v>26579</v>
      </c>
      <c r="C7280" s="373" t="s">
        <v>21532</v>
      </c>
      <c r="D7280" s="374">
        <v>133.99</v>
      </c>
      <c r="E7280" s="375" t="s">
        <v>22070</v>
      </c>
    </row>
    <row r="7281" spans="1:5" ht="15" customHeight="1">
      <c r="A7281" s="371">
        <v>5402</v>
      </c>
      <c r="B7281" s="372" t="s">
        <v>26580</v>
      </c>
      <c r="C7281" s="373" t="s">
        <v>21532</v>
      </c>
      <c r="D7281" s="374">
        <v>212.04</v>
      </c>
      <c r="E7281" s="375" t="s">
        <v>22070</v>
      </c>
    </row>
    <row r="7282" spans="1:5" ht="15" customHeight="1">
      <c r="A7282" s="371">
        <v>5534</v>
      </c>
      <c r="B7282" s="372" t="s">
        <v>26581</v>
      </c>
      <c r="C7282" s="373" t="s">
        <v>21532</v>
      </c>
      <c r="D7282" s="374">
        <v>67.8</v>
      </c>
      <c r="E7282" s="375" t="s">
        <v>22070</v>
      </c>
    </row>
    <row r="7283" spans="1:5" ht="15" customHeight="1">
      <c r="A7283" s="371">
        <v>5535</v>
      </c>
      <c r="B7283" s="372" t="s">
        <v>26582</v>
      </c>
      <c r="C7283" s="373" t="s">
        <v>21532</v>
      </c>
      <c r="D7283" s="374">
        <v>149.63999999999999</v>
      </c>
      <c r="E7283" s="375" t="s">
        <v>22070</v>
      </c>
    </row>
    <row r="7284" spans="1:5" ht="15" customHeight="1">
      <c r="A7284" s="371">
        <v>5536</v>
      </c>
      <c r="B7284" s="372" t="s">
        <v>26583</v>
      </c>
      <c r="C7284" s="373" t="s">
        <v>21532</v>
      </c>
      <c r="D7284" s="374">
        <v>266.92</v>
      </c>
      <c r="E7284" s="375" t="s">
        <v>22070</v>
      </c>
    </row>
    <row r="7285" spans="1:5" ht="15" customHeight="1">
      <c r="A7285" s="371">
        <v>5537</v>
      </c>
      <c r="B7285" s="372" t="s">
        <v>26584</v>
      </c>
      <c r="C7285" s="373" t="s">
        <v>21532</v>
      </c>
      <c r="D7285" s="374">
        <v>344.9</v>
      </c>
      <c r="E7285" s="375" t="s">
        <v>22070</v>
      </c>
    </row>
    <row r="7286" spans="1:5" ht="15" customHeight="1">
      <c r="A7286" s="371">
        <v>5538</v>
      </c>
      <c r="B7286" s="372" t="s">
        <v>26585</v>
      </c>
      <c r="C7286" s="373" t="s">
        <v>21532</v>
      </c>
      <c r="D7286" s="374">
        <v>667.3</v>
      </c>
      <c r="E7286" s="375" t="s">
        <v>22070</v>
      </c>
    </row>
    <row r="7287" spans="1:5" ht="15" customHeight="1">
      <c r="A7287" s="371">
        <v>5539</v>
      </c>
      <c r="B7287" s="372" t="s">
        <v>26586</v>
      </c>
      <c r="C7287" s="373" t="s">
        <v>21532</v>
      </c>
      <c r="D7287" s="374">
        <v>19.350000000000001</v>
      </c>
      <c r="E7287" s="375" t="s">
        <v>22070</v>
      </c>
    </row>
    <row r="7288" spans="1:5" ht="15" customHeight="1">
      <c r="A7288" s="371">
        <v>5540</v>
      </c>
      <c r="B7288" s="372" t="s">
        <v>26587</v>
      </c>
      <c r="C7288" s="373" t="s">
        <v>21532</v>
      </c>
      <c r="D7288" s="374">
        <v>54.45</v>
      </c>
      <c r="E7288" s="375" t="s">
        <v>22070</v>
      </c>
    </row>
    <row r="7289" spans="1:5" ht="15" customHeight="1">
      <c r="A7289" s="371">
        <v>5541</v>
      </c>
      <c r="B7289" s="372" t="s">
        <v>26588</v>
      </c>
      <c r="C7289" s="373" t="s">
        <v>21532</v>
      </c>
      <c r="D7289" s="374">
        <v>75.900000000000006</v>
      </c>
      <c r="E7289" s="375" t="s">
        <v>22070</v>
      </c>
    </row>
    <row r="7290" spans="1:5" ht="15" customHeight="1">
      <c r="A7290" s="371">
        <v>9509</v>
      </c>
      <c r="B7290" s="372" t="s">
        <v>26589</v>
      </c>
      <c r="C7290" s="373" t="s">
        <v>21532</v>
      </c>
      <c r="D7290" s="374">
        <v>5.25</v>
      </c>
      <c r="E7290" s="375" t="s">
        <v>22070</v>
      </c>
    </row>
    <row r="7291" spans="1:5" ht="15" customHeight="1">
      <c r="A7291" s="371">
        <v>8374</v>
      </c>
      <c r="B7291" s="372" t="s">
        <v>26590</v>
      </c>
      <c r="C7291" s="373" t="s">
        <v>21532</v>
      </c>
      <c r="D7291" s="374">
        <v>20.14</v>
      </c>
      <c r="E7291" s="375" t="s">
        <v>22070</v>
      </c>
    </row>
    <row r="7292" spans="1:5" ht="15" customHeight="1">
      <c r="A7292" s="371">
        <v>9510</v>
      </c>
      <c r="B7292" s="372" t="s">
        <v>26591</v>
      </c>
      <c r="C7292" s="373" t="s">
        <v>21532</v>
      </c>
      <c r="D7292" s="374">
        <v>41.42</v>
      </c>
      <c r="E7292" s="375" t="s">
        <v>22070</v>
      </c>
    </row>
    <row r="7293" spans="1:5" ht="15" customHeight="1">
      <c r="A7293" s="371">
        <v>9902</v>
      </c>
      <c r="B7293" s="372" t="s">
        <v>21982</v>
      </c>
      <c r="C7293" s="373" t="s">
        <v>21532</v>
      </c>
      <c r="D7293" s="374">
        <v>36.72</v>
      </c>
      <c r="E7293" s="375" t="s">
        <v>22070</v>
      </c>
    </row>
    <row r="7294" spans="1:5" ht="15" customHeight="1">
      <c r="A7294" s="371">
        <v>10979</v>
      </c>
      <c r="B7294" s="372" t="s">
        <v>21983</v>
      </c>
      <c r="C7294" s="373" t="s">
        <v>21532</v>
      </c>
      <c r="D7294" s="374">
        <v>66.92</v>
      </c>
      <c r="E7294" s="375" t="s">
        <v>22070</v>
      </c>
    </row>
    <row r="7295" spans="1:5" ht="15" customHeight="1">
      <c r="A7295" s="371">
        <v>10981</v>
      </c>
      <c r="B7295" s="372" t="s">
        <v>21984</v>
      </c>
      <c r="C7295" s="373" t="s">
        <v>21532</v>
      </c>
      <c r="D7295" s="374">
        <v>6.51</v>
      </c>
      <c r="E7295" s="375" t="s">
        <v>22070</v>
      </c>
    </row>
    <row r="7296" spans="1:5" ht="15" customHeight="1">
      <c r="A7296" s="371">
        <v>10980</v>
      </c>
      <c r="B7296" s="372" t="s">
        <v>21985</v>
      </c>
      <c r="C7296" s="373" t="s">
        <v>21532</v>
      </c>
      <c r="D7296" s="374">
        <v>13.34</v>
      </c>
      <c r="E7296" s="375" t="s">
        <v>22070</v>
      </c>
    </row>
    <row r="7297" spans="1:5" ht="15" customHeight="1">
      <c r="A7297" s="371">
        <v>9512</v>
      </c>
      <c r="B7297" s="372" t="s">
        <v>26592</v>
      </c>
      <c r="C7297" s="373" t="s">
        <v>21532</v>
      </c>
      <c r="D7297" s="374">
        <v>5.0199999999999996</v>
      </c>
      <c r="E7297" s="375" t="s">
        <v>22070</v>
      </c>
    </row>
    <row r="7298" spans="1:5" ht="15" customHeight="1">
      <c r="A7298" s="371">
        <v>9511</v>
      </c>
      <c r="B7298" s="372" t="s">
        <v>26593</v>
      </c>
      <c r="C7298" s="373" t="s">
        <v>21532</v>
      </c>
      <c r="D7298" s="374">
        <v>10.69</v>
      </c>
      <c r="E7298" s="375" t="s">
        <v>22070</v>
      </c>
    </row>
    <row r="7299" spans="1:5" ht="15" customHeight="1">
      <c r="A7299" s="371">
        <v>5548</v>
      </c>
      <c r="B7299" s="372" t="s">
        <v>26594</v>
      </c>
      <c r="C7299" s="373" t="s">
        <v>21532</v>
      </c>
      <c r="D7299" s="374">
        <v>21.34</v>
      </c>
      <c r="E7299" s="375" t="s">
        <v>22070</v>
      </c>
    </row>
    <row r="7300" spans="1:5" ht="15" customHeight="1">
      <c r="A7300" s="371">
        <v>5549</v>
      </c>
      <c r="B7300" s="372" t="s">
        <v>26595</v>
      </c>
      <c r="C7300" s="373" t="s">
        <v>21532</v>
      </c>
      <c r="D7300" s="374">
        <v>41.15</v>
      </c>
      <c r="E7300" s="375" t="s">
        <v>22070</v>
      </c>
    </row>
    <row r="7301" spans="1:5" ht="15" customHeight="1">
      <c r="A7301" s="371">
        <v>5550</v>
      </c>
      <c r="B7301" s="372" t="s">
        <v>26596</v>
      </c>
      <c r="C7301" s="373" t="s">
        <v>21532</v>
      </c>
      <c r="D7301" s="374">
        <v>58.4</v>
      </c>
      <c r="E7301" s="375" t="s">
        <v>22070</v>
      </c>
    </row>
    <row r="7302" spans="1:5" ht="15" customHeight="1">
      <c r="A7302" s="371">
        <v>5555</v>
      </c>
      <c r="B7302" s="372" t="s">
        <v>26597</v>
      </c>
      <c r="C7302" s="373" t="s">
        <v>21532</v>
      </c>
      <c r="D7302" s="374">
        <v>24.77</v>
      </c>
      <c r="E7302" s="375" t="s">
        <v>22070</v>
      </c>
    </row>
    <row r="7303" spans="1:5" ht="15" customHeight="1">
      <c r="A7303" s="371">
        <v>5556</v>
      </c>
      <c r="B7303" s="372" t="s">
        <v>26598</v>
      </c>
      <c r="C7303" s="373" t="s">
        <v>21532</v>
      </c>
      <c r="D7303" s="374">
        <v>37.96</v>
      </c>
      <c r="E7303" s="375" t="s">
        <v>22070</v>
      </c>
    </row>
    <row r="7304" spans="1:5" ht="15" customHeight="1">
      <c r="A7304" s="371">
        <v>5557</v>
      </c>
      <c r="B7304" s="372" t="s">
        <v>26599</v>
      </c>
      <c r="C7304" s="373" t="s">
        <v>21532</v>
      </c>
      <c r="D7304" s="374">
        <v>83.26</v>
      </c>
      <c r="E7304" s="375" t="s">
        <v>22070</v>
      </c>
    </row>
    <row r="7305" spans="1:5" ht="15" customHeight="1">
      <c r="A7305" s="371">
        <v>5558</v>
      </c>
      <c r="B7305" s="372" t="s">
        <v>26600</v>
      </c>
      <c r="C7305" s="373" t="s">
        <v>21532</v>
      </c>
      <c r="D7305" s="374">
        <v>43.66</v>
      </c>
      <c r="E7305" s="375" t="s">
        <v>22070</v>
      </c>
    </row>
    <row r="7306" spans="1:5" ht="15" customHeight="1">
      <c r="A7306" s="371">
        <v>10357</v>
      </c>
      <c r="B7306" s="372" t="s">
        <v>26601</v>
      </c>
      <c r="C7306" s="373" t="s">
        <v>21532</v>
      </c>
      <c r="D7306" s="374">
        <v>15.35</v>
      </c>
      <c r="E7306" s="375" t="s">
        <v>22070</v>
      </c>
    </row>
    <row r="7307" spans="1:5" ht="15" customHeight="1">
      <c r="A7307" s="371">
        <v>10358</v>
      </c>
      <c r="B7307" s="372" t="s">
        <v>26602</v>
      </c>
      <c r="C7307" s="373" t="s">
        <v>21532</v>
      </c>
      <c r="D7307" s="374">
        <v>24.36</v>
      </c>
      <c r="E7307" s="375" t="s">
        <v>22070</v>
      </c>
    </row>
    <row r="7308" spans="1:5" ht="15" customHeight="1">
      <c r="A7308" s="371">
        <v>10359</v>
      </c>
      <c r="B7308" s="372" t="s">
        <v>26603</v>
      </c>
      <c r="C7308" s="373" t="s">
        <v>21532</v>
      </c>
      <c r="D7308" s="374">
        <v>33.65</v>
      </c>
      <c r="E7308" s="375" t="s">
        <v>22070</v>
      </c>
    </row>
    <row r="7309" spans="1:5" ht="15" customHeight="1">
      <c r="A7309" s="371">
        <v>8013</v>
      </c>
      <c r="B7309" s="372" t="s">
        <v>26604</v>
      </c>
      <c r="C7309" s="373" t="s">
        <v>21639</v>
      </c>
      <c r="D7309" s="374">
        <v>34.42</v>
      </c>
      <c r="E7309" s="375" t="s">
        <v>22070</v>
      </c>
    </row>
    <row r="7310" spans="1:5" ht="15" customHeight="1">
      <c r="A7310" s="371">
        <v>8014</v>
      </c>
      <c r="B7310" s="372" t="s">
        <v>26605</v>
      </c>
      <c r="C7310" s="373" t="s">
        <v>21639</v>
      </c>
      <c r="D7310" s="374">
        <v>45.85</v>
      </c>
    </row>
    <row r="7311" spans="1:5" ht="15" customHeight="1">
      <c r="A7311" s="371">
        <v>8427</v>
      </c>
      <c r="B7311" s="372" t="s">
        <v>26606</v>
      </c>
      <c r="C7311" s="373" t="s">
        <v>21532</v>
      </c>
      <c r="D7311" s="374">
        <v>69.69</v>
      </c>
    </row>
    <row r="7312" spans="1:5" ht="15" customHeight="1">
      <c r="A7312" s="371">
        <v>8011</v>
      </c>
      <c r="B7312" s="372" t="s">
        <v>26607</v>
      </c>
      <c r="C7312" s="373" t="s">
        <v>21639</v>
      </c>
      <c r="D7312" s="374">
        <v>58.65</v>
      </c>
      <c r="E7312" s="375" t="s">
        <v>22070</v>
      </c>
    </row>
    <row r="7313" spans="1:5" ht="15" customHeight="1">
      <c r="A7313" s="371">
        <v>8010</v>
      </c>
      <c r="B7313" s="372" t="s">
        <v>26608</v>
      </c>
      <c r="C7313" s="373" t="s">
        <v>21639</v>
      </c>
      <c r="D7313" s="374">
        <v>54.36</v>
      </c>
    </row>
    <row r="7314" spans="1:5" ht="15" customHeight="1">
      <c r="A7314" s="371">
        <v>9271</v>
      </c>
      <c r="B7314" s="372" t="s">
        <v>38485</v>
      </c>
      <c r="C7314" s="373" t="s">
        <v>21532</v>
      </c>
      <c r="D7314" s="374">
        <v>634.13</v>
      </c>
      <c r="E7314" s="375" t="s">
        <v>22070</v>
      </c>
    </row>
    <row r="7315" spans="1:5" ht="15" customHeight="1">
      <c r="A7315" s="371">
        <v>5665</v>
      </c>
      <c r="B7315" s="372" t="s">
        <v>26609</v>
      </c>
      <c r="C7315" s="373" t="s">
        <v>21532</v>
      </c>
      <c r="D7315" s="374">
        <v>32.25</v>
      </c>
      <c r="E7315" s="375" t="s">
        <v>22070</v>
      </c>
    </row>
    <row r="7316" spans="1:5" ht="15" customHeight="1">
      <c r="A7316" s="371">
        <v>5666</v>
      </c>
      <c r="B7316" s="372" t="s">
        <v>26610</v>
      </c>
      <c r="C7316" s="373" t="s">
        <v>21532</v>
      </c>
      <c r="D7316" s="374">
        <v>70.52</v>
      </c>
      <c r="E7316" s="375" t="s">
        <v>22070</v>
      </c>
    </row>
    <row r="7317" spans="1:5" ht="15" customHeight="1">
      <c r="A7317" s="371">
        <v>5667</v>
      </c>
      <c r="B7317" s="372" t="s">
        <v>26611</v>
      </c>
      <c r="C7317" s="373" t="s">
        <v>21532</v>
      </c>
      <c r="D7317" s="374">
        <v>149.41999999999999</v>
      </c>
      <c r="E7317" s="375" t="s">
        <v>22070</v>
      </c>
    </row>
    <row r="7318" spans="1:5" ht="15" customHeight="1">
      <c r="A7318" s="371">
        <v>5668</v>
      </c>
      <c r="B7318" s="372" t="s">
        <v>26612</v>
      </c>
      <c r="C7318" s="373" t="s">
        <v>21532</v>
      </c>
      <c r="D7318" s="374">
        <v>57.87</v>
      </c>
      <c r="E7318" s="375" t="s">
        <v>22070</v>
      </c>
    </row>
    <row r="7319" spans="1:5" ht="15" customHeight="1">
      <c r="A7319" s="371">
        <v>5669</v>
      </c>
      <c r="B7319" s="372" t="s">
        <v>26613</v>
      </c>
      <c r="C7319" s="373" t="s">
        <v>21532</v>
      </c>
      <c r="D7319" s="374">
        <v>118.73</v>
      </c>
      <c r="E7319" s="375" t="s">
        <v>22070</v>
      </c>
    </row>
    <row r="7320" spans="1:5" ht="15" customHeight="1">
      <c r="A7320" s="371">
        <v>5670</v>
      </c>
      <c r="B7320" s="372" t="s">
        <v>26614</v>
      </c>
      <c r="C7320" s="373" t="s">
        <v>21532</v>
      </c>
      <c r="D7320" s="374">
        <v>100.33</v>
      </c>
      <c r="E7320" s="375" t="s">
        <v>22070</v>
      </c>
    </row>
    <row r="7321" spans="1:5" ht="15" customHeight="1">
      <c r="A7321" s="371">
        <v>9503</v>
      </c>
      <c r="B7321" s="372" t="s">
        <v>26615</v>
      </c>
      <c r="C7321" s="373" t="s">
        <v>21532</v>
      </c>
      <c r="D7321" s="374">
        <v>8.06</v>
      </c>
      <c r="E7321" s="375" t="s">
        <v>22070</v>
      </c>
    </row>
    <row r="7322" spans="1:5" ht="15" customHeight="1">
      <c r="A7322" s="371">
        <v>9504</v>
      </c>
      <c r="B7322" s="372" t="s">
        <v>26616</v>
      </c>
      <c r="C7322" s="373" t="s">
        <v>21532</v>
      </c>
      <c r="D7322" s="374">
        <v>15.53</v>
      </c>
      <c r="E7322" s="375" t="s">
        <v>22070</v>
      </c>
    </row>
    <row r="7323" spans="1:5" ht="15" customHeight="1">
      <c r="A7323" s="371">
        <v>9505</v>
      </c>
      <c r="B7323" s="372" t="s">
        <v>26617</v>
      </c>
      <c r="C7323" s="373" t="s">
        <v>21532</v>
      </c>
      <c r="D7323" s="374">
        <v>38.130000000000003</v>
      </c>
      <c r="E7323" s="375" t="s">
        <v>22070</v>
      </c>
    </row>
    <row r="7324" spans="1:5" ht="15" customHeight="1">
      <c r="A7324" s="371">
        <v>9904</v>
      </c>
      <c r="B7324" s="372" t="s">
        <v>21969</v>
      </c>
      <c r="C7324" s="373" t="s">
        <v>21532</v>
      </c>
      <c r="D7324" s="374">
        <v>479.32</v>
      </c>
      <c r="E7324" s="375" t="s">
        <v>22070</v>
      </c>
    </row>
    <row r="7325" spans="1:5" ht="15" customHeight="1">
      <c r="A7325" s="371">
        <v>9506</v>
      </c>
      <c r="B7325" s="372" t="s">
        <v>26618</v>
      </c>
      <c r="C7325" s="373" t="s">
        <v>21532</v>
      </c>
      <c r="D7325" s="374">
        <v>27</v>
      </c>
      <c r="E7325" s="375" t="s">
        <v>22070</v>
      </c>
    </row>
    <row r="7326" spans="1:5" ht="15" customHeight="1">
      <c r="A7326" s="371">
        <v>9508</v>
      </c>
      <c r="B7326" s="372" t="s">
        <v>26619</v>
      </c>
      <c r="C7326" s="373" t="s">
        <v>21532</v>
      </c>
      <c r="D7326" s="374">
        <v>9.33</v>
      </c>
      <c r="E7326" s="375" t="s">
        <v>22070</v>
      </c>
    </row>
    <row r="7327" spans="1:5" ht="15" customHeight="1">
      <c r="A7327" s="371">
        <v>9525</v>
      </c>
      <c r="B7327" s="372" t="s">
        <v>26620</v>
      </c>
      <c r="C7327" s="373" t="s">
        <v>21532</v>
      </c>
      <c r="D7327" s="374">
        <v>13.48</v>
      </c>
      <c r="E7327" s="375" t="s">
        <v>22070</v>
      </c>
    </row>
    <row r="7328" spans="1:5" ht="15" customHeight="1">
      <c r="A7328" s="371">
        <v>9507</v>
      </c>
      <c r="B7328" s="372" t="s">
        <v>26621</v>
      </c>
      <c r="C7328" s="373" t="s">
        <v>21532</v>
      </c>
      <c r="D7328" s="374">
        <v>11.25</v>
      </c>
      <c r="E7328" s="375" t="s">
        <v>22070</v>
      </c>
    </row>
    <row r="7329" spans="1:5" ht="15" customHeight="1">
      <c r="A7329" s="371">
        <v>8008</v>
      </c>
      <c r="B7329" s="372" t="s">
        <v>26622</v>
      </c>
      <c r="C7329" s="373" t="s">
        <v>21639</v>
      </c>
      <c r="D7329" s="374">
        <v>27.27</v>
      </c>
      <c r="E7329" s="375" t="s">
        <v>22070</v>
      </c>
    </row>
    <row r="7330" spans="1:5" ht="15" customHeight="1">
      <c r="A7330" s="371">
        <v>8009</v>
      </c>
      <c r="B7330" s="372" t="s">
        <v>26623</v>
      </c>
      <c r="C7330" s="373" t="s">
        <v>21639</v>
      </c>
      <c r="D7330" s="374">
        <v>29.84</v>
      </c>
      <c r="E7330" s="375" t="s">
        <v>22070</v>
      </c>
    </row>
    <row r="7331" spans="1:5" ht="15" customHeight="1">
      <c r="A7331" s="371">
        <v>5821</v>
      </c>
      <c r="B7331" s="372" t="s">
        <v>26624</v>
      </c>
      <c r="C7331" s="373" t="s">
        <v>21542</v>
      </c>
      <c r="D7331" s="374">
        <v>60.55</v>
      </c>
      <c r="E7331" s="375" t="s">
        <v>22070</v>
      </c>
    </row>
    <row r="7332" spans="1:5" ht="15" customHeight="1">
      <c r="A7332" s="371">
        <v>5822</v>
      </c>
      <c r="B7332" s="372" t="s">
        <v>26625</v>
      </c>
      <c r="C7332" s="373" t="s">
        <v>21542</v>
      </c>
      <c r="D7332" s="374">
        <v>162.96</v>
      </c>
      <c r="E7332" s="375" t="s">
        <v>22070</v>
      </c>
    </row>
    <row r="7333" spans="1:5" ht="17.100000000000001" customHeight="1">
      <c r="A7333" s="371">
        <v>5823</v>
      </c>
      <c r="B7333" s="372" t="s">
        <v>26626</v>
      </c>
      <c r="C7333" s="373" t="s">
        <v>21542</v>
      </c>
      <c r="D7333" s="374">
        <v>276.17</v>
      </c>
    </row>
    <row r="7334" spans="1:5" ht="15" customHeight="1">
      <c r="A7334" s="371">
        <v>5824</v>
      </c>
      <c r="B7334" s="372" t="s">
        <v>26627</v>
      </c>
      <c r="C7334" s="373" t="s">
        <v>21542</v>
      </c>
      <c r="D7334" s="374">
        <v>420.42</v>
      </c>
      <c r="E7334" s="375" t="s">
        <v>22070</v>
      </c>
    </row>
    <row r="7335" spans="1:5" ht="15" customHeight="1">
      <c r="A7335" s="371">
        <v>5825</v>
      </c>
      <c r="B7335" s="372" t="s">
        <v>26628</v>
      </c>
      <c r="C7335" s="373" t="s">
        <v>21542</v>
      </c>
      <c r="D7335" s="374">
        <v>597</v>
      </c>
      <c r="E7335" s="375" t="s">
        <v>22070</v>
      </c>
    </row>
    <row r="7336" spans="1:5" ht="15" customHeight="1">
      <c r="A7336" s="371">
        <v>5826</v>
      </c>
      <c r="B7336" s="372" t="s">
        <v>26629</v>
      </c>
      <c r="C7336" s="373" t="s">
        <v>21542</v>
      </c>
      <c r="D7336" s="374">
        <v>16.649999999999999</v>
      </c>
      <c r="E7336" s="375" t="s">
        <v>22070</v>
      </c>
    </row>
    <row r="7337" spans="1:5" ht="15" customHeight="1">
      <c r="A7337" s="371">
        <v>5827</v>
      </c>
      <c r="B7337" s="372" t="s">
        <v>26630</v>
      </c>
      <c r="C7337" s="373" t="s">
        <v>21542</v>
      </c>
      <c r="D7337" s="374">
        <v>44.65</v>
      </c>
      <c r="E7337" s="375" t="s">
        <v>22070</v>
      </c>
    </row>
    <row r="7338" spans="1:5" ht="15" customHeight="1">
      <c r="A7338" s="371">
        <v>5828</v>
      </c>
      <c r="B7338" s="372" t="s">
        <v>26631</v>
      </c>
      <c r="C7338" s="373" t="s">
        <v>21542</v>
      </c>
      <c r="D7338" s="374">
        <v>72.569999999999993</v>
      </c>
      <c r="E7338" s="375" t="s">
        <v>22070</v>
      </c>
    </row>
    <row r="7339" spans="1:5" ht="15" customHeight="1">
      <c r="A7339" s="371">
        <v>5829</v>
      </c>
      <c r="B7339" s="372" t="s">
        <v>26632</v>
      </c>
      <c r="C7339" s="373" t="s">
        <v>21542</v>
      </c>
      <c r="D7339" s="374">
        <v>26.53</v>
      </c>
      <c r="E7339" s="375" t="s">
        <v>22070</v>
      </c>
    </row>
    <row r="7340" spans="1:5" ht="15" customHeight="1">
      <c r="A7340" s="371">
        <v>5830</v>
      </c>
      <c r="B7340" s="372" t="s">
        <v>26633</v>
      </c>
      <c r="C7340" s="373" t="s">
        <v>21542</v>
      </c>
      <c r="D7340" s="374">
        <v>52.1</v>
      </c>
      <c r="E7340" s="375" t="s">
        <v>22070</v>
      </c>
    </row>
    <row r="7341" spans="1:5" ht="15" customHeight="1">
      <c r="A7341" s="371">
        <v>5831</v>
      </c>
      <c r="B7341" s="372" t="s">
        <v>26634</v>
      </c>
      <c r="C7341" s="373" t="s">
        <v>21542</v>
      </c>
      <c r="D7341" s="374">
        <v>87.06</v>
      </c>
      <c r="E7341" s="375" t="s">
        <v>22070</v>
      </c>
    </row>
    <row r="7342" spans="1:5" ht="15" customHeight="1">
      <c r="A7342" s="371">
        <v>5832</v>
      </c>
      <c r="B7342" s="372" t="s">
        <v>26635</v>
      </c>
      <c r="C7342" s="373" t="s">
        <v>21542</v>
      </c>
      <c r="D7342" s="374">
        <v>32.619999999999997</v>
      </c>
      <c r="E7342" s="375" t="s">
        <v>22070</v>
      </c>
    </row>
    <row r="7343" spans="1:5" ht="15" customHeight="1">
      <c r="A7343" s="371">
        <v>5833</v>
      </c>
      <c r="B7343" s="372" t="s">
        <v>26636</v>
      </c>
      <c r="C7343" s="373" t="s">
        <v>21542</v>
      </c>
      <c r="D7343" s="374">
        <v>65.75</v>
      </c>
      <c r="E7343" s="375" t="s">
        <v>22070</v>
      </c>
    </row>
    <row r="7344" spans="1:5" ht="15" customHeight="1">
      <c r="A7344" s="371">
        <v>5834</v>
      </c>
      <c r="B7344" s="372" t="s">
        <v>26637</v>
      </c>
      <c r="C7344" s="373" t="s">
        <v>21542</v>
      </c>
      <c r="D7344" s="374">
        <v>108.85</v>
      </c>
      <c r="E7344" s="375" t="s">
        <v>22070</v>
      </c>
    </row>
    <row r="7345" spans="1:5" ht="15" customHeight="1">
      <c r="A7345" s="371">
        <v>8368</v>
      </c>
      <c r="B7345" s="372" t="s">
        <v>26638</v>
      </c>
      <c r="C7345" s="373" t="s">
        <v>21639</v>
      </c>
      <c r="D7345" s="374">
        <v>112.59</v>
      </c>
      <c r="E7345" s="375" t="s">
        <v>22070</v>
      </c>
    </row>
    <row r="7346" spans="1:5" ht="15" customHeight="1">
      <c r="A7346" s="371">
        <v>7999</v>
      </c>
      <c r="B7346" s="372" t="s">
        <v>26639</v>
      </c>
      <c r="C7346" s="373" t="s">
        <v>21639</v>
      </c>
      <c r="D7346" s="374">
        <v>119.38</v>
      </c>
      <c r="E7346" s="375" t="s">
        <v>22070</v>
      </c>
    </row>
    <row r="7347" spans="1:5" ht="15" customHeight="1">
      <c r="A7347" s="371">
        <v>8000</v>
      </c>
      <c r="B7347" s="372" t="s">
        <v>26640</v>
      </c>
      <c r="C7347" s="373" t="s">
        <v>21639</v>
      </c>
      <c r="D7347" s="374">
        <v>230.38</v>
      </c>
      <c r="E7347" s="375" t="s">
        <v>22070</v>
      </c>
    </row>
    <row r="7348" spans="1:5" ht="15" customHeight="1">
      <c r="A7348" s="371">
        <v>9905</v>
      </c>
      <c r="B7348" s="372" t="s">
        <v>26641</v>
      </c>
      <c r="C7348" s="373" t="s">
        <v>21542</v>
      </c>
      <c r="D7348" s="374">
        <v>62.96</v>
      </c>
      <c r="E7348" s="375" t="s">
        <v>22070</v>
      </c>
    </row>
    <row r="7349" spans="1:5" ht="15" customHeight="1">
      <c r="A7349" s="371">
        <v>7608</v>
      </c>
      <c r="B7349" s="372" t="s">
        <v>26642</v>
      </c>
      <c r="C7349" s="373" t="s">
        <v>21542</v>
      </c>
      <c r="D7349" s="374">
        <v>71.77</v>
      </c>
      <c r="E7349" s="375" t="s">
        <v>22070</v>
      </c>
    </row>
    <row r="7350" spans="1:5" ht="15" customHeight="1">
      <c r="A7350" s="371">
        <v>8369</v>
      </c>
      <c r="B7350" s="372" t="s">
        <v>26643</v>
      </c>
      <c r="C7350" s="373" t="s">
        <v>21542</v>
      </c>
      <c r="D7350" s="374">
        <v>12.82</v>
      </c>
      <c r="E7350" s="375" t="s">
        <v>22070</v>
      </c>
    </row>
    <row r="7351" spans="1:5" ht="15" customHeight="1">
      <c r="A7351" s="371">
        <v>9501</v>
      </c>
      <c r="B7351" s="372" t="s">
        <v>26644</v>
      </c>
      <c r="C7351" s="373" t="s">
        <v>21542</v>
      </c>
      <c r="D7351" s="374">
        <v>12.07</v>
      </c>
      <c r="E7351" s="375" t="s">
        <v>22070</v>
      </c>
    </row>
    <row r="7352" spans="1:5" ht="15" customHeight="1">
      <c r="A7352" s="371">
        <v>10978</v>
      </c>
      <c r="B7352" s="372" t="s">
        <v>26645</v>
      </c>
      <c r="C7352" s="373" t="s">
        <v>21542</v>
      </c>
      <c r="D7352" s="374">
        <v>57.19</v>
      </c>
      <c r="E7352" s="375" t="s">
        <v>22070</v>
      </c>
    </row>
    <row r="7353" spans="1:5" ht="15" customHeight="1">
      <c r="A7353" s="371">
        <v>9502</v>
      </c>
      <c r="B7353" s="372" t="s">
        <v>26646</v>
      </c>
      <c r="C7353" s="373" t="s">
        <v>21542</v>
      </c>
      <c r="D7353" s="374">
        <v>37.43</v>
      </c>
      <c r="E7353" s="375" t="s">
        <v>22070</v>
      </c>
    </row>
    <row r="7354" spans="1:5" ht="15" customHeight="1">
      <c r="A7354" s="371">
        <v>5885</v>
      </c>
      <c r="B7354" s="372" t="s">
        <v>26647</v>
      </c>
      <c r="C7354" s="373" t="s">
        <v>21542</v>
      </c>
      <c r="D7354" s="374">
        <v>41.18</v>
      </c>
      <c r="E7354" s="375" t="s">
        <v>22070</v>
      </c>
    </row>
    <row r="7355" spans="1:5" ht="15" customHeight="1">
      <c r="A7355" s="371">
        <v>5886</v>
      </c>
      <c r="B7355" s="372" t="s">
        <v>26648</v>
      </c>
      <c r="C7355" s="373" t="s">
        <v>21542</v>
      </c>
      <c r="D7355" s="374">
        <v>78.5</v>
      </c>
      <c r="E7355" s="375" t="s">
        <v>22070</v>
      </c>
    </row>
    <row r="7356" spans="1:5" ht="15" customHeight="1">
      <c r="A7356" s="371">
        <v>5887</v>
      </c>
      <c r="B7356" s="372" t="s">
        <v>26649</v>
      </c>
      <c r="C7356" s="373" t="s">
        <v>21542</v>
      </c>
      <c r="D7356" s="374">
        <v>88.8</v>
      </c>
      <c r="E7356" s="375" t="s">
        <v>22070</v>
      </c>
    </row>
    <row r="7357" spans="1:5" ht="15" customHeight="1">
      <c r="A7357" s="371">
        <v>5888</v>
      </c>
      <c r="B7357" s="372" t="s">
        <v>26650</v>
      </c>
      <c r="C7357" s="373" t="s">
        <v>21542</v>
      </c>
      <c r="D7357" s="374">
        <v>133.31</v>
      </c>
      <c r="E7357" s="375" t="s">
        <v>22070</v>
      </c>
    </row>
    <row r="7358" spans="1:5" ht="15" customHeight="1">
      <c r="A7358" s="371">
        <v>5889</v>
      </c>
      <c r="B7358" s="372" t="s">
        <v>26651</v>
      </c>
      <c r="C7358" s="373" t="s">
        <v>21542</v>
      </c>
      <c r="D7358" s="374">
        <v>227.32</v>
      </c>
      <c r="E7358" s="375" t="s">
        <v>22070</v>
      </c>
    </row>
    <row r="7359" spans="1:5" ht="15" customHeight="1">
      <c r="B7359" s="372" t="s">
        <v>26652</v>
      </c>
      <c r="D7359" s="374">
        <v>367.15</v>
      </c>
      <c r="E7359" s="375" t="s">
        <v>22070</v>
      </c>
    </row>
    <row r="7360" spans="1:5" ht="15" customHeight="1">
      <c r="A7360" s="371">
        <v>5890</v>
      </c>
      <c r="C7360" s="373" t="s">
        <v>21542</v>
      </c>
      <c r="E7360" s="375" t="s">
        <v>22070</v>
      </c>
    </row>
    <row r="7361" spans="1:5" ht="15" customHeight="1">
      <c r="A7361" s="371">
        <v>6466</v>
      </c>
      <c r="B7361" s="372" t="s">
        <v>26653</v>
      </c>
      <c r="C7361" s="373" t="s">
        <v>21542</v>
      </c>
      <c r="D7361" s="374">
        <v>588.97</v>
      </c>
      <c r="E7361" s="375" t="s">
        <v>22070</v>
      </c>
    </row>
    <row r="7362" spans="1:5" ht="15" customHeight="1">
      <c r="A7362" s="371">
        <v>9270</v>
      </c>
      <c r="B7362" s="372" t="s">
        <v>26654</v>
      </c>
      <c r="C7362" s="373" t="s">
        <v>21532</v>
      </c>
      <c r="D7362" s="374">
        <v>397.28</v>
      </c>
      <c r="E7362" s="375" t="s">
        <v>22070</v>
      </c>
    </row>
    <row r="7363" spans="1:5" ht="15" customHeight="1">
      <c r="A7363" s="371">
        <v>84</v>
      </c>
      <c r="B7363" s="372" t="s">
        <v>38486</v>
      </c>
      <c r="C7363" s="373" t="s">
        <v>21532</v>
      </c>
      <c r="D7363" s="374">
        <v>0.89</v>
      </c>
      <c r="E7363" s="375" t="s">
        <v>22070</v>
      </c>
    </row>
    <row r="7364" spans="1:5" ht="15" customHeight="1">
      <c r="A7364" s="371">
        <v>85</v>
      </c>
      <c r="B7364" s="372" t="s">
        <v>38487</v>
      </c>
      <c r="C7364" s="373" t="s">
        <v>21532</v>
      </c>
      <c r="D7364" s="374">
        <v>1.1000000000000001</v>
      </c>
      <c r="E7364" s="375" t="s">
        <v>22070</v>
      </c>
    </row>
    <row r="7365" spans="1:5" ht="15" customHeight="1">
      <c r="A7365" s="371">
        <v>95</v>
      </c>
      <c r="B7365" s="372" t="s">
        <v>38488</v>
      </c>
      <c r="C7365" s="373" t="s">
        <v>21532</v>
      </c>
      <c r="D7365" s="374">
        <v>2.27</v>
      </c>
      <c r="E7365" s="375" t="s">
        <v>22070</v>
      </c>
    </row>
    <row r="7366" spans="1:5" ht="15" customHeight="1">
      <c r="A7366" s="371">
        <v>86</v>
      </c>
      <c r="B7366" s="372" t="s">
        <v>38489</v>
      </c>
      <c r="C7366" s="373" t="s">
        <v>21532</v>
      </c>
      <c r="D7366" s="374">
        <v>2.27</v>
      </c>
      <c r="E7366" s="375" t="s">
        <v>22070</v>
      </c>
    </row>
    <row r="7367" spans="1:5" ht="15" customHeight="1">
      <c r="A7367" s="371">
        <v>87</v>
      </c>
      <c r="B7367" s="372" t="s">
        <v>38490</v>
      </c>
      <c r="C7367" s="373" t="s">
        <v>21532</v>
      </c>
      <c r="D7367" s="374">
        <v>4.33</v>
      </c>
      <c r="E7367" s="375" t="s">
        <v>22070</v>
      </c>
    </row>
    <row r="7368" spans="1:5" ht="15" customHeight="1">
      <c r="A7368" s="371">
        <v>88</v>
      </c>
      <c r="B7368" s="372" t="s">
        <v>38491</v>
      </c>
      <c r="C7368" s="373" t="s">
        <v>21532</v>
      </c>
      <c r="D7368" s="374">
        <v>8.8000000000000007</v>
      </c>
    </row>
    <row r="7369" spans="1:5" ht="15" customHeight="1">
      <c r="A7369" s="371">
        <v>89</v>
      </c>
      <c r="B7369" s="372" t="s">
        <v>38492</v>
      </c>
      <c r="C7369" s="373" t="s">
        <v>21532</v>
      </c>
      <c r="D7369" s="374">
        <v>10.14</v>
      </c>
      <c r="E7369" s="375" t="s">
        <v>22070</v>
      </c>
    </row>
    <row r="7370" spans="1:5" ht="15" customHeight="1">
      <c r="A7370" s="371">
        <v>90</v>
      </c>
      <c r="B7370" s="372" t="s">
        <v>38493</v>
      </c>
      <c r="C7370" s="373" t="s">
        <v>21532</v>
      </c>
      <c r="D7370" s="374">
        <v>5.52</v>
      </c>
      <c r="E7370" s="375" t="s">
        <v>22070</v>
      </c>
    </row>
    <row r="7371" spans="1:5" ht="15" customHeight="1">
      <c r="A7371" s="371">
        <v>91</v>
      </c>
      <c r="B7371" s="372" t="s">
        <v>38494</v>
      </c>
      <c r="C7371" s="373" t="s">
        <v>21532</v>
      </c>
      <c r="D7371" s="374">
        <v>14.98</v>
      </c>
    </row>
    <row r="7372" spans="1:5" ht="15" customHeight="1">
      <c r="A7372" s="371">
        <v>92</v>
      </c>
      <c r="B7372" s="372" t="s">
        <v>38495</v>
      </c>
      <c r="C7372" s="373" t="s">
        <v>21532</v>
      </c>
      <c r="D7372" s="374">
        <v>21.79</v>
      </c>
      <c r="E7372" s="375" t="s">
        <v>22070</v>
      </c>
    </row>
    <row r="7373" spans="1:5" ht="15" customHeight="1">
      <c r="A7373" s="371">
        <v>93</v>
      </c>
      <c r="B7373" s="372" t="s">
        <v>38496</v>
      </c>
      <c r="C7373" s="373" t="s">
        <v>21532</v>
      </c>
      <c r="D7373" s="374">
        <v>35.78</v>
      </c>
      <c r="E7373" s="375" t="s">
        <v>22070</v>
      </c>
    </row>
    <row r="7374" spans="1:5" ht="15" customHeight="1">
      <c r="A7374" s="371">
        <v>94</v>
      </c>
      <c r="B7374" s="372" t="s">
        <v>38497</v>
      </c>
      <c r="C7374" s="373" t="s">
        <v>21532</v>
      </c>
      <c r="D7374" s="374">
        <v>56.97</v>
      </c>
    </row>
    <row r="7375" spans="1:5" ht="15" customHeight="1">
      <c r="A7375" s="371">
        <v>8371</v>
      </c>
      <c r="B7375" s="372" t="s">
        <v>26655</v>
      </c>
      <c r="C7375" s="373" t="s">
        <v>21532</v>
      </c>
      <c r="D7375" s="374">
        <v>34.42</v>
      </c>
      <c r="E7375" s="375" t="s">
        <v>22070</v>
      </c>
    </row>
    <row r="7376" spans="1:5" ht="15" customHeight="1">
      <c r="A7376" s="371">
        <v>97</v>
      </c>
      <c r="B7376" s="372" t="s">
        <v>38498</v>
      </c>
      <c r="C7376" s="373" t="s">
        <v>21532</v>
      </c>
      <c r="D7376" s="374">
        <v>21.99</v>
      </c>
      <c r="E7376" s="375" t="s">
        <v>22070</v>
      </c>
    </row>
    <row r="7377" spans="1:5" ht="15" customHeight="1">
      <c r="A7377" s="371">
        <v>98</v>
      </c>
      <c r="B7377" s="372" t="s">
        <v>38499</v>
      </c>
      <c r="C7377" s="373" t="s">
        <v>21532</v>
      </c>
      <c r="D7377" s="374">
        <v>24.54</v>
      </c>
      <c r="E7377" s="375" t="s">
        <v>22070</v>
      </c>
    </row>
    <row r="7378" spans="1:5" ht="15" customHeight="1">
      <c r="A7378" s="371">
        <v>99</v>
      </c>
      <c r="B7378" s="372" t="s">
        <v>38500</v>
      </c>
      <c r="C7378" s="373" t="s">
        <v>21532</v>
      </c>
      <c r="D7378" s="374">
        <v>36.29</v>
      </c>
      <c r="E7378" s="375" t="s">
        <v>22070</v>
      </c>
    </row>
    <row r="7379" spans="1:5" ht="15" customHeight="1">
      <c r="A7379" s="371">
        <v>100</v>
      </c>
      <c r="B7379" s="372" t="s">
        <v>38501</v>
      </c>
      <c r="C7379" s="373" t="s">
        <v>21532</v>
      </c>
      <c r="D7379" s="374">
        <v>41.58</v>
      </c>
      <c r="E7379" s="375" t="s">
        <v>22070</v>
      </c>
    </row>
    <row r="7380" spans="1:5" ht="15" customHeight="1">
      <c r="A7380" s="371">
        <v>101</v>
      </c>
      <c r="B7380" s="372" t="s">
        <v>38502</v>
      </c>
      <c r="C7380" s="373" t="s">
        <v>21532</v>
      </c>
      <c r="D7380" s="374">
        <v>71.12</v>
      </c>
    </row>
    <row r="7381" spans="1:5" ht="17.100000000000001" customHeight="1">
      <c r="A7381" s="371">
        <v>102</v>
      </c>
      <c r="B7381" s="372" t="s">
        <v>38503</v>
      </c>
      <c r="C7381" s="373" t="s">
        <v>21532</v>
      </c>
      <c r="D7381" s="374">
        <v>276.08</v>
      </c>
      <c r="E7381" s="375" t="s">
        <v>22070</v>
      </c>
    </row>
    <row r="7382" spans="1:5" ht="17.100000000000001" customHeight="1">
      <c r="A7382" s="371">
        <v>103</v>
      </c>
      <c r="B7382" s="372" t="s">
        <v>38504</v>
      </c>
      <c r="C7382" s="373" t="s">
        <v>21532</v>
      </c>
      <c r="D7382" s="374">
        <v>323.22000000000003</v>
      </c>
      <c r="E7382" s="375" t="s">
        <v>22070</v>
      </c>
    </row>
    <row r="7383" spans="1:5" ht="17.100000000000001" customHeight="1">
      <c r="A7383" s="371">
        <v>104</v>
      </c>
      <c r="B7383" s="372" t="s">
        <v>38505</v>
      </c>
      <c r="C7383" s="373" t="s">
        <v>21532</v>
      </c>
      <c r="D7383" s="374">
        <v>462.7</v>
      </c>
      <c r="E7383" s="375" t="s">
        <v>22070</v>
      </c>
    </row>
    <row r="7384" spans="1:5" ht="17.100000000000001" customHeight="1">
      <c r="A7384" s="371">
        <v>8372</v>
      </c>
      <c r="B7384" s="372" t="s">
        <v>26656</v>
      </c>
      <c r="C7384" s="373" t="s">
        <v>21532</v>
      </c>
      <c r="D7384" s="374">
        <v>25.91</v>
      </c>
      <c r="E7384" s="375" t="s">
        <v>22070</v>
      </c>
    </row>
    <row r="7385" spans="1:5" ht="17.100000000000001" customHeight="1">
      <c r="A7385" s="371">
        <v>108</v>
      </c>
      <c r="B7385" s="372" t="s">
        <v>26657</v>
      </c>
      <c r="C7385" s="373" t="s">
        <v>21532</v>
      </c>
      <c r="D7385" s="374">
        <v>13.96</v>
      </c>
      <c r="E7385" s="375" t="s">
        <v>22070</v>
      </c>
    </row>
    <row r="7386" spans="1:5" ht="17.100000000000001" customHeight="1">
      <c r="A7386" s="371">
        <v>109</v>
      </c>
      <c r="B7386" s="372" t="s">
        <v>26658</v>
      </c>
      <c r="C7386" s="373" t="s">
        <v>21532</v>
      </c>
      <c r="D7386" s="374">
        <v>19.149999999999999</v>
      </c>
      <c r="E7386" s="375" t="s">
        <v>22070</v>
      </c>
    </row>
    <row r="7387" spans="1:5" ht="17.100000000000001" customHeight="1">
      <c r="A7387" s="371">
        <v>111</v>
      </c>
      <c r="B7387" s="372" t="s">
        <v>26659</v>
      </c>
      <c r="C7387" s="373" t="s">
        <v>21532</v>
      </c>
      <c r="D7387" s="374">
        <v>43.48</v>
      </c>
      <c r="E7387" s="375" t="s">
        <v>22070</v>
      </c>
    </row>
    <row r="7388" spans="1:5" ht="17.100000000000001" customHeight="1">
      <c r="A7388" s="371">
        <v>112</v>
      </c>
      <c r="B7388" s="372" t="s">
        <v>26660</v>
      </c>
      <c r="C7388" s="373" t="s">
        <v>21532</v>
      </c>
      <c r="D7388" s="374">
        <v>36.36</v>
      </c>
      <c r="E7388" s="375" t="s">
        <v>22070</v>
      </c>
    </row>
    <row r="7389" spans="1:5" ht="17.100000000000001" customHeight="1">
      <c r="A7389" s="371">
        <v>110</v>
      </c>
      <c r="B7389" s="372" t="s">
        <v>26661</v>
      </c>
      <c r="C7389" s="373" t="s">
        <v>21532</v>
      </c>
      <c r="D7389" s="374">
        <v>25.65</v>
      </c>
      <c r="E7389" s="375" t="s">
        <v>22070</v>
      </c>
    </row>
    <row r="7390" spans="1:5" ht="17.100000000000001" customHeight="1">
      <c r="A7390" s="371">
        <v>113</v>
      </c>
      <c r="B7390" s="372" t="s">
        <v>26662</v>
      </c>
      <c r="C7390" s="373" t="s">
        <v>21532</v>
      </c>
      <c r="D7390" s="374">
        <v>52.77</v>
      </c>
      <c r="E7390" s="375" t="s">
        <v>22070</v>
      </c>
    </row>
    <row r="7391" spans="1:5" ht="17.100000000000001" customHeight="1">
      <c r="A7391" s="371">
        <v>114</v>
      </c>
      <c r="B7391" s="372" t="s">
        <v>38506</v>
      </c>
      <c r="C7391" s="373" t="s">
        <v>21532</v>
      </c>
      <c r="D7391" s="374">
        <v>12.11</v>
      </c>
      <c r="E7391" s="375" t="s">
        <v>22070</v>
      </c>
    </row>
    <row r="7392" spans="1:5" ht="17.100000000000001" customHeight="1">
      <c r="A7392" s="371">
        <v>115</v>
      </c>
      <c r="B7392" s="372" t="s">
        <v>38507</v>
      </c>
      <c r="C7392" s="373" t="s">
        <v>21532</v>
      </c>
      <c r="D7392" s="374">
        <v>13.93</v>
      </c>
      <c r="E7392" s="375" t="s">
        <v>22070</v>
      </c>
    </row>
    <row r="7393" spans="1:5" ht="15" customHeight="1">
      <c r="A7393" s="371">
        <v>116</v>
      </c>
      <c r="B7393" s="372" t="s">
        <v>26663</v>
      </c>
      <c r="C7393" s="373" t="s">
        <v>21532</v>
      </c>
      <c r="D7393" s="374">
        <v>18.09</v>
      </c>
      <c r="E7393" s="375" t="s">
        <v>22070</v>
      </c>
    </row>
    <row r="7394" spans="1:5" ht="17.100000000000001" customHeight="1">
      <c r="A7394" s="371">
        <v>117</v>
      </c>
      <c r="B7394" s="372" t="s">
        <v>38508</v>
      </c>
      <c r="C7394" s="373" t="s">
        <v>21532</v>
      </c>
      <c r="D7394" s="374">
        <v>24.38</v>
      </c>
      <c r="E7394" s="375" t="s">
        <v>22070</v>
      </c>
    </row>
    <row r="7395" spans="1:5" ht="17.100000000000001" customHeight="1">
      <c r="A7395" s="371">
        <v>118</v>
      </c>
      <c r="B7395" s="372" t="s">
        <v>38509</v>
      </c>
      <c r="C7395" s="373" t="s">
        <v>21532</v>
      </c>
      <c r="D7395" s="374">
        <v>29.57</v>
      </c>
      <c r="E7395" s="375" t="s">
        <v>22070</v>
      </c>
    </row>
    <row r="7396" spans="1:5" ht="17.100000000000001" customHeight="1">
      <c r="A7396" s="371">
        <v>119</v>
      </c>
      <c r="B7396" s="372" t="s">
        <v>26664</v>
      </c>
      <c r="C7396" s="373" t="s">
        <v>21532</v>
      </c>
      <c r="D7396" s="374">
        <v>41.25</v>
      </c>
      <c r="E7396" s="375" t="s">
        <v>22070</v>
      </c>
    </row>
    <row r="7397" spans="1:5" ht="17.100000000000001" customHeight="1">
      <c r="A7397" s="371">
        <v>120</v>
      </c>
      <c r="B7397" s="372" t="s">
        <v>26665</v>
      </c>
      <c r="C7397" s="373" t="s">
        <v>21532</v>
      </c>
      <c r="D7397" s="374">
        <v>12.11</v>
      </c>
      <c r="E7397" s="375" t="s">
        <v>22070</v>
      </c>
    </row>
    <row r="7398" spans="1:5" ht="17.100000000000001" customHeight="1">
      <c r="A7398" s="371">
        <v>121</v>
      </c>
      <c r="B7398" s="372" t="s">
        <v>26666</v>
      </c>
      <c r="C7398" s="373" t="s">
        <v>21532</v>
      </c>
      <c r="D7398" s="374">
        <v>15.67</v>
      </c>
      <c r="E7398" s="375" t="s">
        <v>22070</v>
      </c>
    </row>
    <row r="7399" spans="1:5" ht="17.100000000000001" customHeight="1">
      <c r="A7399" s="371">
        <v>122</v>
      </c>
      <c r="B7399" s="372" t="s">
        <v>26667</v>
      </c>
      <c r="C7399" s="373" t="s">
        <v>21532</v>
      </c>
      <c r="D7399" s="374">
        <v>23.95</v>
      </c>
      <c r="E7399" s="375" t="s">
        <v>22070</v>
      </c>
    </row>
    <row r="7400" spans="1:5" ht="17.100000000000001" customHeight="1">
      <c r="A7400" s="371">
        <v>123</v>
      </c>
      <c r="B7400" s="372" t="s">
        <v>38510</v>
      </c>
      <c r="C7400" s="373" t="s">
        <v>21532</v>
      </c>
      <c r="D7400" s="374">
        <v>44.53</v>
      </c>
      <c r="E7400" s="375" t="s">
        <v>22070</v>
      </c>
    </row>
    <row r="7401" spans="1:5" ht="17.100000000000001" customHeight="1">
      <c r="A7401" s="371">
        <v>124</v>
      </c>
      <c r="B7401" s="372" t="s">
        <v>38511</v>
      </c>
      <c r="C7401" s="373" t="s">
        <v>21532</v>
      </c>
      <c r="D7401" s="374">
        <v>44.69</v>
      </c>
      <c r="E7401" s="375" t="s">
        <v>22070</v>
      </c>
    </row>
    <row r="7402" spans="1:5" ht="15" customHeight="1">
      <c r="A7402" s="371">
        <v>125</v>
      </c>
      <c r="B7402" s="372" t="s">
        <v>26668</v>
      </c>
      <c r="C7402" s="373" t="s">
        <v>21532</v>
      </c>
      <c r="D7402" s="374">
        <v>68.31</v>
      </c>
      <c r="E7402" s="375" t="s">
        <v>22070</v>
      </c>
    </row>
    <row r="7403" spans="1:5" ht="15" customHeight="1">
      <c r="A7403" s="371">
        <v>126</v>
      </c>
      <c r="B7403" s="372" t="s">
        <v>38512</v>
      </c>
      <c r="C7403" s="373" t="s">
        <v>21532</v>
      </c>
      <c r="D7403" s="374">
        <v>218.16</v>
      </c>
      <c r="E7403" s="375" t="s">
        <v>22070</v>
      </c>
    </row>
    <row r="7404" spans="1:5" ht="15" customHeight="1">
      <c r="A7404" s="371">
        <v>127</v>
      </c>
      <c r="B7404" s="372" t="s">
        <v>26669</v>
      </c>
      <c r="C7404" s="373" t="s">
        <v>21532</v>
      </c>
      <c r="D7404" s="374">
        <v>304.57</v>
      </c>
      <c r="E7404" s="375" t="s">
        <v>22070</v>
      </c>
    </row>
    <row r="7405" spans="1:5" ht="15" customHeight="1">
      <c r="A7405" s="371">
        <v>128</v>
      </c>
      <c r="B7405" s="372" t="s">
        <v>26670</v>
      </c>
      <c r="C7405" s="373" t="s">
        <v>21532</v>
      </c>
      <c r="D7405" s="374">
        <v>429.88</v>
      </c>
      <c r="E7405" s="375" t="s">
        <v>22070</v>
      </c>
    </row>
    <row r="7406" spans="1:5" ht="15" customHeight="1">
      <c r="A7406" s="371">
        <v>129</v>
      </c>
      <c r="B7406" s="372" t="s">
        <v>38513</v>
      </c>
      <c r="C7406" s="373" t="s">
        <v>21532</v>
      </c>
      <c r="D7406" s="374">
        <v>1.45</v>
      </c>
      <c r="E7406" s="375" t="s">
        <v>22070</v>
      </c>
    </row>
    <row r="7407" spans="1:5" ht="15" customHeight="1">
      <c r="A7407" s="371">
        <v>130</v>
      </c>
      <c r="B7407" s="372" t="s">
        <v>38514</v>
      </c>
      <c r="C7407" s="373" t="s">
        <v>21532</v>
      </c>
      <c r="D7407" s="374">
        <v>0.61</v>
      </c>
      <c r="E7407" s="375" t="s">
        <v>22070</v>
      </c>
    </row>
    <row r="7408" spans="1:5" ht="15" customHeight="1">
      <c r="A7408" s="371">
        <v>335</v>
      </c>
      <c r="B7408" s="372" t="s">
        <v>26671</v>
      </c>
      <c r="C7408" s="373" t="s">
        <v>21532</v>
      </c>
      <c r="D7408" s="374">
        <v>0.54</v>
      </c>
      <c r="E7408" s="375" t="s">
        <v>22070</v>
      </c>
    </row>
    <row r="7409" spans="1:5" ht="17.100000000000001" customHeight="1">
      <c r="A7409" s="371">
        <v>336</v>
      </c>
      <c r="B7409" s="372" t="s">
        <v>26672</v>
      </c>
      <c r="C7409" s="373" t="s">
        <v>21532</v>
      </c>
      <c r="D7409" s="374">
        <v>1.1299999999999999</v>
      </c>
      <c r="E7409" s="375" t="s">
        <v>22070</v>
      </c>
    </row>
    <row r="7410" spans="1:5" ht="17.100000000000001" customHeight="1">
      <c r="A7410" s="371">
        <v>337</v>
      </c>
      <c r="B7410" s="372" t="s">
        <v>26673</v>
      </c>
      <c r="C7410" s="373" t="s">
        <v>21532</v>
      </c>
      <c r="D7410" s="374">
        <v>2.4500000000000002</v>
      </c>
      <c r="E7410" s="375" t="s">
        <v>22070</v>
      </c>
    </row>
    <row r="7411" spans="1:5" ht="15" customHeight="1">
      <c r="A7411" s="371">
        <v>338</v>
      </c>
      <c r="B7411" s="372" t="s">
        <v>26674</v>
      </c>
      <c r="C7411" s="373" t="s">
        <v>21532</v>
      </c>
      <c r="D7411" s="374">
        <v>4.03</v>
      </c>
      <c r="E7411" s="375" t="s">
        <v>22070</v>
      </c>
    </row>
    <row r="7412" spans="1:5" ht="17.100000000000001" customHeight="1">
      <c r="A7412" s="371">
        <v>339</v>
      </c>
      <c r="B7412" s="372" t="s">
        <v>26675</v>
      </c>
      <c r="C7412" s="373" t="s">
        <v>21532</v>
      </c>
      <c r="D7412" s="374">
        <v>6.77</v>
      </c>
      <c r="E7412" s="375" t="s">
        <v>22070</v>
      </c>
    </row>
    <row r="7413" spans="1:5" ht="17.100000000000001" customHeight="1">
      <c r="A7413" s="371">
        <v>340</v>
      </c>
      <c r="B7413" s="372" t="s">
        <v>26676</v>
      </c>
      <c r="C7413" s="373" t="s">
        <v>21532</v>
      </c>
      <c r="D7413" s="374">
        <v>20.399999999999999</v>
      </c>
      <c r="E7413" s="375" t="s">
        <v>22070</v>
      </c>
    </row>
    <row r="7414" spans="1:5" ht="15" customHeight="1">
      <c r="A7414" s="371">
        <v>341</v>
      </c>
      <c r="B7414" s="372" t="s">
        <v>26677</v>
      </c>
      <c r="C7414" s="373" t="s">
        <v>21532</v>
      </c>
      <c r="D7414" s="374">
        <v>16.8</v>
      </c>
      <c r="E7414" s="375" t="s">
        <v>22070</v>
      </c>
    </row>
    <row r="7415" spans="1:5" ht="15" customHeight="1">
      <c r="A7415" s="371">
        <v>342</v>
      </c>
      <c r="B7415" s="372" t="s">
        <v>26678</v>
      </c>
      <c r="C7415" s="373" t="s">
        <v>21532</v>
      </c>
      <c r="D7415" s="374">
        <v>93.24</v>
      </c>
      <c r="E7415" s="375" t="s">
        <v>22070</v>
      </c>
    </row>
    <row r="7416" spans="1:5" ht="15" customHeight="1">
      <c r="A7416" s="371">
        <v>322</v>
      </c>
      <c r="B7416" s="372" t="s">
        <v>26679</v>
      </c>
      <c r="C7416" s="373" t="s">
        <v>21532</v>
      </c>
      <c r="D7416" s="374">
        <v>58.57</v>
      </c>
      <c r="E7416" s="375" t="s">
        <v>22070</v>
      </c>
    </row>
    <row r="7417" spans="1:5" ht="15" customHeight="1">
      <c r="A7417" s="371">
        <v>354</v>
      </c>
      <c r="B7417" s="372" t="s">
        <v>26680</v>
      </c>
      <c r="C7417" s="373" t="s">
        <v>21532</v>
      </c>
      <c r="D7417" s="374">
        <v>3.05</v>
      </c>
      <c r="E7417" s="375" t="s">
        <v>22070</v>
      </c>
    </row>
    <row r="7418" spans="1:5" ht="17.100000000000001" customHeight="1">
      <c r="A7418" s="371">
        <v>355</v>
      </c>
      <c r="B7418" s="372" t="s">
        <v>26681</v>
      </c>
      <c r="C7418" s="373" t="s">
        <v>21532</v>
      </c>
      <c r="D7418" s="374">
        <v>4.33</v>
      </c>
      <c r="E7418" s="375" t="s">
        <v>22070</v>
      </c>
    </row>
    <row r="7419" spans="1:5" ht="17.100000000000001" customHeight="1">
      <c r="A7419" s="371">
        <v>356</v>
      </c>
      <c r="B7419" s="372" t="s">
        <v>26682</v>
      </c>
      <c r="C7419" s="373" t="s">
        <v>21532</v>
      </c>
      <c r="D7419" s="374">
        <v>4.75</v>
      </c>
      <c r="E7419" s="375" t="s">
        <v>22070</v>
      </c>
    </row>
    <row r="7420" spans="1:5" ht="15" customHeight="1">
      <c r="A7420" s="371">
        <v>357</v>
      </c>
      <c r="B7420" s="372" t="s">
        <v>26683</v>
      </c>
      <c r="C7420" s="373" t="s">
        <v>21532</v>
      </c>
      <c r="D7420" s="374">
        <v>5.3</v>
      </c>
      <c r="E7420" s="375" t="s">
        <v>22070</v>
      </c>
    </row>
    <row r="7421" spans="1:5" ht="17.100000000000001" customHeight="1">
      <c r="A7421" s="371">
        <v>358</v>
      </c>
      <c r="B7421" s="372" t="s">
        <v>26684</v>
      </c>
      <c r="C7421" s="373" t="s">
        <v>21532</v>
      </c>
      <c r="D7421" s="374">
        <v>5.21</v>
      </c>
      <c r="E7421" s="375" t="s">
        <v>22070</v>
      </c>
    </row>
    <row r="7422" spans="1:5" ht="15" customHeight="1">
      <c r="A7422" s="371">
        <v>359</v>
      </c>
      <c r="B7422" s="372" t="s">
        <v>26685</v>
      </c>
      <c r="C7422" s="373" t="s">
        <v>21532</v>
      </c>
      <c r="D7422" s="374">
        <v>6.61</v>
      </c>
      <c r="E7422" s="375" t="s">
        <v>22070</v>
      </c>
    </row>
    <row r="7423" spans="1:5" ht="15" customHeight="1">
      <c r="A7423" s="371">
        <v>360</v>
      </c>
      <c r="B7423" s="372" t="s">
        <v>26686</v>
      </c>
      <c r="C7423" s="373" t="s">
        <v>21532</v>
      </c>
      <c r="D7423" s="374">
        <v>11.26</v>
      </c>
      <c r="E7423" s="375" t="s">
        <v>22070</v>
      </c>
    </row>
    <row r="7424" spans="1:5" ht="17.100000000000001" customHeight="1">
      <c r="A7424" s="371">
        <v>361</v>
      </c>
      <c r="B7424" s="372" t="s">
        <v>26687</v>
      </c>
      <c r="C7424" s="373" t="s">
        <v>21532</v>
      </c>
      <c r="D7424" s="374">
        <v>13.6</v>
      </c>
      <c r="E7424" s="375" t="s">
        <v>22070</v>
      </c>
    </row>
    <row r="7425" spans="1:5" ht="17.100000000000001" customHeight="1">
      <c r="A7425" s="371">
        <v>362</v>
      </c>
      <c r="B7425" s="372" t="s">
        <v>26688</v>
      </c>
      <c r="C7425" s="373" t="s">
        <v>21532</v>
      </c>
      <c r="D7425" s="374">
        <v>14.7</v>
      </c>
      <c r="E7425" s="375" t="s">
        <v>22070</v>
      </c>
    </row>
    <row r="7426" spans="1:5" ht="15" customHeight="1">
      <c r="A7426" s="371">
        <v>363</v>
      </c>
      <c r="B7426" s="372" t="s">
        <v>26689</v>
      </c>
      <c r="C7426" s="373" t="s">
        <v>21532</v>
      </c>
      <c r="D7426" s="374">
        <v>17.899999999999999</v>
      </c>
      <c r="E7426" s="375" t="s">
        <v>22070</v>
      </c>
    </row>
    <row r="7427" spans="1:5" ht="15" customHeight="1">
      <c r="A7427" s="371">
        <v>364</v>
      </c>
      <c r="B7427" s="372" t="s">
        <v>26690</v>
      </c>
      <c r="C7427" s="373" t="s">
        <v>21532</v>
      </c>
      <c r="D7427" s="374">
        <v>20.92</v>
      </c>
      <c r="E7427" s="375" t="s">
        <v>22070</v>
      </c>
    </row>
    <row r="7428" spans="1:5" ht="15" customHeight="1">
      <c r="A7428" s="371">
        <v>366</v>
      </c>
      <c r="B7428" s="372" t="s">
        <v>26691</v>
      </c>
      <c r="C7428" s="373" t="s">
        <v>21532</v>
      </c>
      <c r="D7428" s="374">
        <v>24.88</v>
      </c>
      <c r="E7428" s="375" t="s">
        <v>22070</v>
      </c>
    </row>
    <row r="7429" spans="1:5" ht="15" customHeight="1">
      <c r="A7429" s="371">
        <v>367</v>
      </c>
      <c r="B7429" s="372" t="s">
        <v>26692</v>
      </c>
      <c r="C7429" s="373" t="s">
        <v>21532</v>
      </c>
      <c r="D7429" s="374">
        <v>52.29</v>
      </c>
      <c r="E7429" s="375" t="s">
        <v>22070</v>
      </c>
    </row>
    <row r="7430" spans="1:5" ht="15" customHeight="1">
      <c r="A7430" s="371">
        <v>368</v>
      </c>
      <c r="B7430" s="372" t="s">
        <v>26693</v>
      </c>
      <c r="C7430" s="373" t="s">
        <v>21532</v>
      </c>
      <c r="D7430" s="374">
        <v>44.18</v>
      </c>
      <c r="E7430" s="375" t="s">
        <v>22070</v>
      </c>
    </row>
    <row r="7431" spans="1:5" ht="15" customHeight="1">
      <c r="A7431" s="371">
        <v>353</v>
      </c>
      <c r="B7431" s="372" t="s">
        <v>26694</v>
      </c>
      <c r="C7431" s="373" t="s">
        <v>21532</v>
      </c>
      <c r="D7431" s="374">
        <v>2.63</v>
      </c>
      <c r="E7431" s="375" t="s">
        <v>22070</v>
      </c>
    </row>
    <row r="7432" spans="1:5" ht="15" customHeight="1">
      <c r="A7432" s="371">
        <v>369</v>
      </c>
      <c r="B7432" s="372" t="s">
        <v>26695</v>
      </c>
      <c r="C7432" s="373" t="s">
        <v>21532</v>
      </c>
      <c r="D7432" s="374">
        <v>1.33</v>
      </c>
      <c r="E7432" s="375" t="s">
        <v>22070</v>
      </c>
    </row>
    <row r="7433" spans="1:5" ht="15" customHeight="1">
      <c r="A7433" s="371">
        <v>370</v>
      </c>
      <c r="B7433" s="372" t="s">
        <v>26696</v>
      </c>
      <c r="C7433" s="373" t="s">
        <v>21532</v>
      </c>
      <c r="D7433" s="374">
        <v>4.45</v>
      </c>
      <c r="E7433" s="375" t="s">
        <v>22070</v>
      </c>
    </row>
    <row r="7434" spans="1:5" ht="15" customHeight="1">
      <c r="A7434" s="371">
        <v>371</v>
      </c>
      <c r="B7434" s="372" t="s">
        <v>26697</v>
      </c>
      <c r="C7434" s="373" t="s">
        <v>21532</v>
      </c>
      <c r="D7434" s="374">
        <v>4.38</v>
      </c>
    </row>
    <row r="7435" spans="1:5" ht="15" customHeight="1">
      <c r="A7435" s="371">
        <v>373</v>
      </c>
      <c r="B7435" s="372" t="s">
        <v>26698</v>
      </c>
      <c r="C7435" s="373" t="s">
        <v>21532</v>
      </c>
      <c r="D7435" s="374">
        <v>6.77</v>
      </c>
      <c r="E7435" s="375" t="s">
        <v>22070</v>
      </c>
    </row>
    <row r="7436" spans="1:5" ht="15" customHeight="1">
      <c r="A7436" s="371">
        <v>374</v>
      </c>
      <c r="B7436" s="372" t="s">
        <v>26699</v>
      </c>
      <c r="C7436" s="373" t="s">
        <v>21532</v>
      </c>
      <c r="D7436" s="374">
        <v>6.99</v>
      </c>
      <c r="E7436" s="375" t="s">
        <v>22070</v>
      </c>
    </row>
    <row r="7437" spans="1:5" ht="15" customHeight="1">
      <c r="A7437" s="371">
        <v>375</v>
      </c>
      <c r="B7437" s="372" t="s">
        <v>26700</v>
      </c>
      <c r="C7437" s="373" t="s">
        <v>21532</v>
      </c>
      <c r="D7437" s="374">
        <v>5.18</v>
      </c>
      <c r="E7437" s="375" t="s">
        <v>22070</v>
      </c>
    </row>
    <row r="7438" spans="1:5" ht="15" customHeight="1">
      <c r="A7438" s="371">
        <v>376</v>
      </c>
      <c r="B7438" s="372" t="s">
        <v>26701</v>
      </c>
      <c r="C7438" s="373" t="s">
        <v>21532</v>
      </c>
      <c r="D7438" s="374">
        <v>9.32</v>
      </c>
      <c r="E7438" s="375" t="s">
        <v>22070</v>
      </c>
    </row>
    <row r="7439" spans="1:5" ht="15" customHeight="1">
      <c r="A7439" s="371">
        <v>377</v>
      </c>
      <c r="B7439" s="372" t="s">
        <v>26702</v>
      </c>
      <c r="C7439" s="373" t="s">
        <v>21532</v>
      </c>
      <c r="D7439" s="374">
        <v>9.73</v>
      </c>
      <c r="E7439" s="375" t="s">
        <v>22070</v>
      </c>
    </row>
    <row r="7440" spans="1:5" ht="15" customHeight="1">
      <c r="A7440" s="371">
        <v>378</v>
      </c>
      <c r="B7440" s="372" t="s">
        <v>26703</v>
      </c>
      <c r="C7440" s="373" t="s">
        <v>21532</v>
      </c>
      <c r="D7440" s="374">
        <v>9.49</v>
      </c>
      <c r="E7440" s="375" t="s">
        <v>22070</v>
      </c>
    </row>
    <row r="7441" spans="1:5" ht="15" customHeight="1">
      <c r="A7441" s="371">
        <v>379</v>
      </c>
      <c r="B7441" s="372" t="s">
        <v>26704</v>
      </c>
      <c r="C7441" s="373" t="s">
        <v>21532</v>
      </c>
      <c r="D7441" s="374">
        <v>19.489999999999998</v>
      </c>
      <c r="E7441" s="375" t="s">
        <v>22070</v>
      </c>
    </row>
    <row r="7442" spans="1:5" ht="15" customHeight="1">
      <c r="A7442" s="371">
        <v>380</v>
      </c>
      <c r="B7442" s="372" t="s">
        <v>26705</v>
      </c>
      <c r="C7442" s="373" t="s">
        <v>21532</v>
      </c>
      <c r="D7442" s="374">
        <v>17</v>
      </c>
      <c r="E7442" s="375" t="s">
        <v>22070</v>
      </c>
    </row>
    <row r="7443" spans="1:5" ht="15" customHeight="1">
      <c r="A7443" s="371">
        <v>381</v>
      </c>
      <c r="B7443" s="372" t="s">
        <v>26706</v>
      </c>
      <c r="C7443" s="373" t="s">
        <v>21532</v>
      </c>
      <c r="D7443" s="374">
        <v>22.1</v>
      </c>
      <c r="E7443" s="375" t="s">
        <v>22070</v>
      </c>
    </row>
    <row r="7444" spans="1:5" ht="15" customHeight="1">
      <c r="A7444" s="371">
        <v>382</v>
      </c>
      <c r="B7444" s="372" t="s">
        <v>26707</v>
      </c>
      <c r="C7444" s="373" t="s">
        <v>21532</v>
      </c>
      <c r="D7444" s="374">
        <v>44.9</v>
      </c>
      <c r="E7444" s="375" t="s">
        <v>22070</v>
      </c>
    </row>
    <row r="7445" spans="1:5" ht="15" customHeight="1">
      <c r="A7445" s="371">
        <v>383</v>
      </c>
      <c r="B7445" s="372" t="s">
        <v>26708</v>
      </c>
      <c r="C7445" s="373" t="s">
        <v>21532</v>
      </c>
      <c r="D7445" s="374">
        <v>21.59</v>
      </c>
      <c r="E7445" s="375" t="s">
        <v>22070</v>
      </c>
    </row>
    <row r="7446" spans="1:5" ht="15" customHeight="1">
      <c r="A7446" s="371">
        <v>384</v>
      </c>
      <c r="B7446" s="372" t="s">
        <v>26709</v>
      </c>
      <c r="C7446" s="373" t="s">
        <v>21532</v>
      </c>
      <c r="D7446" s="374">
        <v>25.85</v>
      </c>
      <c r="E7446" s="375" t="s">
        <v>22070</v>
      </c>
    </row>
    <row r="7447" spans="1:5" ht="15" customHeight="1">
      <c r="A7447" s="371">
        <v>385</v>
      </c>
      <c r="B7447" s="372" t="s">
        <v>26710</v>
      </c>
      <c r="C7447" s="373" t="s">
        <v>21532</v>
      </c>
      <c r="D7447" s="374">
        <v>21.84</v>
      </c>
      <c r="E7447" s="375" t="s">
        <v>22070</v>
      </c>
    </row>
    <row r="7448" spans="1:5" ht="15" customHeight="1">
      <c r="A7448" s="371">
        <v>386</v>
      </c>
      <c r="B7448" s="372" t="s">
        <v>26711</v>
      </c>
      <c r="C7448" s="373" t="s">
        <v>21532</v>
      </c>
      <c r="D7448" s="374">
        <v>27.79</v>
      </c>
      <c r="E7448" s="375" t="s">
        <v>22070</v>
      </c>
    </row>
    <row r="7449" spans="1:5" ht="15" customHeight="1">
      <c r="A7449" s="371">
        <v>387</v>
      </c>
      <c r="B7449" s="372" t="s">
        <v>26712</v>
      </c>
      <c r="C7449" s="373" t="s">
        <v>21532</v>
      </c>
      <c r="D7449" s="374">
        <v>32.869999999999997</v>
      </c>
      <c r="E7449" s="375" t="s">
        <v>22070</v>
      </c>
    </row>
    <row r="7450" spans="1:5" ht="15" customHeight="1">
      <c r="A7450" s="371">
        <v>388</v>
      </c>
      <c r="B7450" s="372" t="s">
        <v>26713</v>
      </c>
      <c r="C7450" s="373" t="s">
        <v>21532</v>
      </c>
      <c r="D7450" s="374">
        <v>107.77</v>
      </c>
      <c r="E7450" s="375" t="s">
        <v>22070</v>
      </c>
    </row>
    <row r="7451" spans="1:5" ht="15" customHeight="1">
      <c r="A7451" s="371">
        <v>8373</v>
      </c>
      <c r="B7451" s="372" t="s">
        <v>26714</v>
      </c>
      <c r="C7451" s="373" t="s">
        <v>21532</v>
      </c>
      <c r="D7451" s="374">
        <v>29.45</v>
      </c>
      <c r="E7451" s="375" t="s">
        <v>22070</v>
      </c>
    </row>
    <row r="7452" spans="1:5" ht="15" customHeight="1">
      <c r="A7452" s="371">
        <v>10999</v>
      </c>
      <c r="B7452" s="372" t="s">
        <v>26715</v>
      </c>
      <c r="C7452" s="373" t="s">
        <v>21532</v>
      </c>
      <c r="D7452" s="374">
        <v>5.0199999999999996</v>
      </c>
      <c r="E7452" s="375" t="s">
        <v>22070</v>
      </c>
    </row>
    <row r="7453" spans="1:5" ht="15" customHeight="1">
      <c r="A7453" s="371">
        <v>523</v>
      </c>
      <c r="B7453" s="372" t="s">
        <v>26716</v>
      </c>
      <c r="C7453" s="373" t="s">
        <v>21532</v>
      </c>
      <c r="D7453" s="374">
        <v>1.86</v>
      </c>
      <c r="E7453" s="375" t="s">
        <v>22070</v>
      </c>
    </row>
    <row r="7454" spans="1:5" ht="15" customHeight="1">
      <c r="A7454" s="371">
        <v>527</v>
      </c>
      <c r="B7454" s="372" t="s">
        <v>26717</v>
      </c>
      <c r="C7454" s="373" t="s">
        <v>21532</v>
      </c>
      <c r="D7454" s="374">
        <v>1.35</v>
      </c>
      <c r="E7454" s="375" t="s">
        <v>22070</v>
      </c>
    </row>
    <row r="7455" spans="1:5" ht="15" customHeight="1">
      <c r="A7455" s="371">
        <v>528</v>
      </c>
      <c r="B7455" s="372" t="s">
        <v>26718</v>
      </c>
      <c r="C7455" s="373" t="s">
        <v>21532</v>
      </c>
      <c r="D7455" s="374">
        <v>1.55</v>
      </c>
      <c r="E7455" s="375" t="s">
        <v>22070</v>
      </c>
    </row>
    <row r="7456" spans="1:5" ht="15" customHeight="1">
      <c r="A7456" s="371">
        <v>529</v>
      </c>
      <c r="B7456" s="372" t="s">
        <v>26719</v>
      </c>
      <c r="C7456" s="373" t="s">
        <v>21532</v>
      </c>
      <c r="D7456" s="374">
        <v>2.68</v>
      </c>
      <c r="E7456" s="375" t="s">
        <v>22070</v>
      </c>
    </row>
    <row r="7457" spans="1:5" ht="15" customHeight="1">
      <c r="A7457" s="371">
        <v>530</v>
      </c>
      <c r="B7457" s="372" t="s">
        <v>26720</v>
      </c>
      <c r="C7457" s="373" t="s">
        <v>21532</v>
      </c>
      <c r="D7457" s="374">
        <v>5.16</v>
      </c>
      <c r="E7457" s="375" t="s">
        <v>22070</v>
      </c>
    </row>
    <row r="7458" spans="1:5" ht="15" customHeight="1">
      <c r="A7458" s="371">
        <v>531</v>
      </c>
      <c r="B7458" s="372" t="s">
        <v>26721</v>
      </c>
      <c r="C7458" s="373" t="s">
        <v>21532</v>
      </c>
      <c r="D7458" s="374">
        <v>9.77</v>
      </c>
      <c r="E7458" s="375" t="s">
        <v>22070</v>
      </c>
    </row>
    <row r="7459" spans="1:5" ht="15" customHeight="1">
      <c r="A7459" s="371">
        <v>532</v>
      </c>
      <c r="B7459" s="372" t="s">
        <v>26722</v>
      </c>
      <c r="C7459" s="373" t="s">
        <v>21532</v>
      </c>
      <c r="D7459" s="374">
        <v>14.7</v>
      </c>
      <c r="E7459" s="375" t="s">
        <v>22070</v>
      </c>
    </row>
    <row r="7460" spans="1:5" ht="15" customHeight="1">
      <c r="A7460" s="371">
        <v>533</v>
      </c>
      <c r="B7460" s="372" t="s">
        <v>26723</v>
      </c>
      <c r="C7460" s="373" t="s">
        <v>21532</v>
      </c>
      <c r="D7460" s="374">
        <v>26.73</v>
      </c>
      <c r="E7460" s="375" t="s">
        <v>22070</v>
      </c>
    </row>
    <row r="7461" spans="1:5" ht="15" customHeight="1">
      <c r="A7461" s="371">
        <v>534</v>
      </c>
      <c r="B7461" s="372" t="s">
        <v>26724</v>
      </c>
      <c r="C7461" s="373" t="s">
        <v>21532</v>
      </c>
      <c r="D7461" s="374">
        <v>63.4</v>
      </c>
      <c r="E7461" s="375" t="s">
        <v>22070</v>
      </c>
    </row>
    <row r="7462" spans="1:5" ht="15" customHeight="1">
      <c r="A7462" s="371">
        <v>535</v>
      </c>
      <c r="B7462" s="372" t="s">
        <v>26725</v>
      </c>
      <c r="C7462" s="373" t="s">
        <v>21532</v>
      </c>
      <c r="D7462" s="374">
        <v>95.3</v>
      </c>
    </row>
    <row r="7463" spans="1:5" ht="15" customHeight="1">
      <c r="A7463" s="371">
        <v>4471</v>
      </c>
      <c r="B7463" s="372" t="s">
        <v>26726</v>
      </c>
      <c r="C7463" s="373" t="s">
        <v>21532</v>
      </c>
      <c r="D7463" s="374">
        <v>83.88</v>
      </c>
      <c r="E7463" s="375" t="s">
        <v>22070</v>
      </c>
    </row>
    <row r="7464" spans="1:5" ht="15" customHeight="1">
      <c r="A7464" s="371">
        <v>3354</v>
      </c>
      <c r="B7464" s="372" t="s">
        <v>26727</v>
      </c>
      <c r="C7464" s="373" t="s">
        <v>21539</v>
      </c>
      <c r="D7464" s="374">
        <v>43.45</v>
      </c>
      <c r="E7464" s="375" t="s">
        <v>22070</v>
      </c>
    </row>
    <row r="7465" spans="1:5" ht="15" customHeight="1">
      <c r="A7465" s="371">
        <v>524</v>
      </c>
      <c r="B7465" s="372" t="s">
        <v>26728</v>
      </c>
      <c r="C7465" s="373" t="s">
        <v>21532</v>
      </c>
      <c r="D7465" s="374">
        <v>4.67</v>
      </c>
    </row>
    <row r="7466" spans="1:5" ht="15" customHeight="1">
      <c r="A7466" s="371">
        <v>525</v>
      </c>
      <c r="B7466" s="372" t="s">
        <v>26729</v>
      </c>
      <c r="C7466" s="373" t="s">
        <v>21532</v>
      </c>
      <c r="D7466" s="374">
        <v>7.79</v>
      </c>
      <c r="E7466" s="375" t="s">
        <v>22070</v>
      </c>
    </row>
    <row r="7467" spans="1:5" ht="15" customHeight="1">
      <c r="A7467" s="371">
        <v>526</v>
      </c>
      <c r="B7467" s="372" t="s">
        <v>26730</v>
      </c>
      <c r="C7467" s="373" t="s">
        <v>21532</v>
      </c>
      <c r="D7467" s="374">
        <v>10.29</v>
      </c>
      <c r="E7467" s="375" t="s">
        <v>22070</v>
      </c>
    </row>
    <row r="7468" spans="1:5" ht="15" customHeight="1">
      <c r="A7468" s="371">
        <v>652</v>
      </c>
      <c r="B7468" s="372" t="s">
        <v>26731</v>
      </c>
      <c r="C7468" s="373" t="s">
        <v>21542</v>
      </c>
      <c r="D7468" s="374">
        <v>17.93</v>
      </c>
      <c r="E7468" s="375" t="s">
        <v>22070</v>
      </c>
    </row>
    <row r="7469" spans="1:5" ht="15" customHeight="1">
      <c r="A7469" s="371">
        <v>710</v>
      </c>
      <c r="B7469" s="372" t="s">
        <v>26732</v>
      </c>
      <c r="C7469" s="373" t="s">
        <v>21532</v>
      </c>
      <c r="D7469" s="374">
        <v>62.7</v>
      </c>
      <c r="E7469" s="375" t="s">
        <v>22070</v>
      </c>
    </row>
    <row r="7470" spans="1:5" ht="15" customHeight="1">
      <c r="A7470" s="371">
        <v>708</v>
      </c>
      <c r="B7470" s="372" t="s">
        <v>26733</v>
      </c>
      <c r="C7470" s="373" t="s">
        <v>21532</v>
      </c>
      <c r="D7470" s="374">
        <v>13.15</v>
      </c>
      <c r="E7470" s="375" t="s">
        <v>22070</v>
      </c>
    </row>
    <row r="7471" spans="1:5" ht="15" customHeight="1">
      <c r="A7471" s="371">
        <v>709</v>
      </c>
      <c r="B7471" s="372" t="s">
        <v>26734</v>
      </c>
      <c r="C7471" s="373" t="s">
        <v>21532</v>
      </c>
      <c r="D7471" s="374">
        <v>86.9</v>
      </c>
      <c r="E7471" s="375" t="s">
        <v>22070</v>
      </c>
    </row>
    <row r="7472" spans="1:5" ht="15" customHeight="1">
      <c r="A7472" s="371">
        <v>706</v>
      </c>
      <c r="B7472" s="372" t="s">
        <v>26735</v>
      </c>
      <c r="C7472" s="373" t="s">
        <v>21532</v>
      </c>
      <c r="D7472" s="374">
        <v>13.49</v>
      </c>
      <c r="E7472" s="375" t="s">
        <v>22070</v>
      </c>
    </row>
    <row r="7473" spans="1:5" ht="15" customHeight="1">
      <c r="A7473" s="371">
        <v>707</v>
      </c>
      <c r="B7473" s="372" t="s">
        <v>26736</v>
      </c>
      <c r="C7473" s="373" t="s">
        <v>21532</v>
      </c>
      <c r="D7473" s="374">
        <v>30.59</v>
      </c>
      <c r="E7473" s="375" t="s">
        <v>22070</v>
      </c>
    </row>
    <row r="7474" spans="1:5" ht="15" customHeight="1">
      <c r="A7474" s="371">
        <v>795</v>
      </c>
      <c r="B7474" s="372" t="s">
        <v>26737</v>
      </c>
      <c r="C7474" s="373" t="s">
        <v>21532</v>
      </c>
      <c r="D7474" s="374">
        <v>30.13</v>
      </c>
      <c r="E7474" s="375" t="s">
        <v>22070</v>
      </c>
    </row>
    <row r="7475" spans="1:5" ht="15" customHeight="1">
      <c r="A7475" s="371">
        <v>803</v>
      </c>
      <c r="B7475" s="372" t="s">
        <v>26738</v>
      </c>
      <c r="C7475" s="373" t="s">
        <v>21532</v>
      </c>
      <c r="D7475" s="374">
        <v>12.84</v>
      </c>
      <c r="E7475" s="375" t="s">
        <v>22070</v>
      </c>
    </row>
    <row r="7476" spans="1:5" ht="15" customHeight="1">
      <c r="A7476" s="371">
        <v>804</v>
      </c>
      <c r="B7476" s="372" t="s">
        <v>26739</v>
      </c>
      <c r="C7476" s="373" t="s">
        <v>21532</v>
      </c>
      <c r="D7476" s="374">
        <v>42.07</v>
      </c>
      <c r="E7476" s="375" t="s">
        <v>22070</v>
      </c>
    </row>
    <row r="7477" spans="1:5" ht="15" customHeight="1">
      <c r="A7477" s="371">
        <v>805</v>
      </c>
      <c r="B7477" s="372" t="s">
        <v>26740</v>
      </c>
      <c r="C7477" s="373" t="s">
        <v>21532</v>
      </c>
      <c r="D7477" s="374">
        <v>50.8</v>
      </c>
      <c r="E7477" s="375" t="s">
        <v>22070</v>
      </c>
    </row>
    <row r="7478" spans="1:5" ht="15" customHeight="1">
      <c r="A7478" s="371">
        <v>756</v>
      </c>
      <c r="B7478" s="372" t="s">
        <v>26741</v>
      </c>
      <c r="C7478" s="373" t="s">
        <v>21532</v>
      </c>
      <c r="D7478" s="374">
        <v>2.2400000000000002</v>
      </c>
      <c r="E7478" s="375" t="s">
        <v>22070</v>
      </c>
    </row>
    <row r="7479" spans="1:5" ht="15" customHeight="1">
      <c r="A7479" s="371">
        <v>757</v>
      </c>
      <c r="B7479" s="372" t="s">
        <v>26742</v>
      </c>
      <c r="C7479" s="373" t="s">
        <v>21532</v>
      </c>
      <c r="D7479" s="374">
        <v>2.96</v>
      </c>
      <c r="E7479" s="375" t="s">
        <v>22070</v>
      </c>
    </row>
    <row r="7480" spans="1:5" ht="15" customHeight="1">
      <c r="A7480" s="371">
        <v>758</v>
      </c>
      <c r="B7480" s="372" t="s">
        <v>26743</v>
      </c>
      <c r="C7480" s="373" t="s">
        <v>21532</v>
      </c>
      <c r="D7480" s="374">
        <v>4.8499999999999996</v>
      </c>
      <c r="E7480" s="375" t="s">
        <v>22070</v>
      </c>
    </row>
    <row r="7481" spans="1:5" ht="15" customHeight="1">
      <c r="A7481" s="371">
        <v>759</v>
      </c>
      <c r="B7481" s="372" t="s">
        <v>26744</v>
      </c>
      <c r="C7481" s="373" t="s">
        <v>21532</v>
      </c>
      <c r="D7481" s="374">
        <v>7.94</v>
      </c>
      <c r="E7481" s="375" t="s">
        <v>22070</v>
      </c>
    </row>
    <row r="7482" spans="1:5" ht="15" customHeight="1">
      <c r="A7482" s="371">
        <v>760</v>
      </c>
      <c r="B7482" s="372" t="s">
        <v>26745</v>
      </c>
      <c r="C7482" s="373" t="s">
        <v>21532</v>
      </c>
      <c r="D7482" s="374">
        <v>15.39</v>
      </c>
      <c r="E7482" s="375" t="s">
        <v>22070</v>
      </c>
    </row>
    <row r="7483" spans="1:5" ht="15" customHeight="1">
      <c r="A7483" s="371">
        <v>761</v>
      </c>
      <c r="B7483" s="372" t="s">
        <v>26746</v>
      </c>
      <c r="C7483" s="373" t="s">
        <v>21532</v>
      </c>
      <c r="D7483" s="374">
        <v>26.53</v>
      </c>
      <c r="E7483" s="375" t="s">
        <v>22070</v>
      </c>
    </row>
    <row r="7484" spans="1:5" ht="15" customHeight="1">
      <c r="A7484" s="371">
        <v>762</v>
      </c>
      <c r="B7484" s="372" t="s">
        <v>26747</v>
      </c>
      <c r="C7484" s="373" t="s">
        <v>21532</v>
      </c>
      <c r="D7484" s="374">
        <v>39.409999999999997</v>
      </c>
      <c r="E7484" s="375" t="s">
        <v>22070</v>
      </c>
    </row>
    <row r="7485" spans="1:5" ht="15" customHeight="1">
      <c r="A7485" s="371">
        <v>763</v>
      </c>
      <c r="B7485" s="372" t="s">
        <v>26748</v>
      </c>
      <c r="C7485" s="373" t="s">
        <v>21532</v>
      </c>
      <c r="D7485" s="374">
        <v>68.86</v>
      </c>
      <c r="E7485" s="375" t="s">
        <v>22070</v>
      </c>
    </row>
    <row r="7486" spans="1:5" ht="15" customHeight="1">
      <c r="A7486" s="371">
        <v>764</v>
      </c>
      <c r="B7486" s="372" t="s">
        <v>26749</v>
      </c>
      <c r="C7486" s="373" t="s">
        <v>21532</v>
      </c>
      <c r="D7486" s="374">
        <v>169.97</v>
      </c>
      <c r="E7486" s="375" t="s">
        <v>22070</v>
      </c>
    </row>
    <row r="7487" spans="1:5" ht="15" customHeight="1">
      <c r="A7487" s="371">
        <v>793</v>
      </c>
      <c r="B7487" s="372" t="s">
        <v>26750</v>
      </c>
      <c r="C7487" s="373" t="s">
        <v>21532</v>
      </c>
      <c r="D7487" s="374">
        <v>29.84</v>
      </c>
      <c r="E7487" s="375" t="s">
        <v>22070</v>
      </c>
    </row>
    <row r="7488" spans="1:5" ht="15" customHeight="1">
      <c r="A7488" s="371">
        <v>798</v>
      </c>
      <c r="B7488" s="372" t="s">
        <v>26751</v>
      </c>
      <c r="C7488" s="373" t="s">
        <v>21532</v>
      </c>
      <c r="D7488" s="374">
        <v>4.9000000000000004</v>
      </c>
      <c r="E7488" s="375" t="s">
        <v>22070</v>
      </c>
    </row>
    <row r="7489" spans="1:5" ht="15" customHeight="1">
      <c r="A7489" s="371">
        <v>799</v>
      </c>
      <c r="B7489" s="372" t="s">
        <v>26752</v>
      </c>
      <c r="C7489" s="373" t="s">
        <v>21532</v>
      </c>
      <c r="D7489" s="374">
        <v>11.13</v>
      </c>
      <c r="E7489" s="375" t="s">
        <v>22070</v>
      </c>
    </row>
    <row r="7490" spans="1:5" ht="15" customHeight="1">
      <c r="A7490" s="371">
        <v>800</v>
      </c>
      <c r="B7490" s="372" t="s">
        <v>26753</v>
      </c>
      <c r="C7490" s="373" t="s">
        <v>21532</v>
      </c>
      <c r="D7490" s="374">
        <v>21.78</v>
      </c>
      <c r="E7490" s="375" t="s">
        <v>22070</v>
      </c>
    </row>
    <row r="7491" spans="1:5" ht="15" customHeight="1">
      <c r="A7491" s="371">
        <v>801</v>
      </c>
      <c r="B7491" s="372" t="s">
        <v>26754</v>
      </c>
      <c r="C7491" s="373" t="s">
        <v>21532</v>
      </c>
      <c r="D7491" s="374">
        <v>25.06</v>
      </c>
      <c r="E7491" s="375" t="s">
        <v>22070</v>
      </c>
    </row>
    <row r="7492" spans="1:5" ht="15" customHeight="1">
      <c r="A7492" s="371">
        <v>806</v>
      </c>
      <c r="B7492" s="372" t="s">
        <v>26755</v>
      </c>
      <c r="C7492" s="373" t="s">
        <v>21532</v>
      </c>
      <c r="D7492" s="374">
        <v>5.87</v>
      </c>
      <c r="E7492" s="375" t="s">
        <v>22070</v>
      </c>
    </row>
    <row r="7493" spans="1:5" ht="15" customHeight="1">
      <c r="A7493" s="371">
        <v>807</v>
      </c>
      <c r="B7493" s="372" t="s">
        <v>26756</v>
      </c>
      <c r="C7493" s="373" t="s">
        <v>21532</v>
      </c>
      <c r="D7493" s="374">
        <v>12.29</v>
      </c>
      <c r="E7493" s="375" t="s">
        <v>22070</v>
      </c>
    </row>
    <row r="7494" spans="1:5" ht="15" customHeight="1">
      <c r="A7494" s="371">
        <v>808</v>
      </c>
      <c r="B7494" s="372" t="s">
        <v>26757</v>
      </c>
      <c r="C7494" s="373" t="s">
        <v>21532</v>
      </c>
      <c r="D7494" s="374">
        <v>36.17</v>
      </c>
      <c r="E7494" s="375" t="s">
        <v>22070</v>
      </c>
    </row>
    <row r="7495" spans="1:5" ht="15" customHeight="1">
      <c r="A7495" s="371">
        <v>809</v>
      </c>
      <c r="B7495" s="372" t="s">
        <v>26758</v>
      </c>
      <c r="C7495" s="373" t="s">
        <v>21532</v>
      </c>
      <c r="D7495" s="374">
        <v>52.73</v>
      </c>
      <c r="E7495" s="375" t="s">
        <v>22070</v>
      </c>
    </row>
    <row r="7496" spans="1:5" ht="15" customHeight="1">
      <c r="A7496" s="371">
        <v>794</v>
      </c>
      <c r="B7496" s="372" t="s">
        <v>26759</v>
      </c>
      <c r="C7496" s="373" t="s">
        <v>21532</v>
      </c>
      <c r="D7496" s="374">
        <v>108.79</v>
      </c>
      <c r="E7496" s="375" t="s">
        <v>22070</v>
      </c>
    </row>
    <row r="7497" spans="1:5" ht="15" customHeight="1">
      <c r="A7497" s="371">
        <v>7391</v>
      </c>
      <c r="B7497" s="372" t="s">
        <v>26760</v>
      </c>
      <c r="C7497" s="373" t="s">
        <v>21532</v>
      </c>
      <c r="D7497" s="374">
        <v>469.89</v>
      </c>
      <c r="E7497" s="375" t="s">
        <v>22070</v>
      </c>
    </row>
    <row r="7498" spans="1:5" ht="15" customHeight="1">
      <c r="A7498" s="371">
        <v>775</v>
      </c>
      <c r="B7498" s="372" t="s">
        <v>26761</v>
      </c>
      <c r="C7498" s="373" t="s">
        <v>21532</v>
      </c>
      <c r="D7498" s="374">
        <v>5.22</v>
      </c>
      <c r="E7498" s="375" t="s">
        <v>22070</v>
      </c>
    </row>
    <row r="7499" spans="1:5" ht="15" customHeight="1">
      <c r="A7499" s="371">
        <v>776</v>
      </c>
      <c r="B7499" s="372" t="s">
        <v>26762</v>
      </c>
      <c r="C7499" s="373" t="s">
        <v>21532</v>
      </c>
      <c r="D7499" s="374">
        <v>6.62</v>
      </c>
      <c r="E7499" s="375" t="s">
        <v>22070</v>
      </c>
    </row>
    <row r="7500" spans="1:5" ht="15" customHeight="1">
      <c r="A7500" s="371">
        <v>777</v>
      </c>
      <c r="B7500" s="372" t="s">
        <v>26763</v>
      </c>
      <c r="C7500" s="373" t="s">
        <v>21532</v>
      </c>
      <c r="D7500" s="374">
        <v>10.35</v>
      </c>
      <c r="E7500" s="375" t="s">
        <v>22070</v>
      </c>
    </row>
    <row r="7501" spans="1:5" ht="15" customHeight="1">
      <c r="A7501" s="371">
        <v>778</v>
      </c>
      <c r="B7501" s="372" t="s">
        <v>26764</v>
      </c>
      <c r="C7501" s="373" t="s">
        <v>21532</v>
      </c>
      <c r="D7501" s="374">
        <v>25.17</v>
      </c>
      <c r="E7501" s="375" t="s">
        <v>22070</v>
      </c>
    </row>
    <row r="7502" spans="1:5" ht="15" customHeight="1">
      <c r="A7502" s="371">
        <v>779</v>
      </c>
      <c r="B7502" s="372" t="s">
        <v>26765</v>
      </c>
      <c r="C7502" s="373" t="s">
        <v>21532</v>
      </c>
      <c r="D7502" s="374">
        <v>33.299999999999997</v>
      </c>
      <c r="E7502" s="375" t="s">
        <v>22070</v>
      </c>
    </row>
    <row r="7503" spans="1:5" ht="15" customHeight="1">
      <c r="A7503" s="371">
        <v>780</v>
      </c>
      <c r="B7503" s="372" t="s">
        <v>26766</v>
      </c>
      <c r="C7503" s="373" t="s">
        <v>21532</v>
      </c>
      <c r="D7503" s="374">
        <v>23.56</v>
      </c>
      <c r="E7503" s="375" t="s">
        <v>22070</v>
      </c>
    </row>
    <row r="7504" spans="1:5" ht="15" customHeight="1">
      <c r="A7504" s="371">
        <v>781</v>
      </c>
      <c r="B7504" s="372" t="s">
        <v>26767</v>
      </c>
      <c r="C7504" s="373" t="s">
        <v>21532</v>
      </c>
      <c r="D7504" s="374">
        <v>47.52</v>
      </c>
      <c r="E7504" s="375" t="s">
        <v>22070</v>
      </c>
    </row>
    <row r="7505" spans="1:5" ht="15" customHeight="1">
      <c r="A7505" s="371">
        <v>782</v>
      </c>
      <c r="B7505" s="372" t="s">
        <v>26768</v>
      </c>
      <c r="C7505" s="373" t="s">
        <v>21532</v>
      </c>
      <c r="D7505" s="374">
        <v>40.5</v>
      </c>
    </row>
    <row r="7506" spans="1:5" ht="15" customHeight="1">
      <c r="A7506" s="371">
        <v>783</v>
      </c>
      <c r="B7506" s="372" t="s">
        <v>26769</v>
      </c>
      <c r="C7506" s="373" t="s">
        <v>21532</v>
      </c>
      <c r="D7506" s="374">
        <v>60.66</v>
      </c>
      <c r="E7506" s="375" t="s">
        <v>22070</v>
      </c>
    </row>
    <row r="7507" spans="1:5" ht="15" customHeight="1">
      <c r="A7507" s="371">
        <v>784</v>
      </c>
      <c r="B7507" s="372" t="s">
        <v>26770</v>
      </c>
      <c r="C7507" s="373" t="s">
        <v>21532</v>
      </c>
      <c r="D7507" s="374">
        <v>2.98</v>
      </c>
      <c r="E7507" s="375" t="s">
        <v>22070</v>
      </c>
    </row>
    <row r="7508" spans="1:5" ht="15" customHeight="1">
      <c r="A7508" s="371">
        <v>785</v>
      </c>
      <c r="B7508" s="372" t="s">
        <v>26771</v>
      </c>
      <c r="C7508" s="373" t="s">
        <v>21532</v>
      </c>
      <c r="D7508" s="374">
        <v>3.84</v>
      </c>
      <c r="E7508" s="375" t="s">
        <v>22070</v>
      </c>
    </row>
    <row r="7509" spans="1:5" ht="15" customHeight="1">
      <c r="A7509" s="371">
        <v>786</v>
      </c>
      <c r="B7509" s="372" t="s">
        <v>26772</v>
      </c>
      <c r="C7509" s="373" t="s">
        <v>21532</v>
      </c>
      <c r="D7509" s="374">
        <v>8.73</v>
      </c>
      <c r="E7509" s="375" t="s">
        <v>22070</v>
      </c>
    </row>
    <row r="7510" spans="1:5" ht="15" customHeight="1">
      <c r="A7510" s="371">
        <v>787</v>
      </c>
      <c r="B7510" s="372" t="s">
        <v>26773</v>
      </c>
      <c r="C7510" s="373" t="s">
        <v>21532</v>
      </c>
      <c r="D7510" s="374">
        <v>15.5</v>
      </c>
      <c r="E7510" s="375" t="s">
        <v>22070</v>
      </c>
    </row>
    <row r="7511" spans="1:5" ht="15" customHeight="1">
      <c r="A7511" s="371">
        <v>788</v>
      </c>
      <c r="B7511" s="372" t="s">
        <v>26774</v>
      </c>
      <c r="C7511" s="373" t="s">
        <v>21532</v>
      </c>
      <c r="D7511" s="374">
        <v>18.899999999999999</v>
      </c>
      <c r="E7511" s="375" t="s">
        <v>22070</v>
      </c>
    </row>
    <row r="7512" spans="1:5" ht="15" customHeight="1">
      <c r="A7512" s="371">
        <v>789</v>
      </c>
      <c r="B7512" s="372" t="s">
        <v>26775</v>
      </c>
      <c r="C7512" s="373" t="s">
        <v>21532</v>
      </c>
      <c r="D7512" s="374">
        <v>46.72</v>
      </c>
      <c r="E7512" s="375" t="s">
        <v>22070</v>
      </c>
    </row>
    <row r="7513" spans="1:5" ht="15" customHeight="1">
      <c r="A7513" s="371">
        <v>790</v>
      </c>
      <c r="B7513" s="372" t="s">
        <v>26776</v>
      </c>
      <c r="C7513" s="373" t="s">
        <v>21532</v>
      </c>
      <c r="D7513" s="374">
        <v>66.42</v>
      </c>
      <c r="E7513" s="375" t="s">
        <v>22070</v>
      </c>
    </row>
    <row r="7514" spans="1:5" ht="15" customHeight="1">
      <c r="A7514" s="371">
        <v>791</v>
      </c>
      <c r="B7514" s="372" t="s">
        <v>26777</v>
      </c>
      <c r="C7514" s="373" t="s">
        <v>21532</v>
      </c>
      <c r="D7514" s="374">
        <v>95.44</v>
      </c>
      <c r="E7514" s="375" t="s">
        <v>22070</v>
      </c>
    </row>
    <row r="7515" spans="1:5" ht="15" customHeight="1">
      <c r="A7515" s="371">
        <v>792</v>
      </c>
      <c r="B7515" s="372" t="s">
        <v>26778</v>
      </c>
      <c r="C7515" s="373" t="s">
        <v>21532</v>
      </c>
      <c r="D7515" s="374">
        <v>225.3</v>
      </c>
    </row>
    <row r="7516" spans="1:5" ht="15" customHeight="1">
      <c r="A7516" s="371">
        <v>796</v>
      </c>
      <c r="B7516" s="372" t="s">
        <v>26779</v>
      </c>
      <c r="C7516" s="373" t="s">
        <v>21532</v>
      </c>
      <c r="D7516" s="374">
        <v>32.590000000000003</v>
      </c>
      <c r="E7516" s="375" t="s">
        <v>22070</v>
      </c>
    </row>
    <row r="7517" spans="1:5" ht="15" customHeight="1">
      <c r="A7517" s="371">
        <v>797</v>
      </c>
      <c r="B7517" s="372" t="s">
        <v>26780</v>
      </c>
      <c r="C7517" s="373" t="s">
        <v>21532</v>
      </c>
      <c r="D7517" s="374">
        <v>49.82</v>
      </c>
      <c r="E7517" s="375" t="s">
        <v>22070</v>
      </c>
    </row>
    <row r="7518" spans="1:5" ht="15" customHeight="1">
      <c r="A7518" s="371">
        <v>981</v>
      </c>
      <c r="B7518" s="372" t="s">
        <v>26781</v>
      </c>
      <c r="C7518" s="373" t="s">
        <v>21542</v>
      </c>
      <c r="D7518" s="374">
        <v>0.22</v>
      </c>
      <c r="E7518" s="375" t="s">
        <v>22070</v>
      </c>
    </row>
    <row r="7519" spans="1:5" ht="15" customHeight="1">
      <c r="A7519" s="371">
        <v>980</v>
      </c>
      <c r="B7519" s="372" t="s">
        <v>26782</v>
      </c>
      <c r="C7519" s="373" t="s">
        <v>21542</v>
      </c>
      <c r="D7519" s="374">
        <v>0.22</v>
      </c>
      <c r="E7519" s="375" t="s">
        <v>22070</v>
      </c>
    </row>
    <row r="7520" spans="1:5" ht="15" customHeight="1">
      <c r="A7520" s="371">
        <v>11831</v>
      </c>
      <c r="B7520" s="372" t="s">
        <v>26783</v>
      </c>
      <c r="C7520" s="373" t="s">
        <v>21532</v>
      </c>
      <c r="D7520" s="374">
        <v>11.02</v>
      </c>
      <c r="E7520" s="375" t="s">
        <v>22070</v>
      </c>
    </row>
    <row r="7521" spans="1:5" ht="15" customHeight="1">
      <c r="A7521" s="371">
        <v>1000</v>
      </c>
      <c r="B7521" s="372" t="s">
        <v>26784</v>
      </c>
      <c r="C7521" s="373" t="s">
        <v>21532</v>
      </c>
      <c r="D7521" s="374">
        <v>6.6</v>
      </c>
      <c r="E7521" s="375" t="s">
        <v>22070</v>
      </c>
    </row>
    <row r="7522" spans="1:5" ht="15" customHeight="1">
      <c r="A7522" s="371">
        <v>1001</v>
      </c>
      <c r="B7522" s="372" t="s">
        <v>26785</v>
      </c>
      <c r="C7522" s="373" t="s">
        <v>21532</v>
      </c>
      <c r="D7522" s="374">
        <v>9.5</v>
      </c>
      <c r="E7522" s="375" t="s">
        <v>22070</v>
      </c>
    </row>
    <row r="7523" spans="1:5" ht="15" customHeight="1">
      <c r="A7523" s="371">
        <v>1002</v>
      </c>
      <c r="B7523" s="372" t="s">
        <v>26786</v>
      </c>
      <c r="C7523" s="373" t="s">
        <v>21532</v>
      </c>
      <c r="D7523" s="374">
        <v>12.51</v>
      </c>
      <c r="E7523" s="375" t="s">
        <v>22070</v>
      </c>
    </row>
    <row r="7524" spans="1:5" ht="15" customHeight="1">
      <c r="A7524" s="371">
        <v>1003</v>
      </c>
      <c r="B7524" s="372" t="s">
        <v>26787</v>
      </c>
      <c r="C7524" s="373" t="s">
        <v>21532</v>
      </c>
      <c r="D7524" s="374">
        <v>11.2</v>
      </c>
      <c r="E7524" s="375" t="s">
        <v>22070</v>
      </c>
    </row>
    <row r="7525" spans="1:5" ht="15" customHeight="1">
      <c r="A7525" s="371">
        <v>1004</v>
      </c>
      <c r="B7525" s="372" t="s">
        <v>26788</v>
      </c>
      <c r="C7525" s="373" t="s">
        <v>21532</v>
      </c>
      <c r="D7525" s="374">
        <v>18.54</v>
      </c>
      <c r="E7525" s="375" t="s">
        <v>22070</v>
      </c>
    </row>
    <row r="7526" spans="1:5" ht="15" customHeight="1">
      <c r="A7526" s="371">
        <v>1005</v>
      </c>
      <c r="B7526" s="372" t="s">
        <v>26789</v>
      </c>
      <c r="C7526" s="373" t="s">
        <v>21532</v>
      </c>
      <c r="D7526" s="374">
        <v>136.44999999999999</v>
      </c>
      <c r="E7526" s="375" t="s">
        <v>22070</v>
      </c>
    </row>
    <row r="7527" spans="1:5" ht="15" customHeight="1">
      <c r="A7527" s="371">
        <v>1006</v>
      </c>
      <c r="B7527" s="372" t="s">
        <v>26790</v>
      </c>
      <c r="C7527" s="373" t="s">
        <v>21532</v>
      </c>
      <c r="D7527" s="374">
        <v>23.44</v>
      </c>
      <c r="E7527" s="375" t="s">
        <v>22070</v>
      </c>
    </row>
    <row r="7528" spans="1:5" ht="15" customHeight="1">
      <c r="A7528" s="371">
        <v>1007</v>
      </c>
      <c r="B7528" s="372" t="s">
        <v>26791</v>
      </c>
      <c r="C7528" s="373" t="s">
        <v>21532</v>
      </c>
      <c r="D7528" s="374">
        <v>154.29</v>
      </c>
      <c r="E7528" s="375" t="s">
        <v>22070</v>
      </c>
    </row>
    <row r="7529" spans="1:5" ht="15" customHeight="1">
      <c r="A7529" s="371">
        <v>1008</v>
      </c>
      <c r="B7529" s="372" t="s">
        <v>26792</v>
      </c>
      <c r="C7529" s="373" t="s">
        <v>21532</v>
      </c>
      <c r="D7529" s="374">
        <v>365.01</v>
      </c>
      <c r="E7529" s="375" t="s">
        <v>22070</v>
      </c>
    </row>
    <row r="7530" spans="1:5" ht="15" customHeight="1">
      <c r="A7530" s="371">
        <v>1166</v>
      </c>
      <c r="B7530" s="372" t="s">
        <v>26793</v>
      </c>
      <c r="C7530" s="373" t="s">
        <v>21532</v>
      </c>
      <c r="D7530" s="374">
        <v>4.8099999999999996</v>
      </c>
      <c r="E7530" s="375" t="s">
        <v>22070</v>
      </c>
    </row>
    <row r="7531" spans="1:5" ht="15" customHeight="1">
      <c r="A7531" s="371">
        <v>1167</v>
      </c>
      <c r="B7531" s="372" t="s">
        <v>26794</v>
      </c>
      <c r="C7531" s="373" t="s">
        <v>21532</v>
      </c>
      <c r="D7531" s="374">
        <v>6.08</v>
      </c>
      <c r="E7531" s="375" t="s">
        <v>22070</v>
      </c>
    </row>
    <row r="7532" spans="1:5" ht="15" customHeight="1">
      <c r="A7532" s="371">
        <v>1168</v>
      </c>
      <c r="B7532" s="372" t="s">
        <v>26795</v>
      </c>
      <c r="C7532" s="373" t="s">
        <v>21532</v>
      </c>
      <c r="D7532" s="374">
        <v>15.37</v>
      </c>
      <c r="E7532" s="375" t="s">
        <v>22070</v>
      </c>
    </row>
    <row r="7533" spans="1:5" ht="15" customHeight="1">
      <c r="A7533" s="371">
        <v>1169</v>
      </c>
      <c r="B7533" s="372" t="s">
        <v>26796</v>
      </c>
      <c r="C7533" s="373" t="s">
        <v>21532</v>
      </c>
      <c r="D7533" s="374">
        <v>14.84</v>
      </c>
      <c r="E7533" s="375" t="s">
        <v>22070</v>
      </c>
    </row>
    <row r="7534" spans="1:5" ht="15" customHeight="1">
      <c r="A7534" s="371">
        <v>1170</v>
      </c>
      <c r="B7534" s="372" t="s">
        <v>26797</v>
      </c>
      <c r="C7534" s="373" t="s">
        <v>21532</v>
      </c>
      <c r="D7534" s="374">
        <v>26.03</v>
      </c>
      <c r="E7534" s="375" t="s">
        <v>22070</v>
      </c>
    </row>
    <row r="7535" spans="1:5" ht="15" customHeight="1">
      <c r="A7535" s="371">
        <v>1171</v>
      </c>
      <c r="B7535" s="372" t="s">
        <v>26798</v>
      </c>
      <c r="C7535" s="373" t="s">
        <v>21532</v>
      </c>
      <c r="D7535" s="374">
        <v>35.590000000000003</v>
      </c>
      <c r="E7535" s="375" t="s">
        <v>22070</v>
      </c>
    </row>
    <row r="7536" spans="1:5" ht="15" customHeight="1">
      <c r="A7536" s="371">
        <v>1172</v>
      </c>
      <c r="B7536" s="372" t="s">
        <v>26799</v>
      </c>
      <c r="C7536" s="373" t="s">
        <v>21532</v>
      </c>
      <c r="D7536" s="374">
        <v>17.54</v>
      </c>
      <c r="E7536" s="375" t="s">
        <v>22070</v>
      </c>
    </row>
    <row r="7537" spans="1:5" ht="15" customHeight="1">
      <c r="A7537" s="371">
        <v>1173</v>
      </c>
      <c r="B7537" s="372" t="s">
        <v>26800</v>
      </c>
      <c r="C7537" s="373" t="s">
        <v>21532</v>
      </c>
      <c r="D7537" s="374">
        <v>94.84</v>
      </c>
      <c r="E7537" s="375" t="s">
        <v>22070</v>
      </c>
    </row>
    <row r="7538" spans="1:5" ht="15" customHeight="1">
      <c r="A7538" s="371">
        <v>1174</v>
      </c>
      <c r="B7538" s="372" t="s">
        <v>26801</v>
      </c>
      <c r="C7538" s="373" t="s">
        <v>21532</v>
      </c>
      <c r="D7538" s="374">
        <v>82.86</v>
      </c>
      <c r="E7538" s="375" t="s">
        <v>22070</v>
      </c>
    </row>
    <row r="7539" spans="1:5" ht="15" customHeight="1">
      <c r="A7539" s="371">
        <v>1175</v>
      </c>
      <c r="B7539" s="372" t="s">
        <v>26802</v>
      </c>
      <c r="C7539" s="373" t="s">
        <v>21532</v>
      </c>
      <c r="D7539" s="374">
        <v>1.1100000000000001</v>
      </c>
      <c r="E7539" s="375" t="s">
        <v>22070</v>
      </c>
    </row>
    <row r="7540" spans="1:5" ht="15" customHeight="1">
      <c r="A7540" s="371">
        <v>1176</v>
      </c>
      <c r="B7540" s="372" t="s">
        <v>26803</v>
      </c>
      <c r="C7540" s="373" t="s">
        <v>21532</v>
      </c>
      <c r="D7540" s="374">
        <v>1.87</v>
      </c>
      <c r="E7540" s="375" t="s">
        <v>22070</v>
      </c>
    </row>
    <row r="7541" spans="1:5" ht="15" customHeight="1">
      <c r="A7541" s="371">
        <v>1177</v>
      </c>
      <c r="B7541" s="372" t="s">
        <v>26804</v>
      </c>
      <c r="C7541" s="373" t="s">
        <v>21532</v>
      </c>
      <c r="D7541" s="374">
        <v>5.41</v>
      </c>
      <c r="E7541" s="375" t="s">
        <v>22070</v>
      </c>
    </row>
    <row r="7542" spans="1:5" ht="15" customHeight="1">
      <c r="A7542" s="371">
        <v>1178</v>
      </c>
      <c r="B7542" s="372" t="s">
        <v>26805</v>
      </c>
      <c r="C7542" s="373" t="s">
        <v>21532</v>
      </c>
      <c r="D7542" s="374">
        <v>7.7</v>
      </c>
      <c r="E7542" s="375" t="s">
        <v>22070</v>
      </c>
    </row>
    <row r="7543" spans="1:5" ht="15" customHeight="1">
      <c r="A7543" s="371">
        <v>1179</v>
      </c>
      <c r="B7543" s="372" t="s">
        <v>26806</v>
      </c>
      <c r="C7543" s="373" t="s">
        <v>21532</v>
      </c>
      <c r="D7543" s="374">
        <v>9.2200000000000006</v>
      </c>
      <c r="E7543" s="375" t="s">
        <v>22070</v>
      </c>
    </row>
    <row r="7544" spans="1:5" ht="15" customHeight="1">
      <c r="A7544" s="371">
        <v>1180</v>
      </c>
      <c r="B7544" s="372" t="s">
        <v>26807</v>
      </c>
      <c r="C7544" s="373" t="s">
        <v>21532</v>
      </c>
      <c r="D7544" s="374">
        <v>35.71</v>
      </c>
      <c r="E7544" s="375" t="s">
        <v>22070</v>
      </c>
    </row>
    <row r="7545" spans="1:5" ht="15" customHeight="1">
      <c r="A7545" s="371">
        <v>1181</v>
      </c>
      <c r="B7545" s="372" t="s">
        <v>26808</v>
      </c>
      <c r="C7545" s="373" t="s">
        <v>21532</v>
      </c>
      <c r="D7545" s="374">
        <v>82.06</v>
      </c>
      <c r="E7545" s="375" t="s">
        <v>22070</v>
      </c>
    </row>
    <row r="7546" spans="1:5" ht="15" customHeight="1">
      <c r="A7546" s="371">
        <v>1182</v>
      </c>
      <c r="B7546" s="372" t="s">
        <v>26809</v>
      </c>
      <c r="C7546" s="373" t="s">
        <v>21532</v>
      </c>
      <c r="D7546" s="374">
        <v>97.36</v>
      </c>
      <c r="E7546" s="375" t="s">
        <v>22070</v>
      </c>
    </row>
    <row r="7547" spans="1:5" ht="15" customHeight="1">
      <c r="A7547" s="371">
        <v>1183</v>
      </c>
      <c r="B7547" s="372" t="s">
        <v>26810</v>
      </c>
      <c r="C7547" s="373" t="s">
        <v>21532</v>
      </c>
      <c r="D7547" s="374">
        <v>260.91000000000003</v>
      </c>
      <c r="E7547" s="375" t="s">
        <v>22070</v>
      </c>
    </row>
    <row r="7548" spans="1:5" ht="15" customHeight="1">
      <c r="A7548" s="371">
        <v>10142</v>
      </c>
      <c r="B7548" s="372" t="s">
        <v>26811</v>
      </c>
      <c r="C7548" s="373" t="s">
        <v>21532</v>
      </c>
      <c r="D7548" s="374">
        <v>6.75</v>
      </c>
      <c r="E7548" s="375" t="s">
        <v>22070</v>
      </c>
    </row>
    <row r="7549" spans="1:5" ht="15" customHeight="1">
      <c r="A7549" s="371">
        <v>9753</v>
      </c>
      <c r="B7549" s="372" t="s">
        <v>26812</v>
      </c>
      <c r="C7549" s="373" t="s">
        <v>21532</v>
      </c>
      <c r="D7549" s="374">
        <v>26.26</v>
      </c>
      <c r="E7549" s="375" t="s">
        <v>22070</v>
      </c>
    </row>
    <row r="7550" spans="1:5" ht="15" customHeight="1">
      <c r="A7550" s="371">
        <v>9754</v>
      </c>
      <c r="B7550" s="372" t="s">
        <v>26813</v>
      </c>
      <c r="C7550" s="373" t="s">
        <v>21532</v>
      </c>
      <c r="D7550" s="374">
        <v>91.39</v>
      </c>
      <c r="E7550" s="375" t="s">
        <v>22070</v>
      </c>
    </row>
    <row r="7551" spans="1:5" ht="15" customHeight="1">
      <c r="A7551" s="371">
        <v>1184</v>
      </c>
      <c r="B7551" s="372" t="s">
        <v>26814</v>
      </c>
      <c r="C7551" s="373" t="s">
        <v>21532</v>
      </c>
      <c r="D7551" s="374">
        <v>3.57</v>
      </c>
      <c r="E7551" s="375" t="s">
        <v>22070</v>
      </c>
    </row>
    <row r="7552" spans="1:5" ht="15" customHeight="1">
      <c r="A7552" s="371">
        <v>1185</v>
      </c>
      <c r="B7552" s="372" t="s">
        <v>26815</v>
      </c>
      <c r="C7552" s="373" t="s">
        <v>21532</v>
      </c>
      <c r="D7552" s="374">
        <v>8.4499999999999993</v>
      </c>
      <c r="E7552" s="375" t="s">
        <v>22070</v>
      </c>
    </row>
    <row r="7553" spans="1:5" ht="15" customHeight="1">
      <c r="A7553" s="371">
        <v>1186</v>
      </c>
      <c r="B7553" s="372" t="s">
        <v>26816</v>
      </c>
      <c r="C7553" s="373" t="s">
        <v>21532</v>
      </c>
      <c r="D7553" s="374">
        <v>9.4</v>
      </c>
      <c r="E7553" s="375" t="s">
        <v>22070</v>
      </c>
    </row>
    <row r="7554" spans="1:5" ht="15" customHeight="1">
      <c r="A7554" s="371">
        <v>1187</v>
      </c>
      <c r="B7554" s="372" t="s">
        <v>26817</v>
      </c>
      <c r="C7554" s="373" t="s">
        <v>21532</v>
      </c>
      <c r="D7554" s="374">
        <v>63.89</v>
      </c>
      <c r="E7554" s="375" t="s">
        <v>22070</v>
      </c>
    </row>
    <row r="7555" spans="1:5" ht="15" customHeight="1">
      <c r="A7555" s="371">
        <v>1165</v>
      </c>
      <c r="B7555" s="372" t="s">
        <v>26818</v>
      </c>
      <c r="C7555" s="373" t="s">
        <v>21532</v>
      </c>
      <c r="D7555" s="374">
        <v>1.19</v>
      </c>
      <c r="E7555" s="375" t="s">
        <v>22070</v>
      </c>
    </row>
    <row r="7556" spans="1:5" ht="15" customHeight="1">
      <c r="A7556" s="371">
        <v>10383</v>
      </c>
      <c r="B7556" s="372" t="s">
        <v>26819</v>
      </c>
      <c r="C7556" s="373" t="s">
        <v>21532</v>
      </c>
      <c r="D7556" s="374">
        <v>58.32</v>
      </c>
    </row>
    <row r="7557" spans="1:5" ht="15" customHeight="1">
      <c r="A7557" s="371">
        <v>802</v>
      </c>
      <c r="B7557" s="372" t="s">
        <v>26820</v>
      </c>
      <c r="C7557" s="373" t="s">
        <v>21532</v>
      </c>
      <c r="D7557" s="374">
        <v>62.19</v>
      </c>
      <c r="E7557" s="375" t="s">
        <v>22070</v>
      </c>
    </row>
    <row r="7558" spans="1:5" ht="15" customHeight="1">
      <c r="A7558" s="371">
        <v>1224</v>
      </c>
      <c r="B7558" s="372" t="s">
        <v>26821</v>
      </c>
      <c r="C7558" s="373" t="s">
        <v>21532</v>
      </c>
      <c r="D7558" s="374">
        <v>21.8</v>
      </c>
      <c r="E7558" s="375" t="s">
        <v>22070</v>
      </c>
    </row>
    <row r="7559" spans="1:5" ht="15" customHeight="1">
      <c r="A7559" s="371">
        <v>1188</v>
      </c>
      <c r="B7559" s="372" t="s">
        <v>26822</v>
      </c>
      <c r="C7559" s="373" t="s">
        <v>21532</v>
      </c>
      <c r="D7559" s="374">
        <v>2.13</v>
      </c>
      <c r="E7559" s="375" t="s">
        <v>22070</v>
      </c>
    </row>
    <row r="7560" spans="1:5" ht="15" customHeight="1">
      <c r="A7560" s="371">
        <v>1199</v>
      </c>
      <c r="B7560" s="372" t="s">
        <v>26823</v>
      </c>
      <c r="C7560" s="373" t="s">
        <v>21532</v>
      </c>
      <c r="D7560" s="374">
        <v>4.16</v>
      </c>
      <c r="E7560" s="375" t="s">
        <v>22070</v>
      </c>
    </row>
    <row r="7561" spans="1:5" ht="15" customHeight="1">
      <c r="A7561" s="371">
        <v>1231</v>
      </c>
      <c r="B7561" s="372" t="s">
        <v>26824</v>
      </c>
      <c r="C7561" s="373" t="s">
        <v>21532</v>
      </c>
      <c r="D7561" s="374">
        <v>18.34</v>
      </c>
      <c r="E7561" s="375" t="s">
        <v>22070</v>
      </c>
    </row>
    <row r="7562" spans="1:5" ht="15" customHeight="1">
      <c r="A7562" s="371">
        <v>1210</v>
      </c>
      <c r="B7562" s="372" t="s">
        <v>26825</v>
      </c>
      <c r="C7562" s="373" t="s">
        <v>21532</v>
      </c>
      <c r="D7562" s="374">
        <v>16.649999999999999</v>
      </c>
      <c r="E7562" s="375" t="s">
        <v>22070</v>
      </c>
    </row>
    <row r="7563" spans="1:5" ht="15" customHeight="1">
      <c r="A7563" s="371">
        <v>1209</v>
      </c>
      <c r="B7563" s="372" t="s">
        <v>26826</v>
      </c>
      <c r="C7563" s="373" t="s">
        <v>21532</v>
      </c>
      <c r="D7563" s="374">
        <v>7.1</v>
      </c>
      <c r="E7563" s="375" t="s">
        <v>22070</v>
      </c>
    </row>
    <row r="7564" spans="1:5" ht="15" customHeight="1">
      <c r="A7564" s="371">
        <v>1200</v>
      </c>
      <c r="B7564" s="372" t="s">
        <v>26827</v>
      </c>
      <c r="C7564" s="373" t="s">
        <v>21532</v>
      </c>
      <c r="D7564" s="374">
        <v>3.05</v>
      </c>
      <c r="E7564" s="375" t="s">
        <v>22070</v>
      </c>
    </row>
    <row r="7565" spans="1:5" ht="15" customHeight="1">
      <c r="A7565" s="371">
        <v>1201</v>
      </c>
      <c r="B7565" s="372" t="s">
        <v>26828</v>
      </c>
      <c r="C7565" s="373" t="s">
        <v>21532</v>
      </c>
      <c r="D7565" s="374">
        <v>4.38</v>
      </c>
      <c r="E7565" s="375" t="s">
        <v>22070</v>
      </c>
    </row>
    <row r="7566" spans="1:5" ht="15" customHeight="1">
      <c r="A7566" s="371">
        <v>1202</v>
      </c>
      <c r="B7566" s="372" t="s">
        <v>26829</v>
      </c>
      <c r="C7566" s="373" t="s">
        <v>21532</v>
      </c>
      <c r="D7566" s="374">
        <v>7.73</v>
      </c>
      <c r="E7566" s="375" t="s">
        <v>22070</v>
      </c>
    </row>
    <row r="7567" spans="1:5" ht="15" customHeight="1">
      <c r="A7567" s="371">
        <v>1203</v>
      </c>
      <c r="B7567" s="372" t="s">
        <v>26830</v>
      </c>
      <c r="C7567" s="373" t="s">
        <v>21532</v>
      </c>
      <c r="D7567" s="374">
        <v>16.850000000000001</v>
      </c>
      <c r="E7567" s="375" t="s">
        <v>22070</v>
      </c>
    </row>
    <row r="7568" spans="1:5" ht="15" customHeight="1">
      <c r="A7568" s="371">
        <v>1204</v>
      </c>
      <c r="B7568" s="372" t="s">
        <v>26831</v>
      </c>
      <c r="C7568" s="373" t="s">
        <v>21532</v>
      </c>
      <c r="D7568" s="374">
        <v>18.03</v>
      </c>
      <c r="E7568" s="375" t="s">
        <v>22070</v>
      </c>
    </row>
    <row r="7569" spans="1:5" ht="15" customHeight="1">
      <c r="A7569" s="371">
        <v>1205</v>
      </c>
      <c r="B7569" s="372" t="s">
        <v>26832</v>
      </c>
      <c r="C7569" s="373" t="s">
        <v>21532</v>
      </c>
      <c r="D7569" s="374">
        <v>44.05</v>
      </c>
      <c r="E7569" s="375" t="s">
        <v>22070</v>
      </c>
    </row>
    <row r="7570" spans="1:5" ht="15" customHeight="1">
      <c r="A7570" s="371">
        <v>1206</v>
      </c>
      <c r="B7570" s="372" t="s">
        <v>26833</v>
      </c>
      <c r="C7570" s="373" t="s">
        <v>21532</v>
      </c>
      <c r="D7570" s="374">
        <v>24.87</v>
      </c>
      <c r="E7570" s="375" t="s">
        <v>22070</v>
      </c>
    </row>
    <row r="7571" spans="1:5" ht="15" customHeight="1">
      <c r="A7571" s="371">
        <v>1207</v>
      </c>
      <c r="B7571" s="372" t="s">
        <v>26834</v>
      </c>
      <c r="C7571" s="373" t="s">
        <v>21532</v>
      </c>
      <c r="D7571" s="374">
        <v>33.17</v>
      </c>
      <c r="E7571" s="375" t="s">
        <v>22070</v>
      </c>
    </row>
    <row r="7572" spans="1:5" ht="15" customHeight="1">
      <c r="A7572" s="371">
        <v>1208</v>
      </c>
      <c r="B7572" s="372" t="s">
        <v>26835</v>
      </c>
      <c r="C7572" s="373" t="s">
        <v>21532</v>
      </c>
      <c r="D7572" s="374">
        <v>125.47</v>
      </c>
      <c r="E7572" s="375" t="s">
        <v>22070</v>
      </c>
    </row>
    <row r="7573" spans="1:5" ht="15" customHeight="1">
      <c r="A7573" s="371">
        <v>1220</v>
      </c>
      <c r="B7573" s="372" t="s">
        <v>26836</v>
      </c>
      <c r="C7573" s="373" t="s">
        <v>21532</v>
      </c>
      <c r="D7573" s="374">
        <v>4.16</v>
      </c>
      <c r="E7573" s="375" t="s">
        <v>22070</v>
      </c>
    </row>
    <row r="7574" spans="1:5" ht="15" customHeight="1">
      <c r="A7574" s="371">
        <v>1221</v>
      </c>
      <c r="B7574" s="372" t="s">
        <v>26837</v>
      </c>
      <c r="C7574" s="373" t="s">
        <v>21532</v>
      </c>
      <c r="D7574" s="374">
        <v>2.86</v>
      </c>
      <c r="E7574" s="375" t="s">
        <v>22070</v>
      </c>
    </row>
    <row r="7575" spans="1:5" ht="15" customHeight="1">
      <c r="A7575" s="371">
        <v>1222</v>
      </c>
      <c r="B7575" s="372" t="s">
        <v>26838</v>
      </c>
      <c r="C7575" s="373" t="s">
        <v>21532</v>
      </c>
      <c r="D7575" s="374">
        <v>7.44</v>
      </c>
      <c r="E7575" s="375" t="s">
        <v>22070</v>
      </c>
    </row>
    <row r="7576" spans="1:5" ht="15" customHeight="1">
      <c r="A7576" s="371">
        <v>1223</v>
      </c>
      <c r="B7576" s="372" t="s">
        <v>26839</v>
      </c>
      <c r="C7576" s="373" t="s">
        <v>21532</v>
      </c>
      <c r="D7576" s="374">
        <v>9.4600000000000009</v>
      </c>
      <c r="E7576" s="375" t="s">
        <v>22070</v>
      </c>
    </row>
    <row r="7577" spans="1:5" ht="15" customHeight="1">
      <c r="A7577" s="371">
        <v>4745</v>
      </c>
      <c r="B7577" s="372" t="s">
        <v>26840</v>
      </c>
      <c r="C7577" s="373" t="s">
        <v>21532</v>
      </c>
      <c r="D7577" s="374">
        <v>7.64</v>
      </c>
      <c r="E7577" s="375" t="s">
        <v>22070</v>
      </c>
    </row>
    <row r="7578" spans="1:5" ht="15" customHeight="1">
      <c r="A7578" s="371">
        <v>4743</v>
      </c>
      <c r="B7578" s="372" t="s">
        <v>26841</v>
      </c>
      <c r="C7578" s="373" t="s">
        <v>21532</v>
      </c>
      <c r="D7578" s="374">
        <v>7.1</v>
      </c>
      <c r="E7578" s="375" t="s">
        <v>22070</v>
      </c>
    </row>
    <row r="7579" spans="1:5" ht="15" customHeight="1">
      <c r="A7579" s="371">
        <v>4744</v>
      </c>
      <c r="B7579" s="372" t="s">
        <v>26842</v>
      </c>
      <c r="C7579" s="373" t="s">
        <v>21532</v>
      </c>
      <c r="D7579" s="374">
        <v>9.06</v>
      </c>
      <c r="E7579" s="375" t="s">
        <v>22070</v>
      </c>
    </row>
    <row r="7580" spans="1:5" ht="15" customHeight="1">
      <c r="A7580" s="371">
        <v>11000</v>
      </c>
      <c r="B7580" s="372" t="s">
        <v>26843</v>
      </c>
      <c r="C7580" s="373" t="s">
        <v>21532</v>
      </c>
      <c r="D7580" s="374">
        <v>16.57</v>
      </c>
      <c r="E7580" s="375" t="s">
        <v>22070</v>
      </c>
    </row>
    <row r="7581" spans="1:5" ht="15" customHeight="1">
      <c r="A7581" s="371">
        <v>1225</v>
      </c>
      <c r="B7581" s="372" t="s">
        <v>26844</v>
      </c>
      <c r="C7581" s="373" t="s">
        <v>21532</v>
      </c>
      <c r="D7581" s="374">
        <v>2.4700000000000002</v>
      </c>
      <c r="E7581" s="375" t="s">
        <v>22070</v>
      </c>
    </row>
    <row r="7582" spans="1:5" ht="15" customHeight="1">
      <c r="A7582" s="371">
        <v>1226</v>
      </c>
      <c r="B7582" s="372" t="s">
        <v>26845</v>
      </c>
      <c r="C7582" s="373" t="s">
        <v>21532</v>
      </c>
      <c r="D7582" s="374">
        <v>2.8</v>
      </c>
      <c r="E7582" s="375" t="s">
        <v>22070</v>
      </c>
    </row>
    <row r="7583" spans="1:5" ht="15" customHeight="1">
      <c r="A7583" s="371">
        <v>4742</v>
      </c>
      <c r="B7583" s="372" t="s">
        <v>26846</v>
      </c>
      <c r="C7583" s="373" t="s">
        <v>21532</v>
      </c>
      <c r="D7583" s="374">
        <v>4.16</v>
      </c>
      <c r="E7583" s="375" t="s">
        <v>22070</v>
      </c>
    </row>
    <row r="7584" spans="1:5" ht="15" customHeight="1">
      <c r="A7584" s="371">
        <v>11003</v>
      </c>
      <c r="B7584" s="372" t="s">
        <v>26847</v>
      </c>
      <c r="C7584" s="373" t="s">
        <v>21532</v>
      </c>
      <c r="D7584" s="374">
        <v>14.32</v>
      </c>
      <c r="E7584" s="375" t="s">
        <v>22070</v>
      </c>
    </row>
    <row r="7585" spans="1:5" ht="15" customHeight="1">
      <c r="A7585" s="371">
        <v>1211</v>
      </c>
      <c r="B7585" s="372" t="s">
        <v>26848</v>
      </c>
      <c r="C7585" s="373" t="s">
        <v>21532</v>
      </c>
      <c r="D7585" s="374">
        <v>0.66</v>
      </c>
      <c r="E7585" s="375" t="s">
        <v>22070</v>
      </c>
    </row>
    <row r="7586" spans="1:5" ht="15" customHeight="1">
      <c r="A7586" s="371">
        <v>1212</v>
      </c>
      <c r="B7586" s="372" t="s">
        <v>26849</v>
      </c>
      <c r="C7586" s="373" t="s">
        <v>21532</v>
      </c>
      <c r="D7586" s="374">
        <v>0.91</v>
      </c>
      <c r="E7586" s="375" t="s">
        <v>22070</v>
      </c>
    </row>
    <row r="7587" spans="1:5" ht="15" customHeight="1">
      <c r="A7587" s="371">
        <v>1213</v>
      </c>
      <c r="B7587" s="372" t="s">
        <v>26850</v>
      </c>
      <c r="C7587" s="373" t="s">
        <v>21532</v>
      </c>
      <c r="D7587" s="374">
        <v>2.73</v>
      </c>
      <c r="E7587" s="375" t="s">
        <v>22070</v>
      </c>
    </row>
    <row r="7588" spans="1:5" ht="15" customHeight="1">
      <c r="A7588" s="371">
        <v>1214</v>
      </c>
      <c r="B7588" s="372" t="s">
        <v>26851</v>
      </c>
      <c r="C7588" s="373" t="s">
        <v>21532</v>
      </c>
      <c r="D7588" s="374">
        <v>6.48</v>
      </c>
      <c r="E7588" s="375" t="s">
        <v>22070</v>
      </c>
    </row>
    <row r="7589" spans="1:5" ht="15" customHeight="1">
      <c r="A7589" s="371">
        <v>1215</v>
      </c>
      <c r="B7589" s="372" t="s">
        <v>26852</v>
      </c>
      <c r="C7589" s="373" t="s">
        <v>21532</v>
      </c>
      <c r="D7589" s="374">
        <v>7.01</v>
      </c>
      <c r="E7589" s="375" t="s">
        <v>22070</v>
      </c>
    </row>
    <row r="7590" spans="1:5" ht="15" customHeight="1">
      <c r="A7590" s="371">
        <v>1216</v>
      </c>
      <c r="B7590" s="372" t="s">
        <v>26853</v>
      </c>
      <c r="C7590" s="373" t="s">
        <v>21532</v>
      </c>
      <c r="D7590" s="374">
        <v>30.43</v>
      </c>
    </row>
    <row r="7591" spans="1:5" ht="15" customHeight="1">
      <c r="A7591" s="371">
        <v>1217</v>
      </c>
      <c r="B7591" s="372" t="s">
        <v>26854</v>
      </c>
      <c r="C7591" s="373" t="s">
        <v>21532</v>
      </c>
      <c r="D7591" s="374">
        <v>114.24</v>
      </c>
      <c r="E7591" s="375" t="s">
        <v>22070</v>
      </c>
    </row>
    <row r="7592" spans="1:5" ht="15" customHeight="1">
      <c r="A7592" s="371">
        <v>1218</v>
      </c>
      <c r="B7592" s="372" t="s">
        <v>26855</v>
      </c>
      <c r="C7592" s="373" t="s">
        <v>21532</v>
      </c>
      <c r="D7592" s="374">
        <v>135.24</v>
      </c>
      <c r="E7592" s="375" t="s">
        <v>22070</v>
      </c>
    </row>
    <row r="7593" spans="1:5" ht="15" customHeight="1">
      <c r="A7593" s="371">
        <v>1219</v>
      </c>
      <c r="B7593" s="372" t="s">
        <v>26856</v>
      </c>
      <c r="C7593" s="373" t="s">
        <v>21532</v>
      </c>
      <c r="D7593" s="374">
        <v>285.31</v>
      </c>
      <c r="E7593" s="375" t="s">
        <v>22070</v>
      </c>
    </row>
    <row r="7594" spans="1:5" ht="15" customHeight="1">
      <c r="A7594" s="371">
        <v>11093</v>
      </c>
      <c r="B7594" s="372" t="s">
        <v>21963</v>
      </c>
      <c r="C7594" s="373" t="s">
        <v>21532</v>
      </c>
      <c r="D7594" s="374">
        <v>6.72</v>
      </c>
      <c r="E7594" s="375" t="s">
        <v>22070</v>
      </c>
    </row>
    <row r="7595" spans="1:5" ht="15" customHeight="1">
      <c r="A7595" s="371">
        <v>10143</v>
      </c>
      <c r="B7595" s="372" t="s">
        <v>26857</v>
      </c>
      <c r="C7595" s="373" t="s">
        <v>21532</v>
      </c>
      <c r="D7595" s="374">
        <v>5.89</v>
      </c>
      <c r="E7595" s="375" t="s">
        <v>22070</v>
      </c>
    </row>
    <row r="7596" spans="1:5" ht="15" customHeight="1">
      <c r="A7596" s="371">
        <v>1227</v>
      </c>
      <c r="B7596" s="372" t="s">
        <v>26858</v>
      </c>
      <c r="C7596" s="373" t="s">
        <v>21532</v>
      </c>
      <c r="D7596" s="374">
        <v>14.99</v>
      </c>
      <c r="E7596" s="375" t="s">
        <v>22070</v>
      </c>
    </row>
    <row r="7597" spans="1:5" ht="15" customHeight="1">
      <c r="A7597" s="371">
        <v>1228</v>
      </c>
      <c r="B7597" s="372" t="s">
        <v>26859</v>
      </c>
      <c r="C7597" s="373" t="s">
        <v>21532</v>
      </c>
      <c r="D7597" s="374">
        <v>19.899999999999999</v>
      </c>
      <c r="E7597" s="375" t="s">
        <v>22070</v>
      </c>
    </row>
    <row r="7598" spans="1:5" ht="15" customHeight="1">
      <c r="A7598" s="371">
        <v>1229</v>
      </c>
      <c r="B7598" s="372" t="s">
        <v>26860</v>
      </c>
      <c r="C7598" s="373" t="s">
        <v>21532</v>
      </c>
      <c r="D7598" s="374">
        <v>4.7</v>
      </c>
      <c r="E7598" s="375" t="s">
        <v>22070</v>
      </c>
    </row>
    <row r="7599" spans="1:5" ht="15" customHeight="1">
      <c r="A7599" s="371">
        <v>1230</v>
      </c>
      <c r="B7599" s="372" t="s">
        <v>26861</v>
      </c>
      <c r="C7599" s="373" t="s">
        <v>21532</v>
      </c>
      <c r="D7599" s="374">
        <v>5.83</v>
      </c>
      <c r="E7599" s="375" t="s">
        <v>22070</v>
      </c>
    </row>
    <row r="7600" spans="1:5" ht="15" customHeight="1">
      <c r="A7600" s="371">
        <v>1232</v>
      </c>
      <c r="B7600" s="372" t="s">
        <v>26862</v>
      </c>
      <c r="C7600" s="373" t="s">
        <v>21532</v>
      </c>
      <c r="D7600" s="374">
        <v>2.84</v>
      </c>
      <c r="E7600" s="375" t="s">
        <v>22070</v>
      </c>
    </row>
    <row r="7601" spans="1:5" ht="15" customHeight="1">
      <c r="A7601" s="371">
        <v>1233</v>
      </c>
      <c r="B7601" s="372" t="s">
        <v>26863</v>
      </c>
      <c r="C7601" s="373" t="s">
        <v>21532</v>
      </c>
      <c r="D7601" s="374">
        <v>4.91</v>
      </c>
      <c r="E7601" s="375" t="s">
        <v>22070</v>
      </c>
    </row>
    <row r="7602" spans="1:5" ht="15" customHeight="1">
      <c r="A7602" s="371">
        <v>9752</v>
      </c>
      <c r="B7602" s="372" t="s">
        <v>26864</v>
      </c>
      <c r="C7602" s="373" t="s">
        <v>21532</v>
      </c>
      <c r="D7602" s="374">
        <v>22.62</v>
      </c>
      <c r="E7602" s="375" t="s">
        <v>22070</v>
      </c>
    </row>
    <row r="7603" spans="1:5" ht="15" customHeight="1">
      <c r="A7603" s="371">
        <v>1245</v>
      </c>
      <c r="B7603" s="372" t="s">
        <v>26865</v>
      </c>
      <c r="C7603" s="373" t="s">
        <v>21532</v>
      </c>
      <c r="D7603" s="374">
        <v>44.87</v>
      </c>
      <c r="E7603" s="375" t="s">
        <v>22070</v>
      </c>
    </row>
    <row r="7604" spans="1:5" ht="15" customHeight="1">
      <c r="A7604" s="371">
        <v>1244</v>
      </c>
      <c r="B7604" s="372" t="s">
        <v>26866</v>
      </c>
      <c r="C7604" s="373" t="s">
        <v>21532</v>
      </c>
      <c r="D7604" s="374">
        <v>22.24</v>
      </c>
      <c r="E7604" s="375" t="s">
        <v>22070</v>
      </c>
    </row>
    <row r="7605" spans="1:5" ht="15" customHeight="1">
      <c r="A7605" s="371">
        <v>1256</v>
      </c>
      <c r="B7605" s="372" t="s">
        <v>26867</v>
      </c>
      <c r="C7605" s="373" t="s">
        <v>21532</v>
      </c>
      <c r="D7605" s="374">
        <v>13.56</v>
      </c>
      <c r="E7605" s="375" t="s">
        <v>22070</v>
      </c>
    </row>
    <row r="7606" spans="1:5" ht="15" customHeight="1">
      <c r="A7606" s="371">
        <v>1257</v>
      </c>
      <c r="B7606" s="372" t="s">
        <v>26868</v>
      </c>
      <c r="C7606" s="373" t="s">
        <v>21532</v>
      </c>
      <c r="D7606" s="374">
        <v>24.68</v>
      </c>
      <c r="E7606" s="375" t="s">
        <v>22070</v>
      </c>
    </row>
    <row r="7607" spans="1:5" ht="15" customHeight="1">
      <c r="A7607" s="371">
        <v>1258</v>
      </c>
      <c r="B7607" s="372" t="s">
        <v>26869</v>
      </c>
      <c r="C7607" s="373" t="s">
        <v>21532</v>
      </c>
      <c r="D7607" s="374">
        <v>19.84</v>
      </c>
      <c r="E7607" s="375" t="s">
        <v>22070</v>
      </c>
    </row>
    <row r="7608" spans="1:5" ht="15" customHeight="1">
      <c r="A7608" s="371">
        <v>1259</v>
      </c>
      <c r="B7608" s="372" t="s">
        <v>26870</v>
      </c>
      <c r="C7608" s="373" t="s">
        <v>21532</v>
      </c>
      <c r="D7608" s="374">
        <v>31.64</v>
      </c>
      <c r="E7608" s="375" t="s">
        <v>22070</v>
      </c>
    </row>
    <row r="7609" spans="1:5" ht="15" customHeight="1">
      <c r="A7609" s="371">
        <v>1260</v>
      </c>
      <c r="B7609" s="372" t="s">
        <v>26871</v>
      </c>
      <c r="C7609" s="373" t="s">
        <v>21532</v>
      </c>
      <c r="D7609" s="374">
        <v>34.82</v>
      </c>
      <c r="E7609" s="375" t="s">
        <v>22070</v>
      </c>
    </row>
    <row r="7610" spans="1:5" ht="15" customHeight="1">
      <c r="A7610" s="371">
        <v>1261</v>
      </c>
      <c r="B7610" s="372" t="s">
        <v>26872</v>
      </c>
      <c r="C7610" s="373" t="s">
        <v>21532</v>
      </c>
      <c r="D7610" s="374">
        <v>5.79</v>
      </c>
      <c r="E7610" s="375" t="s">
        <v>22070</v>
      </c>
    </row>
    <row r="7611" spans="1:5" ht="15" customHeight="1">
      <c r="A7611" s="371">
        <v>1262</v>
      </c>
      <c r="B7611" s="372" t="s">
        <v>26873</v>
      </c>
      <c r="C7611" s="373" t="s">
        <v>21532</v>
      </c>
      <c r="D7611" s="374">
        <v>7.19</v>
      </c>
      <c r="E7611" s="375" t="s">
        <v>22070</v>
      </c>
    </row>
    <row r="7612" spans="1:5" ht="15" customHeight="1">
      <c r="A7612" s="371">
        <v>1263</v>
      </c>
      <c r="B7612" s="372" t="s">
        <v>26874</v>
      </c>
      <c r="C7612" s="373" t="s">
        <v>21532</v>
      </c>
      <c r="D7612" s="374">
        <v>16.690000000000001</v>
      </c>
      <c r="E7612" s="375" t="s">
        <v>22070</v>
      </c>
    </row>
    <row r="7613" spans="1:5" ht="15" customHeight="1">
      <c r="A7613" s="371">
        <v>1264</v>
      </c>
      <c r="B7613" s="372" t="s">
        <v>26875</v>
      </c>
      <c r="C7613" s="373" t="s">
        <v>21532</v>
      </c>
      <c r="D7613" s="374">
        <v>7.75</v>
      </c>
      <c r="E7613" s="375" t="s">
        <v>22070</v>
      </c>
    </row>
    <row r="7614" spans="1:5" ht="15" customHeight="1">
      <c r="A7614" s="371">
        <v>1265</v>
      </c>
      <c r="B7614" s="372" t="s">
        <v>26876</v>
      </c>
      <c r="C7614" s="373" t="s">
        <v>21532</v>
      </c>
      <c r="D7614" s="374">
        <v>31.4</v>
      </c>
      <c r="E7614" s="375" t="s">
        <v>22070</v>
      </c>
    </row>
    <row r="7615" spans="1:5" ht="15" customHeight="1">
      <c r="A7615" s="371">
        <v>1273</v>
      </c>
      <c r="B7615" s="372" t="s">
        <v>26877</v>
      </c>
      <c r="C7615" s="373" t="s">
        <v>21532</v>
      </c>
      <c r="D7615" s="374">
        <v>67.36</v>
      </c>
    </row>
    <row r="7616" spans="1:5" ht="15" customHeight="1">
      <c r="A7616" s="371">
        <v>1267</v>
      </c>
      <c r="B7616" s="372" t="s">
        <v>26878</v>
      </c>
      <c r="C7616" s="373" t="s">
        <v>21532</v>
      </c>
      <c r="D7616" s="374">
        <v>10.08</v>
      </c>
      <c r="E7616" s="375" t="s">
        <v>22070</v>
      </c>
    </row>
    <row r="7617" spans="1:5" ht="15" customHeight="1">
      <c r="A7617" s="371">
        <v>1268</v>
      </c>
      <c r="B7617" s="372" t="s">
        <v>26879</v>
      </c>
      <c r="C7617" s="373" t="s">
        <v>21532</v>
      </c>
      <c r="D7617" s="374">
        <v>14.83</v>
      </c>
      <c r="E7617" s="375" t="s">
        <v>22070</v>
      </c>
    </row>
    <row r="7618" spans="1:5" ht="15" customHeight="1">
      <c r="A7618" s="371">
        <v>1269</v>
      </c>
      <c r="B7618" s="372" t="s">
        <v>26880</v>
      </c>
      <c r="C7618" s="373" t="s">
        <v>21532</v>
      </c>
      <c r="D7618" s="374">
        <v>18.87</v>
      </c>
      <c r="E7618" s="375" t="s">
        <v>22070</v>
      </c>
    </row>
    <row r="7619" spans="1:5" ht="15" customHeight="1">
      <c r="A7619" s="371">
        <v>1270</v>
      </c>
      <c r="B7619" s="372" t="s">
        <v>26881</v>
      </c>
      <c r="C7619" s="373" t="s">
        <v>21532</v>
      </c>
      <c r="D7619" s="374">
        <v>18.510000000000002</v>
      </c>
      <c r="E7619" s="375" t="s">
        <v>22070</v>
      </c>
    </row>
    <row r="7620" spans="1:5" ht="15" customHeight="1">
      <c r="A7620" s="371">
        <v>1271</v>
      </c>
      <c r="B7620" s="372" t="s">
        <v>26882</v>
      </c>
      <c r="C7620" s="373" t="s">
        <v>21532</v>
      </c>
      <c r="D7620" s="374">
        <v>26.68</v>
      </c>
      <c r="E7620" s="375" t="s">
        <v>22070</v>
      </c>
    </row>
    <row r="7621" spans="1:5" ht="15" customHeight="1">
      <c r="A7621" s="371">
        <v>1272</v>
      </c>
      <c r="B7621" s="372" t="s">
        <v>26883</v>
      </c>
      <c r="C7621" s="373" t="s">
        <v>21532</v>
      </c>
      <c r="D7621" s="374">
        <v>24.63</v>
      </c>
      <c r="E7621" s="375" t="s">
        <v>22070</v>
      </c>
    </row>
    <row r="7622" spans="1:5" ht="15" customHeight="1">
      <c r="A7622" s="371">
        <v>1243</v>
      </c>
      <c r="B7622" s="372" t="s">
        <v>26884</v>
      </c>
      <c r="C7622" s="373" t="s">
        <v>21532</v>
      </c>
      <c r="D7622" s="374">
        <v>4.17</v>
      </c>
      <c r="E7622" s="375" t="s">
        <v>22070</v>
      </c>
    </row>
    <row r="7623" spans="1:5" ht="15" customHeight="1">
      <c r="A7623" s="371">
        <v>7058</v>
      </c>
      <c r="B7623" s="372" t="s">
        <v>26885</v>
      </c>
      <c r="C7623" s="373" t="s">
        <v>21532</v>
      </c>
      <c r="D7623" s="374">
        <v>199.54</v>
      </c>
      <c r="E7623" s="375" t="s">
        <v>22070</v>
      </c>
    </row>
    <row r="7624" spans="1:5" ht="15" customHeight="1">
      <c r="A7624" s="371">
        <v>1407</v>
      </c>
      <c r="B7624" s="372" t="s">
        <v>26886</v>
      </c>
      <c r="C7624" s="373" t="s">
        <v>21532</v>
      </c>
      <c r="D7624" s="374">
        <v>5.0999999999999996</v>
      </c>
      <c r="E7624" s="375" t="s">
        <v>22070</v>
      </c>
    </row>
    <row r="7625" spans="1:5" ht="15" customHeight="1">
      <c r="A7625" s="371">
        <v>1408</v>
      </c>
      <c r="B7625" s="372" t="s">
        <v>26887</v>
      </c>
      <c r="C7625" s="373" t="s">
        <v>21532</v>
      </c>
      <c r="D7625" s="374">
        <v>16.47</v>
      </c>
      <c r="E7625" s="375" t="s">
        <v>22070</v>
      </c>
    </row>
    <row r="7626" spans="1:5" ht="15" customHeight="1">
      <c r="A7626" s="371">
        <v>1409</v>
      </c>
      <c r="B7626" s="372" t="s">
        <v>26888</v>
      </c>
      <c r="C7626" s="373" t="s">
        <v>21532</v>
      </c>
      <c r="D7626" s="374">
        <v>17.350000000000001</v>
      </c>
      <c r="E7626" s="375" t="s">
        <v>22070</v>
      </c>
    </row>
    <row r="7627" spans="1:5" ht="15" customHeight="1">
      <c r="A7627" s="371">
        <v>1410</v>
      </c>
      <c r="B7627" s="372" t="s">
        <v>26889</v>
      </c>
      <c r="C7627" s="373" t="s">
        <v>21532</v>
      </c>
      <c r="D7627" s="374">
        <v>52.26</v>
      </c>
    </row>
    <row r="7628" spans="1:5" ht="15" customHeight="1">
      <c r="A7628" s="371">
        <v>1414</v>
      </c>
      <c r="B7628" s="372" t="s">
        <v>26890</v>
      </c>
      <c r="C7628" s="373" t="s">
        <v>21532</v>
      </c>
      <c r="D7628" s="374">
        <v>11.69</v>
      </c>
      <c r="E7628" s="375" t="s">
        <v>22070</v>
      </c>
    </row>
    <row r="7629" spans="1:5" ht="15" customHeight="1">
      <c r="A7629" s="371">
        <v>1415</v>
      </c>
      <c r="B7629" s="372" t="s">
        <v>26891</v>
      </c>
      <c r="C7629" s="373" t="s">
        <v>21532</v>
      </c>
      <c r="D7629" s="374">
        <v>12.72</v>
      </c>
      <c r="E7629" s="375" t="s">
        <v>22070</v>
      </c>
    </row>
    <row r="7630" spans="1:5" ht="15" customHeight="1">
      <c r="A7630" s="371">
        <v>1416</v>
      </c>
      <c r="B7630" s="372" t="s">
        <v>26892</v>
      </c>
      <c r="C7630" s="373" t="s">
        <v>21532</v>
      </c>
      <c r="D7630" s="374">
        <v>19.239999999999998</v>
      </c>
    </row>
    <row r="7631" spans="1:5" ht="15" customHeight="1">
      <c r="A7631" s="371">
        <v>8984</v>
      </c>
      <c r="B7631" s="372" t="s">
        <v>26893</v>
      </c>
      <c r="C7631" s="373" t="s">
        <v>21532</v>
      </c>
      <c r="D7631" s="374">
        <v>42.75</v>
      </c>
      <c r="E7631" s="375" t="s">
        <v>22070</v>
      </c>
    </row>
    <row r="7632" spans="1:5" ht="15" customHeight="1">
      <c r="A7632" s="371">
        <v>11214</v>
      </c>
      <c r="B7632" s="372" t="s">
        <v>26894</v>
      </c>
      <c r="C7632" s="373" t="s">
        <v>21532</v>
      </c>
      <c r="D7632" s="374">
        <v>84.83</v>
      </c>
      <c r="E7632" s="375" t="s">
        <v>22070</v>
      </c>
    </row>
    <row r="7633" spans="1:5" ht="15" customHeight="1">
      <c r="A7633" s="371">
        <v>1411</v>
      </c>
      <c r="B7633" s="372" t="s">
        <v>26895</v>
      </c>
      <c r="C7633" s="373" t="s">
        <v>21532</v>
      </c>
      <c r="D7633" s="374">
        <v>9.64</v>
      </c>
      <c r="E7633" s="375" t="s">
        <v>22070</v>
      </c>
    </row>
    <row r="7634" spans="1:5" ht="15" customHeight="1">
      <c r="A7634" s="371">
        <v>1412</v>
      </c>
      <c r="B7634" s="372" t="s">
        <v>26896</v>
      </c>
      <c r="C7634" s="373" t="s">
        <v>21532</v>
      </c>
      <c r="D7634" s="374">
        <v>12.76</v>
      </c>
      <c r="E7634" s="375" t="s">
        <v>22070</v>
      </c>
    </row>
    <row r="7635" spans="1:5" ht="15" customHeight="1">
      <c r="A7635" s="371">
        <v>1413</v>
      </c>
      <c r="B7635" s="372" t="s">
        <v>26897</v>
      </c>
      <c r="C7635" s="373" t="s">
        <v>21532</v>
      </c>
      <c r="D7635" s="374">
        <v>34.64</v>
      </c>
      <c r="E7635" s="375" t="s">
        <v>22070</v>
      </c>
    </row>
    <row r="7636" spans="1:5" ht="15" customHeight="1">
      <c r="A7636" s="371">
        <v>9755</v>
      </c>
      <c r="B7636" s="372" t="s">
        <v>26898</v>
      </c>
      <c r="C7636" s="373" t="s">
        <v>21532</v>
      </c>
      <c r="D7636" s="374">
        <v>29.36</v>
      </c>
      <c r="E7636" s="375" t="s">
        <v>22070</v>
      </c>
    </row>
    <row r="7637" spans="1:5" ht="15" customHeight="1">
      <c r="A7637" s="371">
        <v>9756</v>
      </c>
      <c r="B7637" s="372" t="s">
        <v>26899</v>
      </c>
      <c r="C7637" s="373" t="s">
        <v>21532</v>
      </c>
      <c r="D7637" s="374">
        <v>94.88</v>
      </c>
      <c r="E7637" s="375" t="s">
        <v>22070</v>
      </c>
    </row>
    <row r="7638" spans="1:5" ht="15" customHeight="1">
      <c r="A7638" s="371">
        <v>1429</v>
      </c>
      <c r="B7638" s="372" t="s">
        <v>26900</v>
      </c>
      <c r="C7638" s="373" t="s">
        <v>21532</v>
      </c>
      <c r="D7638" s="374">
        <v>1.93</v>
      </c>
      <c r="E7638" s="375" t="s">
        <v>22070</v>
      </c>
    </row>
    <row r="7639" spans="1:5" ht="15" customHeight="1">
      <c r="A7639" s="371">
        <v>1430</v>
      </c>
      <c r="B7639" s="372" t="s">
        <v>26901</v>
      </c>
      <c r="C7639" s="373" t="s">
        <v>21532</v>
      </c>
      <c r="D7639" s="374">
        <v>2.88</v>
      </c>
      <c r="E7639" s="375" t="s">
        <v>22070</v>
      </c>
    </row>
    <row r="7640" spans="1:5" ht="15" customHeight="1">
      <c r="A7640" s="371">
        <v>1431</v>
      </c>
      <c r="B7640" s="372" t="s">
        <v>26902</v>
      </c>
      <c r="C7640" s="373" t="s">
        <v>21532</v>
      </c>
      <c r="D7640" s="374">
        <v>4.82</v>
      </c>
      <c r="E7640" s="375" t="s">
        <v>22070</v>
      </c>
    </row>
    <row r="7641" spans="1:5" ht="15" customHeight="1">
      <c r="A7641" s="371">
        <v>1432</v>
      </c>
      <c r="B7641" s="372" t="s">
        <v>26903</v>
      </c>
      <c r="C7641" s="373" t="s">
        <v>21532</v>
      </c>
      <c r="D7641" s="374">
        <v>8.36</v>
      </c>
      <c r="E7641" s="375" t="s">
        <v>22070</v>
      </c>
    </row>
    <row r="7642" spans="1:5" ht="15" customHeight="1">
      <c r="A7642" s="371">
        <v>1433</v>
      </c>
      <c r="B7642" s="372" t="s">
        <v>26904</v>
      </c>
      <c r="C7642" s="373" t="s">
        <v>21532</v>
      </c>
      <c r="D7642" s="374">
        <v>9.15</v>
      </c>
      <c r="E7642" s="375" t="s">
        <v>22070</v>
      </c>
    </row>
    <row r="7643" spans="1:5" ht="15" customHeight="1">
      <c r="A7643" s="371">
        <v>1434</v>
      </c>
      <c r="B7643" s="372" t="s">
        <v>26905</v>
      </c>
      <c r="C7643" s="373" t="s">
        <v>21532</v>
      </c>
      <c r="D7643" s="374">
        <v>18.47</v>
      </c>
      <c r="E7643" s="375" t="s">
        <v>22070</v>
      </c>
    </row>
    <row r="7644" spans="1:5" ht="15" customHeight="1">
      <c r="A7644" s="371">
        <v>1435</v>
      </c>
      <c r="B7644" s="372" t="s">
        <v>26906</v>
      </c>
      <c r="C7644" s="373" t="s">
        <v>21532</v>
      </c>
      <c r="D7644" s="374">
        <v>28.97</v>
      </c>
      <c r="E7644" s="375" t="s">
        <v>22070</v>
      </c>
    </row>
    <row r="7645" spans="1:5" ht="15" customHeight="1">
      <c r="A7645" s="371">
        <v>1436</v>
      </c>
      <c r="B7645" s="372" t="s">
        <v>26907</v>
      </c>
      <c r="C7645" s="373" t="s">
        <v>21532</v>
      </c>
      <c r="D7645" s="374">
        <v>41.67</v>
      </c>
      <c r="E7645" s="375" t="s">
        <v>22070</v>
      </c>
    </row>
    <row r="7646" spans="1:5" ht="15" customHeight="1">
      <c r="A7646" s="371">
        <v>1437</v>
      </c>
      <c r="B7646" s="372" t="s">
        <v>26908</v>
      </c>
      <c r="C7646" s="373" t="s">
        <v>21532</v>
      </c>
      <c r="D7646" s="374">
        <v>26.94</v>
      </c>
      <c r="E7646" s="375" t="s">
        <v>22070</v>
      </c>
    </row>
    <row r="7647" spans="1:5" ht="15" customHeight="1">
      <c r="A7647" s="371">
        <v>1438</v>
      </c>
      <c r="B7647" s="372" t="s">
        <v>26909</v>
      </c>
      <c r="C7647" s="373" t="s">
        <v>21532</v>
      </c>
      <c r="D7647" s="374">
        <v>2.0299999999999998</v>
      </c>
      <c r="E7647" s="375" t="s">
        <v>22070</v>
      </c>
    </row>
    <row r="7648" spans="1:5" ht="15" customHeight="1">
      <c r="A7648" s="371">
        <v>10998</v>
      </c>
      <c r="B7648" s="372" t="s">
        <v>26910</v>
      </c>
      <c r="C7648" s="373" t="s">
        <v>21532</v>
      </c>
      <c r="D7648" s="374">
        <v>14.76</v>
      </c>
      <c r="E7648" s="375" t="s">
        <v>22070</v>
      </c>
    </row>
    <row r="7649" spans="1:5" ht="15" customHeight="1">
      <c r="A7649" s="371">
        <v>1439</v>
      </c>
      <c r="B7649" s="372" t="s">
        <v>26911</v>
      </c>
      <c r="C7649" s="373" t="s">
        <v>21532</v>
      </c>
      <c r="D7649" s="374">
        <v>0.8</v>
      </c>
      <c r="E7649" s="375" t="s">
        <v>22070</v>
      </c>
    </row>
    <row r="7650" spans="1:5" ht="15" customHeight="1">
      <c r="A7650" s="371">
        <v>1440</v>
      </c>
      <c r="B7650" s="372" t="s">
        <v>26912</v>
      </c>
      <c r="C7650" s="373" t="s">
        <v>21532</v>
      </c>
      <c r="D7650" s="374">
        <v>0.98</v>
      </c>
      <c r="E7650" s="375" t="s">
        <v>22070</v>
      </c>
    </row>
    <row r="7651" spans="1:5" ht="15" customHeight="1">
      <c r="A7651" s="371">
        <v>1441</v>
      </c>
      <c r="B7651" s="372" t="s">
        <v>26913</v>
      </c>
      <c r="C7651" s="373" t="s">
        <v>21532</v>
      </c>
      <c r="D7651" s="374">
        <v>2.4</v>
      </c>
      <c r="E7651" s="375" t="s">
        <v>22070</v>
      </c>
    </row>
    <row r="7652" spans="1:5" ht="15" customHeight="1">
      <c r="A7652" s="371">
        <v>1442</v>
      </c>
      <c r="B7652" s="372" t="s">
        <v>26914</v>
      </c>
      <c r="C7652" s="373" t="s">
        <v>21532</v>
      </c>
      <c r="D7652" s="374">
        <v>4.9000000000000004</v>
      </c>
      <c r="E7652" s="375" t="s">
        <v>22070</v>
      </c>
    </row>
    <row r="7653" spans="1:5" ht="15" customHeight="1">
      <c r="A7653" s="371">
        <v>1443</v>
      </c>
      <c r="B7653" s="372" t="s">
        <v>26915</v>
      </c>
      <c r="C7653" s="373" t="s">
        <v>21532</v>
      </c>
      <c r="D7653" s="374">
        <v>5.74</v>
      </c>
      <c r="E7653" s="375" t="s">
        <v>22070</v>
      </c>
    </row>
    <row r="7654" spans="1:5" ht="15" customHeight="1">
      <c r="A7654" s="371">
        <v>1444</v>
      </c>
      <c r="B7654" s="372" t="s">
        <v>26916</v>
      </c>
      <c r="C7654" s="373" t="s">
        <v>21532</v>
      </c>
      <c r="D7654" s="374">
        <v>14.96</v>
      </c>
      <c r="E7654" s="375" t="s">
        <v>22070</v>
      </c>
    </row>
    <row r="7655" spans="1:5" ht="15" customHeight="1">
      <c r="A7655" s="371">
        <v>1445</v>
      </c>
      <c r="B7655" s="372" t="s">
        <v>26917</v>
      </c>
      <c r="C7655" s="373" t="s">
        <v>21532</v>
      </c>
      <c r="D7655" s="374">
        <v>26.04</v>
      </c>
      <c r="E7655" s="375" t="s">
        <v>22070</v>
      </c>
    </row>
    <row r="7656" spans="1:5" ht="15" customHeight="1">
      <c r="A7656" s="371">
        <v>1446</v>
      </c>
      <c r="B7656" s="372" t="s">
        <v>26918</v>
      </c>
      <c r="C7656" s="373" t="s">
        <v>21532</v>
      </c>
      <c r="D7656" s="374">
        <v>59.58</v>
      </c>
      <c r="E7656" s="375" t="s">
        <v>22070</v>
      </c>
    </row>
    <row r="7657" spans="1:5" ht="15" customHeight="1">
      <c r="A7657" s="371">
        <v>1447</v>
      </c>
      <c r="B7657" s="372" t="s">
        <v>26919</v>
      </c>
      <c r="C7657" s="373" t="s">
        <v>21532</v>
      </c>
      <c r="D7657" s="374">
        <v>96.66</v>
      </c>
      <c r="E7657" s="375" t="s">
        <v>22070</v>
      </c>
    </row>
    <row r="7658" spans="1:5" ht="15" customHeight="1">
      <c r="A7658" s="371">
        <v>1449</v>
      </c>
      <c r="B7658" s="372" t="s">
        <v>26920</v>
      </c>
      <c r="C7658" s="373" t="s">
        <v>21532</v>
      </c>
      <c r="D7658" s="374">
        <v>10.64</v>
      </c>
      <c r="E7658" s="375" t="s">
        <v>22070</v>
      </c>
    </row>
    <row r="7659" spans="1:5" ht="15" customHeight="1">
      <c r="A7659" s="371">
        <v>1541</v>
      </c>
      <c r="B7659" s="372" t="s">
        <v>26921</v>
      </c>
      <c r="C7659" s="373" t="s">
        <v>21532</v>
      </c>
      <c r="D7659" s="374">
        <v>4.13</v>
      </c>
      <c r="E7659" s="375" t="s">
        <v>22070</v>
      </c>
    </row>
    <row r="7660" spans="1:5" ht="15" customHeight="1">
      <c r="A7660" s="371">
        <v>1542</v>
      </c>
      <c r="B7660" s="372" t="s">
        <v>26922</v>
      </c>
      <c r="C7660" s="373" t="s">
        <v>21532</v>
      </c>
      <c r="D7660" s="374">
        <v>5.41</v>
      </c>
      <c r="E7660" s="375" t="s">
        <v>22070</v>
      </c>
    </row>
    <row r="7661" spans="1:5" ht="15" customHeight="1">
      <c r="A7661" s="371">
        <v>1543</v>
      </c>
      <c r="B7661" s="372" t="s">
        <v>26923</v>
      </c>
      <c r="C7661" s="373" t="s">
        <v>21532</v>
      </c>
      <c r="D7661" s="374">
        <v>1.6</v>
      </c>
      <c r="E7661" s="375" t="s">
        <v>22070</v>
      </c>
    </row>
    <row r="7662" spans="1:5" ht="15" customHeight="1">
      <c r="A7662" s="371">
        <v>1544</v>
      </c>
      <c r="B7662" s="372" t="s">
        <v>26924</v>
      </c>
      <c r="C7662" s="373" t="s">
        <v>21532</v>
      </c>
      <c r="D7662" s="374">
        <v>4.5999999999999996</v>
      </c>
      <c r="E7662" s="375" t="s">
        <v>22070</v>
      </c>
    </row>
    <row r="7663" spans="1:5" ht="15" customHeight="1">
      <c r="A7663" s="371">
        <v>1545</v>
      </c>
      <c r="B7663" s="372" t="s">
        <v>26925</v>
      </c>
      <c r="C7663" s="373" t="s">
        <v>21532</v>
      </c>
      <c r="D7663" s="374">
        <v>5.58</v>
      </c>
      <c r="E7663" s="375" t="s">
        <v>22070</v>
      </c>
    </row>
    <row r="7664" spans="1:5" ht="15" customHeight="1">
      <c r="A7664" s="371">
        <v>1546</v>
      </c>
      <c r="B7664" s="372" t="s">
        <v>26926</v>
      </c>
      <c r="C7664" s="373" t="s">
        <v>21532</v>
      </c>
      <c r="D7664" s="374">
        <v>14.39</v>
      </c>
      <c r="E7664" s="375" t="s">
        <v>22070</v>
      </c>
    </row>
    <row r="7665" spans="1:5" ht="15" customHeight="1">
      <c r="A7665" s="371">
        <v>1547</v>
      </c>
      <c r="B7665" s="372" t="s">
        <v>26927</v>
      </c>
      <c r="C7665" s="373" t="s">
        <v>21532</v>
      </c>
      <c r="D7665" s="374">
        <v>28.27</v>
      </c>
      <c r="E7665" s="375" t="s">
        <v>22070</v>
      </c>
    </row>
    <row r="7666" spans="1:5" ht="15" customHeight="1">
      <c r="A7666" s="371">
        <v>1549</v>
      </c>
      <c r="B7666" s="372" t="s">
        <v>26928</v>
      </c>
      <c r="C7666" s="373" t="s">
        <v>21532</v>
      </c>
      <c r="D7666" s="374">
        <v>66.89</v>
      </c>
      <c r="E7666" s="375" t="s">
        <v>22070</v>
      </c>
    </row>
    <row r="7667" spans="1:5" ht="15" customHeight="1">
      <c r="A7667" s="371">
        <v>1550</v>
      </c>
      <c r="B7667" s="372" t="s">
        <v>26929</v>
      </c>
      <c r="C7667" s="373" t="s">
        <v>21532</v>
      </c>
      <c r="D7667" s="374">
        <v>66.89</v>
      </c>
      <c r="E7667" s="375" t="s">
        <v>22070</v>
      </c>
    </row>
    <row r="7668" spans="1:5" ht="15" customHeight="1">
      <c r="A7668" s="371">
        <v>1551</v>
      </c>
      <c r="B7668" s="372" t="s">
        <v>26930</v>
      </c>
      <c r="C7668" s="373" t="s">
        <v>21532</v>
      </c>
      <c r="D7668" s="374">
        <v>62.68</v>
      </c>
      <c r="E7668" s="375" t="s">
        <v>22070</v>
      </c>
    </row>
    <row r="7669" spans="1:5" ht="15" customHeight="1">
      <c r="A7669" s="371">
        <v>1428</v>
      </c>
      <c r="B7669" s="372" t="s">
        <v>26931</v>
      </c>
      <c r="C7669" s="373" t="s">
        <v>21532</v>
      </c>
      <c r="D7669" s="374">
        <v>1.52</v>
      </c>
      <c r="E7669" s="375" t="s">
        <v>22070</v>
      </c>
    </row>
    <row r="7670" spans="1:5" ht="15" customHeight="1">
      <c r="A7670" s="371">
        <v>1553</v>
      </c>
      <c r="B7670" s="372" t="s">
        <v>26932</v>
      </c>
      <c r="C7670" s="373" t="s">
        <v>21532</v>
      </c>
      <c r="D7670" s="374">
        <v>3.29</v>
      </c>
      <c r="E7670" s="375" t="s">
        <v>22070</v>
      </c>
    </row>
    <row r="7671" spans="1:5" ht="15" customHeight="1">
      <c r="A7671" s="371">
        <v>1554</v>
      </c>
      <c r="B7671" s="372" t="s">
        <v>26933</v>
      </c>
      <c r="C7671" s="373" t="s">
        <v>21532</v>
      </c>
      <c r="D7671" s="374">
        <v>6.22</v>
      </c>
      <c r="E7671" s="375" t="s">
        <v>22070</v>
      </c>
    </row>
    <row r="7672" spans="1:5" ht="15" customHeight="1">
      <c r="A7672" s="371">
        <v>1555</v>
      </c>
      <c r="B7672" s="372" t="s">
        <v>26934</v>
      </c>
      <c r="C7672" s="373" t="s">
        <v>21532</v>
      </c>
      <c r="D7672" s="374">
        <v>7.21</v>
      </c>
      <c r="E7672" s="375" t="s">
        <v>22070</v>
      </c>
    </row>
    <row r="7673" spans="1:5" ht="15" customHeight="1">
      <c r="A7673" s="371">
        <v>1552</v>
      </c>
      <c r="B7673" s="372" t="s">
        <v>26935</v>
      </c>
      <c r="C7673" s="373" t="s">
        <v>21532</v>
      </c>
      <c r="D7673" s="374">
        <v>43.89</v>
      </c>
      <c r="E7673" s="375" t="s">
        <v>22070</v>
      </c>
    </row>
    <row r="7674" spans="1:5" ht="15" customHeight="1">
      <c r="A7674" s="371">
        <v>8021</v>
      </c>
      <c r="B7674" s="372" t="s">
        <v>26936</v>
      </c>
      <c r="C7674" s="373" t="s">
        <v>21532</v>
      </c>
      <c r="D7674" s="374">
        <v>84.83</v>
      </c>
      <c r="E7674" s="375" t="s">
        <v>22070</v>
      </c>
    </row>
    <row r="7675" spans="1:5" ht="15" customHeight="1">
      <c r="A7675" s="371">
        <v>1639</v>
      </c>
      <c r="B7675" s="372" t="s">
        <v>26937</v>
      </c>
      <c r="C7675" s="373" t="s">
        <v>21532</v>
      </c>
      <c r="D7675" s="374">
        <v>1.27</v>
      </c>
      <c r="E7675" s="375" t="s">
        <v>22070</v>
      </c>
    </row>
    <row r="7676" spans="1:5" ht="15" customHeight="1">
      <c r="A7676" s="371">
        <v>1640</v>
      </c>
      <c r="B7676" s="372" t="s">
        <v>26938</v>
      </c>
      <c r="C7676" s="373" t="s">
        <v>21532</v>
      </c>
      <c r="D7676" s="374">
        <v>1.82</v>
      </c>
    </row>
    <row r="7677" spans="1:5" ht="15" customHeight="1">
      <c r="A7677" s="371">
        <v>1641</v>
      </c>
      <c r="B7677" s="372" t="s">
        <v>26939</v>
      </c>
      <c r="C7677" s="373" t="s">
        <v>21532</v>
      </c>
      <c r="D7677" s="374">
        <v>3.64</v>
      </c>
      <c r="E7677" s="375" t="s">
        <v>22070</v>
      </c>
    </row>
    <row r="7678" spans="1:5" ht="15" customHeight="1">
      <c r="A7678" s="371">
        <v>1642</v>
      </c>
      <c r="B7678" s="372" t="s">
        <v>26940</v>
      </c>
      <c r="C7678" s="373" t="s">
        <v>21532</v>
      </c>
      <c r="D7678" s="374">
        <v>7.54</v>
      </c>
      <c r="E7678" s="375" t="s">
        <v>22070</v>
      </c>
    </row>
    <row r="7679" spans="1:5" ht="15" customHeight="1">
      <c r="A7679" s="371">
        <v>1643</v>
      </c>
      <c r="B7679" s="372" t="s">
        <v>26941</v>
      </c>
      <c r="C7679" s="373" t="s">
        <v>21532</v>
      </c>
      <c r="D7679" s="374">
        <v>11.46</v>
      </c>
      <c r="E7679" s="375" t="s">
        <v>22070</v>
      </c>
    </row>
    <row r="7680" spans="1:5" ht="15" customHeight="1">
      <c r="A7680" s="371">
        <v>1644</v>
      </c>
      <c r="B7680" s="372" t="s">
        <v>26942</v>
      </c>
      <c r="C7680" s="373" t="s">
        <v>21532</v>
      </c>
      <c r="D7680" s="374">
        <v>16.28</v>
      </c>
      <c r="E7680" s="375" t="s">
        <v>22070</v>
      </c>
    </row>
    <row r="7681" spans="1:5" ht="15" customHeight="1">
      <c r="A7681" s="371">
        <v>1645</v>
      </c>
      <c r="B7681" s="372" t="s">
        <v>26943</v>
      </c>
      <c r="C7681" s="373" t="s">
        <v>21532</v>
      </c>
      <c r="D7681" s="374">
        <v>22.99</v>
      </c>
      <c r="E7681" s="375" t="s">
        <v>22070</v>
      </c>
    </row>
    <row r="7682" spans="1:5" ht="15" customHeight="1">
      <c r="A7682" s="371">
        <v>1646</v>
      </c>
      <c r="B7682" s="372" t="s">
        <v>26944</v>
      </c>
      <c r="C7682" s="373" t="s">
        <v>21532</v>
      </c>
      <c r="D7682" s="374">
        <v>29.3</v>
      </c>
      <c r="E7682" s="375" t="s">
        <v>22070</v>
      </c>
    </row>
    <row r="7683" spans="1:5" ht="15" customHeight="1">
      <c r="A7683" s="371">
        <v>1647</v>
      </c>
      <c r="B7683" s="372" t="s">
        <v>26945</v>
      </c>
      <c r="C7683" s="373" t="s">
        <v>21532</v>
      </c>
      <c r="D7683" s="374">
        <v>91.1</v>
      </c>
    </row>
    <row r="7684" spans="1:5" ht="15" customHeight="1">
      <c r="A7684" s="371">
        <v>1784</v>
      </c>
      <c r="B7684" s="372" t="s">
        <v>26946</v>
      </c>
      <c r="C7684" s="373" t="s">
        <v>21532</v>
      </c>
      <c r="D7684" s="374">
        <v>0.68</v>
      </c>
    </row>
    <row r="7685" spans="1:5" ht="15" customHeight="1">
      <c r="A7685" s="371">
        <v>4717</v>
      </c>
      <c r="B7685" s="372" t="s">
        <v>26947</v>
      </c>
      <c r="C7685" s="373" t="s">
        <v>21532</v>
      </c>
      <c r="D7685" s="374">
        <v>1.03</v>
      </c>
    </row>
    <row r="7686" spans="1:5" ht="15" customHeight="1">
      <c r="A7686" s="371">
        <v>1785</v>
      </c>
      <c r="B7686" s="372" t="s">
        <v>26948</v>
      </c>
      <c r="C7686" s="373" t="s">
        <v>21532</v>
      </c>
      <c r="D7686" s="374">
        <v>2.89</v>
      </c>
      <c r="E7686" s="375" t="s">
        <v>22070</v>
      </c>
    </row>
    <row r="7687" spans="1:5" ht="15" customHeight="1">
      <c r="A7687" s="371">
        <v>1786</v>
      </c>
      <c r="B7687" s="372" t="s">
        <v>26949</v>
      </c>
      <c r="C7687" s="373" t="s">
        <v>21532</v>
      </c>
      <c r="D7687" s="374">
        <v>3.51</v>
      </c>
      <c r="E7687" s="375" t="s">
        <v>22070</v>
      </c>
    </row>
    <row r="7688" spans="1:5" ht="15" customHeight="1">
      <c r="A7688" s="371">
        <v>1787</v>
      </c>
      <c r="B7688" s="372" t="s">
        <v>26950</v>
      </c>
      <c r="C7688" s="373" t="s">
        <v>21532</v>
      </c>
      <c r="D7688" s="374">
        <v>6.21</v>
      </c>
      <c r="E7688" s="375" t="s">
        <v>22070</v>
      </c>
    </row>
    <row r="7689" spans="1:5" ht="15" customHeight="1">
      <c r="A7689" s="371">
        <v>1788</v>
      </c>
      <c r="B7689" s="372" t="s">
        <v>26951</v>
      </c>
      <c r="C7689" s="373" t="s">
        <v>21532</v>
      </c>
      <c r="D7689" s="374">
        <v>10.06</v>
      </c>
      <c r="E7689" s="375" t="s">
        <v>22070</v>
      </c>
    </row>
    <row r="7690" spans="1:5" ht="15" customHeight="1">
      <c r="A7690" s="371">
        <v>11629</v>
      </c>
      <c r="B7690" s="372" t="s">
        <v>26952</v>
      </c>
      <c r="C7690" s="373" t="s">
        <v>21532</v>
      </c>
      <c r="D7690" s="374">
        <v>145.13</v>
      </c>
      <c r="E7690" s="375" t="s">
        <v>22070</v>
      </c>
    </row>
    <row r="7691" spans="1:5" ht="15" customHeight="1">
      <c r="A7691" s="371">
        <v>11628</v>
      </c>
      <c r="B7691" s="372" t="s">
        <v>26953</v>
      </c>
      <c r="C7691" s="373" t="s">
        <v>21532</v>
      </c>
      <c r="D7691" s="374">
        <v>145.13</v>
      </c>
      <c r="E7691" s="375" t="s">
        <v>22070</v>
      </c>
    </row>
    <row r="7692" spans="1:5" ht="15" customHeight="1">
      <c r="A7692" s="371">
        <v>1936</v>
      </c>
      <c r="B7692" s="372" t="s">
        <v>26954</v>
      </c>
      <c r="C7692" s="373" t="s">
        <v>21532</v>
      </c>
      <c r="D7692" s="374">
        <v>7.89</v>
      </c>
      <c r="E7692" s="375" t="s">
        <v>22070</v>
      </c>
    </row>
    <row r="7693" spans="1:5" ht="15" customHeight="1">
      <c r="A7693" s="371">
        <v>1937</v>
      </c>
      <c r="B7693" s="372" t="s">
        <v>26955</v>
      </c>
      <c r="C7693" s="373" t="s">
        <v>21532</v>
      </c>
      <c r="D7693" s="374">
        <v>7.99</v>
      </c>
      <c r="E7693" s="375" t="s">
        <v>22070</v>
      </c>
    </row>
    <row r="7694" spans="1:5" ht="15" customHeight="1">
      <c r="A7694" s="371">
        <v>1938</v>
      </c>
      <c r="B7694" s="372" t="s">
        <v>26956</v>
      </c>
      <c r="C7694" s="373" t="s">
        <v>21532</v>
      </c>
      <c r="D7694" s="374">
        <v>6.2</v>
      </c>
      <c r="E7694" s="375" t="s">
        <v>22070</v>
      </c>
    </row>
    <row r="7695" spans="1:5" ht="15" customHeight="1">
      <c r="A7695" s="371">
        <v>2036</v>
      </c>
      <c r="B7695" s="372" t="s">
        <v>26957</v>
      </c>
      <c r="C7695" s="373" t="s">
        <v>21666</v>
      </c>
      <c r="D7695" s="374">
        <v>61.02</v>
      </c>
      <c r="E7695" s="375" t="s">
        <v>22070</v>
      </c>
    </row>
    <row r="7696" spans="1:5" ht="15" customHeight="1">
      <c r="A7696" s="371">
        <v>2065</v>
      </c>
      <c r="B7696" s="372" t="s">
        <v>26958</v>
      </c>
      <c r="C7696" s="373" t="s">
        <v>21532</v>
      </c>
      <c r="D7696" s="374">
        <v>10.99</v>
      </c>
      <c r="E7696" s="375" t="s">
        <v>22070</v>
      </c>
    </row>
    <row r="7697" spans="1:5" ht="15" customHeight="1">
      <c r="A7697" s="371">
        <v>10745</v>
      </c>
      <c r="B7697" s="372" t="s">
        <v>26959</v>
      </c>
      <c r="C7697" s="373" t="s">
        <v>21532</v>
      </c>
      <c r="D7697" s="374">
        <v>18.41</v>
      </c>
      <c r="E7697" s="375" t="s">
        <v>22070</v>
      </c>
    </row>
    <row r="7698" spans="1:5" ht="15" customHeight="1">
      <c r="A7698" s="371">
        <v>2099</v>
      </c>
      <c r="B7698" s="372" t="s">
        <v>26960</v>
      </c>
      <c r="C7698" s="373" t="s">
        <v>21532</v>
      </c>
      <c r="D7698" s="374">
        <v>3.86</v>
      </c>
      <c r="E7698" s="375" t="s">
        <v>22070</v>
      </c>
    </row>
    <row r="7699" spans="1:5" ht="15" customHeight="1">
      <c r="A7699" s="371">
        <v>2100</v>
      </c>
      <c r="B7699" s="372" t="s">
        <v>26961</v>
      </c>
      <c r="C7699" s="373" t="s">
        <v>21532</v>
      </c>
      <c r="D7699" s="374">
        <v>3.85</v>
      </c>
      <c r="E7699" s="375" t="s">
        <v>22070</v>
      </c>
    </row>
    <row r="7700" spans="1:5" ht="15" customHeight="1">
      <c r="A7700" s="371">
        <v>2101</v>
      </c>
      <c r="B7700" s="372" t="s">
        <v>26962</v>
      </c>
      <c r="C7700" s="373" t="s">
        <v>21532</v>
      </c>
      <c r="D7700" s="374">
        <v>27.63</v>
      </c>
    </row>
    <row r="7701" spans="1:5" ht="15" customHeight="1">
      <c r="A7701" s="371">
        <v>2102</v>
      </c>
      <c r="B7701" s="372" t="s">
        <v>26963</v>
      </c>
      <c r="C7701" s="373" t="s">
        <v>21532</v>
      </c>
      <c r="D7701" s="374">
        <v>31.08</v>
      </c>
      <c r="E7701" s="375" t="s">
        <v>22070</v>
      </c>
    </row>
    <row r="7702" spans="1:5" ht="15" customHeight="1">
      <c r="A7702" s="371">
        <v>2103</v>
      </c>
      <c r="B7702" s="372" t="s">
        <v>26964</v>
      </c>
      <c r="C7702" s="373" t="s">
        <v>21532</v>
      </c>
      <c r="D7702" s="374">
        <v>67.59</v>
      </c>
      <c r="E7702" s="375" t="s">
        <v>22070</v>
      </c>
    </row>
    <row r="7703" spans="1:5" ht="15" customHeight="1">
      <c r="A7703" s="371">
        <v>2104</v>
      </c>
      <c r="B7703" s="372" t="s">
        <v>26965</v>
      </c>
      <c r="C7703" s="373" t="s">
        <v>21532</v>
      </c>
      <c r="D7703" s="374">
        <v>72.05</v>
      </c>
      <c r="E7703" s="375" t="s">
        <v>22070</v>
      </c>
    </row>
    <row r="7704" spans="1:5" ht="15" customHeight="1">
      <c r="A7704" s="371">
        <v>2105</v>
      </c>
      <c r="B7704" s="372" t="s">
        <v>26966</v>
      </c>
      <c r="C7704" s="373" t="s">
        <v>21532</v>
      </c>
      <c r="D7704" s="374">
        <v>120.66</v>
      </c>
      <c r="E7704" s="375" t="s">
        <v>22070</v>
      </c>
    </row>
    <row r="7705" spans="1:5" ht="15" customHeight="1">
      <c r="A7705" s="371">
        <v>2106</v>
      </c>
      <c r="B7705" s="372" t="s">
        <v>26967</v>
      </c>
      <c r="C7705" s="373" t="s">
        <v>21532</v>
      </c>
      <c r="D7705" s="374">
        <v>158.43</v>
      </c>
      <c r="E7705" s="375" t="s">
        <v>22070</v>
      </c>
    </row>
    <row r="7706" spans="1:5" ht="15" customHeight="1">
      <c r="A7706" s="371">
        <v>2107</v>
      </c>
      <c r="B7706" s="372" t="s">
        <v>26968</v>
      </c>
      <c r="C7706" s="373" t="s">
        <v>21532</v>
      </c>
      <c r="D7706" s="374">
        <v>12.21</v>
      </c>
      <c r="E7706" s="375" t="s">
        <v>22070</v>
      </c>
    </row>
    <row r="7707" spans="1:5" ht="15" customHeight="1">
      <c r="A7707" s="371">
        <v>2108</v>
      </c>
      <c r="B7707" s="372" t="s">
        <v>26969</v>
      </c>
      <c r="C7707" s="373" t="s">
        <v>21532</v>
      </c>
      <c r="D7707" s="374">
        <v>13.74</v>
      </c>
      <c r="E7707" s="375" t="s">
        <v>22070</v>
      </c>
    </row>
    <row r="7708" spans="1:5" ht="15" customHeight="1">
      <c r="A7708" s="371">
        <v>2109</v>
      </c>
      <c r="B7708" s="372" t="s">
        <v>26970</v>
      </c>
      <c r="C7708" s="373" t="s">
        <v>21532</v>
      </c>
      <c r="D7708" s="374">
        <v>1.18</v>
      </c>
    </row>
    <row r="7709" spans="1:5" ht="15" customHeight="1">
      <c r="A7709" s="371">
        <v>2110</v>
      </c>
      <c r="B7709" s="372" t="s">
        <v>26971</v>
      </c>
      <c r="C7709" s="373" t="s">
        <v>21532</v>
      </c>
      <c r="D7709" s="374">
        <v>1.55</v>
      </c>
    </row>
    <row r="7710" spans="1:5" ht="15" customHeight="1">
      <c r="A7710" s="371">
        <v>2111</v>
      </c>
      <c r="B7710" s="372" t="s">
        <v>26972</v>
      </c>
      <c r="C7710" s="373" t="s">
        <v>21532</v>
      </c>
      <c r="D7710" s="374">
        <v>5.16</v>
      </c>
      <c r="E7710" s="375" t="s">
        <v>22070</v>
      </c>
    </row>
    <row r="7711" spans="1:5" ht="15" customHeight="1">
      <c r="A7711" s="371">
        <v>2112</v>
      </c>
      <c r="B7711" s="372" t="s">
        <v>26973</v>
      </c>
      <c r="C7711" s="373" t="s">
        <v>21532</v>
      </c>
      <c r="D7711" s="374">
        <v>11.29</v>
      </c>
      <c r="E7711" s="375" t="s">
        <v>22070</v>
      </c>
    </row>
    <row r="7712" spans="1:5" ht="15" customHeight="1">
      <c r="A7712" s="371">
        <v>2113</v>
      </c>
      <c r="B7712" s="372" t="s">
        <v>26974</v>
      </c>
      <c r="C7712" s="373" t="s">
        <v>21532</v>
      </c>
      <c r="D7712" s="374">
        <v>12.62</v>
      </c>
      <c r="E7712" s="375" t="s">
        <v>22070</v>
      </c>
    </row>
    <row r="7713" spans="1:5" ht="15" customHeight="1">
      <c r="A7713" s="371">
        <v>2114</v>
      </c>
      <c r="B7713" s="372" t="s">
        <v>26975</v>
      </c>
      <c r="C7713" s="373" t="s">
        <v>21532</v>
      </c>
      <c r="D7713" s="374">
        <v>37.619999999999997</v>
      </c>
      <c r="E7713" s="375" t="s">
        <v>22070</v>
      </c>
    </row>
    <row r="7714" spans="1:5" ht="15" customHeight="1">
      <c r="A7714" s="371">
        <v>2115</v>
      </c>
      <c r="B7714" s="372" t="s">
        <v>26976</v>
      </c>
      <c r="C7714" s="373" t="s">
        <v>21532</v>
      </c>
      <c r="D7714" s="374">
        <v>75.260000000000005</v>
      </c>
      <c r="E7714" s="375" t="s">
        <v>22070</v>
      </c>
    </row>
    <row r="7715" spans="1:5" ht="15" customHeight="1">
      <c r="A7715" s="371">
        <v>2116</v>
      </c>
      <c r="B7715" s="372" t="s">
        <v>26977</v>
      </c>
      <c r="C7715" s="373" t="s">
        <v>21532</v>
      </c>
      <c r="D7715" s="374">
        <v>123.42</v>
      </c>
      <c r="E7715" s="375" t="s">
        <v>22070</v>
      </c>
    </row>
    <row r="7716" spans="1:5" ht="15" customHeight="1">
      <c r="A7716" s="371">
        <v>2117</v>
      </c>
      <c r="B7716" s="372" t="s">
        <v>26978</v>
      </c>
      <c r="C7716" s="373" t="s">
        <v>21532</v>
      </c>
      <c r="D7716" s="374">
        <v>209.32</v>
      </c>
      <c r="E7716" s="375" t="s">
        <v>22070</v>
      </c>
    </row>
    <row r="7717" spans="1:5" ht="15" customHeight="1">
      <c r="A7717" s="371">
        <v>10141</v>
      </c>
      <c r="B7717" s="372" t="s">
        <v>26979</v>
      </c>
      <c r="C7717" s="373" t="s">
        <v>21532</v>
      </c>
      <c r="D7717" s="374">
        <v>8.16</v>
      </c>
      <c r="E7717" s="375" t="s">
        <v>22070</v>
      </c>
    </row>
    <row r="7718" spans="1:5" ht="15" customHeight="1">
      <c r="A7718" s="371">
        <v>2166</v>
      </c>
      <c r="B7718" s="372" t="s">
        <v>26980</v>
      </c>
      <c r="C7718" s="373" t="s">
        <v>21532</v>
      </c>
      <c r="D7718" s="374">
        <v>51.65</v>
      </c>
      <c r="E7718" s="375" t="s">
        <v>22070</v>
      </c>
    </row>
    <row r="7719" spans="1:5" ht="15" customHeight="1">
      <c r="A7719" s="371">
        <v>2150</v>
      </c>
      <c r="B7719" s="372" t="s">
        <v>26981</v>
      </c>
      <c r="C7719" s="373" t="s">
        <v>21532</v>
      </c>
      <c r="D7719" s="374">
        <v>8.24</v>
      </c>
      <c r="E7719" s="375" t="s">
        <v>22070</v>
      </c>
    </row>
    <row r="7720" spans="1:5" ht="15" customHeight="1">
      <c r="A7720" s="371">
        <v>2151</v>
      </c>
      <c r="B7720" s="372" t="s">
        <v>26982</v>
      </c>
      <c r="C7720" s="373" t="s">
        <v>21532</v>
      </c>
      <c r="D7720" s="374">
        <v>28.19</v>
      </c>
      <c r="E7720" s="375" t="s">
        <v>22070</v>
      </c>
    </row>
    <row r="7721" spans="1:5" ht="15" customHeight="1">
      <c r="A7721" s="371">
        <v>2127</v>
      </c>
      <c r="B7721" s="372" t="s">
        <v>26983</v>
      </c>
      <c r="C7721" s="373" t="s">
        <v>21532</v>
      </c>
      <c r="D7721" s="374">
        <v>12.02</v>
      </c>
      <c r="E7721" s="375" t="s">
        <v>22070</v>
      </c>
    </row>
    <row r="7722" spans="1:5" ht="15" customHeight="1">
      <c r="A7722" s="371">
        <v>2152</v>
      </c>
      <c r="B7722" s="372" t="s">
        <v>26984</v>
      </c>
      <c r="C7722" s="373" t="s">
        <v>21532</v>
      </c>
      <c r="D7722" s="374">
        <v>4.07</v>
      </c>
    </row>
    <row r="7723" spans="1:5" ht="15" customHeight="1">
      <c r="A7723" s="371">
        <v>2153</v>
      </c>
      <c r="B7723" s="372" t="s">
        <v>26985</v>
      </c>
      <c r="C7723" s="373" t="s">
        <v>21532</v>
      </c>
      <c r="D7723" s="374">
        <v>7.66</v>
      </c>
    </row>
    <row r="7724" spans="1:5" ht="15" customHeight="1">
      <c r="A7724" s="371">
        <v>2572</v>
      </c>
      <c r="B7724" s="372" t="s">
        <v>26986</v>
      </c>
      <c r="C7724" s="373" t="s">
        <v>21532</v>
      </c>
      <c r="D7724" s="374">
        <v>4.5999999999999996</v>
      </c>
      <c r="E7724" s="375" t="s">
        <v>22070</v>
      </c>
    </row>
    <row r="7725" spans="1:5" ht="15" customHeight="1">
      <c r="A7725" s="371">
        <v>2154</v>
      </c>
      <c r="B7725" s="372" t="s">
        <v>26987</v>
      </c>
      <c r="C7725" s="373" t="s">
        <v>21532</v>
      </c>
      <c r="D7725" s="374">
        <v>12.55</v>
      </c>
      <c r="E7725" s="375" t="s">
        <v>22070</v>
      </c>
    </row>
    <row r="7726" spans="1:5" ht="15" customHeight="1">
      <c r="A7726" s="371">
        <v>2155</v>
      </c>
      <c r="B7726" s="372" t="s">
        <v>26988</v>
      </c>
      <c r="C7726" s="373" t="s">
        <v>21532</v>
      </c>
      <c r="D7726" s="374">
        <v>13.43</v>
      </c>
      <c r="E7726" s="375" t="s">
        <v>22070</v>
      </c>
    </row>
    <row r="7727" spans="1:5" ht="15" customHeight="1">
      <c r="A7727" s="371">
        <v>2156</v>
      </c>
      <c r="B7727" s="372" t="s">
        <v>26989</v>
      </c>
      <c r="C7727" s="373" t="s">
        <v>21532</v>
      </c>
      <c r="D7727" s="374">
        <v>11.17</v>
      </c>
      <c r="E7727" s="375" t="s">
        <v>22070</v>
      </c>
    </row>
    <row r="7728" spans="1:5" ht="15" customHeight="1">
      <c r="A7728" s="371">
        <v>2157</v>
      </c>
      <c r="B7728" s="372" t="s">
        <v>26990</v>
      </c>
      <c r="C7728" s="373" t="s">
        <v>21532</v>
      </c>
      <c r="D7728" s="374">
        <v>18.21</v>
      </c>
      <c r="E7728" s="375" t="s">
        <v>22070</v>
      </c>
    </row>
    <row r="7729" spans="1:5" ht="15" customHeight="1">
      <c r="A7729" s="371">
        <v>2158</v>
      </c>
      <c r="B7729" s="372" t="s">
        <v>26991</v>
      </c>
      <c r="C7729" s="373" t="s">
        <v>21532</v>
      </c>
      <c r="D7729" s="374">
        <v>22.34</v>
      </c>
      <c r="E7729" s="375" t="s">
        <v>22070</v>
      </c>
    </row>
    <row r="7730" spans="1:5" ht="15" customHeight="1">
      <c r="A7730" s="371">
        <v>2159</v>
      </c>
      <c r="B7730" s="372" t="s">
        <v>26992</v>
      </c>
      <c r="C7730" s="373" t="s">
        <v>21532</v>
      </c>
      <c r="D7730" s="374">
        <v>62.03</v>
      </c>
      <c r="E7730" s="375" t="s">
        <v>22070</v>
      </c>
    </row>
    <row r="7731" spans="1:5" ht="15" customHeight="1">
      <c r="A7731" s="371">
        <v>2160</v>
      </c>
      <c r="B7731" s="372" t="s">
        <v>26993</v>
      </c>
      <c r="C7731" s="373" t="s">
        <v>21532</v>
      </c>
      <c r="D7731" s="374">
        <v>114.89</v>
      </c>
      <c r="E7731" s="375" t="s">
        <v>22070</v>
      </c>
    </row>
    <row r="7732" spans="1:5" ht="15" customHeight="1">
      <c r="A7732" s="371">
        <v>2161</v>
      </c>
      <c r="B7732" s="372" t="s">
        <v>26994</v>
      </c>
      <c r="C7732" s="373" t="s">
        <v>21532</v>
      </c>
      <c r="D7732" s="374">
        <v>96.34</v>
      </c>
      <c r="E7732" s="375" t="s">
        <v>22070</v>
      </c>
    </row>
    <row r="7733" spans="1:5" ht="15" customHeight="1">
      <c r="A7733" s="371">
        <v>2162</v>
      </c>
      <c r="B7733" s="372" t="s">
        <v>26995</v>
      </c>
      <c r="C7733" s="373" t="s">
        <v>21532</v>
      </c>
      <c r="D7733" s="374">
        <v>57.87</v>
      </c>
      <c r="E7733" s="375" t="s">
        <v>22070</v>
      </c>
    </row>
    <row r="7734" spans="1:5" ht="15" customHeight="1">
      <c r="A7734" s="371">
        <v>2163</v>
      </c>
      <c r="B7734" s="372" t="s">
        <v>26996</v>
      </c>
      <c r="C7734" s="373" t="s">
        <v>21532</v>
      </c>
      <c r="D7734" s="374">
        <v>195.47</v>
      </c>
      <c r="E7734" s="375" t="s">
        <v>22070</v>
      </c>
    </row>
    <row r="7735" spans="1:5" ht="15" customHeight="1">
      <c r="A7735" s="371">
        <v>2164</v>
      </c>
      <c r="B7735" s="372" t="s">
        <v>26997</v>
      </c>
      <c r="C7735" s="373" t="s">
        <v>21532</v>
      </c>
      <c r="D7735" s="374">
        <v>239.4</v>
      </c>
      <c r="E7735" s="375" t="s">
        <v>22070</v>
      </c>
    </row>
    <row r="7736" spans="1:5" ht="15" customHeight="1">
      <c r="A7736" s="371">
        <v>2140</v>
      </c>
      <c r="B7736" s="372" t="s">
        <v>26998</v>
      </c>
      <c r="C7736" s="373" t="s">
        <v>21532</v>
      </c>
      <c r="D7736" s="374">
        <v>34.21</v>
      </c>
      <c r="E7736" s="375" t="s">
        <v>22070</v>
      </c>
    </row>
    <row r="7737" spans="1:5" ht="15" customHeight="1">
      <c r="A7737" s="371">
        <v>2138</v>
      </c>
      <c r="B7737" s="372" t="s">
        <v>26999</v>
      </c>
      <c r="C7737" s="373" t="s">
        <v>21532</v>
      </c>
      <c r="D7737" s="374">
        <v>59.94</v>
      </c>
      <c r="E7737" s="375" t="s">
        <v>22070</v>
      </c>
    </row>
    <row r="7738" spans="1:5" ht="15" customHeight="1">
      <c r="A7738" s="371">
        <v>7059</v>
      </c>
      <c r="B7738" s="372" t="s">
        <v>27000</v>
      </c>
      <c r="C7738" s="373" t="s">
        <v>21532</v>
      </c>
      <c r="D7738" s="374">
        <v>3.68</v>
      </c>
      <c r="E7738" s="375" t="s">
        <v>22070</v>
      </c>
    </row>
    <row r="7739" spans="1:5" ht="15" customHeight="1">
      <c r="A7739" s="371">
        <v>2141</v>
      </c>
      <c r="B7739" s="372" t="s">
        <v>27001</v>
      </c>
      <c r="C7739" s="373" t="s">
        <v>21532</v>
      </c>
      <c r="D7739" s="374">
        <v>8.07</v>
      </c>
      <c r="E7739" s="375" t="s">
        <v>22070</v>
      </c>
    </row>
    <row r="7740" spans="1:5" ht="15" customHeight="1">
      <c r="A7740" s="371">
        <v>2142</v>
      </c>
      <c r="B7740" s="372" t="s">
        <v>27002</v>
      </c>
      <c r="C7740" s="373" t="s">
        <v>21532</v>
      </c>
      <c r="D7740" s="374">
        <v>15.83</v>
      </c>
      <c r="E7740" s="375" t="s">
        <v>22070</v>
      </c>
    </row>
    <row r="7741" spans="1:5" ht="15" customHeight="1">
      <c r="A7741" s="371">
        <v>2143</v>
      </c>
      <c r="B7741" s="372" t="s">
        <v>27003</v>
      </c>
      <c r="C7741" s="373" t="s">
        <v>21532</v>
      </c>
      <c r="D7741" s="374">
        <v>16.13</v>
      </c>
      <c r="E7741" s="375" t="s">
        <v>22070</v>
      </c>
    </row>
    <row r="7742" spans="1:5" ht="15" customHeight="1">
      <c r="A7742" s="371">
        <v>2144</v>
      </c>
      <c r="B7742" s="372" t="s">
        <v>27004</v>
      </c>
      <c r="C7742" s="373" t="s">
        <v>21532</v>
      </c>
      <c r="D7742" s="374">
        <v>17.37</v>
      </c>
      <c r="E7742" s="375" t="s">
        <v>22070</v>
      </c>
    </row>
    <row r="7743" spans="1:5" ht="15" customHeight="1">
      <c r="A7743" s="371">
        <v>2145</v>
      </c>
      <c r="B7743" s="372" t="s">
        <v>27005</v>
      </c>
      <c r="C7743" s="373" t="s">
        <v>21532</v>
      </c>
      <c r="D7743" s="374">
        <v>18.16</v>
      </c>
      <c r="E7743" s="375" t="s">
        <v>22070</v>
      </c>
    </row>
    <row r="7744" spans="1:5" ht="15" customHeight="1">
      <c r="A7744" s="371">
        <v>2146</v>
      </c>
      <c r="B7744" s="372" t="s">
        <v>27006</v>
      </c>
      <c r="C7744" s="373" t="s">
        <v>21532</v>
      </c>
      <c r="D7744" s="374">
        <v>18.18</v>
      </c>
      <c r="E7744" s="375" t="s">
        <v>22070</v>
      </c>
    </row>
    <row r="7745" spans="1:5" ht="15" customHeight="1">
      <c r="A7745" s="371">
        <v>8983</v>
      </c>
      <c r="B7745" s="372" t="s">
        <v>27007</v>
      </c>
      <c r="C7745" s="373" t="s">
        <v>21532</v>
      </c>
      <c r="D7745" s="374">
        <v>96.85</v>
      </c>
      <c r="E7745" s="375" t="s">
        <v>22070</v>
      </c>
    </row>
    <row r="7746" spans="1:5" ht="15" customHeight="1">
      <c r="A7746" s="371">
        <v>2147</v>
      </c>
      <c r="B7746" s="372" t="s">
        <v>27008</v>
      </c>
      <c r="C7746" s="373" t="s">
        <v>21532</v>
      </c>
      <c r="D7746" s="374">
        <v>52.7</v>
      </c>
      <c r="E7746" s="375" t="s">
        <v>22070</v>
      </c>
    </row>
    <row r="7747" spans="1:5" ht="15" customHeight="1">
      <c r="A7747" s="371">
        <v>2139</v>
      </c>
      <c r="B7747" s="372" t="s">
        <v>27009</v>
      </c>
      <c r="C7747" s="373" t="s">
        <v>21532</v>
      </c>
      <c r="D7747" s="374">
        <v>143.66999999999999</v>
      </c>
      <c r="E7747" s="375" t="s">
        <v>22070</v>
      </c>
    </row>
    <row r="7748" spans="1:5" ht="15" customHeight="1">
      <c r="A7748" s="371">
        <v>3778</v>
      </c>
      <c r="B7748" s="372" t="s">
        <v>27010</v>
      </c>
      <c r="C7748" s="373" t="s">
        <v>21532</v>
      </c>
      <c r="D7748" s="374">
        <v>10.99</v>
      </c>
      <c r="E7748" s="375" t="s">
        <v>22070</v>
      </c>
    </row>
    <row r="7749" spans="1:5" ht="15" customHeight="1">
      <c r="A7749" s="371">
        <v>11043</v>
      </c>
      <c r="B7749" s="372" t="s">
        <v>27011</v>
      </c>
      <c r="C7749" s="373" t="s">
        <v>21532</v>
      </c>
      <c r="D7749" s="374">
        <v>20.010000000000002</v>
      </c>
    </row>
    <row r="7750" spans="1:5" ht="15" customHeight="1">
      <c r="A7750" s="371">
        <v>2207</v>
      </c>
      <c r="B7750" s="372" t="s">
        <v>27012</v>
      </c>
      <c r="C7750" s="373" t="s">
        <v>21532</v>
      </c>
      <c r="D7750" s="374">
        <v>5.83</v>
      </c>
      <c r="E7750" s="375" t="s">
        <v>22070</v>
      </c>
    </row>
    <row r="7751" spans="1:5" ht="15" customHeight="1">
      <c r="A7751" s="371">
        <v>3770</v>
      </c>
      <c r="B7751" s="372" t="s">
        <v>27013</v>
      </c>
      <c r="C7751" s="373" t="s">
        <v>21532</v>
      </c>
      <c r="D7751" s="374">
        <v>15.89</v>
      </c>
      <c r="E7751" s="375" t="s">
        <v>22070</v>
      </c>
    </row>
    <row r="7752" spans="1:5" ht="15" customHeight="1">
      <c r="A7752" s="371">
        <v>2347</v>
      </c>
      <c r="B7752" s="372" t="s">
        <v>27014</v>
      </c>
      <c r="C7752" s="373" t="s">
        <v>21542</v>
      </c>
      <c r="D7752" s="374">
        <v>6</v>
      </c>
      <c r="E7752" s="375" t="s">
        <v>22070</v>
      </c>
    </row>
    <row r="7753" spans="1:5" ht="15" customHeight="1">
      <c r="A7753" s="371">
        <v>2334</v>
      </c>
      <c r="B7753" s="372" t="s">
        <v>27015</v>
      </c>
      <c r="C7753" s="373" t="s">
        <v>21542</v>
      </c>
      <c r="D7753" s="374">
        <v>10.220000000000001</v>
      </c>
      <c r="E7753" s="375" t="s">
        <v>22070</v>
      </c>
    </row>
    <row r="7754" spans="1:5" ht="15" customHeight="1">
      <c r="A7754" s="371">
        <v>2335</v>
      </c>
      <c r="B7754" s="372" t="s">
        <v>27016</v>
      </c>
      <c r="C7754" s="373" t="s">
        <v>21542</v>
      </c>
      <c r="D7754" s="374">
        <v>14.76</v>
      </c>
      <c r="E7754" s="375" t="s">
        <v>22070</v>
      </c>
    </row>
    <row r="7755" spans="1:5" ht="15" customHeight="1">
      <c r="A7755" s="371">
        <v>2336</v>
      </c>
      <c r="B7755" s="372" t="s">
        <v>27017</v>
      </c>
      <c r="C7755" s="373" t="s">
        <v>21542</v>
      </c>
      <c r="D7755" s="374">
        <v>16.649999999999999</v>
      </c>
      <c r="E7755" s="375" t="s">
        <v>22070</v>
      </c>
    </row>
    <row r="7756" spans="1:5" ht="15" customHeight="1">
      <c r="A7756" s="371">
        <v>2337</v>
      </c>
      <c r="B7756" s="372" t="s">
        <v>27018</v>
      </c>
      <c r="C7756" s="373" t="s">
        <v>21542</v>
      </c>
      <c r="D7756" s="374">
        <v>42.59</v>
      </c>
      <c r="E7756" s="375" t="s">
        <v>22070</v>
      </c>
    </row>
    <row r="7757" spans="1:5" ht="15" customHeight="1">
      <c r="A7757" s="371">
        <v>8819</v>
      </c>
      <c r="B7757" s="372" t="s">
        <v>27019</v>
      </c>
      <c r="C7757" s="373" t="s">
        <v>21542</v>
      </c>
      <c r="D7757" s="374">
        <v>91.5</v>
      </c>
      <c r="E7757" s="375" t="s">
        <v>22070</v>
      </c>
    </row>
    <row r="7758" spans="1:5" ht="15" customHeight="1">
      <c r="A7758" s="371">
        <v>2325</v>
      </c>
      <c r="B7758" s="372" t="s">
        <v>27020</v>
      </c>
      <c r="C7758" s="373" t="s">
        <v>21542</v>
      </c>
      <c r="D7758" s="374">
        <v>24.27</v>
      </c>
      <c r="E7758" s="375" t="s">
        <v>22070</v>
      </c>
    </row>
    <row r="7759" spans="1:5" ht="15" customHeight="1">
      <c r="A7759" s="371">
        <v>2326</v>
      </c>
      <c r="B7759" s="372" t="s">
        <v>27021</v>
      </c>
      <c r="C7759" s="373" t="s">
        <v>21542</v>
      </c>
      <c r="D7759" s="374">
        <v>40.89</v>
      </c>
      <c r="E7759" s="375" t="s">
        <v>22070</v>
      </c>
    </row>
    <row r="7760" spans="1:5" ht="15" customHeight="1">
      <c r="A7760" s="371">
        <v>2327</v>
      </c>
      <c r="B7760" s="372" t="s">
        <v>27022</v>
      </c>
      <c r="C7760" s="373" t="s">
        <v>21542</v>
      </c>
      <c r="D7760" s="374">
        <v>32.869999999999997</v>
      </c>
      <c r="E7760" s="375" t="s">
        <v>22070</v>
      </c>
    </row>
    <row r="7761" spans="1:5" ht="15" customHeight="1">
      <c r="A7761" s="371">
        <v>2328</v>
      </c>
      <c r="B7761" s="372" t="s">
        <v>27023</v>
      </c>
      <c r="C7761" s="373" t="s">
        <v>21542</v>
      </c>
      <c r="D7761" s="374">
        <v>8.83</v>
      </c>
      <c r="E7761" s="375" t="s">
        <v>22070</v>
      </c>
    </row>
    <row r="7762" spans="1:5" ht="15" customHeight="1">
      <c r="A7762" s="371">
        <v>2329</v>
      </c>
      <c r="B7762" s="372" t="s">
        <v>27024</v>
      </c>
      <c r="C7762" s="373" t="s">
        <v>21542</v>
      </c>
      <c r="D7762" s="374">
        <v>57.96</v>
      </c>
      <c r="E7762" s="375" t="s">
        <v>22070</v>
      </c>
    </row>
    <row r="7763" spans="1:5" ht="15" customHeight="1">
      <c r="A7763" s="371">
        <v>2330</v>
      </c>
      <c r="B7763" s="372" t="s">
        <v>27025</v>
      </c>
      <c r="C7763" s="373" t="s">
        <v>21542</v>
      </c>
      <c r="D7763" s="374">
        <v>90.27</v>
      </c>
      <c r="E7763" s="375" t="s">
        <v>22070</v>
      </c>
    </row>
    <row r="7764" spans="1:5" ht="15" customHeight="1">
      <c r="A7764" s="371">
        <v>2331</v>
      </c>
      <c r="B7764" s="372" t="s">
        <v>27026</v>
      </c>
      <c r="C7764" s="373" t="s">
        <v>21542</v>
      </c>
      <c r="D7764" s="374">
        <v>116.75</v>
      </c>
      <c r="E7764" s="375" t="s">
        <v>22070</v>
      </c>
    </row>
    <row r="7765" spans="1:5" ht="15" customHeight="1">
      <c r="A7765" s="371">
        <v>2332</v>
      </c>
      <c r="B7765" s="372" t="s">
        <v>27027</v>
      </c>
      <c r="C7765" s="373" t="s">
        <v>21542</v>
      </c>
      <c r="D7765" s="374">
        <v>12.51</v>
      </c>
      <c r="E7765" s="375" t="s">
        <v>22070</v>
      </c>
    </row>
    <row r="7766" spans="1:5" ht="15" customHeight="1">
      <c r="A7766" s="371">
        <v>2333</v>
      </c>
      <c r="B7766" s="372" t="s">
        <v>27028</v>
      </c>
      <c r="C7766" s="373" t="s">
        <v>21542</v>
      </c>
      <c r="D7766" s="374">
        <v>140.94999999999999</v>
      </c>
      <c r="E7766" s="375" t="s">
        <v>22070</v>
      </c>
    </row>
    <row r="7767" spans="1:5" ht="15" customHeight="1">
      <c r="A7767" s="371">
        <v>9698</v>
      </c>
      <c r="B7767" s="372" t="s">
        <v>27029</v>
      </c>
      <c r="C7767" s="373" t="s">
        <v>21542</v>
      </c>
      <c r="D7767" s="374">
        <v>14.35</v>
      </c>
      <c r="E7767" s="375" t="s">
        <v>22070</v>
      </c>
    </row>
    <row r="7768" spans="1:5" ht="15" customHeight="1">
      <c r="A7768" s="371">
        <v>9699</v>
      </c>
      <c r="B7768" s="372" t="s">
        <v>27030</v>
      </c>
      <c r="C7768" s="373" t="s">
        <v>21542</v>
      </c>
      <c r="D7768" s="374">
        <v>17.899999999999999</v>
      </c>
      <c r="E7768" s="375" t="s">
        <v>22070</v>
      </c>
    </row>
    <row r="7769" spans="1:5" ht="15" customHeight="1">
      <c r="A7769" s="371">
        <v>9684</v>
      </c>
      <c r="B7769" s="372" t="s">
        <v>27031</v>
      </c>
      <c r="C7769" s="373" t="s">
        <v>21542</v>
      </c>
      <c r="D7769" s="374">
        <v>23.46</v>
      </c>
      <c r="E7769" s="375" t="s">
        <v>22070</v>
      </c>
    </row>
    <row r="7770" spans="1:5" ht="15" customHeight="1">
      <c r="A7770" s="371">
        <v>9685</v>
      </c>
      <c r="B7770" s="372" t="s">
        <v>27032</v>
      </c>
      <c r="C7770" s="373" t="s">
        <v>21542</v>
      </c>
      <c r="D7770" s="374">
        <v>41.09</v>
      </c>
      <c r="E7770" s="375" t="s">
        <v>22070</v>
      </c>
    </row>
    <row r="7771" spans="1:5" ht="15" customHeight="1">
      <c r="A7771" s="371">
        <v>9700</v>
      </c>
      <c r="B7771" s="372" t="s">
        <v>27033</v>
      </c>
      <c r="C7771" s="373" t="s">
        <v>21542</v>
      </c>
      <c r="D7771" s="374">
        <v>83.52</v>
      </c>
      <c r="E7771" s="375" t="s">
        <v>22070</v>
      </c>
    </row>
    <row r="7772" spans="1:5" ht="15" customHeight="1">
      <c r="A7772" s="371">
        <v>2338</v>
      </c>
      <c r="B7772" s="372" t="s">
        <v>27034</v>
      </c>
      <c r="C7772" s="373" t="s">
        <v>21542</v>
      </c>
      <c r="D7772" s="374">
        <v>3.62</v>
      </c>
      <c r="E7772" s="375" t="s">
        <v>22070</v>
      </c>
    </row>
    <row r="7773" spans="1:5" ht="15" customHeight="1">
      <c r="A7773" s="371">
        <v>2339</v>
      </c>
      <c r="B7773" s="372" t="s">
        <v>27035</v>
      </c>
      <c r="C7773" s="373" t="s">
        <v>21542</v>
      </c>
      <c r="D7773" s="374">
        <v>4.6399999999999997</v>
      </c>
      <c r="E7773" s="375" t="s">
        <v>22070</v>
      </c>
    </row>
    <row r="7774" spans="1:5" ht="15" customHeight="1">
      <c r="A7774" s="371">
        <v>2340</v>
      </c>
      <c r="B7774" s="372" t="s">
        <v>27036</v>
      </c>
      <c r="C7774" s="373" t="s">
        <v>21542</v>
      </c>
      <c r="D7774" s="374">
        <v>10.42</v>
      </c>
      <c r="E7774" s="375" t="s">
        <v>22070</v>
      </c>
    </row>
    <row r="7775" spans="1:5" ht="15" customHeight="1">
      <c r="A7775" s="371">
        <v>2341</v>
      </c>
      <c r="B7775" s="372" t="s">
        <v>27037</v>
      </c>
      <c r="C7775" s="373" t="s">
        <v>21542</v>
      </c>
      <c r="D7775" s="374">
        <v>15.17</v>
      </c>
      <c r="E7775" s="375" t="s">
        <v>22070</v>
      </c>
    </row>
    <row r="7776" spans="1:5" ht="15" customHeight="1">
      <c r="A7776" s="371">
        <v>2342</v>
      </c>
      <c r="B7776" s="372" t="s">
        <v>27038</v>
      </c>
      <c r="C7776" s="373" t="s">
        <v>21542</v>
      </c>
      <c r="D7776" s="374">
        <v>17.38</v>
      </c>
      <c r="E7776" s="375" t="s">
        <v>22070</v>
      </c>
    </row>
    <row r="7777" spans="1:5" ht="15" customHeight="1">
      <c r="A7777" s="371">
        <v>2343</v>
      </c>
      <c r="B7777" s="372" t="s">
        <v>27039</v>
      </c>
      <c r="C7777" s="373" t="s">
        <v>21542</v>
      </c>
      <c r="D7777" s="374">
        <v>29.31</v>
      </c>
      <c r="E7777" s="375" t="s">
        <v>22070</v>
      </c>
    </row>
    <row r="7778" spans="1:5" ht="15" customHeight="1">
      <c r="A7778" s="371">
        <v>2344</v>
      </c>
      <c r="B7778" s="372" t="s">
        <v>27040</v>
      </c>
      <c r="C7778" s="373" t="s">
        <v>21542</v>
      </c>
      <c r="D7778" s="374">
        <v>49.11</v>
      </c>
      <c r="E7778" s="375" t="s">
        <v>22070</v>
      </c>
    </row>
    <row r="7779" spans="1:5" ht="15" customHeight="1">
      <c r="A7779" s="371">
        <v>2345</v>
      </c>
      <c r="B7779" s="372" t="s">
        <v>27041</v>
      </c>
      <c r="C7779" s="373" t="s">
        <v>21542</v>
      </c>
      <c r="D7779" s="374">
        <v>61.36</v>
      </c>
      <c r="E7779" s="375" t="s">
        <v>22070</v>
      </c>
    </row>
    <row r="7780" spans="1:5" ht="15" customHeight="1">
      <c r="A7780" s="371">
        <v>2346</v>
      </c>
      <c r="B7780" s="372" t="s">
        <v>27042</v>
      </c>
      <c r="C7780" s="373" t="s">
        <v>21542</v>
      </c>
      <c r="D7780" s="374">
        <v>98.44</v>
      </c>
      <c r="E7780" s="375" t="s">
        <v>22070</v>
      </c>
    </row>
    <row r="7781" spans="1:5" ht="15" customHeight="1">
      <c r="A7781" s="371">
        <v>2360</v>
      </c>
      <c r="B7781" s="372" t="s">
        <v>27043</v>
      </c>
      <c r="C7781" s="373" t="s">
        <v>21532</v>
      </c>
      <c r="D7781" s="374">
        <v>7.89</v>
      </c>
      <c r="E7781" s="375" t="s">
        <v>22070</v>
      </c>
    </row>
    <row r="7782" spans="1:5" ht="15" customHeight="1">
      <c r="A7782" s="371">
        <v>2361</v>
      </c>
      <c r="B7782" s="372" t="s">
        <v>27044</v>
      </c>
      <c r="C7782" s="373" t="s">
        <v>21532</v>
      </c>
      <c r="D7782" s="374">
        <v>14.18</v>
      </c>
      <c r="E7782" s="375" t="s">
        <v>22070</v>
      </c>
    </row>
    <row r="7783" spans="1:5" ht="15" customHeight="1">
      <c r="A7783" s="371">
        <v>2362</v>
      </c>
      <c r="B7783" s="372" t="s">
        <v>27045</v>
      </c>
      <c r="C7783" s="373" t="s">
        <v>21532</v>
      </c>
      <c r="D7783" s="374">
        <v>25.98</v>
      </c>
      <c r="E7783" s="375" t="s">
        <v>22070</v>
      </c>
    </row>
    <row r="7784" spans="1:5" ht="15" customHeight="1">
      <c r="A7784" s="371">
        <v>2363</v>
      </c>
      <c r="B7784" s="372" t="s">
        <v>27046</v>
      </c>
      <c r="C7784" s="373" t="s">
        <v>21532</v>
      </c>
      <c r="D7784" s="374">
        <v>42.82</v>
      </c>
      <c r="E7784" s="375" t="s">
        <v>22070</v>
      </c>
    </row>
    <row r="7785" spans="1:5" ht="15" customHeight="1">
      <c r="A7785" s="371">
        <v>2364</v>
      </c>
      <c r="B7785" s="372" t="s">
        <v>27047</v>
      </c>
      <c r="C7785" s="373" t="s">
        <v>21532</v>
      </c>
      <c r="D7785" s="374">
        <v>47.52</v>
      </c>
      <c r="E7785" s="375" t="s">
        <v>22070</v>
      </c>
    </row>
    <row r="7786" spans="1:5" ht="15" customHeight="1">
      <c r="A7786" s="371">
        <v>2365</v>
      </c>
      <c r="B7786" s="372" t="s">
        <v>27048</v>
      </c>
      <c r="C7786" s="373" t="s">
        <v>21532</v>
      </c>
      <c r="D7786" s="374">
        <v>107.07</v>
      </c>
      <c r="E7786" s="375" t="s">
        <v>22070</v>
      </c>
    </row>
    <row r="7787" spans="1:5" ht="15" customHeight="1">
      <c r="A7787" s="371">
        <v>2366</v>
      </c>
      <c r="B7787" s="372" t="s">
        <v>27049</v>
      </c>
      <c r="C7787" s="373" t="s">
        <v>21532</v>
      </c>
      <c r="D7787" s="374">
        <v>220.17</v>
      </c>
      <c r="E7787" s="375" t="s">
        <v>22070</v>
      </c>
    </row>
    <row r="7788" spans="1:5" ht="15" customHeight="1">
      <c r="A7788" s="371">
        <v>2367</v>
      </c>
      <c r="B7788" s="372" t="s">
        <v>27050</v>
      </c>
      <c r="C7788" s="373" t="s">
        <v>21532</v>
      </c>
      <c r="D7788" s="374">
        <v>278.81</v>
      </c>
      <c r="E7788" s="375" t="s">
        <v>22070</v>
      </c>
    </row>
    <row r="7789" spans="1:5" ht="15" customHeight="1">
      <c r="A7789" s="371">
        <v>2368</v>
      </c>
      <c r="B7789" s="372" t="s">
        <v>27051</v>
      </c>
      <c r="C7789" s="373" t="s">
        <v>21532</v>
      </c>
      <c r="D7789" s="374">
        <v>262.42</v>
      </c>
      <c r="E7789" s="375" t="s">
        <v>22070</v>
      </c>
    </row>
    <row r="7790" spans="1:5" ht="15" customHeight="1">
      <c r="A7790" s="371">
        <v>2369</v>
      </c>
      <c r="B7790" s="372" t="s">
        <v>27052</v>
      </c>
      <c r="C7790" s="373" t="s">
        <v>21532</v>
      </c>
      <c r="D7790" s="374">
        <v>9.2899999999999991</v>
      </c>
      <c r="E7790" s="375" t="s">
        <v>22070</v>
      </c>
    </row>
    <row r="7791" spans="1:5" ht="15" customHeight="1">
      <c r="A7791" s="371">
        <v>2370</v>
      </c>
      <c r="B7791" s="372" t="s">
        <v>27053</v>
      </c>
      <c r="C7791" s="373" t="s">
        <v>21532</v>
      </c>
      <c r="D7791" s="374">
        <v>11.13</v>
      </c>
      <c r="E7791" s="375" t="s">
        <v>22070</v>
      </c>
    </row>
    <row r="7792" spans="1:5" ht="15" customHeight="1">
      <c r="A7792" s="371">
        <v>2371</v>
      </c>
      <c r="B7792" s="372" t="s">
        <v>27054</v>
      </c>
      <c r="C7792" s="373" t="s">
        <v>21532</v>
      </c>
      <c r="D7792" s="374">
        <v>18.260000000000002</v>
      </c>
      <c r="E7792" s="375" t="s">
        <v>22070</v>
      </c>
    </row>
    <row r="7793" spans="1:5" ht="15" customHeight="1">
      <c r="A7793" s="371">
        <v>2372</v>
      </c>
      <c r="B7793" s="372" t="s">
        <v>27055</v>
      </c>
      <c r="C7793" s="373" t="s">
        <v>21532</v>
      </c>
      <c r="D7793" s="374">
        <v>35.57</v>
      </c>
      <c r="E7793" s="375" t="s">
        <v>22070</v>
      </c>
    </row>
    <row r="7794" spans="1:5" ht="15" customHeight="1">
      <c r="A7794" s="371">
        <v>2373</v>
      </c>
      <c r="B7794" s="372" t="s">
        <v>27056</v>
      </c>
      <c r="C7794" s="373" t="s">
        <v>21532</v>
      </c>
      <c r="D7794" s="374">
        <v>38.51</v>
      </c>
      <c r="E7794" s="375" t="s">
        <v>22070</v>
      </c>
    </row>
    <row r="7795" spans="1:5" ht="15" customHeight="1">
      <c r="A7795" s="371">
        <v>2374</v>
      </c>
      <c r="B7795" s="372" t="s">
        <v>27057</v>
      </c>
      <c r="C7795" s="373" t="s">
        <v>21532</v>
      </c>
      <c r="D7795" s="374">
        <v>96.95</v>
      </c>
      <c r="E7795" s="375" t="s">
        <v>22070</v>
      </c>
    </row>
    <row r="7796" spans="1:5" ht="15" customHeight="1">
      <c r="A7796" s="371">
        <v>2375</v>
      </c>
      <c r="B7796" s="372" t="s">
        <v>27058</v>
      </c>
      <c r="C7796" s="373" t="s">
        <v>21532</v>
      </c>
      <c r="D7796" s="374">
        <v>195.63</v>
      </c>
      <c r="E7796" s="375" t="s">
        <v>22070</v>
      </c>
    </row>
    <row r="7797" spans="1:5" ht="15" customHeight="1">
      <c r="A7797" s="371">
        <v>2376</v>
      </c>
      <c r="B7797" s="372" t="s">
        <v>27059</v>
      </c>
      <c r="C7797" s="373" t="s">
        <v>21532</v>
      </c>
      <c r="D7797" s="374">
        <v>300.79000000000002</v>
      </c>
      <c r="E7797" s="375" t="s">
        <v>22070</v>
      </c>
    </row>
    <row r="7798" spans="1:5" ht="15" customHeight="1">
      <c r="A7798" s="371">
        <v>2377</v>
      </c>
      <c r="B7798" s="372" t="s">
        <v>27060</v>
      </c>
      <c r="C7798" s="373" t="s">
        <v>21532</v>
      </c>
      <c r="D7798" s="374">
        <v>555.9</v>
      </c>
      <c r="E7798" s="375" t="s">
        <v>22070</v>
      </c>
    </row>
    <row r="7799" spans="1:5" ht="15" customHeight="1">
      <c r="A7799" s="371">
        <v>6455</v>
      </c>
      <c r="B7799" s="372" t="s">
        <v>27061</v>
      </c>
      <c r="C7799" s="373" t="s">
        <v>21532</v>
      </c>
      <c r="D7799" s="374">
        <v>46.21</v>
      </c>
      <c r="E7799" s="375" t="s">
        <v>22070</v>
      </c>
    </row>
    <row r="7800" spans="1:5" ht="15" customHeight="1">
      <c r="A7800" s="371">
        <v>6456</v>
      </c>
      <c r="B7800" s="372" t="s">
        <v>27062</v>
      </c>
      <c r="C7800" s="373" t="s">
        <v>21532</v>
      </c>
      <c r="D7800" s="374">
        <v>170.38</v>
      </c>
      <c r="E7800" s="375" t="s">
        <v>22070</v>
      </c>
    </row>
    <row r="7801" spans="1:5" ht="15" customHeight="1">
      <c r="A7801" s="371">
        <v>6457</v>
      </c>
      <c r="B7801" s="372" t="s">
        <v>27063</v>
      </c>
      <c r="C7801" s="373" t="s">
        <v>21532</v>
      </c>
      <c r="D7801" s="374">
        <v>288.33999999999997</v>
      </c>
      <c r="E7801" s="375" t="s">
        <v>22070</v>
      </c>
    </row>
    <row r="7802" spans="1:5" ht="15" customHeight="1">
      <c r="A7802" s="371">
        <v>6458</v>
      </c>
      <c r="B7802" s="372" t="s">
        <v>27064</v>
      </c>
      <c r="C7802" s="373" t="s">
        <v>21532</v>
      </c>
      <c r="D7802" s="374">
        <v>751.66</v>
      </c>
      <c r="E7802" s="375" t="s">
        <v>22070</v>
      </c>
    </row>
    <row r="7803" spans="1:5" ht="15" customHeight="1">
      <c r="A7803" s="371">
        <v>6459</v>
      </c>
      <c r="B7803" s="372" t="s">
        <v>27065</v>
      </c>
      <c r="C7803" s="373" t="s">
        <v>21532</v>
      </c>
      <c r="D7803" s="374">
        <v>1620.74</v>
      </c>
      <c r="E7803" s="375" t="s">
        <v>22070</v>
      </c>
    </row>
    <row r="7804" spans="1:5" ht="15" customHeight="1">
      <c r="A7804" s="371">
        <v>6460</v>
      </c>
      <c r="B7804" s="372" t="s">
        <v>27066</v>
      </c>
      <c r="C7804" s="373" t="s">
        <v>21532</v>
      </c>
      <c r="D7804" s="374">
        <v>67.06</v>
      </c>
      <c r="E7804" s="375" t="s">
        <v>22070</v>
      </c>
    </row>
    <row r="7805" spans="1:5" ht="15" customHeight="1">
      <c r="A7805" s="371">
        <v>6451</v>
      </c>
      <c r="B7805" s="372" t="s">
        <v>27067</v>
      </c>
      <c r="C7805" s="373" t="s">
        <v>21532</v>
      </c>
      <c r="D7805" s="374">
        <v>244.66</v>
      </c>
      <c r="E7805" s="375" t="s">
        <v>22070</v>
      </c>
    </row>
    <row r="7806" spans="1:5" ht="15" customHeight="1">
      <c r="A7806" s="371">
        <v>6452</v>
      </c>
      <c r="B7806" s="372" t="s">
        <v>27068</v>
      </c>
      <c r="C7806" s="373" t="s">
        <v>21532</v>
      </c>
      <c r="D7806" s="374">
        <v>313.69</v>
      </c>
      <c r="E7806" s="375" t="s">
        <v>22070</v>
      </c>
    </row>
    <row r="7807" spans="1:5" ht="15" customHeight="1">
      <c r="A7807" s="371">
        <v>6453</v>
      </c>
      <c r="B7807" s="372" t="s">
        <v>27069</v>
      </c>
      <c r="C7807" s="373" t="s">
        <v>21532</v>
      </c>
      <c r="D7807" s="374">
        <v>597.66999999999996</v>
      </c>
    </row>
    <row r="7808" spans="1:5" ht="15" customHeight="1">
      <c r="A7808" s="371">
        <v>6454</v>
      </c>
      <c r="B7808" s="372" t="s">
        <v>27070</v>
      </c>
      <c r="C7808" s="373" t="s">
        <v>21532</v>
      </c>
      <c r="D7808" s="374">
        <v>1341.96</v>
      </c>
      <c r="E7808" s="375" t="s">
        <v>22070</v>
      </c>
    </row>
    <row r="7809" spans="1:5" ht="15" customHeight="1">
      <c r="A7809" s="371">
        <v>6468</v>
      </c>
      <c r="B7809" s="372" t="s">
        <v>27071</v>
      </c>
      <c r="C7809" s="373" t="s">
        <v>21532</v>
      </c>
      <c r="D7809" s="374">
        <v>130.74</v>
      </c>
      <c r="E7809" s="375" t="s">
        <v>22070</v>
      </c>
    </row>
    <row r="7810" spans="1:5" ht="15" customHeight="1">
      <c r="A7810" s="371">
        <v>5659</v>
      </c>
      <c r="B7810" s="372" t="s">
        <v>38515</v>
      </c>
      <c r="C7810" s="373" t="s">
        <v>21532</v>
      </c>
      <c r="D7810" s="374">
        <v>37.14</v>
      </c>
      <c r="E7810" s="375" t="s">
        <v>22070</v>
      </c>
    </row>
    <row r="7811" spans="1:5" ht="15" customHeight="1">
      <c r="A7811" s="371">
        <v>6444</v>
      </c>
      <c r="B7811" s="372" t="s">
        <v>38516</v>
      </c>
      <c r="C7811" s="373" t="s">
        <v>21532</v>
      </c>
      <c r="D7811" s="374">
        <v>27.05</v>
      </c>
      <c r="E7811" s="375" t="s">
        <v>22070</v>
      </c>
    </row>
    <row r="7812" spans="1:5" ht="15" customHeight="1">
      <c r="A7812" s="371">
        <v>6445</v>
      </c>
      <c r="B7812" s="372" t="s">
        <v>38517</v>
      </c>
      <c r="C7812" s="373" t="s">
        <v>21532</v>
      </c>
      <c r="D7812" s="374">
        <v>156.26</v>
      </c>
      <c r="E7812" s="375" t="s">
        <v>22070</v>
      </c>
    </row>
    <row r="7813" spans="1:5" ht="15" customHeight="1">
      <c r="A7813" s="371">
        <v>6461</v>
      </c>
      <c r="B7813" s="372" t="s">
        <v>38518</v>
      </c>
      <c r="C7813" s="373" t="s">
        <v>21532</v>
      </c>
      <c r="D7813" s="374">
        <v>76.27</v>
      </c>
      <c r="E7813" s="375" t="s">
        <v>22070</v>
      </c>
    </row>
    <row r="7814" spans="1:5" ht="15" customHeight="1">
      <c r="A7814" s="371">
        <v>6462</v>
      </c>
      <c r="B7814" s="372" t="s">
        <v>38519</v>
      </c>
      <c r="C7814" s="373" t="s">
        <v>21532</v>
      </c>
      <c r="D7814" s="374">
        <v>169.27</v>
      </c>
      <c r="E7814" s="375" t="s">
        <v>22070</v>
      </c>
    </row>
    <row r="7815" spans="1:5" ht="15" customHeight="1">
      <c r="A7815" s="371">
        <v>6463</v>
      </c>
      <c r="B7815" s="372" t="s">
        <v>38520</v>
      </c>
      <c r="C7815" s="373" t="s">
        <v>21532</v>
      </c>
      <c r="D7815" s="374">
        <v>242.4</v>
      </c>
      <c r="E7815" s="375" t="s">
        <v>22070</v>
      </c>
    </row>
    <row r="7816" spans="1:5" ht="15" customHeight="1">
      <c r="A7816" s="371">
        <v>6464</v>
      </c>
      <c r="B7816" s="372" t="s">
        <v>38521</v>
      </c>
      <c r="C7816" s="373" t="s">
        <v>21532</v>
      </c>
      <c r="D7816" s="374">
        <v>1634.78</v>
      </c>
      <c r="E7816" s="375" t="s">
        <v>22070</v>
      </c>
    </row>
    <row r="7817" spans="1:5" ht="15" customHeight="1">
      <c r="A7817" s="371">
        <v>6465</v>
      </c>
      <c r="B7817" s="372" t="s">
        <v>38522</v>
      </c>
      <c r="C7817" s="373" t="s">
        <v>21532</v>
      </c>
      <c r="D7817" s="374">
        <v>1393.28</v>
      </c>
      <c r="E7817" s="375" t="s">
        <v>22070</v>
      </c>
    </row>
    <row r="7818" spans="1:5" ht="15" customHeight="1">
      <c r="A7818" s="371">
        <v>6469</v>
      </c>
      <c r="B7818" s="372" t="s">
        <v>38523</v>
      </c>
      <c r="C7818" s="373" t="s">
        <v>21532</v>
      </c>
      <c r="D7818" s="374">
        <v>708.04</v>
      </c>
      <c r="E7818" s="375" t="s">
        <v>22070</v>
      </c>
    </row>
    <row r="7819" spans="1:5" ht="15" customHeight="1">
      <c r="A7819" s="371">
        <v>8355</v>
      </c>
      <c r="B7819" s="372" t="s">
        <v>38524</v>
      </c>
      <c r="C7819" s="373" t="s">
        <v>21532</v>
      </c>
      <c r="D7819" s="374">
        <v>1237</v>
      </c>
    </row>
    <row r="7820" spans="1:5" ht="15" customHeight="1">
      <c r="A7820" s="371">
        <v>8356</v>
      </c>
      <c r="B7820" s="372" t="s">
        <v>38525</v>
      </c>
      <c r="C7820" s="373" t="s">
        <v>21532</v>
      </c>
      <c r="D7820" s="374">
        <v>974.5</v>
      </c>
    </row>
    <row r="7821" spans="1:5" ht="15" customHeight="1">
      <c r="A7821" s="371">
        <v>6446</v>
      </c>
      <c r="B7821" s="372" t="s">
        <v>38526</v>
      </c>
      <c r="C7821" s="373" t="s">
        <v>21532</v>
      </c>
      <c r="D7821" s="374">
        <v>553.67999999999995</v>
      </c>
    </row>
    <row r="7822" spans="1:5" ht="15" customHeight="1">
      <c r="A7822" s="371">
        <v>6447</v>
      </c>
      <c r="B7822" s="372" t="s">
        <v>38527</v>
      </c>
      <c r="C7822" s="373" t="s">
        <v>21532</v>
      </c>
      <c r="D7822" s="374">
        <v>1027.23</v>
      </c>
      <c r="E7822" s="375" t="s">
        <v>22070</v>
      </c>
    </row>
    <row r="7823" spans="1:5" ht="15" customHeight="1">
      <c r="A7823" s="371">
        <v>6448</v>
      </c>
      <c r="B7823" s="372" t="s">
        <v>38528</v>
      </c>
      <c r="C7823" s="373" t="s">
        <v>21532</v>
      </c>
      <c r="D7823" s="374">
        <v>735.49</v>
      </c>
      <c r="E7823" s="375" t="s">
        <v>22070</v>
      </c>
    </row>
    <row r="7824" spans="1:5" ht="15" customHeight="1">
      <c r="A7824" s="371">
        <v>6449</v>
      </c>
      <c r="B7824" s="372" t="s">
        <v>38529</v>
      </c>
      <c r="C7824" s="373" t="s">
        <v>21532</v>
      </c>
      <c r="D7824" s="374">
        <v>1799</v>
      </c>
      <c r="E7824" s="375" t="s">
        <v>22070</v>
      </c>
    </row>
    <row r="7825" spans="1:5" ht="15" customHeight="1">
      <c r="A7825" s="371">
        <v>6450</v>
      </c>
      <c r="B7825" s="372" t="s">
        <v>38530</v>
      </c>
      <c r="C7825" s="373" t="s">
        <v>21532</v>
      </c>
      <c r="D7825" s="374">
        <v>2305.87</v>
      </c>
      <c r="E7825" s="375" t="s">
        <v>22070</v>
      </c>
    </row>
    <row r="7826" spans="1:5" ht="15" customHeight="1">
      <c r="A7826" s="371">
        <v>158</v>
      </c>
      <c r="B7826" s="372" t="s">
        <v>27072</v>
      </c>
      <c r="C7826" s="373" t="s">
        <v>21532</v>
      </c>
      <c r="D7826" s="374">
        <v>14</v>
      </c>
      <c r="E7826" s="375" t="s">
        <v>22070</v>
      </c>
    </row>
    <row r="7827" spans="1:5" ht="15" customHeight="1">
      <c r="A7827" s="371">
        <v>10492</v>
      </c>
      <c r="B7827" s="372" t="s">
        <v>27073</v>
      </c>
      <c r="C7827" s="373" t="s">
        <v>21532</v>
      </c>
      <c r="D7827" s="374">
        <v>140</v>
      </c>
      <c r="E7827" s="375" t="s">
        <v>22070</v>
      </c>
    </row>
    <row r="7828" spans="1:5" ht="17.100000000000001" customHeight="1">
      <c r="A7828" s="371">
        <v>2378</v>
      </c>
      <c r="B7828" s="372" t="s">
        <v>27074</v>
      </c>
      <c r="C7828" s="373" t="s">
        <v>21532</v>
      </c>
      <c r="D7828" s="374">
        <v>4</v>
      </c>
      <c r="E7828" s="375" t="s">
        <v>22070</v>
      </c>
    </row>
    <row r="7829" spans="1:5" ht="17.100000000000001" customHeight="1">
      <c r="A7829" s="371">
        <v>12510</v>
      </c>
      <c r="B7829" s="372" t="s">
        <v>27075</v>
      </c>
      <c r="C7829" s="373" t="s">
        <v>21534</v>
      </c>
      <c r="D7829" s="374">
        <v>42</v>
      </c>
      <c r="E7829" s="375" t="s">
        <v>22070</v>
      </c>
    </row>
    <row r="7830" spans="1:5" ht="17.100000000000001" customHeight="1">
      <c r="A7830" s="371">
        <v>13664</v>
      </c>
      <c r="B7830" s="372" t="s">
        <v>21607</v>
      </c>
      <c r="C7830" s="373" t="s">
        <v>21539</v>
      </c>
      <c r="D7830" s="374">
        <v>11.01</v>
      </c>
      <c r="E7830" s="375" t="s">
        <v>22070</v>
      </c>
    </row>
    <row r="7831" spans="1:5" ht="17.100000000000001" customHeight="1">
      <c r="A7831" s="371">
        <v>11392</v>
      </c>
      <c r="B7831" s="372" t="s">
        <v>27076</v>
      </c>
      <c r="C7831" s="373" t="s">
        <v>21534</v>
      </c>
      <c r="D7831" s="374">
        <v>124.98</v>
      </c>
      <c r="E7831" s="375" t="s">
        <v>22070</v>
      </c>
    </row>
    <row r="7832" spans="1:5" ht="17.100000000000001" customHeight="1">
      <c r="A7832" s="371">
        <v>12649</v>
      </c>
      <c r="B7832" s="372" t="s">
        <v>38531</v>
      </c>
      <c r="C7832" s="373" t="s">
        <v>21532</v>
      </c>
      <c r="D7832" s="374">
        <v>157.19999999999999</v>
      </c>
      <c r="E7832" s="375" t="s">
        <v>22070</v>
      </c>
    </row>
    <row r="7833" spans="1:5" ht="17.100000000000001" customHeight="1">
      <c r="A7833" s="371">
        <v>13204</v>
      </c>
      <c r="B7833" s="372" t="s">
        <v>38532</v>
      </c>
      <c r="C7833" s="373" t="s">
        <v>21539</v>
      </c>
      <c r="D7833" s="374">
        <v>104.46</v>
      </c>
      <c r="E7833" s="375" t="s">
        <v>22070</v>
      </c>
    </row>
    <row r="7834" spans="1:5" ht="17.100000000000001" customHeight="1">
      <c r="A7834" s="371">
        <v>13430</v>
      </c>
      <c r="B7834" s="372" t="s">
        <v>38533</v>
      </c>
      <c r="C7834" s="373" t="s">
        <v>21532</v>
      </c>
      <c r="D7834" s="374">
        <v>226.64</v>
      </c>
    </row>
    <row r="7835" spans="1:5" ht="17.100000000000001" customHeight="1">
      <c r="A7835" s="371">
        <v>13665</v>
      </c>
      <c r="B7835" s="372" t="s">
        <v>21608</v>
      </c>
      <c r="C7835" s="373" t="s">
        <v>21539</v>
      </c>
      <c r="D7835" s="374">
        <v>30.85</v>
      </c>
    </row>
    <row r="7836" spans="1:5" ht="17.100000000000001" customHeight="1">
      <c r="A7836" s="371">
        <v>13431</v>
      </c>
      <c r="B7836" s="372" t="s">
        <v>38534</v>
      </c>
      <c r="C7836" s="373" t="s">
        <v>21532</v>
      </c>
      <c r="D7836" s="374">
        <v>177.27</v>
      </c>
      <c r="E7836" s="375" t="s">
        <v>22070</v>
      </c>
    </row>
    <row r="7837" spans="1:5" ht="17.100000000000001" customHeight="1">
      <c r="A7837" s="371">
        <v>12654</v>
      </c>
      <c r="B7837" s="372" t="s">
        <v>38535</v>
      </c>
      <c r="C7837" s="373" t="s">
        <v>21532</v>
      </c>
      <c r="D7837" s="374">
        <v>1334.44</v>
      </c>
    </row>
    <row r="7838" spans="1:5" ht="17.100000000000001" customHeight="1">
      <c r="A7838" s="371">
        <v>653</v>
      </c>
      <c r="B7838" s="372" t="s">
        <v>27077</v>
      </c>
      <c r="C7838" s="373" t="s">
        <v>21532</v>
      </c>
      <c r="D7838" s="374">
        <v>38.4</v>
      </c>
    </row>
    <row r="7839" spans="1:5" ht="17.100000000000001" customHeight="1">
      <c r="A7839" s="371">
        <v>13708</v>
      </c>
      <c r="B7839" s="372" t="s">
        <v>38536</v>
      </c>
      <c r="C7839" s="373" t="s">
        <v>21532</v>
      </c>
      <c r="D7839" s="374">
        <v>6604.86</v>
      </c>
      <c r="E7839" s="375" t="s">
        <v>22070</v>
      </c>
    </row>
    <row r="7840" spans="1:5" ht="17.100000000000001" customHeight="1">
      <c r="A7840" s="371">
        <v>13709</v>
      </c>
      <c r="B7840" s="372" t="s">
        <v>38537</v>
      </c>
      <c r="C7840" s="373" t="s">
        <v>21532</v>
      </c>
      <c r="D7840" s="374">
        <v>4953.67</v>
      </c>
    </row>
    <row r="7841" spans="1:5" ht="17.100000000000001" customHeight="1">
      <c r="A7841" s="371">
        <v>13275</v>
      </c>
      <c r="B7841" s="372" t="s">
        <v>38538</v>
      </c>
      <c r="C7841" s="373" t="s">
        <v>21532</v>
      </c>
      <c r="D7841" s="374">
        <v>9377.7000000000007</v>
      </c>
    </row>
    <row r="7842" spans="1:5" ht="17.100000000000001" customHeight="1">
      <c r="A7842" s="371">
        <v>12653</v>
      </c>
      <c r="B7842" s="372" t="s">
        <v>38539</v>
      </c>
      <c r="C7842" s="373" t="s">
        <v>21532</v>
      </c>
      <c r="D7842" s="374">
        <v>3613.33</v>
      </c>
    </row>
    <row r="7843" spans="1:5" ht="17.100000000000001" customHeight="1">
      <c r="A7843" s="371">
        <v>9736</v>
      </c>
      <c r="B7843" s="372" t="s">
        <v>27078</v>
      </c>
      <c r="C7843" s="373" t="s">
        <v>21542</v>
      </c>
      <c r="D7843" s="374">
        <v>6379.34</v>
      </c>
    </row>
    <row r="7844" spans="1:5" ht="15" customHeight="1">
      <c r="A7844" s="371">
        <v>9610</v>
      </c>
      <c r="B7844" s="372" t="s">
        <v>38540</v>
      </c>
      <c r="C7844" s="373" t="s">
        <v>21542</v>
      </c>
      <c r="D7844" s="374">
        <v>362.66</v>
      </c>
    </row>
    <row r="7845" spans="1:5" ht="15" customHeight="1">
      <c r="A7845" s="371">
        <v>9613</v>
      </c>
      <c r="B7845" s="372" t="s">
        <v>38540</v>
      </c>
      <c r="C7845" s="373" t="s">
        <v>21542</v>
      </c>
      <c r="D7845" s="374">
        <v>362.66</v>
      </c>
    </row>
    <row r="7846" spans="1:5" ht="15" customHeight="1">
      <c r="A7846" s="371">
        <v>8408</v>
      </c>
      <c r="B7846" s="372" t="s">
        <v>27079</v>
      </c>
      <c r="C7846" s="373" t="s">
        <v>21532</v>
      </c>
      <c r="D7846" s="374">
        <v>17.579999999999998</v>
      </c>
    </row>
    <row r="7847" spans="1:5" ht="15" customHeight="1">
      <c r="A7847" s="371">
        <v>976</v>
      </c>
      <c r="B7847" s="372" t="s">
        <v>27080</v>
      </c>
      <c r="C7847" s="373" t="s">
        <v>21542</v>
      </c>
      <c r="D7847" s="374">
        <v>9.3800000000000008</v>
      </c>
    </row>
    <row r="7848" spans="1:5" ht="15" customHeight="1">
      <c r="A7848" s="371">
        <v>12514</v>
      </c>
      <c r="B7848" s="372" t="s">
        <v>27081</v>
      </c>
      <c r="C7848" s="373" t="s">
        <v>21542</v>
      </c>
      <c r="D7848" s="374">
        <v>19.25</v>
      </c>
    </row>
    <row r="7849" spans="1:5" ht="15" customHeight="1">
      <c r="A7849" s="371">
        <v>12515</v>
      </c>
      <c r="B7849" s="372" t="s">
        <v>27082</v>
      </c>
      <c r="C7849" s="373" t="s">
        <v>21542</v>
      </c>
      <c r="D7849" s="374">
        <v>36.03</v>
      </c>
    </row>
    <row r="7850" spans="1:5" ht="17.100000000000001" customHeight="1">
      <c r="A7850" s="371">
        <v>9206</v>
      </c>
      <c r="B7850" s="372" t="s">
        <v>38541</v>
      </c>
      <c r="C7850" s="373" t="s">
        <v>21637</v>
      </c>
      <c r="D7850" s="374">
        <v>128.13</v>
      </c>
    </row>
    <row r="7851" spans="1:5" ht="17.100000000000001" customHeight="1">
      <c r="A7851" s="371">
        <v>11440</v>
      </c>
      <c r="B7851" s="372" t="s">
        <v>27152</v>
      </c>
      <c r="C7851" s="373" t="s">
        <v>21532</v>
      </c>
      <c r="D7851" s="374">
        <v>18.899999999999999</v>
      </c>
    </row>
    <row r="7852" spans="1:5" ht="25.5" customHeight="1">
      <c r="A7852" s="371">
        <v>11439</v>
      </c>
      <c r="B7852" s="372" t="s">
        <v>27153</v>
      </c>
      <c r="C7852" s="373" t="s">
        <v>21532</v>
      </c>
      <c r="D7852" s="374">
        <v>27.9</v>
      </c>
    </row>
    <row r="7853" spans="1:5" ht="15" customHeight="1">
      <c r="A7853" s="371">
        <v>12648</v>
      </c>
      <c r="B7853" s="372" t="s">
        <v>38542</v>
      </c>
      <c r="C7853" s="373" t="s">
        <v>21532</v>
      </c>
      <c r="D7853" s="374">
        <v>1112.07</v>
      </c>
    </row>
    <row r="7854" spans="1:5" ht="25.5" customHeight="1">
      <c r="A7854" s="371">
        <v>12646</v>
      </c>
      <c r="B7854" s="372" t="s">
        <v>38543</v>
      </c>
      <c r="C7854" s="373" t="s">
        <v>21532</v>
      </c>
      <c r="D7854" s="374">
        <v>2130.94</v>
      </c>
    </row>
    <row r="7855" spans="1:5" ht="25.5" customHeight="1">
      <c r="A7855" s="371">
        <v>12647</v>
      </c>
      <c r="B7855" s="372" t="s">
        <v>38544</v>
      </c>
      <c r="C7855" s="373" t="s">
        <v>21532</v>
      </c>
      <c r="D7855" s="374">
        <v>2002.87</v>
      </c>
    </row>
    <row r="7856" spans="1:5" ht="15" customHeight="1">
      <c r="A7856" s="371">
        <v>9631</v>
      </c>
      <c r="B7856" s="372" t="s">
        <v>38545</v>
      </c>
      <c r="C7856" s="373" t="s">
        <v>21532</v>
      </c>
      <c r="D7856" s="374">
        <v>4739.34</v>
      </c>
      <c r="E7856" s="375" t="s">
        <v>22070</v>
      </c>
    </row>
    <row r="7857" spans="1:5" ht="17.100000000000001" customHeight="1">
      <c r="A7857" s="371">
        <v>9632</v>
      </c>
      <c r="B7857" s="372" t="s">
        <v>38546</v>
      </c>
      <c r="C7857" s="373" t="s">
        <v>21532</v>
      </c>
      <c r="D7857" s="374">
        <v>2472.7199999999998</v>
      </c>
    </row>
    <row r="7858" spans="1:5" ht="17.100000000000001" customHeight="1">
      <c r="A7858" s="371">
        <v>9626</v>
      </c>
      <c r="B7858" s="372" t="s">
        <v>38547</v>
      </c>
      <c r="C7858" s="373" t="s">
        <v>21532</v>
      </c>
      <c r="D7858" s="374">
        <v>2884.84</v>
      </c>
    </row>
    <row r="7859" spans="1:5" ht="25.5" customHeight="1">
      <c r="A7859" s="371">
        <v>11144</v>
      </c>
      <c r="B7859" s="372" t="s">
        <v>38548</v>
      </c>
      <c r="C7859" s="373" t="s">
        <v>21532</v>
      </c>
      <c r="D7859" s="374">
        <v>146.09</v>
      </c>
    </row>
    <row r="7860" spans="1:5" ht="34.15" customHeight="1">
      <c r="A7860" s="371">
        <v>9625</v>
      </c>
      <c r="B7860" s="372" t="s">
        <v>38549</v>
      </c>
      <c r="C7860" s="373" t="s">
        <v>21532</v>
      </c>
      <c r="D7860" s="374">
        <v>1339.4</v>
      </c>
    </row>
    <row r="7861" spans="1:5" ht="15" customHeight="1">
      <c r="A7861" s="371">
        <v>9624</v>
      </c>
      <c r="B7861" s="372" t="s">
        <v>38550</v>
      </c>
      <c r="C7861" s="373" t="s">
        <v>21532</v>
      </c>
      <c r="D7861" s="374">
        <v>1442.41</v>
      </c>
    </row>
    <row r="7862" spans="1:5" ht="17.100000000000001" customHeight="1">
      <c r="A7862" s="371">
        <v>9092</v>
      </c>
      <c r="B7862" s="372" t="s">
        <v>27083</v>
      </c>
      <c r="C7862" s="373" t="s">
        <v>21532</v>
      </c>
      <c r="D7862" s="374">
        <v>1400.33</v>
      </c>
    </row>
    <row r="7863" spans="1:5" ht="17.100000000000001" customHeight="1">
      <c r="A7863" s="371">
        <v>8099</v>
      </c>
      <c r="B7863" s="372" t="s">
        <v>27084</v>
      </c>
      <c r="C7863" s="373" t="s">
        <v>21532</v>
      </c>
      <c r="D7863" s="374">
        <v>1195.1600000000001</v>
      </c>
    </row>
    <row r="7864" spans="1:5" ht="15" customHeight="1">
      <c r="A7864" s="371">
        <v>12677</v>
      </c>
      <c r="B7864" s="372" t="s">
        <v>27085</v>
      </c>
      <c r="C7864" s="373" t="s">
        <v>21532</v>
      </c>
      <c r="D7864" s="374">
        <v>1816.53</v>
      </c>
    </row>
    <row r="7865" spans="1:5" ht="15" customHeight="1">
      <c r="A7865" s="371">
        <v>11260</v>
      </c>
      <c r="B7865" s="372" t="s">
        <v>27086</v>
      </c>
      <c r="C7865" s="373" t="s">
        <v>21532</v>
      </c>
      <c r="D7865" s="374">
        <v>1971.56</v>
      </c>
      <c r="E7865" s="375" t="s">
        <v>22070</v>
      </c>
    </row>
    <row r="7866" spans="1:5" ht="15" customHeight="1">
      <c r="A7866" s="371">
        <v>11259</v>
      </c>
      <c r="B7866" s="372" t="s">
        <v>27087</v>
      </c>
      <c r="C7866" s="373" t="s">
        <v>21532</v>
      </c>
      <c r="D7866" s="374">
        <v>2227.08</v>
      </c>
    </row>
    <row r="7867" spans="1:5" ht="15" customHeight="1">
      <c r="A7867" s="371">
        <v>13669</v>
      </c>
      <c r="B7867" s="372" t="s">
        <v>38551</v>
      </c>
      <c r="C7867" s="373" t="s">
        <v>21539</v>
      </c>
      <c r="D7867" s="374">
        <v>1372.1</v>
      </c>
    </row>
    <row r="7868" spans="1:5" ht="17.100000000000001" customHeight="1">
      <c r="A7868" s="371">
        <v>11424</v>
      </c>
      <c r="B7868" s="372" t="s">
        <v>27088</v>
      </c>
      <c r="C7868" s="373" t="s">
        <v>21534</v>
      </c>
      <c r="D7868" s="374">
        <v>123.93</v>
      </c>
    </row>
    <row r="7869" spans="1:5" ht="15" customHeight="1">
      <c r="A7869" s="371">
        <v>1769</v>
      </c>
      <c r="B7869" s="372" t="s">
        <v>27089</v>
      </c>
      <c r="C7869" s="373" t="s">
        <v>21532</v>
      </c>
      <c r="D7869" s="374">
        <v>24.95</v>
      </c>
      <c r="E7869" s="375" t="s">
        <v>22070</v>
      </c>
    </row>
    <row r="7870" spans="1:5" ht="15" customHeight="1">
      <c r="A7870" s="371">
        <v>1770</v>
      </c>
      <c r="B7870" s="372" t="s">
        <v>27090</v>
      </c>
      <c r="C7870" s="373" t="s">
        <v>21532</v>
      </c>
      <c r="D7870" s="374">
        <v>82.5</v>
      </c>
      <c r="E7870" s="375" t="s">
        <v>22070</v>
      </c>
    </row>
    <row r="7871" spans="1:5" ht="25.5" customHeight="1">
      <c r="A7871" s="371">
        <v>13570</v>
      </c>
      <c r="B7871" s="372" t="s">
        <v>27091</v>
      </c>
      <c r="C7871" s="373" t="s">
        <v>21539</v>
      </c>
      <c r="D7871" s="374">
        <v>13.09</v>
      </c>
    </row>
    <row r="7872" spans="1:5" ht="17.100000000000001" customHeight="1">
      <c r="A7872" s="371">
        <v>4286</v>
      </c>
      <c r="B7872" s="372" t="s">
        <v>27092</v>
      </c>
      <c r="C7872" s="373" t="s">
        <v>21532</v>
      </c>
      <c r="D7872" s="374">
        <v>497.22</v>
      </c>
    </row>
    <row r="7873" spans="1:5" ht="17.100000000000001" customHeight="1">
      <c r="A7873" s="371">
        <v>1771</v>
      </c>
      <c r="B7873" s="372" t="s">
        <v>27093</v>
      </c>
      <c r="C7873" s="373" t="s">
        <v>21532</v>
      </c>
      <c r="D7873" s="374">
        <v>1163.32</v>
      </c>
    </row>
    <row r="7874" spans="1:5" ht="25.5" customHeight="1">
      <c r="A7874" s="371">
        <v>7303</v>
      </c>
      <c r="B7874" s="372" t="s">
        <v>38552</v>
      </c>
      <c r="C7874" s="373" t="s">
        <v>21532</v>
      </c>
      <c r="D7874" s="374">
        <v>155.07</v>
      </c>
    </row>
    <row r="7875" spans="1:5" ht="25.5" customHeight="1">
      <c r="A7875" s="371">
        <v>7870</v>
      </c>
      <c r="B7875" s="372" t="s">
        <v>27094</v>
      </c>
      <c r="C7875" s="373" t="s">
        <v>21532</v>
      </c>
      <c r="D7875" s="374">
        <v>10356.85</v>
      </c>
    </row>
    <row r="7876" spans="1:5" ht="25.5" customHeight="1">
      <c r="A7876" s="371">
        <v>4809</v>
      </c>
      <c r="B7876" s="372" t="s">
        <v>38553</v>
      </c>
      <c r="C7876" s="373" t="s">
        <v>21532</v>
      </c>
      <c r="D7876" s="374">
        <v>464.89</v>
      </c>
    </row>
    <row r="7877" spans="1:5" ht="17.100000000000001" customHeight="1">
      <c r="A7877" s="371">
        <v>11084</v>
      </c>
      <c r="B7877" s="372" t="s">
        <v>21609</v>
      </c>
      <c r="C7877" s="373" t="s">
        <v>21539</v>
      </c>
      <c r="D7877" s="374">
        <v>75.069999999999993</v>
      </c>
    </row>
    <row r="7878" spans="1:5" ht="25.5" customHeight="1">
      <c r="A7878" s="371">
        <v>12423</v>
      </c>
      <c r="B7878" s="372" t="s">
        <v>27095</v>
      </c>
      <c r="C7878" s="373" t="s">
        <v>21539</v>
      </c>
      <c r="D7878" s="374">
        <v>13.63</v>
      </c>
    </row>
    <row r="7879" spans="1:5" ht="25.5" customHeight="1">
      <c r="A7879" s="371">
        <v>11083</v>
      </c>
      <c r="B7879" s="372" t="s">
        <v>21610</v>
      </c>
      <c r="C7879" s="373" t="s">
        <v>21539</v>
      </c>
      <c r="D7879" s="374">
        <v>75.069999999999993</v>
      </c>
    </row>
    <row r="7880" spans="1:5" ht="15" customHeight="1">
      <c r="A7880" s="371">
        <v>13459</v>
      </c>
      <c r="B7880" s="372" t="s">
        <v>38554</v>
      </c>
      <c r="C7880" s="373" t="s">
        <v>21532</v>
      </c>
      <c r="D7880" s="374">
        <v>246.26</v>
      </c>
    </row>
    <row r="7881" spans="1:5" ht="15" customHeight="1">
      <c r="A7881" s="371">
        <v>13461</v>
      </c>
      <c r="B7881" s="372" t="s">
        <v>38555</v>
      </c>
      <c r="C7881" s="373" t="s">
        <v>21532</v>
      </c>
      <c r="D7881" s="374">
        <v>193.26</v>
      </c>
    </row>
    <row r="7882" spans="1:5" ht="15" customHeight="1">
      <c r="A7882" s="371">
        <v>13460</v>
      </c>
      <c r="B7882" s="372" t="s">
        <v>38556</v>
      </c>
      <c r="C7882" s="373" t="s">
        <v>21532</v>
      </c>
      <c r="D7882" s="374">
        <v>205.2</v>
      </c>
    </row>
    <row r="7883" spans="1:5" ht="15" customHeight="1">
      <c r="A7883" s="371">
        <v>13462</v>
      </c>
      <c r="B7883" s="372" t="s">
        <v>38557</v>
      </c>
      <c r="C7883" s="373" t="s">
        <v>21532</v>
      </c>
      <c r="D7883" s="374">
        <v>193.26</v>
      </c>
    </row>
    <row r="7884" spans="1:5" ht="15" customHeight="1">
      <c r="A7884" s="371">
        <v>13463</v>
      </c>
      <c r="B7884" s="372" t="s">
        <v>38558</v>
      </c>
      <c r="C7884" s="373" t="s">
        <v>21532</v>
      </c>
      <c r="D7884" s="374">
        <v>193.26</v>
      </c>
    </row>
    <row r="7885" spans="1:5" ht="17.100000000000001" customHeight="1">
      <c r="A7885" s="371">
        <v>3356</v>
      </c>
      <c r="B7885" s="372" t="s">
        <v>21611</v>
      </c>
      <c r="C7885" s="373" t="s">
        <v>21539</v>
      </c>
      <c r="D7885" s="374">
        <v>42.16</v>
      </c>
    </row>
    <row r="7886" spans="1:5" ht="15" customHeight="1">
      <c r="A7886" s="371">
        <v>10693</v>
      </c>
      <c r="B7886" s="372" t="s">
        <v>27096</v>
      </c>
      <c r="C7886" s="373" t="s">
        <v>21532</v>
      </c>
      <c r="D7886" s="374">
        <v>80.06</v>
      </c>
    </row>
    <row r="7887" spans="1:5" ht="15" customHeight="1">
      <c r="A7887" s="371">
        <v>13295</v>
      </c>
      <c r="B7887" s="372" t="s">
        <v>38559</v>
      </c>
      <c r="C7887" s="373" t="s">
        <v>21532</v>
      </c>
      <c r="D7887" s="374">
        <v>708.97</v>
      </c>
    </row>
    <row r="7888" spans="1:5" ht="15" customHeight="1">
      <c r="A7888" s="371">
        <v>9468</v>
      </c>
      <c r="B7888" s="372" t="s">
        <v>38560</v>
      </c>
      <c r="C7888" s="373" t="s">
        <v>21532</v>
      </c>
      <c r="D7888" s="374">
        <v>359.08</v>
      </c>
      <c r="E7888" s="375" t="s">
        <v>22070</v>
      </c>
    </row>
    <row r="7889" spans="1:4" ht="15" customHeight="1">
      <c r="A7889" s="371">
        <v>11143</v>
      </c>
      <c r="B7889" s="372" t="s">
        <v>21612</v>
      </c>
      <c r="C7889" s="373" t="s">
        <v>21532</v>
      </c>
      <c r="D7889" s="374">
        <v>17.54</v>
      </c>
    </row>
    <row r="7890" spans="1:4" ht="15" customHeight="1">
      <c r="A7890" s="371">
        <v>9286</v>
      </c>
      <c r="B7890" s="372" t="s">
        <v>38561</v>
      </c>
      <c r="C7890" s="373" t="s">
        <v>21532</v>
      </c>
      <c r="D7890" s="374">
        <v>811.72</v>
      </c>
    </row>
    <row r="7891" spans="1:4" ht="15" customHeight="1">
      <c r="A7891" s="371">
        <v>12206</v>
      </c>
      <c r="B7891" s="372" t="s">
        <v>27097</v>
      </c>
      <c r="C7891" s="373" t="s">
        <v>21532</v>
      </c>
      <c r="D7891" s="374">
        <v>500.22</v>
      </c>
    </row>
    <row r="7892" spans="1:4" ht="17.100000000000001" customHeight="1">
      <c r="A7892" s="371">
        <v>4283</v>
      </c>
      <c r="B7892" s="372" t="s">
        <v>27098</v>
      </c>
      <c r="C7892" s="373" t="s">
        <v>21532</v>
      </c>
      <c r="D7892" s="374">
        <v>450.18</v>
      </c>
    </row>
    <row r="7893" spans="1:4" ht="15" customHeight="1">
      <c r="A7893" s="371">
        <v>2743</v>
      </c>
      <c r="B7893" s="372" t="s">
        <v>27099</v>
      </c>
      <c r="C7893" s="373" t="s">
        <v>21532</v>
      </c>
      <c r="D7893" s="374">
        <v>812.12</v>
      </c>
    </row>
    <row r="7894" spans="1:4" ht="25.5" customHeight="1">
      <c r="A7894" s="371">
        <v>13329</v>
      </c>
      <c r="B7894" s="372" t="s">
        <v>38562</v>
      </c>
      <c r="C7894" s="373" t="s">
        <v>21532</v>
      </c>
      <c r="D7894" s="374">
        <v>184.17</v>
      </c>
    </row>
    <row r="7895" spans="1:4" ht="15" customHeight="1">
      <c r="A7895" s="371">
        <v>13670</v>
      </c>
      <c r="B7895" s="372" t="s">
        <v>38563</v>
      </c>
      <c r="C7895" s="373" t="s">
        <v>21539</v>
      </c>
      <c r="D7895" s="374">
        <v>413.1</v>
      </c>
    </row>
    <row r="7896" spans="1:4" ht="15" customHeight="1">
      <c r="A7896" s="371">
        <v>7407</v>
      </c>
      <c r="B7896" s="372" t="s">
        <v>38564</v>
      </c>
      <c r="C7896" s="373" t="s">
        <v>21534</v>
      </c>
      <c r="D7896" s="374">
        <v>1316.95</v>
      </c>
    </row>
    <row r="7897" spans="1:4" ht="15" customHeight="1">
      <c r="A7897" s="371">
        <v>9617</v>
      </c>
      <c r="B7897" s="372" t="s">
        <v>38565</v>
      </c>
      <c r="C7897" s="373" t="s">
        <v>21532</v>
      </c>
      <c r="D7897" s="374">
        <v>41.21</v>
      </c>
    </row>
    <row r="7898" spans="1:4" ht="15" customHeight="1">
      <c r="A7898" s="371">
        <v>9618</v>
      </c>
      <c r="B7898" s="372" t="s">
        <v>38566</v>
      </c>
      <c r="C7898" s="373" t="s">
        <v>21532</v>
      </c>
      <c r="D7898" s="374">
        <v>51.54</v>
      </c>
    </row>
    <row r="7899" spans="1:4" ht="25.5" customHeight="1">
      <c r="A7899" s="371">
        <v>9614</v>
      </c>
      <c r="B7899" s="372" t="s">
        <v>38567</v>
      </c>
      <c r="C7899" s="373" t="s">
        <v>21532</v>
      </c>
      <c r="D7899" s="374">
        <v>41.21</v>
      </c>
    </row>
    <row r="7900" spans="1:4" ht="25.5" customHeight="1">
      <c r="A7900" s="371">
        <v>9616</v>
      </c>
      <c r="B7900" s="372" t="s">
        <v>38568</v>
      </c>
      <c r="C7900" s="373" t="s">
        <v>21532</v>
      </c>
      <c r="D7900" s="374">
        <v>41.21</v>
      </c>
    </row>
    <row r="7901" spans="1:4" ht="25.5" customHeight="1">
      <c r="A7901" s="371">
        <v>9621</v>
      </c>
      <c r="B7901" s="372" t="s">
        <v>38569</v>
      </c>
      <c r="C7901" s="373" t="s">
        <v>21532</v>
      </c>
      <c r="D7901" s="374">
        <v>865.48</v>
      </c>
    </row>
    <row r="7902" spans="1:4" ht="25.5" customHeight="1">
      <c r="A7902" s="371">
        <v>9619</v>
      </c>
      <c r="B7902" s="372" t="s">
        <v>38570</v>
      </c>
      <c r="C7902" s="373" t="s">
        <v>21532</v>
      </c>
      <c r="D7902" s="374">
        <v>1030.29</v>
      </c>
    </row>
    <row r="7903" spans="1:4" ht="25.5" customHeight="1">
      <c r="A7903" s="371">
        <v>9622</v>
      </c>
      <c r="B7903" s="372" t="s">
        <v>38571</v>
      </c>
      <c r="C7903" s="373" t="s">
        <v>21532</v>
      </c>
      <c r="D7903" s="374">
        <v>412.06</v>
      </c>
    </row>
    <row r="7904" spans="1:4" ht="15" customHeight="1">
      <c r="A7904" s="371">
        <v>9620</v>
      </c>
      <c r="B7904" s="372" t="s">
        <v>38572</v>
      </c>
      <c r="C7904" s="373" t="s">
        <v>21532</v>
      </c>
      <c r="D7904" s="374">
        <v>741.83</v>
      </c>
    </row>
    <row r="7905" spans="1:4" ht="15" customHeight="1">
      <c r="A7905" s="371">
        <v>9615</v>
      </c>
      <c r="B7905" s="372" t="s">
        <v>38573</v>
      </c>
      <c r="C7905" s="373" t="s">
        <v>21532</v>
      </c>
      <c r="D7905" s="374">
        <v>206.08</v>
      </c>
    </row>
    <row r="7906" spans="1:4" ht="25.5" customHeight="1">
      <c r="A7906" s="371">
        <v>9784</v>
      </c>
      <c r="B7906" s="372" t="s">
        <v>38574</v>
      </c>
      <c r="C7906" s="373" t="s">
        <v>21532</v>
      </c>
      <c r="D7906" s="374">
        <v>7486.59</v>
      </c>
    </row>
    <row r="7907" spans="1:4" ht="25.5" customHeight="1">
      <c r="A7907" s="371">
        <v>9666</v>
      </c>
      <c r="B7907" s="372" t="s">
        <v>38575</v>
      </c>
      <c r="C7907" s="373" t="s">
        <v>21532</v>
      </c>
      <c r="D7907" s="374">
        <v>6264.01</v>
      </c>
    </row>
    <row r="7908" spans="1:4" ht="15" customHeight="1">
      <c r="A7908" s="371">
        <v>12224</v>
      </c>
      <c r="B7908" s="372" t="s">
        <v>27100</v>
      </c>
      <c r="C7908" s="373" t="s">
        <v>21539</v>
      </c>
      <c r="D7908" s="374">
        <v>27.09</v>
      </c>
    </row>
    <row r="7909" spans="1:4" ht="25.5" customHeight="1">
      <c r="A7909" s="371">
        <v>11926</v>
      </c>
      <c r="B7909" s="372" t="s">
        <v>27101</v>
      </c>
      <c r="C7909" s="373" t="s">
        <v>21539</v>
      </c>
      <c r="D7909" s="374">
        <v>27.09</v>
      </c>
    </row>
    <row r="7910" spans="1:4" ht="15" customHeight="1">
      <c r="A7910" s="371">
        <v>12721</v>
      </c>
      <c r="B7910" s="372" t="s">
        <v>27102</v>
      </c>
      <c r="C7910" s="373" t="s">
        <v>21539</v>
      </c>
      <c r="D7910" s="374">
        <v>16.3</v>
      </c>
    </row>
    <row r="7911" spans="1:4" ht="15" customHeight="1">
      <c r="A7911" s="371">
        <v>12421</v>
      </c>
      <c r="B7911" s="372" t="s">
        <v>27103</v>
      </c>
      <c r="C7911" s="373" t="s">
        <v>21539</v>
      </c>
      <c r="D7911" s="374">
        <v>27.26</v>
      </c>
    </row>
    <row r="7912" spans="1:4" ht="15" customHeight="1">
      <c r="A7912" s="371">
        <v>12422</v>
      </c>
      <c r="B7912" s="372" t="s">
        <v>27104</v>
      </c>
      <c r="C7912" s="373" t="s">
        <v>21539</v>
      </c>
      <c r="D7912" s="374">
        <v>27.26</v>
      </c>
    </row>
    <row r="7913" spans="1:4" ht="17.100000000000001" customHeight="1">
      <c r="A7913" s="371">
        <v>11476</v>
      </c>
      <c r="B7913" s="372" t="s">
        <v>38576</v>
      </c>
      <c r="C7913" s="373" t="s">
        <v>21539</v>
      </c>
      <c r="D7913" s="374">
        <v>42.67</v>
      </c>
    </row>
    <row r="7914" spans="1:4" ht="17.100000000000001" customHeight="1">
      <c r="A7914" s="371">
        <v>11475</v>
      </c>
      <c r="B7914" s="372" t="s">
        <v>38577</v>
      </c>
      <c r="C7914" s="373" t="s">
        <v>21539</v>
      </c>
      <c r="D7914" s="374">
        <v>26.45</v>
      </c>
    </row>
    <row r="7915" spans="1:4" ht="17.100000000000001" customHeight="1">
      <c r="A7915" s="371">
        <v>13294</v>
      </c>
      <c r="B7915" s="372" t="s">
        <v>38578</v>
      </c>
      <c r="C7915" s="373" t="s">
        <v>21539</v>
      </c>
      <c r="D7915" s="374">
        <v>82.41</v>
      </c>
    </row>
    <row r="7916" spans="1:4" ht="25.5" customHeight="1">
      <c r="A7916" s="371">
        <v>13293</v>
      </c>
      <c r="B7916" s="372" t="s">
        <v>38579</v>
      </c>
      <c r="C7916" s="373" t="s">
        <v>21532</v>
      </c>
      <c r="D7916" s="374">
        <v>42.16</v>
      </c>
    </row>
    <row r="7917" spans="1:4" ht="25.5" customHeight="1">
      <c r="A7917" s="371">
        <v>11477</v>
      </c>
      <c r="B7917" s="372" t="s">
        <v>38580</v>
      </c>
      <c r="C7917" s="373" t="s">
        <v>21539</v>
      </c>
      <c r="D7917" s="374">
        <v>162.59</v>
      </c>
    </row>
    <row r="7918" spans="1:4" ht="25.5" customHeight="1">
      <c r="A7918" s="371">
        <v>13464</v>
      </c>
      <c r="B7918" s="372" t="s">
        <v>38581</v>
      </c>
      <c r="C7918" s="373" t="s">
        <v>21534</v>
      </c>
      <c r="D7918" s="374">
        <v>684.04</v>
      </c>
    </row>
    <row r="7919" spans="1:4" ht="25.5" customHeight="1">
      <c r="A7919" s="371">
        <v>13162</v>
      </c>
      <c r="B7919" s="372" t="s">
        <v>38582</v>
      </c>
      <c r="C7919" s="373" t="s">
        <v>21591</v>
      </c>
      <c r="D7919" s="374">
        <v>1499.63</v>
      </c>
    </row>
    <row r="7920" spans="1:4" ht="25.5" customHeight="1">
      <c r="A7920" s="371">
        <v>12722</v>
      </c>
      <c r="B7920" s="372" t="s">
        <v>27105</v>
      </c>
      <c r="C7920" s="373" t="s">
        <v>21539</v>
      </c>
      <c r="D7920" s="374">
        <v>11.62</v>
      </c>
    </row>
    <row r="7921" spans="1:4" ht="25.5" customHeight="1">
      <c r="A7921" s="371">
        <v>4284</v>
      </c>
      <c r="B7921" s="372" t="s">
        <v>27106</v>
      </c>
      <c r="C7921" s="373" t="s">
        <v>21532</v>
      </c>
      <c r="D7921" s="374">
        <v>502.92</v>
      </c>
    </row>
    <row r="7922" spans="1:4" ht="25.5" customHeight="1">
      <c r="A7922" s="371">
        <v>1777</v>
      </c>
      <c r="B7922" s="372" t="s">
        <v>27107</v>
      </c>
      <c r="C7922" s="373" t="s">
        <v>21532</v>
      </c>
      <c r="D7922" s="374">
        <v>894.06</v>
      </c>
    </row>
    <row r="7923" spans="1:4" ht="25.5" customHeight="1">
      <c r="A7923" s="371">
        <v>11927</v>
      </c>
      <c r="B7923" s="372" t="s">
        <v>27108</v>
      </c>
      <c r="C7923" s="373" t="s">
        <v>21532</v>
      </c>
      <c r="D7923" s="374">
        <v>16.989999999999998</v>
      </c>
    </row>
    <row r="7924" spans="1:4" ht="25.5" customHeight="1">
      <c r="A7924" s="371">
        <v>1780</v>
      </c>
      <c r="B7924" s="372" t="s">
        <v>27109</v>
      </c>
      <c r="C7924" s="373" t="s">
        <v>21532</v>
      </c>
      <c r="D7924" s="374">
        <v>1316.95</v>
      </c>
    </row>
    <row r="7925" spans="1:4" ht="17.100000000000001" customHeight="1">
      <c r="A7925" s="371">
        <v>13667</v>
      </c>
      <c r="B7925" s="372" t="s">
        <v>38583</v>
      </c>
      <c r="C7925" s="373" t="s">
        <v>21539</v>
      </c>
      <c r="D7925" s="374">
        <v>403.27</v>
      </c>
    </row>
    <row r="7926" spans="1:4" ht="17.100000000000001" customHeight="1">
      <c r="A7926" s="371">
        <v>13666</v>
      </c>
      <c r="B7926" s="372" t="s">
        <v>38584</v>
      </c>
      <c r="C7926" s="373" t="s">
        <v>21539</v>
      </c>
      <c r="D7926" s="374">
        <v>470.53</v>
      </c>
    </row>
    <row r="7927" spans="1:4" ht="15" customHeight="1">
      <c r="A7927" s="371">
        <v>4285</v>
      </c>
      <c r="B7927" s="372" t="s">
        <v>27110</v>
      </c>
      <c r="C7927" s="373" t="s">
        <v>21532</v>
      </c>
      <c r="D7927" s="374">
        <v>497.22</v>
      </c>
    </row>
    <row r="7928" spans="1:4" ht="15" customHeight="1">
      <c r="A7928" s="371">
        <v>1781</v>
      </c>
      <c r="B7928" s="372" t="s">
        <v>27111</v>
      </c>
      <c r="C7928" s="373" t="s">
        <v>21532</v>
      </c>
      <c r="D7928" s="374">
        <v>987.78</v>
      </c>
    </row>
    <row r="7929" spans="1:4" ht="15" customHeight="1">
      <c r="A7929" s="371">
        <v>3157</v>
      </c>
      <c r="B7929" s="372" t="s">
        <v>27112</v>
      </c>
      <c r="C7929" s="373" t="s">
        <v>21666</v>
      </c>
      <c r="D7929" s="374">
        <v>12.41</v>
      </c>
    </row>
    <row r="7930" spans="1:4" ht="15" customHeight="1">
      <c r="A7930" s="371">
        <v>9630</v>
      </c>
      <c r="B7930" s="372" t="s">
        <v>38585</v>
      </c>
      <c r="C7930" s="373" t="s">
        <v>21532</v>
      </c>
      <c r="D7930" s="374">
        <v>1854.49</v>
      </c>
    </row>
    <row r="7931" spans="1:4" ht="15" customHeight="1">
      <c r="A7931" s="371">
        <v>12379</v>
      </c>
      <c r="B7931" s="372" t="s">
        <v>38586</v>
      </c>
      <c r="C7931" s="373" t="s">
        <v>21532</v>
      </c>
      <c r="D7931" s="374">
        <v>14.6</v>
      </c>
    </row>
    <row r="7932" spans="1:4" ht="17.100000000000001" customHeight="1">
      <c r="A7932" s="371">
        <v>8599</v>
      </c>
      <c r="B7932" s="372" t="s">
        <v>27113</v>
      </c>
      <c r="C7932" s="373" t="s">
        <v>21532</v>
      </c>
      <c r="D7932" s="374">
        <v>469.67</v>
      </c>
    </row>
    <row r="7933" spans="1:4" ht="17.100000000000001" customHeight="1">
      <c r="A7933" s="371">
        <v>12405</v>
      </c>
      <c r="B7933" s="372" t="s">
        <v>21847</v>
      </c>
      <c r="C7933" s="373" t="s">
        <v>21532</v>
      </c>
      <c r="D7933" s="374">
        <v>33.15</v>
      </c>
    </row>
    <row r="7934" spans="1:4" ht="17.100000000000001" customHeight="1">
      <c r="A7934" s="371">
        <v>6722</v>
      </c>
      <c r="B7934" s="372" t="s">
        <v>27114</v>
      </c>
      <c r="C7934" s="373" t="s">
        <v>21534</v>
      </c>
      <c r="D7934" s="374">
        <v>71.12</v>
      </c>
    </row>
    <row r="7935" spans="1:4" ht="17.100000000000001" customHeight="1">
      <c r="A7935" s="371">
        <v>6721</v>
      </c>
      <c r="B7935" s="372" t="s">
        <v>27115</v>
      </c>
      <c r="C7935" s="373" t="s">
        <v>21534</v>
      </c>
      <c r="D7935" s="374">
        <v>65.819999999999993</v>
      </c>
    </row>
    <row r="7936" spans="1:4" ht="17.100000000000001" customHeight="1">
      <c r="A7936" s="371">
        <v>6725</v>
      </c>
      <c r="B7936" s="372" t="s">
        <v>27116</v>
      </c>
      <c r="C7936" s="373" t="s">
        <v>21532</v>
      </c>
      <c r="D7936" s="374">
        <v>52.76</v>
      </c>
    </row>
    <row r="7937" spans="1:5" ht="25.5" customHeight="1">
      <c r="A7937" s="371">
        <v>6726</v>
      </c>
      <c r="B7937" s="372" t="s">
        <v>27117</v>
      </c>
      <c r="C7937" s="373" t="s">
        <v>21532</v>
      </c>
      <c r="D7937" s="374">
        <v>47.41</v>
      </c>
    </row>
    <row r="7938" spans="1:5" ht="25.5" customHeight="1">
      <c r="A7938" s="371">
        <v>6723</v>
      </c>
      <c r="B7938" s="372" t="s">
        <v>27118</v>
      </c>
      <c r="C7938" s="373" t="s">
        <v>21532</v>
      </c>
      <c r="D7938" s="374">
        <v>126.4</v>
      </c>
    </row>
    <row r="7939" spans="1:5" ht="15" customHeight="1">
      <c r="A7939" s="371">
        <v>11801</v>
      </c>
      <c r="B7939" s="372" t="s">
        <v>27119</v>
      </c>
      <c r="C7939" s="373" t="s">
        <v>21532</v>
      </c>
      <c r="D7939" s="374">
        <v>39.340000000000003</v>
      </c>
    </row>
    <row r="7940" spans="1:5" ht="15" customHeight="1">
      <c r="A7940" s="371">
        <v>6724</v>
      </c>
      <c r="B7940" s="372" t="s">
        <v>27120</v>
      </c>
      <c r="C7940" s="373" t="s">
        <v>21532</v>
      </c>
      <c r="D7940" s="374">
        <v>118.53</v>
      </c>
    </row>
    <row r="7941" spans="1:5" ht="15" customHeight="1">
      <c r="A7941" s="371">
        <v>6890</v>
      </c>
      <c r="B7941" s="372" t="s">
        <v>38587</v>
      </c>
      <c r="C7941" s="373" t="s">
        <v>21532</v>
      </c>
      <c r="D7941" s="374">
        <v>33.590000000000003</v>
      </c>
    </row>
    <row r="7942" spans="1:5" ht="15" customHeight="1">
      <c r="A7942" s="371">
        <v>6892</v>
      </c>
      <c r="B7942" s="372" t="s">
        <v>21662</v>
      </c>
      <c r="C7942" s="373" t="s">
        <v>21532</v>
      </c>
      <c r="D7942" s="374">
        <v>3.25</v>
      </c>
    </row>
    <row r="7943" spans="1:5" ht="15" customHeight="1">
      <c r="A7943" s="371">
        <v>6896</v>
      </c>
      <c r="B7943" s="372" t="s">
        <v>27121</v>
      </c>
      <c r="C7943" s="373" t="s">
        <v>21532</v>
      </c>
      <c r="D7943" s="374">
        <v>78.349999999999994</v>
      </c>
    </row>
    <row r="7944" spans="1:5" ht="17.100000000000001" customHeight="1">
      <c r="A7944" s="371">
        <v>11110</v>
      </c>
      <c r="B7944" s="372" t="s">
        <v>38588</v>
      </c>
      <c r="C7944" s="373" t="s">
        <v>21532</v>
      </c>
      <c r="D7944" s="374">
        <v>81.52</v>
      </c>
    </row>
    <row r="7945" spans="1:5" ht="17.100000000000001" customHeight="1">
      <c r="A7945" s="371">
        <v>6895</v>
      </c>
      <c r="B7945" s="372" t="s">
        <v>38589</v>
      </c>
      <c r="C7945" s="373" t="s">
        <v>21532</v>
      </c>
      <c r="D7945" s="374">
        <v>107.48</v>
      </c>
    </row>
    <row r="7946" spans="1:5" ht="15" customHeight="1">
      <c r="A7946" s="371">
        <v>6891</v>
      </c>
      <c r="B7946" s="372" t="s">
        <v>38590</v>
      </c>
      <c r="C7946" s="373" t="s">
        <v>21532</v>
      </c>
      <c r="D7946" s="374">
        <v>246.37</v>
      </c>
    </row>
    <row r="7947" spans="1:5" ht="15" customHeight="1">
      <c r="A7947" s="371">
        <v>6889</v>
      </c>
      <c r="B7947" s="372" t="s">
        <v>38591</v>
      </c>
      <c r="C7947" s="373" t="s">
        <v>21532</v>
      </c>
      <c r="D7947" s="374">
        <v>20.21</v>
      </c>
    </row>
    <row r="7948" spans="1:5" ht="15" customHeight="1">
      <c r="A7948" s="371">
        <v>6733</v>
      </c>
      <c r="B7948" s="372" t="s">
        <v>27122</v>
      </c>
      <c r="C7948" s="373" t="s">
        <v>21532</v>
      </c>
      <c r="D7948" s="374">
        <v>790.22</v>
      </c>
    </row>
    <row r="7949" spans="1:5" ht="17.100000000000001" customHeight="1">
      <c r="A7949" s="371">
        <v>6730</v>
      </c>
      <c r="B7949" s="372" t="s">
        <v>27123</v>
      </c>
      <c r="C7949" s="373" t="s">
        <v>21532</v>
      </c>
      <c r="D7949" s="374">
        <v>526.74</v>
      </c>
    </row>
    <row r="7950" spans="1:5" ht="17.100000000000001" customHeight="1">
      <c r="A7950" s="371">
        <v>6731</v>
      </c>
      <c r="B7950" s="372" t="s">
        <v>27124</v>
      </c>
      <c r="C7950" s="373" t="s">
        <v>21532</v>
      </c>
      <c r="D7950" s="374">
        <v>579.47</v>
      </c>
    </row>
    <row r="7951" spans="1:5" ht="15" customHeight="1">
      <c r="A7951" s="371">
        <v>6732</v>
      </c>
      <c r="B7951" s="372" t="s">
        <v>27125</v>
      </c>
      <c r="C7951" s="373" t="s">
        <v>21532</v>
      </c>
      <c r="D7951" s="374">
        <v>658.45</v>
      </c>
    </row>
    <row r="7952" spans="1:5" ht="15" customHeight="1">
      <c r="A7952" s="371">
        <v>6737</v>
      </c>
      <c r="B7952" s="372" t="s">
        <v>27126</v>
      </c>
      <c r="C7952" s="373" t="s">
        <v>21532</v>
      </c>
      <c r="D7952" s="374">
        <v>894.06</v>
      </c>
      <c r="E7952" s="375" t="s">
        <v>22070</v>
      </c>
    </row>
    <row r="7953" spans="1:4" ht="15" customHeight="1">
      <c r="A7953" s="371">
        <v>6734</v>
      </c>
      <c r="B7953" s="372" t="s">
        <v>27127</v>
      </c>
      <c r="C7953" s="373" t="s">
        <v>21532</v>
      </c>
      <c r="D7953" s="374">
        <v>301.75</v>
      </c>
    </row>
    <row r="7954" spans="1:4" ht="15" customHeight="1">
      <c r="A7954" s="371">
        <v>6735</v>
      </c>
      <c r="B7954" s="372" t="s">
        <v>27128</v>
      </c>
      <c r="C7954" s="373" t="s">
        <v>21532</v>
      </c>
      <c r="D7954" s="374">
        <v>413.97</v>
      </c>
    </row>
    <row r="7955" spans="1:4" ht="15" customHeight="1">
      <c r="A7955" s="371">
        <v>6736</v>
      </c>
      <c r="B7955" s="372" t="s">
        <v>27129</v>
      </c>
      <c r="C7955" s="373" t="s">
        <v>21532</v>
      </c>
      <c r="D7955" s="374">
        <v>571.36</v>
      </c>
    </row>
    <row r="7956" spans="1:4" ht="15" customHeight="1">
      <c r="A7956" s="371">
        <v>6961</v>
      </c>
      <c r="B7956" s="372" t="s">
        <v>27130</v>
      </c>
      <c r="C7956" s="373" t="s">
        <v>21532</v>
      </c>
      <c r="D7956" s="374">
        <v>790.22</v>
      </c>
    </row>
    <row r="7957" spans="1:4" ht="15" customHeight="1">
      <c r="A7957" s="371">
        <v>6960</v>
      </c>
      <c r="B7957" s="372" t="s">
        <v>27131</v>
      </c>
      <c r="C7957" s="373" t="s">
        <v>21532</v>
      </c>
      <c r="D7957" s="374">
        <v>658.45</v>
      </c>
    </row>
    <row r="7958" spans="1:4" ht="15" customHeight="1">
      <c r="A7958" s="371">
        <v>6729</v>
      </c>
      <c r="B7958" s="372" t="s">
        <v>27132</v>
      </c>
      <c r="C7958" s="373" t="s">
        <v>21532</v>
      </c>
      <c r="D7958" s="374">
        <v>1316.95</v>
      </c>
    </row>
    <row r="7959" spans="1:4" ht="15" customHeight="1">
      <c r="A7959" s="371">
        <v>6727</v>
      </c>
      <c r="B7959" s="372" t="s">
        <v>27133</v>
      </c>
      <c r="C7959" s="373" t="s">
        <v>21532</v>
      </c>
      <c r="D7959" s="374">
        <v>658.45</v>
      </c>
    </row>
    <row r="7960" spans="1:4" ht="17.100000000000001" customHeight="1">
      <c r="A7960" s="371">
        <v>6728</v>
      </c>
      <c r="B7960" s="372" t="s">
        <v>27134</v>
      </c>
      <c r="C7960" s="373" t="s">
        <v>21532</v>
      </c>
      <c r="D7960" s="374">
        <v>921.82</v>
      </c>
    </row>
    <row r="7961" spans="1:4" ht="15" customHeight="1">
      <c r="A7961" s="371">
        <v>8103</v>
      </c>
      <c r="B7961" s="372" t="s">
        <v>38592</v>
      </c>
      <c r="C7961" s="373" t="s">
        <v>21532</v>
      </c>
      <c r="D7961" s="374">
        <v>3621.63</v>
      </c>
    </row>
    <row r="7962" spans="1:4" ht="15" customHeight="1">
      <c r="A7962" s="371">
        <v>2929</v>
      </c>
      <c r="B7962" s="372" t="s">
        <v>38593</v>
      </c>
      <c r="C7962" s="373" t="s">
        <v>21532</v>
      </c>
      <c r="D7962" s="374">
        <v>241.68</v>
      </c>
    </row>
    <row r="7963" spans="1:4" ht="17.100000000000001" customHeight="1">
      <c r="A7963" s="371">
        <v>2928</v>
      </c>
      <c r="B7963" s="372" t="s">
        <v>38594</v>
      </c>
      <c r="C7963" s="373" t="s">
        <v>21532</v>
      </c>
      <c r="D7963" s="374">
        <v>73.260000000000005</v>
      </c>
    </row>
    <row r="7964" spans="1:4" ht="17.100000000000001" customHeight="1">
      <c r="A7964" s="371">
        <v>2927</v>
      </c>
      <c r="B7964" s="372" t="s">
        <v>38595</v>
      </c>
      <c r="C7964" s="373" t="s">
        <v>21532</v>
      </c>
      <c r="D7964" s="374">
        <v>18.48</v>
      </c>
    </row>
    <row r="7965" spans="1:4" ht="17.100000000000001" customHeight="1">
      <c r="A7965" s="371">
        <v>2185</v>
      </c>
      <c r="B7965" s="372" t="s">
        <v>27135</v>
      </c>
      <c r="C7965" s="373" t="s">
        <v>21542</v>
      </c>
      <c r="D7965" s="374">
        <v>3.21</v>
      </c>
    </row>
    <row r="7966" spans="1:4" ht="17.100000000000001" customHeight="1">
      <c r="A7966" s="371">
        <v>12462</v>
      </c>
      <c r="B7966" s="372" t="s">
        <v>38596</v>
      </c>
      <c r="C7966" s="373" t="s">
        <v>21534</v>
      </c>
      <c r="D7966" s="374">
        <v>33.93</v>
      </c>
    </row>
    <row r="7967" spans="1:4" ht="15" customHeight="1">
      <c r="A7967" s="371">
        <v>9611</v>
      </c>
      <c r="B7967" s="372" t="s">
        <v>27136</v>
      </c>
      <c r="C7967" s="373" t="s">
        <v>21532</v>
      </c>
      <c r="D7967" s="374">
        <v>370.88</v>
      </c>
    </row>
    <row r="7968" spans="1:4" ht="15" customHeight="1">
      <c r="A7968" s="371">
        <v>9633</v>
      </c>
      <c r="B7968" s="372" t="s">
        <v>38597</v>
      </c>
      <c r="C7968" s="373" t="s">
        <v>21532</v>
      </c>
      <c r="D7968" s="374">
        <v>10302.92</v>
      </c>
    </row>
    <row r="7969" spans="1:5" ht="15" customHeight="1">
      <c r="A7969" s="371">
        <v>9623</v>
      </c>
      <c r="B7969" s="372" t="s">
        <v>38598</v>
      </c>
      <c r="C7969" s="373" t="s">
        <v>21532</v>
      </c>
      <c r="D7969" s="374">
        <v>5357.52</v>
      </c>
    </row>
    <row r="7970" spans="1:5" ht="15" customHeight="1">
      <c r="A7970" s="371">
        <v>10320</v>
      </c>
      <c r="B7970" s="372" t="s">
        <v>38599</v>
      </c>
      <c r="C7970" s="373" t="s">
        <v>21532</v>
      </c>
      <c r="D7970" s="374">
        <v>143.18</v>
      </c>
    </row>
    <row r="7971" spans="1:5" ht="15" customHeight="1">
      <c r="A7971" s="371">
        <v>10710</v>
      </c>
      <c r="B7971" s="372" t="s">
        <v>27137</v>
      </c>
      <c r="C7971" s="373" t="s">
        <v>21537</v>
      </c>
      <c r="D7971" s="374">
        <v>5.38</v>
      </c>
    </row>
    <row r="7972" spans="1:5" ht="15" customHeight="1">
      <c r="A7972" s="371">
        <v>11335</v>
      </c>
      <c r="B7972" s="372" t="s">
        <v>38600</v>
      </c>
      <c r="C7972" s="373" t="s">
        <v>21532</v>
      </c>
      <c r="D7972" s="374">
        <v>1039.28</v>
      </c>
    </row>
    <row r="7973" spans="1:5" ht="15" customHeight="1">
      <c r="A7973" s="371">
        <v>13331</v>
      </c>
      <c r="B7973" s="372" t="s">
        <v>38601</v>
      </c>
      <c r="C7973" s="373" t="s">
        <v>21532</v>
      </c>
      <c r="D7973" s="374">
        <v>6869.8</v>
      </c>
    </row>
    <row r="7974" spans="1:5" ht="15" customHeight="1">
      <c r="A7974" s="371">
        <v>11977</v>
      </c>
      <c r="B7974" s="372" t="s">
        <v>27138</v>
      </c>
      <c r="C7974" s="373" t="s">
        <v>21532</v>
      </c>
      <c r="D7974" s="374">
        <v>12.58</v>
      </c>
    </row>
    <row r="7975" spans="1:5" ht="15" customHeight="1">
      <c r="A7975" s="371">
        <v>10708</v>
      </c>
      <c r="B7975" s="372" t="s">
        <v>27139</v>
      </c>
      <c r="C7975" s="373" t="s">
        <v>21537</v>
      </c>
      <c r="D7975" s="374">
        <v>5.38</v>
      </c>
    </row>
    <row r="7976" spans="1:5" ht="15" customHeight="1">
      <c r="A7976" s="371">
        <v>10828</v>
      </c>
      <c r="B7976" s="372" t="s">
        <v>38602</v>
      </c>
      <c r="C7976" s="373" t="s">
        <v>21532</v>
      </c>
      <c r="D7976" s="374">
        <v>8692.2099999999991</v>
      </c>
    </row>
    <row r="7977" spans="1:5" ht="15" customHeight="1">
      <c r="A7977" s="371">
        <v>10681</v>
      </c>
      <c r="B7977" s="372" t="s">
        <v>27140</v>
      </c>
      <c r="C7977" s="373" t="s">
        <v>21532</v>
      </c>
      <c r="D7977" s="374">
        <v>22.09</v>
      </c>
    </row>
    <row r="7978" spans="1:5" ht="15" customHeight="1">
      <c r="A7978" s="371">
        <v>10927</v>
      </c>
      <c r="B7978" s="372" t="s">
        <v>27143</v>
      </c>
      <c r="C7978" s="373" t="s">
        <v>21532</v>
      </c>
      <c r="D7978" s="374">
        <v>471.83</v>
      </c>
    </row>
    <row r="7979" spans="1:5" ht="15" customHeight="1">
      <c r="A7979" s="371">
        <v>10709</v>
      </c>
      <c r="B7979" s="372" t="s">
        <v>27144</v>
      </c>
      <c r="C7979" s="373" t="s">
        <v>21537</v>
      </c>
      <c r="D7979" s="374">
        <v>5.38</v>
      </c>
    </row>
    <row r="7980" spans="1:5" ht="17.100000000000001" customHeight="1">
      <c r="A7980" s="371">
        <v>10959</v>
      </c>
      <c r="B7980" s="372" t="s">
        <v>27145</v>
      </c>
      <c r="C7980" s="373" t="s">
        <v>21591</v>
      </c>
      <c r="D7980" s="374">
        <v>1.24</v>
      </c>
    </row>
    <row r="7981" spans="1:5" ht="17.100000000000001" customHeight="1">
      <c r="A7981" s="371">
        <v>10711</v>
      </c>
      <c r="B7981" s="372" t="s">
        <v>27146</v>
      </c>
      <c r="C7981" s="373" t="s">
        <v>21537</v>
      </c>
      <c r="D7981" s="374">
        <v>5.38</v>
      </c>
    </row>
    <row r="7982" spans="1:5" ht="17.100000000000001" customHeight="1">
      <c r="A7982" s="371">
        <v>10685</v>
      </c>
      <c r="B7982" s="372" t="s">
        <v>38603</v>
      </c>
      <c r="C7982" s="373" t="s">
        <v>21532</v>
      </c>
      <c r="D7982" s="374">
        <v>40655.25</v>
      </c>
    </row>
    <row r="7983" spans="1:5" ht="17.100000000000001" customHeight="1">
      <c r="A7983" s="371">
        <v>10925</v>
      </c>
      <c r="B7983" s="372" t="s">
        <v>27147</v>
      </c>
      <c r="C7983" s="373" t="s">
        <v>21542</v>
      </c>
      <c r="D7983" s="374">
        <v>235.67</v>
      </c>
    </row>
    <row r="7984" spans="1:5" ht="15" customHeight="1">
      <c r="A7984" s="371">
        <v>10661</v>
      </c>
      <c r="B7984" s="372" t="s">
        <v>27148</v>
      </c>
      <c r="C7984" s="373" t="s">
        <v>21532</v>
      </c>
      <c r="D7984" s="374">
        <v>9.07</v>
      </c>
      <c r="E7984" s="375" t="s">
        <v>22070</v>
      </c>
    </row>
    <row r="7985" spans="1:4" ht="17.100000000000001" customHeight="1">
      <c r="A7985" s="371">
        <v>10627</v>
      </c>
      <c r="B7985" s="372" t="s">
        <v>38604</v>
      </c>
      <c r="C7985" s="373" t="s">
        <v>21532</v>
      </c>
      <c r="D7985" s="374">
        <v>2.86</v>
      </c>
    </row>
    <row r="7986" spans="1:4" ht="15" customHeight="1">
      <c r="A7986" s="371">
        <v>10625</v>
      </c>
      <c r="B7986" s="372" t="s">
        <v>38605</v>
      </c>
      <c r="C7986" s="373" t="s">
        <v>21532</v>
      </c>
      <c r="D7986" s="374">
        <v>2.4700000000000002</v>
      </c>
    </row>
    <row r="7987" spans="1:4" ht="25.5" customHeight="1">
      <c r="A7987" s="371">
        <v>10626</v>
      </c>
      <c r="B7987" s="372" t="s">
        <v>38606</v>
      </c>
      <c r="C7987" s="373" t="s">
        <v>21532</v>
      </c>
      <c r="D7987" s="374">
        <v>2.4700000000000002</v>
      </c>
    </row>
    <row r="7988" spans="1:4" ht="17.100000000000001" customHeight="1">
      <c r="A7988" s="371">
        <v>10662</v>
      </c>
      <c r="B7988" s="372" t="s">
        <v>27149</v>
      </c>
      <c r="C7988" s="373" t="s">
        <v>21532</v>
      </c>
      <c r="D7988" s="374">
        <v>26.9</v>
      </c>
    </row>
    <row r="7989" spans="1:4" ht="17.100000000000001" customHeight="1">
      <c r="A7989" s="371">
        <v>11470</v>
      </c>
      <c r="B7989" s="372" t="s">
        <v>27150</v>
      </c>
      <c r="C7989" s="373" t="s">
        <v>21532</v>
      </c>
      <c r="D7989" s="374">
        <v>3.6</v>
      </c>
    </row>
    <row r="7990" spans="1:4" ht="15" customHeight="1">
      <c r="A7990" s="371">
        <v>11431</v>
      </c>
      <c r="B7990" s="372" t="s">
        <v>27151</v>
      </c>
      <c r="C7990" s="373" t="s">
        <v>21532</v>
      </c>
      <c r="D7990" s="374">
        <v>19.899999999999999</v>
      </c>
    </row>
    <row r="7991" spans="1:4" ht="34.15" customHeight="1">
      <c r="A7991" s="371">
        <v>10630</v>
      </c>
      <c r="B7991" s="372" t="s">
        <v>38607</v>
      </c>
      <c r="C7991" s="373" t="s">
        <v>21532</v>
      </c>
      <c r="D7991" s="374">
        <v>44.1</v>
      </c>
    </row>
    <row r="7992" spans="1:4" ht="17.100000000000001" customHeight="1">
      <c r="A7992" s="371">
        <v>10629</v>
      </c>
      <c r="B7992" s="372" t="s">
        <v>38608</v>
      </c>
      <c r="C7992" s="373" t="s">
        <v>21532</v>
      </c>
      <c r="D7992" s="374">
        <v>13.18</v>
      </c>
    </row>
    <row r="7993" spans="1:4" ht="15" customHeight="1">
      <c r="A7993" s="371">
        <v>10705</v>
      </c>
      <c r="B7993" s="372" t="s">
        <v>27154</v>
      </c>
      <c r="C7993" s="373" t="s">
        <v>21537</v>
      </c>
      <c r="D7993" s="374">
        <v>5.38</v>
      </c>
    </row>
    <row r="7994" spans="1:4" ht="15" customHeight="1">
      <c r="A7994" s="371">
        <v>10840</v>
      </c>
      <c r="B7994" s="372" t="s">
        <v>38609</v>
      </c>
      <c r="C7994" s="373" t="s">
        <v>21532</v>
      </c>
      <c r="D7994" s="374">
        <v>1145.21</v>
      </c>
    </row>
    <row r="7995" spans="1:4" ht="34.15" customHeight="1">
      <c r="A7995" s="371">
        <v>10842</v>
      </c>
      <c r="B7995" s="372" t="s">
        <v>38610</v>
      </c>
      <c r="C7995" s="373" t="s">
        <v>21532</v>
      </c>
      <c r="D7995" s="374">
        <v>687.14</v>
      </c>
    </row>
    <row r="7996" spans="1:4" ht="15" customHeight="1">
      <c r="A7996" s="371">
        <v>10843</v>
      </c>
      <c r="B7996" s="372" t="s">
        <v>38611</v>
      </c>
      <c r="C7996" s="373" t="s">
        <v>21532</v>
      </c>
      <c r="D7996" s="374">
        <v>458.09</v>
      </c>
    </row>
    <row r="7997" spans="1:4" ht="15" customHeight="1">
      <c r="A7997" s="371">
        <v>10841</v>
      </c>
      <c r="B7997" s="372" t="s">
        <v>38612</v>
      </c>
      <c r="C7997" s="373" t="s">
        <v>21532</v>
      </c>
      <c r="D7997" s="374">
        <v>572.61</v>
      </c>
    </row>
    <row r="7998" spans="1:4" ht="15" customHeight="1">
      <c r="A7998" s="371">
        <v>10834</v>
      </c>
      <c r="B7998" s="372" t="s">
        <v>38613</v>
      </c>
      <c r="C7998" s="373" t="s">
        <v>21532</v>
      </c>
      <c r="D7998" s="374">
        <v>3826.52</v>
      </c>
    </row>
    <row r="7999" spans="1:4" ht="15" customHeight="1">
      <c r="A7999" s="371">
        <v>10838</v>
      </c>
      <c r="B7999" s="372" t="s">
        <v>38613</v>
      </c>
      <c r="C7999" s="373" t="s">
        <v>21532</v>
      </c>
      <c r="D7999" s="374">
        <v>3110.65</v>
      </c>
    </row>
    <row r="8000" spans="1:4" ht="15" customHeight="1">
      <c r="A8000" s="371">
        <v>10839</v>
      </c>
      <c r="B8000" s="372" t="s">
        <v>38614</v>
      </c>
      <c r="C8000" s="373" t="s">
        <v>21532</v>
      </c>
      <c r="D8000" s="374">
        <v>4847.07</v>
      </c>
    </row>
    <row r="8001" spans="1:5" ht="17.100000000000001" customHeight="1">
      <c r="A8001" s="371">
        <v>10833</v>
      </c>
      <c r="B8001" s="372" t="s">
        <v>38615</v>
      </c>
      <c r="C8001" s="373" t="s">
        <v>21532</v>
      </c>
      <c r="D8001" s="374">
        <v>2414.23</v>
      </c>
    </row>
    <row r="8002" spans="1:5" ht="15" customHeight="1">
      <c r="A8002" s="371">
        <v>10832</v>
      </c>
      <c r="C8002" s="373" t="s">
        <v>21532</v>
      </c>
      <c r="D8002" s="374">
        <v>4828.43</v>
      </c>
    </row>
    <row r="8003" spans="1:5" ht="15" customHeight="1">
      <c r="B8003" s="372" t="s">
        <v>38616</v>
      </c>
    </row>
    <row r="8004" spans="1:5" ht="17.100000000000001" customHeight="1">
      <c r="A8004" s="371">
        <v>10844</v>
      </c>
      <c r="B8004" s="372" t="s">
        <v>38617</v>
      </c>
      <c r="C8004" s="373" t="s">
        <v>21532</v>
      </c>
      <c r="D8004" s="374">
        <v>2738.35</v>
      </c>
    </row>
    <row r="8005" spans="1:5" ht="17.100000000000001" customHeight="1">
      <c r="A8005" s="371">
        <v>10845</v>
      </c>
      <c r="B8005" s="372" t="s">
        <v>38618</v>
      </c>
      <c r="C8005" s="373" t="s">
        <v>21532</v>
      </c>
      <c r="D8005" s="374">
        <v>1210.71</v>
      </c>
    </row>
    <row r="8006" spans="1:5" ht="17.100000000000001" customHeight="1">
      <c r="A8006" s="371">
        <v>12584</v>
      </c>
      <c r="B8006" s="372" t="s">
        <v>27155</v>
      </c>
      <c r="C8006" s="373" t="s">
        <v>21534</v>
      </c>
      <c r="D8006" s="374">
        <v>224.55</v>
      </c>
    </row>
    <row r="8007" spans="1:5" ht="15" customHeight="1">
      <c r="A8007" s="371">
        <v>13333</v>
      </c>
      <c r="B8007" s="372" t="s">
        <v>38619</v>
      </c>
      <c r="C8007" s="373" t="s">
        <v>21532</v>
      </c>
      <c r="D8007" s="374">
        <v>717.8</v>
      </c>
      <c r="E8007" s="375" t="s">
        <v>22070</v>
      </c>
    </row>
    <row r="8008" spans="1:5" ht="15" customHeight="1">
      <c r="A8008" s="371">
        <v>13332</v>
      </c>
      <c r="B8008" s="372" t="s">
        <v>38620</v>
      </c>
      <c r="C8008" s="373" t="s">
        <v>21532</v>
      </c>
      <c r="D8008" s="374">
        <v>773.03</v>
      </c>
      <c r="E8008" s="375" t="s">
        <v>22070</v>
      </c>
    </row>
    <row r="8009" spans="1:5" ht="15" customHeight="1">
      <c r="A8009" s="371">
        <v>10830</v>
      </c>
      <c r="B8009" s="372" t="s">
        <v>38621</v>
      </c>
      <c r="C8009" s="373" t="s">
        <v>21532</v>
      </c>
      <c r="D8009" s="374">
        <v>1448.71</v>
      </c>
      <c r="E8009" s="375" t="s">
        <v>22070</v>
      </c>
    </row>
    <row r="8010" spans="1:5" ht="17.100000000000001" customHeight="1">
      <c r="A8010" s="371">
        <v>10706</v>
      </c>
      <c r="B8010" s="372" t="s">
        <v>27156</v>
      </c>
      <c r="C8010" s="373" t="s">
        <v>21537</v>
      </c>
      <c r="D8010" s="374">
        <v>5.38</v>
      </c>
    </row>
    <row r="8011" spans="1:5" ht="17.100000000000001" customHeight="1">
      <c r="A8011" s="371">
        <v>6743</v>
      </c>
      <c r="B8011" s="372" t="s">
        <v>27157</v>
      </c>
      <c r="C8011" s="373" t="s">
        <v>21534</v>
      </c>
      <c r="D8011" s="374">
        <v>68.73</v>
      </c>
      <c r="E8011" s="375" t="s">
        <v>22070</v>
      </c>
    </row>
    <row r="8012" spans="1:5" ht="15" customHeight="1">
      <c r="A8012" s="371">
        <v>13134</v>
      </c>
      <c r="B8012" s="372" t="s">
        <v>38622</v>
      </c>
      <c r="C8012" s="373" t="s">
        <v>21532</v>
      </c>
      <c r="D8012" s="374">
        <v>973.42</v>
      </c>
    </row>
    <row r="8013" spans="1:5" ht="17.100000000000001" customHeight="1">
      <c r="A8013" s="371">
        <v>10688</v>
      </c>
      <c r="B8013" s="372" t="s">
        <v>27158</v>
      </c>
      <c r="C8013" s="373" t="s">
        <v>21532</v>
      </c>
      <c r="D8013" s="374">
        <v>3522.68</v>
      </c>
    </row>
    <row r="8014" spans="1:5" ht="17.100000000000001" customHeight="1">
      <c r="A8014" s="371">
        <v>10689</v>
      </c>
      <c r="B8014" s="372" t="s">
        <v>38623</v>
      </c>
      <c r="C8014" s="373" t="s">
        <v>21532</v>
      </c>
      <c r="D8014" s="374">
        <v>5908.44</v>
      </c>
    </row>
    <row r="8015" spans="1:5" ht="17.100000000000001" customHeight="1">
      <c r="A8015" s="371">
        <v>10690</v>
      </c>
      <c r="B8015" s="372" t="s">
        <v>27159</v>
      </c>
      <c r="C8015" s="373" t="s">
        <v>21532</v>
      </c>
      <c r="D8015" s="374">
        <v>6400.36</v>
      </c>
    </row>
    <row r="8016" spans="1:5" ht="17.100000000000001" customHeight="1">
      <c r="A8016" s="371">
        <v>11560</v>
      </c>
      <c r="B8016" s="372" t="s">
        <v>27160</v>
      </c>
      <c r="C8016" s="373" t="s">
        <v>21532</v>
      </c>
      <c r="D8016" s="374">
        <v>8316.51</v>
      </c>
    </row>
    <row r="8017" spans="1:4" ht="17.100000000000001" customHeight="1">
      <c r="A8017" s="371">
        <v>10025</v>
      </c>
      <c r="B8017" s="372" t="s">
        <v>38624</v>
      </c>
      <c r="C8017" s="373" t="s">
        <v>21532</v>
      </c>
      <c r="D8017" s="374">
        <v>481126.17</v>
      </c>
    </row>
    <row r="8018" spans="1:4" ht="17.100000000000001" customHeight="1">
      <c r="A8018" s="371">
        <v>12142</v>
      </c>
      <c r="B8018" s="372" t="s">
        <v>38625</v>
      </c>
      <c r="C8018" s="373" t="s">
        <v>21532</v>
      </c>
      <c r="D8018" s="374">
        <v>13386.89</v>
      </c>
    </row>
    <row r="8019" spans="1:4" ht="17.100000000000001" customHeight="1">
      <c r="A8019" s="371">
        <v>9448</v>
      </c>
      <c r="B8019" s="372" t="s">
        <v>27161</v>
      </c>
      <c r="C8019" s="373" t="s">
        <v>21532</v>
      </c>
      <c r="D8019" s="374">
        <v>77.81</v>
      </c>
    </row>
    <row r="8020" spans="1:4" ht="17.100000000000001" customHeight="1">
      <c r="A8020" s="371">
        <v>10707</v>
      </c>
      <c r="B8020" s="372" t="s">
        <v>27162</v>
      </c>
      <c r="C8020" s="373" t="s">
        <v>21537</v>
      </c>
      <c r="D8020" s="374">
        <v>5.38</v>
      </c>
    </row>
    <row r="8021" spans="1:4" ht="17.100000000000001" customHeight="1">
      <c r="A8021" s="371">
        <v>13470</v>
      </c>
      <c r="B8021" s="372" t="s">
        <v>38626</v>
      </c>
      <c r="C8021" s="373" t="s">
        <v>21534</v>
      </c>
      <c r="D8021" s="374">
        <v>284.73</v>
      </c>
    </row>
    <row r="8022" spans="1:4" ht="17.100000000000001" customHeight="1">
      <c r="A8022" s="371">
        <v>10831</v>
      </c>
      <c r="B8022" s="372" t="s">
        <v>38627</v>
      </c>
      <c r="C8022" s="373" t="s">
        <v>21532</v>
      </c>
      <c r="D8022" s="374">
        <v>629.88</v>
      </c>
    </row>
    <row r="8023" spans="1:4" ht="17.100000000000001" customHeight="1">
      <c r="A8023" s="371">
        <v>10636</v>
      </c>
      <c r="B8023" s="372" t="s">
        <v>38628</v>
      </c>
      <c r="C8023" s="373" t="s">
        <v>21532</v>
      </c>
      <c r="D8023" s="374">
        <v>14.25</v>
      </c>
    </row>
    <row r="8024" spans="1:4" ht="15" customHeight="1">
      <c r="A8024" s="371">
        <v>13530</v>
      </c>
      <c r="B8024" s="372" t="s">
        <v>38629</v>
      </c>
      <c r="C8024" s="373" t="s">
        <v>21532</v>
      </c>
      <c r="D8024" s="374">
        <v>178.28</v>
      </c>
    </row>
    <row r="8025" spans="1:4" ht="17.100000000000001" customHeight="1">
      <c r="A8025" s="371">
        <v>11957</v>
      </c>
      <c r="B8025" s="372" t="s">
        <v>38630</v>
      </c>
      <c r="C8025" s="373" t="s">
        <v>21532</v>
      </c>
      <c r="D8025" s="374">
        <v>371.64</v>
      </c>
    </row>
    <row r="8026" spans="1:4" ht="17.100000000000001" customHeight="1">
      <c r="A8026" s="371">
        <v>10644</v>
      </c>
      <c r="B8026" s="372" t="s">
        <v>27163</v>
      </c>
      <c r="C8026" s="373" t="s">
        <v>21532</v>
      </c>
      <c r="D8026" s="374">
        <v>48.4</v>
      </c>
    </row>
    <row r="8027" spans="1:4" ht="25.5" customHeight="1">
      <c r="A8027" s="371">
        <v>10977</v>
      </c>
      <c r="B8027" s="372" t="s">
        <v>21663</v>
      </c>
      <c r="C8027" s="373" t="s">
        <v>21532</v>
      </c>
      <c r="D8027" s="374">
        <v>4754</v>
      </c>
    </row>
    <row r="8028" spans="1:4" ht="15" customHeight="1">
      <c r="A8028" s="371">
        <v>10829</v>
      </c>
      <c r="B8028" s="372" t="s">
        <v>38631</v>
      </c>
      <c r="C8028" s="373" t="s">
        <v>21532</v>
      </c>
      <c r="D8028" s="374">
        <v>2645.44</v>
      </c>
    </row>
    <row r="8029" spans="1:4" ht="15" customHeight="1">
      <c r="A8029" s="371">
        <v>2937</v>
      </c>
      <c r="B8029" s="372" t="s">
        <v>27164</v>
      </c>
      <c r="C8029" s="373" t="s">
        <v>21666</v>
      </c>
      <c r="D8029" s="374">
        <v>36.18</v>
      </c>
    </row>
    <row r="8030" spans="1:4" ht="17.100000000000001" customHeight="1">
      <c r="A8030" s="371">
        <v>2215</v>
      </c>
      <c r="B8030" s="372" t="s">
        <v>27165</v>
      </c>
      <c r="C8030" s="373" t="s">
        <v>21666</v>
      </c>
      <c r="D8030" s="374">
        <v>8.41</v>
      </c>
    </row>
    <row r="8031" spans="1:4" ht="15" customHeight="1">
      <c r="A8031" s="371">
        <v>2216</v>
      </c>
      <c r="B8031" s="372" t="s">
        <v>27166</v>
      </c>
      <c r="C8031" s="373" t="s">
        <v>21666</v>
      </c>
      <c r="D8031" s="374">
        <v>12.43</v>
      </c>
    </row>
    <row r="8032" spans="1:4" ht="17.100000000000001" customHeight="1">
      <c r="A8032" s="371">
        <v>4913</v>
      </c>
      <c r="B8032" s="372" t="s">
        <v>38632</v>
      </c>
      <c r="C8032" s="373" t="s">
        <v>21666</v>
      </c>
      <c r="D8032" s="374">
        <v>85.65</v>
      </c>
    </row>
    <row r="8033" spans="1:5" ht="15" customHeight="1">
      <c r="A8033" s="371">
        <v>11269</v>
      </c>
      <c r="B8033" s="372" t="s">
        <v>27167</v>
      </c>
      <c r="C8033" s="373" t="s">
        <v>21666</v>
      </c>
      <c r="D8033" s="374">
        <v>12.43</v>
      </c>
    </row>
    <row r="8034" spans="1:5" ht="15" customHeight="1">
      <c r="A8034" s="371">
        <v>2936</v>
      </c>
      <c r="B8034" s="372" t="s">
        <v>38633</v>
      </c>
      <c r="C8034" s="373" t="s">
        <v>21666</v>
      </c>
      <c r="D8034" s="374">
        <v>48.5</v>
      </c>
    </row>
    <row r="8035" spans="1:5" ht="25.5" customHeight="1">
      <c r="A8035" s="371">
        <v>11911</v>
      </c>
      <c r="B8035" s="372" t="s">
        <v>27168</v>
      </c>
      <c r="C8035" s="373" t="s">
        <v>21543</v>
      </c>
      <c r="D8035" s="374">
        <v>1165.7</v>
      </c>
    </row>
    <row r="8036" spans="1:5" ht="17.100000000000001" customHeight="1">
      <c r="A8036" s="371">
        <v>11912</v>
      </c>
      <c r="B8036" s="372" t="s">
        <v>27169</v>
      </c>
      <c r="C8036" s="373" t="s">
        <v>21543</v>
      </c>
      <c r="D8036" s="374">
        <v>184.42</v>
      </c>
    </row>
    <row r="8037" spans="1:5" ht="15" customHeight="1">
      <c r="A8037" s="371">
        <v>2224</v>
      </c>
      <c r="B8037" s="372" t="s">
        <v>27170</v>
      </c>
      <c r="C8037" s="373" t="s">
        <v>21666</v>
      </c>
      <c r="D8037" s="374">
        <v>76.260000000000005</v>
      </c>
    </row>
    <row r="8038" spans="1:5" ht="15" customHeight="1">
      <c r="A8038" s="371">
        <v>4289</v>
      </c>
      <c r="B8038" s="372" t="s">
        <v>27171</v>
      </c>
      <c r="C8038" s="373" t="s">
        <v>21666</v>
      </c>
      <c r="D8038" s="374">
        <v>26.97</v>
      </c>
    </row>
    <row r="8039" spans="1:5" ht="17.100000000000001" customHeight="1">
      <c r="A8039" s="371">
        <v>1603</v>
      </c>
      <c r="B8039" s="372" t="s">
        <v>27172</v>
      </c>
      <c r="C8039" s="373" t="s">
        <v>21666</v>
      </c>
      <c r="D8039" s="374">
        <v>47.36</v>
      </c>
    </row>
    <row r="8040" spans="1:5" ht="17.100000000000001" customHeight="1">
      <c r="A8040" s="371">
        <v>4287</v>
      </c>
      <c r="B8040" s="372" t="s">
        <v>27173</v>
      </c>
      <c r="C8040" s="373" t="s">
        <v>21666</v>
      </c>
      <c r="D8040" s="374">
        <v>69.239999999999995</v>
      </c>
    </row>
    <row r="8041" spans="1:5" ht="17.100000000000001" customHeight="1">
      <c r="A8041" s="371">
        <v>3027</v>
      </c>
      <c r="B8041" s="372" t="s">
        <v>27174</v>
      </c>
      <c r="C8041" s="373" t="s">
        <v>21666</v>
      </c>
      <c r="D8041" s="374">
        <v>80.5</v>
      </c>
    </row>
    <row r="8042" spans="1:5" ht="25.5" customHeight="1">
      <c r="A8042" s="371">
        <v>3099</v>
      </c>
      <c r="B8042" s="372" t="s">
        <v>27175</v>
      </c>
      <c r="C8042" s="373" t="s">
        <v>21543</v>
      </c>
      <c r="D8042" s="374">
        <v>264.3</v>
      </c>
    </row>
    <row r="8043" spans="1:5" ht="25.5" customHeight="1">
      <c r="A8043" s="371">
        <v>12444</v>
      </c>
      <c r="B8043" s="372" t="s">
        <v>27176</v>
      </c>
      <c r="C8043" s="373" t="s">
        <v>21666</v>
      </c>
      <c r="D8043" s="374">
        <v>35.94</v>
      </c>
    </row>
    <row r="8044" spans="1:5" ht="15" customHeight="1">
      <c r="A8044" s="371">
        <v>4291</v>
      </c>
      <c r="B8044" s="372" t="s">
        <v>27177</v>
      </c>
      <c r="C8044" s="373" t="s">
        <v>21666</v>
      </c>
      <c r="D8044" s="374">
        <v>33.17</v>
      </c>
      <c r="E8044" s="375" t="s">
        <v>22070</v>
      </c>
    </row>
    <row r="8045" spans="1:5" ht="15" customHeight="1">
      <c r="A8045" s="371">
        <v>2699</v>
      </c>
      <c r="B8045" s="372" t="s">
        <v>27178</v>
      </c>
      <c r="C8045" s="373" t="s">
        <v>21666</v>
      </c>
      <c r="D8045" s="374">
        <v>84.09</v>
      </c>
    </row>
    <row r="8046" spans="1:5" ht="25.5" customHeight="1">
      <c r="A8046" s="371">
        <v>3028</v>
      </c>
      <c r="B8046" s="372" t="s">
        <v>27179</v>
      </c>
      <c r="C8046" s="373" t="s">
        <v>21666</v>
      </c>
      <c r="D8046" s="374">
        <v>64.47</v>
      </c>
    </row>
    <row r="8047" spans="1:5" ht="15" customHeight="1">
      <c r="A8047" s="371">
        <v>12445</v>
      </c>
      <c r="C8047" s="373" t="s">
        <v>21666</v>
      </c>
      <c r="D8047" s="374">
        <v>53.46</v>
      </c>
    </row>
    <row r="8048" spans="1:5" ht="15" customHeight="1">
      <c r="B8048" s="372" t="s">
        <v>38634</v>
      </c>
      <c r="E8048" s="375" t="s">
        <v>22070</v>
      </c>
    </row>
    <row r="8049" spans="1:5" ht="15" customHeight="1">
      <c r="A8049" s="371">
        <v>12446</v>
      </c>
      <c r="B8049" s="372" t="s">
        <v>38635</v>
      </c>
      <c r="C8049" s="373" t="s">
        <v>21666</v>
      </c>
      <c r="D8049" s="374">
        <v>59.01</v>
      </c>
      <c r="E8049" s="375" t="s">
        <v>22070</v>
      </c>
    </row>
    <row r="8050" spans="1:5" ht="17.100000000000001" customHeight="1">
      <c r="A8050" s="371">
        <v>4914</v>
      </c>
      <c r="B8050" s="372" t="s">
        <v>38636</v>
      </c>
      <c r="C8050" s="373" t="s">
        <v>21666</v>
      </c>
      <c r="D8050" s="374">
        <v>76.09</v>
      </c>
    </row>
    <row r="8051" spans="1:5" ht="15" customHeight="1">
      <c r="A8051" s="371">
        <v>2223</v>
      </c>
      <c r="B8051" s="372" t="s">
        <v>27180</v>
      </c>
      <c r="C8051" s="373" t="s">
        <v>21666</v>
      </c>
      <c r="D8051" s="374">
        <v>33.49</v>
      </c>
      <c r="E8051" s="375" t="s">
        <v>22070</v>
      </c>
    </row>
    <row r="8052" spans="1:5" ht="17.100000000000001" customHeight="1">
      <c r="A8052" s="371">
        <v>3218</v>
      </c>
      <c r="B8052" s="372" t="s">
        <v>38637</v>
      </c>
      <c r="C8052" s="373" t="s">
        <v>21666</v>
      </c>
      <c r="D8052" s="374">
        <v>80.14</v>
      </c>
    </row>
    <row r="8053" spans="1:5" ht="15" customHeight="1">
      <c r="A8053" s="371">
        <v>2921</v>
      </c>
      <c r="B8053" s="372" t="s">
        <v>27181</v>
      </c>
      <c r="C8053" s="373" t="s">
        <v>21666</v>
      </c>
      <c r="D8053" s="374">
        <v>56.15</v>
      </c>
    </row>
    <row r="8054" spans="1:5" ht="15" customHeight="1">
      <c r="A8054" s="371">
        <v>2226</v>
      </c>
      <c r="B8054" s="372" t="s">
        <v>27182</v>
      </c>
      <c r="C8054" s="373" t="s">
        <v>21666</v>
      </c>
      <c r="D8054" s="374">
        <v>37.47</v>
      </c>
    </row>
    <row r="8055" spans="1:5" ht="15" customHeight="1">
      <c r="A8055" s="371">
        <v>2698</v>
      </c>
      <c r="B8055" s="372" t="s">
        <v>27183</v>
      </c>
      <c r="C8055" s="373" t="s">
        <v>21666</v>
      </c>
      <c r="D8055" s="374">
        <v>35.409999999999997</v>
      </c>
      <c r="E8055" s="375" t="s">
        <v>22070</v>
      </c>
    </row>
    <row r="8056" spans="1:5" ht="15" customHeight="1">
      <c r="A8056" s="371">
        <v>1602</v>
      </c>
      <c r="B8056" s="372" t="s">
        <v>27184</v>
      </c>
      <c r="C8056" s="373" t="s">
        <v>21666</v>
      </c>
      <c r="D8056" s="374">
        <v>6.72</v>
      </c>
    </row>
    <row r="8057" spans="1:5" ht="15" customHeight="1">
      <c r="A8057" s="371">
        <v>3219</v>
      </c>
      <c r="B8057" s="372" t="s">
        <v>27185</v>
      </c>
      <c r="C8057" s="373" t="s">
        <v>21666</v>
      </c>
      <c r="D8057" s="374">
        <v>8</v>
      </c>
      <c r="E8057" s="375" t="s">
        <v>22070</v>
      </c>
    </row>
    <row r="8058" spans="1:5" ht="15" customHeight="1">
      <c r="A8058" s="371">
        <v>8678</v>
      </c>
      <c r="B8058" s="372" t="s">
        <v>27186</v>
      </c>
      <c r="C8058" s="373" t="s">
        <v>21543</v>
      </c>
      <c r="D8058" s="374">
        <v>18.87</v>
      </c>
    </row>
    <row r="8059" spans="1:5" ht="15" customHeight="1">
      <c r="A8059" s="371">
        <v>1605</v>
      </c>
      <c r="B8059" s="372" t="s">
        <v>27187</v>
      </c>
      <c r="C8059" s="373" t="s">
        <v>21666</v>
      </c>
      <c r="D8059" s="374">
        <v>2.16</v>
      </c>
    </row>
    <row r="8060" spans="1:5" ht="15" customHeight="1">
      <c r="A8060" s="371">
        <v>3144</v>
      </c>
      <c r="B8060" s="372" t="s">
        <v>27188</v>
      </c>
      <c r="C8060" s="373" t="s">
        <v>21666</v>
      </c>
      <c r="D8060" s="374">
        <v>16.97</v>
      </c>
    </row>
    <row r="8061" spans="1:5" ht="15" customHeight="1">
      <c r="A8061" s="371">
        <v>256</v>
      </c>
      <c r="B8061" s="372" t="s">
        <v>27189</v>
      </c>
      <c r="C8061" s="373" t="s">
        <v>21543</v>
      </c>
      <c r="D8061" s="374">
        <v>1.73</v>
      </c>
    </row>
    <row r="8062" spans="1:5" ht="15" customHeight="1">
      <c r="A8062" s="371">
        <v>3091</v>
      </c>
      <c r="B8062" s="372" t="s">
        <v>27190</v>
      </c>
      <c r="C8062" s="373" t="s">
        <v>21543</v>
      </c>
      <c r="D8062" s="374">
        <v>145.79</v>
      </c>
    </row>
    <row r="8063" spans="1:5" ht="15" customHeight="1">
      <c r="A8063" s="371">
        <v>3141</v>
      </c>
      <c r="B8063" s="372" t="s">
        <v>27191</v>
      </c>
      <c r="C8063" s="373" t="s">
        <v>21714</v>
      </c>
      <c r="D8063" s="374">
        <v>33.75</v>
      </c>
    </row>
    <row r="8064" spans="1:5" ht="15" customHeight="1">
      <c r="A8064" s="371">
        <v>13066</v>
      </c>
      <c r="B8064" s="372" t="s">
        <v>27192</v>
      </c>
      <c r="C8064" s="373" t="s">
        <v>21714</v>
      </c>
      <c r="D8064" s="374">
        <v>92.49</v>
      </c>
      <c r="E8064" s="375" t="s">
        <v>22070</v>
      </c>
    </row>
    <row r="8065" spans="1:5" ht="15" customHeight="1">
      <c r="A8065" s="371">
        <v>4719</v>
      </c>
      <c r="B8065" s="372" t="s">
        <v>27193</v>
      </c>
      <c r="C8065" s="373" t="s">
        <v>27194</v>
      </c>
      <c r="D8065" s="374">
        <v>2.08</v>
      </c>
    </row>
    <row r="8066" spans="1:5" ht="17.100000000000001" customHeight="1">
      <c r="A8066" s="371">
        <v>4741</v>
      </c>
      <c r="B8066" s="372" t="s">
        <v>38638</v>
      </c>
      <c r="C8066" s="373" t="s">
        <v>21666</v>
      </c>
      <c r="D8066" s="374">
        <v>27.75</v>
      </c>
    </row>
    <row r="8067" spans="1:5" ht="17.100000000000001" customHeight="1">
      <c r="A8067" s="371">
        <v>1733</v>
      </c>
      <c r="B8067" s="372" t="s">
        <v>27195</v>
      </c>
      <c r="C8067" s="373" t="s">
        <v>21666</v>
      </c>
      <c r="D8067" s="374">
        <v>35.619999999999997</v>
      </c>
    </row>
    <row r="8068" spans="1:5" ht="15" customHeight="1">
      <c r="A8068" s="371">
        <v>1331</v>
      </c>
      <c r="B8068" s="372" t="s">
        <v>27196</v>
      </c>
      <c r="C8068" s="373" t="s">
        <v>21666</v>
      </c>
      <c r="D8068" s="374">
        <v>25.8</v>
      </c>
    </row>
    <row r="8069" spans="1:5" ht="17.100000000000001" customHeight="1">
      <c r="A8069" s="371">
        <v>3125</v>
      </c>
      <c r="B8069" s="372" t="s">
        <v>27197</v>
      </c>
      <c r="C8069" s="373" t="s">
        <v>23329</v>
      </c>
      <c r="D8069" s="374">
        <v>0.78</v>
      </c>
    </row>
    <row r="8070" spans="1:5" ht="15" customHeight="1">
      <c r="A8070" s="371">
        <v>1335</v>
      </c>
      <c r="B8070" s="372" t="s">
        <v>27198</v>
      </c>
      <c r="C8070" s="373" t="s">
        <v>23329</v>
      </c>
      <c r="D8070" s="374">
        <v>2.96</v>
      </c>
    </row>
    <row r="8071" spans="1:5" ht="15" customHeight="1">
      <c r="A8071" s="371">
        <v>11414</v>
      </c>
      <c r="B8071" s="372" t="s">
        <v>27199</v>
      </c>
      <c r="C8071" s="373" t="s">
        <v>23329</v>
      </c>
      <c r="D8071" s="374">
        <v>0.39</v>
      </c>
      <c r="E8071" s="375" t="s">
        <v>22070</v>
      </c>
    </row>
    <row r="8072" spans="1:5" ht="15" customHeight="1">
      <c r="A8072" s="371">
        <v>1337</v>
      </c>
      <c r="B8072" s="372" t="s">
        <v>27200</v>
      </c>
      <c r="C8072" s="373" t="s">
        <v>23329</v>
      </c>
      <c r="D8072" s="374">
        <v>0.79</v>
      </c>
    </row>
    <row r="8073" spans="1:5" ht="15" customHeight="1">
      <c r="A8073" s="371">
        <v>1336</v>
      </c>
      <c r="B8073" s="372" t="s">
        <v>27201</v>
      </c>
      <c r="C8073" s="373" t="s">
        <v>23329</v>
      </c>
      <c r="D8073" s="374">
        <v>2.41</v>
      </c>
      <c r="E8073" s="375" t="s">
        <v>22070</v>
      </c>
    </row>
    <row r="8074" spans="1:5" ht="15" customHeight="1">
      <c r="A8074" s="371">
        <v>1338</v>
      </c>
      <c r="B8074" s="372" t="s">
        <v>27202</v>
      </c>
      <c r="C8074" s="373" t="s">
        <v>23329</v>
      </c>
      <c r="D8074" s="374">
        <v>0.79</v>
      </c>
    </row>
    <row r="8075" spans="1:5" ht="15" customHeight="1">
      <c r="A8075" s="371">
        <v>3531</v>
      </c>
      <c r="B8075" s="372" t="s">
        <v>27203</v>
      </c>
      <c r="C8075" s="373" t="s">
        <v>21666</v>
      </c>
      <c r="D8075" s="374">
        <v>44.97</v>
      </c>
      <c r="E8075" s="375" t="s">
        <v>22070</v>
      </c>
    </row>
    <row r="8076" spans="1:5" ht="15" customHeight="1">
      <c r="A8076" s="371">
        <v>7696</v>
      </c>
      <c r="B8076" s="372" t="s">
        <v>27204</v>
      </c>
      <c r="C8076" s="373" t="s">
        <v>21543</v>
      </c>
      <c r="D8076" s="374">
        <v>26.37</v>
      </c>
      <c r="E8076" s="375" t="s">
        <v>22070</v>
      </c>
    </row>
    <row r="8077" spans="1:5" ht="15" customHeight="1">
      <c r="A8077" s="371">
        <v>1604</v>
      </c>
      <c r="B8077" s="372" t="s">
        <v>27205</v>
      </c>
      <c r="C8077" s="373" t="s">
        <v>21543</v>
      </c>
      <c r="D8077" s="374">
        <v>20.53</v>
      </c>
      <c r="E8077" s="375" t="s">
        <v>22070</v>
      </c>
    </row>
    <row r="8078" spans="1:5" ht="15" customHeight="1">
      <c r="A8078" s="371">
        <v>3160</v>
      </c>
      <c r="B8078" s="372" t="s">
        <v>27206</v>
      </c>
      <c r="C8078" s="373" t="s">
        <v>21714</v>
      </c>
      <c r="D8078" s="374">
        <v>13.69</v>
      </c>
    </row>
    <row r="8079" spans="1:5" ht="15" customHeight="1">
      <c r="A8079" s="371">
        <v>1606</v>
      </c>
      <c r="B8079" s="372" t="s">
        <v>27207</v>
      </c>
      <c r="C8079" s="373" t="s">
        <v>21543</v>
      </c>
      <c r="D8079" s="374">
        <v>26.37</v>
      </c>
      <c r="E8079" s="375" t="s">
        <v>22070</v>
      </c>
    </row>
    <row r="8080" spans="1:5" ht="15" customHeight="1">
      <c r="A8080" s="371">
        <v>1607</v>
      </c>
      <c r="B8080" s="372" t="s">
        <v>27208</v>
      </c>
      <c r="C8080" s="373" t="s">
        <v>21543</v>
      </c>
      <c r="D8080" s="374">
        <v>12.71</v>
      </c>
    </row>
    <row r="8081" spans="1:5" ht="15" customHeight="1">
      <c r="A8081" s="371">
        <v>3159</v>
      </c>
      <c r="B8081" s="372" t="s">
        <v>27209</v>
      </c>
      <c r="C8081" s="373" t="s">
        <v>21543</v>
      </c>
      <c r="D8081" s="374">
        <v>15.68</v>
      </c>
    </row>
    <row r="8082" spans="1:5" ht="15" customHeight="1">
      <c r="A8082" s="371">
        <v>3158</v>
      </c>
      <c r="B8082" s="372" t="s">
        <v>27210</v>
      </c>
      <c r="C8082" s="373" t="s">
        <v>21543</v>
      </c>
      <c r="D8082" s="374">
        <v>15.68</v>
      </c>
      <c r="E8082" s="375" t="s">
        <v>22070</v>
      </c>
    </row>
    <row r="8083" spans="1:5" ht="17.100000000000001" customHeight="1">
      <c r="A8083" s="371">
        <v>1612</v>
      </c>
      <c r="B8083" s="372" t="s">
        <v>27211</v>
      </c>
      <c r="C8083" s="373" t="s">
        <v>21543</v>
      </c>
      <c r="D8083" s="374">
        <v>15.68</v>
      </c>
      <c r="E8083" s="375" t="s">
        <v>22070</v>
      </c>
    </row>
    <row r="8084" spans="1:5" ht="15" customHeight="1">
      <c r="A8084" s="371">
        <v>3532</v>
      </c>
      <c r="B8084" s="372" t="s">
        <v>27212</v>
      </c>
      <c r="C8084" s="373" t="s">
        <v>21666</v>
      </c>
      <c r="D8084" s="374">
        <v>44.46</v>
      </c>
      <c r="E8084" s="375" t="s">
        <v>22070</v>
      </c>
    </row>
    <row r="8085" spans="1:5" ht="15" customHeight="1">
      <c r="A8085" s="371">
        <v>1702</v>
      </c>
      <c r="B8085" s="372" t="s">
        <v>27213</v>
      </c>
      <c r="C8085" s="373" t="s">
        <v>21543</v>
      </c>
      <c r="D8085" s="374">
        <v>40.369999999999997</v>
      </c>
      <c r="E8085" s="375" t="s">
        <v>22070</v>
      </c>
    </row>
    <row r="8086" spans="1:5" ht="15" customHeight="1">
      <c r="A8086" s="371">
        <v>1704</v>
      </c>
      <c r="B8086" s="372" t="s">
        <v>27214</v>
      </c>
      <c r="C8086" s="373" t="s">
        <v>21543</v>
      </c>
      <c r="D8086" s="374">
        <v>39.5</v>
      </c>
      <c r="E8086" s="375" t="s">
        <v>22070</v>
      </c>
    </row>
    <row r="8087" spans="1:5" ht="15" customHeight="1">
      <c r="A8087" s="371">
        <v>11923</v>
      </c>
      <c r="B8087" s="372" t="s">
        <v>27215</v>
      </c>
      <c r="C8087" s="373" t="s">
        <v>21666</v>
      </c>
      <c r="D8087" s="374">
        <v>180.5</v>
      </c>
      <c r="E8087" s="375" t="s">
        <v>22070</v>
      </c>
    </row>
    <row r="8088" spans="1:5" ht="15" customHeight="1">
      <c r="A8088" s="371">
        <v>1891</v>
      </c>
      <c r="B8088" s="372" t="s">
        <v>27216</v>
      </c>
      <c r="C8088" s="373" t="s">
        <v>21666</v>
      </c>
      <c r="D8088" s="374">
        <v>64.709999999999994</v>
      </c>
      <c r="E8088" s="375" t="s">
        <v>22070</v>
      </c>
    </row>
    <row r="8089" spans="1:5" ht="15" customHeight="1">
      <c r="A8089" s="371">
        <v>1892</v>
      </c>
      <c r="B8089" s="372" t="s">
        <v>27217</v>
      </c>
      <c r="C8089" s="373" t="s">
        <v>21666</v>
      </c>
      <c r="D8089" s="374">
        <v>25.89</v>
      </c>
      <c r="E8089" s="375" t="s">
        <v>22070</v>
      </c>
    </row>
    <row r="8090" spans="1:5" ht="15" customHeight="1">
      <c r="A8090" s="371">
        <v>1926</v>
      </c>
      <c r="B8090" s="372" t="s">
        <v>27218</v>
      </c>
      <c r="C8090" s="373" t="s">
        <v>21666</v>
      </c>
      <c r="D8090" s="374">
        <v>16.03</v>
      </c>
      <c r="E8090" s="375" t="s">
        <v>22070</v>
      </c>
    </row>
    <row r="8091" spans="1:5" ht="15" customHeight="1">
      <c r="A8091" s="371">
        <v>1972</v>
      </c>
      <c r="B8091" s="372" t="s">
        <v>27219</v>
      </c>
      <c r="C8091" s="373" t="s">
        <v>21666</v>
      </c>
      <c r="D8091" s="374">
        <v>15.76</v>
      </c>
      <c r="E8091" s="375" t="s">
        <v>22070</v>
      </c>
    </row>
    <row r="8092" spans="1:5" ht="15" customHeight="1">
      <c r="A8092" s="371">
        <v>4905</v>
      </c>
      <c r="B8092" s="372" t="s">
        <v>27220</v>
      </c>
      <c r="C8092" s="373" t="s">
        <v>21666</v>
      </c>
      <c r="D8092" s="374">
        <v>14.24</v>
      </c>
      <c r="E8092" s="375" t="s">
        <v>22070</v>
      </c>
    </row>
    <row r="8093" spans="1:5" ht="15" customHeight="1">
      <c r="A8093" s="371">
        <v>3143</v>
      </c>
      <c r="B8093" s="372" t="s">
        <v>27221</v>
      </c>
      <c r="C8093" s="373" t="s">
        <v>5694</v>
      </c>
      <c r="D8093" s="374">
        <v>17.3</v>
      </c>
      <c r="E8093" s="375" t="s">
        <v>22070</v>
      </c>
    </row>
    <row r="8094" spans="1:5" ht="15" customHeight="1">
      <c r="A8094" s="371">
        <v>4181</v>
      </c>
      <c r="B8094" s="372" t="s">
        <v>27222</v>
      </c>
      <c r="C8094" s="373" t="s">
        <v>22598</v>
      </c>
      <c r="D8094" s="374">
        <v>40.159999999999997</v>
      </c>
      <c r="E8094" s="375" t="s">
        <v>22070</v>
      </c>
    </row>
    <row r="8095" spans="1:5" ht="15" customHeight="1">
      <c r="A8095" s="371">
        <v>3307</v>
      </c>
      <c r="B8095" s="372" t="s">
        <v>27223</v>
      </c>
      <c r="C8095" s="373" t="s">
        <v>21714</v>
      </c>
      <c r="D8095" s="374">
        <v>82.61</v>
      </c>
    </row>
    <row r="8096" spans="1:5" ht="15" customHeight="1">
      <c r="A8096" s="371">
        <v>8211</v>
      </c>
      <c r="B8096" s="372" t="s">
        <v>27224</v>
      </c>
      <c r="C8096" s="373" t="s">
        <v>21639</v>
      </c>
      <c r="D8096" s="374">
        <v>17.75</v>
      </c>
      <c r="E8096" s="375" t="s">
        <v>22070</v>
      </c>
    </row>
    <row r="8097" spans="1:5" ht="15" customHeight="1">
      <c r="A8097" s="371">
        <v>11925</v>
      </c>
      <c r="B8097" s="372" t="s">
        <v>27225</v>
      </c>
      <c r="C8097" s="373" t="s">
        <v>21532</v>
      </c>
      <c r="D8097" s="374">
        <v>238.77</v>
      </c>
      <c r="E8097" s="375" t="s">
        <v>22070</v>
      </c>
    </row>
    <row r="8098" spans="1:5" ht="15" customHeight="1">
      <c r="A8098" s="371">
        <v>2018</v>
      </c>
      <c r="B8098" s="372" t="s">
        <v>27226</v>
      </c>
      <c r="C8098" s="373" t="s">
        <v>21666</v>
      </c>
      <c r="D8098" s="374">
        <v>18.37</v>
      </c>
      <c r="E8098" s="375" t="s">
        <v>22070</v>
      </c>
    </row>
    <row r="8099" spans="1:5" ht="15" customHeight="1">
      <c r="A8099" s="371">
        <v>8999</v>
      </c>
      <c r="B8099" s="372" t="s">
        <v>27227</v>
      </c>
      <c r="C8099" s="373" t="s">
        <v>21637</v>
      </c>
      <c r="D8099" s="374">
        <v>47.97</v>
      </c>
      <c r="E8099" s="375" t="s">
        <v>22070</v>
      </c>
    </row>
    <row r="8100" spans="1:5" ht="15" customHeight="1">
      <c r="A8100" s="371">
        <v>3085</v>
      </c>
      <c r="B8100" s="372" t="s">
        <v>27228</v>
      </c>
      <c r="C8100" s="373" t="s">
        <v>21666</v>
      </c>
      <c r="D8100" s="374">
        <v>62.67</v>
      </c>
      <c r="E8100" s="375" t="s">
        <v>22070</v>
      </c>
    </row>
    <row r="8101" spans="1:5" ht="15" customHeight="1">
      <c r="A8101" s="371">
        <v>2217</v>
      </c>
      <c r="B8101" s="372" t="s">
        <v>27229</v>
      </c>
      <c r="C8101" s="373" t="s">
        <v>21666</v>
      </c>
      <c r="D8101" s="374">
        <v>64.73</v>
      </c>
      <c r="E8101" s="375" t="s">
        <v>22070</v>
      </c>
    </row>
    <row r="8102" spans="1:5" ht="15" customHeight="1">
      <c r="A8102" s="371">
        <v>2221</v>
      </c>
      <c r="B8102" s="372" t="s">
        <v>27230</v>
      </c>
      <c r="C8102" s="373" t="s">
        <v>21666</v>
      </c>
      <c r="D8102" s="374">
        <v>55.64</v>
      </c>
      <c r="E8102" s="375" t="s">
        <v>22070</v>
      </c>
    </row>
    <row r="8103" spans="1:5" ht="15" customHeight="1">
      <c r="A8103" s="371">
        <v>2222</v>
      </c>
      <c r="B8103" s="372" t="s">
        <v>27231</v>
      </c>
      <c r="C8103" s="373" t="s">
        <v>21666</v>
      </c>
      <c r="D8103" s="374">
        <v>29.1</v>
      </c>
      <c r="E8103" s="375" t="s">
        <v>22070</v>
      </c>
    </row>
    <row r="8104" spans="1:5" ht="15" customHeight="1">
      <c r="B8104" s="372" t="s">
        <v>27232</v>
      </c>
      <c r="C8104" s="373" t="s">
        <v>21666</v>
      </c>
      <c r="D8104" s="374">
        <v>201.42</v>
      </c>
    </row>
    <row r="8105" spans="1:5" ht="15" customHeight="1">
      <c r="A8105" s="371">
        <v>4480</v>
      </c>
      <c r="E8105" s="375" t="s">
        <v>22070</v>
      </c>
    </row>
    <row r="8106" spans="1:5" ht="15" customHeight="1">
      <c r="A8106" s="371">
        <v>2729</v>
      </c>
      <c r="B8106" s="372" t="s">
        <v>27233</v>
      </c>
      <c r="C8106" s="373" t="s">
        <v>21543</v>
      </c>
      <c r="D8106" s="374">
        <v>23.4</v>
      </c>
      <c r="E8106" s="375" t="s">
        <v>22070</v>
      </c>
    </row>
    <row r="8107" spans="1:5" ht="15" customHeight="1">
      <c r="A8107" s="371">
        <v>4718</v>
      </c>
      <c r="B8107" s="372" t="s">
        <v>27234</v>
      </c>
      <c r="C8107" s="373" t="s">
        <v>21666</v>
      </c>
      <c r="D8107" s="374">
        <v>22.66</v>
      </c>
      <c r="E8107" s="375" t="s">
        <v>22070</v>
      </c>
    </row>
    <row r="8108" spans="1:5" ht="15" customHeight="1">
      <c r="A8108" s="371">
        <v>2227</v>
      </c>
      <c r="B8108" s="372" t="s">
        <v>27235</v>
      </c>
      <c r="C8108" s="373" t="s">
        <v>21666</v>
      </c>
      <c r="D8108" s="374">
        <v>34.57</v>
      </c>
      <c r="E8108" s="375" t="s">
        <v>22070</v>
      </c>
    </row>
    <row r="8109" spans="1:5" ht="15" customHeight="1">
      <c r="A8109" s="371">
        <v>2228</v>
      </c>
      <c r="B8109" s="372" t="s">
        <v>27236</v>
      </c>
      <c r="C8109" s="373" t="s">
        <v>21543</v>
      </c>
      <c r="D8109" s="374">
        <v>2.5</v>
      </c>
      <c r="E8109" s="375" t="s">
        <v>22070</v>
      </c>
    </row>
    <row r="8110" spans="1:5" ht="15" customHeight="1">
      <c r="A8110" s="371">
        <v>2229</v>
      </c>
      <c r="B8110" s="372" t="s">
        <v>27237</v>
      </c>
      <c r="C8110" s="373" t="s">
        <v>21666</v>
      </c>
      <c r="D8110" s="374">
        <v>9.34</v>
      </c>
      <c r="E8110" s="375" t="s">
        <v>22070</v>
      </c>
    </row>
    <row r="8111" spans="1:5" ht="15" customHeight="1">
      <c r="A8111" s="371">
        <v>3204</v>
      </c>
      <c r="B8111" s="372" t="s">
        <v>38639</v>
      </c>
      <c r="C8111" s="373" t="s">
        <v>21666</v>
      </c>
      <c r="D8111" s="374">
        <v>23.5</v>
      </c>
    </row>
    <row r="8112" spans="1:5" ht="15" customHeight="1">
      <c r="A8112" s="371">
        <v>2233</v>
      </c>
      <c r="B8112" s="372" t="s">
        <v>27238</v>
      </c>
      <c r="C8112" s="373" t="s">
        <v>21666</v>
      </c>
      <c r="D8112" s="374">
        <v>44.44</v>
      </c>
      <c r="E8112" s="375" t="s">
        <v>22070</v>
      </c>
    </row>
    <row r="8113" spans="1:5" ht="15" customHeight="1">
      <c r="A8113" s="371">
        <v>3046</v>
      </c>
      <c r="B8113" s="372" t="s">
        <v>27239</v>
      </c>
      <c r="C8113" s="373" t="s">
        <v>21666</v>
      </c>
      <c r="D8113" s="374">
        <v>49.15</v>
      </c>
      <c r="E8113" s="375" t="s">
        <v>22070</v>
      </c>
    </row>
    <row r="8114" spans="1:5" ht="15" customHeight="1">
      <c r="A8114" s="371">
        <v>2446</v>
      </c>
      <c r="B8114" s="372" t="s">
        <v>27240</v>
      </c>
      <c r="C8114" s="373" t="s">
        <v>21666</v>
      </c>
      <c r="D8114" s="374">
        <v>43.58</v>
      </c>
    </row>
    <row r="8115" spans="1:5" ht="15" customHeight="1">
      <c r="A8115" s="371">
        <v>9444</v>
      </c>
      <c r="B8115" s="372" t="s">
        <v>27241</v>
      </c>
      <c r="C8115" s="373" t="s">
        <v>21666</v>
      </c>
      <c r="D8115" s="374">
        <v>17.23</v>
      </c>
      <c r="E8115" s="375" t="s">
        <v>22070</v>
      </c>
    </row>
    <row r="8116" spans="1:5" ht="15" customHeight="1">
      <c r="A8116" s="371">
        <v>2231</v>
      </c>
      <c r="B8116" s="372" t="s">
        <v>27242</v>
      </c>
      <c r="C8116" s="373" t="s">
        <v>21666</v>
      </c>
      <c r="D8116" s="374">
        <v>13.19</v>
      </c>
    </row>
    <row r="8117" spans="1:5" ht="15" customHeight="1">
      <c r="A8117" s="371">
        <v>2232</v>
      </c>
      <c r="B8117" s="372" t="s">
        <v>27243</v>
      </c>
      <c r="C8117" s="373" t="s">
        <v>21666</v>
      </c>
      <c r="D8117" s="374">
        <v>13.19</v>
      </c>
    </row>
    <row r="8118" spans="1:5" ht="15" customHeight="1">
      <c r="A8118" s="371">
        <v>3043</v>
      </c>
      <c r="B8118" s="372" t="s">
        <v>38640</v>
      </c>
      <c r="C8118" s="373" t="s">
        <v>5694</v>
      </c>
      <c r="D8118" s="374">
        <v>21.61</v>
      </c>
    </row>
    <row r="8119" spans="1:5" ht="15" customHeight="1">
      <c r="A8119" s="371">
        <v>3045</v>
      </c>
      <c r="B8119" s="372" t="s">
        <v>38641</v>
      </c>
      <c r="C8119" s="373" t="s">
        <v>21666</v>
      </c>
      <c r="D8119" s="374">
        <v>17.75</v>
      </c>
      <c r="E8119" s="375" t="s">
        <v>22070</v>
      </c>
    </row>
    <row r="8120" spans="1:5" ht="15" customHeight="1">
      <c r="A8120" s="371">
        <v>4916</v>
      </c>
      <c r="B8120" s="372" t="s">
        <v>27244</v>
      </c>
      <c r="C8120" s="373" t="s">
        <v>21666</v>
      </c>
      <c r="D8120" s="374">
        <v>28.65</v>
      </c>
      <c r="E8120" s="375" t="s">
        <v>22070</v>
      </c>
    </row>
    <row r="8121" spans="1:5" ht="15" customHeight="1">
      <c r="A8121" s="371">
        <v>4915</v>
      </c>
      <c r="B8121" s="372" t="s">
        <v>27245</v>
      </c>
      <c r="C8121" s="373" t="s">
        <v>21666</v>
      </c>
      <c r="D8121" s="374">
        <v>28.86</v>
      </c>
    </row>
    <row r="8122" spans="1:5" ht="15" customHeight="1">
      <c r="A8122" s="371">
        <v>1031</v>
      </c>
      <c r="B8122" s="372" t="s">
        <v>27246</v>
      </c>
      <c r="C8122" s="373" t="s">
        <v>21666</v>
      </c>
      <c r="D8122" s="374">
        <v>32.42</v>
      </c>
    </row>
    <row r="8123" spans="1:5" ht="15" customHeight="1">
      <c r="A8123" s="371">
        <v>1032</v>
      </c>
      <c r="B8123" s="372" t="s">
        <v>27247</v>
      </c>
      <c r="C8123" s="373" t="s">
        <v>21666</v>
      </c>
      <c r="D8123" s="374">
        <v>27.75</v>
      </c>
      <c r="E8123" s="375" t="s">
        <v>22070</v>
      </c>
    </row>
    <row r="8124" spans="1:5" ht="15" customHeight="1">
      <c r="A8124" s="371">
        <v>1332</v>
      </c>
      <c r="B8124" s="372" t="s">
        <v>27248</v>
      </c>
      <c r="C8124" s="373" t="s">
        <v>21666</v>
      </c>
      <c r="D8124" s="374">
        <v>7.61</v>
      </c>
      <c r="E8124" s="375" t="s">
        <v>22070</v>
      </c>
    </row>
    <row r="8125" spans="1:5" ht="15" customHeight="1">
      <c r="A8125" s="371">
        <v>1333</v>
      </c>
      <c r="B8125" s="372" t="s">
        <v>27249</v>
      </c>
      <c r="C8125" s="373" t="s">
        <v>21666</v>
      </c>
      <c r="D8125" s="374">
        <v>7.61</v>
      </c>
      <c r="E8125" s="375" t="s">
        <v>22070</v>
      </c>
    </row>
    <row r="8126" spans="1:5" ht="15" customHeight="1">
      <c r="A8126" s="371">
        <v>2010</v>
      </c>
      <c r="B8126" s="372" t="s">
        <v>27250</v>
      </c>
      <c r="C8126" s="373" t="s">
        <v>21543</v>
      </c>
      <c r="D8126" s="374">
        <v>7.61</v>
      </c>
      <c r="E8126" s="375" t="s">
        <v>22070</v>
      </c>
    </row>
    <row r="8127" spans="1:5" ht="17.100000000000001" customHeight="1">
      <c r="A8127" s="371">
        <v>2922</v>
      </c>
      <c r="B8127" s="372" t="s">
        <v>27251</v>
      </c>
      <c r="C8127" s="373" t="s">
        <v>21666</v>
      </c>
      <c r="D8127" s="374">
        <v>25.09</v>
      </c>
      <c r="E8127" s="375" t="s">
        <v>22070</v>
      </c>
    </row>
    <row r="8128" spans="1:5" ht="15" customHeight="1">
      <c r="A8128" s="371">
        <v>4290</v>
      </c>
      <c r="B8128" s="372" t="s">
        <v>27252</v>
      </c>
      <c r="C8128" s="373" t="s">
        <v>21666</v>
      </c>
      <c r="D8128" s="374">
        <v>80.94</v>
      </c>
    </row>
    <row r="8129" spans="1:5" ht="15" customHeight="1">
      <c r="A8129" s="371">
        <v>2037</v>
      </c>
      <c r="B8129" s="372" t="s">
        <v>27253</v>
      </c>
      <c r="C8129" s="373" t="s">
        <v>21666</v>
      </c>
      <c r="D8129" s="374">
        <v>38.68</v>
      </c>
      <c r="E8129" s="375" t="s">
        <v>22070</v>
      </c>
    </row>
    <row r="8130" spans="1:5" ht="15" customHeight="1">
      <c r="A8130" s="371">
        <v>2038</v>
      </c>
      <c r="B8130" s="372" t="s">
        <v>27254</v>
      </c>
      <c r="C8130" s="373" t="s">
        <v>21666</v>
      </c>
      <c r="D8130" s="374">
        <v>16.97</v>
      </c>
      <c r="E8130" s="375" t="s">
        <v>22070</v>
      </c>
    </row>
    <row r="8131" spans="1:5" ht="15" customHeight="1">
      <c r="A8131" s="371">
        <v>4288</v>
      </c>
      <c r="B8131" s="372" t="s">
        <v>27255</v>
      </c>
      <c r="C8131" s="373" t="s">
        <v>21666</v>
      </c>
      <c r="D8131" s="374">
        <v>25.55</v>
      </c>
      <c r="E8131" s="375" t="s">
        <v>22070</v>
      </c>
    </row>
    <row r="8132" spans="1:5" ht="15" customHeight="1">
      <c r="A8132" s="371">
        <v>1736</v>
      </c>
      <c r="B8132" s="372" t="s">
        <v>38642</v>
      </c>
      <c r="C8132" s="373" t="s">
        <v>21543</v>
      </c>
      <c r="D8132" s="374">
        <v>15.4</v>
      </c>
      <c r="E8132" s="375" t="s">
        <v>22070</v>
      </c>
    </row>
    <row r="8133" spans="1:5" ht="15" customHeight="1">
      <c r="A8133" s="371">
        <v>4714</v>
      </c>
      <c r="B8133" s="372" t="s">
        <v>38643</v>
      </c>
      <c r="C8133" s="373" t="s">
        <v>21543</v>
      </c>
      <c r="D8133" s="374">
        <v>18.68</v>
      </c>
      <c r="E8133" s="375" t="s">
        <v>22070</v>
      </c>
    </row>
    <row r="8134" spans="1:5" ht="17.100000000000001" customHeight="1">
      <c r="A8134" s="371">
        <v>1737</v>
      </c>
      <c r="B8134" s="372" t="s">
        <v>27256</v>
      </c>
      <c r="C8134" s="373" t="s">
        <v>21543</v>
      </c>
      <c r="D8134" s="374">
        <v>4.59</v>
      </c>
      <c r="E8134" s="375" t="s">
        <v>22070</v>
      </c>
    </row>
    <row r="8135" spans="1:5" ht="17.100000000000001" customHeight="1">
      <c r="A8135" s="371">
        <v>3367</v>
      </c>
      <c r="B8135" s="372" t="s">
        <v>27257</v>
      </c>
      <c r="C8135" s="373" t="s">
        <v>21666</v>
      </c>
      <c r="D8135" s="374">
        <v>11.25</v>
      </c>
      <c r="E8135" s="375" t="s">
        <v>22070</v>
      </c>
    </row>
    <row r="8136" spans="1:5" ht="15" customHeight="1">
      <c r="A8136" s="371">
        <v>2210</v>
      </c>
      <c r="B8136" s="372" t="s">
        <v>27258</v>
      </c>
      <c r="C8136" s="373" t="s">
        <v>21666</v>
      </c>
      <c r="D8136" s="374">
        <v>7.77</v>
      </c>
    </row>
    <row r="8137" spans="1:5" ht="15" customHeight="1">
      <c r="A8137" s="371">
        <v>12690</v>
      </c>
      <c r="B8137" s="372" t="s">
        <v>27259</v>
      </c>
      <c r="C8137" s="373" t="s">
        <v>21666</v>
      </c>
      <c r="D8137" s="374">
        <v>7.38</v>
      </c>
    </row>
    <row r="8138" spans="1:5" ht="15" customHeight="1">
      <c r="A8138" s="371">
        <v>4280</v>
      </c>
      <c r="B8138" s="372" t="s">
        <v>27260</v>
      </c>
      <c r="C8138" s="373" t="s">
        <v>21666</v>
      </c>
      <c r="D8138" s="374">
        <v>13.82</v>
      </c>
      <c r="E8138" s="375" t="s">
        <v>22070</v>
      </c>
    </row>
    <row r="8139" spans="1:5" ht="15" customHeight="1">
      <c r="A8139" s="371">
        <v>2211</v>
      </c>
      <c r="B8139" s="372" t="s">
        <v>27261</v>
      </c>
      <c r="C8139" s="373" t="s">
        <v>21666</v>
      </c>
      <c r="D8139" s="374">
        <v>7.37</v>
      </c>
      <c r="E8139" s="375" t="s">
        <v>22070</v>
      </c>
    </row>
    <row r="8140" spans="1:5" ht="15" customHeight="1">
      <c r="A8140" s="371">
        <v>8968</v>
      </c>
      <c r="B8140" s="372" t="s">
        <v>27262</v>
      </c>
      <c r="C8140" s="373" t="s">
        <v>21710</v>
      </c>
      <c r="D8140" s="374">
        <v>2.77</v>
      </c>
      <c r="E8140" s="375" t="s">
        <v>22070</v>
      </c>
    </row>
    <row r="8141" spans="1:5" ht="15" customHeight="1">
      <c r="A8141" s="371">
        <v>3038</v>
      </c>
      <c r="B8141" s="372" t="s">
        <v>27263</v>
      </c>
      <c r="C8141" s="373" t="s">
        <v>21666</v>
      </c>
      <c r="D8141" s="374">
        <v>22.34</v>
      </c>
      <c r="E8141" s="375" t="s">
        <v>22070</v>
      </c>
    </row>
    <row r="8142" spans="1:5" ht="15" customHeight="1">
      <c r="A8142" s="371">
        <v>4740</v>
      </c>
      <c r="B8142" s="372" t="s">
        <v>27264</v>
      </c>
      <c r="C8142" s="373" t="s">
        <v>21666</v>
      </c>
      <c r="D8142" s="374">
        <v>18.329999999999998</v>
      </c>
      <c r="E8142" s="375" t="s">
        <v>22070</v>
      </c>
    </row>
    <row r="8143" spans="1:5" ht="15" customHeight="1">
      <c r="A8143" s="371">
        <v>3435</v>
      </c>
      <c r="B8143" s="372" t="s">
        <v>27265</v>
      </c>
      <c r="C8143" s="373" t="s">
        <v>21666</v>
      </c>
      <c r="D8143" s="374">
        <v>49.97</v>
      </c>
    </row>
    <row r="8144" spans="1:5" ht="15" customHeight="1">
      <c r="A8144" s="371">
        <v>7942</v>
      </c>
      <c r="B8144" s="372" t="s">
        <v>38644</v>
      </c>
      <c r="C8144" s="373" t="s">
        <v>21666</v>
      </c>
      <c r="D8144" s="374">
        <v>52.1</v>
      </c>
      <c r="E8144" s="375" t="s">
        <v>22070</v>
      </c>
    </row>
    <row r="8145" spans="1:5" ht="15" customHeight="1">
      <c r="A8145" s="371">
        <v>2424</v>
      </c>
      <c r="B8145" s="372" t="s">
        <v>27266</v>
      </c>
      <c r="C8145" s="373" t="s">
        <v>21666</v>
      </c>
      <c r="D8145" s="374">
        <v>27.01</v>
      </c>
      <c r="E8145" s="375" t="s">
        <v>22070</v>
      </c>
    </row>
    <row r="8146" spans="1:5" ht="15" customHeight="1">
      <c r="A8146" s="371">
        <v>3071</v>
      </c>
      <c r="B8146" s="372" t="s">
        <v>38645</v>
      </c>
      <c r="C8146" s="373" t="s">
        <v>21666</v>
      </c>
      <c r="D8146" s="374">
        <v>90</v>
      </c>
      <c r="E8146" s="375" t="s">
        <v>22070</v>
      </c>
    </row>
    <row r="8147" spans="1:5" ht="15" customHeight="1">
      <c r="A8147" s="371">
        <v>3037</v>
      </c>
      <c r="B8147" s="372" t="s">
        <v>38646</v>
      </c>
      <c r="C8147" s="373" t="s">
        <v>21666</v>
      </c>
      <c r="D8147" s="374">
        <v>40.25</v>
      </c>
    </row>
    <row r="8148" spans="1:5" ht="17.100000000000001" customHeight="1">
      <c r="A8148" s="371">
        <v>13927</v>
      </c>
      <c r="B8148" s="372" t="s">
        <v>38647</v>
      </c>
      <c r="C8148" s="373" t="s">
        <v>21532</v>
      </c>
      <c r="D8148" s="374">
        <v>360</v>
      </c>
    </row>
    <row r="8149" spans="1:5" ht="17.100000000000001" customHeight="1">
      <c r="A8149" s="371">
        <v>2214</v>
      </c>
      <c r="B8149" s="372" t="s">
        <v>27267</v>
      </c>
      <c r="C8149" s="373" t="s">
        <v>21532</v>
      </c>
      <c r="D8149" s="374">
        <v>18.25</v>
      </c>
    </row>
    <row r="8150" spans="1:5" ht="15" customHeight="1">
      <c r="A8150" s="371">
        <v>620</v>
      </c>
      <c r="B8150" s="372" t="s">
        <v>27268</v>
      </c>
      <c r="C8150" s="373" t="s">
        <v>21532</v>
      </c>
      <c r="D8150" s="374">
        <v>17.52</v>
      </c>
    </row>
    <row r="8151" spans="1:5" ht="15" customHeight="1">
      <c r="A8151" s="371">
        <v>910</v>
      </c>
      <c r="B8151" s="372" t="s">
        <v>27269</v>
      </c>
      <c r="C8151" s="373" t="s">
        <v>21532</v>
      </c>
      <c r="D8151" s="374">
        <v>197.9</v>
      </c>
      <c r="E8151" s="375" t="s">
        <v>22070</v>
      </c>
    </row>
    <row r="8152" spans="1:5" ht="15" customHeight="1">
      <c r="A8152" s="371">
        <v>10088</v>
      </c>
      <c r="B8152" s="372" t="s">
        <v>21680</v>
      </c>
      <c r="C8152" s="373" t="s">
        <v>21591</v>
      </c>
      <c r="D8152" s="374">
        <v>450.89</v>
      </c>
      <c r="E8152" s="375" t="s">
        <v>22070</v>
      </c>
    </row>
    <row r="8153" spans="1:5" ht="15" customHeight="1">
      <c r="A8153" s="371">
        <v>6966</v>
      </c>
      <c r="B8153" s="372" t="s">
        <v>38648</v>
      </c>
      <c r="C8153" s="373" t="s">
        <v>21532</v>
      </c>
      <c r="D8153" s="374">
        <v>264.60000000000002</v>
      </c>
    </row>
    <row r="8154" spans="1:5" ht="15" customHeight="1">
      <c r="A8154" s="371">
        <v>6967</v>
      </c>
      <c r="B8154" s="372" t="s">
        <v>38649</v>
      </c>
      <c r="C8154" s="373" t="s">
        <v>21532</v>
      </c>
      <c r="D8154" s="374">
        <v>197.9</v>
      </c>
      <c r="E8154" s="375" t="s">
        <v>22070</v>
      </c>
    </row>
    <row r="8155" spans="1:5" ht="15" customHeight="1">
      <c r="A8155" s="371">
        <v>12612</v>
      </c>
      <c r="B8155" s="372" t="s">
        <v>38650</v>
      </c>
      <c r="C8155" s="373" t="s">
        <v>21532</v>
      </c>
      <c r="D8155" s="374">
        <v>294.29000000000002</v>
      </c>
      <c r="E8155" s="375" t="s">
        <v>22070</v>
      </c>
    </row>
    <row r="8156" spans="1:5" ht="15" customHeight="1">
      <c r="A8156" s="371">
        <v>911</v>
      </c>
      <c r="B8156" s="372" t="s">
        <v>27270</v>
      </c>
      <c r="C8156" s="373" t="s">
        <v>21532</v>
      </c>
      <c r="D8156" s="374">
        <v>200.95</v>
      </c>
    </row>
    <row r="8157" spans="1:5" ht="15" customHeight="1">
      <c r="A8157" s="371">
        <v>914</v>
      </c>
      <c r="B8157" s="372" t="s">
        <v>27271</v>
      </c>
      <c r="C8157" s="373" t="s">
        <v>21534</v>
      </c>
      <c r="D8157" s="374">
        <v>297.18</v>
      </c>
      <c r="E8157" s="375" t="s">
        <v>22070</v>
      </c>
    </row>
    <row r="8158" spans="1:5" ht="15" customHeight="1">
      <c r="A8158" s="371">
        <v>915</v>
      </c>
      <c r="B8158" s="372" t="s">
        <v>27272</v>
      </c>
      <c r="C8158" s="373" t="s">
        <v>21534</v>
      </c>
      <c r="D8158" s="374">
        <v>573.33000000000004</v>
      </c>
      <c r="E8158" s="375" t="s">
        <v>22070</v>
      </c>
    </row>
    <row r="8159" spans="1:5" ht="15" customHeight="1">
      <c r="A8159" s="371">
        <v>13334</v>
      </c>
      <c r="B8159" s="372" t="s">
        <v>27273</v>
      </c>
      <c r="C8159" s="373" t="s">
        <v>21534</v>
      </c>
      <c r="D8159" s="374">
        <v>461.15</v>
      </c>
    </row>
    <row r="8160" spans="1:5" ht="17.100000000000001" customHeight="1">
      <c r="A8160" s="371">
        <v>13335</v>
      </c>
      <c r="B8160" s="372" t="s">
        <v>27274</v>
      </c>
      <c r="C8160" s="373" t="s">
        <v>21542</v>
      </c>
      <c r="D8160" s="374">
        <v>30.75</v>
      </c>
      <c r="E8160" s="375" t="s">
        <v>22070</v>
      </c>
    </row>
    <row r="8161" spans="1:5" ht="15" customHeight="1">
      <c r="A8161" s="371">
        <v>13027</v>
      </c>
      <c r="B8161" s="372" t="s">
        <v>27275</v>
      </c>
      <c r="C8161" s="373" t="s">
        <v>21534</v>
      </c>
      <c r="D8161" s="374">
        <v>7971</v>
      </c>
      <c r="E8161" s="375" t="s">
        <v>22070</v>
      </c>
    </row>
    <row r="8162" spans="1:5" ht="17.100000000000001" customHeight="1">
      <c r="A8162" s="371">
        <v>3114</v>
      </c>
      <c r="B8162" s="372" t="s">
        <v>38651</v>
      </c>
      <c r="C8162" s="373" t="s">
        <v>21591</v>
      </c>
      <c r="D8162" s="374">
        <v>401.56</v>
      </c>
    </row>
    <row r="8163" spans="1:5" ht="17.100000000000001" customHeight="1">
      <c r="A8163" s="371">
        <v>2696</v>
      </c>
      <c r="B8163" s="372" t="s">
        <v>38652</v>
      </c>
      <c r="C8163" s="373" t="s">
        <v>21534</v>
      </c>
      <c r="D8163" s="374">
        <v>401.56</v>
      </c>
      <c r="E8163" s="375" t="s">
        <v>22070</v>
      </c>
    </row>
    <row r="8164" spans="1:5" ht="15" customHeight="1">
      <c r="A8164" s="371">
        <v>2697</v>
      </c>
      <c r="B8164" s="372" t="s">
        <v>27276</v>
      </c>
      <c r="C8164" s="373" t="s">
        <v>21534</v>
      </c>
      <c r="D8164" s="374">
        <v>707.12</v>
      </c>
      <c r="E8164" s="375" t="s">
        <v>22070</v>
      </c>
    </row>
    <row r="8165" spans="1:5" ht="15" customHeight="1">
      <c r="A8165" s="371">
        <v>7890</v>
      </c>
      <c r="B8165" s="372" t="s">
        <v>27277</v>
      </c>
      <c r="C8165" s="373" t="s">
        <v>21534</v>
      </c>
      <c r="D8165" s="374">
        <v>497.09</v>
      </c>
      <c r="E8165" s="375" t="s">
        <v>22070</v>
      </c>
    </row>
    <row r="8166" spans="1:5" ht="15" customHeight="1">
      <c r="A8166" s="371">
        <v>7983</v>
      </c>
      <c r="B8166" s="372" t="s">
        <v>38653</v>
      </c>
      <c r="C8166" s="373" t="s">
        <v>21534</v>
      </c>
      <c r="D8166" s="374">
        <v>981.47</v>
      </c>
      <c r="E8166" s="375" t="s">
        <v>22070</v>
      </c>
    </row>
    <row r="8167" spans="1:5" ht="15" customHeight="1">
      <c r="A8167" s="371">
        <v>4431</v>
      </c>
      <c r="B8167" s="372" t="s">
        <v>38654</v>
      </c>
      <c r="C8167" s="373" t="s">
        <v>21591</v>
      </c>
      <c r="D8167" s="374">
        <v>401.56</v>
      </c>
      <c r="E8167" s="375" t="s">
        <v>22070</v>
      </c>
    </row>
    <row r="8168" spans="1:5" ht="15" customHeight="1">
      <c r="A8168" s="371">
        <v>2203</v>
      </c>
      <c r="B8168" s="372" t="s">
        <v>27278</v>
      </c>
      <c r="C8168" s="373" t="s">
        <v>21532</v>
      </c>
      <c r="D8168" s="374">
        <v>33.43</v>
      </c>
    </row>
    <row r="8169" spans="1:5" ht="17.100000000000001" customHeight="1">
      <c r="A8169" s="371">
        <v>8754</v>
      </c>
      <c r="B8169" s="372" t="s">
        <v>21707</v>
      </c>
      <c r="C8169" s="373" t="s">
        <v>21534</v>
      </c>
      <c r="D8169" s="374">
        <v>499.99</v>
      </c>
    </row>
    <row r="8170" spans="1:5" ht="17.100000000000001" customHeight="1">
      <c r="A8170" s="371">
        <v>12508</v>
      </c>
      <c r="B8170" s="372" t="s">
        <v>27280</v>
      </c>
      <c r="C8170" s="373" t="s">
        <v>21534</v>
      </c>
      <c r="D8170" s="374">
        <v>856.83</v>
      </c>
      <c r="E8170" s="375" t="s">
        <v>22070</v>
      </c>
    </row>
    <row r="8171" spans="1:5" ht="17.100000000000001" customHeight="1">
      <c r="A8171" s="371">
        <v>11924</v>
      </c>
      <c r="B8171" s="372" t="s">
        <v>27281</v>
      </c>
      <c r="C8171" s="373" t="s">
        <v>21532</v>
      </c>
      <c r="D8171" s="374">
        <v>4735.03</v>
      </c>
    </row>
    <row r="8172" spans="1:5" ht="15" customHeight="1">
      <c r="A8172" s="371">
        <v>2935</v>
      </c>
      <c r="B8172" s="372" t="s">
        <v>21706</v>
      </c>
      <c r="C8172" s="373" t="s">
        <v>21534</v>
      </c>
      <c r="D8172" s="374">
        <v>833.33</v>
      </c>
    </row>
    <row r="8173" spans="1:5" ht="15" customHeight="1">
      <c r="A8173" s="371">
        <v>2880</v>
      </c>
      <c r="B8173" s="372" t="s">
        <v>27282</v>
      </c>
      <c r="C8173" s="373" t="s">
        <v>21534</v>
      </c>
      <c r="D8173" s="374">
        <v>957.31</v>
      </c>
    </row>
    <row r="8174" spans="1:5" ht="15" customHeight="1">
      <c r="A8174" s="371">
        <v>9120</v>
      </c>
      <c r="B8174" s="372" t="s">
        <v>27283</v>
      </c>
      <c r="C8174" s="373" t="s">
        <v>21534</v>
      </c>
      <c r="D8174" s="374">
        <v>233.33</v>
      </c>
      <c r="E8174" s="375" t="s">
        <v>22070</v>
      </c>
    </row>
    <row r="8175" spans="1:5" ht="15" customHeight="1">
      <c r="A8175" s="371">
        <v>3054</v>
      </c>
      <c r="B8175" s="372" t="s">
        <v>27291</v>
      </c>
      <c r="C8175" s="373" t="s">
        <v>21534</v>
      </c>
      <c r="D8175" s="374">
        <v>440.65</v>
      </c>
    </row>
    <row r="8176" spans="1:5" ht="15" customHeight="1">
      <c r="A8176" s="371">
        <v>8258</v>
      </c>
      <c r="B8176" s="372" t="s">
        <v>27293</v>
      </c>
      <c r="C8176" s="373" t="s">
        <v>21534</v>
      </c>
      <c r="D8176" s="374">
        <v>512.25</v>
      </c>
    </row>
    <row r="8177" spans="1:5" ht="15" customHeight="1">
      <c r="A8177" s="371">
        <v>9255</v>
      </c>
      <c r="B8177" s="372" t="s">
        <v>27295</v>
      </c>
      <c r="C8177" s="373" t="s">
        <v>21534</v>
      </c>
      <c r="D8177" s="374">
        <v>272.77</v>
      </c>
    </row>
    <row r="8178" spans="1:5" ht="17.100000000000001" customHeight="1">
      <c r="A8178" s="371">
        <v>11184</v>
      </c>
      <c r="B8178" s="372" t="s">
        <v>27297</v>
      </c>
      <c r="C8178" s="373" t="s">
        <v>21534</v>
      </c>
      <c r="D8178" s="374">
        <v>681.47</v>
      </c>
    </row>
    <row r="8179" spans="1:5" ht="17.100000000000001" customHeight="1">
      <c r="A8179" s="371">
        <v>12744</v>
      </c>
      <c r="B8179" s="372" t="s">
        <v>38655</v>
      </c>
      <c r="C8179" s="373" t="s">
        <v>21534</v>
      </c>
      <c r="D8179" s="374">
        <v>717.37</v>
      </c>
    </row>
    <row r="8180" spans="1:5" ht="15" customHeight="1">
      <c r="A8180" s="371">
        <v>9901</v>
      </c>
      <c r="B8180" s="372" t="s">
        <v>38656</v>
      </c>
      <c r="C8180" s="373" t="s">
        <v>21534</v>
      </c>
      <c r="D8180" s="374">
        <v>520</v>
      </c>
    </row>
    <row r="8181" spans="1:5" ht="15" customHeight="1">
      <c r="A8181" s="371">
        <v>3110</v>
      </c>
      <c r="B8181" s="372" t="s">
        <v>27298</v>
      </c>
      <c r="C8181" s="373" t="s">
        <v>21532</v>
      </c>
      <c r="D8181" s="374">
        <v>142.9</v>
      </c>
    </row>
    <row r="8182" spans="1:5" ht="17.100000000000001" customHeight="1">
      <c r="A8182" s="371">
        <v>3111</v>
      </c>
      <c r="B8182" s="372" t="s">
        <v>27299</v>
      </c>
      <c r="C8182" s="373" t="s">
        <v>21532</v>
      </c>
      <c r="D8182" s="374">
        <v>2.25</v>
      </c>
    </row>
    <row r="8183" spans="1:5" ht="17.100000000000001" customHeight="1">
      <c r="A8183" s="371">
        <v>4703</v>
      </c>
      <c r="B8183" s="372" t="s">
        <v>27300</v>
      </c>
      <c r="C8183" s="373" t="s">
        <v>21534</v>
      </c>
      <c r="D8183" s="374">
        <v>4279</v>
      </c>
    </row>
    <row r="8184" spans="1:5" ht="15" customHeight="1">
      <c r="A8184" s="371">
        <v>4702</v>
      </c>
      <c r="B8184" s="372" t="s">
        <v>27301</v>
      </c>
      <c r="C8184" s="373" t="s">
        <v>21534</v>
      </c>
      <c r="D8184" s="374">
        <v>6875</v>
      </c>
      <c r="E8184" s="375" t="s">
        <v>22070</v>
      </c>
    </row>
    <row r="8185" spans="1:5" ht="15" customHeight="1">
      <c r="A8185" s="371">
        <v>539</v>
      </c>
      <c r="B8185" s="372" t="s">
        <v>27302</v>
      </c>
      <c r="C8185" s="373" t="s">
        <v>21534</v>
      </c>
      <c r="D8185" s="374">
        <v>49.06</v>
      </c>
      <c r="E8185" s="375" t="s">
        <v>22070</v>
      </c>
    </row>
    <row r="8186" spans="1:5" ht="15" customHeight="1">
      <c r="A8186" s="371">
        <v>10606</v>
      </c>
      <c r="B8186" s="372" t="s">
        <v>27303</v>
      </c>
      <c r="C8186" s="373" t="s">
        <v>21543</v>
      </c>
      <c r="D8186" s="374">
        <v>32.78</v>
      </c>
    </row>
    <row r="8187" spans="1:5" ht="15" customHeight="1">
      <c r="A8187" s="371">
        <v>7778</v>
      </c>
      <c r="B8187" s="372" t="s">
        <v>38657</v>
      </c>
      <c r="C8187" s="373" t="s">
        <v>21542</v>
      </c>
      <c r="D8187" s="374">
        <v>372.67</v>
      </c>
    </row>
    <row r="8188" spans="1:5" ht="15" customHeight="1">
      <c r="A8188" s="371">
        <v>11162</v>
      </c>
      <c r="B8188" s="372" t="s">
        <v>38658</v>
      </c>
      <c r="C8188" s="373" t="s">
        <v>21534</v>
      </c>
      <c r="D8188" s="374">
        <v>213.43</v>
      </c>
      <c r="E8188" s="375" t="s">
        <v>22070</v>
      </c>
    </row>
    <row r="8189" spans="1:5" ht="15" customHeight="1">
      <c r="A8189" s="371">
        <v>11163</v>
      </c>
      <c r="B8189" s="372" t="s">
        <v>38659</v>
      </c>
      <c r="C8189" s="373" t="s">
        <v>21534</v>
      </c>
      <c r="D8189" s="374">
        <v>420.41</v>
      </c>
      <c r="E8189" s="375" t="s">
        <v>22070</v>
      </c>
    </row>
    <row r="8190" spans="1:5" ht="15" customHeight="1">
      <c r="A8190" s="371">
        <v>11164</v>
      </c>
      <c r="B8190" s="372" t="s">
        <v>22032</v>
      </c>
      <c r="C8190" s="373" t="s">
        <v>21534</v>
      </c>
      <c r="D8190" s="374">
        <v>371.9</v>
      </c>
      <c r="E8190" s="375" t="s">
        <v>22070</v>
      </c>
    </row>
    <row r="8191" spans="1:5" ht="15" customHeight="1">
      <c r="A8191" s="371">
        <v>9133</v>
      </c>
      <c r="B8191" s="372" t="s">
        <v>38660</v>
      </c>
      <c r="C8191" s="373" t="s">
        <v>21542</v>
      </c>
      <c r="D8191" s="374">
        <v>40.46</v>
      </c>
    </row>
    <row r="8192" spans="1:5" ht="15" customHeight="1">
      <c r="A8192" s="371">
        <v>9004</v>
      </c>
      <c r="B8192" s="372" t="s">
        <v>38661</v>
      </c>
      <c r="C8192" s="373" t="s">
        <v>21542</v>
      </c>
      <c r="D8192" s="374">
        <v>415.15</v>
      </c>
    </row>
    <row r="8193" spans="1:5" ht="15" customHeight="1">
      <c r="A8193" s="371">
        <v>4509</v>
      </c>
      <c r="B8193" s="372" t="s">
        <v>38662</v>
      </c>
      <c r="C8193" s="373" t="s">
        <v>21534</v>
      </c>
      <c r="D8193" s="374">
        <v>459.93</v>
      </c>
      <c r="E8193" s="375" t="s">
        <v>22070</v>
      </c>
    </row>
    <row r="8194" spans="1:5" ht="15" customHeight="1">
      <c r="A8194" s="371">
        <v>13466</v>
      </c>
      <c r="B8194" s="372" t="s">
        <v>38663</v>
      </c>
      <c r="C8194" s="373" t="s">
        <v>21534</v>
      </c>
      <c r="D8194" s="374">
        <v>340.41</v>
      </c>
    </row>
    <row r="8195" spans="1:5" ht="25.5" customHeight="1">
      <c r="A8195" s="371">
        <v>13467</v>
      </c>
      <c r="B8195" s="372" t="s">
        <v>38664</v>
      </c>
      <c r="C8195" s="373" t="s">
        <v>21534</v>
      </c>
      <c r="D8195" s="374">
        <v>311.44</v>
      </c>
    </row>
    <row r="8196" spans="1:5" ht="17.100000000000001" customHeight="1">
      <c r="A8196" s="371">
        <v>11921</v>
      </c>
      <c r="B8196" s="372" t="s">
        <v>38665</v>
      </c>
      <c r="C8196" s="373" t="s">
        <v>21534</v>
      </c>
      <c r="D8196" s="374">
        <v>470.78</v>
      </c>
    </row>
    <row r="8197" spans="1:5" ht="15" customHeight="1">
      <c r="A8197" s="371">
        <v>1767</v>
      </c>
      <c r="B8197" s="372" t="s">
        <v>38666</v>
      </c>
      <c r="C8197" s="373" t="s">
        <v>21534</v>
      </c>
      <c r="D8197" s="374">
        <v>77</v>
      </c>
    </row>
    <row r="8198" spans="1:5" ht="15" customHeight="1">
      <c r="A8198" s="371">
        <v>1768</v>
      </c>
      <c r="B8198" s="372" t="s">
        <v>38667</v>
      </c>
      <c r="C8198" s="373" t="s">
        <v>21534</v>
      </c>
      <c r="D8198" s="374">
        <v>128.07</v>
      </c>
    </row>
    <row r="8199" spans="1:5" ht="15" customHeight="1">
      <c r="A8199" s="371">
        <v>9937</v>
      </c>
      <c r="B8199" s="372" t="s">
        <v>38668</v>
      </c>
      <c r="C8199" s="373" t="s">
        <v>21534</v>
      </c>
      <c r="D8199" s="374">
        <v>213.85</v>
      </c>
    </row>
    <row r="8200" spans="1:5" ht="15" customHeight="1">
      <c r="A8200" s="371">
        <v>10608</v>
      </c>
      <c r="B8200" s="372" t="s">
        <v>27304</v>
      </c>
      <c r="C8200" s="373" t="s">
        <v>21542</v>
      </c>
      <c r="D8200" s="374">
        <v>18.690000000000001</v>
      </c>
    </row>
    <row r="8201" spans="1:5" ht="15" customHeight="1">
      <c r="A8201" s="371">
        <v>12186</v>
      </c>
      <c r="B8201" s="372" t="s">
        <v>22054</v>
      </c>
      <c r="C8201" s="373" t="s">
        <v>21534</v>
      </c>
      <c r="D8201" s="374">
        <v>6.03</v>
      </c>
      <c r="E8201" s="375" t="s">
        <v>22070</v>
      </c>
    </row>
    <row r="8202" spans="1:5" ht="15" customHeight="1">
      <c r="A8202" s="371">
        <v>2758</v>
      </c>
      <c r="B8202" s="372" t="s">
        <v>27305</v>
      </c>
      <c r="C8202" s="373" t="s">
        <v>21534</v>
      </c>
      <c r="D8202" s="374">
        <v>10.199999999999999</v>
      </c>
      <c r="E8202" s="375" t="s">
        <v>22070</v>
      </c>
    </row>
    <row r="8203" spans="1:5" ht="17.100000000000001" customHeight="1">
      <c r="A8203" s="371">
        <v>12116</v>
      </c>
      <c r="B8203" s="372" t="s">
        <v>27306</v>
      </c>
      <c r="C8203" s="373" t="s">
        <v>21532</v>
      </c>
      <c r="D8203" s="374">
        <v>4.29</v>
      </c>
    </row>
    <row r="8204" spans="1:5" ht="17.100000000000001" customHeight="1">
      <c r="A8204" s="371">
        <v>12117</v>
      </c>
      <c r="B8204" s="372" t="s">
        <v>27307</v>
      </c>
      <c r="C8204" s="373" t="s">
        <v>21532</v>
      </c>
      <c r="D8204" s="374">
        <v>0.74</v>
      </c>
    </row>
    <row r="8205" spans="1:5" ht="17.100000000000001" customHeight="1">
      <c r="A8205" s="371">
        <v>10394</v>
      </c>
      <c r="B8205" s="372" t="s">
        <v>27308</v>
      </c>
      <c r="C8205" s="373" t="s">
        <v>21532</v>
      </c>
      <c r="D8205" s="374">
        <v>0.31</v>
      </c>
    </row>
    <row r="8206" spans="1:5" ht="15" customHeight="1">
      <c r="A8206" s="371">
        <v>10363</v>
      </c>
      <c r="B8206" s="372" t="s">
        <v>27309</v>
      </c>
      <c r="C8206" s="373" t="s">
        <v>21532</v>
      </c>
      <c r="D8206" s="374">
        <v>0.37</v>
      </c>
    </row>
    <row r="8207" spans="1:5" ht="17.100000000000001" customHeight="1">
      <c r="A8207" s="371">
        <v>325</v>
      </c>
      <c r="B8207" s="372" t="s">
        <v>27310</v>
      </c>
      <c r="C8207" s="373" t="s">
        <v>21532</v>
      </c>
      <c r="D8207" s="374">
        <v>0.67</v>
      </c>
    </row>
    <row r="8208" spans="1:5" ht="17.100000000000001" customHeight="1">
      <c r="A8208" s="371">
        <v>13280</v>
      </c>
      <c r="B8208" s="372" t="s">
        <v>27311</v>
      </c>
      <c r="C8208" s="373" t="s">
        <v>21532</v>
      </c>
      <c r="D8208" s="374">
        <v>5.32</v>
      </c>
    </row>
    <row r="8209" spans="1:5" ht="17.100000000000001" customHeight="1">
      <c r="A8209" s="371">
        <v>10364</v>
      </c>
      <c r="B8209" s="372" t="s">
        <v>27312</v>
      </c>
      <c r="C8209" s="373" t="s">
        <v>21532</v>
      </c>
      <c r="D8209" s="374">
        <v>0.79</v>
      </c>
    </row>
    <row r="8210" spans="1:5" ht="17.100000000000001" customHeight="1">
      <c r="A8210" s="371">
        <v>327</v>
      </c>
      <c r="B8210" s="372" t="s">
        <v>27313</v>
      </c>
      <c r="C8210" s="373" t="s">
        <v>21532</v>
      </c>
      <c r="D8210" s="374">
        <v>1.28</v>
      </c>
    </row>
    <row r="8211" spans="1:5" ht="17.100000000000001" customHeight="1">
      <c r="A8211" s="371">
        <v>1996</v>
      </c>
      <c r="B8211" s="372" t="s">
        <v>27314</v>
      </c>
      <c r="C8211" s="373" t="s">
        <v>21542</v>
      </c>
      <c r="D8211" s="374">
        <v>9.9600000000000009</v>
      </c>
    </row>
    <row r="8212" spans="1:5" ht="17.100000000000001" customHeight="1">
      <c r="A8212" s="371">
        <v>13024</v>
      </c>
      <c r="B8212" s="372" t="s">
        <v>27315</v>
      </c>
      <c r="C8212" s="373" t="s">
        <v>21600</v>
      </c>
      <c r="D8212" s="374">
        <v>1100</v>
      </c>
    </row>
    <row r="8213" spans="1:5" ht="17.100000000000001" customHeight="1">
      <c r="A8213" s="371">
        <v>5932</v>
      </c>
      <c r="B8213" s="372" t="s">
        <v>27316</v>
      </c>
      <c r="C8213" s="373" t="s">
        <v>21537</v>
      </c>
      <c r="D8213" s="374">
        <v>7.18</v>
      </c>
      <c r="E8213" s="375" t="s">
        <v>22070</v>
      </c>
    </row>
    <row r="8214" spans="1:5" ht="17.100000000000001" customHeight="1">
      <c r="A8214" s="371">
        <v>7498</v>
      </c>
      <c r="B8214" s="372" t="s">
        <v>27317</v>
      </c>
      <c r="C8214" s="373" t="s">
        <v>21600</v>
      </c>
      <c r="D8214" s="374">
        <v>1435.58</v>
      </c>
      <c r="E8214" s="375" t="s">
        <v>22070</v>
      </c>
    </row>
    <row r="8215" spans="1:5" ht="17.100000000000001" customHeight="1">
      <c r="A8215" s="371">
        <v>13172</v>
      </c>
      <c r="B8215" s="372" t="s">
        <v>27318</v>
      </c>
      <c r="C8215" s="373" t="s">
        <v>21537</v>
      </c>
      <c r="D8215" s="374">
        <v>5</v>
      </c>
    </row>
    <row r="8216" spans="1:5" ht="15" customHeight="1">
      <c r="A8216" s="371">
        <v>10519</v>
      </c>
      <c r="B8216" s="372" t="s">
        <v>27318</v>
      </c>
      <c r="C8216" s="373" t="s">
        <v>21600</v>
      </c>
      <c r="D8216" s="374">
        <v>1100</v>
      </c>
      <c r="E8216" s="375" t="s">
        <v>22070</v>
      </c>
    </row>
    <row r="8217" spans="1:5" ht="15" customHeight="1">
      <c r="A8217" s="371">
        <v>9499</v>
      </c>
      <c r="B8217" s="372" t="s">
        <v>27319</v>
      </c>
      <c r="C8217" s="373" t="s">
        <v>21532</v>
      </c>
      <c r="D8217" s="374">
        <v>46.08</v>
      </c>
    </row>
    <row r="8218" spans="1:5" ht="15" customHeight="1">
      <c r="A8218" s="371">
        <v>13026</v>
      </c>
      <c r="B8218" s="372" t="s">
        <v>27320</v>
      </c>
      <c r="C8218" s="373" t="s">
        <v>21600</v>
      </c>
      <c r="D8218" s="374">
        <v>1100</v>
      </c>
    </row>
    <row r="8219" spans="1:5" ht="15" customHeight="1">
      <c r="A8219" s="371">
        <v>5139</v>
      </c>
      <c r="B8219" s="372" t="s">
        <v>27321</v>
      </c>
      <c r="C8219" s="373" t="s">
        <v>21537</v>
      </c>
      <c r="D8219" s="374">
        <v>7.18</v>
      </c>
    </row>
    <row r="8220" spans="1:5" ht="15" customHeight="1">
      <c r="A8220" s="371">
        <v>7499</v>
      </c>
      <c r="B8220" s="372" t="s">
        <v>27322</v>
      </c>
      <c r="C8220" s="373" t="s">
        <v>21600</v>
      </c>
      <c r="D8220" s="374">
        <v>1435.58</v>
      </c>
      <c r="E8220" s="375" t="s">
        <v>22070</v>
      </c>
    </row>
    <row r="8221" spans="1:5" ht="15" customHeight="1">
      <c r="A8221" s="371">
        <v>10196</v>
      </c>
      <c r="B8221" s="372" t="s">
        <v>27323</v>
      </c>
      <c r="C8221" s="373" t="s">
        <v>21600</v>
      </c>
      <c r="D8221" s="374">
        <v>3589.47</v>
      </c>
    </row>
    <row r="8222" spans="1:5" ht="15" customHeight="1">
      <c r="A8222" s="371">
        <v>5149</v>
      </c>
      <c r="B8222" s="372" t="s">
        <v>27324</v>
      </c>
      <c r="C8222" s="373" t="s">
        <v>21537</v>
      </c>
      <c r="D8222" s="374">
        <v>5</v>
      </c>
    </row>
    <row r="8223" spans="1:5" ht="15" customHeight="1">
      <c r="A8223" s="371">
        <v>13023</v>
      </c>
      <c r="B8223" s="372" t="s">
        <v>27325</v>
      </c>
      <c r="C8223" s="373" t="s">
        <v>21600</v>
      </c>
      <c r="D8223" s="374">
        <v>1546.88</v>
      </c>
      <c r="E8223" s="375" t="s">
        <v>22070</v>
      </c>
    </row>
    <row r="8224" spans="1:5" ht="15" customHeight="1">
      <c r="A8224" s="371">
        <v>6698</v>
      </c>
      <c r="B8224" s="372" t="s">
        <v>27326</v>
      </c>
      <c r="C8224" s="373" t="s">
        <v>21537</v>
      </c>
      <c r="D8224" s="374">
        <v>10.31</v>
      </c>
      <c r="E8224" s="375" t="s">
        <v>22070</v>
      </c>
    </row>
    <row r="8225" spans="1:5" ht="15" customHeight="1">
      <c r="A8225" s="371">
        <v>7497</v>
      </c>
      <c r="B8225" s="372" t="s">
        <v>27327</v>
      </c>
      <c r="C8225" s="373" t="s">
        <v>21600</v>
      </c>
      <c r="D8225" s="374">
        <v>2062.5100000000002</v>
      </c>
      <c r="E8225" s="375" t="s">
        <v>22070</v>
      </c>
    </row>
    <row r="8226" spans="1:5" ht="15" customHeight="1">
      <c r="A8226" s="371">
        <v>10176</v>
      </c>
      <c r="B8226" s="372" t="s">
        <v>27328</v>
      </c>
      <c r="C8226" s="373" t="s">
        <v>21600</v>
      </c>
      <c r="D8226" s="374">
        <v>1100</v>
      </c>
    </row>
    <row r="8227" spans="1:5" ht="15" customHeight="1">
      <c r="A8227" s="371">
        <v>10524</v>
      </c>
      <c r="B8227" s="372" t="s">
        <v>27329</v>
      </c>
      <c r="C8227" s="373" t="s">
        <v>21600</v>
      </c>
      <c r="D8227" s="374">
        <v>2059.0100000000002</v>
      </c>
    </row>
    <row r="8228" spans="1:5" ht="15" customHeight="1">
      <c r="A8228" s="371">
        <v>10525</v>
      </c>
      <c r="B8228" s="372" t="s">
        <v>27330</v>
      </c>
      <c r="C8228" s="373" t="s">
        <v>21600</v>
      </c>
      <c r="D8228" s="374">
        <v>2479.4</v>
      </c>
    </row>
    <row r="8229" spans="1:5" ht="15" customHeight="1">
      <c r="A8229" s="371">
        <v>11867</v>
      </c>
      <c r="B8229" s="372" t="s">
        <v>27331</v>
      </c>
      <c r="C8229" s="373" t="s">
        <v>22039</v>
      </c>
      <c r="D8229" s="374">
        <v>5280</v>
      </c>
    </row>
    <row r="8230" spans="1:5" ht="15" customHeight="1">
      <c r="A8230" s="371">
        <v>13019</v>
      </c>
      <c r="B8230" s="372" t="s">
        <v>38669</v>
      </c>
      <c r="C8230" s="373" t="s">
        <v>21600</v>
      </c>
      <c r="D8230" s="374">
        <v>6600</v>
      </c>
    </row>
    <row r="8231" spans="1:5" ht="15" customHeight="1">
      <c r="A8231" s="371">
        <v>10333</v>
      </c>
      <c r="B8231" s="372" t="s">
        <v>27332</v>
      </c>
      <c r="C8231" s="373" t="s">
        <v>21600</v>
      </c>
      <c r="D8231" s="374">
        <v>9350</v>
      </c>
    </row>
    <row r="8232" spans="1:5" ht="15" customHeight="1">
      <c r="A8232" s="371">
        <v>6681</v>
      </c>
      <c r="B8232" s="372" t="s">
        <v>27332</v>
      </c>
      <c r="C8232" s="373" t="s">
        <v>21537</v>
      </c>
      <c r="D8232" s="374">
        <v>46.75</v>
      </c>
    </row>
    <row r="8233" spans="1:5" ht="15" customHeight="1">
      <c r="A8233" s="371">
        <v>3079</v>
      </c>
      <c r="B8233" s="372" t="s">
        <v>27333</v>
      </c>
      <c r="C8233" s="373" t="s">
        <v>21537</v>
      </c>
      <c r="D8233" s="374">
        <v>53.76</v>
      </c>
    </row>
    <row r="8234" spans="1:5" ht="15" customHeight="1">
      <c r="A8234" s="371">
        <v>10334</v>
      </c>
      <c r="B8234" s="372" t="s">
        <v>27333</v>
      </c>
      <c r="C8234" s="373" t="s">
        <v>21600</v>
      </c>
      <c r="D8234" s="374">
        <v>10752.5</v>
      </c>
    </row>
    <row r="8235" spans="1:5" ht="15" customHeight="1">
      <c r="A8235" s="371">
        <v>10335</v>
      </c>
      <c r="B8235" s="372" t="s">
        <v>27334</v>
      </c>
      <c r="C8235" s="373" t="s">
        <v>21600</v>
      </c>
      <c r="D8235" s="374">
        <v>12365.38</v>
      </c>
    </row>
    <row r="8236" spans="1:5" ht="15" customHeight="1">
      <c r="A8236" s="371">
        <v>6682</v>
      </c>
      <c r="B8236" s="372" t="s">
        <v>27334</v>
      </c>
      <c r="C8236" s="373" t="s">
        <v>21537</v>
      </c>
      <c r="D8236" s="374">
        <v>61.83</v>
      </c>
    </row>
    <row r="8237" spans="1:5" ht="15" customHeight="1">
      <c r="A8237" s="371">
        <v>10712</v>
      </c>
      <c r="B8237" s="372" t="s">
        <v>27335</v>
      </c>
      <c r="C8237" s="373" t="s">
        <v>21600</v>
      </c>
      <c r="D8237" s="374">
        <v>9350</v>
      </c>
    </row>
    <row r="8238" spans="1:5" ht="15" customHeight="1">
      <c r="A8238" s="371">
        <v>13196</v>
      </c>
      <c r="B8238" s="372" t="s">
        <v>27336</v>
      </c>
      <c r="C8238" s="373" t="s">
        <v>21600</v>
      </c>
      <c r="D8238" s="374">
        <v>18700</v>
      </c>
    </row>
    <row r="8239" spans="1:5" ht="15" customHeight="1">
      <c r="A8239" s="371">
        <v>13197</v>
      </c>
      <c r="B8239" s="372" t="s">
        <v>27336</v>
      </c>
      <c r="C8239" s="373" t="s">
        <v>21537</v>
      </c>
      <c r="D8239" s="374">
        <v>93.5</v>
      </c>
    </row>
    <row r="8240" spans="1:5" ht="15" customHeight="1">
      <c r="A8240" s="371">
        <v>10727</v>
      </c>
      <c r="B8240" s="372" t="s">
        <v>27337</v>
      </c>
      <c r="C8240" s="373" t="s">
        <v>21600</v>
      </c>
      <c r="D8240" s="374">
        <v>2200</v>
      </c>
    </row>
    <row r="8241" spans="1:4" ht="15" customHeight="1">
      <c r="A8241" s="371">
        <v>13020</v>
      </c>
      <c r="B8241" s="372" t="s">
        <v>38670</v>
      </c>
      <c r="C8241" s="373" t="s">
        <v>21600</v>
      </c>
      <c r="D8241" s="374">
        <v>6600</v>
      </c>
    </row>
    <row r="8242" spans="1:4" ht="15" customHeight="1">
      <c r="A8242" s="371">
        <v>5142</v>
      </c>
      <c r="B8242" s="372" t="s">
        <v>27338</v>
      </c>
      <c r="C8242" s="373" t="s">
        <v>21537</v>
      </c>
      <c r="D8242" s="374">
        <v>46.75</v>
      </c>
    </row>
    <row r="8243" spans="1:4" ht="15" customHeight="1">
      <c r="A8243" s="371">
        <v>7491</v>
      </c>
      <c r="B8243" s="372" t="s">
        <v>27339</v>
      </c>
      <c r="C8243" s="373" t="s">
        <v>21600</v>
      </c>
      <c r="D8243" s="374">
        <v>9350</v>
      </c>
    </row>
    <row r="8244" spans="1:4" ht="15" customHeight="1">
      <c r="A8244" s="371">
        <v>13472</v>
      </c>
      <c r="B8244" s="372" t="s">
        <v>38671</v>
      </c>
      <c r="C8244" s="373" t="s">
        <v>21537</v>
      </c>
      <c r="D8244" s="374">
        <v>46.75</v>
      </c>
    </row>
    <row r="8245" spans="1:4" ht="15" customHeight="1">
      <c r="A8245" s="371">
        <v>13471</v>
      </c>
      <c r="B8245" s="372" t="s">
        <v>38672</v>
      </c>
      <c r="C8245" s="373" t="s">
        <v>21600</v>
      </c>
      <c r="D8245" s="374">
        <v>9350</v>
      </c>
    </row>
    <row r="8246" spans="1:4" ht="17.100000000000001" customHeight="1">
      <c r="A8246" s="371">
        <v>10194</v>
      </c>
      <c r="B8246" s="372" t="s">
        <v>27340</v>
      </c>
      <c r="C8246" s="373" t="s">
        <v>21600</v>
      </c>
      <c r="D8246" s="374">
        <v>9350</v>
      </c>
    </row>
    <row r="8247" spans="1:4" ht="15" customHeight="1">
      <c r="A8247" s="371">
        <v>10193</v>
      </c>
      <c r="B8247" s="372" t="s">
        <v>27341</v>
      </c>
      <c r="C8247" s="373" t="s">
        <v>21600</v>
      </c>
      <c r="D8247" s="374">
        <v>9350</v>
      </c>
    </row>
    <row r="8248" spans="1:4" ht="15" customHeight="1">
      <c r="A8248" s="371">
        <v>7492</v>
      </c>
      <c r="B8248" s="372" t="s">
        <v>27342</v>
      </c>
      <c r="C8248" s="373" t="s">
        <v>21600</v>
      </c>
      <c r="D8248" s="374">
        <v>10752.5</v>
      </c>
    </row>
    <row r="8249" spans="1:4" ht="15" customHeight="1">
      <c r="A8249" s="371">
        <v>5143</v>
      </c>
      <c r="B8249" s="372" t="s">
        <v>27343</v>
      </c>
      <c r="C8249" s="373" t="s">
        <v>21537</v>
      </c>
      <c r="D8249" s="374">
        <v>53.76</v>
      </c>
    </row>
    <row r="8250" spans="1:4" ht="15" customHeight="1">
      <c r="A8250" s="371">
        <v>10723</v>
      </c>
      <c r="B8250" s="372" t="s">
        <v>27344</v>
      </c>
      <c r="C8250" s="373" t="s">
        <v>21600</v>
      </c>
      <c r="D8250" s="374">
        <v>10702.53</v>
      </c>
    </row>
    <row r="8251" spans="1:4" ht="15" customHeight="1">
      <c r="A8251" s="371">
        <v>10724</v>
      </c>
      <c r="B8251" s="372" t="s">
        <v>27345</v>
      </c>
      <c r="C8251" s="373" t="s">
        <v>21600</v>
      </c>
      <c r="D8251" s="374">
        <v>10702.53</v>
      </c>
    </row>
    <row r="8252" spans="1:4" ht="15" customHeight="1">
      <c r="A8252" s="371">
        <v>10725</v>
      </c>
      <c r="B8252" s="372" t="s">
        <v>27346</v>
      </c>
      <c r="C8252" s="373" t="s">
        <v>21600</v>
      </c>
      <c r="D8252" s="374">
        <v>10702.53</v>
      </c>
    </row>
    <row r="8253" spans="1:4" ht="15" customHeight="1">
      <c r="A8253" s="371">
        <v>5144</v>
      </c>
      <c r="B8253" s="372" t="s">
        <v>27347</v>
      </c>
      <c r="C8253" s="373" t="s">
        <v>21537</v>
      </c>
      <c r="D8253" s="374">
        <v>61.83</v>
      </c>
    </row>
    <row r="8254" spans="1:4" ht="15" customHeight="1">
      <c r="A8254" s="371">
        <v>7493</v>
      </c>
      <c r="B8254" s="372" t="s">
        <v>38673</v>
      </c>
      <c r="C8254" s="373" t="s">
        <v>21600</v>
      </c>
      <c r="D8254" s="374">
        <v>12365.38</v>
      </c>
    </row>
    <row r="8255" spans="1:4" ht="15" customHeight="1">
      <c r="A8255" s="371">
        <v>10173</v>
      </c>
      <c r="B8255" s="372" t="s">
        <v>27348</v>
      </c>
      <c r="C8255" s="373" t="s">
        <v>21537</v>
      </c>
      <c r="D8255" s="374">
        <v>30.45</v>
      </c>
    </row>
    <row r="8256" spans="1:4" ht="15" customHeight="1">
      <c r="A8256" s="371">
        <v>10726</v>
      </c>
      <c r="B8256" s="372" t="s">
        <v>30056</v>
      </c>
      <c r="C8256" s="373" t="s">
        <v>21600</v>
      </c>
      <c r="D8256" s="374">
        <v>8882.5</v>
      </c>
    </row>
    <row r="8257" spans="1:4" ht="17.100000000000001" customHeight="1">
      <c r="A8257" s="371">
        <v>10175</v>
      </c>
      <c r="B8257" s="372" t="s">
        <v>27349</v>
      </c>
      <c r="C8257" s="373" t="s">
        <v>21537</v>
      </c>
      <c r="D8257" s="374">
        <v>30.45</v>
      </c>
    </row>
    <row r="8258" spans="1:4" ht="15" customHeight="1">
      <c r="A8258" s="371">
        <v>13173</v>
      </c>
      <c r="B8258" s="372" t="s">
        <v>27350</v>
      </c>
      <c r="C8258" s="373" t="s">
        <v>21537</v>
      </c>
      <c r="D8258" s="374">
        <v>5</v>
      </c>
    </row>
    <row r="8259" spans="1:4" ht="15" customHeight="1">
      <c r="A8259" s="371">
        <v>10454</v>
      </c>
      <c r="B8259" s="372" t="s">
        <v>27351</v>
      </c>
      <c r="C8259" s="373" t="s">
        <v>21537</v>
      </c>
      <c r="D8259" s="374">
        <v>5</v>
      </c>
    </row>
    <row r="8260" spans="1:4" ht="17.100000000000001" customHeight="1">
      <c r="A8260" s="371">
        <v>4960</v>
      </c>
      <c r="B8260" s="372" t="s">
        <v>27352</v>
      </c>
      <c r="C8260" s="373" t="s">
        <v>21537</v>
      </c>
      <c r="D8260" s="374">
        <v>6.63</v>
      </c>
    </row>
    <row r="8261" spans="1:4" ht="17.100000000000001" customHeight="1">
      <c r="A8261" s="371">
        <v>4959</v>
      </c>
      <c r="B8261" s="372" t="s">
        <v>27353</v>
      </c>
      <c r="C8261" s="373" t="s">
        <v>21537</v>
      </c>
      <c r="D8261" s="374">
        <v>6.63</v>
      </c>
    </row>
    <row r="8262" spans="1:4" ht="15" customHeight="1">
      <c r="A8262" s="371">
        <v>47</v>
      </c>
      <c r="B8262" s="372" t="s">
        <v>27354</v>
      </c>
      <c r="C8262" s="373" t="s">
        <v>21537</v>
      </c>
      <c r="D8262" s="374">
        <v>6.63</v>
      </c>
    </row>
    <row r="8263" spans="1:4" ht="15" customHeight="1">
      <c r="A8263" s="371">
        <v>13161</v>
      </c>
      <c r="B8263" s="372" t="s">
        <v>27355</v>
      </c>
      <c r="C8263" s="373" t="s">
        <v>21537</v>
      </c>
      <c r="D8263" s="374">
        <v>5</v>
      </c>
    </row>
    <row r="8264" spans="1:4" ht="15" customHeight="1">
      <c r="A8264" s="371">
        <v>11868</v>
      </c>
      <c r="B8264" s="372" t="s">
        <v>27356</v>
      </c>
      <c r="C8264" s="373" t="s">
        <v>21537</v>
      </c>
      <c r="D8264" s="374">
        <v>5.01</v>
      </c>
    </row>
    <row r="8265" spans="1:4" ht="15" customHeight="1">
      <c r="A8265" s="371">
        <v>3075</v>
      </c>
      <c r="B8265" s="372" t="s">
        <v>27357</v>
      </c>
      <c r="C8265" s="373" t="s">
        <v>21537</v>
      </c>
      <c r="D8265" s="374">
        <v>5.24</v>
      </c>
    </row>
    <row r="8266" spans="1:4" ht="15" customHeight="1">
      <c r="A8266" s="371">
        <v>3073</v>
      </c>
      <c r="B8266" s="372" t="s">
        <v>27358</v>
      </c>
      <c r="C8266" s="373" t="s">
        <v>21537</v>
      </c>
      <c r="D8266" s="374">
        <v>5.24</v>
      </c>
    </row>
    <row r="8267" spans="1:4" ht="15" customHeight="1">
      <c r="A8267" s="371">
        <v>10494</v>
      </c>
      <c r="B8267" s="372" t="s">
        <v>27359</v>
      </c>
      <c r="C8267" s="373" t="s">
        <v>21537</v>
      </c>
      <c r="D8267" s="374">
        <v>6.63</v>
      </c>
    </row>
    <row r="8268" spans="1:4" ht="15" customHeight="1">
      <c r="A8268" s="371">
        <v>4966</v>
      </c>
      <c r="B8268" s="372" t="s">
        <v>27360</v>
      </c>
      <c r="C8268" s="373" t="s">
        <v>21537</v>
      </c>
      <c r="D8268" s="374">
        <v>6.63</v>
      </c>
    </row>
    <row r="8269" spans="1:4" ht="15" customHeight="1">
      <c r="A8269" s="371">
        <v>49</v>
      </c>
      <c r="B8269" s="372" t="s">
        <v>27361</v>
      </c>
      <c r="C8269" s="373" t="s">
        <v>21537</v>
      </c>
      <c r="D8269" s="374">
        <v>6.63</v>
      </c>
    </row>
    <row r="8270" spans="1:4" ht="17.100000000000001" customHeight="1">
      <c r="A8270" s="371">
        <v>4964</v>
      </c>
      <c r="B8270" s="372" t="s">
        <v>27362</v>
      </c>
      <c r="C8270" s="373" t="s">
        <v>21537</v>
      </c>
      <c r="D8270" s="374">
        <v>6.63</v>
      </c>
    </row>
    <row r="8271" spans="1:4" ht="15" customHeight="1">
      <c r="A8271" s="371">
        <v>50</v>
      </c>
      <c r="B8271" s="372" t="s">
        <v>27363</v>
      </c>
      <c r="C8271" s="373" t="s">
        <v>21537</v>
      </c>
      <c r="D8271" s="374">
        <v>6.63</v>
      </c>
    </row>
    <row r="8272" spans="1:4" ht="15" customHeight="1">
      <c r="A8272" s="371">
        <v>51</v>
      </c>
      <c r="B8272" s="372" t="s">
        <v>27364</v>
      </c>
      <c r="C8272" s="373" t="s">
        <v>21537</v>
      </c>
      <c r="D8272" s="374">
        <v>6.63</v>
      </c>
    </row>
    <row r="8273" spans="1:4" ht="15" customHeight="1">
      <c r="A8273" s="371">
        <v>2730</v>
      </c>
      <c r="B8273" s="372" t="s">
        <v>27365</v>
      </c>
      <c r="C8273" s="373" t="s">
        <v>21537</v>
      </c>
      <c r="D8273" s="374">
        <v>9.06</v>
      </c>
    </row>
    <row r="8274" spans="1:4" ht="15" customHeight="1">
      <c r="A8274" s="371">
        <v>4965</v>
      </c>
      <c r="B8274" s="372" t="s">
        <v>27366</v>
      </c>
      <c r="C8274" s="373" t="s">
        <v>21537</v>
      </c>
      <c r="D8274" s="374">
        <v>6.63</v>
      </c>
    </row>
    <row r="8275" spans="1:4" ht="15" customHeight="1">
      <c r="A8275" s="371">
        <v>6694</v>
      </c>
      <c r="B8275" s="372" t="s">
        <v>38674</v>
      </c>
      <c r="C8275" s="373" t="s">
        <v>21537</v>
      </c>
      <c r="D8275" s="374">
        <v>11.81</v>
      </c>
    </row>
    <row r="8276" spans="1:4" ht="15" customHeight="1">
      <c r="A8276" s="371">
        <v>6693</v>
      </c>
      <c r="B8276" s="372" t="s">
        <v>38675</v>
      </c>
      <c r="C8276" s="373" t="s">
        <v>21537</v>
      </c>
      <c r="D8276" s="374">
        <v>13.58</v>
      </c>
    </row>
    <row r="8277" spans="1:4" ht="15" customHeight="1">
      <c r="A8277" s="371">
        <v>6692</v>
      </c>
      <c r="B8277" s="372" t="s">
        <v>38676</v>
      </c>
      <c r="C8277" s="373" t="s">
        <v>21537</v>
      </c>
      <c r="D8277" s="374">
        <v>15.62</v>
      </c>
    </row>
    <row r="8278" spans="1:4" ht="15" customHeight="1">
      <c r="A8278" s="371">
        <v>52</v>
      </c>
      <c r="B8278" s="372" t="s">
        <v>27367</v>
      </c>
      <c r="C8278" s="373" t="s">
        <v>21537</v>
      </c>
      <c r="D8278" s="374">
        <v>6.63</v>
      </c>
    </row>
    <row r="8279" spans="1:4" ht="15" customHeight="1">
      <c r="A8279" s="371">
        <v>53</v>
      </c>
      <c r="B8279" s="372" t="s">
        <v>27368</v>
      </c>
      <c r="C8279" s="373" t="s">
        <v>21537</v>
      </c>
      <c r="D8279" s="374">
        <v>6.63</v>
      </c>
    </row>
    <row r="8280" spans="1:4" ht="15" customHeight="1">
      <c r="A8280" s="371">
        <v>4957</v>
      </c>
      <c r="B8280" s="372" t="s">
        <v>27369</v>
      </c>
      <c r="C8280" s="373" t="s">
        <v>21537</v>
      </c>
      <c r="D8280" s="374">
        <v>8.41</v>
      </c>
    </row>
    <row r="8281" spans="1:4" ht="15" customHeight="1">
      <c r="A8281" s="371">
        <v>8683</v>
      </c>
      <c r="B8281" s="372" t="s">
        <v>27370</v>
      </c>
      <c r="C8281" s="373" t="s">
        <v>21537</v>
      </c>
      <c r="D8281" s="374">
        <v>10.75</v>
      </c>
    </row>
    <row r="8282" spans="1:4" ht="15" customHeight="1">
      <c r="A8282" s="371">
        <v>6671</v>
      </c>
      <c r="B8282" s="372" t="s">
        <v>30057</v>
      </c>
      <c r="C8282" s="373" t="s">
        <v>21537</v>
      </c>
      <c r="D8282" s="374">
        <v>15.52</v>
      </c>
    </row>
    <row r="8283" spans="1:4" ht="15" customHeight="1">
      <c r="A8283" s="371">
        <v>54</v>
      </c>
      <c r="B8283" s="372" t="s">
        <v>30058</v>
      </c>
      <c r="C8283" s="373" t="s">
        <v>21537</v>
      </c>
      <c r="D8283" s="374">
        <v>8.51</v>
      </c>
    </row>
    <row r="8284" spans="1:4" ht="15" customHeight="1">
      <c r="A8284" s="371">
        <v>3076</v>
      </c>
      <c r="B8284" s="372" t="s">
        <v>27371</v>
      </c>
      <c r="C8284" s="373" t="s">
        <v>21537</v>
      </c>
      <c r="D8284" s="374">
        <v>14.69</v>
      </c>
    </row>
    <row r="8285" spans="1:4" ht="15" customHeight="1">
      <c r="A8285" s="371">
        <v>10495</v>
      </c>
      <c r="B8285" s="372" t="s">
        <v>27372</v>
      </c>
      <c r="C8285" s="373" t="s">
        <v>21537</v>
      </c>
      <c r="D8285" s="374">
        <v>6.63</v>
      </c>
    </row>
    <row r="8286" spans="1:4" ht="15" customHeight="1">
      <c r="A8286" s="371">
        <v>11869</v>
      </c>
      <c r="B8286" s="372" t="s">
        <v>27373</v>
      </c>
      <c r="C8286" s="373" t="s">
        <v>21537</v>
      </c>
      <c r="D8286" s="374">
        <v>18.010000000000002</v>
      </c>
    </row>
    <row r="8287" spans="1:4" ht="15" customHeight="1">
      <c r="A8287" s="371">
        <v>3081</v>
      </c>
      <c r="B8287" s="372" t="s">
        <v>27374</v>
      </c>
      <c r="C8287" s="373" t="s">
        <v>21537</v>
      </c>
      <c r="D8287" s="374">
        <v>18.88</v>
      </c>
    </row>
    <row r="8288" spans="1:4" ht="15" customHeight="1">
      <c r="A8288" s="371">
        <v>10496</v>
      </c>
      <c r="B8288" s="372" t="s">
        <v>27375</v>
      </c>
      <c r="C8288" s="373" t="s">
        <v>21537</v>
      </c>
      <c r="D8288" s="374">
        <v>6.63</v>
      </c>
    </row>
    <row r="8289" spans="1:4" ht="15" customHeight="1">
      <c r="A8289" s="371">
        <v>9572</v>
      </c>
      <c r="B8289" s="372" t="s">
        <v>27376</v>
      </c>
      <c r="C8289" s="373" t="s">
        <v>21537</v>
      </c>
      <c r="D8289" s="374">
        <v>6.63</v>
      </c>
    </row>
    <row r="8290" spans="1:4" ht="15" customHeight="1">
      <c r="A8290" s="371">
        <v>3799</v>
      </c>
      <c r="B8290" s="372" t="s">
        <v>27377</v>
      </c>
      <c r="C8290" s="373" t="s">
        <v>21537</v>
      </c>
      <c r="D8290" s="374">
        <v>6.41</v>
      </c>
    </row>
    <row r="8291" spans="1:4" ht="17.100000000000001" customHeight="1">
      <c r="A8291" s="371">
        <v>57</v>
      </c>
      <c r="B8291" s="372" t="s">
        <v>27378</v>
      </c>
      <c r="C8291" s="373" t="s">
        <v>21537</v>
      </c>
      <c r="D8291" s="374">
        <v>9.08</v>
      </c>
    </row>
    <row r="8292" spans="1:4" ht="17.100000000000001" customHeight="1">
      <c r="A8292" s="371">
        <v>11966</v>
      </c>
      <c r="B8292" s="372" t="s">
        <v>22151</v>
      </c>
      <c r="C8292" s="373" t="s">
        <v>21537</v>
      </c>
      <c r="D8292" s="374">
        <v>9.27</v>
      </c>
    </row>
    <row r="8293" spans="1:4" ht="17.100000000000001" customHeight="1">
      <c r="A8293" s="371">
        <v>10499</v>
      </c>
      <c r="B8293" s="372" t="s">
        <v>27379</v>
      </c>
      <c r="C8293" s="373" t="s">
        <v>21537</v>
      </c>
      <c r="D8293" s="374">
        <v>6.63</v>
      </c>
    </row>
    <row r="8294" spans="1:4" ht="15" customHeight="1">
      <c r="A8294" s="371">
        <v>58</v>
      </c>
      <c r="B8294" s="372" t="s">
        <v>27380</v>
      </c>
      <c r="C8294" s="373" t="s">
        <v>21537</v>
      </c>
      <c r="D8294" s="374">
        <v>8.74</v>
      </c>
    </row>
    <row r="8295" spans="1:4" ht="15" customHeight="1">
      <c r="A8295" s="371">
        <v>3122</v>
      </c>
      <c r="B8295" s="372" t="s">
        <v>27381</v>
      </c>
      <c r="C8295" s="373" t="s">
        <v>21537</v>
      </c>
      <c r="D8295" s="374">
        <v>10.01</v>
      </c>
    </row>
    <row r="8296" spans="1:4" ht="15" customHeight="1">
      <c r="A8296" s="371">
        <v>10500</v>
      </c>
      <c r="B8296" s="372" t="s">
        <v>27382</v>
      </c>
      <c r="C8296" s="373" t="s">
        <v>21537</v>
      </c>
      <c r="D8296" s="374">
        <v>6.63</v>
      </c>
    </row>
    <row r="8297" spans="1:4" ht="15" customHeight="1">
      <c r="A8297" s="371">
        <v>59</v>
      </c>
      <c r="B8297" s="372" t="s">
        <v>27383</v>
      </c>
      <c r="C8297" s="373" t="s">
        <v>21537</v>
      </c>
      <c r="D8297" s="374">
        <v>6.63</v>
      </c>
    </row>
    <row r="8298" spans="1:4" ht="15" customHeight="1">
      <c r="A8298" s="371">
        <v>5007</v>
      </c>
      <c r="B8298" s="372" t="s">
        <v>27384</v>
      </c>
      <c r="C8298" s="373" t="s">
        <v>21537</v>
      </c>
      <c r="D8298" s="374">
        <v>4.59</v>
      </c>
    </row>
    <row r="8299" spans="1:4" ht="15" customHeight="1">
      <c r="A8299" s="371">
        <v>8706</v>
      </c>
      <c r="B8299" s="372" t="s">
        <v>27385</v>
      </c>
      <c r="C8299" s="373" t="s">
        <v>21537</v>
      </c>
      <c r="D8299" s="374">
        <v>8.41</v>
      </c>
    </row>
    <row r="8300" spans="1:4" ht="15" customHeight="1">
      <c r="A8300" s="371">
        <v>3074</v>
      </c>
      <c r="B8300" s="372" t="s">
        <v>27386</v>
      </c>
      <c r="C8300" s="373" t="s">
        <v>21537</v>
      </c>
      <c r="D8300" s="374">
        <v>15.74</v>
      </c>
    </row>
    <row r="8301" spans="1:4" ht="15" customHeight="1">
      <c r="A8301" s="371">
        <v>3501</v>
      </c>
      <c r="B8301" s="372" t="s">
        <v>27323</v>
      </c>
      <c r="C8301" s="373" t="s">
        <v>21537</v>
      </c>
      <c r="D8301" s="374">
        <v>16.309999999999999</v>
      </c>
    </row>
    <row r="8302" spans="1:4" ht="15" customHeight="1">
      <c r="A8302" s="371">
        <v>5147</v>
      </c>
      <c r="B8302" s="372" t="s">
        <v>27387</v>
      </c>
      <c r="C8302" s="373" t="s">
        <v>21537</v>
      </c>
      <c r="D8302" s="374">
        <v>6.63</v>
      </c>
    </row>
    <row r="8303" spans="1:4" ht="15" customHeight="1">
      <c r="A8303" s="371">
        <v>12890</v>
      </c>
      <c r="B8303" s="372" t="s">
        <v>27388</v>
      </c>
      <c r="C8303" s="373" t="s">
        <v>21537</v>
      </c>
      <c r="D8303" s="374">
        <v>8.41</v>
      </c>
    </row>
    <row r="8304" spans="1:4" ht="15" customHeight="1">
      <c r="A8304" s="371">
        <v>4962</v>
      </c>
      <c r="B8304" s="372" t="s">
        <v>27389</v>
      </c>
      <c r="C8304" s="373" t="s">
        <v>21537</v>
      </c>
      <c r="D8304" s="374">
        <v>6.63</v>
      </c>
    </row>
    <row r="8305" spans="1:4" ht="15" customHeight="1">
      <c r="A8305" s="371">
        <v>12950</v>
      </c>
      <c r="B8305" s="372" t="s">
        <v>30059</v>
      </c>
      <c r="C8305" s="373" t="s">
        <v>21537</v>
      </c>
      <c r="D8305" s="374">
        <v>6.59</v>
      </c>
    </row>
    <row r="8306" spans="1:4" ht="15" customHeight="1">
      <c r="A8306" s="371">
        <v>4956</v>
      </c>
      <c r="B8306" s="372" t="s">
        <v>27390</v>
      </c>
      <c r="C8306" s="373" t="s">
        <v>21537</v>
      </c>
      <c r="D8306" s="374">
        <v>8.41</v>
      </c>
    </row>
    <row r="8307" spans="1:4" ht="15" customHeight="1">
      <c r="A8307" s="371">
        <v>65</v>
      </c>
      <c r="B8307" s="372" t="s">
        <v>27391</v>
      </c>
      <c r="C8307" s="373" t="s">
        <v>21537</v>
      </c>
      <c r="D8307" s="374">
        <v>8.41</v>
      </c>
    </row>
    <row r="8308" spans="1:4" ht="15" customHeight="1">
      <c r="A8308" s="371">
        <v>4954</v>
      </c>
      <c r="B8308" s="372" t="s">
        <v>27392</v>
      </c>
      <c r="C8308" s="373" t="s">
        <v>21537</v>
      </c>
      <c r="D8308" s="374">
        <v>8.41</v>
      </c>
    </row>
    <row r="8309" spans="1:4" ht="15" customHeight="1">
      <c r="A8309" s="371">
        <v>4958</v>
      </c>
      <c r="B8309" s="372" t="s">
        <v>27393</v>
      </c>
      <c r="C8309" s="373" t="s">
        <v>21537</v>
      </c>
      <c r="D8309" s="374">
        <v>8.41</v>
      </c>
    </row>
    <row r="8310" spans="1:4" ht="15" customHeight="1">
      <c r="A8310" s="371">
        <v>4955</v>
      </c>
      <c r="B8310" s="372" t="s">
        <v>27394</v>
      </c>
      <c r="C8310" s="373" t="s">
        <v>21537</v>
      </c>
      <c r="D8310" s="374">
        <v>8.41</v>
      </c>
    </row>
    <row r="8311" spans="1:4" ht="15" customHeight="1">
      <c r="A8311" s="371">
        <v>8796</v>
      </c>
      <c r="B8311" s="372" t="s">
        <v>27395</v>
      </c>
      <c r="C8311" s="373" t="s">
        <v>21537</v>
      </c>
      <c r="D8311" s="374">
        <v>12.84</v>
      </c>
    </row>
    <row r="8312" spans="1:4" ht="15" customHeight="1">
      <c r="A8312" s="371">
        <v>13160</v>
      </c>
      <c r="B8312" s="372" t="s">
        <v>27396</v>
      </c>
      <c r="C8312" s="373" t="s">
        <v>21537</v>
      </c>
      <c r="D8312" s="374">
        <v>6.63</v>
      </c>
    </row>
    <row r="8313" spans="1:4" ht="15" customHeight="1">
      <c r="A8313" s="371">
        <v>62</v>
      </c>
      <c r="B8313" s="372" t="s">
        <v>27397</v>
      </c>
      <c r="C8313" s="373" t="s">
        <v>21537</v>
      </c>
      <c r="D8313" s="374">
        <v>8.35</v>
      </c>
    </row>
    <row r="8314" spans="1:4" ht="15" customHeight="1">
      <c r="A8314" s="371">
        <v>63</v>
      </c>
      <c r="B8314" s="372" t="s">
        <v>27398</v>
      </c>
      <c r="C8314" s="373" t="s">
        <v>21537</v>
      </c>
      <c r="D8314" s="374">
        <v>8.35</v>
      </c>
    </row>
    <row r="8315" spans="1:4" ht="15" customHeight="1">
      <c r="A8315" s="371">
        <v>10501</v>
      </c>
      <c r="B8315" s="372" t="s">
        <v>27399</v>
      </c>
      <c r="C8315" s="373" t="s">
        <v>21537</v>
      </c>
      <c r="D8315" s="374">
        <v>6.63</v>
      </c>
    </row>
    <row r="8316" spans="1:4" ht="15" customHeight="1">
      <c r="A8316" s="371">
        <v>4953</v>
      </c>
      <c r="B8316" s="372" t="s">
        <v>27400</v>
      </c>
      <c r="C8316" s="373" t="s">
        <v>21537</v>
      </c>
      <c r="D8316" s="374">
        <v>8.41</v>
      </c>
    </row>
    <row r="8317" spans="1:4" ht="15" customHeight="1">
      <c r="A8317" s="371">
        <v>66</v>
      </c>
      <c r="B8317" s="372" t="s">
        <v>27401</v>
      </c>
      <c r="C8317" s="373" t="s">
        <v>21537</v>
      </c>
      <c r="D8317" s="374">
        <v>6.63</v>
      </c>
    </row>
    <row r="8318" spans="1:4" ht="15" customHeight="1">
      <c r="A8318" s="371">
        <v>67</v>
      </c>
      <c r="B8318" s="372" t="s">
        <v>27402</v>
      </c>
      <c r="C8318" s="373" t="s">
        <v>21537</v>
      </c>
      <c r="D8318" s="374">
        <v>6.63</v>
      </c>
    </row>
    <row r="8319" spans="1:4" ht="15" customHeight="1">
      <c r="A8319" s="371">
        <v>10502</v>
      </c>
      <c r="B8319" s="372" t="s">
        <v>27403</v>
      </c>
      <c r="C8319" s="373" t="s">
        <v>21537</v>
      </c>
      <c r="D8319" s="374">
        <v>6.63</v>
      </c>
    </row>
    <row r="8320" spans="1:4" ht="15" customHeight="1">
      <c r="A8320" s="371">
        <v>6702</v>
      </c>
      <c r="B8320" s="372" t="s">
        <v>30060</v>
      </c>
      <c r="C8320" s="373" t="s">
        <v>21537</v>
      </c>
      <c r="D8320" s="374">
        <v>5.09</v>
      </c>
    </row>
    <row r="8321" spans="1:4" ht="15" customHeight="1">
      <c r="A8321" s="371">
        <v>5148</v>
      </c>
      <c r="B8321" s="372" t="s">
        <v>27404</v>
      </c>
      <c r="C8321" s="373" t="s">
        <v>21537</v>
      </c>
      <c r="D8321" s="374">
        <v>14.2</v>
      </c>
    </row>
    <row r="8322" spans="1:4" ht="15" customHeight="1">
      <c r="A8322" s="371">
        <v>3072</v>
      </c>
      <c r="B8322" s="372" t="s">
        <v>27405</v>
      </c>
      <c r="C8322" s="373" t="s">
        <v>21537</v>
      </c>
      <c r="D8322" s="374">
        <v>25.15</v>
      </c>
    </row>
    <row r="8323" spans="1:4" ht="15" customHeight="1">
      <c r="A8323" s="371">
        <v>56</v>
      </c>
      <c r="B8323" s="372" t="s">
        <v>27406</v>
      </c>
      <c r="C8323" s="373" t="s">
        <v>21537</v>
      </c>
      <c r="D8323" s="374">
        <v>6.63</v>
      </c>
    </row>
    <row r="8324" spans="1:4" ht="15" customHeight="1">
      <c r="A8324" s="371">
        <v>68</v>
      </c>
      <c r="B8324" s="372" t="s">
        <v>27407</v>
      </c>
      <c r="C8324" s="373" t="s">
        <v>21537</v>
      </c>
      <c r="D8324" s="374">
        <v>5</v>
      </c>
    </row>
    <row r="8325" spans="1:4" ht="15" customHeight="1">
      <c r="A8325" s="371">
        <v>69</v>
      </c>
      <c r="B8325" s="372" t="s">
        <v>27408</v>
      </c>
      <c r="C8325" s="373" t="s">
        <v>21537</v>
      </c>
      <c r="D8325" s="374">
        <v>6.63</v>
      </c>
    </row>
    <row r="8326" spans="1:4" ht="15" customHeight="1">
      <c r="A8326" s="371">
        <v>4961</v>
      </c>
      <c r="B8326" s="372" t="s">
        <v>27409</v>
      </c>
      <c r="C8326" s="373" t="s">
        <v>21537</v>
      </c>
      <c r="D8326" s="374">
        <v>8.41</v>
      </c>
    </row>
    <row r="8327" spans="1:4" ht="15" customHeight="1">
      <c r="A8327" s="371">
        <v>5931</v>
      </c>
      <c r="B8327" s="372" t="s">
        <v>27410</v>
      </c>
      <c r="C8327" s="373" t="s">
        <v>21537</v>
      </c>
      <c r="D8327" s="374">
        <v>15.45</v>
      </c>
    </row>
    <row r="8328" spans="1:4" ht="15" customHeight="1">
      <c r="A8328" s="371">
        <v>12960</v>
      </c>
      <c r="B8328" s="372" t="s">
        <v>27411</v>
      </c>
      <c r="C8328" s="373" t="s">
        <v>21537</v>
      </c>
      <c r="D8328" s="374">
        <v>9.09</v>
      </c>
    </row>
    <row r="8329" spans="1:4" ht="15" customHeight="1">
      <c r="A8329" s="371">
        <v>9802</v>
      </c>
      <c r="B8329" s="372" t="s">
        <v>27412</v>
      </c>
      <c r="C8329" s="373" t="s">
        <v>21537</v>
      </c>
      <c r="D8329" s="374">
        <v>6.18</v>
      </c>
    </row>
    <row r="8330" spans="1:4" ht="15" customHeight="1">
      <c r="A8330" s="371">
        <v>5936</v>
      </c>
      <c r="B8330" s="372" t="s">
        <v>27413</v>
      </c>
      <c r="C8330" s="373" t="s">
        <v>21537</v>
      </c>
      <c r="D8330" s="374">
        <v>15.45</v>
      </c>
    </row>
    <row r="8331" spans="1:4" ht="15" customHeight="1">
      <c r="A8331" s="371">
        <v>5937</v>
      </c>
      <c r="B8331" s="372" t="s">
        <v>27414</v>
      </c>
      <c r="C8331" s="373" t="s">
        <v>21537</v>
      </c>
      <c r="D8331" s="374">
        <v>17.760000000000002</v>
      </c>
    </row>
    <row r="8332" spans="1:4" ht="15" customHeight="1">
      <c r="A8332" s="371">
        <v>4963</v>
      </c>
      <c r="B8332" s="372" t="s">
        <v>27415</v>
      </c>
      <c r="C8332" s="373" t="s">
        <v>21537</v>
      </c>
      <c r="D8332" s="374">
        <v>6.63</v>
      </c>
    </row>
    <row r="8333" spans="1:4" ht="15" customHeight="1">
      <c r="A8333" s="371">
        <v>12889</v>
      </c>
      <c r="B8333" s="372" t="s">
        <v>27416</v>
      </c>
      <c r="C8333" s="373" t="s">
        <v>21537</v>
      </c>
      <c r="D8333" s="374">
        <v>6.63</v>
      </c>
    </row>
    <row r="8334" spans="1:4" ht="15" customHeight="1">
      <c r="A8334" s="371">
        <v>4967</v>
      </c>
      <c r="B8334" s="372" t="s">
        <v>27417</v>
      </c>
      <c r="C8334" s="373" t="s">
        <v>21537</v>
      </c>
      <c r="D8334" s="374">
        <v>5</v>
      </c>
    </row>
    <row r="8335" spans="1:4" ht="15" customHeight="1">
      <c r="A8335" s="371">
        <v>10734</v>
      </c>
      <c r="B8335" s="372" t="s">
        <v>27352</v>
      </c>
      <c r="C8335" s="373" t="s">
        <v>21600</v>
      </c>
      <c r="D8335" s="374">
        <v>1459.35</v>
      </c>
    </row>
    <row r="8336" spans="1:4" ht="15" customHeight="1">
      <c r="A8336" s="371">
        <v>10522</v>
      </c>
      <c r="B8336" s="372" t="s">
        <v>27353</v>
      </c>
      <c r="C8336" s="373" t="s">
        <v>21600</v>
      </c>
      <c r="D8336" s="374">
        <v>1459.35</v>
      </c>
    </row>
    <row r="8337" spans="1:4" ht="15" customHeight="1">
      <c r="A8337" s="371">
        <v>10518</v>
      </c>
      <c r="B8337" s="372" t="s">
        <v>27418</v>
      </c>
      <c r="C8337" s="373" t="s">
        <v>21600</v>
      </c>
      <c r="D8337" s="374">
        <v>1459.35</v>
      </c>
    </row>
    <row r="8338" spans="1:4" ht="15" customHeight="1">
      <c r="A8338" s="371">
        <v>7503</v>
      </c>
      <c r="B8338" s="372" t="s">
        <v>27419</v>
      </c>
      <c r="C8338" s="373" t="s">
        <v>21600</v>
      </c>
      <c r="D8338" s="374">
        <v>2362.35</v>
      </c>
    </row>
    <row r="8339" spans="1:4" ht="15" customHeight="1">
      <c r="A8339" s="371">
        <v>13022</v>
      </c>
      <c r="B8339" s="372" t="s">
        <v>27420</v>
      </c>
      <c r="C8339" s="373" t="s">
        <v>21600</v>
      </c>
      <c r="D8339" s="374">
        <v>1771.07</v>
      </c>
    </row>
    <row r="8340" spans="1:4" ht="15" customHeight="1">
      <c r="A8340" s="371">
        <v>10731</v>
      </c>
      <c r="B8340" s="372" t="s">
        <v>27421</v>
      </c>
      <c r="C8340" s="373" t="s">
        <v>21600</v>
      </c>
      <c r="D8340" s="374">
        <v>2364.9899999999998</v>
      </c>
    </row>
    <row r="8341" spans="1:4" ht="15" customHeight="1">
      <c r="A8341" s="371">
        <v>10730</v>
      </c>
      <c r="B8341" s="372" t="s">
        <v>27422</v>
      </c>
      <c r="C8341" s="373" t="s">
        <v>21600</v>
      </c>
      <c r="D8341" s="374">
        <v>2364.9899999999998</v>
      </c>
    </row>
    <row r="8342" spans="1:4" ht="15" customHeight="1">
      <c r="A8342" s="371">
        <v>10729</v>
      </c>
      <c r="B8342" s="372" t="s">
        <v>27423</v>
      </c>
      <c r="C8342" s="373" t="s">
        <v>21600</v>
      </c>
      <c r="D8342" s="374">
        <v>2364.9899999999998</v>
      </c>
    </row>
    <row r="8343" spans="1:4" ht="15" customHeight="1">
      <c r="A8343" s="371">
        <v>10733</v>
      </c>
      <c r="B8343" s="372" t="s">
        <v>30061</v>
      </c>
      <c r="C8343" s="373" t="s">
        <v>21600</v>
      </c>
      <c r="D8343" s="374">
        <v>3413.48</v>
      </c>
    </row>
    <row r="8344" spans="1:4" ht="15" customHeight="1">
      <c r="A8344" s="371">
        <v>10732</v>
      </c>
      <c r="B8344" s="372" t="s">
        <v>30062</v>
      </c>
      <c r="C8344" s="373" t="s">
        <v>21600</v>
      </c>
      <c r="D8344" s="374">
        <v>3413.48</v>
      </c>
    </row>
    <row r="8345" spans="1:4" ht="15" customHeight="1">
      <c r="A8345" s="371">
        <v>10526</v>
      </c>
      <c r="B8345" s="372" t="s">
        <v>27424</v>
      </c>
      <c r="C8345" s="373" t="s">
        <v>21600</v>
      </c>
      <c r="D8345" s="374">
        <v>1459.35</v>
      </c>
    </row>
    <row r="8346" spans="1:4" ht="15" customHeight="1">
      <c r="A8346" s="371">
        <v>10391</v>
      </c>
      <c r="B8346" s="372" t="s">
        <v>27401</v>
      </c>
      <c r="C8346" s="373" t="s">
        <v>21600</v>
      </c>
      <c r="D8346" s="374">
        <v>1459.35</v>
      </c>
    </row>
    <row r="8347" spans="1:4" ht="15" customHeight="1">
      <c r="A8347" s="371">
        <v>10515</v>
      </c>
      <c r="B8347" s="372" t="s">
        <v>27425</v>
      </c>
      <c r="C8347" s="373" t="s">
        <v>21600</v>
      </c>
      <c r="D8347" s="374">
        <v>1100</v>
      </c>
    </row>
    <row r="8348" spans="1:4" ht="15" customHeight="1">
      <c r="A8348" s="371">
        <v>10523</v>
      </c>
      <c r="B8348" s="372" t="s">
        <v>27408</v>
      </c>
      <c r="C8348" s="373" t="s">
        <v>21600</v>
      </c>
      <c r="D8348" s="374">
        <v>1459.35</v>
      </c>
    </row>
    <row r="8349" spans="1:4" ht="15" customHeight="1">
      <c r="A8349" s="371">
        <v>7500</v>
      </c>
      <c r="B8349" s="372" t="s">
        <v>27426</v>
      </c>
      <c r="C8349" s="373" t="s">
        <v>21600</v>
      </c>
      <c r="D8349" s="374">
        <v>3089.22</v>
      </c>
    </row>
    <row r="8350" spans="1:4" ht="15" customHeight="1">
      <c r="A8350" s="371">
        <v>13021</v>
      </c>
      <c r="B8350" s="372" t="s">
        <v>27427</v>
      </c>
      <c r="C8350" s="373" t="s">
        <v>21600</v>
      </c>
      <c r="D8350" s="374">
        <v>2306.08</v>
      </c>
    </row>
    <row r="8351" spans="1:4" ht="15" customHeight="1">
      <c r="A8351" s="371">
        <v>7495</v>
      </c>
      <c r="B8351" s="372" t="s">
        <v>27428</v>
      </c>
      <c r="C8351" s="373" t="s">
        <v>21600</v>
      </c>
      <c r="D8351" s="374">
        <v>3089.22</v>
      </c>
    </row>
    <row r="8352" spans="1:4" ht="15" customHeight="1">
      <c r="A8352" s="371">
        <v>7496</v>
      </c>
      <c r="B8352" s="372" t="s">
        <v>27429</v>
      </c>
      <c r="C8352" s="373" t="s">
        <v>21600</v>
      </c>
      <c r="D8352" s="374">
        <v>3552.61</v>
      </c>
    </row>
    <row r="8353" spans="1:4" ht="15" customHeight="1">
      <c r="A8353" s="371">
        <v>10521</v>
      </c>
      <c r="B8353" s="372" t="s">
        <v>27417</v>
      </c>
      <c r="C8353" s="373" t="s">
        <v>21600</v>
      </c>
      <c r="D8353" s="374">
        <v>1100</v>
      </c>
    </row>
    <row r="8354" spans="1:4" ht="15" customHeight="1">
      <c r="A8354" s="371">
        <v>9565</v>
      </c>
      <c r="B8354" s="372" t="s">
        <v>27430</v>
      </c>
      <c r="C8354" s="373" t="s">
        <v>21600</v>
      </c>
      <c r="D8354" s="374">
        <v>2262.73</v>
      </c>
    </row>
    <row r="8355" spans="1:4" ht="15" customHeight="1">
      <c r="A8355" s="371">
        <v>48</v>
      </c>
      <c r="B8355" s="372" t="s">
        <v>27430</v>
      </c>
      <c r="C8355" s="373" t="s">
        <v>21537</v>
      </c>
      <c r="D8355" s="374">
        <v>10.29</v>
      </c>
    </row>
    <row r="8356" spans="1:4" ht="15" customHeight="1">
      <c r="A8356" s="371">
        <v>9566</v>
      </c>
      <c r="B8356" s="372" t="s">
        <v>27431</v>
      </c>
      <c r="C8356" s="373" t="s">
        <v>21600</v>
      </c>
      <c r="D8356" s="374">
        <v>3773.62</v>
      </c>
    </row>
    <row r="8357" spans="1:4" ht="15" customHeight="1">
      <c r="A8357" s="371">
        <v>70</v>
      </c>
      <c r="B8357" s="372" t="s">
        <v>27432</v>
      </c>
      <c r="C8357" s="373" t="s">
        <v>21537</v>
      </c>
      <c r="D8357" s="374">
        <v>17.16</v>
      </c>
    </row>
    <row r="8358" spans="1:4" ht="15" customHeight="1">
      <c r="A8358" s="371">
        <v>10453</v>
      </c>
      <c r="B8358" s="372" t="s">
        <v>27433</v>
      </c>
      <c r="C8358" s="373" t="s">
        <v>21537</v>
      </c>
      <c r="D8358" s="374">
        <v>6.63</v>
      </c>
    </row>
    <row r="8359" spans="1:4" ht="15" customHeight="1">
      <c r="A8359" s="371">
        <v>12529</v>
      </c>
      <c r="B8359" s="372" t="s">
        <v>27434</v>
      </c>
      <c r="C8359" s="373" t="s">
        <v>21537</v>
      </c>
      <c r="D8359" s="374">
        <v>13</v>
      </c>
    </row>
    <row r="8360" spans="1:4" ht="15" customHeight="1">
      <c r="A8360" s="371">
        <v>12528</v>
      </c>
      <c r="B8360" s="372" t="s">
        <v>27435</v>
      </c>
      <c r="C8360" s="373" t="s">
        <v>22039</v>
      </c>
      <c r="D8360" s="374">
        <v>5723.24</v>
      </c>
    </row>
    <row r="8361" spans="1:4" ht="15" customHeight="1">
      <c r="A8361" s="371">
        <v>7880</v>
      </c>
      <c r="B8361" s="372" t="s">
        <v>38677</v>
      </c>
      <c r="C8361" s="373" t="s">
        <v>21537</v>
      </c>
      <c r="D8361" s="374">
        <v>2.42</v>
      </c>
    </row>
    <row r="8362" spans="1:4" ht="15" customHeight="1">
      <c r="A8362" s="371">
        <v>7881</v>
      </c>
      <c r="B8362" s="372" t="s">
        <v>38678</v>
      </c>
      <c r="C8362" s="373" t="s">
        <v>21537</v>
      </c>
      <c r="D8362" s="374">
        <v>6.02</v>
      </c>
    </row>
    <row r="8363" spans="1:4" ht="15" customHeight="1">
      <c r="A8363" s="371">
        <v>4982</v>
      </c>
      <c r="B8363" s="372" t="s">
        <v>38679</v>
      </c>
      <c r="C8363" s="373" t="s">
        <v>27436</v>
      </c>
      <c r="D8363" s="374">
        <v>16.5</v>
      </c>
    </row>
    <row r="8364" spans="1:4" ht="15" customHeight="1">
      <c r="A8364" s="371">
        <v>160</v>
      </c>
      <c r="B8364" s="372" t="s">
        <v>27437</v>
      </c>
      <c r="C8364" s="373" t="s">
        <v>27438</v>
      </c>
      <c r="D8364" s="374">
        <v>0.4</v>
      </c>
    </row>
    <row r="8365" spans="1:4" ht="15" customHeight="1">
      <c r="A8365" s="371">
        <v>13633</v>
      </c>
      <c r="B8365" s="372" t="s">
        <v>27439</v>
      </c>
      <c r="C8365" s="373" t="s">
        <v>27440</v>
      </c>
      <c r="D8365" s="374">
        <v>0.32</v>
      </c>
    </row>
    <row r="8366" spans="1:4" ht="15" customHeight="1">
      <c r="A8366" s="371">
        <v>4154</v>
      </c>
      <c r="B8366" s="372" t="s">
        <v>38680</v>
      </c>
      <c r="C8366" s="373" t="s">
        <v>21638</v>
      </c>
      <c r="D8366" s="374">
        <v>5.49</v>
      </c>
    </row>
    <row r="8367" spans="1:4" ht="15" customHeight="1">
      <c r="A8367" s="371">
        <v>10939</v>
      </c>
      <c r="B8367" s="372" t="s">
        <v>27441</v>
      </c>
      <c r="C8367" s="373" t="s">
        <v>21537</v>
      </c>
      <c r="D8367" s="374">
        <v>1.0900000000000001</v>
      </c>
    </row>
    <row r="8368" spans="1:4" ht="15" customHeight="1">
      <c r="A8368" s="371">
        <v>11160</v>
      </c>
      <c r="B8368" s="372" t="s">
        <v>38681</v>
      </c>
      <c r="C8368" s="373" t="s">
        <v>21541</v>
      </c>
      <c r="D8368" s="374">
        <v>485.98</v>
      </c>
    </row>
    <row r="8369" spans="1:5" ht="15" customHeight="1">
      <c r="A8369" s="371">
        <v>10389</v>
      </c>
      <c r="B8369" s="372" t="s">
        <v>27442</v>
      </c>
      <c r="C8369" s="373" t="s">
        <v>21600</v>
      </c>
      <c r="D8369" s="374">
        <v>485.98</v>
      </c>
    </row>
    <row r="8370" spans="1:5" ht="15" customHeight="1">
      <c r="A8370" s="371">
        <v>10390</v>
      </c>
      <c r="B8370" s="372" t="s">
        <v>27443</v>
      </c>
      <c r="C8370" s="373" t="s">
        <v>21600</v>
      </c>
      <c r="D8370" s="374">
        <v>607.48</v>
      </c>
    </row>
    <row r="8371" spans="1:5" ht="15" customHeight="1">
      <c r="A8371" s="371">
        <v>6794</v>
      </c>
      <c r="B8371" s="372" t="s">
        <v>27444</v>
      </c>
      <c r="C8371" s="373" t="s">
        <v>21537</v>
      </c>
      <c r="D8371" s="374">
        <v>1.58</v>
      </c>
    </row>
    <row r="8372" spans="1:5" ht="15" customHeight="1">
      <c r="A8372" s="371">
        <v>6795</v>
      </c>
      <c r="B8372" s="372" t="s">
        <v>27445</v>
      </c>
      <c r="C8372" s="373" t="s">
        <v>21537</v>
      </c>
      <c r="D8372" s="374">
        <v>2.1</v>
      </c>
    </row>
    <row r="8373" spans="1:5" ht="15" customHeight="1">
      <c r="A8373" s="371">
        <v>6796</v>
      </c>
      <c r="B8373" s="372" t="s">
        <v>27446</v>
      </c>
      <c r="C8373" s="373" t="s">
        <v>21537</v>
      </c>
      <c r="D8373" s="374">
        <v>5.23</v>
      </c>
    </row>
    <row r="8374" spans="1:5" ht="15" customHeight="1">
      <c r="A8374" s="371">
        <v>4299</v>
      </c>
      <c r="B8374" s="372" t="s">
        <v>27447</v>
      </c>
      <c r="C8374" s="373" t="s">
        <v>21600</v>
      </c>
      <c r="D8374" s="374">
        <v>680.14</v>
      </c>
    </row>
    <row r="8375" spans="1:5" ht="15" customHeight="1">
      <c r="A8375" s="371">
        <v>10491</v>
      </c>
      <c r="B8375" s="372" t="s">
        <v>38682</v>
      </c>
      <c r="C8375" s="373" t="s">
        <v>21600</v>
      </c>
      <c r="D8375" s="374">
        <v>1360.28</v>
      </c>
    </row>
    <row r="8376" spans="1:5" ht="15" customHeight="1">
      <c r="A8376" s="371">
        <v>4298</v>
      </c>
      <c r="B8376" s="372" t="s">
        <v>38683</v>
      </c>
      <c r="C8376" s="373" t="s">
        <v>21600</v>
      </c>
      <c r="D8376" s="374">
        <v>1360.28</v>
      </c>
    </row>
    <row r="8377" spans="1:5" ht="17.100000000000001" customHeight="1">
      <c r="A8377" s="371">
        <v>10490</v>
      </c>
      <c r="C8377" s="373" t="s">
        <v>21600</v>
      </c>
      <c r="D8377" s="374">
        <v>1133.56</v>
      </c>
    </row>
    <row r="8378" spans="1:5" ht="17.100000000000001" customHeight="1">
      <c r="B8378" s="372" t="s">
        <v>38684</v>
      </c>
    </row>
    <row r="8379" spans="1:5" ht="17.100000000000001" customHeight="1">
      <c r="A8379" s="371">
        <v>4296</v>
      </c>
      <c r="B8379" s="372" t="s">
        <v>38685</v>
      </c>
      <c r="C8379" s="373" t="s">
        <v>21600</v>
      </c>
      <c r="D8379" s="374">
        <v>1586.99</v>
      </c>
      <c r="E8379" s="375" t="s">
        <v>22070</v>
      </c>
    </row>
    <row r="8380" spans="1:5" ht="15" customHeight="1">
      <c r="A8380" s="371">
        <v>10553</v>
      </c>
      <c r="B8380" s="372" t="s">
        <v>27448</v>
      </c>
      <c r="C8380" s="373" t="s">
        <v>21600</v>
      </c>
      <c r="D8380" s="374">
        <v>6.76</v>
      </c>
    </row>
    <row r="8381" spans="1:5" ht="15" customHeight="1">
      <c r="A8381" s="371">
        <v>7842</v>
      </c>
      <c r="B8381" s="372" t="s">
        <v>38686</v>
      </c>
      <c r="C8381" s="373" t="s">
        <v>27449</v>
      </c>
      <c r="D8381" s="374">
        <v>30.23</v>
      </c>
    </row>
    <row r="8382" spans="1:5" ht="17.100000000000001" customHeight="1">
      <c r="A8382" s="371">
        <v>7843</v>
      </c>
      <c r="B8382" s="372" t="s">
        <v>38687</v>
      </c>
      <c r="C8382" s="373" t="s">
        <v>27450</v>
      </c>
      <c r="D8382" s="374">
        <v>10.9</v>
      </c>
      <c r="E8382" s="375" t="s">
        <v>22070</v>
      </c>
    </row>
    <row r="8383" spans="1:5" ht="15" customHeight="1">
      <c r="A8383" s="371">
        <v>6803</v>
      </c>
      <c r="B8383" s="372" t="s">
        <v>38688</v>
      </c>
      <c r="C8383" s="373" t="s">
        <v>27451</v>
      </c>
      <c r="D8383" s="374">
        <v>1.0900000000000001</v>
      </c>
    </row>
    <row r="8384" spans="1:5" ht="17.100000000000001" customHeight="1">
      <c r="A8384" s="371">
        <v>6918</v>
      </c>
      <c r="B8384" s="372" t="s">
        <v>38689</v>
      </c>
      <c r="C8384" s="373" t="s">
        <v>21543</v>
      </c>
      <c r="D8384" s="374">
        <v>0.28999999999999998</v>
      </c>
    </row>
    <row r="8385" spans="1:4" ht="15" customHeight="1">
      <c r="A8385" s="371">
        <v>10373</v>
      </c>
      <c r="B8385" s="372" t="s">
        <v>38690</v>
      </c>
      <c r="C8385" s="373" t="s">
        <v>27449</v>
      </c>
      <c r="D8385" s="374">
        <v>5.26</v>
      </c>
    </row>
    <row r="8386" spans="1:4" ht="15" customHeight="1">
      <c r="A8386" s="371">
        <v>3334</v>
      </c>
      <c r="B8386" s="372" t="s">
        <v>21642</v>
      </c>
      <c r="C8386" s="373" t="s">
        <v>21537</v>
      </c>
      <c r="D8386" s="374">
        <v>7.33</v>
      </c>
    </row>
    <row r="8387" spans="1:4" ht="15" customHeight="1">
      <c r="A8387" s="371">
        <v>6874</v>
      </c>
      <c r="B8387" s="372" t="s">
        <v>27452</v>
      </c>
      <c r="C8387" s="373" t="s">
        <v>21537</v>
      </c>
      <c r="D8387" s="374">
        <v>27.67</v>
      </c>
    </row>
    <row r="8388" spans="1:4" ht="15" customHeight="1">
      <c r="A8388" s="371">
        <v>11296</v>
      </c>
      <c r="B8388" s="372" t="s">
        <v>27453</v>
      </c>
      <c r="C8388" s="373" t="s">
        <v>21600</v>
      </c>
      <c r="D8388" s="374">
        <v>1376.93</v>
      </c>
    </row>
    <row r="8389" spans="1:4" ht="15" customHeight="1">
      <c r="A8389" s="371">
        <v>11306</v>
      </c>
      <c r="B8389" s="372" t="s">
        <v>38691</v>
      </c>
      <c r="C8389" s="373" t="s">
        <v>21600</v>
      </c>
      <c r="D8389" s="374">
        <v>5248.52</v>
      </c>
    </row>
    <row r="8390" spans="1:4" ht="15" customHeight="1">
      <c r="A8390" s="371">
        <v>11293</v>
      </c>
      <c r="B8390" s="372" t="s">
        <v>38692</v>
      </c>
      <c r="C8390" s="373" t="s">
        <v>21600</v>
      </c>
      <c r="D8390" s="374">
        <v>11796.53</v>
      </c>
    </row>
    <row r="8391" spans="1:4" ht="17.100000000000001" customHeight="1">
      <c r="A8391" s="371">
        <v>11294</v>
      </c>
      <c r="B8391" s="372" t="s">
        <v>38693</v>
      </c>
      <c r="C8391" s="373" t="s">
        <v>21600</v>
      </c>
      <c r="D8391" s="374">
        <v>20127.3</v>
      </c>
    </row>
    <row r="8392" spans="1:4" ht="17.100000000000001" customHeight="1">
      <c r="A8392" s="371">
        <v>11161</v>
      </c>
      <c r="B8392" s="372" t="s">
        <v>38694</v>
      </c>
      <c r="C8392" s="373" t="s">
        <v>21537</v>
      </c>
      <c r="D8392" s="374">
        <v>374.61</v>
      </c>
    </row>
    <row r="8393" spans="1:4" ht="15" customHeight="1">
      <c r="A8393" s="371">
        <v>3333</v>
      </c>
      <c r="B8393" s="372" t="s">
        <v>38695</v>
      </c>
      <c r="C8393" s="373" t="s">
        <v>21537</v>
      </c>
      <c r="D8393" s="374">
        <v>63.35</v>
      </c>
    </row>
    <row r="8394" spans="1:4" ht="17.100000000000001" customHeight="1">
      <c r="A8394" s="371">
        <v>9392</v>
      </c>
      <c r="B8394" s="372" t="s">
        <v>38696</v>
      </c>
      <c r="C8394" s="373" t="s">
        <v>21537</v>
      </c>
      <c r="D8394" s="374">
        <v>5.05</v>
      </c>
    </row>
    <row r="8395" spans="1:4" ht="15" customHeight="1">
      <c r="A8395" s="371">
        <v>4183</v>
      </c>
      <c r="B8395" s="372" t="s">
        <v>27454</v>
      </c>
      <c r="C8395" s="373" t="s">
        <v>21541</v>
      </c>
      <c r="D8395" s="374">
        <v>4.58</v>
      </c>
    </row>
    <row r="8396" spans="1:4" ht="17.100000000000001" customHeight="1">
      <c r="A8396" s="371">
        <v>10777</v>
      </c>
      <c r="B8396" s="372" t="s">
        <v>27455</v>
      </c>
      <c r="C8396" s="373" t="s">
        <v>21541</v>
      </c>
      <c r="D8396" s="374">
        <v>0.23</v>
      </c>
    </row>
    <row r="8397" spans="1:4" ht="17.100000000000001" customHeight="1">
      <c r="A8397" s="371">
        <v>9446</v>
      </c>
      <c r="B8397" s="372" t="s">
        <v>38697</v>
      </c>
      <c r="C8397" s="373" t="s">
        <v>21537</v>
      </c>
      <c r="D8397" s="374">
        <v>11147.23</v>
      </c>
    </row>
    <row r="8398" spans="1:4" ht="17.100000000000001" customHeight="1">
      <c r="A8398" s="371">
        <v>10528</v>
      </c>
      <c r="B8398" s="372" t="s">
        <v>27456</v>
      </c>
      <c r="C8398" s="373" t="s">
        <v>21600</v>
      </c>
      <c r="D8398" s="374">
        <v>549.16</v>
      </c>
    </row>
    <row r="8399" spans="1:4" ht="17.100000000000001" customHeight="1">
      <c r="A8399" s="371">
        <v>7088</v>
      </c>
      <c r="B8399" s="372" t="s">
        <v>38698</v>
      </c>
      <c r="C8399" s="373" t="s">
        <v>27457</v>
      </c>
      <c r="D8399" s="374">
        <v>7.56</v>
      </c>
    </row>
    <row r="8400" spans="1:4" ht="17.100000000000001" customHeight="1">
      <c r="A8400" s="371">
        <v>7089</v>
      </c>
      <c r="B8400" s="372" t="s">
        <v>38699</v>
      </c>
      <c r="C8400" s="373" t="s">
        <v>27457</v>
      </c>
      <c r="D8400" s="374">
        <v>7.56</v>
      </c>
    </row>
    <row r="8401" spans="1:5" ht="15" customHeight="1">
      <c r="A8401" s="371">
        <v>904</v>
      </c>
      <c r="B8401" s="372" t="s">
        <v>38700</v>
      </c>
      <c r="C8401" s="373" t="s">
        <v>21541</v>
      </c>
      <c r="D8401" s="374">
        <v>0.71</v>
      </c>
    </row>
    <row r="8402" spans="1:5" ht="15" customHeight="1">
      <c r="A8402" s="371">
        <v>7090</v>
      </c>
      <c r="B8402" s="372" t="s">
        <v>38701</v>
      </c>
      <c r="C8402" s="373" t="s">
        <v>27457</v>
      </c>
      <c r="D8402" s="374">
        <v>3.29</v>
      </c>
    </row>
    <row r="8403" spans="1:5" ht="15" customHeight="1">
      <c r="A8403" s="371">
        <v>7962</v>
      </c>
      <c r="B8403" s="372" t="s">
        <v>27458</v>
      </c>
      <c r="C8403" s="373" t="s">
        <v>21532</v>
      </c>
      <c r="D8403" s="374">
        <v>259.83</v>
      </c>
    </row>
    <row r="8404" spans="1:5" ht="25.5" customHeight="1">
      <c r="A8404" s="371">
        <v>10372</v>
      </c>
      <c r="B8404" s="372" t="s">
        <v>38702</v>
      </c>
      <c r="C8404" s="373" t="s">
        <v>27459</v>
      </c>
      <c r="D8404" s="374">
        <v>0.21</v>
      </c>
    </row>
    <row r="8405" spans="1:5" ht="17.100000000000001" customHeight="1">
      <c r="A8405" s="371">
        <v>10488</v>
      </c>
      <c r="B8405" s="372" t="s">
        <v>38703</v>
      </c>
      <c r="C8405" s="373" t="s">
        <v>27459</v>
      </c>
      <c r="D8405" s="374">
        <v>0.23</v>
      </c>
    </row>
    <row r="8406" spans="1:5" ht="17.100000000000001" customHeight="1">
      <c r="A8406" s="371">
        <v>13632</v>
      </c>
      <c r="B8406" s="372" t="s">
        <v>27460</v>
      </c>
      <c r="C8406" s="373" t="s">
        <v>27438</v>
      </c>
      <c r="D8406" s="374">
        <v>0.5</v>
      </c>
    </row>
    <row r="8407" spans="1:5" ht="17.100000000000001" customHeight="1">
      <c r="A8407" s="371">
        <v>10172</v>
      </c>
      <c r="B8407" s="372" t="s">
        <v>38704</v>
      </c>
      <c r="C8407" s="373" t="s">
        <v>21541</v>
      </c>
      <c r="D8407" s="374">
        <v>529.91</v>
      </c>
    </row>
    <row r="8408" spans="1:5" ht="17.100000000000001" customHeight="1">
      <c r="A8408" s="371">
        <v>13630</v>
      </c>
      <c r="B8408" s="372" t="s">
        <v>27461</v>
      </c>
      <c r="C8408" s="373" t="s">
        <v>21541</v>
      </c>
      <c r="D8408" s="374">
        <v>0.4</v>
      </c>
    </row>
    <row r="8409" spans="1:5" ht="17.100000000000001" customHeight="1">
      <c r="A8409" s="371">
        <v>13631</v>
      </c>
      <c r="B8409" s="372" t="s">
        <v>27462</v>
      </c>
      <c r="C8409" s="373" t="s">
        <v>27438</v>
      </c>
      <c r="D8409" s="374">
        <v>1.2</v>
      </c>
    </row>
    <row r="8410" spans="1:5" ht="15" customHeight="1">
      <c r="A8410" s="371">
        <v>10457</v>
      </c>
      <c r="B8410" s="372" t="s">
        <v>27463</v>
      </c>
      <c r="C8410" s="373" t="s">
        <v>21600</v>
      </c>
      <c r="D8410" s="374">
        <v>592.16999999999996</v>
      </c>
    </row>
    <row r="8411" spans="1:5" ht="15" customHeight="1">
      <c r="A8411" s="371">
        <v>1880</v>
      </c>
      <c r="B8411" s="372" t="s">
        <v>27464</v>
      </c>
      <c r="C8411" s="373" t="s">
        <v>21542</v>
      </c>
      <c r="D8411" s="374">
        <v>32.04</v>
      </c>
    </row>
    <row r="8412" spans="1:5" ht="17.100000000000001" customHeight="1">
      <c r="A8412" s="371">
        <v>10375</v>
      </c>
      <c r="B8412" s="372" t="s">
        <v>21712</v>
      </c>
      <c r="C8412" s="373" t="s">
        <v>21532</v>
      </c>
      <c r="D8412" s="374">
        <v>88.76</v>
      </c>
    </row>
    <row r="8413" spans="1:5" ht="15" customHeight="1">
      <c r="A8413" s="371">
        <v>10332</v>
      </c>
      <c r="B8413" s="372" t="s">
        <v>27465</v>
      </c>
      <c r="C8413" s="373" t="s">
        <v>21532</v>
      </c>
      <c r="D8413" s="374">
        <v>4606.3</v>
      </c>
    </row>
    <row r="8414" spans="1:5" ht="17.100000000000001" customHeight="1">
      <c r="A8414" s="371">
        <v>290</v>
      </c>
      <c r="B8414" s="372" t="s">
        <v>38705</v>
      </c>
      <c r="C8414" s="373" t="s">
        <v>21535</v>
      </c>
      <c r="D8414" s="374">
        <v>35.979999999999997</v>
      </c>
      <c r="E8414" s="375" t="s">
        <v>22070</v>
      </c>
    </row>
    <row r="8415" spans="1:5" ht="17.100000000000001" customHeight="1">
      <c r="A8415" s="371">
        <v>12320</v>
      </c>
      <c r="B8415" s="372" t="s">
        <v>27466</v>
      </c>
      <c r="C8415" s="373" t="s">
        <v>21532</v>
      </c>
      <c r="D8415" s="374">
        <v>67.040000000000006</v>
      </c>
      <c r="E8415" s="375" t="s">
        <v>22070</v>
      </c>
    </row>
    <row r="8416" spans="1:5" ht="17.100000000000001" customHeight="1">
      <c r="A8416" s="371">
        <v>12001</v>
      </c>
      <c r="B8416" s="372" t="s">
        <v>27467</v>
      </c>
      <c r="C8416" s="373" t="s">
        <v>21537</v>
      </c>
      <c r="D8416" s="374">
        <v>29.22</v>
      </c>
      <c r="E8416" s="375" t="s">
        <v>22070</v>
      </c>
    </row>
    <row r="8417" spans="1:4" ht="17.100000000000001" customHeight="1">
      <c r="A8417" s="371">
        <v>12000</v>
      </c>
      <c r="B8417" s="372" t="s">
        <v>27468</v>
      </c>
      <c r="C8417" s="373" t="s">
        <v>21532</v>
      </c>
      <c r="D8417" s="374">
        <v>14</v>
      </c>
    </row>
    <row r="8418" spans="1:4" ht="15" customHeight="1">
      <c r="A8418" s="371">
        <v>12002</v>
      </c>
      <c r="B8418" s="372" t="s">
        <v>27469</v>
      </c>
      <c r="C8418" s="373" t="s">
        <v>21532</v>
      </c>
      <c r="D8418" s="374">
        <v>1000</v>
      </c>
    </row>
    <row r="8419" spans="1:4" ht="17.100000000000001" customHeight="1">
      <c r="A8419" s="371">
        <v>6949</v>
      </c>
      <c r="B8419" s="372" t="s">
        <v>38706</v>
      </c>
      <c r="C8419" s="373" t="s">
        <v>21541</v>
      </c>
      <c r="D8419" s="374">
        <v>1065.32</v>
      </c>
    </row>
    <row r="8420" spans="1:4" ht="17.100000000000001" customHeight="1">
      <c r="A8420" s="371">
        <v>6952</v>
      </c>
      <c r="B8420" s="372" t="s">
        <v>38707</v>
      </c>
      <c r="C8420" s="373" t="s">
        <v>21541</v>
      </c>
      <c r="D8420" s="374">
        <v>2786.77</v>
      </c>
    </row>
    <row r="8421" spans="1:4" ht="15" customHeight="1">
      <c r="A8421" s="371">
        <v>6950</v>
      </c>
      <c r="B8421" s="372" t="s">
        <v>38708</v>
      </c>
      <c r="C8421" s="373" t="s">
        <v>21541</v>
      </c>
      <c r="D8421" s="374">
        <v>1502.52</v>
      </c>
    </row>
    <row r="8422" spans="1:4" ht="17.100000000000001" customHeight="1">
      <c r="A8422" s="371">
        <v>6951</v>
      </c>
      <c r="B8422" s="372" t="s">
        <v>38709</v>
      </c>
      <c r="C8422" s="373" t="s">
        <v>21541</v>
      </c>
      <c r="D8422" s="374">
        <v>2076.27</v>
      </c>
    </row>
    <row r="8423" spans="1:4" ht="15" customHeight="1">
      <c r="A8423" s="371">
        <v>6948</v>
      </c>
      <c r="B8423" s="372" t="s">
        <v>38710</v>
      </c>
      <c r="C8423" s="373" t="s">
        <v>21541</v>
      </c>
      <c r="D8423" s="374">
        <v>628.03</v>
      </c>
    </row>
    <row r="8424" spans="1:4" ht="15" customHeight="1">
      <c r="A8424" s="371">
        <v>12</v>
      </c>
      <c r="B8424" s="372" t="s">
        <v>38711</v>
      </c>
      <c r="C8424" s="373" t="s">
        <v>21541</v>
      </c>
      <c r="D8424" s="374">
        <v>418.69</v>
      </c>
    </row>
    <row r="8425" spans="1:4" ht="15" customHeight="1">
      <c r="A8425" s="371">
        <v>6953</v>
      </c>
      <c r="B8425" s="372" t="s">
        <v>38712</v>
      </c>
      <c r="C8425" s="373" t="s">
        <v>21541</v>
      </c>
      <c r="D8425" s="374">
        <v>3497.08</v>
      </c>
    </row>
    <row r="8426" spans="1:4" ht="15" customHeight="1">
      <c r="A8426" s="371">
        <v>6712</v>
      </c>
      <c r="B8426" s="372" t="s">
        <v>38713</v>
      </c>
      <c r="C8426" s="373" t="s">
        <v>21541</v>
      </c>
      <c r="D8426" s="374">
        <v>1857.85</v>
      </c>
    </row>
    <row r="8427" spans="1:4" ht="15" customHeight="1">
      <c r="A8427" s="371">
        <v>6710</v>
      </c>
      <c r="B8427" s="372" t="s">
        <v>38714</v>
      </c>
      <c r="C8427" s="373" t="s">
        <v>21541</v>
      </c>
      <c r="D8427" s="374">
        <v>1001.68</v>
      </c>
    </row>
    <row r="8428" spans="1:4" ht="15" customHeight="1">
      <c r="A8428" s="371">
        <v>6711</v>
      </c>
      <c r="B8428" s="372" t="s">
        <v>38715</v>
      </c>
      <c r="C8428" s="373" t="s">
        <v>21541</v>
      </c>
      <c r="D8428" s="374">
        <v>1384.17</v>
      </c>
    </row>
    <row r="8429" spans="1:4" ht="17.100000000000001" customHeight="1">
      <c r="A8429" s="371">
        <v>6709</v>
      </c>
      <c r="B8429" s="372" t="s">
        <v>38716</v>
      </c>
      <c r="C8429" s="373" t="s">
        <v>21541</v>
      </c>
      <c r="D8429" s="374">
        <v>710.22</v>
      </c>
    </row>
    <row r="8430" spans="1:4" ht="15" customHeight="1">
      <c r="A8430" s="371">
        <v>6713</v>
      </c>
      <c r="B8430" s="372" t="s">
        <v>38717</v>
      </c>
      <c r="C8430" s="373" t="s">
        <v>21541</v>
      </c>
      <c r="D8430" s="374">
        <v>2331.38</v>
      </c>
    </row>
    <row r="8431" spans="1:4" ht="15" customHeight="1">
      <c r="A8431" s="371">
        <v>6943</v>
      </c>
      <c r="B8431" s="372" t="s">
        <v>38718</v>
      </c>
      <c r="C8431" s="373" t="s">
        <v>21600</v>
      </c>
      <c r="D8431" s="374">
        <v>8470</v>
      </c>
    </row>
    <row r="8432" spans="1:4" ht="15" customHeight="1">
      <c r="A8432" s="371">
        <v>6946</v>
      </c>
      <c r="B8432" s="372" t="s">
        <v>38719</v>
      </c>
      <c r="C8432" s="373" t="s">
        <v>21600</v>
      </c>
      <c r="D8432" s="374">
        <v>15510</v>
      </c>
    </row>
    <row r="8433" spans="1:4" ht="15" customHeight="1">
      <c r="A8433" s="371">
        <v>6944</v>
      </c>
      <c r="B8433" s="372" t="s">
        <v>38720</v>
      </c>
      <c r="C8433" s="373" t="s">
        <v>21600</v>
      </c>
      <c r="D8433" s="374">
        <v>10230</v>
      </c>
    </row>
    <row r="8434" spans="1:4" ht="25.5" customHeight="1">
      <c r="A8434" s="371">
        <v>6945</v>
      </c>
      <c r="B8434" s="372" t="s">
        <v>38721</v>
      </c>
      <c r="C8434" s="373" t="s">
        <v>21600</v>
      </c>
      <c r="D8434" s="374">
        <v>12540</v>
      </c>
    </row>
    <row r="8435" spans="1:4" ht="25.5" customHeight="1">
      <c r="A8435" s="371">
        <v>6942</v>
      </c>
      <c r="B8435" s="372" t="s">
        <v>38722</v>
      </c>
      <c r="C8435" s="373" t="s">
        <v>21600</v>
      </c>
      <c r="D8435" s="374">
        <v>6600</v>
      </c>
    </row>
    <row r="8436" spans="1:4" ht="25.5" customHeight="1">
      <c r="A8436" s="371">
        <v>6947</v>
      </c>
      <c r="B8436" s="372" t="s">
        <v>38723</v>
      </c>
      <c r="C8436" s="373" t="s">
        <v>21600</v>
      </c>
      <c r="D8436" s="374">
        <v>18480</v>
      </c>
    </row>
    <row r="8437" spans="1:4" ht="25.5" customHeight="1">
      <c r="A8437" s="371">
        <v>13167</v>
      </c>
      <c r="B8437" s="372" t="s">
        <v>27470</v>
      </c>
      <c r="C8437" s="373" t="s">
        <v>21537</v>
      </c>
      <c r="D8437" s="374">
        <v>300</v>
      </c>
    </row>
    <row r="8438" spans="1:4" ht="25.5" customHeight="1">
      <c r="A8438" s="371">
        <v>13166</v>
      </c>
      <c r="B8438" s="372" t="s">
        <v>38724</v>
      </c>
      <c r="C8438" s="373" t="s">
        <v>21537</v>
      </c>
      <c r="D8438" s="374">
        <v>300</v>
      </c>
    </row>
    <row r="8439" spans="1:4" ht="25.5" customHeight="1">
      <c r="A8439" s="371">
        <v>12004</v>
      </c>
      <c r="B8439" s="372" t="s">
        <v>27471</v>
      </c>
      <c r="C8439" s="373" t="s">
        <v>21532</v>
      </c>
      <c r="D8439" s="374">
        <v>45</v>
      </c>
    </row>
    <row r="8440" spans="1:4" ht="25.5" customHeight="1">
      <c r="A8440" s="371">
        <v>12009</v>
      </c>
      <c r="B8440" s="372" t="s">
        <v>27472</v>
      </c>
      <c r="C8440" s="373" t="s">
        <v>21532</v>
      </c>
      <c r="D8440" s="374">
        <v>1000</v>
      </c>
    </row>
    <row r="8441" spans="1:4" ht="25.5" customHeight="1">
      <c r="A8441" s="371">
        <v>12938</v>
      </c>
      <c r="B8441" s="372" t="s">
        <v>27473</v>
      </c>
      <c r="C8441" s="373" t="s">
        <v>21532</v>
      </c>
      <c r="D8441" s="374">
        <v>14.93</v>
      </c>
    </row>
    <row r="8442" spans="1:4" ht="25.5" customHeight="1">
      <c r="A8442" s="371">
        <v>12003</v>
      </c>
      <c r="B8442" s="372" t="s">
        <v>27474</v>
      </c>
      <c r="C8442" s="373" t="s">
        <v>21532</v>
      </c>
      <c r="D8442" s="374">
        <v>38</v>
      </c>
    </row>
    <row r="8443" spans="1:4" ht="25.5" customHeight="1">
      <c r="A8443" s="371">
        <v>12321</v>
      </c>
      <c r="B8443" s="372" t="s">
        <v>27475</v>
      </c>
      <c r="C8443" s="373" t="s">
        <v>21532</v>
      </c>
      <c r="D8443" s="374">
        <v>119.7</v>
      </c>
    </row>
    <row r="8444" spans="1:4" ht="25.5" customHeight="1">
      <c r="A8444" s="371">
        <v>12322</v>
      </c>
      <c r="B8444" s="372" t="s">
        <v>27476</v>
      </c>
      <c r="C8444" s="373" t="s">
        <v>21532</v>
      </c>
      <c r="D8444" s="374">
        <v>143.65</v>
      </c>
    </row>
    <row r="8445" spans="1:4" ht="25.5" customHeight="1">
      <c r="A8445" s="371">
        <v>12007</v>
      </c>
      <c r="B8445" s="372" t="s">
        <v>27477</v>
      </c>
      <c r="C8445" s="373" t="s">
        <v>21532</v>
      </c>
      <c r="D8445" s="374">
        <v>842.74</v>
      </c>
    </row>
    <row r="8446" spans="1:4" ht="25.5" customHeight="1">
      <c r="A8446" s="371">
        <v>12323</v>
      </c>
      <c r="B8446" s="372" t="s">
        <v>38725</v>
      </c>
      <c r="C8446" s="373" t="s">
        <v>21532</v>
      </c>
      <c r="D8446" s="374">
        <v>718.25</v>
      </c>
    </row>
    <row r="8447" spans="1:4" ht="25.5" customHeight="1">
      <c r="A8447" s="371">
        <v>13164</v>
      </c>
      <c r="B8447" s="372" t="s">
        <v>38726</v>
      </c>
      <c r="C8447" s="373" t="s">
        <v>21532</v>
      </c>
      <c r="D8447" s="374">
        <v>210</v>
      </c>
    </row>
    <row r="8448" spans="1:4" ht="25.5" customHeight="1">
      <c r="A8448" s="371">
        <v>12318</v>
      </c>
      <c r="B8448" s="372" t="s">
        <v>27478</v>
      </c>
      <c r="C8448" s="373" t="s">
        <v>21532</v>
      </c>
      <c r="D8448" s="374">
        <v>81.400000000000006</v>
      </c>
    </row>
    <row r="8449" spans="1:4" ht="25.5" customHeight="1">
      <c r="A8449" s="371">
        <v>6940</v>
      </c>
      <c r="B8449" s="372" t="s">
        <v>27479</v>
      </c>
      <c r="C8449" s="373" t="s">
        <v>21532</v>
      </c>
      <c r="D8449" s="374">
        <v>235</v>
      </c>
    </row>
    <row r="8450" spans="1:4" ht="25.5" customHeight="1">
      <c r="A8450" s="371">
        <v>12976</v>
      </c>
      <c r="B8450" s="372" t="s">
        <v>38727</v>
      </c>
      <c r="C8450" s="373" t="s">
        <v>21532</v>
      </c>
      <c r="D8450" s="374">
        <v>12256.06</v>
      </c>
    </row>
    <row r="8451" spans="1:4" ht="25.5" customHeight="1">
      <c r="A8451" s="371">
        <v>12026</v>
      </c>
      <c r="B8451" s="372" t="s">
        <v>27480</v>
      </c>
      <c r="C8451" s="373" t="s">
        <v>21532</v>
      </c>
      <c r="D8451" s="374">
        <v>15226.7</v>
      </c>
    </row>
    <row r="8452" spans="1:4" ht="15" customHeight="1">
      <c r="A8452" s="371">
        <v>13165</v>
      </c>
      <c r="B8452" s="372" t="s">
        <v>27481</v>
      </c>
      <c r="C8452" s="373" t="s">
        <v>21532</v>
      </c>
      <c r="D8452" s="374">
        <v>225</v>
      </c>
    </row>
    <row r="8453" spans="1:4" ht="17.100000000000001" customHeight="1">
      <c r="A8453" s="371">
        <v>8415</v>
      </c>
      <c r="B8453" s="372" t="s">
        <v>27482</v>
      </c>
      <c r="C8453" s="373" t="s">
        <v>21532</v>
      </c>
      <c r="D8453" s="374">
        <v>620.55999999999995</v>
      </c>
    </row>
    <row r="8454" spans="1:4" ht="15" customHeight="1">
      <c r="A8454" s="371">
        <v>10565</v>
      </c>
      <c r="B8454" s="372" t="s">
        <v>27483</v>
      </c>
      <c r="C8454" s="373" t="s">
        <v>21532</v>
      </c>
      <c r="D8454" s="374">
        <v>66.069999999999993</v>
      </c>
    </row>
    <row r="8455" spans="1:4" ht="15" customHeight="1">
      <c r="A8455" s="371">
        <v>4815</v>
      </c>
      <c r="B8455" s="372" t="s">
        <v>27484</v>
      </c>
      <c r="C8455" s="373" t="s">
        <v>21532</v>
      </c>
      <c r="D8455" s="374">
        <v>76.739999999999995</v>
      </c>
    </row>
    <row r="8456" spans="1:4" ht="15" customHeight="1">
      <c r="A8456" s="371">
        <v>10040</v>
      </c>
      <c r="B8456" s="372" t="s">
        <v>27485</v>
      </c>
      <c r="C8456" s="373" t="s">
        <v>21532</v>
      </c>
      <c r="D8456" s="374">
        <v>31.91</v>
      </c>
    </row>
    <row r="8457" spans="1:4" ht="15" customHeight="1">
      <c r="B8457" s="372" t="s">
        <v>27486</v>
      </c>
      <c r="C8457" s="373" t="s">
        <v>21532</v>
      </c>
      <c r="D8457" s="374">
        <v>86.6</v>
      </c>
    </row>
    <row r="8458" spans="1:4" ht="15" customHeight="1">
      <c r="A8458" s="371">
        <v>10039</v>
      </c>
    </row>
    <row r="8459" spans="1:4" ht="15" customHeight="1">
      <c r="A8459" s="371">
        <v>10041</v>
      </c>
      <c r="B8459" s="372" t="s">
        <v>27487</v>
      </c>
      <c r="C8459" s="373" t="s">
        <v>21532</v>
      </c>
      <c r="D8459" s="374">
        <v>86.6</v>
      </c>
    </row>
    <row r="8460" spans="1:4" ht="15" customHeight="1">
      <c r="A8460" s="371">
        <v>10042</v>
      </c>
      <c r="B8460" s="372" t="s">
        <v>27488</v>
      </c>
      <c r="C8460" s="373" t="s">
        <v>21532</v>
      </c>
      <c r="D8460" s="374">
        <v>136.76</v>
      </c>
    </row>
    <row r="8461" spans="1:4" ht="17.100000000000001" customHeight="1">
      <c r="A8461" s="371">
        <v>10971</v>
      </c>
      <c r="B8461" s="372" t="s">
        <v>38728</v>
      </c>
      <c r="C8461" s="373" t="s">
        <v>21532</v>
      </c>
      <c r="D8461" s="374">
        <v>5745.93</v>
      </c>
    </row>
    <row r="8462" spans="1:4" ht="17.100000000000001" customHeight="1">
      <c r="A8462" s="371">
        <v>11964</v>
      </c>
      <c r="B8462" s="372" t="s">
        <v>27489</v>
      </c>
      <c r="C8462" s="373" t="s">
        <v>21541</v>
      </c>
      <c r="D8462" s="374">
        <v>71.459999999999994</v>
      </c>
    </row>
    <row r="8463" spans="1:4" ht="15" customHeight="1">
      <c r="A8463" s="371">
        <v>6938</v>
      </c>
      <c r="B8463" s="372" t="s">
        <v>38729</v>
      </c>
      <c r="C8463" s="373" t="s">
        <v>21537</v>
      </c>
      <c r="D8463" s="374">
        <v>47</v>
      </c>
    </row>
    <row r="8464" spans="1:4" ht="15" customHeight="1">
      <c r="A8464" s="371">
        <v>6937</v>
      </c>
      <c r="B8464" s="372" t="s">
        <v>38730</v>
      </c>
      <c r="C8464" s="373" t="s">
        <v>21541</v>
      </c>
      <c r="D8464" s="374">
        <v>1975</v>
      </c>
    </row>
    <row r="8465" spans="1:4" ht="25.5" customHeight="1">
      <c r="A8465" s="371">
        <v>6933</v>
      </c>
      <c r="B8465" s="372" t="s">
        <v>38731</v>
      </c>
      <c r="C8465" s="373" t="s">
        <v>21541</v>
      </c>
      <c r="D8465" s="374">
        <v>1050</v>
      </c>
    </row>
    <row r="8466" spans="1:4" ht="15" customHeight="1">
      <c r="A8466" s="371">
        <v>6936</v>
      </c>
      <c r="B8466" s="372" t="s">
        <v>38732</v>
      </c>
      <c r="C8466" s="373" t="s">
        <v>21541</v>
      </c>
      <c r="D8466" s="374">
        <v>1710</v>
      </c>
    </row>
    <row r="8467" spans="1:4" ht="15" customHeight="1">
      <c r="A8467" s="371">
        <v>6934</v>
      </c>
      <c r="B8467" s="372" t="s">
        <v>38733</v>
      </c>
      <c r="C8467" s="373" t="s">
        <v>21541</v>
      </c>
      <c r="D8467" s="374">
        <v>1230</v>
      </c>
    </row>
    <row r="8468" spans="1:4" ht="15" customHeight="1">
      <c r="A8468" s="371">
        <v>6935</v>
      </c>
      <c r="B8468" s="372" t="s">
        <v>38734</v>
      </c>
      <c r="C8468" s="373" t="s">
        <v>21541</v>
      </c>
      <c r="D8468" s="374">
        <v>1530</v>
      </c>
    </row>
    <row r="8469" spans="1:4" ht="15" customHeight="1">
      <c r="A8469" s="371">
        <v>6931</v>
      </c>
      <c r="B8469" s="372" t="s">
        <v>38735</v>
      </c>
      <c r="C8469" s="373" t="s">
        <v>21541</v>
      </c>
      <c r="D8469" s="374">
        <v>875</v>
      </c>
    </row>
    <row r="8470" spans="1:4" ht="15" customHeight="1">
      <c r="A8470" s="371">
        <v>6922</v>
      </c>
      <c r="B8470" s="372" t="s">
        <v>38736</v>
      </c>
      <c r="C8470" s="373" t="s">
        <v>21600</v>
      </c>
      <c r="D8470" s="374">
        <v>14375</v>
      </c>
    </row>
    <row r="8471" spans="1:4" ht="15" customHeight="1">
      <c r="A8471" s="371">
        <v>6930</v>
      </c>
      <c r="B8471" s="372" t="s">
        <v>38737</v>
      </c>
      <c r="C8471" s="373" t="s">
        <v>21600</v>
      </c>
      <c r="D8471" s="374">
        <v>31625</v>
      </c>
    </row>
    <row r="8472" spans="1:4" ht="15" customHeight="1">
      <c r="A8472" s="371">
        <v>6929</v>
      </c>
      <c r="B8472" s="372" t="s">
        <v>38738</v>
      </c>
      <c r="C8472" s="373" t="s">
        <v>21600</v>
      </c>
      <c r="D8472" s="374">
        <v>27150</v>
      </c>
    </row>
    <row r="8473" spans="1:4" ht="15" customHeight="1">
      <c r="A8473" s="371">
        <v>6927</v>
      </c>
      <c r="B8473" s="372" t="s">
        <v>38739</v>
      </c>
      <c r="C8473" s="373" t="s">
        <v>21600</v>
      </c>
      <c r="D8473" s="374">
        <v>19645</v>
      </c>
    </row>
    <row r="8474" spans="1:4" ht="15" customHeight="1">
      <c r="A8474" s="371">
        <v>6928</v>
      </c>
      <c r="B8474" s="372" t="s">
        <v>38740</v>
      </c>
      <c r="C8474" s="373" t="s">
        <v>21600</v>
      </c>
      <c r="D8474" s="374">
        <v>23000</v>
      </c>
    </row>
    <row r="8475" spans="1:4" ht="25.5" customHeight="1">
      <c r="A8475" s="371">
        <v>6926</v>
      </c>
      <c r="B8475" s="372" t="s">
        <v>38741</v>
      </c>
      <c r="C8475" s="373" t="s">
        <v>21600</v>
      </c>
      <c r="D8475" s="374">
        <v>17050</v>
      </c>
    </row>
    <row r="8476" spans="1:4" ht="15" customHeight="1">
      <c r="A8476" s="371">
        <v>7022</v>
      </c>
      <c r="B8476" s="372" t="s">
        <v>27490</v>
      </c>
      <c r="C8476" s="373" t="s">
        <v>21591</v>
      </c>
      <c r="D8476" s="374">
        <v>10.19</v>
      </c>
    </row>
    <row r="8477" spans="1:4" ht="17.100000000000001" customHeight="1">
      <c r="A8477" s="371">
        <v>7015</v>
      </c>
      <c r="B8477" s="372" t="s">
        <v>27491</v>
      </c>
      <c r="C8477" s="373" t="s">
        <v>21591</v>
      </c>
      <c r="D8477" s="374">
        <v>0.82</v>
      </c>
    </row>
    <row r="8478" spans="1:4" ht="25.5" customHeight="1">
      <c r="A8478" s="371">
        <v>7016</v>
      </c>
      <c r="B8478" s="372" t="s">
        <v>27492</v>
      </c>
      <c r="C8478" s="373" t="s">
        <v>21591</v>
      </c>
      <c r="D8478" s="374">
        <v>2.79</v>
      </c>
    </row>
    <row r="8479" spans="1:4" ht="25.5" customHeight="1">
      <c r="A8479" s="371">
        <v>7017</v>
      </c>
      <c r="B8479" s="372" t="s">
        <v>27493</v>
      </c>
      <c r="C8479" s="373" t="s">
        <v>21591</v>
      </c>
      <c r="D8479" s="374">
        <v>7.72</v>
      </c>
    </row>
    <row r="8480" spans="1:4" ht="25.5" customHeight="1">
      <c r="A8480" s="371">
        <v>10555</v>
      </c>
      <c r="B8480" s="372" t="s">
        <v>27494</v>
      </c>
      <c r="C8480" s="373" t="s">
        <v>21600</v>
      </c>
      <c r="D8480" s="374">
        <v>180</v>
      </c>
    </row>
    <row r="8481" spans="1:4" ht="25.5" customHeight="1">
      <c r="A8481" s="371">
        <v>15</v>
      </c>
      <c r="B8481" s="372" t="s">
        <v>27495</v>
      </c>
      <c r="C8481" s="373" t="s">
        <v>27496</v>
      </c>
      <c r="D8481" s="374">
        <v>0.51</v>
      </c>
    </row>
    <row r="8482" spans="1:4" ht="25.5" customHeight="1">
      <c r="A8482" s="371">
        <v>4602</v>
      </c>
      <c r="B8482" s="372" t="s">
        <v>27497</v>
      </c>
      <c r="C8482" s="373" t="s">
        <v>21586</v>
      </c>
      <c r="D8482" s="374">
        <v>9.4</v>
      </c>
    </row>
    <row r="8483" spans="1:4" ht="25.5" customHeight="1">
      <c r="A8483" s="371">
        <v>4601</v>
      </c>
      <c r="B8483" s="372" t="s">
        <v>27498</v>
      </c>
      <c r="C8483" s="373" t="s">
        <v>21551</v>
      </c>
      <c r="D8483" s="374">
        <v>9.4</v>
      </c>
    </row>
    <row r="8484" spans="1:4" ht="25.5" customHeight="1">
      <c r="A8484" s="371">
        <v>13779</v>
      </c>
      <c r="B8484" s="372" t="s">
        <v>38742</v>
      </c>
      <c r="C8484" s="373" t="s">
        <v>21532</v>
      </c>
      <c r="D8484" s="374">
        <v>600</v>
      </c>
    </row>
    <row r="8485" spans="1:4" ht="25.5" customHeight="1">
      <c r="A8485" s="371">
        <v>13796</v>
      </c>
      <c r="B8485" s="372" t="s">
        <v>38743</v>
      </c>
      <c r="C8485" s="373" t="s">
        <v>21532</v>
      </c>
      <c r="D8485" s="374">
        <v>1500</v>
      </c>
    </row>
    <row r="8486" spans="1:4" ht="25.5" customHeight="1">
      <c r="A8486" s="371">
        <v>13809</v>
      </c>
      <c r="B8486" s="372" t="s">
        <v>38744</v>
      </c>
      <c r="C8486" s="373" t="s">
        <v>21532</v>
      </c>
      <c r="D8486" s="374">
        <v>800</v>
      </c>
    </row>
    <row r="8487" spans="1:4" ht="25.5" customHeight="1">
      <c r="A8487" s="371">
        <v>4547</v>
      </c>
      <c r="B8487" s="372" t="s">
        <v>21552</v>
      </c>
      <c r="C8487" s="373" t="s">
        <v>21586</v>
      </c>
      <c r="D8487" s="374">
        <v>9.4</v>
      </c>
    </row>
    <row r="8488" spans="1:4" ht="25.5" customHeight="1">
      <c r="A8488" s="371">
        <v>4548</v>
      </c>
      <c r="B8488" s="372" t="s">
        <v>21553</v>
      </c>
      <c r="C8488" s="373" t="s">
        <v>21586</v>
      </c>
      <c r="D8488" s="374">
        <v>9.4</v>
      </c>
    </row>
    <row r="8489" spans="1:4" ht="25.5" customHeight="1">
      <c r="A8489" s="371">
        <v>4549</v>
      </c>
      <c r="B8489" s="372" t="s">
        <v>21554</v>
      </c>
      <c r="C8489" s="373" t="s">
        <v>21586</v>
      </c>
      <c r="D8489" s="374">
        <v>9.4</v>
      </c>
    </row>
    <row r="8490" spans="1:4" ht="15" customHeight="1">
      <c r="A8490" s="371">
        <v>4551</v>
      </c>
      <c r="B8490" s="372" t="s">
        <v>27499</v>
      </c>
      <c r="C8490" s="373" t="s">
        <v>21586</v>
      </c>
      <c r="D8490" s="374">
        <v>9.4</v>
      </c>
    </row>
    <row r="8491" spans="1:4" ht="15" customHeight="1">
      <c r="A8491" s="371">
        <v>4550</v>
      </c>
      <c r="B8491" s="372" t="s">
        <v>21555</v>
      </c>
      <c r="C8491" s="373" t="s">
        <v>21586</v>
      </c>
      <c r="D8491" s="374">
        <v>9.4</v>
      </c>
    </row>
    <row r="8492" spans="1:4" ht="15" customHeight="1">
      <c r="A8492" s="371">
        <v>4543</v>
      </c>
      <c r="B8492" s="372" t="s">
        <v>21546</v>
      </c>
      <c r="C8492" s="373" t="s">
        <v>21586</v>
      </c>
      <c r="D8492" s="374">
        <v>9.4</v>
      </c>
    </row>
    <row r="8493" spans="1:4" ht="15" customHeight="1">
      <c r="A8493" s="371">
        <v>4544</v>
      </c>
      <c r="B8493" s="372" t="s">
        <v>21547</v>
      </c>
      <c r="C8493" s="373" t="s">
        <v>21586</v>
      </c>
      <c r="D8493" s="374">
        <v>9.4</v>
      </c>
    </row>
    <row r="8494" spans="1:4" ht="15" customHeight="1">
      <c r="A8494" s="371">
        <v>4546</v>
      </c>
      <c r="B8494" s="372" t="s">
        <v>21548</v>
      </c>
      <c r="C8494" s="373" t="s">
        <v>21586</v>
      </c>
      <c r="D8494" s="374">
        <v>9.4</v>
      </c>
    </row>
    <row r="8495" spans="1:4" ht="15" customHeight="1">
      <c r="A8495" s="371">
        <v>4545</v>
      </c>
      <c r="B8495" s="372" t="s">
        <v>21549</v>
      </c>
      <c r="C8495" s="373" t="s">
        <v>21586</v>
      </c>
      <c r="D8495" s="374">
        <v>9.4</v>
      </c>
    </row>
    <row r="8496" spans="1:4" ht="15" customHeight="1">
      <c r="A8496" s="371">
        <v>4552</v>
      </c>
      <c r="B8496" s="372" t="s">
        <v>21556</v>
      </c>
      <c r="C8496" s="373" t="s">
        <v>21586</v>
      </c>
      <c r="D8496" s="374">
        <v>9.4</v>
      </c>
    </row>
    <row r="8497" spans="1:4" ht="15" customHeight="1">
      <c r="A8497" s="371">
        <v>13199</v>
      </c>
      <c r="C8497" s="373" t="s">
        <v>21532</v>
      </c>
      <c r="D8497" s="374">
        <v>3000</v>
      </c>
    </row>
    <row r="8498" spans="1:4" ht="17.100000000000001" customHeight="1">
      <c r="B8498" s="372" t="s">
        <v>38745</v>
      </c>
    </row>
    <row r="8499" spans="1:4" ht="17.100000000000001" customHeight="1">
      <c r="A8499" s="371">
        <v>7023</v>
      </c>
      <c r="B8499" s="372" t="s">
        <v>27500</v>
      </c>
      <c r="C8499" s="373" t="s">
        <v>21534</v>
      </c>
      <c r="D8499" s="374">
        <v>1.56</v>
      </c>
    </row>
    <row r="8500" spans="1:4" ht="17.100000000000001" customHeight="1">
      <c r="A8500" s="371">
        <v>12844</v>
      </c>
      <c r="B8500" s="372" t="s">
        <v>38746</v>
      </c>
      <c r="C8500" s="373" t="s">
        <v>21532</v>
      </c>
      <c r="D8500" s="374">
        <v>600</v>
      </c>
    </row>
    <row r="8501" spans="1:4" ht="15" customHeight="1">
      <c r="A8501" s="371">
        <v>12845</v>
      </c>
      <c r="B8501" s="372" t="s">
        <v>38747</v>
      </c>
      <c r="C8501" s="373" t="s">
        <v>21532</v>
      </c>
      <c r="D8501" s="374">
        <v>600</v>
      </c>
    </row>
    <row r="8502" spans="1:4" ht="15" customHeight="1">
      <c r="A8502" s="371">
        <v>55</v>
      </c>
      <c r="B8502" s="372" t="s">
        <v>27501</v>
      </c>
      <c r="C8502" s="373" t="s">
        <v>21586</v>
      </c>
      <c r="D8502" s="374">
        <v>15.14</v>
      </c>
    </row>
    <row r="8503" spans="1:4" ht="15" customHeight="1">
      <c r="A8503" s="371">
        <v>8978</v>
      </c>
      <c r="B8503" s="372" t="s">
        <v>27502</v>
      </c>
      <c r="C8503" s="373" t="s">
        <v>21535</v>
      </c>
      <c r="D8503" s="374">
        <v>3.77</v>
      </c>
    </row>
    <row r="8504" spans="1:4" ht="15" customHeight="1">
      <c r="A8504" s="371">
        <v>10554</v>
      </c>
      <c r="B8504" s="372" t="s">
        <v>27503</v>
      </c>
      <c r="C8504" s="373" t="s">
        <v>21600</v>
      </c>
      <c r="D8504" s="374">
        <v>394.99</v>
      </c>
    </row>
    <row r="8505" spans="1:4" ht="15" customHeight="1">
      <c r="A8505" s="371">
        <v>10558</v>
      </c>
      <c r="B8505" s="372" t="s">
        <v>27504</v>
      </c>
      <c r="C8505" s="373" t="s">
        <v>21600</v>
      </c>
      <c r="D8505" s="374">
        <v>89</v>
      </c>
    </row>
    <row r="8506" spans="1:4" ht="15" customHeight="1">
      <c r="A8506" s="371">
        <v>10557</v>
      </c>
      <c r="B8506" s="372" t="s">
        <v>27505</v>
      </c>
      <c r="C8506" s="373" t="s">
        <v>21600</v>
      </c>
      <c r="D8506" s="374">
        <v>154.99</v>
      </c>
    </row>
    <row r="8507" spans="1:4" ht="15" customHeight="1">
      <c r="A8507" s="371">
        <v>12779</v>
      </c>
      <c r="B8507" s="372" t="s">
        <v>38748</v>
      </c>
      <c r="C8507" s="373" t="s">
        <v>21534</v>
      </c>
      <c r="D8507" s="374">
        <v>134</v>
      </c>
    </row>
    <row r="8508" spans="1:4" ht="15" customHeight="1">
      <c r="A8508" s="371">
        <v>840</v>
      </c>
      <c r="B8508" s="372" t="s">
        <v>23376</v>
      </c>
      <c r="C8508" s="373" t="s">
        <v>21534</v>
      </c>
      <c r="D8508" s="374">
        <v>100</v>
      </c>
    </row>
    <row r="8509" spans="1:4" ht="15" customHeight="1">
      <c r="A8509" s="371">
        <v>8317</v>
      </c>
      <c r="B8509" s="372" t="s">
        <v>27506</v>
      </c>
      <c r="C8509" s="373" t="s">
        <v>21532</v>
      </c>
      <c r="D8509" s="374">
        <v>6</v>
      </c>
    </row>
    <row r="8510" spans="1:4" ht="15" customHeight="1">
      <c r="A8510" s="371">
        <v>10059</v>
      </c>
      <c r="B8510" s="372" t="s">
        <v>38749</v>
      </c>
      <c r="C8510" s="373" t="s">
        <v>21539</v>
      </c>
      <c r="D8510" s="374">
        <v>550</v>
      </c>
    </row>
    <row r="8511" spans="1:4" ht="15" customHeight="1">
      <c r="A8511" s="371">
        <v>13938</v>
      </c>
      <c r="B8511" s="372" t="s">
        <v>38750</v>
      </c>
      <c r="C8511" s="373" t="s">
        <v>21534</v>
      </c>
      <c r="D8511" s="374">
        <v>300</v>
      </c>
    </row>
    <row r="8512" spans="1:4" ht="15" customHeight="1">
      <c r="A8512" s="371">
        <v>10022</v>
      </c>
      <c r="B8512" s="372" t="s">
        <v>38751</v>
      </c>
      <c r="C8512" s="373" t="s">
        <v>21534</v>
      </c>
      <c r="D8512" s="374">
        <v>80</v>
      </c>
    </row>
    <row r="8513" spans="1:5" ht="25.5" customHeight="1">
      <c r="A8513" s="371">
        <v>10024</v>
      </c>
      <c r="B8513" s="372" t="s">
        <v>38752</v>
      </c>
      <c r="C8513" s="373" t="s">
        <v>21534</v>
      </c>
      <c r="D8513" s="374">
        <v>80</v>
      </c>
    </row>
    <row r="8514" spans="1:5" ht="17.100000000000001" customHeight="1">
      <c r="A8514" s="371">
        <v>13025</v>
      </c>
      <c r="B8514" s="372" t="s">
        <v>38753</v>
      </c>
      <c r="C8514" s="373" t="s">
        <v>21542</v>
      </c>
      <c r="D8514" s="374">
        <v>150</v>
      </c>
    </row>
    <row r="8515" spans="1:5" ht="15" customHeight="1">
      <c r="A8515" s="371">
        <v>11574</v>
      </c>
      <c r="B8515" s="372" t="s">
        <v>27507</v>
      </c>
      <c r="C8515" s="373" t="s">
        <v>21532</v>
      </c>
      <c r="D8515" s="374">
        <v>72.34</v>
      </c>
    </row>
    <row r="8516" spans="1:5" ht="15" customHeight="1">
      <c r="A8516" s="371">
        <v>7401</v>
      </c>
      <c r="B8516" s="372" t="s">
        <v>38754</v>
      </c>
      <c r="C8516" s="373" t="s">
        <v>21534</v>
      </c>
      <c r="D8516" s="374">
        <v>250</v>
      </c>
    </row>
    <row r="8517" spans="1:5" ht="15" customHeight="1">
      <c r="A8517" s="371">
        <v>7324</v>
      </c>
      <c r="B8517" s="372" t="s">
        <v>38755</v>
      </c>
      <c r="C8517" s="373" t="s">
        <v>21534</v>
      </c>
      <c r="D8517" s="374">
        <v>160</v>
      </c>
    </row>
    <row r="8518" spans="1:5" ht="15" customHeight="1">
      <c r="A8518" s="371">
        <v>13842</v>
      </c>
      <c r="B8518" s="372" t="s">
        <v>38756</v>
      </c>
      <c r="C8518" s="373" t="s">
        <v>21532</v>
      </c>
      <c r="D8518" s="374">
        <v>16000</v>
      </c>
    </row>
    <row r="8519" spans="1:5" ht="15" customHeight="1">
      <c r="A8519" s="371">
        <v>13843</v>
      </c>
      <c r="B8519" s="372" t="s">
        <v>38757</v>
      </c>
      <c r="C8519" s="373" t="s">
        <v>21532</v>
      </c>
      <c r="D8519" s="374">
        <v>17675</v>
      </c>
    </row>
    <row r="8520" spans="1:5" ht="34.15" customHeight="1">
      <c r="A8520" s="371">
        <v>13455</v>
      </c>
      <c r="B8520" s="372" t="s">
        <v>38758</v>
      </c>
      <c r="C8520" s="373" t="s">
        <v>21532</v>
      </c>
      <c r="D8520" s="374">
        <v>350</v>
      </c>
    </row>
    <row r="8521" spans="1:5" ht="15" customHeight="1">
      <c r="A8521" s="371">
        <v>13231</v>
      </c>
      <c r="B8521" s="372" t="s">
        <v>38759</v>
      </c>
      <c r="C8521" s="373" t="s">
        <v>21534</v>
      </c>
      <c r="D8521" s="374">
        <v>267.47000000000003</v>
      </c>
      <c r="E8521" s="375" t="s">
        <v>22070</v>
      </c>
    </row>
    <row r="8522" spans="1:5" ht="15" customHeight="1">
      <c r="A8522" s="371">
        <v>10367</v>
      </c>
      <c r="B8522" s="372" t="s">
        <v>38760</v>
      </c>
      <c r="C8522" s="373" t="s">
        <v>21591</v>
      </c>
      <c r="D8522" s="374">
        <v>975.63</v>
      </c>
    </row>
    <row r="8523" spans="1:5" ht="17.100000000000001" customHeight="1">
      <c r="A8523" s="371">
        <v>13812</v>
      </c>
      <c r="B8523" s="372" t="s">
        <v>38761</v>
      </c>
      <c r="C8523" s="373" t="s">
        <v>21591</v>
      </c>
      <c r="D8523" s="374">
        <v>2721.33</v>
      </c>
    </row>
    <row r="8524" spans="1:5" ht="17.100000000000001" customHeight="1">
      <c r="A8524" s="371">
        <v>12207</v>
      </c>
      <c r="B8524" s="372" t="s">
        <v>38762</v>
      </c>
      <c r="C8524" s="373" t="s">
        <v>21534</v>
      </c>
      <c r="D8524" s="374">
        <v>1360.67</v>
      </c>
    </row>
    <row r="8525" spans="1:5" ht="17.100000000000001" customHeight="1">
      <c r="A8525" s="371">
        <v>10493</v>
      </c>
      <c r="B8525" s="372" t="s">
        <v>38763</v>
      </c>
      <c r="C8525" s="373" t="s">
        <v>21534</v>
      </c>
      <c r="D8525" s="374">
        <v>1496.2</v>
      </c>
    </row>
    <row r="8526" spans="1:5" ht="17.100000000000001" customHeight="1">
      <c r="A8526" s="371">
        <v>13857</v>
      </c>
      <c r="B8526" s="372" t="s">
        <v>38764</v>
      </c>
      <c r="C8526" s="373" t="s">
        <v>21534</v>
      </c>
      <c r="D8526" s="374">
        <v>540.96</v>
      </c>
    </row>
    <row r="8527" spans="1:5" ht="25.5" customHeight="1">
      <c r="A8527" s="371">
        <v>13856</v>
      </c>
      <c r="B8527" s="372" t="s">
        <v>38765</v>
      </c>
      <c r="C8527" s="373" t="s">
        <v>21534</v>
      </c>
      <c r="D8527" s="374">
        <v>741.32</v>
      </c>
    </row>
    <row r="8528" spans="1:5" ht="15" customHeight="1">
      <c r="A8528" s="371">
        <v>2425</v>
      </c>
      <c r="B8528" s="372" t="s">
        <v>27279</v>
      </c>
      <c r="C8528" s="373" t="s">
        <v>21534</v>
      </c>
      <c r="D8528" s="374">
        <v>166.66</v>
      </c>
    </row>
    <row r="8529" spans="1:5" ht="25.5" customHeight="1">
      <c r="A8529" s="371">
        <v>2426</v>
      </c>
      <c r="B8529" s="372" t="s">
        <v>27284</v>
      </c>
      <c r="C8529" s="373" t="s">
        <v>21534</v>
      </c>
      <c r="D8529" s="374">
        <v>266.66000000000003</v>
      </c>
    </row>
    <row r="8530" spans="1:5" ht="25.5" customHeight="1">
      <c r="A8530" s="371">
        <v>2427</v>
      </c>
      <c r="B8530" s="372" t="s">
        <v>27285</v>
      </c>
      <c r="C8530" s="373" t="s">
        <v>21534</v>
      </c>
      <c r="D8530" s="374">
        <v>400</v>
      </c>
    </row>
    <row r="8531" spans="1:5" ht="15" customHeight="1">
      <c r="A8531" s="371">
        <v>2428</v>
      </c>
      <c r="B8531" s="372" t="s">
        <v>27286</v>
      </c>
      <c r="C8531" s="373" t="s">
        <v>21534</v>
      </c>
      <c r="D8531" s="374">
        <v>150</v>
      </c>
    </row>
    <row r="8532" spans="1:5" ht="34.15" customHeight="1">
      <c r="A8532" s="371">
        <v>2429</v>
      </c>
      <c r="B8532" s="372" t="s">
        <v>27287</v>
      </c>
      <c r="C8532" s="373" t="s">
        <v>21534</v>
      </c>
      <c r="D8532" s="374">
        <v>199.99</v>
      </c>
    </row>
    <row r="8533" spans="1:5" ht="34.15" customHeight="1">
      <c r="A8533" s="371">
        <v>2430</v>
      </c>
      <c r="B8533" s="372" t="s">
        <v>27288</v>
      </c>
      <c r="C8533" s="373" t="s">
        <v>21534</v>
      </c>
      <c r="D8533" s="374">
        <v>233.33</v>
      </c>
    </row>
    <row r="8534" spans="1:5" ht="17.100000000000001" customHeight="1">
      <c r="A8534" s="371">
        <v>2431</v>
      </c>
      <c r="B8534" s="372" t="s">
        <v>27289</v>
      </c>
      <c r="C8534" s="373" t="s">
        <v>21534</v>
      </c>
      <c r="D8534" s="374">
        <v>283.33</v>
      </c>
    </row>
    <row r="8535" spans="1:5" ht="17.100000000000001" customHeight="1">
      <c r="A8535" s="371">
        <v>11156</v>
      </c>
      <c r="B8535" s="372" t="s">
        <v>27290</v>
      </c>
      <c r="C8535" s="373" t="s">
        <v>21534</v>
      </c>
      <c r="D8535" s="374">
        <v>413.33</v>
      </c>
    </row>
    <row r="8536" spans="1:5" ht="34.15" customHeight="1">
      <c r="A8536" s="371">
        <v>3338</v>
      </c>
      <c r="B8536" s="372" t="s">
        <v>21708</v>
      </c>
      <c r="C8536" s="373" t="s">
        <v>21534</v>
      </c>
      <c r="D8536" s="374">
        <v>741.32</v>
      </c>
    </row>
    <row r="8537" spans="1:5" ht="34.15" customHeight="1">
      <c r="A8537" s="371">
        <v>3055</v>
      </c>
      <c r="B8537" s="372" t="s">
        <v>21709</v>
      </c>
      <c r="C8537" s="373" t="s">
        <v>21534</v>
      </c>
      <c r="D8537" s="374">
        <v>741.32</v>
      </c>
    </row>
    <row r="8538" spans="1:5" ht="17.100000000000001" customHeight="1">
      <c r="A8538" s="371">
        <v>2433</v>
      </c>
      <c r="B8538" s="372" t="s">
        <v>27292</v>
      </c>
      <c r="C8538" s="373" t="s">
        <v>21534</v>
      </c>
      <c r="D8538" s="374">
        <v>691.23</v>
      </c>
    </row>
    <row r="8539" spans="1:5" ht="25.5" customHeight="1">
      <c r="A8539" s="371">
        <v>9883</v>
      </c>
      <c r="B8539" s="372" t="s">
        <v>27294</v>
      </c>
      <c r="C8539" s="373" t="s">
        <v>21534</v>
      </c>
      <c r="D8539" s="374">
        <v>691.23</v>
      </c>
    </row>
    <row r="8540" spans="1:5" ht="17.100000000000001" customHeight="1">
      <c r="A8540" s="371">
        <v>2432</v>
      </c>
      <c r="B8540" s="372" t="s">
        <v>27296</v>
      </c>
      <c r="C8540" s="373" t="s">
        <v>21534</v>
      </c>
      <c r="D8540" s="374">
        <v>356.08</v>
      </c>
    </row>
    <row r="8541" spans="1:5" ht="17.100000000000001" customHeight="1">
      <c r="A8541" s="371">
        <v>11540</v>
      </c>
      <c r="B8541" s="372" t="s">
        <v>38766</v>
      </c>
      <c r="C8541" s="373" t="s">
        <v>21532</v>
      </c>
      <c r="D8541" s="374">
        <v>50</v>
      </c>
    </row>
    <row r="8542" spans="1:5" ht="15" customHeight="1">
      <c r="A8542" s="371">
        <v>4710</v>
      </c>
      <c r="B8542" s="372" t="s">
        <v>38767</v>
      </c>
      <c r="C8542" s="373" t="s">
        <v>21532</v>
      </c>
      <c r="D8542" s="374">
        <v>40</v>
      </c>
      <c r="E8542" s="375" t="s">
        <v>22070</v>
      </c>
    </row>
    <row r="8543" spans="1:5" ht="15" customHeight="1">
      <c r="A8543" s="371">
        <v>4708</v>
      </c>
      <c r="B8543" s="372" t="s">
        <v>27508</v>
      </c>
      <c r="C8543" s="373" t="s">
        <v>21542</v>
      </c>
      <c r="D8543" s="374">
        <v>60</v>
      </c>
      <c r="E8543" s="375" t="s">
        <v>22070</v>
      </c>
    </row>
    <row r="8544" spans="1:5" ht="15" customHeight="1">
      <c r="A8544" s="371">
        <v>11538</v>
      </c>
      <c r="B8544" s="372" t="s">
        <v>27509</v>
      </c>
      <c r="C8544" s="373" t="s">
        <v>21542</v>
      </c>
      <c r="D8544" s="374">
        <v>44</v>
      </c>
      <c r="E8544" s="375" t="s">
        <v>22070</v>
      </c>
    </row>
    <row r="8545" spans="1:5" ht="15" customHeight="1">
      <c r="A8545" s="371">
        <v>11126</v>
      </c>
      <c r="B8545" s="372" t="s">
        <v>38768</v>
      </c>
      <c r="C8545" s="373" t="s">
        <v>21542</v>
      </c>
      <c r="D8545" s="374">
        <v>60</v>
      </c>
      <c r="E8545" s="375" t="s">
        <v>22070</v>
      </c>
    </row>
    <row r="8546" spans="1:5" ht="15" customHeight="1">
      <c r="A8546" s="371">
        <v>11132</v>
      </c>
      <c r="B8546" s="372" t="s">
        <v>27510</v>
      </c>
      <c r="C8546" s="373" t="s">
        <v>21542</v>
      </c>
      <c r="D8546" s="374">
        <v>60</v>
      </c>
      <c r="E8546" s="375" t="s">
        <v>22070</v>
      </c>
    </row>
    <row r="8547" spans="1:5" ht="15" customHeight="1">
      <c r="A8547" s="371">
        <v>7047</v>
      </c>
      <c r="B8547" s="372" t="s">
        <v>27511</v>
      </c>
      <c r="C8547" s="373" t="s">
        <v>21541</v>
      </c>
      <c r="D8547" s="374">
        <v>1.72</v>
      </c>
      <c r="E8547" s="375" t="s">
        <v>22070</v>
      </c>
    </row>
    <row r="8548" spans="1:5" ht="15" customHeight="1">
      <c r="A8548" s="371">
        <v>10697</v>
      </c>
      <c r="B8548" s="372" t="s">
        <v>27512</v>
      </c>
      <c r="C8548" s="373" t="s">
        <v>21542</v>
      </c>
      <c r="D8548" s="374">
        <v>125</v>
      </c>
      <c r="E8548" s="375" t="s">
        <v>22070</v>
      </c>
    </row>
    <row r="8549" spans="1:5" ht="15" customHeight="1">
      <c r="A8549" s="371">
        <v>10698</v>
      </c>
      <c r="B8549" s="372" t="s">
        <v>27513</v>
      </c>
      <c r="C8549" s="373" t="s">
        <v>21542</v>
      </c>
      <c r="D8549" s="374">
        <v>120</v>
      </c>
      <c r="E8549" s="375" t="s">
        <v>22070</v>
      </c>
    </row>
    <row r="8550" spans="1:5" ht="15" customHeight="1">
      <c r="A8550" s="371">
        <v>10699</v>
      </c>
      <c r="B8550" s="372" t="s">
        <v>27514</v>
      </c>
      <c r="C8550" s="373" t="s">
        <v>21542</v>
      </c>
      <c r="D8550" s="374">
        <v>120</v>
      </c>
    </row>
    <row r="8551" spans="1:5" ht="15" customHeight="1">
      <c r="A8551" s="371">
        <v>10700</v>
      </c>
      <c r="B8551" s="372" t="s">
        <v>27515</v>
      </c>
      <c r="C8551" s="373" t="s">
        <v>21542</v>
      </c>
      <c r="D8551" s="374">
        <v>135</v>
      </c>
    </row>
    <row r="8552" spans="1:5" ht="15" customHeight="1">
      <c r="A8552" s="371">
        <v>4709</v>
      </c>
      <c r="B8552" s="372" t="s">
        <v>38769</v>
      </c>
      <c r="C8552" s="373" t="s">
        <v>21542</v>
      </c>
      <c r="D8552" s="374">
        <v>60</v>
      </c>
    </row>
    <row r="8553" spans="1:5" ht="15" customHeight="1">
      <c r="A8553" s="371">
        <v>11539</v>
      </c>
      <c r="B8553" s="372" t="s">
        <v>38770</v>
      </c>
      <c r="C8553" s="373" t="s">
        <v>21532</v>
      </c>
      <c r="D8553" s="374">
        <v>60</v>
      </c>
    </row>
    <row r="8554" spans="1:5" ht="15" customHeight="1">
      <c r="A8554" s="371">
        <v>6651</v>
      </c>
      <c r="B8554" s="372" t="s">
        <v>38771</v>
      </c>
      <c r="C8554" s="373" t="s">
        <v>21542</v>
      </c>
      <c r="D8554" s="374">
        <v>30</v>
      </c>
      <c r="E8554" s="375" t="s">
        <v>22070</v>
      </c>
    </row>
    <row r="8555" spans="1:5" ht="17.100000000000001" customHeight="1">
      <c r="A8555" s="371">
        <v>6650</v>
      </c>
      <c r="B8555" s="372" t="s">
        <v>38772</v>
      </c>
      <c r="C8555" s="373" t="s">
        <v>21542</v>
      </c>
      <c r="D8555" s="374">
        <v>40</v>
      </c>
    </row>
    <row r="8556" spans="1:5" ht="17.100000000000001" customHeight="1">
      <c r="A8556" s="371">
        <v>6649</v>
      </c>
      <c r="B8556" s="372" t="s">
        <v>38773</v>
      </c>
      <c r="C8556" s="373" t="s">
        <v>21542</v>
      </c>
      <c r="D8556" s="374">
        <v>40</v>
      </c>
    </row>
    <row r="8557" spans="1:5" ht="15" customHeight="1">
      <c r="A8557" s="371">
        <v>6700</v>
      </c>
      <c r="B8557" s="372" t="s">
        <v>27516</v>
      </c>
      <c r="C8557" s="373" t="s">
        <v>21542</v>
      </c>
      <c r="D8557" s="374">
        <v>45</v>
      </c>
    </row>
    <row r="8558" spans="1:5" ht="15" customHeight="1">
      <c r="A8558" s="371">
        <v>6652</v>
      </c>
      <c r="B8558" s="372" t="s">
        <v>21715</v>
      </c>
      <c r="C8558" s="373" t="s">
        <v>21532</v>
      </c>
      <c r="D8558" s="374">
        <v>61.43</v>
      </c>
    </row>
    <row r="8559" spans="1:5" ht="17.100000000000001" customHeight="1">
      <c r="A8559" s="371">
        <v>6646</v>
      </c>
      <c r="B8559" s="372" t="s">
        <v>38774</v>
      </c>
      <c r="C8559" s="373" t="s">
        <v>21532</v>
      </c>
      <c r="D8559" s="374">
        <v>368</v>
      </c>
    </row>
    <row r="8560" spans="1:5" ht="15" customHeight="1">
      <c r="A8560" s="371">
        <v>11157</v>
      </c>
      <c r="B8560" s="372" t="s">
        <v>38775</v>
      </c>
      <c r="C8560" s="373" t="s">
        <v>21542</v>
      </c>
      <c r="D8560" s="374">
        <v>95.99</v>
      </c>
    </row>
    <row r="8561" spans="1:4" ht="15" customHeight="1">
      <c r="A8561" s="371">
        <v>6647</v>
      </c>
      <c r="B8561" s="372" t="s">
        <v>38776</v>
      </c>
      <c r="C8561" s="373" t="s">
        <v>21532</v>
      </c>
      <c r="D8561" s="374">
        <v>476.8</v>
      </c>
    </row>
    <row r="8562" spans="1:4" ht="15" customHeight="1">
      <c r="A8562" s="371">
        <v>11158</v>
      </c>
      <c r="B8562" s="372" t="s">
        <v>38777</v>
      </c>
      <c r="C8562" s="373" t="s">
        <v>21542</v>
      </c>
      <c r="D8562" s="374">
        <v>131.99</v>
      </c>
    </row>
    <row r="8563" spans="1:4" ht="15" customHeight="1">
      <c r="A8563" s="371">
        <v>6648</v>
      </c>
      <c r="B8563" s="372" t="s">
        <v>38778</v>
      </c>
      <c r="C8563" s="373" t="s">
        <v>21532</v>
      </c>
      <c r="D8563" s="374">
        <v>512</v>
      </c>
    </row>
    <row r="8564" spans="1:4" ht="15" customHeight="1">
      <c r="A8564" s="371">
        <v>11159</v>
      </c>
      <c r="B8564" s="372" t="s">
        <v>38779</v>
      </c>
      <c r="C8564" s="373" t="s">
        <v>21542</v>
      </c>
      <c r="D8564" s="374">
        <v>144.26</v>
      </c>
    </row>
    <row r="8565" spans="1:4" ht="15" customHeight="1">
      <c r="A8565" s="371">
        <v>11181</v>
      </c>
      <c r="B8565" s="372" t="s">
        <v>38780</v>
      </c>
      <c r="C8565" s="373" t="s">
        <v>21542</v>
      </c>
      <c r="D8565" s="374">
        <v>89.45</v>
      </c>
    </row>
    <row r="8566" spans="1:4" ht="17.100000000000001" customHeight="1">
      <c r="A8566" s="371">
        <v>11001</v>
      </c>
      <c r="B8566" s="372" t="s">
        <v>38781</v>
      </c>
      <c r="C8566" s="373" t="s">
        <v>21542</v>
      </c>
      <c r="D8566" s="374">
        <v>172.56</v>
      </c>
    </row>
    <row r="8567" spans="1:4" ht="17.100000000000001" customHeight="1">
      <c r="A8567" s="371">
        <v>11125</v>
      </c>
      <c r="B8567" s="372" t="s">
        <v>38782</v>
      </c>
      <c r="C8567" s="373" t="s">
        <v>21542</v>
      </c>
      <c r="D8567" s="374">
        <v>174.66</v>
      </c>
    </row>
    <row r="8568" spans="1:4" ht="17.100000000000001" customHeight="1">
      <c r="A8568" s="371">
        <v>9527</v>
      </c>
      <c r="B8568" s="372" t="s">
        <v>27517</v>
      </c>
      <c r="C8568" s="373" t="s">
        <v>21542</v>
      </c>
      <c r="D8568" s="374">
        <v>600</v>
      </c>
    </row>
    <row r="8569" spans="1:4" ht="17.100000000000001" customHeight="1">
      <c r="A8569" s="371">
        <v>9526</v>
      </c>
      <c r="B8569" s="372" t="s">
        <v>27518</v>
      </c>
      <c r="C8569" s="373" t="s">
        <v>21542</v>
      </c>
      <c r="D8569" s="374">
        <v>280</v>
      </c>
    </row>
    <row r="8570" spans="1:4" ht="17.100000000000001" customHeight="1">
      <c r="A8570" s="371">
        <v>11378</v>
      </c>
      <c r="B8570" s="372" t="s">
        <v>27519</v>
      </c>
      <c r="C8570" s="373" t="s">
        <v>21542</v>
      </c>
      <c r="D8570" s="374">
        <v>30</v>
      </c>
    </row>
    <row r="8571" spans="1:4" ht="15" customHeight="1">
      <c r="A8571" s="371">
        <v>11360</v>
      </c>
      <c r="B8571" s="372" t="s">
        <v>27520</v>
      </c>
      <c r="C8571" s="373" t="s">
        <v>21542</v>
      </c>
      <c r="D8571" s="374">
        <v>40</v>
      </c>
    </row>
    <row r="8572" spans="1:4" ht="15" customHeight="1">
      <c r="A8572" s="371">
        <v>11359</v>
      </c>
      <c r="B8572" s="372" t="s">
        <v>27521</v>
      </c>
      <c r="C8572" s="373" t="s">
        <v>21542</v>
      </c>
      <c r="D8572" s="374">
        <v>42</v>
      </c>
    </row>
    <row r="8573" spans="1:4" ht="17.100000000000001" customHeight="1">
      <c r="A8573" s="371">
        <v>13011</v>
      </c>
      <c r="B8573" s="372" t="s">
        <v>27522</v>
      </c>
      <c r="C8573" s="373" t="s">
        <v>21542</v>
      </c>
      <c r="D8573" s="374">
        <v>54</v>
      </c>
    </row>
    <row r="8574" spans="1:4" ht="17.100000000000001" customHeight="1">
      <c r="A8574" s="371">
        <v>10568</v>
      </c>
      <c r="B8574" s="372" t="s">
        <v>27523</v>
      </c>
      <c r="C8574" s="373" t="s">
        <v>21600</v>
      </c>
      <c r="D8574" s="374">
        <v>26.54</v>
      </c>
    </row>
    <row r="8575" spans="1:4" ht="17.100000000000001" customHeight="1">
      <c r="A8575" s="371">
        <v>12185</v>
      </c>
      <c r="B8575" s="372" t="s">
        <v>27524</v>
      </c>
      <c r="C8575" s="373" t="s">
        <v>21542</v>
      </c>
      <c r="D8575" s="374">
        <v>1.9</v>
      </c>
    </row>
    <row r="8576" spans="1:4" ht="17.100000000000001" customHeight="1">
      <c r="A8576" s="371">
        <v>8552</v>
      </c>
      <c r="B8576" s="372" t="s">
        <v>38783</v>
      </c>
      <c r="C8576" s="373" t="s">
        <v>21532</v>
      </c>
      <c r="D8576" s="374">
        <v>10345.32</v>
      </c>
    </row>
    <row r="8577" spans="1:4" ht="17.100000000000001" customHeight="1">
      <c r="A8577" s="371">
        <v>8551</v>
      </c>
      <c r="B8577" s="372" t="s">
        <v>38784</v>
      </c>
      <c r="C8577" s="373" t="s">
        <v>21532</v>
      </c>
      <c r="D8577" s="374">
        <v>11148.84</v>
      </c>
    </row>
    <row r="8578" spans="1:4" ht="17.100000000000001" customHeight="1">
      <c r="A8578" s="371">
        <v>8550</v>
      </c>
      <c r="B8578" s="372" t="s">
        <v>38785</v>
      </c>
      <c r="C8578" s="373" t="s">
        <v>21532</v>
      </c>
      <c r="D8578" s="374">
        <v>13458.96</v>
      </c>
    </row>
    <row r="8579" spans="1:4" ht="17.100000000000001" customHeight="1">
      <c r="A8579" s="371">
        <v>12184</v>
      </c>
      <c r="B8579" s="372" t="s">
        <v>27525</v>
      </c>
      <c r="C8579" s="373" t="s">
        <v>21532</v>
      </c>
      <c r="D8579" s="374">
        <v>47.21</v>
      </c>
    </row>
    <row r="8580" spans="1:4" ht="17.100000000000001" customHeight="1">
      <c r="A8580" s="371">
        <v>7692</v>
      </c>
      <c r="B8580" s="372" t="s">
        <v>27526</v>
      </c>
      <c r="C8580" s="373" t="s">
        <v>21532</v>
      </c>
      <c r="D8580" s="374">
        <v>40.18</v>
      </c>
    </row>
    <row r="8581" spans="1:4" ht="17.100000000000001" customHeight="1">
      <c r="A8581" s="371">
        <v>10928</v>
      </c>
      <c r="B8581" s="372" t="s">
        <v>27527</v>
      </c>
      <c r="C8581" s="373" t="s">
        <v>21532</v>
      </c>
      <c r="D8581" s="374">
        <v>246.08</v>
      </c>
    </row>
    <row r="8582" spans="1:4" ht="15" customHeight="1">
      <c r="A8582" s="371">
        <v>10278</v>
      </c>
      <c r="B8582" s="372" t="s">
        <v>21746</v>
      </c>
      <c r="C8582" s="373" t="s">
        <v>21532</v>
      </c>
      <c r="D8582" s="374">
        <v>678.37</v>
      </c>
    </row>
    <row r="8583" spans="1:4" ht="15" customHeight="1">
      <c r="A8583" s="371">
        <v>9316</v>
      </c>
      <c r="B8583" s="372" t="s">
        <v>38786</v>
      </c>
      <c r="C8583" s="373" t="s">
        <v>21532</v>
      </c>
      <c r="D8583" s="374">
        <v>947.4</v>
      </c>
    </row>
    <row r="8584" spans="1:4" ht="15" customHeight="1">
      <c r="A8584" s="371">
        <v>9315</v>
      </c>
      <c r="B8584" s="372" t="s">
        <v>38787</v>
      </c>
      <c r="C8584" s="373" t="s">
        <v>21532</v>
      </c>
      <c r="D8584" s="374">
        <v>1295.42</v>
      </c>
    </row>
    <row r="8585" spans="1:4" ht="15" customHeight="1">
      <c r="A8585" s="371">
        <v>12645</v>
      </c>
      <c r="B8585" s="372" t="s">
        <v>38788</v>
      </c>
      <c r="C8585" s="373" t="s">
        <v>21591</v>
      </c>
      <c r="D8585" s="374">
        <v>97.62</v>
      </c>
    </row>
    <row r="8586" spans="1:4" ht="15" customHeight="1">
      <c r="A8586" s="371">
        <v>10312</v>
      </c>
      <c r="B8586" s="372" t="s">
        <v>38789</v>
      </c>
      <c r="C8586" s="373" t="s">
        <v>21532</v>
      </c>
      <c r="D8586" s="374">
        <v>1807.92</v>
      </c>
    </row>
    <row r="8587" spans="1:4" ht="15" customHeight="1">
      <c r="A8587" s="371">
        <v>18</v>
      </c>
      <c r="B8587" s="372" t="s">
        <v>38790</v>
      </c>
      <c r="C8587" s="373" t="s">
        <v>21532</v>
      </c>
      <c r="D8587" s="374">
        <v>1998.76</v>
      </c>
    </row>
    <row r="8588" spans="1:4" ht="15" customHeight="1">
      <c r="A8588" s="371">
        <v>12597</v>
      </c>
      <c r="B8588" s="372" t="s">
        <v>38791</v>
      </c>
      <c r="C8588" s="373" t="s">
        <v>21532</v>
      </c>
      <c r="D8588" s="374">
        <v>2237.8000000000002</v>
      </c>
    </row>
    <row r="8589" spans="1:4" ht="15" customHeight="1">
      <c r="A8589" s="371">
        <v>12598</v>
      </c>
      <c r="B8589" s="372" t="s">
        <v>38792</v>
      </c>
      <c r="C8589" s="373" t="s">
        <v>21532</v>
      </c>
      <c r="D8589" s="374">
        <v>3136.74</v>
      </c>
    </row>
    <row r="8590" spans="1:4" ht="17.100000000000001" customHeight="1">
      <c r="A8590" s="371">
        <v>10426</v>
      </c>
      <c r="B8590" s="372" t="s">
        <v>38793</v>
      </c>
      <c r="C8590" s="373" t="s">
        <v>21532</v>
      </c>
      <c r="D8590" s="374">
        <v>3696.19</v>
      </c>
    </row>
    <row r="8591" spans="1:4" ht="15" customHeight="1">
      <c r="A8591" s="371">
        <v>10936</v>
      </c>
      <c r="B8591" s="372" t="s">
        <v>38794</v>
      </c>
      <c r="C8591" s="373" t="s">
        <v>21532</v>
      </c>
      <c r="D8591" s="374">
        <v>6360.87</v>
      </c>
    </row>
    <row r="8592" spans="1:4" ht="17.100000000000001" customHeight="1">
      <c r="A8592" s="371">
        <v>22</v>
      </c>
      <c r="B8592" s="372" t="s">
        <v>38795</v>
      </c>
      <c r="C8592" s="373" t="s">
        <v>21532</v>
      </c>
      <c r="D8592" s="374">
        <v>7154.34</v>
      </c>
    </row>
    <row r="8593" spans="1:4" ht="15" customHeight="1">
      <c r="A8593" s="371">
        <v>10937</v>
      </c>
      <c r="B8593" s="372" t="s">
        <v>38796</v>
      </c>
      <c r="C8593" s="373" t="s">
        <v>21532</v>
      </c>
      <c r="D8593" s="374">
        <v>7934.76</v>
      </c>
    </row>
    <row r="8594" spans="1:4" ht="15" customHeight="1">
      <c r="A8594" s="371">
        <v>9980</v>
      </c>
      <c r="B8594" s="372" t="s">
        <v>38797</v>
      </c>
      <c r="C8594" s="373" t="s">
        <v>21532</v>
      </c>
      <c r="D8594" s="374">
        <v>35857.08</v>
      </c>
    </row>
    <row r="8595" spans="1:4" ht="15" customHeight="1">
      <c r="A8595" s="371">
        <v>9979</v>
      </c>
      <c r="B8595" s="372" t="s">
        <v>38798</v>
      </c>
      <c r="C8595" s="373" t="s">
        <v>21532</v>
      </c>
      <c r="D8595" s="374">
        <v>38669.4</v>
      </c>
    </row>
    <row r="8596" spans="1:4" ht="15" customHeight="1">
      <c r="A8596" s="371">
        <v>12593</v>
      </c>
      <c r="B8596" s="372" t="s">
        <v>38799</v>
      </c>
      <c r="C8596" s="373" t="s">
        <v>21532</v>
      </c>
      <c r="D8596" s="374">
        <v>5544.29</v>
      </c>
    </row>
    <row r="8597" spans="1:4" ht="17.100000000000001" customHeight="1">
      <c r="A8597" s="371">
        <v>12594</v>
      </c>
      <c r="B8597" s="372" t="s">
        <v>38800</v>
      </c>
      <c r="C8597" s="373" t="s">
        <v>21532</v>
      </c>
      <c r="D8597" s="374">
        <v>6890.18</v>
      </c>
    </row>
    <row r="8598" spans="1:4" ht="17.100000000000001" customHeight="1">
      <c r="A8598" s="371">
        <v>12595</v>
      </c>
      <c r="B8598" s="372" t="s">
        <v>38801</v>
      </c>
      <c r="C8598" s="373" t="s">
        <v>21532</v>
      </c>
      <c r="D8598" s="374">
        <v>7131.24</v>
      </c>
    </row>
    <row r="8599" spans="1:4" ht="34.15" customHeight="1">
      <c r="A8599" s="371">
        <v>12596</v>
      </c>
      <c r="B8599" s="372" t="s">
        <v>38802</v>
      </c>
      <c r="C8599" s="373" t="s">
        <v>21532</v>
      </c>
      <c r="D8599" s="374">
        <v>7583.22</v>
      </c>
    </row>
    <row r="8600" spans="1:4" ht="17.100000000000001" customHeight="1">
      <c r="A8600" s="371">
        <v>11152</v>
      </c>
      <c r="B8600" s="372" t="s">
        <v>38803</v>
      </c>
      <c r="C8600" s="373" t="s">
        <v>21532</v>
      </c>
      <c r="D8600" s="374">
        <v>2500.96</v>
      </c>
    </row>
    <row r="8601" spans="1:4" ht="17.100000000000001" customHeight="1">
      <c r="A8601" s="371">
        <v>19</v>
      </c>
      <c r="B8601" s="372" t="s">
        <v>38804</v>
      </c>
      <c r="C8601" s="373" t="s">
        <v>21532</v>
      </c>
      <c r="D8601" s="374">
        <v>2689.78</v>
      </c>
    </row>
    <row r="8602" spans="1:4" ht="17.100000000000001" customHeight="1">
      <c r="A8602" s="371">
        <v>10996</v>
      </c>
      <c r="B8602" s="372" t="s">
        <v>38805</v>
      </c>
      <c r="C8602" s="373" t="s">
        <v>21532</v>
      </c>
      <c r="D8602" s="374">
        <v>3666.06</v>
      </c>
    </row>
    <row r="8603" spans="1:4" ht="17.100000000000001" customHeight="1">
      <c r="A8603" s="371">
        <v>20</v>
      </c>
      <c r="B8603" s="372" t="s">
        <v>38806</v>
      </c>
      <c r="C8603" s="373" t="s">
        <v>21532</v>
      </c>
      <c r="D8603" s="374">
        <v>3638.94</v>
      </c>
    </row>
    <row r="8604" spans="1:4" ht="17.100000000000001" customHeight="1">
      <c r="A8604" s="371">
        <v>11153</v>
      </c>
      <c r="B8604" s="372" t="s">
        <v>38807</v>
      </c>
      <c r="C8604" s="373" t="s">
        <v>21532</v>
      </c>
      <c r="D8604" s="374">
        <v>4198.3900000000003</v>
      </c>
    </row>
    <row r="8605" spans="1:4" ht="17.100000000000001" customHeight="1">
      <c r="A8605" s="371">
        <v>11154</v>
      </c>
      <c r="B8605" s="372" t="s">
        <v>38808</v>
      </c>
      <c r="C8605" s="373" t="s">
        <v>21532</v>
      </c>
      <c r="D8605" s="374">
        <v>7013.73</v>
      </c>
    </row>
    <row r="8606" spans="1:4" ht="17.100000000000001" customHeight="1">
      <c r="A8606" s="371">
        <v>11155</v>
      </c>
      <c r="B8606" s="372" t="s">
        <v>38809</v>
      </c>
      <c r="C8606" s="373" t="s">
        <v>21532</v>
      </c>
      <c r="D8606" s="374">
        <v>7857.42</v>
      </c>
    </row>
    <row r="8607" spans="1:4" ht="17.100000000000001" customHeight="1">
      <c r="A8607" s="371">
        <v>11103</v>
      </c>
      <c r="B8607" s="372" t="s">
        <v>38810</v>
      </c>
      <c r="C8607" s="373" t="s">
        <v>21532</v>
      </c>
      <c r="D8607" s="374">
        <v>8637.84</v>
      </c>
    </row>
    <row r="8608" spans="1:4" ht="17.100000000000001" customHeight="1">
      <c r="A8608" s="371">
        <v>11151</v>
      </c>
      <c r="B8608" s="372" t="s">
        <v>38811</v>
      </c>
      <c r="C8608" s="373" t="s">
        <v>21532</v>
      </c>
      <c r="D8608" s="374">
        <v>2259.9</v>
      </c>
    </row>
    <row r="8609" spans="1:4" ht="17.100000000000001" customHeight="1">
      <c r="A8609" s="371">
        <v>8151</v>
      </c>
      <c r="B8609" s="372" t="s">
        <v>27528</v>
      </c>
      <c r="C8609" s="373" t="s">
        <v>21543</v>
      </c>
      <c r="D8609" s="374">
        <v>42.18</v>
      </c>
    </row>
    <row r="8610" spans="1:4" ht="25.5" customHeight="1">
      <c r="A8610" s="371">
        <v>10269</v>
      </c>
      <c r="B8610" s="372" t="s">
        <v>27529</v>
      </c>
      <c r="C8610" s="373" t="s">
        <v>21532</v>
      </c>
      <c r="D8610" s="374">
        <v>80.92</v>
      </c>
    </row>
    <row r="8611" spans="1:4" ht="25.5" customHeight="1">
      <c r="A8611" s="371">
        <v>7699</v>
      </c>
      <c r="B8611" s="372" t="s">
        <v>27530</v>
      </c>
      <c r="C8611" s="373" t="s">
        <v>21532</v>
      </c>
      <c r="D8611" s="374">
        <v>120.53</v>
      </c>
    </row>
    <row r="8612" spans="1:4" ht="25.5" customHeight="1">
      <c r="A8612" s="371">
        <v>12178</v>
      </c>
      <c r="B8612" s="372" t="s">
        <v>38812</v>
      </c>
      <c r="C8612" s="373" t="s">
        <v>21532</v>
      </c>
      <c r="D8612" s="374">
        <v>25.11</v>
      </c>
    </row>
    <row r="8613" spans="1:4" ht="25.5" customHeight="1">
      <c r="A8613" s="371">
        <v>12179</v>
      </c>
      <c r="B8613" s="372" t="s">
        <v>38813</v>
      </c>
      <c r="C8613" s="373" t="s">
        <v>21532</v>
      </c>
      <c r="D8613" s="374">
        <v>30.13</v>
      </c>
    </row>
    <row r="8614" spans="1:4" ht="25.5" customHeight="1">
      <c r="A8614" s="371">
        <v>12655</v>
      </c>
      <c r="B8614" s="372" t="s">
        <v>38814</v>
      </c>
      <c r="C8614" s="373" t="s">
        <v>21532</v>
      </c>
      <c r="D8614" s="374">
        <v>198.03</v>
      </c>
    </row>
    <row r="8615" spans="1:4" ht="25.5" customHeight="1">
      <c r="A8615" s="371">
        <v>4148</v>
      </c>
      <c r="B8615" s="372" t="s">
        <v>27531</v>
      </c>
      <c r="C8615" s="373" t="s">
        <v>21532</v>
      </c>
      <c r="D8615" s="374">
        <v>903.96</v>
      </c>
    </row>
    <row r="8616" spans="1:4" ht="25.5" customHeight="1">
      <c r="A8616" s="371">
        <v>4149</v>
      </c>
      <c r="B8616" s="372" t="s">
        <v>21717</v>
      </c>
      <c r="C8616" s="373" t="s">
        <v>21532</v>
      </c>
      <c r="D8616" s="374">
        <v>1104.8399999999999</v>
      </c>
    </row>
    <row r="8617" spans="1:4" ht="25.5" customHeight="1">
      <c r="A8617" s="371">
        <v>4147</v>
      </c>
      <c r="B8617" s="372" t="s">
        <v>21718</v>
      </c>
      <c r="C8617" s="373" t="s">
        <v>21532</v>
      </c>
      <c r="D8617" s="374">
        <v>803.52</v>
      </c>
    </row>
    <row r="8618" spans="1:4" ht="25.5" customHeight="1">
      <c r="A8618" s="371">
        <v>4152</v>
      </c>
      <c r="B8618" s="372" t="s">
        <v>27532</v>
      </c>
      <c r="C8618" s="373" t="s">
        <v>21532</v>
      </c>
      <c r="D8618" s="374">
        <v>803.52</v>
      </c>
    </row>
    <row r="8619" spans="1:4" ht="25.5" customHeight="1">
      <c r="A8619" s="371">
        <v>12599</v>
      </c>
      <c r="B8619" s="372" t="s">
        <v>38815</v>
      </c>
      <c r="C8619" s="373" t="s">
        <v>21532</v>
      </c>
      <c r="D8619" s="374">
        <v>703.08</v>
      </c>
    </row>
    <row r="8620" spans="1:4" ht="25.5" customHeight="1">
      <c r="A8620" s="371">
        <v>12600</v>
      </c>
      <c r="B8620" s="372" t="s">
        <v>38816</v>
      </c>
      <c r="C8620" s="373" t="s">
        <v>21532</v>
      </c>
      <c r="D8620" s="374">
        <v>703.08</v>
      </c>
    </row>
    <row r="8621" spans="1:4" ht="17.100000000000001" customHeight="1">
      <c r="A8621" s="371">
        <v>13648</v>
      </c>
      <c r="B8621" s="372" t="s">
        <v>38817</v>
      </c>
      <c r="C8621" s="373" t="s">
        <v>21532</v>
      </c>
      <c r="D8621" s="374">
        <v>451.98</v>
      </c>
    </row>
    <row r="8622" spans="1:4" ht="25.5" customHeight="1">
      <c r="A8622" s="371">
        <v>4132</v>
      </c>
      <c r="B8622" s="372" t="s">
        <v>21719</v>
      </c>
      <c r="C8622" s="373" t="s">
        <v>21532</v>
      </c>
      <c r="D8622" s="374">
        <v>492.16</v>
      </c>
    </row>
    <row r="8623" spans="1:4" ht="15" customHeight="1">
      <c r="A8623" s="371">
        <v>4133</v>
      </c>
      <c r="B8623" s="372" t="s">
        <v>38818</v>
      </c>
      <c r="C8623" s="373" t="s">
        <v>21532</v>
      </c>
      <c r="D8623" s="374">
        <v>451.98</v>
      </c>
    </row>
    <row r="8624" spans="1:4" ht="15" customHeight="1">
      <c r="A8624" s="371">
        <v>4134</v>
      </c>
      <c r="B8624" s="372" t="s">
        <v>38819</v>
      </c>
      <c r="C8624" s="373" t="s">
        <v>21532</v>
      </c>
      <c r="D8624" s="374">
        <v>502.2</v>
      </c>
    </row>
    <row r="8625" spans="1:4" ht="15" customHeight="1">
      <c r="A8625" s="371">
        <v>4137</v>
      </c>
      <c r="B8625" s="372" t="s">
        <v>38820</v>
      </c>
      <c r="C8625" s="373" t="s">
        <v>21532</v>
      </c>
      <c r="D8625" s="374">
        <v>451.98</v>
      </c>
    </row>
    <row r="8626" spans="1:4" ht="17.100000000000001" customHeight="1">
      <c r="A8626" s="371">
        <v>4138</v>
      </c>
      <c r="B8626" s="372" t="s">
        <v>38821</v>
      </c>
      <c r="C8626" s="373" t="s">
        <v>21532</v>
      </c>
      <c r="D8626" s="374">
        <v>502.2</v>
      </c>
    </row>
    <row r="8627" spans="1:4" ht="17.100000000000001" customHeight="1">
      <c r="A8627" s="371">
        <v>4141</v>
      </c>
      <c r="B8627" s="372" t="s">
        <v>38822</v>
      </c>
      <c r="C8627" s="373" t="s">
        <v>21532</v>
      </c>
      <c r="D8627" s="374">
        <v>502.2</v>
      </c>
    </row>
    <row r="8628" spans="1:4" ht="25.5" customHeight="1">
      <c r="A8628" s="371">
        <v>4142</v>
      </c>
      <c r="B8628" s="372" t="s">
        <v>38823</v>
      </c>
      <c r="C8628" s="373" t="s">
        <v>21532</v>
      </c>
      <c r="D8628" s="374">
        <v>652.86</v>
      </c>
    </row>
    <row r="8629" spans="1:4" ht="15" customHeight="1">
      <c r="A8629" s="371">
        <v>4135</v>
      </c>
      <c r="B8629" s="372" t="s">
        <v>27533</v>
      </c>
      <c r="C8629" s="373" t="s">
        <v>21532</v>
      </c>
      <c r="D8629" s="374">
        <v>552.41999999999996</v>
      </c>
    </row>
    <row r="8630" spans="1:4" ht="15" customHeight="1">
      <c r="A8630" s="371">
        <v>4136</v>
      </c>
      <c r="B8630" s="372" t="s">
        <v>27534</v>
      </c>
      <c r="C8630" s="373" t="s">
        <v>21532</v>
      </c>
      <c r="D8630" s="374">
        <v>552.41999999999996</v>
      </c>
    </row>
    <row r="8631" spans="1:4" ht="15" customHeight="1">
      <c r="A8631" s="371">
        <v>4139</v>
      </c>
      <c r="B8631" s="372" t="s">
        <v>27535</v>
      </c>
      <c r="C8631" s="373" t="s">
        <v>21532</v>
      </c>
      <c r="D8631" s="374">
        <v>602.64</v>
      </c>
    </row>
    <row r="8632" spans="1:4" ht="15" customHeight="1">
      <c r="A8632" s="371">
        <v>4140</v>
      </c>
      <c r="B8632" s="372" t="s">
        <v>38824</v>
      </c>
      <c r="C8632" s="373" t="s">
        <v>21532</v>
      </c>
      <c r="D8632" s="374">
        <v>622.73</v>
      </c>
    </row>
    <row r="8633" spans="1:4" ht="17.100000000000001" customHeight="1">
      <c r="A8633" s="371">
        <v>4143</v>
      </c>
      <c r="B8633" s="372" t="s">
        <v>38825</v>
      </c>
      <c r="C8633" s="373" t="s">
        <v>21532</v>
      </c>
      <c r="D8633" s="374">
        <v>662.9</v>
      </c>
    </row>
    <row r="8634" spans="1:4" ht="17.100000000000001" customHeight="1">
      <c r="A8634" s="371">
        <v>4271</v>
      </c>
      <c r="B8634" s="372" t="s">
        <v>27536</v>
      </c>
      <c r="C8634" s="373" t="s">
        <v>21532</v>
      </c>
      <c r="D8634" s="374">
        <v>803.52</v>
      </c>
    </row>
    <row r="8635" spans="1:4" ht="17.100000000000001" customHeight="1">
      <c r="A8635" s="371">
        <v>4144</v>
      </c>
      <c r="B8635" s="372" t="s">
        <v>38826</v>
      </c>
      <c r="C8635" s="373" t="s">
        <v>21532</v>
      </c>
      <c r="D8635" s="374">
        <v>703.08</v>
      </c>
    </row>
    <row r="8636" spans="1:4" ht="15" customHeight="1">
      <c r="A8636" s="371">
        <v>4145</v>
      </c>
      <c r="B8636" s="372" t="s">
        <v>38827</v>
      </c>
      <c r="C8636" s="373" t="s">
        <v>21532</v>
      </c>
      <c r="D8636" s="374">
        <v>753.3</v>
      </c>
    </row>
    <row r="8637" spans="1:4" ht="17.100000000000001" customHeight="1">
      <c r="A8637" s="371">
        <v>4146</v>
      </c>
      <c r="B8637" s="372" t="s">
        <v>27537</v>
      </c>
      <c r="C8637" s="373" t="s">
        <v>21532</v>
      </c>
      <c r="D8637" s="374">
        <v>954.18</v>
      </c>
    </row>
    <row r="8638" spans="1:4" ht="17.100000000000001" customHeight="1">
      <c r="A8638" s="371">
        <v>4151</v>
      </c>
      <c r="B8638" s="372" t="s">
        <v>38828</v>
      </c>
      <c r="C8638" s="373" t="s">
        <v>21532</v>
      </c>
      <c r="D8638" s="374">
        <v>1205.28</v>
      </c>
    </row>
    <row r="8639" spans="1:4" ht="17.100000000000001" customHeight="1">
      <c r="A8639" s="371">
        <v>4150</v>
      </c>
      <c r="B8639" s="372" t="s">
        <v>21720</v>
      </c>
      <c r="C8639" s="373" t="s">
        <v>21532</v>
      </c>
      <c r="D8639" s="374">
        <v>954.18</v>
      </c>
    </row>
    <row r="8640" spans="1:4" ht="17.100000000000001" customHeight="1">
      <c r="A8640" s="371">
        <v>13684</v>
      </c>
      <c r="B8640" s="372" t="s">
        <v>38829</v>
      </c>
      <c r="C8640" s="373" t="s">
        <v>21591</v>
      </c>
      <c r="D8640" s="374">
        <v>180</v>
      </c>
    </row>
    <row r="8641" spans="1:4" ht="17.100000000000001" customHeight="1">
      <c r="A8641" s="371">
        <v>11643</v>
      </c>
      <c r="B8641" s="372" t="s">
        <v>38830</v>
      </c>
      <c r="C8641" s="373" t="s">
        <v>21591</v>
      </c>
      <c r="D8641" s="374">
        <v>520</v>
      </c>
    </row>
    <row r="8642" spans="1:4" ht="17.100000000000001" customHeight="1">
      <c r="A8642" s="371">
        <v>7583</v>
      </c>
      <c r="B8642" s="372" t="s">
        <v>27538</v>
      </c>
      <c r="C8642" s="373" t="s">
        <v>21542</v>
      </c>
      <c r="D8642" s="374">
        <v>3.52</v>
      </c>
    </row>
    <row r="8643" spans="1:4" ht="15" customHeight="1">
      <c r="A8643" s="371">
        <v>8114</v>
      </c>
      <c r="B8643" s="372" t="s">
        <v>27539</v>
      </c>
      <c r="C8643" s="373" t="s">
        <v>21542</v>
      </c>
      <c r="D8643" s="374">
        <v>2.99</v>
      </c>
    </row>
    <row r="8644" spans="1:4" ht="15" customHeight="1">
      <c r="A8644" s="371">
        <v>8147</v>
      </c>
      <c r="B8644" s="372" t="s">
        <v>27540</v>
      </c>
      <c r="C8644" s="373" t="s">
        <v>21542</v>
      </c>
      <c r="D8644" s="374">
        <v>1.65</v>
      </c>
    </row>
    <row r="8645" spans="1:4" ht="15" customHeight="1">
      <c r="A8645" s="371">
        <v>8145</v>
      </c>
      <c r="B8645" s="372" t="s">
        <v>27541</v>
      </c>
      <c r="C8645" s="373" t="s">
        <v>21542</v>
      </c>
      <c r="D8645" s="374">
        <v>1.3</v>
      </c>
    </row>
    <row r="8646" spans="1:4" ht="17.100000000000001" customHeight="1">
      <c r="A8646" s="371">
        <v>8535</v>
      </c>
      <c r="B8646" s="372" t="s">
        <v>27542</v>
      </c>
      <c r="C8646" s="373" t="s">
        <v>21542</v>
      </c>
      <c r="D8646" s="374">
        <v>2.13</v>
      </c>
    </row>
    <row r="8647" spans="1:4" ht="17.100000000000001" customHeight="1">
      <c r="A8647" s="371">
        <v>8146</v>
      </c>
      <c r="B8647" s="372" t="s">
        <v>27543</v>
      </c>
      <c r="C8647" s="373" t="s">
        <v>21542</v>
      </c>
      <c r="D8647" s="374">
        <v>1.61</v>
      </c>
    </row>
    <row r="8648" spans="1:4" ht="15" customHeight="1">
      <c r="A8648" s="371">
        <v>7579</v>
      </c>
      <c r="B8648" s="372" t="s">
        <v>27544</v>
      </c>
      <c r="C8648" s="373" t="s">
        <v>21542</v>
      </c>
      <c r="D8648" s="374">
        <v>2.31</v>
      </c>
    </row>
    <row r="8649" spans="1:4" ht="17.100000000000001" customHeight="1">
      <c r="A8649" s="371">
        <v>7581</v>
      </c>
      <c r="B8649" s="372" t="s">
        <v>27545</v>
      </c>
      <c r="C8649" s="373" t="s">
        <v>21542</v>
      </c>
      <c r="D8649" s="374">
        <v>2.75</v>
      </c>
    </row>
    <row r="8650" spans="1:4" ht="17.100000000000001" customHeight="1">
      <c r="A8650" s="371">
        <v>12641</v>
      </c>
      <c r="B8650" s="372" t="s">
        <v>38831</v>
      </c>
      <c r="C8650" s="373" t="s">
        <v>21532</v>
      </c>
      <c r="D8650" s="374">
        <v>2587.98</v>
      </c>
    </row>
    <row r="8651" spans="1:4" ht="15" customHeight="1">
      <c r="A8651" s="371">
        <v>12657</v>
      </c>
      <c r="B8651" s="372" t="s">
        <v>38832</v>
      </c>
      <c r="C8651" s="373" t="s">
        <v>21532</v>
      </c>
      <c r="D8651" s="374">
        <v>1001.65</v>
      </c>
    </row>
    <row r="8652" spans="1:4" ht="17.100000000000001" customHeight="1">
      <c r="A8652" s="371">
        <v>12182</v>
      </c>
      <c r="B8652" s="372" t="s">
        <v>27546</v>
      </c>
      <c r="C8652" s="373" t="s">
        <v>21542</v>
      </c>
      <c r="D8652" s="374">
        <v>1.49</v>
      </c>
    </row>
    <row r="8653" spans="1:4" ht="15" customHeight="1">
      <c r="A8653" s="371">
        <v>12183</v>
      </c>
      <c r="B8653" s="372" t="s">
        <v>27547</v>
      </c>
      <c r="C8653" s="373" t="s">
        <v>21542</v>
      </c>
      <c r="D8653" s="374">
        <v>1.61</v>
      </c>
    </row>
    <row r="8654" spans="1:4" ht="17.100000000000001" customHeight="1">
      <c r="A8654" s="371">
        <v>12640</v>
      </c>
      <c r="B8654" s="372" t="s">
        <v>38833</v>
      </c>
      <c r="C8654" s="373" t="s">
        <v>21542</v>
      </c>
      <c r="D8654" s="374">
        <v>402.01</v>
      </c>
    </row>
    <row r="8655" spans="1:4" ht="17.100000000000001" customHeight="1">
      <c r="A8655" s="371">
        <v>12639</v>
      </c>
      <c r="B8655" s="372" t="s">
        <v>38834</v>
      </c>
      <c r="C8655" s="373" t="s">
        <v>21542</v>
      </c>
      <c r="D8655" s="374">
        <v>363.2</v>
      </c>
    </row>
    <row r="8656" spans="1:4" ht="15" customHeight="1">
      <c r="A8656" s="371">
        <v>12638</v>
      </c>
      <c r="B8656" s="372" t="s">
        <v>38835</v>
      </c>
      <c r="C8656" s="373" t="s">
        <v>21542</v>
      </c>
      <c r="D8656" s="374">
        <v>321.61</v>
      </c>
    </row>
    <row r="8657" spans="1:4" ht="15" customHeight="1">
      <c r="A8657" s="371">
        <v>12642</v>
      </c>
      <c r="B8657" s="372" t="s">
        <v>38836</v>
      </c>
      <c r="C8657" s="373" t="s">
        <v>21542</v>
      </c>
      <c r="D8657" s="374">
        <v>158.03</v>
      </c>
    </row>
    <row r="8658" spans="1:4" ht="15" customHeight="1">
      <c r="A8658" s="371">
        <v>12637</v>
      </c>
      <c r="B8658" s="372" t="s">
        <v>38837</v>
      </c>
      <c r="C8658" s="373" t="s">
        <v>21542</v>
      </c>
      <c r="D8658" s="374">
        <v>300.82</v>
      </c>
    </row>
    <row r="8659" spans="1:4" ht="15" customHeight="1">
      <c r="A8659" s="371">
        <v>12633</v>
      </c>
      <c r="B8659" s="372" t="s">
        <v>38838</v>
      </c>
      <c r="C8659" s="373" t="s">
        <v>21542</v>
      </c>
      <c r="D8659" s="374">
        <v>47.01</v>
      </c>
    </row>
    <row r="8660" spans="1:4" ht="15" customHeight="1">
      <c r="A8660" s="371">
        <v>12635</v>
      </c>
      <c r="B8660" s="372" t="s">
        <v>38839</v>
      </c>
      <c r="C8660" s="373" t="s">
        <v>21542</v>
      </c>
      <c r="D8660" s="374">
        <v>70.72</v>
      </c>
    </row>
    <row r="8661" spans="1:4" ht="15" customHeight="1">
      <c r="A8661" s="371">
        <v>12644</v>
      </c>
      <c r="B8661" s="372" t="s">
        <v>38840</v>
      </c>
      <c r="C8661" s="373" t="s">
        <v>21542</v>
      </c>
      <c r="D8661" s="374">
        <v>121.99</v>
      </c>
    </row>
    <row r="8662" spans="1:4" ht="15" customHeight="1">
      <c r="A8662" s="371">
        <v>12632</v>
      </c>
      <c r="B8662" s="372" t="s">
        <v>38841</v>
      </c>
      <c r="C8662" s="373" t="s">
        <v>21542</v>
      </c>
      <c r="D8662" s="374">
        <v>192.69</v>
      </c>
    </row>
    <row r="8663" spans="1:4" ht="15" customHeight="1">
      <c r="A8663" s="371">
        <v>12634</v>
      </c>
      <c r="B8663" s="372" t="s">
        <v>38842</v>
      </c>
      <c r="C8663" s="373" t="s">
        <v>21542</v>
      </c>
      <c r="D8663" s="374">
        <v>213.48</v>
      </c>
    </row>
    <row r="8664" spans="1:4" ht="17.100000000000001" customHeight="1">
      <c r="A8664" s="371">
        <v>12643</v>
      </c>
      <c r="B8664" s="372" t="s">
        <v>38843</v>
      </c>
      <c r="C8664" s="373" t="s">
        <v>21542</v>
      </c>
      <c r="D8664" s="374">
        <v>96.9</v>
      </c>
    </row>
    <row r="8665" spans="1:4" ht="17.100000000000001" customHeight="1">
      <c r="A8665" s="371">
        <v>12636</v>
      </c>
      <c r="B8665" s="372" t="s">
        <v>38844</v>
      </c>
      <c r="C8665" s="373" t="s">
        <v>21542</v>
      </c>
      <c r="D8665" s="374">
        <v>263.39</v>
      </c>
    </row>
    <row r="8666" spans="1:4" ht="15" customHeight="1">
      <c r="A8666" s="371">
        <v>6569</v>
      </c>
      <c r="B8666" s="372" t="s">
        <v>27548</v>
      </c>
      <c r="C8666" s="373" t="s">
        <v>21532</v>
      </c>
      <c r="D8666" s="374">
        <v>37437.599999999999</v>
      </c>
    </row>
    <row r="8667" spans="1:4" ht="15" customHeight="1">
      <c r="A8667" s="371">
        <v>6567</v>
      </c>
      <c r="B8667" s="372" t="s">
        <v>27549</v>
      </c>
      <c r="C8667" s="373" t="s">
        <v>21532</v>
      </c>
      <c r="D8667" s="374">
        <v>40297.53</v>
      </c>
    </row>
    <row r="8668" spans="1:4" ht="34.15" customHeight="1">
      <c r="A8668" s="371">
        <v>6582</v>
      </c>
      <c r="B8668" s="372" t="s">
        <v>27550</v>
      </c>
      <c r="C8668" s="373" t="s">
        <v>21532</v>
      </c>
      <c r="D8668" s="374">
        <v>2751.62</v>
      </c>
    </row>
    <row r="8669" spans="1:4" ht="15" customHeight="1">
      <c r="A8669" s="371">
        <v>6583</v>
      </c>
      <c r="B8669" s="372" t="s">
        <v>27551</v>
      </c>
      <c r="C8669" s="373" t="s">
        <v>21532</v>
      </c>
      <c r="D8669" s="374">
        <v>2958.19</v>
      </c>
    </row>
    <row r="8670" spans="1:4" ht="34.15" customHeight="1">
      <c r="A8670" s="371">
        <v>6584</v>
      </c>
      <c r="B8670" s="372" t="s">
        <v>27552</v>
      </c>
      <c r="C8670" s="373" t="s">
        <v>21532</v>
      </c>
      <c r="D8670" s="374">
        <v>3294.35</v>
      </c>
    </row>
    <row r="8671" spans="1:4" ht="34.15" customHeight="1">
      <c r="A8671" s="371">
        <v>7761</v>
      </c>
      <c r="B8671" s="372" t="s">
        <v>27553</v>
      </c>
      <c r="C8671" s="373" t="s">
        <v>21532</v>
      </c>
      <c r="D8671" s="374">
        <v>4034.27</v>
      </c>
    </row>
    <row r="8672" spans="1:4" ht="34.15" customHeight="1">
      <c r="A8672" s="371">
        <v>13867</v>
      </c>
      <c r="B8672" s="372" t="s">
        <v>38845</v>
      </c>
      <c r="C8672" s="373" t="s">
        <v>21532</v>
      </c>
      <c r="D8672" s="374">
        <v>7336.6</v>
      </c>
    </row>
    <row r="8673" spans="1:4" ht="34.15" customHeight="1">
      <c r="A8673" s="371">
        <v>13868</v>
      </c>
      <c r="B8673" s="372" t="s">
        <v>38846</v>
      </c>
      <c r="C8673" s="373" t="s">
        <v>21532</v>
      </c>
      <c r="D8673" s="374">
        <v>7336.6</v>
      </c>
    </row>
    <row r="8674" spans="1:4" ht="34.15" customHeight="1">
      <c r="A8674" s="371">
        <v>13865</v>
      </c>
      <c r="B8674" s="372" t="s">
        <v>38847</v>
      </c>
      <c r="C8674" s="373" t="s">
        <v>21532</v>
      </c>
      <c r="D8674" s="374">
        <v>7336.6</v>
      </c>
    </row>
    <row r="8675" spans="1:4" ht="34.15" customHeight="1">
      <c r="A8675" s="371">
        <v>13866</v>
      </c>
      <c r="B8675" s="372" t="s">
        <v>38848</v>
      </c>
      <c r="C8675" s="373" t="s">
        <v>21532</v>
      </c>
      <c r="D8675" s="374">
        <v>7336.3</v>
      </c>
    </row>
    <row r="8676" spans="1:4" ht="34.15" customHeight="1">
      <c r="A8676" s="371">
        <v>13885</v>
      </c>
      <c r="B8676" s="372" t="s">
        <v>38849</v>
      </c>
      <c r="C8676" s="373" t="s">
        <v>21532</v>
      </c>
      <c r="D8676" s="374">
        <v>529.46</v>
      </c>
    </row>
    <row r="8677" spans="1:4" ht="34.15" customHeight="1">
      <c r="A8677" s="371">
        <v>13873</v>
      </c>
      <c r="B8677" s="372" t="s">
        <v>38850</v>
      </c>
      <c r="C8677" s="373" t="s">
        <v>21532</v>
      </c>
      <c r="D8677" s="374">
        <v>451.65</v>
      </c>
    </row>
    <row r="8678" spans="1:4" ht="34.15" customHeight="1">
      <c r="A8678" s="371">
        <v>13890</v>
      </c>
      <c r="B8678" s="372" t="s">
        <v>38851</v>
      </c>
      <c r="C8678" s="373" t="s">
        <v>21532</v>
      </c>
      <c r="D8678" s="374">
        <v>988.31</v>
      </c>
    </row>
    <row r="8679" spans="1:4" ht="34.15" customHeight="1">
      <c r="A8679" s="371">
        <v>13889</v>
      </c>
      <c r="B8679" s="372" t="s">
        <v>38852</v>
      </c>
      <c r="C8679" s="373" t="s">
        <v>21532</v>
      </c>
      <c r="D8679" s="374">
        <v>835.3</v>
      </c>
    </row>
    <row r="8680" spans="1:4" ht="15" customHeight="1">
      <c r="A8680" s="371">
        <v>13888</v>
      </c>
      <c r="B8680" s="372" t="s">
        <v>38853</v>
      </c>
      <c r="C8680" s="373" t="s">
        <v>21532</v>
      </c>
      <c r="D8680" s="374">
        <v>679.22</v>
      </c>
    </row>
    <row r="8681" spans="1:4" ht="15" customHeight="1">
      <c r="A8681" s="371">
        <v>13887</v>
      </c>
      <c r="C8681" s="373" t="s">
        <v>21532</v>
      </c>
      <c r="D8681" s="374">
        <v>774.47</v>
      </c>
    </row>
    <row r="8682" spans="1:4" ht="15" customHeight="1">
      <c r="B8682" s="372" t="s">
        <v>38854</v>
      </c>
    </row>
    <row r="8683" spans="1:4" ht="15" customHeight="1">
      <c r="A8683" s="371">
        <v>13886</v>
      </c>
      <c r="B8683" s="372" t="s">
        <v>38855</v>
      </c>
      <c r="C8683" s="373" t="s">
        <v>21532</v>
      </c>
      <c r="D8683" s="374">
        <v>628.1</v>
      </c>
    </row>
    <row r="8684" spans="1:4" ht="15" customHeight="1">
      <c r="A8684" s="371">
        <v>13896</v>
      </c>
      <c r="B8684" s="372" t="s">
        <v>38856</v>
      </c>
      <c r="C8684" s="373" t="s">
        <v>21532</v>
      </c>
      <c r="D8684" s="374">
        <v>1062.07</v>
      </c>
    </row>
    <row r="8685" spans="1:4" ht="15" customHeight="1">
      <c r="A8685" s="371">
        <v>13893</v>
      </c>
      <c r="B8685" s="372" t="s">
        <v>38857</v>
      </c>
      <c r="C8685" s="373" t="s">
        <v>21532</v>
      </c>
      <c r="D8685" s="374">
        <v>1043.8900000000001</v>
      </c>
    </row>
    <row r="8686" spans="1:4" ht="34.15" customHeight="1">
      <c r="A8686" s="371">
        <v>13884</v>
      </c>
      <c r="B8686" s="372" t="s">
        <v>38858</v>
      </c>
      <c r="C8686" s="373" t="s">
        <v>21532</v>
      </c>
      <c r="D8686" s="374">
        <v>4060.46</v>
      </c>
    </row>
    <row r="8687" spans="1:4" ht="25.5" customHeight="1">
      <c r="A8687" s="371">
        <v>13872</v>
      </c>
      <c r="B8687" s="372" t="s">
        <v>38859</v>
      </c>
      <c r="C8687" s="373" t="s">
        <v>21532</v>
      </c>
      <c r="D8687" s="374">
        <v>4060.46</v>
      </c>
    </row>
    <row r="8688" spans="1:4" ht="34.15" customHeight="1">
      <c r="A8688" s="371">
        <v>4694</v>
      </c>
      <c r="B8688" s="372" t="s">
        <v>38860</v>
      </c>
      <c r="C8688" s="373" t="s">
        <v>21534</v>
      </c>
      <c r="D8688" s="374">
        <v>220</v>
      </c>
    </row>
    <row r="8689" spans="1:4" ht="34.15" customHeight="1">
      <c r="A8689" s="371">
        <v>3511</v>
      </c>
      <c r="B8689" s="372" t="s">
        <v>38861</v>
      </c>
      <c r="C8689" s="373" t="s">
        <v>21534</v>
      </c>
      <c r="D8689" s="374">
        <v>250</v>
      </c>
    </row>
    <row r="8690" spans="1:4" ht="25.5" customHeight="1">
      <c r="A8690" s="371">
        <v>4695</v>
      </c>
      <c r="B8690" s="372" t="s">
        <v>38862</v>
      </c>
      <c r="C8690" s="373" t="s">
        <v>21534</v>
      </c>
      <c r="D8690" s="374">
        <v>210</v>
      </c>
    </row>
    <row r="8691" spans="1:4" ht="17.100000000000001" customHeight="1">
      <c r="A8691" s="371">
        <v>931</v>
      </c>
      <c r="B8691" s="372" t="s">
        <v>38863</v>
      </c>
      <c r="C8691" s="373" t="s">
        <v>21534</v>
      </c>
      <c r="D8691" s="374">
        <v>240</v>
      </c>
    </row>
    <row r="8692" spans="1:4" ht="25.5" customHeight="1">
      <c r="A8692" s="371">
        <v>13719</v>
      </c>
      <c r="B8692" s="372" t="s">
        <v>38864</v>
      </c>
      <c r="C8692" s="373" t="s">
        <v>21534</v>
      </c>
      <c r="D8692" s="374">
        <v>300</v>
      </c>
    </row>
    <row r="8693" spans="1:4" ht="15" customHeight="1">
      <c r="A8693" s="371">
        <v>13725</v>
      </c>
      <c r="B8693" s="372" t="s">
        <v>38865</v>
      </c>
      <c r="C8693" s="373" t="s">
        <v>21534</v>
      </c>
      <c r="D8693" s="374">
        <v>266.8</v>
      </c>
    </row>
    <row r="8694" spans="1:4" ht="17.100000000000001" customHeight="1">
      <c r="A8694" s="371">
        <v>10483</v>
      </c>
      <c r="B8694" s="372" t="s">
        <v>38866</v>
      </c>
      <c r="C8694" s="373" t="s">
        <v>21532</v>
      </c>
      <c r="D8694" s="374">
        <v>5060</v>
      </c>
    </row>
    <row r="8695" spans="1:4" ht="25.5" customHeight="1">
      <c r="A8695" s="371">
        <v>10484</v>
      </c>
      <c r="B8695" s="372" t="s">
        <v>38867</v>
      </c>
      <c r="C8695" s="373" t="s">
        <v>21532</v>
      </c>
      <c r="D8695" s="374">
        <v>3077.8</v>
      </c>
    </row>
    <row r="8696" spans="1:4" ht="17.100000000000001" customHeight="1">
      <c r="A8696" s="371">
        <v>10485</v>
      </c>
      <c r="B8696" s="372" t="s">
        <v>38868</v>
      </c>
      <c r="C8696" s="373" t="s">
        <v>21532</v>
      </c>
      <c r="D8696" s="374">
        <v>2199</v>
      </c>
    </row>
    <row r="8697" spans="1:4" ht="34.15" customHeight="1">
      <c r="A8697" s="371">
        <v>13870</v>
      </c>
      <c r="B8697" s="372" t="s">
        <v>38869</v>
      </c>
      <c r="C8697" s="373" t="s">
        <v>21532</v>
      </c>
      <c r="D8697" s="374">
        <v>10673.86</v>
      </c>
    </row>
    <row r="8698" spans="1:4" ht="25.5" customHeight="1">
      <c r="A8698" s="371">
        <v>13869</v>
      </c>
      <c r="B8698" s="372" t="s">
        <v>38870</v>
      </c>
      <c r="C8698" s="373" t="s">
        <v>21532</v>
      </c>
      <c r="D8698" s="374">
        <v>10673.86</v>
      </c>
    </row>
    <row r="8699" spans="1:4" ht="25.5" customHeight="1">
      <c r="A8699" s="371">
        <v>13883</v>
      </c>
      <c r="B8699" s="372" t="s">
        <v>38871</v>
      </c>
      <c r="C8699" s="373" t="s">
        <v>21532</v>
      </c>
      <c r="D8699" s="374">
        <v>4289.18</v>
      </c>
    </row>
    <row r="8700" spans="1:4" ht="34.15" customHeight="1">
      <c r="A8700" s="371">
        <v>13871</v>
      </c>
      <c r="B8700" s="372" t="s">
        <v>38872</v>
      </c>
      <c r="C8700" s="373" t="s">
        <v>21532</v>
      </c>
      <c r="D8700" s="374">
        <v>4372.6499999999996</v>
      </c>
    </row>
    <row r="8701" spans="1:4" ht="17.100000000000001" customHeight="1">
      <c r="A8701" s="371">
        <v>13918</v>
      </c>
      <c r="B8701" s="372" t="s">
        <v>38873</v>
      </c>
      <c r="C8701" s="373" t="s">
        <v>21534</v>
      </c>
      <c r="D8701" s="374">
        <v>1477.81</v>
      </c>
    </row>
    <row r="8702" spans="1:4" ht="17.100000000000001" customHeight="1">
      <c r="A8702" s="371">
        <v>13613</v>
      </c>
      <c r="B8702" s="372" t="s">
        <v>38874</v>
      </c>
      <c r="C8702" s="373" t="s">
        <v>21534</v>
      </c>
      <c r="D8702" s="374">
        <v>2.65</v>
      </c>
    </row>
    <row r="8703" spans="1:4" ht="17.100000000000001" customHeight="1">
      <c r="A8703" s="371">
        <v>7325</v>
      </c>
      <c r="B8703" s="372" t="s">
        <v>38875</v>
      </c>
      <c r="C8703" s="373" t="s">
        <v>21591</v>
      </c>
      <c r="D8703" s="374">
        <v>0.81</v>
      </c>
    </row>
    <row r="8704" spans="1:4" ht="17.100000000000001" customHeight="1">
      <c r="A8704" s="371">
        <v>13610</v>
      </c>
      <c r="B8704" s="372" t="s">
        <v>38876</v>
      </c>
      <c r="C8704" s="373" t="s">
        <v>21532</v>
      </c>
      <c r="D8704" s="374">
        <v>2592</v>
      </c>
    </row>
    <row r="8705" spans="1:5" ht="34.15" customHeight="1">
      <c r="A8705" s="371">
        <v>13609</v>
      </c>
      <c r="B8705" s="372" t="s">
        <v>38877</v>
      </c>
      <c r="C8705" s="373" t="s">
        <v>21532</v>
      </c>
      <c r="D8705" s="374">
        <v>1555</v>
      </c>
    </row>
    <row r="8706" spans="1:5" ht="34.15" customHeight="1">
      <c r="A8706" s="371">
        <v>13608</v>
      </c>
      <c r="B8706" s="372" t="s">
        <v>38878</v>
      </c>
      <c r="C8706" s="373" t="s">
        <v>21532</v>
      </c>
      <c r="D8706" s="374">
        <v>1037</v>
      </c>
    </row>
    <row r="8707" spans="1:5" ht="17.100000000000001" customHeight="1">
      <c r="A8707" s="371">
        <v>13629</v>
      </c>
      <c r="B8707" s="372" t="s">
        <v>38879</v>
      </c>
      <c r="C8707" s="373" t="s">
        <v>21532</v>
      </c>
      <c r="D8707" s="374">
        <v>1037</v>
      </c>
      <c r="E8707" s="375" t="s">
        <v>22070</v>
      </c>
    </row>
    <row r="8708" spans="1:5" ht="17.100000000000001" customHeight="1">
      <c r="A8708" s="371">
        <v>13628</v>
      </c>
      <c r="B8708" s="372" t="s">
        <v>38880</v>
      </c>
      <c r="C8708" s="373" t="s">
        <v>21532</v>
      </c>
      <c r="D8708" s="374">
        <v>778</v>
      </c>
      <c r="E8708" s="375" t="s">
        <v>22070</v>
      </c>
    </row>
    <row r="8709" spans="1:5" ht="17.100000000000001" customHeight="1">
      <c r="A8709" s="371">
        <v>13627</v>
      </c>
      <c r="B8709" s="372" t="s">
        <v>38881</v>
      </c>
      <c r="C8709" s="373" t="s">
        <v>21532</v>
      </c>
      <c r="D8709" s="374">
        <v>518</v>
      </c>
      <c r="E8709" s="375" t="s">
        <v>22070</v>
      </c>
    </row>
    <row r="8710" spans="1:5" ht="25.5" customHeight="1">
      <c r="A8710" s="371">
        <v>13617</v>
      </c>
      <c r="C8710" s="373" t="s">
        <v>21532</v>
      </c>
      <c r="D8710" s="374">
        <v>518</v>
      </c>
    </row>
    <row r="8711" spans="1:5" ht="34.15" customHeight="1">
      <c r="B8711" s="372" t="s">
        <v>38882</v>
      </c>
    </row>
    <row r="8712" spans="1:5" ht="34.15" customHeight="1">
      <c r="A8712" s="371">
        <v>13618</v>
      </c>
      <c r="B8712" s="372" t="s">
        <v>38883</v>
      </c>
      <c r="C8712" s="373" t="s">
        <v>21532</v>
      </c>
      <c r="D8712" s="374">
        <v>518</v>
      </c>
    </row>
    <row r="8713" spans="1:5" ht="25.5" customHeight="1">
      <c r="A8713" s="371">
        <v>13616</v>
      </c>
      <c r="B8713" s="372" t="s">
        <v>38884</v>
      </c>
      <c r="C8713" s="373" t="s">
        <v>21532</v>
      </c>
      <c r="D8713" s="374">
        <v>518</v>
      </c>
    </row>
    <row r="8714" spans="1:5" ht="25.5" customHeight="1">
      <c r="A8714" s="371">
        <v>13619</v>
      </c>
      <c r="B8714" s="372" t="s">
        <v>38885</v>
      </c>
      <c r="C8714" s="373" t="s">
        <v>21532</v>
      </c>
      <c r="D8714" s="374">
        <v>778</v>
      </c>
    </row>
    <row r="8715" spans="1:5" ht="25.5" customHeight="1">
      <c r="A8715" s="371">
        <v>13623</v>
      </c>
      <c r="B8715" s="372" t="s">
        <v>38886</v>
      </c>
      <c r="C8715" s="373" t="s">
        <v>21532</v>
      </c>
      <c r="D8715" s="374">
        <v>3111</v>
      </c>
    </row>
    <row r="8716" spans="1:5" ht="17.100000000000001" customHeight="1">
      <c r="A8716" s="371">
        <v>13620</v>
      </c>
      <c r="B8716" s="372" t="s">
        <v>38887</v>
      </c>
      <c r="C8716" s="373" t="s">
        <v>21532</v>
      </c>
      <c r="D8716" s="374">
        <v>1555</v>
      </c>
    </row>
    <row r="8717" spans="1:5" ht="17.100000000000001" customHeight="1">
      <c r="A8717" s="371">
        <v>13624</v>
      </c>
      <c r="B8717" s="372" t="s">
        <v>38888</v>
      </c>
      <c r="C8717" s="373" t="s">
        <v>21532</v>
      </c>
      <c r="D8717" s="374">
        <v>3629</v>
      </c>
    </row>
    <row r="8718" spans="1:5" ht="17.100000000000001" customHeight="1">
      <c r="A8718" s="371">
        <v>13622</v>
      </c>
      <c r="B8718" s="372" t="s">
        <v>38889</v>
      </c>
      <c r="C8718" s="373" t="s">
        <v>21532</v>
      </c>
      <c r="D8718" s="374">
        <v>2592</v>
      </c>
    </row>
    <row r="8719" spans="1:5" ht="17.100000000000001" customHeight="1">
      <c r="A8719" s="371">
        <v>13600</v>
      </c>
      <c r="B8719" s="372" t="s">
        <v>38890</v>
      </c>
      <c r="C8719" s="373" t="s">
        <v>21532</v>
      </c>
      <c r="D8719" s="374">
        <v>415</v>
      </c>
    </row>
    <row r="8720" spans="1:5" ht="17.100000000000001" customHeight="1">
      <c r="A8720" s="371">
        <v>13598</v>
      </c>
      <c r="B8720" s="372" t="s">
        <v>38891</v>
      </c>
      <c r="C8720" s="373" t="s">
        <v>21532</v>
      </c>
      <c r="D8720" s="374">
        <v>415</v>
      </c>
    </row>
    <row r="8721" spans="1:4" ht="17.100000000000001" customHeight="1">
      <c r="A8721" s="371">
        <v>13599</v>
      </c>
      <c r="B8721" s="372" t="s">
        <v>38892</v>
      </c>
      <c r="C8721" s="373" t="s">
        <v>21532</v>
      </c>
      <c r="D8721" s="374">
        <v>415</v>
      </c>
    </row>
    <row r="8722" spans="1:4" ht="17.100000000000001" customHeight="1">
      <c r="A8722" s="371">
        <v>13601</v>
      </c>
      <c r="B8722" s="372" t="s">
        <v>38893</v>
      </c>
      <c r="C8722" s="373" t="s">
        <v>21532</v>
      </c>
      <c r="D8722" s="374">
        <v>570</v>
      </c>
    </row>
    <row r="8723" spans="1:4" ht="17.100000000000001" customHeight="1">
      <c r="A8723" s="371">
        <v>13603</v>
      </c>
      <c r="B8723" s="372" t="s">
        <v>38894</v>
      </c>
      <c r="C8723" s="373" t="s">
        <v>21532</v>
      </c>
      <c r="D8723" s="374">
        <v>1815</v>
      </c>
    </row>
    <row r="8724" spans="1:4" ht="17.100000000000001" customHeight="1">
      <c r="A8724" s="371">
        <v>13602</v>
      </c>
      <c r="B8724" s="372" t="s">
        <v>38895</v>
      </c>
      <c r="C8724" s="373" t="s">
        <v>21532</v>
      </c>
      <c r="D8724" s="374">
        <v>1244</v>
      </c>
    </row>
    <row r="8725" spans="1:4" ht="17.100000000000001" customHeight="1">
      <c r="A8725" s="371">
        <v>13604</v>
      </c>
      <c r="B8725" s="372" t="s">
        <v>38896</v>
      </c>
      <c r="C8725" s="373" t="s">
        <v>21532</v>
      </c>
      <c r="D8725" s="374">
        <v>1555</v>
      </c>
    </row>
    <row r="8726" spans="1:4" ht="17.100000000000001" customHeight="1">
      <c r="A8726" s="371">
        <v>13605</v>
      </c>
      <c r="B8726" s="372" t="s">
        <v>38897</v>
      </c>
      <c r="C8726" s="373" t="s">
        <v>21532</v>
      </c>
      <c r="D8726" s="374">
        <v>518</v>
      </c>
    </row>
    <row r="8727" spans="1:4" ht="17.100000000000001" customHeight="1">
      <c r="A8727" s="371">
        <v>13607</v>
      </c>
      <c r="B8727" s="372" t="s">
        <v>27554</v>
      </c>
      <c r="C8727" s="373" t="s">
        <v>21532</v>
      </c>
      <c r="D8727" s="374">
        <v>1037</v>
      </c>
    </row>
    <row r="8728" spans="1:4" ht="17.100000000000001" customHeight="1">
      <c r="A8728" s="371">
        <v>13606</v>
      </c>
      <c r="B8728" s="372" t="s">
        <v>27555</v>
      </c>
      <c r="C8728" s="373" t="s">
        <v>21532</v>
      </c>
      <c r="D8728" s="374">
        <v>778</v>
      </c>
    </row>
    <row r="8729" spans="1:4" ht="17.100000000000001" customHeight="1">
      <c r="A8729" s="371">
        <v>13625</v>
      </c>
      <c r="B8729" s="372" t="s">
        <v>38898</v>
      </c>
      <c r="C8729" s="373" t="s">
        <v>21532</v>
      </c>
      <c r="D8729" s="374">
        <v>2074</v>
      </c>
    </row>
    <row r="8730" spans="1:4" ht="25.5" customHeight="1">
      <c r="A8730" s="371">
        <v>13626</v>
      </c>
      <c r="B8730" s="372" t="s">
        <v>38899</v>
      </c>
      <c r="C8730" s="373" t="s">
        <v>21532</v>
      </c>
      <c r="D8730" s="374">
        <v>2333</v>
      </c>
    </row>
    <row r="8731" spans="1:4" ht="17.100000000000001" customHeight="1">
      <c r="A8731" s="371">
        <v>11511</v>
      </c>
      <c r="B8731" s="372" t="s">
        <v>38900</v>
      </c>
      <c r="C8731" s="373" t="s">
        <v>21551</v>
      </c>
      <c r="D8731" s="374">
        <v>4089.82</v>
      </c>
    </row>
    <row r="8732" spans="1:4" ht="17.100000000000001" customHeight="1">
      <c r="A8732" s="371">
        <v>12329</v>
      </c>
      <c r="B8732" s="372" t="s">
        <v>38901</v>
      </c>
      <c r="C8732" s="373" t="s">
        <v>21539</v>
      </c>
      <c r="D8732" s="374">
        <v>452</v>
      </c>
    </row>
    <row r="8733" spans="1:4" ht="17.100000000000001" customHeight="1">
      <c r="A8733" s="371">
        <v>12328</v>
      </c>
      <c r="B8733" s="372" t="s">
        <v>38902</v>
      </c>
      <c r="C8733" s="373" t="s">
        <v>21539</v>
      </c>
      <c r="D8733" s="374">
        <v>349</v>
      </c>
    </row>
    <row r="8734" spans="1:4" ht="25.5" customHeight="1">
      <c r="A8734" s="371">
        <v>12330</v>
      </c>
      <c r="B8734" s="372" t="s">
        <v>38903</v>
      </c>
      <c r="C8734" s="373" t="s">
        <v>21539</v>
      </c>
      <c r="D8734" s="374">
        <v>1155</v>
      </c>
    </row>
    <row r="8735" spans="1:4" ht="17.100000000000001" customHeight="1">
      <c r="A8735" s="371">
        <v>7623</v>
      </c>
      <c r="B8735" s="372" t="s">
        <v>38904</v>
      </c>
      <c r="C8735" s="373" t="s">
        <v>21539</v>
      </c>
      <c r="D8735" s="374">
        <v>316</v>
      </c>
    </row>
    <row r="8736" spans="1:4" ht="17.100000000000001" customHeight="1">
      <c r="A8736" s="371">
        <v>7622</v>
      </c>
      <c r="B8736" s="372" t="s">
        <v>38905</v>
      </c>
      <c r="C8736" s="373" t="s">
        <v>21539</v>
      </c>
      <c r="D8736" s="374">
        <v>186</v>
      </c>
    </row>
    <row r="8737" spans="1:4" ht="17.100000000000001" customHeight="1">
      <c r="A8737" s="371">
        <v>3392</v>
      </c>
      <c r="B8737" s="372" t="s">
        <v>38906</v>
      </c>
      <c r="C8737" s="373" t="s">
        <v>21539</v>
      </c>
      <c r="D8737" s="374">
        <v>502</v>
      </c>
    </row>
    <row r="8738" spans="1:4" ht="17.100000000000001" customHeight="1">
      <c r="A8738" s="371">
        <v>12337</v>
      </c>
      <c r="B8738" s="372" t="s">
        <v>27556</v>
      </c>
      <c r="C8738" s="373" t="s">
        <v>21532</v>
      </c>
      <c r="D8738" s="374">
        <v>3377</v>
      </c>
    </row>
    <row r="8739" spans="1:4" ht="15" customHeight="1">
      <c r="A8739" s="371">
        <v>4331</v>
      </c>
      <c r="B8739" s="372" t="s">
        <v>27557</v>
      </c>
      <c r="C8739" s="373" t="s">
        <v>21532</v>
      </c>
      <c r="D8739" s="374">
        <v>202</v>
      </c>
    </row>
    <row r="8740" spans="1:4" ht="15" customHeight="1">
      <c r="A8740" s="371">
        <v>4330</v>
      </c>
      <c r="B8740" s="372" t="s">
        <v>21593</v>
      </c>
      <c r="C8740" s="373" t="s">
        <v>21532</v>
      </c>
      <c r="D8740" s="374">
        <v>202</v>
      </c>
    </row>
    <row r="8741" spans="1:4" ht="17.100000000000001" customHeight="1">
      <c r="A8741" s="371">
        <v>6939</v>
      </c>
      <c r="B8741" s="372" t="s">
        <v>27558</v>
      </c>
      <c r="C8741" s="373" t="s">
        <v>21532</v>
      </c>
      <c r="D8741" s="374">
        <v>158</v>
      </c>
    </row>
    <row r="8742" spans="1:4" ht="17.100000000000001" customHeight="1">
      <c r="A8742" s="371">
        <v>10035</v>
      </c>
      <c r="B8742" s="372" t="s">
        <v>27559</v>
      </c>
      <c r="C8742" s="373" t="s">
        <v>21532</v>
      </c>
      <c r="D8742" s="374">
        <v>564</v>
      </c>
    </row>
    <row r="8743" spans="1:4" ht="17.100000000000001" customHeight="1">
      <c r="A8743" s="371">
        <v>4327</v>
      </c>
      <c r="B8743" s="372" t="s">
        <v>21594</v>
      </c>
      <c r="C8743" s="373" t="s">
        <v>21532</v>
      </c>
      <c r="D8743" s="374">
        <v>140</v>
      </c>
    </row>
    <row r="8744" spans="1:4" ht="17.100000000000001" customHeight="1">
      <c r="A8744" s="371">
        <v>6720</v>
      </c>
      <c r="B8744" s="372" t="s">
        <v>27560</v>
      </c>
      <c r="C8744" s="373" t="s">
        <v>21532</v>
      </c>
      <c r="D8744" s="374">
        <v>259</v>
      </c>
    </row>
    <row r="8745" spans="1:4" ht="17.100000000000001" customHeight="1">
      <c r="A8745" s="371">
        <v>4328</v>
      </c>
      <c r="B8745" s="372" t="s">
        <v>21597</v>
      </c>
      <c r="C8745" s="373" t="s">
        <v>21532</v>
      </c>
      <c r="D8745" s="374">
        <v>140</v>
      </c>
    </row>
    <row r="8746" spans="1:4" ht="17.100000000000001" customHeight="1">
      <c r="A8746" s="371">
        <v>4329</v>
      </c>
      <c r="B8746" s="372" t="s">
        <v>21598</v>
      </c>
      <c r="C8746" s="373" t="s">
        <v>21532</v>
      </c>
      <c r="D8746" s="374">
        <v>140</v>
      </c>
    </row>
    <row r="8747" spans="1:4" ht="17.100000000000001" customHeight="1">
      <c r="A8747" s="371">
        <v>7825</v>
      </c>
      <c r="B8747" s="372" t="s">
        <v>27561</v>
      </c>
      <c r="C8747" s="373" t="s">
        <v>21541</v>
      </c>
      <c r="D8747" s="374">
        <v>1273</v>
      </c>
    </row>
    <row r="8748" spans="1:4" ht="17.100000000000001" customHeight="1">
      <c r="A8748" s="371">
        <v>7826</v>
      </c>
      <c r="B8748" s="372" t="s">
        <v>38907</v>
      </c>
      <c r="C8748" s="373" t="s">
        <v>21541</v>
      </c>
      <c r="D8748" s="374">
        <v>1514</v>
      </c>
    </row>
    <row r="8749" spans="1:4" ht="17.100000000000001" customHeight="1">
      <c r="A8749" s="371">
        <v>11508</v>
      </c>
      <c r="B8749" s="372" t="s">
        <v>38908</v>
      </c>
      <c r="C8749" s="373" t="s">
        <v>21534</v>
      </c>
      <c r="D8749" s="374">
        <v>19.239999999999998</v>
      </c>
    </row>
    <row r="8750" spans="1:4" ht="15" customHeight="1">
      <c r="A8750" s="371">
        <v>11506</v>
      </c>
      <c r="B8750" s="372" t="s">
        <v>38909</v>
      </c>
      <c r="C8750" s="373" t="s">
        <v>21534</v>
      </c>
      <c r="D8750" s="374">
        <v>13.76</v>
      </c>
    </row>
    <row r="8751" spans="1:4" ht="15" customHeight="1">
      <c r="A8751" s="371">
        <v>11507</v>
      </c>
      <c r="B8751" s="372" t="s">
        <v>38910</v>
      </c>
      <c r="C8751" s="373" t="s">
        <v>21534</v>
      </c>
      <c r="D8751" s="374">
        <v>16.579999999999998</v>
      </c>
    </row>
    <row r="8752" spans="1:4" ht="15" customHeight="1">
      <c r="A8752" s="371">
        <v>4369</v>
      </c>
      <c r="B8752" s="372" t="s">
        <v>21602</v>
      </c>
      <c r="C8752" s="373" t="s">
        <v>21532</v>
      </c>
      <c r="D8752" s="374">
        <v>51</v>
      </c>
    </row>
    <row r="8753" spans="1:4" ht="15" customHeight="1">
      <c r="B8753" s="372" t="s">
        <v>27562</v>
      </c>
      <c r="C8753" s="373" t="s">
        <v>21591</v>
      </c>
      <c r="D8753" s="374">
        <v>0.65</v>
      </c>
    </row>
    <row r="8754" spans="1:4" ht="15" customHeight="1">
      <c r="A8754" s="371">
        <v>13597</v>
      </c>
    </row>
    <row r="8755" spans="1:4" ht="15" customHeight="1">
      <c r="A8755" s="371">
        <v>13269</v>
      </c>
      <c r="B8755" s="372" t="s">
        <v>27563</v>
      </c>
      <c r="C8755" s="373" t="s">
        <v>21532</v>
      </c>
      <c r="D8755" s="374">
        <v>1208</v>
      </c>
    </row>
    <row r="8756" spans="1:4" ht="15" customHeight="1">
      <c r="A8756" s="371">
        <v>13596</v>
      </c>
      <c r="B8756" s="372" t="s">
        <v>27564</v>
      </c>
      <c r="C8756" s="373" t="s">
        <v>21591</v>
      </c>
      <c r="D8756" s="374">
        <v>0.76</v>
      </c>
    </row>
    <row r="8757" spans="1:4" ht="15" customHeight="1">
      <c r="A8757" s="371">
        <v>13595</v>
      </c>
      <c r="B8757" s="372" t="s">
        <v>27565</v>
      </c>
      <c r="C8757" s="373" t="s">
        <v>21591</v>
      </c>
      <c r="D8757" s="374">
        <v>1.03</v>
      </c>
    </row>
    <row r="8758" spans="1:4" ht="15" customHeight="1">
      <c r="A8758" s="371">
        <v>13581</v>
      </c>
      <c r="B8758" s="372" t="s">
        <v>27566</v>
      </c>
      <c r="C8758" s="373" t="s">
        <v>21534</v>
      </c>
      <c r="D8758" s="374">
        <v>5.41</v>
      </c>
    </row>
    <row r="8759" spans="1:4" ht="15" customHeight="1">
      <c r="A8759" s="371">
        <v>11490</v>
      </c>
      <c r="B8759" s="372" t="s">
        <v>27567</v>
      </c>
      <c r="C8759" s="373" t="s">
        <v>21534</v>
      </c>
      <c r="D8759" s="374">
        <v>7.15</v>
      </c>
    </row>
    <row r="8760" spans="1:4" ht="17.100000000000001" customHeight="1">
      <c r="A8760" s="371">
        <v>13583</v>
      </c>
      <c r="B8760" s="372" t="s">
        <v>27568</v>
      </c>
      <c r="C8760" s="373" t="s">
        <v>21534</v>
      </c>
      <c r="D8760" s="374">
        <v>3.9</v>
      </c>
    </row>
    <row r="8761" spans="1:4" ht="17.100000000000001" customHeight="1">
      <c r="A8761" s="371">
        <v>13582</v>
      </c>
      <c r="B8761" s="372" t="s">
        <v>27569</v>
      </c>
      <c r="C8761" s="373" t="s">
        <v>21534</v>
      </c>
      <c r="D8761" s="374">
        <v>4.33</v>
      </c>
    </row>
    <row r="8762" spans="1:4" ht="17.100000000000001" customHeight="1">
      <c r="A8762" s="371">
        <v>12295</v>
      </c>
      <c r="B8762" s="372" t="s">
        <v>27570</v>
      </c>
      <c r="C8762" s="373" t="s">
        <v>21551</v>
      </c>
      <c r="D8762" s="374">
        <v>3202.82</v>
      </c>
    </row>
    <row r="8763" spans="1:4" ht="17.100000000000001" customHeight="1">
      <c r="A8763" s="371">
        <v>12315</v>
      </c>
      <c r="B8763" s="372" t="s">
        <v>38911</v>
      </c>
      <c r="C8763" s="373" t="s">
        <v>21534</v>
      </c>
      <c r="D8763" s="374">
        <v>0.15</v>
      </c>
    </row>
    <row r="8764" spans="1:4" ht="15" customHeight="1">
      <c r="A8764" s="371">
        <v>12310</v>
      </c>
      <c r="B8764" s="372" t="s">
        <v>27571</v>
      </c>
      <c r="C8764" s="373" t="s">
        <v>21534</v>
      </c>
      <c r="D8764" s="374">
        <v>0.5</v>
      </c>
    </row>
    <row r="8765" spans="1:4" ht="15" customHeight="1">
      <c r="A8765" s="371">
        <v>12311</v>
      </c>
      <c r="B8765" s="372" t="s">
        <v>38912</v>
      </c>
      <c r="C8765" s="373" t="s">
        <v>21534</v>
      </c>
      <c r="D8765" s="374">
        <v>0.44</v>
      </c>
    </row>
    <row r="8766" spans="1:4" ht="15" customHeight="1">
      <c r="A8766" s="371">
        <v>12313</v>
      </c>
      <c r="B8766" s="372" t="s">
        <v>38913</v>
      </c>
      <c r="C8766" s="373" t="s">
        <v>21534</v>
      </c>
      <c r="D8766" s="374">
        <v>0.28999999999999998</v>
      </c>
    </row>
    <row r="8767" spans="1:4" ht="15" customHeight="1">
      <c r="A8767" s="371">
        <v>12314</v>
      </c>
      <c r="B8767" s="372" t="s">
        <v>38914</v>
      </c>
      <c r="C8767" s="373" t="s">
        <v>21534</v>
      </c>
      <c r="D8767" s="374">
        <v>0.22</v>
      </c>
    </row>
    <row r="8768" spans="1:4" ht="15" customHeight="1">
      <c r="A8768" s="371">
        <v>12312</v>
      </c>
      <c r="B8768" s="372" t="s">
        <v>38915</v>
      </c>
      <c r="C8768" s="373" t="s">
        <v>21534</v>
      </c>
      <c r="D8768" s="374">
        <v>0.35</v>
      </c>
    </row>
    <row r="8769" spans="1:4" ht="15" customHeight="1">
      <c r="A8769" s="371">
        <v>12302</v>
      </c>
      <c r="B8769" s="372" t="s">
        <v>38916</v>
      </c>
      <c r="C8769" s="373" t="s">
        <v>21534</v>
      </c>
      <c r="D8769" s="374">
        <v>7.0000000000000007E-2</v>
      </c>
    </row>
    <row r="8770" spans="1:4" ht="15" customHeight="1">
      <c r="A8770" s="371">
        <v>12297</v>
      </c>
      <c r="B8770" s="372" t="s">
        <v>38917</v>
      </c>
      <c r="C8770" s="373" t="s">
        <v>21534</v>
      </c>
      <c r="D8770" s="374">
        <v>0.26</v>
      </c>
    </row>
    <row r="8771" spans="1:4" ht="15" customHeight="1">
      <c r="A8771" s="371">
        <v>12298</v>
      </c>
      <c r="B8771" s="372" t="s">
        <v>38918</v>
      </c>
      <c r="C8771" s="373" t="s">
        <v>21534</v>
      </c>
      <c r="D8771" s="374">
        <v>0.23</v>
      </c>
    </row>
    <row r="8772" spans="1:4" ht="15" customHeight="1">
      <c r="A8772" s="371">
        <v>12300</v>
      </c>
      <c r="B8772" s="372" t="s">
        <v>38919</v>
      </c>
      <c r="C8772" s="373" t="s">
        <v>21534</v>
      </c>
      <c r="D8772" s="374">
        <v>0.14000000000000001</v>
      </c>
    </row>
    <row r="8773" spans="1:4" ht="15" customHeight="1">
      <c r="A8773" s="371">
        <v>12301</v>
      </c>
      <c r="B8773" s="372" t="s">
        <v>38920</v>
      </c>
      <c r="C8773" s="373" t="s">
        <v>21534</v>
      </c>
      <c r="D8773" s="374">
        <v>0.1</v>
      </c>
    </row>
    <row r="8774" spans="1:4" ht="17.100000000000001" customHeight="1">
      <c r="A8774" s="371">
        <v>12299</v>
      </c>
      <c r="B8774" s="372" t="s">
        <v>38921</v>
      </c>
      <c r="C8774" s="373" t="s">
        <v>21534</v>
      </c>
      <c r="D8774" s="374">
        <v>0.18</v>
      </c>
    </row>
    <row r="8775" spans="1:4" ht="15" customHeight="1">
      <c r="A8775" s="371">
        <v>12309</v>
      </c>
      <c r="B8775" s="372" t="s">
        <v>27572</v>
      </c>
      <c r="C8775" s="373" t="s">
        <v>21534</v>
      </c>
      <c r="D8775" s="374">
        <v>0.03</v>
      </c>
    </row>
    <row r="8776" spans="1:4" ht="17.100000000000001" customHeight="1">
      <c r="A8776" s="371">
        <v>12303</v>
      </c>
      <c r="B8776" s="372" t="s">
        <v>27573</v>
      </c>
      <c r="C8776" s="373" t="s">
        <v>21534</v>
      </c>
      <c r="D8776" s="374">
        <v>0.12</v>
      </c>
    </row>
    <row r="8777" spans="1:4" ht="17.100000000000001" customHeight="1">
      <c r="A8777" s="371">
        <v>12304</v>
      </c>
      <c r="B8777" s="372" t="s">
        <v>38922</v>
      </c>
      <c r="C8777" s="373" t="s">
        <v>21534</v>
      </c>
      <c r="D8777" s="374">
        <v>0.1</v>
      </c>
    </row>
    <row r="8778" spans="1:4" ht="17.100000000000001" customHeight="1">
      <c r="A8778" s="371">
        <v>12306</v>
      </c>
      <c r="B8778" s="372" t="s">
        <v>38923</v>
      </c>
      <c r="C8778" s="373" t="s">
        <v>21534</v>
      </c>
      <c r="D8778" s="374">
        <v>7.0000000000000007E-2</v>
      </c>
    </row>
    <row r="8779" spans="1:4" ht="17.100000000000001" customHeight="1">
      <c r="A8779" s="371">
        <v>12307</v>
      </c>
      <c r="B8779" s="372" t="s">
        <v>38924</v>
      </c>
      <c r="C8779" s="373" t="s">
        <v>21534</v>
      </c>
      <c r="D8779" s="374">
        <v>0.05</v>
      </c>
    </row>
    <row r="8780" spans="1:4" ht="17.100000000000001" customHeight="1">
      <c r="A8780" s="371">
        <v>12305</v>
      </c>
      <c r="B8780" s="372" t="s">
        <v>38925</v>
      </c>
      <c r="C8780" s="373" t="s">
        <v>21534</v>
      </c>
      <c r="D8780" s="374">
        <v>0.09</v>
      </c>
    </row>
    <row r="8781" spans="1:4" ht="17.100000000000001" customHeight="1">
      <c r="A8781" s="371">
        <v>12333</v>
      </c>
      <c r="B8781" s="372" t="s">
        <v>38926</v>
      </c>
      <c r="C8781" s="373" t="s">
        <v>21539</v>
      </c>
      <c r="D8781" s="374">
        <v>5311</v>
      </c>
    </row>
    <row r="8782" spans="1:4" ht="17.100000000000001" customHeight="1">
      <c r="A8782" s="371">
        <v>12334</v>
      </c>
      <c r="B8782" s="372" t="s">
        <v>38927</v>
      </c>
      <c r="C8782" s="373" t="s">
        <v>21539</v>
      </c>
      <c r="D8782" s="374">
        <v>5475</v>
      </c>
    </row>
    <row r="8783" spans="1:4" ht="17.100000000000001" customHeight="1">
      <c r="A8783" s="371">
        <v>12335</v>
      </c>
      <c r="B8783" s="372" t="s">
        <v>38928</v>
      </c>
      <c r="C8783" s="373" t="s">
        <v>21539</v>
      </c>
      <c r="D8783" s="374">
        <v>5920</v>
      </c>
    </row>
    <row r="8784" spans="1:4" ht="17.100000000000001" customHeight="1">
      <c r="A8784" s="371">
        <v>12332</v>
      </c>
      <c r="B8784" s="372" t="s">
        <v>38929</v>
      </c>
      <c r="C8784" s="373" t="s">
        <v>21539</v>
      </c>
      <c r="D8784" s="374">
        <v>5057</v>
      </c>
    </row>
    <row r="8785" spans="1:4" ht="17.100000000000001" customHeight="1">
      <c r="A8785" s="371">
        <v>12336</v>
      </c>
      <c r="B8785" s="372" t="s">
        <v>38930</v>
      </c>
      <c r="C8785" s="373" t="s">
        <v>21539</v>
      </c>
      <c r="D8785" s="374">
        <v>6845</v>
      </c>
    </row>
    <row r="8786" spans="1:4" ht="15" customHeight="1">
      <c r="A8786" s="371">
        <v>6876</v>
      </c>
      <c r="B8786" s="372" t="s">
        <v>38931</v>
      </c>
      <c r="C8786" s="373" t="s">
        <v>21539</v>
      </c>
      <c r="D8786" s="374">
        <v>2718</v>
      </c>
    </row>
    <row r="8787" spans="1:4" ht="15" customHeight="1">
      <c r="A8787" s="371">
        <v>6877</v>
      </c>
      <c r="B8787" s="372" t="s">
        <v>38932</v>
      </c>
      <c r="C8787" s="373" t="s">
        <v>21539</v>
      </c>
      <c r="D8787" s="374">
        <v>3298</v>
      </c>
    </row>
    <row r="8788" spans="1:4" ht="17.100000000000001" customHeight="1">
      <c r="A8788" s="371">
        <v>6878</v>
      </c>
      <c r="B8788" s="372" t="s">
        <v>38933</v>
      </c>
      <c r="C8788" s="373" t="s">
        <v>21539</v>
      </c>
      <c r="D8788" s="374">
        <v>3755</v>
      </c>
    </row>
    <row r="8789" spans="1:4" ht="17.100000000000001" customHeight="1">
      <c r="A8789" s="371">
        <v>6879</v>
      </c>
      <c r="B8789" s="372" t="s">
        <v>38934</v>
      </c>
      <c r="C8789" s="373" t="s">
        <v>21539</v>
      </c>
      <c r="D8789" s="374">
        <v>4590</v>
      </c>
    </row>
    <row r="8790" spans="1:4" ht="17.100000000000001" customHeight="1">
      <c r="A8790" s="371">
        <v>11512</v>
      </c>
      <c r="B8790" s="372" t="s">
        <v>38935</v>
      </c>
      <c r="C8790" s="373" t="s">
        <v>21539</v>
      </c>
      <c r="D8790" s="374">
        <v>2233</v>
      </c>
    </row>
    <row r="8791" spans="1:4" ht="17.100000000000001" customHeight="1">
      <c r="A8791" s="371">
        <v>7619</v>
      </c>
      <c r="B8791" s="372" t="s">
        <v>38936</v>
      </c>
      <c r="C8791" s="373" t="s">
        <v>21539</v>
      </c>
      <c r="D8791" s="374">
        <v>2589</v>
      </c>
    </row>
    <row r="8792" spans="1:4" ht="17.100000000000001" customHeight="1">
      <c r="A8792" s="371">
        <v>7620</v>
      </c>
      <c r="B8792" s="372" t="s">
        <v>38937</v>
      </c>
      <c r="C8792" s="373" t="s">
        <v>21539</v>
      </c>
      <c r="D8792" s="374">
        <v>2881</v>
      </c>
    </row>
    <row r="8793" spans="1:4" ht="17.100000000000001" customHeight="1">
      <c r="A8793" s="371">
        <v>7621</v>
      </c>
      <c r="B8793" s="372" t="s">
        <v>38938</v>
      </c>
      <c r="C8793" s="373" t="s">
        <v>21539</v>
      </c>
      <c r="D8793" s="374">
        <v>3852</v>
      </c>
    </row>
    <row r="8794" spans="1:4" ht="17.100000000000001" customHeight="1">
      <c r="A8794" s="371">
        <v>7618</v>
      </c>
      <c r="B8794" s="372" t="s">
        <v>38939</v>
      </c>
      <c r="C8794" s="373" t="s">
        <v>21539</v>
      </c>
      <c r="D8794" s="374">
        <v>2052</v>
      </c>
    </row>
    <row r="8795" spans="1:4" ht="17.100000000000001" customHeight="1">
      <c r="A8795" s="371">
        <v>7617</v>
      </c>
      <c r="B8795" s="372" t="s">
        <v>38940</v>
      </c>
      <c r="C8795" s="373" t="s">
        <v>21539</v>
      </c>
      <c r="D8795" s="374">
        <v>1561</v>
      </c>
    </row>
    <row r="8796" spans="1:4" ht="17.100000000000001" customHeight="1">
      <c r="A8796" s="371">
        <v>7031</v>
      </c>
      <c r="B8796" s="372" t="s">
        <v>38941</v>
      </c>
      <c r="C8796" s="373" t="s">
        <v>21591</v>
      </c>
      <c r="D8796" s="374">
        <v>19.170000000000002</v>
      </c>
    </row>
    <row r="8797" spans="1:4" ht="17.100000000000001" customHeight="1">
      <c r="A8797" s="371">
        <v>7029</v>
      </c>
      <c r="B8797" s="372" t="s">
        <v>38942</v>
      </c>
      <c r="C8797" s="373" t="s">
        <v>21591</v>
      </c>
      <c r="D8797" s="374">
        <v>17.98</v>
      </c>
    </row>
    <row r="8798" spans="1:4" ht="17.100000000000001" customHeight="1">
      <c r="A8798" s="371">
        <v>7030</v>
      </c>
      <c r="B8798" s="372" t="s">
        <v>38943</v>
      </c>
      <c r="C8798" s="373" t="s">
        <v>21591</v>
      </c>
      <c r="D8798" s="374">
        <v>19.170000000000002</v>
      </c>
    </row>
    <row r="8799" spans="1:4" ht="17.100000000000001" customHeight="1">
      <c r="A8799" s="371">
        <v>7032</v>
      </c>
      <c r="B8799" s="372" t="s">
        <v>38944</v>
      </c>
      <c r="C8799" s="373" t="s">
        <v>21591</v>
      </c>
      <c r="D8799" s="374">
        <v>24.38</v>
      </c>
    </row>
    <row r="8800" spans="1:4" ht="17.100000000000001" customHeight="1">
      <c r="A8800" s="371">
        <v>7028</v>
      </c>
      <c r="B8800" s="372" t="s">
        <v>38945</v>
      </c>
      <c r="C8800" s="373" t="s">
        <v>21591</v>
      </c>
      <c r="D8800" s="374">
        <v>14.84</v>
      </c>
    </row>
    <row r="8801" spans="1:4" ht="17.100000000000001" customHeight="1">
      <c r="A8801" s="371">
        <v>7027</v>
      </c>
      <c r="B8801" s="372" t="s">
        <v>38946</v>
      </c>
      <c r="C8801" s="373" t="s">
        <v>21591</v>
      </c>
      <c r="D8801" s="374">
        <v>9.64</v>
      </c>
    </row>
    <row r="8802" spans="1:4" ht="17.100000000000001" customHeight="1">
      <c r="A8802" s="371">
        <v>7033</v>
      </c>
      <c r="B8802" s="372" t="s">
        <v>27574</v>
      </c>
      <c r="C8802" s="373" t="s">
        <v>21591</v>
      </c>
      <c r="D8802" s="374">
        <v>16.79</v>
      </c>
    </row>
    <row r="8803" spans="1:4" ht="17.100000000000001" customHeight="1">
      <c r="A8803" s="371">
        <v>7024</v>
      </c>
      <c r="B8803" s="372" t="s">
        <v>38947</v>
      </c>
      <c r="C8803" s="373" t="s">
        <v>21532</v>
      </c>
      <c r="D8803" s="374">
        <v>1208</v>
      </c>
    </row>
    <row r="8804" spans="1:4" ht="17.100000000000001" customHeight="1">
      <c r="A8804" s="371">
        <v>7026</v>
      </c>
      <c r="B8804" s="372" t="s">
        <v>38948</v>
      </c>
      <c r="C8804" s="373" t="s">
        <v>21591</v>
      </c>
      <c r="D8804" s="374">
        <v>16.79</v>
      </c>
    </row>
    <row r="8805" spans="1:4" ht="17.100000000000001" customHeight="1">
      <c r="A8805" s="371">
        <v>7025</v>
      </c>
      <c r="B8805" s="372" t="s">
        <v>38949</v>
      </c>
      <c r="C8805" s="373" t="s">
        <v>21591</v>
      </c>
      <c r="D8805" s="374">
        <v>13</v>
      </c>
    </row>
    <row r="8806" spans="1:4" ht="17.100000000000001" customHeight="1">
      <c r="A8806" s="371">
        <v>12290</v>
      </c>
      <c r="B8806" s="372" t="s">
        <v>27575</v>
      </c>
      <c r="C8806" s="373" t="s">
        <v>21534</v>
      </c>
      <c r="D8806" s="374">
        <v>0.32</v>
      </c>
    </row>
    <row r="8807" spans="1:4" ht="17.100000000000001" customHeight="1">
      <c r="A8807" s="371">
        <v>12287</v>
      </c>
      <c r="B8807" s="372" t="s">
        <v>27576</v>
      </c>
      <c r="C8807" s="373" t="s">
        <v>21534</v>
      </c>
      <c r="D8807" s="374">
        <v>0.54</v>
      </c>
    </row>
    <row r="8808" spans="1:4" ht="34.15" customHeight="1">
      <c r="A8808" s="371">
        <v>12288</v>
      </c>
      <c r="B8808" s="372" t="s">
        <v>27577</v>
      </c>
      <c r="C8808" s="373" t="s">
        <v>21534</v>
      </c>
      <c r="D8808" s="374">
        <v>0.49</v>
      </c>
    </row>
    <row r="8809" spans="1:4" ht="25.5" customHeight="1">
      <c r="A8809" s="371">
        <v>12289</v>
      </c>
      <c r="B8809" s="372" t="s">
        <v>27578</v>
      </c>
      <c r="C8809" s="373" t="s">
        <v>21534</v>
      </c>
      <c r="D8809" s="374">
        <v>0.38</v>
      </c>
    </row>
    <row r="8810" spans="1:4" ht="17.100000000000001" customHeight="1">
      <c r="A8810" s="371">
        <v>13590</v>
      </c>
      <c r="B8810" s="372" t="s">
        <v>27579</v>
      </c>
      <c r="C8810" s="373" t="s">
        <v>21588</v>
      </c>
      <c r="D8810" s="374">
        <v>4766.95</v>
      </c>
    </row>
    <row r="8811" spans="1:4" ht="25.5" customHeight="1">
      <c r="A8811" s="371">
        <v>13593</v>
      </c>
      <c r="B8811" s="372" t="s">
        <v>27580</v>
      </c>
      <c r="C8811" s="373" t="s">
        <v>21588</v>
      </c>
      <c r="D8811" s="374">
        <v>4766.95</v>
      </c>
    </row>
    <row r="8812" spans="1:4" ht="25.5" customHeight="1">
      <c r="A8812" s="371">
        <v>7357</v>
      </c>
      <c r="B8812" s="372" t="s">
        <v>38950</v>
      </c>
      <c r="C8812" s="373" t="s">
        <v>21591</v>
      </c>
      <c r="D8812" s="374">
        <v>1.95</v>
      </c>
    </row>
    <row r="8813" spans="1:4" ht="15" customHeight="1">
      <c r="A8813" s="371">
        <v>7355</v>
      </c>
      <c r="B8813" s="372" t="s">
        <v>38951</v>
      </c>
      <c r="C8813" s="373" t="s">
        <v>21591</v>
      </c>
      <c r="D8813" s="374">
        <v>2.38</v>
      </c>
    </row>
    <row r="8814" spans="1:4" ht="17.100000000000001" customHeight="1">
      <c r="A8814" s="371">
        <v>7360</v>
      </c>
      <c r="B8814" s="372" t="s">
        <v>38952</v>
      </c>
      <c r="C8814" s="373" t="s">
        <v>21591</v>
      </c>
      <c r="D8814" s="374">
        <v>1.36</v>
      </c>
    </row>
    <row r="8815" spans="1:4" ht="17.100000000000001" customHeight="1">
      <c r="A8815" s="371">
        <v>7362</v>
      </c>
      <c r="B8815" s="372" t="s">
        <v>38953</v>
      </c>
      <c r="C8815" s="373" t="s">
        <v>21591</v>
      </c>
      <c r="D8815" s="374">
        <v>1.1399999999999999</v>
      </c>
    </row>
    <row r="8816" spans="1:4" ht="17.100000000000001" customHeight="1">
      <c r="A8816" s="371">
        <v>7366</v>
      </c>
      <c r="B8816" s="372" t="s">
        <v>27581</v>
      </c>
      <c r="C8816" s="373" t="s">
        <v>21591</v>
      </c>
      <c r="D8816" s="374">
        <v>3.68</v>
      </c>
    </row>
    <row r="8817" spans="1:4" ht="15" customHeight="1">
      <c r="A8817" s="371">
        <v>7365</v>
      </c>
      <c r="B8817" s="372" t="s">
        <v>38954</v>
      </c>
      <c r="C8817" s="373" t="s">
        <v>21591</v>
      </c>
      <c r="D8817" s="374">
        <v>3.04</v>
      </c>
    </row>
    <row r="8818" spans="1:4" ht="15" customHeight="1">
      <c r="A8818" s="371">
        <v>7364</v>
      </c>
      <c r="B8818" s="372" t="s">
        <v>38955</v>
      </c>
      <c r="C8818" s="373" t="s">
        <v>21591</v>
      </c>
      <c r="D8818" s="374">
        <v>4.33</v>
      </c>
    </row>
    <row r="8819" spans="1:4" ht="15" customHeight="1">
      <c r="A8819" s="371">
        <v>7363</v>
      </c>
      <c r="B8819" s="372" t="s">
        <v>38956</v>
      </c>
      <c r="C8819" s="373" t="s">
        <v>21591</v>
      </c>
      <c r="D8819" s="374">
        <v>3.63</v>
      </c>
    </row>
    <row r="8820" spans="1:4" ht="15" customHeight="1">
      <c r="A8820" s="371">
        <v>13263</v>
      </c>
      <c r="B8820" s="372" t="s">
        <v>38957</v>
      </c>
      <c r="C8820" s="373" t="s">
        <v>21591</v>
      </c>
      <c r="D8820" s="374">
        <v>2.17</v>
      </c>
    </row>
    <row r="8821" spans="1:4" ht="15" customHeight="1">
      <c r="A8821" s="371">
        <v>7352</v>
      </c>
      <c r="B8821" s="372" t="s">
        <v>38958</v>
      </c>
      <c r="C8821" s="373" t="s">
        <v>21591</v>
      </c>
      <c r="D8821" s="374">
        <v>4.0599999999999996</v>
      </c>
    </row>
    <row r="8822" spans="1:4" ht="15" customHeight="1">
      <c r="A8822" s="371">
        <v>7351</v>
      </c>
      <c r="B8822" s="372" t="s">
        <v>38959</v>
      </c>
      <c r="C8822" s="373" t="s">
        <v>21591</v>
      </c>
      <c r="D8822" s="374">
        <v>1.95</v>
      </c>
    </row>
    <row r="8823" spans="1:4" ht="34.15" customHeight="1">
      <c r="A8823" s="371">
        <v>7370</v>
      </c>
      <c r="B8823" s="372" t="s">
        <v>38960</v>
      </c>
      <c r="C8823" s="373" t="s">
        <v>21591</v>
      </c>
      <c r="D8823" s="374">
        <v>0.97</v>
      </c>
    </row>
    <row r="8824" spans="1:4" ht="34.15" customHeight="1">
      <c r="A8824" s="371">
        <v>7369</v>
      </c>
      <c r="B8824" s="372" t="s">
        <v>38961</v>
      </c>
      <c r="C8824" s="373" t="s">
        <v>21591</v>
      </c>
      <c r="D8824" s="374">
        <v>1.1399999999999999</v>
      </c>
    </row>
    <row r="8825" spans="1:4" ht="17.100000000000001" customHeight="1">
      <c r="A8825" s="371">
        <v>7347</v>
      </c>
      <c r="B8825" s="372" t="s">
        <v>38962</v>
      </c>
      <c r="C8825" s="373" t="s">
        <v>21591</v>
      </c>
      <c r="D8825" s="374">
        <v>1.24</v>
      </c>
    </row>
    <row r="8826" spans="1:4" ht="17.100000000000001" customHeight="1">
      <c r="A8826" s="371">
        <v>7346</v>
      </c>
      <c r="B8826" s="372" t="s">
        <v>38963</v>
      </c>
      <c r="C8826" s="373" t="s">
        <v>21591</v>
      </c>
      <c r="D8826" s="374">
        <v>1.51</v>
      </c>
    </row>
    <row r="8827" spans="1:4" ht="15" customHeight="1">
      <c r="A8827" s="371">
        <v>12275</v>
      </c>
      <c r="B8827" s="372" t="s">
        <v>27582</v>
      </c>
      <c r="C8827" s="373" t="s">
        <v>21534</v>
      </c>
      <c r="D8827" s="374">
        <v>0.32</v>
      </c>
    </row>
    <row r="8828" spans="1:4" ht="25.5" customHeight="1">
      <c r="A8828" s="371">
        <v>12272</v>
      </c>
      <c r="B8828" s="372" t="s">
        <v>27583</v>
      </c>
      <c r="C8828" s="373" t="s">
        <v>21534</v>
      </c>
      <c r="D8828" s="374">
        <v>0.49</v>
      </c>
    </row>
    <row r="8829" spans="1:4" ht="17.100000000000001" customHeight="1">
      <c r="A8829" s="371">
        <v>12273</v>
      </c>
      <c r="B8829" s="372" t="s">
        <v>38964</v>
      </c>
      <c r="C8829" s="373" t="s">
        <v>21534</v>
      </c>
      <c r="D8829" s="374">
        <v>0.44</v>
      </c>
    </row>
    <row r="8830" spans="1:4" ht="25.5" customHeight="1">
      <c r="A8830" s="371">
        <v>12274</v>
      </c>
      <c r="B8830" s="372" t="s">
        <v>38965</v>
      </c>
      <c r="C8830" s="373" t="s">
        <v>21534</v>
      </c>
      <c r="D8830" s="374">
        <v>0.38</v>
      </c>
    </row>
    <row r="8831" spans="1:4" ht="17.100000000000001" customHeight="1">
      <c r="A8831" s="371">
        <v>13589</v>
      </c>
      <c r="B8831" s="372" t="s">
        <v>27584</v>
      </c>
      <c r="C8831" s="373" t="s">
        <v>21588</v>
      </c>
      <c r="D8831" s="374">
        <v>8992.2000000000007</v>
      </c>
    </row>
    <row r="8832" spans="1:4" ht="17.100000000000001" customHeight="1">
      <c r="A8832" s="371">
        <v>12277</v>
      </c>
      <c r="B8832" s="372" t="s">
        <v>38966</v>
      </c>
      <c r="C8832" s="373" t="s">
        <v>21534</v>
      </c>
      <c r="D8832" s="374">
        <v>0.71</v>
      </c>
    </row>
    <row r="8833" spans="1:4" ht="17.100000000000001" customHeight="1">
      <c r="A8833" s="371">
        <v>12279</v>
      </c>
      <c r="B8833" s="372" t="s">
        <v>38967</v>
      </c>
      <c r="C8833" s="373" t="s">
        <v>21534</v>
      </c>
      <c r="D8833" s="374">
        <v>0.54</v>
      </c>
    </row>
    <row r="8834" spans="1:4" ht="17.100000000000001" customHeight="1">
      <c r="A8834" s="371">
        <v>12276</v>
      </c>
      <c r="B8834" s="372" t="s">
        <v>27585</v>
      </c>
      <c r="C8834" s="373" t="s">
        <v>21534</v>
      </c>
      <c r="D8834" s="374">
        <v>0.76</v>
      </c>
    </row>
    <row r="8835" spans="1:4" ht="17.100000000000001" customHeight="1">
      <c r="A8835" s="371">
        <v>12278</v>
      </c>
      <c r="B8835" s="372" t="s">
        <v>38968</v>
      </c>
      <c r="C8835" s="373" t="s">
        <v>21534</v>
      </c>
      <c r="D8835" s="374">
        <v>0.59</v>
      </c>
    </row>
    <row r="8836" spans="1:4" ht="17.100000000000001" customHeight="1">
      <c r="A8836" s="371">
        <v>13588</v>
      </c>
      <c r="B8836" s="372" t="s">
        <v>27586</v>
      </c>
      <c r="C8836" s="373" t="s">
        <v>21588</v>
      </c>
      <c r="D8836" s="374">
        <v>4766.95</v>
      </c>
    </row>
    <row r="8837" spans="1:4" ht="17.100000000000001" customHeight="1">
      <c r="A8837" s="371">
        <v>12282</v>
      </c>
      <c r="B8837" s="372" t="s">
        <v>38969</v>
      </c>
      <c r="C8837" s="373" t="s">
        <v>21534</v>
      </c>
      <c r="D8837" s="374">
        <v>0.38</v>
      </c>
    </row>
    <row r="8838" spans="1:4" ht="15" customHeight="1">
      <c r="A8838" s="371">
        <v>12280</v>
      </c>
      <c r="B8838" s="372" t="s">
        <v>38970</v>
      </c>
      <c r="C8838" s="373" t="s">
        <v>21534</v>
      </c>
      <c r="D8838" s="374">
        <v>0.49</v>
      </c>
    </row>
    <row r="8839" spans="1:4" ht="15" customHeight="1">
      <c r="A8839" s="371">
        <v>12281</v>
      </c>
      <c r="B8839" s="372" t="s">
        <v>38971</v>
      </c>
      <c r="C8839" s="373" t="s">
        <v>21534</v>
      </c>
      <c r="D8839" s="374">
        <v>0.44</v>
      </c>
    </row>
    <row r="8840" spans="1:4" ht="17.100000000000001" customHeight="1">
      <c r="A8840" s="371">
        <v>13811</v>
      </c>
      <c r="B8840" s="372" t="s">
        <v>38972</v>
      </c>
      <c r="C8840" s="373" t="s">
        <v>21606</v>
      </c>
      <c r="D8840" s="374">
        <v>9500</v>
      </c>
    </row>
    <row r="8841" spans="1:4" ht="17.100000000000001" customHeight="1">
      <c r="A8841" s="371">
        <v>11493</v>
      </c>
      <c r="B8841" s="372" t="s">
        <v>38973</v>
      </c>
      <c r="C8841" s="373" t="s">
        <v>21591</v>
      </c>
      <c r="D8841" s="374">
        <v>6.18</v>
      </c>
    </row>
    <row r="8842" spans="1:4" ht="15" customHeight="1">
      <c r="A8842" s="371">
        <v>11492</v>
      </c>
      <c r="B8842" s="372" t="s">
        <v>38974</v>
      </c>
      <c r="C8842" s="373" t="s">
        <v>21591</v>
      </c>
      <c r="D8842" s="374">
        <v>7.69</v>
      </c>
    </row>
    <row r="8843" spans="1:4" ht="17.100000000000001" customHeight="1">
      <c r="A8843" s="371">
        <v>7368</v>
      </c>
      <c r="B8843" s="372" t="s">
        <v>38975</v>
      </c>
      <c r="C8843" s="373" t="s">
        <v>21591</v>
      </c>
      <c r="D8843" s="374">
        <v>1.1399999999999999</v>
      </c>
    </row>
    <row r="8844" spans="1:4" ht="17.100000000000001" customHeight="1">
      <c r="A8844" s="371">
        <v>7367</v>
      </c>
      <c r="B8844" s="372" t="s">
        <v>38976</v>
      </c>
      <c r="C8844" s="373" t="s">
        <v>21591</v>
      </c>
      <c r="D8844" s="374">
        <v>1.41</v>
      </c>
    </row>
    <row r="8845" spans="1:4" ht="15" customHeight="1">
      <c r="A8845" s="371">
        <v>13614</v>
      </c>
      <c r="B8845" s="372" t="s">
        <v>38977</v>
      </c>
      <c r="C8845" s="373" t="s">
        <v>21532</v>
      </c>
      <c r="D8845" s="374">
        <v>1208</v>
      </c>
    </row>
    <row r="8846" spans="1:4" ht="17.100000000000001" customHeight="1">
      <c r="A8846" s="371">
        <v>13615</v>
      </c>
      <c r="B8846" s="372" t="s">
        <v>38978</v>
      </c>
      <c r="C8846" s="373" t="s">
        <v>21532</v>
      </c>
      <c r="D8846" s="374">
        <v>1647</v>
      </c>
    </row>
    <row r="8847" spans="1:4" ht="15" customHeight="1">
      <c r="A8847" s="371">
        <v>13264</v>
      </c>
      <c r="B8847" s="372" t="s">
        <v>38979</v>
      </c>
      <c r="C8847" s="373" t="s">
        <v>21532</v>
      </c>
      <c r="D8847" s="374">
        <v>1625</v>
      </c>
    </row>
    <row r="8848" spans="1:4" ht="17.100000000000001" customHeight="1">
      <c r="A8848" s="371">
        <v>13265</v>
      </c>
      <c r="B8848" s="372" t="s">
        <v>38980</v>
      </c>
      <c r="C8848" s="373" t="s">
        <v>21532</v>
      </c>
      <c r="D8848" s="374">
        <v>2166</v>
      </c>
    </row>
    <row r="8849" spans="1:4" ht="17.100000000000001" customHeight="1">
      <c r="A8849" s="371">
        <v>13266</v>
      </c>
      <c r="B8849" s="372" t="s">
        <v>38981</v>
      </c>
      <c r="C8849" s="373" t="s">
        <v>21532</v>
      </c>
      <c r="D8849" s="374">
        <v>2708</v>
      </c>
    </row>
    <row r="8850" spans="1:4" ht="17.100000000000001" customHeight="1">
      <c r="A8850" s="371">
        <v>11495</v>
      </c>
      <c r="B8850" s="372" t="s">
        <v>27587</v>
      </c>
      <c r="C8850" s="373" t="s">
        <v>21591</v>
      </c>
      <c r="D8850" s="374">
        <v>15.39</v>
      </c>
    </row>
    <row r="8851" spans="1:4" ht="17.100000000000001" customHeight="1">
      <c r="A8851" s="371">
        <v>11494</v>
      </c>
      <c r="B8851" s="372" t="s">
        <v>27588</v>
      </c>
      <c r="C8851" s="373" t="s">
        <v>21591</v>
      </c>
      <c r="D8851" s="374">
        <v>19.29</v>
      </c>
    </row>
    <row r="8852" spans="1:4" ht="17.100000000000001" customHeight="1">
      <c r="A8852" s="371">
        <v>7321</v>
      </c>
      <c r="B8852" s="372" t="s">
        <v>38982</v>
      </c>
      <c r="C8852" s="373" t="s">
        <v>21591</v>
      </c>
      <c r="D8852" s="374">
        <v>0.76</v>
      </c>
    </row>
    <row r="8853" spans="1:4" ht="17.100000000000001" customHeight="1">
      <c r="A8853" s="371">
        <v>7320</v>
      </c>
      <c r="B8853" s="372" t="s">
        <v>38983</v>
      </c>
      <c r="C8853" s="373" t="s">
        <v>21591</v>
      </c>
      <c r="D8853" s="374">
        <v>0.81</v>
      </c>
    </row>
    <row r="8854" spans="1:4" ht="17.100000000000001" customHeight="1">
      <c r="A8854" s="371">
        <v>11497</v>
      </c>
      <c r="B8854" s="372" t="s">
        <v>27589</v>
      </c>
      <c r="C8854" s="373" t="s">
        <v>21591</v>
      </c>
      <c r="D8854" s="374">
        <v>0.97</v>
      </c>
    </row>
    <row r="8855" spans="1:4" ht="17.100000000000001" customHeight="1">
      <c r="A8855" s="371">
        <v>11496</v>
      </c>
      <c r="B8855" s="372" t="s">
        <v>27590</v>
      </c>
      <c r="C8855" s="373" t="s">
        <v>21591</v>
      </c>
      <c r="D8855" s="374">
        <v>1.19</v>
      </c>
    </row>
    <row r="8856" spans="1:4" ht="17.100000000000001" customHeight="1">
      <c r="A8856" s="371">
        <v>11498</v>
      </c>
      <c r="B8856" s="372" t="s">
        <v>27591</v>
      </c>
      <c r="C8856" s="373" t="s">
        <v>21591</v>
      </c>
      <c r="D8856" s="374">
        <v>1.3</v>
      </c>
    </row>
    <row r="8857" spans="1:4" ht="17.100000000000001" customHeight="1">
      <c r="A8857" s="371">
        <v>11499</v>
      </c>
      <c r="B8857" s="372" t="s">
        <v>27592</v>
      </c>
      <c r="C8857" s="373" t="s">
        <v>21591</v>
      </c>
      <c r="D8857" s="374">
        <v>1.63</v>
      </c>
    </row>
    <row r="8858" spans="1:4" ht="17.100000000000001" customHeight="1">
      <c r="A8858" s="371">
        <v>13585</v>
      </c>
      <c r="B8858" s="372" t="s">
        <v>38984</v>
      </c>
      <c r="C8858" s="373" t="s">
        <v>21591</v>
      </c>
      <c r="D8858" s="374">
        <v>0.3</v>
      </c>
    </row>
    <row r="8859" spans="1:4" ht="17.100000000000001" customHeight="1">
      <c r="A8859" s="371">
        <v>13584</v>
      </c>
      <c r="B8859" s="372" t="s">
        <v>38985</v>
      </c>
      <c r="C8859" s="373" t="s">
        <v>21591</v>
      </c>
      <c r="D8859" s="374">
        <v>0.25</v>
      </c>
    </row>
    <row r="8860" spans="1:4" ht="17.100000000000001" customHeight="1">
      <c r="A8860" s="371">
        <v>13594</v>
      </c>
      <c r="B8860" s="372" t="s">
        <v>27593</v>
      </c>
      <c r="C8860" s="373" t="s">
        <v>21591</v>
      </c>
      <c r="D8860" s="374">
        <v>12.18</v>
      </c>
    </row>
    <row r="8861" spans="1:4" ht="15" customHeight="1">
      <c r="A8861" s="371">
        <v>13587</v>
      </c>
      <c r="B8861" s="372" t="s">
        <v>27594</v>
      </c>
      <c r="C8861" s="373" t="s">
        <v>21588</v>
      </c>
      <c r="D8861" s="374">
        <v>4766.95</v>
      </c>
    </row>
    <row r="8862" spans="1:4" ht="15" customHeight="1">
      <c r="A8862" s="371">
        <v>12271</v>
      </c>
      <c r="B8862" s="372" t="s">
        <v>38986</v>
      </c>
      <c r="C8862" s="373" t="s">
        <v>21534</v>
      </c>
      <c r="D8862" s="374">
        <v>0.76</v>
      </c>
    </row>
    <row r="8863" spans="1:4" ht="17.100000000000001" customHeight="1">
      <c r="A8863" s="371">
        <v>12268</v>
      </c>
      <c r="B8863" s="372" t="s">
        <v>38987</v>
      </c>
      <c r="C8863" s="373" t="s">
        <v>21534</v>
      </c>
      <c r="D8863" s="374">
        <v>1.19</v>
      </c>
    </row>
    <row r="8864" spans="1:4" ht="17.100000000000001" customHeight="1">
      <c r="A8864" s="371">
        <v>12270</v>
      </c>
      <c r="B8864" s="372" t="s">
        <v>38988</v>
      </c>
      <c r="C8864" s="373" t="s">
        <v>21534</v>
      </c>
      <c r="D8864" s="374">
        <v>0.87</v>
      </c>
    </row>
    <row r="8865" spans="1:4" ht="15" customHeight="1">
      <c r="A8865" s="371">
        <v>12269</v>
      </c>
      <c r="B8865" s="372" t="s">
        <v>38989</v>
      </c>
      <c r="C8865" s="373" t="s">
        <v>21534</v>
      </c>
      <c r="D8865" s="374">
        <v>1.03</v>
      </c>
    </row>
    <row r="8866" spans="1:4" ht="15" customHeight="1">
      <c r="A8866" s="371">
        <v>13259</v>
      </c>
      <c r="B8866" s="372" t="s">
        <v>38990</v>
      </c>
      <c r="C8866" s="373" t="s">
        <v>21591</v>
      </c>
      <c r="D8866" s="374">
        <v>8.34</v>
      </c>
    </row>
    <row r="8867" spans="1:4" ht="15" customHeight="1">
      <c r="A8867" s="371">
        <v>13258</v>
      </c>
      <c r="B8867" s="372" t="s">
        <v>38991</v>
      </c>
      <c r="C8867" s="373" t="s">
        <v>21591</v>
      </c>
      <c r="D8867" s="374">
        <v>10.3</v>
      </c>
    </row>
    <row r="8868" spans="1:4" ht="15" customHeight="1">
      <c r="A8868" s="371">
        <v>7341</v>
      </c>
      <c r="B8868" s="372" t="s">
        <v>38992</v>
      </c>
      <c r="C8868" s="373" t="s">
        <v>21591</v>
      </c>
      <c r="D8868" s="374">
        <v>2.17</v>
      </c>
    </row>
    <row r="8869" spans="1:4" ht="17.100000000000001" customHeight="1">
      <c r="A8869" s="371">
        <v>7340</v>
      </c>
      <c r="B8869" s="372" t="s">
        <v>38993</v>
      </c>
      <c r="C8869" s="373" t="s">
        <v>21591</v>
      </c>
      <c r="D8869" s="374">
        <v>2.71</v>
      </c>
    </row>
    <row r="8870" spans="1:4" ht="17.100000000000001" customHeight="1">
      <c r="A8870" s="371">
        <v>13592</v>
      </c>
      <c r="B8870" s="372" t="s">
        <v>27595</v>
      </c>
      <c r="C8870" s="373" t="s">
        <v>21588</v>
      </c>
      <c r="D8870" s="374">
        <v>4089.83</v>
      </c>
    </row>
    <row r="8871" spans="1:4" ht="15" customHeight="1">
      <c r="A8871" s="371">
        <v>12294</v>
      </c>
      <c r="B8871" s="372" t="s">
        <v>38994</v>
      </c>
      <c r="C8871" s="373" t="s">
        <v>21534</v>
      </c>
      <c r="D8871" s="374">
        <v>0.38</v>
      </c>
    </row>
    <row r="8872" spans="1:4" ht="15" customHeight="1">
      <c r="A8872" s="371">
        <v>12291</v>
      </c>
      <c r="B8872" s="372" t="s">
        <v>38995</v>
      </c>
      <c r="C8872" s="373" t="s">
        <v>21534</v>
      </c>
      <c r="D8872" s="374">
        <v>0.54</v>
      </c>
    </row>
    <row r="8873" spans="1:4" ht="17.100000000000001" customHeight="1">
      <c r="A8873" s="371">
        <v>12292</v>
      </c>
      <c r="C8873" s="373" t="s">
        <v>21534</v>
      </c>
      <c r="D8873" s="374">
        <v>0.49</v>
      </c>
    </row>
    <row r="8874" spans="1:4" ht="17.100000000000001" customHeight="1">
      <c r="B8874" s="372" t="s">
        <v>38996</v>
      </c>
    </row>
    <row r="8875" spans="1:4" ht="25.5" customHeight="1">
      <c r="A8875" s="371">
        <v>12293</v>
      </c>
      <c r="B8875" s="372" t="s">
        <v>38997</v>
      </c>
      <c r="C8875" s="373" t="s">
        <v>21534</v>
      </c>
      <c r="D8875" s="374">
        <v>0.44</v>
      </c>
    </row>
    <row r="8876" spans="1:4" ht="25.5" customHeight="1">
      <c r="A8876" s="371">
        <v>11510</v>
      </c>
      <c r="B8876" s="372" t="s">
        <v>27596</v>
      </c>
      <c r="C8876" s="373" t="s">
        <v>21551</v>
      </c>
      <c r="D8876" s="374">
        <v>4766.95</v>
      </c>
    </row>
    <row r="8877" spans="1:4" ht="17.100000000000001" customHeight="1">
      <c r="A8877" s="371">
        <v>13260</v>
      </c>
      <c r="B8877" s="372" t="s">
        <v>27597</v>
      </c>
      <c r="C8877" s="373" t="s">
        <v>21591</v>
      </c>
      <c r="D8877" s="374">
        <v>1.63</v>
      </c>
    </row>
    <row r="8878" spans="1:4" ht="17.100000000000001" customHeight="1">
      <c r="A8878" s="371">
        <v>11501</v>
      </c>
      <c r="B8878" s="372" t="s">
        <v>38998</v>
      </c>
      <c r="C8878" s="373" t="s">
        <v>21591</v>
      </c>
      <c r="D8878" s="374">
        <v>1.21</v>
      </c>
    </row>
    <row r="8879" spans="1:4" ht="25.5" customHeight="1">
      <c r="A8879" s="371">
        <v>11500</v>
      </c>
      <c r="B8879" s="372" t="s">
        <v>38999</v>
      </c>
      <c r="C8879" s="373" t="s">
        <v>21591</v>
      </c>
      <c r="D8879" s="374">
        <v>1</v>
      </c>
    </row>
    <row r="8880" spans="1:4" ht="25.5" customHeight="1">
      <c r="A8880" s="371">
        <v>7359</v>
      </c>
      <c r="B8880" s="372" t="s">
        <v>39000</v>
      </c>
      <c r="C8880" s="373" t="s">
        <v>21591</v>
      </c>
      <c r="D8880" s="374">
        <v>1.1399999999999999</v>
      </c>
    </row>
    <row r="8881" spans="1:4" ht="15" customHeight="1">
      <c r="A8881" s="371">
        <v>7358</v>
      </c>
      <c r="B8881" s="372" t="s">
        <v>39001</v>
      </c>
      <c r="C8881" s="373" t="s">
        <v>21591</v>
      </c>
      <c r="D8881" s="374">
        <v>1.36</v>
      </c>
    </row>
    <row r="8882" spans="1:4" ht="25.5" customHeight="1">
      <c r="A8882" s="371">
        <v>12827</v>
      </c>
      <c r="B8882" s="372" t="s">
        <v>27598</v>
      </c>
      <c r="C8882" s="373" t="s">
        <v>21591</v>
      </c>
      <c r="D8882" s="374">
        <v>5444</v>
      </c>
    </row>
    <row r="8883" spans="1:4" ht="25.5" customHeight="1">
      <c r="A8883" s="371">
        <v>12826</v>
      </c>
      <c r="B8883" s="372" t="s">
        <v>27599</v>
      </c>
      <c r="C8883" s="373" t="s">
        <v>21591</v>
      </c>
      <c r="D8883" s="374">
        <v>4095</v>
      </c>
    </row>
    <row r="8884" spans="1:4" ht="25.5" customHeight="1">
      <c r="A8884" s="371">
        <v>13586</v>
      </c>
      <c r="B8884" s="372" t="s">
        <v>27600</v>
      </c>
      <c r="C8884" s="373" t="s">
        <v>21588</v>
      </c>
      <c r="D8884" s="374">
        <v>8043.15</v>
      </c>
    </row>
    <row r="8885" spans="1:4" ht="25.5" customHeight="1">
      <c r="A8885" s="371">
        <v>12267</v>
      </c>
      <c r="B8885" s="372" t="s">
        <v>39002</v>
      </c>
      <c r="C8885" s="373" t="s">
        <v>21534</v>
      </c>
      <c r="D8885" s="374">
        <v>0.49</v>
      </c>
    </row>
    <row r="8886" spans="1:4" ht="15" customHeight="1">
      <c r="A8886" s="371">
        <v>12266</v>
      </c>
      <c r="B8886" s="372" t="s">
        <v>39003</v>
      </c>
      <c r="C8886" s="373" t="s">
        <v>21534</v>
      </c>
      <c r="D8886" s="374">
        <v>0.54</v>
      </c>
    </row>
    <row r="8887" spans="1:4" ht="15" customHeight="1">
      <c r="A8887" s="371">
        <v>12264</v>
      </c>
      <c r="B8887" s="372" t="s">
        <v>39004</v>
      </c>
      <c r="C8887" s="373" t="s">
        <v>21534</v>
      </c>
      <c r="D8887" s="374">
        <v>0.71</v>
      </c>
    </row>
    <row r="8888" spans="1:4" ht="17.100000000000001" customHeight="1">
      <c r="A8888" s="371">
        <v>12265</v>
      </c>
      <c r="B8888" s="372" t="s">
        <v>39005</v>
      </c>
      <c r="C8888" s="373" t="s">
        <v>21534</v>
      </c>
      <c r="D8888" s="374">
        <v>0.65</v>
      </c>
    </row>
    <row r="8889" spans="1:4" ht="17.100000000000001" customHeight="1">
      <c r="A8889" s="371">
        <v>13268</v>
      </c>
      <c r="B8889" s="372" t="s">
        <v>27601</v>
      </c>
      <c r="C8889" s="373" t="s">
        <v>21591</v>
      </c>
      <c r="D8889" s="374">
        <v>54.17</v>
      </c>
    </row>
    <row r="8890" spans="1:4" ht="17.100000000000001" customHeight="1">
      <c r="A8890" s="371">
        <v>7350</v>
      </c>
      <c r="B8890" s="372" t="s">
        <v>39006</v>
      </c>
      <c r="C8890" s="373" t="s">
        <v>21591</v>
      </c>
      <c r="D8890" s="374">
        <v>1.03</v>
      </c>
    </row>
    <row r="8891" spans="1:4" ht="17.100000000000001" customHeight="1">
      <c r="A8891" s="371">
        <v>7348</v>
      </c>
      <c r="B8891" s="372" t="s">
        <v>39007</v>
      </c>
      <c r="C8891" s="373" t="s">
        <v>21591</v>
      </c>
      <c r="D8891" s="374">
        <v>1.3</v>
      </c>
    </row>
    <row r="8892" spans="1:4" ht="15" customHeight="1">
      <c r="A8892" s="371">
        <v>13591</v>
      </c>
      <c r="B8892" s="372" t="s">
        <v>39008</v>
      </c>
      <c r="C8892" s="373" t="s">
        <v>21588</v>
      </c>
      <c r="D8892" s="374">
        <v>8992.2000000000007</v>
      </c>
    </row>
    <row r="8893" spans="1:4" ht="15" customHeight="1">
      <c r="A8893" s="371">
        <v>13473</v>
      </c>
      <c r="B8893" s="372" t="s">
        <v>27602</v>
      </c>
      <c r="C8893" s="373" t="s">
        <v>21551</v>
      </c>
      <c r="D8893" s="374">
        <v>8300</v>
      </c>
    </row>
    <row r="8894" spans="1:4" ht="15" customHeight="1">
      <c r="A8894" s="371">
        <v>12286</v>
      </c>
      <c r="B8894" s="372" t="s">
        <v>39009</v>
      </c>
      <c r="C8894" s="373" t="s">
        <v>21534</v>
      </c>
      <c r="D8894" s="374">
        <v>0.71</v>
      </c>
    </row>
    <row r="8895" spans="1:4" ht="17.100000000000001" customHeight="1">
      <c r="A8895" s="371">
        <v>12283</v>
      </c>
      <c r="B8895" s="372" t="s">
        <v>27603</v>
      </c>
      <c r="C8895" s="373" t="s">
        <v>21534</v>
      </c>
      <c r="D8895" s="374">
        <v>1.08</v>
      </c>
    </row>
    <row r="8896" spans="1:4" ht="17.100000000000001" customHeight="1">
      <c r="A8896" s="371">
        <v>12284</v>
      </c>
      <c r="B8896" s="372" t="s">
        <v>39010</v>
      </c>
      <c r="C8896" s="373" t="s">
        <v>21534</v>
      </c>
      <c r="D8896" s="374">
        <v>0.97</v>
      </c>
    </row>
    <row r="8897" spans="1:4" ht="17.100000000000001" customHeight="1">
      <c r="A8897" s="371">
        <v>12285</v>
      </c>
      <c r="B8897" s="372" t="s">
        <v>39011</v>
      </c>
      <c r="C8897" s="373" t="s">
        <v>21534</v>
      </c>
      <c r="D8897" s="374">
        <v>0.81</v>
      </c>
    </row>
    <row r="8898" spans="1:4" ht="17.100000000000001" customHeight="1">
      <c r="A8898" s="371">
        <v>12829</v>
      </c>
      <c r="B8898" s="372" t="s">
        <v>39012</v>
      </c>
      <c r="C8898" s="373" t="s">
        <v>21591</v>
      </c>
      <c r="D8898" s="374">
        <v>1.63</v>
      </c>
    </row>
    <row r="8899" spans="1:4" ht="15" customHeight="1">
      <c r="A8899" s="371">
        <v>12828</v>
      </c>
      <c r="B8899" s="372" t="s">
        <v>39013</v>
      </c>
      <c r="C8899" s="373" t="s">
        <v>21591</v>
      </c>
      <c r="D8899" s="374">
        <v>2.06</v>
      </c>
    </row>
    <row r="8900" spans="1:4" ht="17.100000000000001" customHeight="1">
      <c r="A8900" s="371">
        <v>7317</v>
      </c>
      <c r="B8900" s="372" t="s">
        <v>39014</v>
      </c>
      <c r="C8900" s="373" t="s">
        <v>21591</v>
      </c>
      <c r="D8900" s="374">
        <v>5.09</v>
      </c>
    </row>
    <row r="8901" spans="1:4" ht="17.100000000000001" customHeight="1">
      <c r="A8901" s="371">
        <v>7316</v>
      </c>
      <c r="B8901" s="372" t="s">
        <v>27604</v>
      </c>
      <c r="C8901" s="373" t="s">
        <v>21591</v>
      </c>
      <c r="D8901" s="374">
        <v>6.28</v>
      </c>
    </row>
    <row r="8902" spans="1:4" ht="17.100000000000001" customHeight="1">
      <c r="A8902" s="371">
        <v>7319</v>
      </c>
      <c r="B8902" s="372" t="s">
        <v>39015</v>
      </c>
      <c r="C8902" s="373" t="s">
        <v>21591</v>
      </c>
      <c r="D8902" s="374">
        <v>6.18</v>
      </c>
    </row>
    <row r="8903" spans="1:4" ht="15" customHeight="1">
      <c r="A8903" s="371">
        <v>7318</v>
      </c>
      <c r="B8903" s="372" t="s">
        <v>39016</v>
      </c>
      <c r="C8903" s="373" t="s">
        <v>21591</v>
      </c>
      <c r="D8903" s="374">
        <v>7.69</v>
      </c>
    </row>
    <row r="8904" spans="1:4" ht="17.100000000000001" customHeight="1">
      <c r="A8904" s="371">
        <v>11509</v>
      </c>
      <c r="B8904" s="372" t="s">
        <v>27605</v>
      </c>
      <c r="C8904" s="373" t="s">
        <v>21542</v>
      </c>
      <c r="D8904" s="374">
        <v>10.99</v>
      </c>
    </row>
    <row r="8905" spans="1:4" ht="15" customHeight="1">
      <c r="A8905" s="371">
        <v>7312</v>
      </c>
      <c r="B8905" s="372" t="s">
        <v>39017</v>
      </c>
      <c r="C8905" s="373" t="s">
        <v>21591</v>
      </c>
      <c r="D8905" s="374">
        <v>6.01</v>
      </c>
    </row>
    <row r="8906" spans="1:4" ht="17.100000000000001" customHeight="1">
      <c r="A8906" s="371">
        <v>7313</v>
      </c>
      <c r="B8906" s="372" t="s">
        <v>39018</v>
      </c>
      <c r="C8906" s="373" t="s">
        <v>21591</v>
      </c>
      <c r="D8906" s="374">
        <v>4.7699999999999996</v>
      </c>
    </row>
    <row r="8907" spans="1:4" ht="17.100000000000001" customHeight="1">
      <c r="A8907" s="371">
        <v>7103</v>
      </c>
      <c r="B8907" s="372" t="s">
        <v>27606</v>
      </c>
      <c r="C8907" s="373" t="s">
        <v>21591</v>
      </c>
      <c r="D8907" s="374">
        <v>7.69</v>
      </c>
    </row>
    <row r="8908" spans="1:4" ht="25.5" customHeight="1">
      <c r="A8908" s="371">
        <v>7102</v>
      </c>
      <c r="B8908" s="372" t="s">
        <v>39019</v>
      </c>
      <c r="C8908" s="373" t="s">
        <v>21591</v>
      </c>
      <c r="D8908" s="374">
        <v>8.99</v>
      </c>
    </row>
    <row r="8909" spans="1:4" ht="25.5" customHeight="1">
      <c r="A8909" s="371">
        <v>12819</v>
      </c>
      <c r="B8909" s="372" t="s">
        <v>27607</v>
      </c>
      <c r="C8909" s="373" t="s">
        <v>21591</v>
      </c>
      <c r="D8909" s="374">
        <v>2.76</v>
      </c>
    </row>
    <row r="8910" spans="1:4" ht="17.100000000000001" customHeight="1">
      <c r="A8910" s="371">
        <v>12822</v>
      </c>
      <c r="B8910" s="372" t="s">
        <v>27608</v>
      </c>
      <c r="C8910" s="373" t="s">
        <v>21591</v>
      </c>
      <c r="D8910" s="374">
        <v>1.41</v>
      </c>
    </row>
    <row r="8911" spans="1:4" ht="15" customHeight="1">
      <c r="A8911" s="371">
        <v>12820</v>
      </c>
      <c r="B8911" s="372" t="s">
        <v>27609</v>
      </c>
      <c r="C8911" s="373" t="s">
        <v>21591</v>
      </c>
      <c r="D8911" s="374">
        <v>2.17</v>
      </c>
    </row>
    <row r="8912" spans="1:4" ht="25.5" customHeight="1">
      <c r="A8912" s="371">
        <v>12823</v>
      </c>
      <c r="B8912" s="372" t="s">
        <v>27610</v>
      </c>
      <c r="C8912" s="373" t="s">
        <v>21591</v>
      </c>
      <c r="D8912" s="374">
        <v>1.08</v>
      </c>
    </row>
    <row r="8913" spans="1:4" ht="25.5" customHeight="1">
      <c r="A8913" s="371">
        <v>12821</v>
      </c>
      <c r="B8913" s="372" t="s">
        <v>27611</v>
      </c>
      <c r="C8913" s="373" t="s">
        <v>21591</v>
      </c>
      <c r="D8913" s="374">
        <v>1.95</v>
      </c>
    </row>
    <row r="8914" spans="1:4" ht="15" customHeight="1">
      <c r="A8914" s="371">
        <v>12825</v>
      </c>
      <c r="B8914" s="372" t="s">
        <v>27612</v>
      </c>
      <c r="C8914" s="373" t="s">
        <v>21591</v>
      </c>
      <c r="D8914" s="374">
        <v>0.44</v>
      </c>
    </row>
    <row r="8915" spans="1:4" ht="17.100000000000001" customHeight="1">
      <c r="A8915" s="371">
        <v>12824</v>
      </c>
      <c r="B8915" s="372" t="s">
        <v>27613</v>
      </c>
      <c r="C8915" s="373" t="s">
        <v>21591</v>
      </c>
      <c r="D8915" s="374">
        <v>0.71</v>
      </c>
    </row>
    <row r="8916" spans="1:4" ht="17.100000000000001" customHeight="1">
      <c r="A8916" s="371">
        <v>12833</v>
      </c>
      <c r="B8916" s="372" t="s">
        <v>39020</v>
      </c>
      <c r="C8916" s="373" t="s">
        <v>21591</v>
      </c>
      <c r="D8916" s="374">
        <v>0.87</v>
      </c>
    </row>
    <row r="8917" spans="1:4" ht="15" customHeight="1">
      <c r="A8917" s="371">
        <v>12834</v>
      </c>
      <c r="B8917" s="372" t="s">
        <v>39021</v>
      </c>
      <c r="C8917" s="373" t="s">
        <v>21591</v>
      </c>
      <c r="D8917" s="374">
        <v>0.65</v>
      </c>
    </row>
    <row r="8918" spans="1:4" ht="25.5" customHeight="1">
      <c r="A8918" s="371">
        <v>12812</v>
      </c>
      <c r="B8918" s="372" t="s">
        <v>39022</v>
      </c>
      <c r="C8918" s="373" t="s">
        <v>21591</v>
      </c>
      <c r="D8918" s="374">
        <v>1.78</v>
      </c>
    </row>
    <row r="8919" spans="1:4" ht="15" customHeight="1">
      <c r="A8919" s="371">
        <v>12815</v>
      </c>
      <c r="B8919" s="372" t="s">
        <v>39023</v>
      </c>
      <c r="C8919" s="373" t="s">
        <v>21591</v>
      </c>
      <c r="D8919" s="374">
        <v>1.08</v>
      </c>
    </row>
    <row r="8920" spans="1:4" ht="15" customHeight="1">
      <c r="A8920" s="371">
        <v>12813</v>
      </c>
      <c r="B8920" s="372" t="s">
        <v>39024</v>
      </c>
      <c r="C8920" s="373" t="s">
        <v>21591</v>
      </c>
      <c r="D8920" s="374">
        <v>1.51</v>
      </c>
    </row>
    <row r="8921" spans="1:4" ht="15" customHeight="1">
      <c r="A8921" s="371">
        <v>12816</v>
      </c>
      <c r="B8921" s="372" t="s">
        <v>39025</v>
      </c>
      <c r="C8921" s="373" t="s">
        <v>21591</v>
      </c>
      <c r="D8921" s="374">
        <v>0.97</v>
      </c>
    </row>
    <row r="8922" spans="1:4" ht="15" customHeight="1">
      <c r="A8922" s="371">
        <v>12814</v>
      </c>
      <c r="B8922" s="372" t="s">
        <v>39026</v>
      </c>
      <c r="C8922" s="373" t="s">
        <v>21591</v>
      </c>
      <c r="D8922" s="374">
        <v>1.3</v>
      </c>
    </row>
    <row r="8923" spans="1:4" ht="15" customHeight="1">
      <c r="A8923" s="371">
        <v>12817</v>
      </c>
      <c r="B8923" s="372" t="s">
        <v>39027</v>
      </c>
      <c r="C8923" s="373" t="s">
        <v>21591</v>
      </c>
      <c r="D8923" s="374">
        <v>0.87</v>
      </c>
    </row>
    <row r="8924" spans="1:4" ht="15" customHeight="1">
      <c r="A8924" s="371">
        <v>12818</v>
      </c>
      <c r="B8924" s="372" t="s">
        <v>39028</v>
      </c>
      <c r="C8924" s="373" t="s">
        <v>21591</v>
      </c>
      <c r="D8924" s="374">
        <v>0.76</v>
      </c>
    </row>
    <row r="8925" spans="1:4" ht="15" customHeight="1">
      <c r="A8925" s="371">
        <v>7344</v>
      </c>
      <c r="B8925" s="372" t="s">
        <v>39029</v>
      </c>
      <c r="C8925" s="373" t="s">
        <v>21591</v>
      </c>
      <c r="D8925" s="374">
        <v>2.71</v>
      </c>
    </row>
    <row r="8926" spans="1:4" ht="25.5" customHeight="1">
      <c r="A8926" s="371">
        <v>13261</v>
      </c>
      <c r="B8926" s="372" t="s">
        <v>39030</v>
      </c>
      <c r="C8926" s="373" t="s">
        <v>21591</v>
      </c>
      <c r="D8926" s="374">
        <v>1.03</v>
      </c>
    </row>
    <row r="8927" spans="1:4" ht="25.5" customHeight="1">
      <c r="A8927" s="371">
        <v>13262</v>
      </c>
      <c r="B8927" s="372" t="s">
        <v>39031</v>
      </c>
      <c r="C8927" s="373" t="s">
        <v>21591</v>
      </c>
      <c r="D8927" s="374">
        <v>1.3</v>
      </c>
    </row>
    <row r="8928" spans="1:4" ht="25.5" customHeight="1">
      <c r="A8928" s="371">
        <v>7345</v>
      </c>
      <c r="B8928" s="372" t="s">
        <v>39032</v>
      </c>
      <c r="C8928" s="373" t="s">
        <v>21591</v>
      </c>
      <c r="D8928" s="374">
        <v>2.17</v>
      </c>
    </row>
    <row r="8929" spans="1:4" ht="25.5" customHeight="1">
      <c r="A8929" s="371">
        <v>7626</v>
      </c>
      <c r="B8929" s="372" t="s">
        <v>27614</v>
      </c>
      <c r="C8929" s="373" t="s">
        <v>21532</v>
      </c>
      <c r="D8929" s="374">
        <v>1290</v>
      </c>
    </row>
    <row r="8930" spans="1:4" ht="25.5" customHeight="1">
      <c r="A8930" s="371">
        <v>10016</v>
      </c>
      <c r="B8930" s="372" t="s">
        <v>27615</v>
      </c>
      <c r="C8930" s="373" t="s">
        <v>21542</v>
      </c>
      <c r="D8930" s="374">
        <v>140.97</v>
      </c>
    </row>
    <row r="8931" spans="1:4" ht="25.5" customHeight="1">
      <c r="A8931" s="371">
        <v>12331</v>
      </c>
      <c r="B8931" s="372" t="s">
        <v>27616</v>
      </c>
      <c r="C8931" s="373" t="s">
        <v>21542</v>
      </c>
      <c r="D8931" s="374">
        <v>95.86</v>
      </c>
    </row>
    <row r="8932" spans="1:4" ht="25.5" customHeight="1">
      <c r="A8932" s="371">
        <v>7624</v>
      </c>
      <c r="B8932" s="372" t="s">
        <v>27617</v>
      </c>
      <c r="C8932" s="373" t="s">
        <v>21542</v>
      </c>
      <c r="D8932" s="374">
        <v>321</v>
      </c>
    </row>
    <row r="8933" spans="1:4" ht="25.5" customHeight="1">
      <c r="A8933" s="371">
        <v>13267</v>
      </c>
      <c r="B8933" s="372" t="s">
        <v>39033</v>
      </c>
      <c r="C8933" s="373" t="s">
        <v>21532</v>
      </c>
      <c r="D8933" s="374">
        <v>1300</v>
      </c>
    </row>
    <row r="8934" spans="1:4" ht="25.5" customHeight="1">
      <c r="A8934" s="371">
        <v>4368</v>
      </c>
      <c r="B8934" s="372" t="s">
        <v>21605</v>
      </c>
      <c r="C8934" s="373" t="s">
        <v>21588</v>
      </c>
      <c r="D8934" s="374">
        <v>1336.39</v>
      </c>
    </row>
    <row r="8935" spans="1:4" ht="17.100000000000001" customHeight="1">
      <c r="A8935" s="371">
        <v>4367</v>
      </c>
      <c r="B8935" s="372" t="s">
        <v>27618</v>
      </c>
      <c r="C8935" s="373" t="s">
        <v>21588</v>
      </c>
      <c r="D8935" s="374">
        <v>890.93</v>
      </c>
    </row>
    <row r="8936" spans="1:4" ht="17.100000000000001" customHeight="1">
      <c r="A8936" s="371">
        <v>10451</v>
      </c>
      <c r="B8936" s="372" t="s">
        <v>39034</v>
      </c>
      <c r="C8936" s="373" t="s">
        <v>21534</v>
      </c>
      <c r="D8936" s="374">
        <v>71.25</v>
      </c>
    </row>
    <row r="8937" spans="1:4" ht="17.100000000000001" customHeight="1">
      <c r="A8937" s="371">
        <v>10456</v>
      </c>
      <c r="B8937" s="372" t="s">
        <v>39035</v>
      </c>
      <c r="C8937" s="373" t="s">
        <v>21534</v>
      </c>
      <c r="D8937" s="374">
        <v>103.68</v>
      </c>
    </row>
    <row r="8938" spans="1:4" ht="17.100000000000001" customHeight="1">
      <c r="A8938" s="371">
        <v>5018</v>
      </c>
      <c r="B8938" s="372" t="s">
        <v>27619</v>
      </c>
      <c r="C8938" s="373" t="s">
        <v>21532</v>
      </c>
      <c r="D8938" s="374">
        <v>1678.82</v>
      </c>
    </row>
    <row r="8939" spans="1:4" ht="15" customHeight="1">
      <c r="A8939" s="371">
        <v>5019</v>
      </c>
      <c r="B8939" s="372" t="s">
        <v>27620</v>
      </c>
      <c r="C8939" s="373" t="s">
        <v>21532</v>
      </c>
      <c r="D8939" s="374">
        <v>4958.96</v>
      </c>
    </row>
    <row r="8940" spans="1:4" ht="15" customHeight="1">
      <c r="A8940" s="371">
        <v>5020</v>
      </c>
      <c r="B8940" s="372" t="s">
        <v>27621</v>
      </c>
      <c r="C8940" s="373" t="s">
        <v>21532</v>
      </c>
      <c r="D8940" s="374">
        <v>3887.81</v>
      </c>
    </row>
    <row r="8941" spans="1:4" ht="15" customHeight="1">
      <c r="A8941" s="371">
        <v>5021</v>
      </c>
      <c r="B8941" s="372" t="s">
        <v>27622</v>
      </c>
      <c r="C8941" s="373" t="s">
        <v>21532</v>
      </c>
      <c r="D8941" s="374">
        <v>46.16</v>
      </c>
    </row>
    <row r="8942" spans="1:4" ht="15" customHeight="1">
      <c r="A8942" s="371">
        <v>5022</v>
      </c>
      <c r="B8942" s="372" t="s">
        <v>27623</v>
      </c>
      <c r="C8942" s="373" t="s">
        <v>21532</v>
      </c>
      <c r="D8942" s="374">
        <v>466.14</v>
      </c>
    </row>
    <row r="8943" spans="1:4" ht="17.100000000000001" customHeight="1">
      <c r="A8943" s="371">
        <v>13741</v>
      </c>
      <c r="B8943" s="372" t="s">
        <v>30063</v>
      </c>
      <c r="C8943" s="373" t="s">
        <v>21532</v>
      </c>
      <c r="D8943" s="374">
        <v>1446.03</v>
      </c>
    </row>
    <row r="8944" spans="1:4" ht="15" customHeight="1">
      <c r="A8944" s="371">
        <v>13743</v>
      </c>
      <c r="B8944" s="372" t="s">
        <v>30064</v>
      </c>
      <c r="C8944" s="373" t="s">
        <v>21537</v>
      </c>
      <c r="D8944" s="374">
        <v>523.63</v>
      </c>
    </row>
    <row r="8945" spans="1:5" ht="15" customHeight="1">
      <c r="A8945" s="371">
        <v>5023</v>
      </c>
      <c r="B8945" s="372" t="s">
        <v>27624</v>
      </c>
      <c r="C8945" s="373" t="s">
        <v>21532</v>
      </c>
      <c r="D8945" s="374">
        <v>115.62</v>
      </c>
    </row>
    <row r="8946" spans="1:5" ht="17.100000000000001" customHeight="1">
      <c r="A8946" s="371">
        <v>5024</v>
      </c>
      <c r="B8946" s="372" t="s">
        <v>27625</v>
      </c>
      <c r="C8946" s="373" t="s">
        <v>21532</v>
      </c>
      <c r="D8946" s="374">
        <v>220.21</v>
      </c>
      <c r="E8946" s="375" t="s">
        <v>22070</v>
      </c>
    </row>
    <row r="8947" spans="1:5" ht="17.100000000000001" customHeight="1">
      <c r="A8947" s="371">
        <v>5025</v>
      </c>
      <c r="B8947" s="372" t="s">
        <v>27626</v>
      </c>
      <c r="C8947" s="373" t="s">
        <v>21532</v>
      </c>
      <c r="D8947" s="374">
        <v>234.79</v>
      </c>
      <c r="E8947" s="375" t="s">
        <v>22070</v>
      </c>
    </row>
    <row r="8948" spans="1:5" ht="15" customHeight="1">
      <c r="A8948" s="371">
        <v>12544</v>
      </c>
      <c r="B8948" s="372" t="s">
        <v>27627</v>
      </c>
      <c r="C8948" s="373" t="s">
        <v>21542</v>
      </c>
      <c r="D8948" s="374">
        <v>264.22000000000003</v>
      </c>
    </row>
    <row r="8949" spans="1:5" ht="15" customHeight="1">
      <c r="A8949" s="371">
        <v>5027</v>
      </c>
      <c r="B8949" s="372" t="s">
        <v>27628</v>
      </c>
      <c r="C8949" s="373" t="s">
        <v>26239</v>
      </c>
      <c r="D8949" s="374">
        <v>43.73</v>
      </c>
    </row>
    <row r="8950" spans="1:5" ht="15" customHeight="1">
      <c r="A8950" s="371">
        <v>13742</v>
      </c>
      <c r="B8950" s="372" t="s">
        <v>30065</v>
      </c>
      <c r="C8950" s="373" t="s">
        <v>21535</v>
      </c>
      <c r="D8950" s="374">
        <v>215.8</v>
      </c>
    </row>
    <row r="8951" spans="1:5" ht="15" customHeight="1">
      <c r="A8951" s="371">
        <v>13745</v>
      </c>
      <c r="B8951" s="372" t="s">
        <v>30066</v>
      </c>
      <c r="C8951" s="373" t="s">
        <v>21542</v>
      </c>
      <c r="D8951" s="374">
        <v>172.64</v>
      </c>
    </row>
    <row r="8952" spans="1:5" ht="15" customHeight="1">
      <c r="A8952" s="371">
        <v>13744</v>
      </c>
      <c r="B8952" s="372" t="s">
        <v>30067</v>
      </c>
      <c r="C8952" s="373" t="s">
        <v>21542</v>
      </c>
      <c r="D8952" s="374">
        <v>215.8</v>
      </c>
    </row>
    <row r="8953" spans="1:5" ht="15" customHeight="1">
      <c r="A8953" s="371">
        <v>13746</v>
      </c>
      <c r="B8953" s="372" t="s">
        <v>30068</v>
      </c>
      <c r="C8953" s="373" t="s">
        <v>21542</v>
      </c>
      <c r="D8953" s="374">
        <v>21.58</v>
      </c>
    </row>
    <row r="8954" spans="1:5" ht="15" customHeight="1">
      <c r="A8954" s="371">
        <v>5028</v>
      </c>
      <c r="B8954" s="372" t="s">
        <v>27629</v>
      </c>
      <c r="C8954" s="373" t="s">
        <v>21537</v>
      </c>
      <c r="D8954" s="374">
        <v>176.91</v>
      </c>
    </row>
    <row r="8955" spans="1:5" ht="15" customHeight="1">
      <c r="A8955" s="371">
        <v>5029</v>
      </c>
      <c r="B8955" s="372" t="s">
        <v>27630</v>
      </c>
      <c r="C8955" s="373" t="s">
        <v>21537</v>
      </c>
      <c r="D8955" s="374">
        <v>185.64</v>
      </c>
    </row>
    <row r="8956" spans="1:5" ht="15" customHeight="1">
      <c r="A8956" s="371">
        <v>5030</v>
      </c>
      <c r="B8956" s="372" t="s">
        <v>27631</v>
      </c>
      <c r="C8956" s="373" t="s">
        <v>21537</v>
      </c>
      <c r="D8956" s="374">
        <v>339.12</v>
      </c>
    </row>
    <row r="8957" spans="1:5" ht="15" customHeight="1">
      <c r="A8957" s="371">
        <v>12547</v>
      </c>
      <c r="B8957" s="372" t="s">
        <v>27632</v>
      </c>
      <c r="C8957" s="373" t="s">
        <v>21537</v>
      </c>
      <c r="D8957" s="374">
        <v>474.78</v>
      </c>
    </row>
    <row r="8958" spans="1:5" ht="15" customHeight="1">
      <c r="A8958" s="371">
        <v>5031</v>
      </c>
      <c r="B8958" s="372" t="s">
        <v>27633</v>
      </c>
      <c r="C8958" s="373" t="s">
        <v>21537</v>
      </c>
      <c r="D8958" s="374">
        <v>176.91</v>
      </c>
    </row>
    <row r="8959" spans="1:5" ht="15" customHeight="1">
      <c r="A8959" s="371">
        <v>13163</v>
      </c>
      <c r="C8959" s="373" t="s">
        <v>21542</v>
      </c>
      <c r="D8959" s="374">
        <v>173.61</v>
      </c>
    </row>
    <row r="8960" spans="1:5" ht="15" customHeight="1">
      <c r="B8960" s="372" t="s">
        <v>39036</v>
      </c>
    </row>
    <row r="8961" spans="1:4" ht="15" customHeight="1">
      <c r="A8961" s="371">
        <v>5032</v>
      </c>
      <c r="B8961" s="372" t="s">
        <v>27634</v>
      </c>
      <c r="C8961" s="373" t="s">
        <v>21537</v>
      </c>
      <c r="D8961" s="374">
        <v>513.16</v>
      </c>
    </row>
    <row r="8962" spans="1:4" ht="15" customHeight="1">
      <c r="A8962" s="371">
        <v>5033</v>
      </c>
      <c r="B8962" s="372" t="s">
        <v>27635</v>
      </c>
      <c r="C8962" s="373" t="s">
        <v>21537</v>
      </c>
      <c r="D8962" s="374">
        <v>219.16</v>
      </c>
    </row>
    <row r="8963" spans="1:4" ht="15" customHeight="1">
      <c r="A8963" s="371">
        <v>5034</v>
      </c>
      <c r="B8963" s="372" t="s">
        <v>27636</v>
      </c>
      <c r="C8963" s="373" t="s">
        <v>21537</v>
      </c>
      <c r="D8963" s="374">
        <v>185.64</v>
      </c>
    </row>
    <row r="8964" spans="1:4" ht="15" customHeight="1">
      <c r="A8964" s="371">
        <v>5035</v>
      </c>
      <c r="B8964" s="372" t="s">
        <v>27637</v>
      </c>
      <c r="C8964" s="373" t="s">
        <v>21537</v>
      </c>
      <c r="D8964" s="374">
        <v>339.12</v>
      </c>
    </row>
    <row r="8965" spans="1:4" ht="15" customHeight="1">
      <c r="A8965" s="371">
        <v>12548</v>
      </c>
      <c r="B8965" s="372" t="s">
        <v>27638</v>
      </c>
      <c r="C8965" s="373" t="s">
        <v>21537</v>
      </c>
      <c r="D8965" s="374">
        <v>501.32</v>
      </c>
    </row>
    <row r="8966" spans="1:4" ht="15" customHeight="1">
      <c r="A8966" s="371">
        <v>10369</v>
      </c>
      <c r="B8966" s="372" t="s">
        <v>27639</v>
      </c>
      <c r="C8966" s="373" t="s">
        <v>21542</v>
      </c>
      <c r="D8966" s="374">
        <v>15.85</v>
      </c>
    </row>
    <row r="8967" spans="1:4" ht="15" customHeight="1">
      <c r="A8967" s="371">
        <v>10370</v>
      </c>
      <c r="B8967" s="372" t="s">
        <v>27640</v>
      </c>
      <c r="C8967" s="373" t="s">
        <v>21542</v>
      </c>
      <c r="D8967" s="374">
        <v>24.13</v>
      </c>
    </row>
    <row r="8968" spans="1:4" ht="15" customHeight="1">
      <c r="A8968" s="371">
        <v>4230</v>
      </c>
      <c r="B8968" s="372" t="s">
        <v>39037</v>
      </c>
      <c r="C8968" s="373" t="s">
        <v>21542</v>
      </c>
      <c r="D8968" s="374">
        <v>108.14</v>
      </c>
    </row>
    <row r="8969" spans="1:4" ht="17.100000000000001" customHeight="1">
      <c r="A8969" s="371">
        <v>12543</v>
      </c>
      <c r="B8969" s="372" t="s">
        <v>27641</v>
      </c>
      <c r="C8969" s="373" t="s">
        <v>21543</v>
      </c>
      <c r="D8969" s="374">
        <v>18.559999999999999</v>
      </c>
    </row>
    <row r="8970" spans="1:4" ht="15" customHeight="1">
      <c r="A8970" s="371">
        <v>12554</v>
      </c>
      <c r="B8970" s="372" t="s">
        <v>39038</v>
      </c>
      <c r="C8970" s="373" t="s">
        <v>21532</v>
      </c>
      <c r="D8970" s="374">
        <v>1848.26</v>
      </c>
    </row>
    <row r="8971" spans="1:4" ht="15" customHeight="1">
      <c r="A8971" s="371">
        <v>5037</v>
      </c>
      <c r="B8971" s="372" t="s">
        <v>27642</v>
      </c>
      <c r="C8971" s="373" t="s">
        <v>21532</v>
      </c>
      <c r="D8971" s="374">
        <v>607.83000000000004</v>
      </c>
    </row>
    <row r="8972" spans="1:4" ht="15" customHeight="1">
      <c r="A8972" s="371">
        <v>5038</v>
      </c>
      <c r="B8972" s="372" t="s">
        <v>27643</v>
      </c>
      <c r="C8972" s="373" t="s">
        <v>21532</v>
      </c>
      <c r="D8972" s="374">
        <v>839.43</v>
      </c>
    </row>
    <row r="8973" spans="1:4" ht="15" customHeight="1">
      <c r="A8973" s="371">
        <v>5039</v>
      </c>
      <c r="B8973" s="372" t="s">
        <v>27644</v>
      </c>
      <c r="C8973" s="373" t="s">
        <v>21532</v>
      </c>
      <c r="D8973" s="374">
        <v>1177.4100000000001</v>
      </c>
    </row>
    <row r="8974" spans="1:4" ht="15" customHeight="1">
      <c r="A8974" s="371">
        <v>12545</v>
      </c>
      <c r="B8974" s="372" t="s">
        <v>27645</v>
      </c>
      <c r="C8974" s="373" t="s">
        <v>21532</v>
      </c>
      <c r="D8974" s="374">
        <v>2145.19</v>
      </c>
    </row>
    <row r="8975" spans="1:4" ht="15" customHeight="1">
      <c r="A8975" s="371">
        <v>12552</v>
      </c>
      <c r="B8975" s="372" t="s">
        <v>27646</v>
      </c>
      <c r="C8975" s="373" t="s">
        <v>21532</v>
      </c>
      <c r="D8975" s="374">
        <v>2037.08</v>
      </c>
    </row>
    <row r="8976" spans="1:4" ht="15" customHeight="1">
      <c r="A8976" s="371">
        <v>12553</v>
      </c>
      <c r="B8976" s="372" t="s">
        <v>27647</v>
      </c>
      <c r="C8976" s="373" t="s">
        <v>21532</v>
      </c>
      <c r="D8976" s="374">
        <v>5932.29</v>
      </c>
    </row>
    <row r="8977" spans="1:4" ht="17.100000000000001" customHeight="1">
      <c r="A8977" s="371">
        <v>13740</v>
      </c>
      <c r="B8977" s="372" t="s">
        <v>30069</v>
      </c>
      <c r="C8977" s="373" t="s">
        <v>21532</v>
      </c>
      <c r="D8977" s="374">
        <v>4888.3100000000004</v>
      </c>
    </row>
    <row r="8978" spans="1:4" ht="15" customHeight="1">
      <c r="A8978" s="371">
        <v>12549</v>
      </c>
      <c r="B8978" s="372" t="s">
        <v>39039</v>
      </c>
      <c r="C8978" s="373" t="s">
        <v>21532</v>
      </c>
      <c r="D8978" s="374">
        <v>20117.72</v>
      </c>
    </row>
    <row r="8979" spans="1:4" ht="17.100000000000001" customHeight="1">
      <c r="A8979" s="371">
        <v>5045</v>
      </c>
      <c r="B8979" s="372" t="s">
        <v>27648</v>
      </c>
      <c r="C8979" s="373" t="s">
        <v>21542</v>
      </c>
      <c r="D8979" s="374">
        <v>224.77</v>
      </c>
    </row>
    <row r="8980" spans="1:4" ht="15" customHeight="1">
      <c r="A8980" s="371">
        <v>5046</v>
      </c>
      <c r="B8980" s="372" t="s">
        <v>27649</v>
      </c>
      <c r="C8980" s="373" t="s">
        <v>21542</v>
      </c>
      <c r="D8980" s="374">
        <v>173.64</v>
      </c>
    </row>
    <row r="8981" spans="1:4" ht="15" customHeight="1">
      <c r="A8981" s="371">
        <v>5047</v>
      </c>
      <c r="B8981" s="372" t="s">
        <v>27650</v>
      </c>
      <c r="C8981" s="373" t="s">
        <v>21542</v>
      </c>
      <c r="D8981" s="374">
        <v>237.2</v>
      </c>
    </row>
    <row r="8982" spans="1:4" ht="15" customHeight="1">
      <c r="A8982" s="371">
        <v>5048</v>
      </c>
      <c r="B8982" s="372" t="s">
        <v>39040</v>
      </c>
      <c r="C8982" s="373" t="s">
        <v>21542</v>
      </c>
      <c r="D8982" s="374">
        <v>103.28</v>
      </c>
    </row>
    <row r="8983" spans="1:4" ht="15" customHeight="1">
      <c r="A8983" s="371">
        <v>5049</v>
      </c>
      <c r="B8983" s="372" t="s">
        <v>39041</v>
      </c>
      <c r="C8983" s="373" t="s">
        <v>21542</v>
      </c>
      <c r="D8983" s="374">
        <v>129.93</v>
      </c>
    </row>
    <row r="8984" spans="1:4" ht="15" customHeight="1">
      <c r="A8984" s="371">
        <v>5050</v>
      </c>
      <c r="B8984" s="372" t="s">
        <v>39042</v>
      </c>
      <c r="C8984" s="373" t="s">
        <v>21542</v>
      </c>
      <c r="D8984" s="374">
        <v>177.01</v>
      </c>
    </row>
    <row r="8985" spans="1:4" ht="15" customHeight="1">
      <c r="A8985" s="371">
        <v>5051</v>
      </c>
      <c r="B8985" s="372" t="s">
        <v>39043</v>
      </c>
      <c r="C8985" s="373" t="s">
        <v>21542</v>
      </c>
      <c r="D8985" s="374">
        <v>128.9</v>
      </c>
    </row>
    <row r="8986" spans="1:4" ht="15" customHeight="1">
      <c r="A8986" s="371">
        <v>5052</v>
      </c>
      <c r="B8986" s="372" t="s">
        <v>39044</v>
      </c>
      <c r="C8986" s="373" t="s">
        <v>21542</v>
      </c>
      <c r="D8986" s="374">
        <v>151.54</v>
      </c>
    </row>
    <row r="8987" spans="1:4" ht="25.5" customHeight="1">
      <c r="A8987" s="371">
        <v>5053</v>
      </c>
      <c r="B8987" s="372" t="s">
        <v>27651</v>
      </c>
      <c r="C8987" s="373" t="s">
        <v>21542</v>
      </c>
      <c r="D8987" s="374">
        <v>166.77</v>
      </c>
    </row>
    <row r="8988" spans="1:4" ht="15" customHeight="1">
      <c r="A8988" s="371">
        <v>5054</v>
      </c>
      <c r="B8988" s="372" t="s">
        <v>27652</v>
      </c>
      <c r="C8988" s="373" t="s">
        <v>21542</v>
      </c>
      <c r="D8988" s="374">
        <v>203.44</v>
      </c>
    </row>
    <row r="8989" spans="1:4" ht="15" customHeight="1">
      <c r="A8989" s="371">
        <v>5055</v>
      </c>
      <c r="B8989" s="372" t="s">
        <v>27653</v>
      </c>
      <c r="C8989" s="373" t="s">
        <v>21542</v>
      </c>
      <c r="D8989" s="374">
        <v>112.44</v>
      </c>
    </row>
    <row r="8990" spans="1:4" ht="15" customHeight="1">
      <c r="A8990" s="371">
        <v>5056</v>
      </c>
      <c r="B8990" s="372" t="s">
        <v>27654</v>
      </c>
      <c r="C8990" s="373" t="s">
        <v>21542</v>
      </c>
      <c r="D8990" s="374">
        <v>130.83000000000001</v>
      </c>
    </row>
    <row r="8991" spans="1:4" ht="17.100000000000001" customHeight="1">
      <c r="A8991" s="371">
        <v>12551</v>
      </c>
      <c r="B8991" s="372" t="s">
        <v>39045</v>
      </c>
      <c r="C8991" s="373" t="s">
        <v>21542</v>
      </c>
      <c r="D8991" s="374">
        <v>165.37</v>
      </c>
    </row>
    <row r="8992" spans="1:4" ht="17.100000000000001" customHeight="1">
      <c r="A8992" s="371">
        <v>5057</v>
      </c>
      <c r="B8992" s="372" t="s">
        <v>39046</v>
      </c>
      <c r="C8992" s="373" t="s">
        <v>21542</v>
      </c>
      <c r="D8992" s="374">
        <v>204.26</v>
      </c>
    </row>
    <row r="8993" spans="1:4" ht="17.100000000000001" customHeight="1">
      <c r="A8993" s="371">
        <v>5058</v>
      </c>
      <c r="B8993" s="372" t="s">
        <v>39047</v>
      </c>
      <c r="C8993" s="373" t="s">
        <v>21542</v>
      </c>
      <c r="D8993" s="374">
        <v>262.77</v>
      </c>
    </row>
    <row r="8994" spans="1:4" ht="17.100000000000001" customHeight="1">
      <c r="A8994" s="371">
        <v>5059</v>
      </c>
      <c r="B8994" s="372" t="s">
        <v>39048</v>
      </c>
      <c r="C8994" s="373" t="s">
        <v>21542</v>
      </c>
      <c r="D8994" s="374">
        <v>234.85</v>
      </c>
    </row>
    <row r="8995" spans="1:4" ht="17.100000000000001" customHeight="1">
      <c r="A8995" s="371">
        <v>5060</v>
      </c>
      <c r="B8995" s="372" t="s">
        <v>39049</v>
      </c>
      <c r="C8995" s="373" t="s">
        <v>21542</v>
      </c>
      <c r="D8995" s="374">
        <v>255.49</v>
      </c>
    </row>
    <row r="8996" spans="1:4" ht="15" customHeight="1">
      <c r="A8996" s="371">
        <v>5061</v>
      </c>
      <c r="B8996" s="372" t="s">
        <v>39050</v>
      </c>
      <c r="C8996" s="373" t="s">
        <v>21532</v>
      </c>
      <c r="D8996" s="374">
        <v>294.66000000000003</v>
      </c>
    </row>
    <row r="8997" spans="1:4" ht="15" customHeight="1">
      <c r="A8997" s="371">
        <v>5062</v>
      </c>
      <c r="B8997" s="372" t="s">
        <v>39051</v>
      </c>
      <c r="C8997" s="373" t="s">
        <v>21542</v>
      </c>
      <c r="D8997" s="374">
        <v>288.64999999999998</v>
      </c>
    </row>
    <row r="8998" spans="1:4" ht="15" customHeight="1">
      <c r="A8998" s="371">
        <v>5063</v>
      </c>
      <c r="B8998" s="372" t="s">
        <v>39052</v>
      </c>
      <c r="C8998" s="373" t="s">
        <v>21542</v>
      </c>
      <c r="D8998" s="374">
        <v>374.59</v>
      </c>
    </row>
    <row r="8999" spans="1:4" ht="15" customHeight="1">
      <c r="A8999" s="371">
        <v>5064</v>
      </c>
      <c r="B8999" s="372" t="s">
        <v>39053</v>
      </c>
      <c r="C8999" s="373" t="s">
        <v>21542</v>
      </c>
      <c r="D8999" s="374">
        <v>346.53</v>
      </c>
    </row>
    <row r="9000" spans="1:4" ht="17.100000000000001" customHeight="1">
      <c r="A9000" s="371">
        <v>5065</v>
      </c>
      <c r="B9000" s="372" t="s">
        <v>39054</v>
      </c>
      <c r="C9000" s="373" t="s">
        <v>21542</v>
      </c>
      <c r="D9000" s="374">
        <v>346.88</v>
      </c>
    </row>
    <row r="9001" spans="1:4" ht="17.100000000000001" customHeight="1">
      <c r="A9001" s="371">
        <v>5066</v>
      </c>
      <c r="B9001" s="372" t="s">
        <v>39055</v>
      </c>
      <c r="C9001" s="373" t="s">
        <v>21542</v>
      </c>
      <c r="D9001" s="374">
        <v>315.35000000000002</v>
      </c>
    </row>
    <row r="9002" spans="1:4" ht="17.100000000000001" customHeight="1">
      <c r="A9002" s="371">
        <v>5067</v>
      </c>
      <c r="B9002" s="372" t="s">
        <v>39056</v>
      </c>
      <c r="C9002" s="373" t="s">
        <v>21542</v>
      </c>
      <c r="D9002" s="374">
        <v>363.4</v>
      </c>
    </row>
    <row r="9003" spans="1:4" ht="17.100000000000001" customHeight="1">
      <c r="A9003" s="371">
        <v>13738</v>
      </c>
      <c r="B9003" s="372" t="s">
        <v>39057</v>
      </c>
      <c r="C9003" s="373" t="s">
        <v>21542</v>
      </c>
      <c r="D9003" s="374">
        <v>407.86</v>
      </c>
    </row>
    <row r="9004" spans="1:4" ht="17.100000000000001" customHeight="1">
      <c r="A9004" s="371">
        <v>5068</v>
      </c>
      <c r="B9004" s="372" t="s">
        <v>39058</v>
      </c>
      <c r="C9004" s="373" t="s">
        <v>21542</v>
      </c>
      <c r="D9004" s="374">
        <v>416.22</v>
      </c>
    </row>
    <row r="9005" spans="1:4" ht="17.100000000000001" customHeight="1">
      <c r="A9005" s="371">
        <v>5069</v>
      </c>
      <c r="B9005" s="372" t="s">
        <v>39059</v>
      </c>
      <c r="C9005" s="373" t="s">
        <v>21542</v>
      </c>
      <c r="D9005" s="374">
        <v>450.94</v>
      </c>
    </row>
    <row r="9006" spans="1:4" ht="17.100000000000001" customHeight="1">
      <c r="A9006" s="371">
        <v>5070</v>
      </c>
      <c r="C9006" s="373" t="s">
        <v>21542</v>
      </c>
      <c r="D9006" s="374">
        <v>485.61</v>
      </c>
    </row>
    <row r="9007" spans="1:4" ht="17.100000000000001" customHeight="1">
      <c r="B9007" s="372" t="s">
        <v>39060</v>
      </c>
    </row>
    <row r="9008" spans="1:4" ht="17.100000000000001" customHeight="1">
      <c r="A9008" s="371">
        <v>5071</v>
      </c>
      <c r="B9008" s="372" t="s">
        <v>39061</v>
      </c>
      <c r="C9008" s="373" t="s">
        <v>21542</v>
      </c>
      <c r="D9008" s="374">
        <v>163.69</v>
      </c>
    </row>
    <row r="9009" spans="1:4" ht="17.100000000000001" customHeight="1">
      <c r="A9009" s="371">
        <v>5072</v>
      </c>
      <c r="B9009" s="372" t="s">
        <v>39062</v>
      </c>
      <c r="C9009" s="373" t="s">
        <v>21542</v>
      </c>
      <c r="D9009" s="374">
        <v>209.99</v>
      </c>
    </row>
    <row r="9010" spans="1:4" ht="17.100000000000001" customHeight="1">
      <c r="A9010" s="371">
        <v>5073</v>
      </c>
      <c r="B9010" s="372" t="s">
        <v>27655</v>
      </c>
      <c r="C9010" s="373" t="s">
        <v>21535</v>
      </c>
      <c r="D9010" s="374">
        <v>1335.56</v>
      </c>
    </row>
    <row r="9011" spans="1:4" ht="17.100000000000001" customHeight="1">
      <c r="A9011" s="371">
        <v>5075</v>
      </c>
      <c r="B9011" s="372" t="s">
        <v>27656</v>
      </c>
      <c r="C9011" s="373" t="s">
        <v>21532</v>
      </c>
      <c r="D9011" s="374">
        <v>414.11</v>
      </c>
    </row>
    <row r="9012" spans="1:4" ht="17.100000000000001" customHeight="1">
      <c r="A9012" s="371">
        <v>5076</v>
      </c>
      <c r="B9012" s="372" t="s">
        <v>27657</v>
      </c>
      <c r="C9012" s="373" t="s">
        <v>21532</v>
      </c>
      <c r="D9012" s="374">
        <v>417.84</v>
      </c>
    </row>
    <row r="9013" spans="1:4" ht="17.100000000000001" customHeight="1">
      <c r="A9013" s="371">
        <v>5077</v>
      </c>
      <c r="B9013" s="372" t="s">
        <v>27658</v>
      </c>
      <c r="C9013" s="373" t="s">
        <v>21532</v>
      </c>
      <c r="D9013" s="374">
        <v>332.9</v>
      </c>
    </row>
    <row r="9014" spans="1:4" ht="17.100000000000001" customHeight="1">
      <c r="A9014" s="371">
        <v>5078</v>
      </c>
      <c r="B9014" s="372" t="s">
        <v>27659</v>
      </c>
      <c r="C9014" s="373" t="s">
        <v>21532</v>
      </c>
      <c r="D9014" s="374">
        <v>390.08</v>
      </c>
    </row>
    <row r="9015" spans="1:4" ht="17.100000000000001" customHeight="1">
      <c r="A9015" s="371">
        <v>5079</v>
      </c>
      <c r="B9015" s="372" t="s">
        <v>27660</v>
      </c>
      <c r="C9015" s="373" t="s">
        <v>21532</v>
      </c>
      <c r="D9015" s="374">
        <v>387.17</v>
      </c>
    </row>
    <row r="9016" spans="1:4" ht="17.100000000000001" customHeight="1">
      <c r="A9016" s="371">
        <v>5080</v>
      </c>
      <c r="B9016" s="372" t="s">
        <v>27661</v>
      </c>
      <c r="C9016" s="373" t="s">
        <v>21532</v>
      </c>
      <c r="D9016" s="374">
        <v>764.38</v>
      </c>
    </row>
    <row r="9017" spans="1:4" ht="17.100000000000001" customHeight="1">
      <c r="A9017" s="371">
        <v>5081</v>
      </c>
      <c r="B9017" s="372" t="s">
        <v>27662</v>
      </c>
      <c r="C9017" s="373" t="s">
        <v>21532</v>
      </c>
      <c r="D9017" s="374">
        <v>334.26</v>
      </c>
    </row>
    <row r="9018" spans="1:4" ht="15" customHeight="1">
      <c r="A9018" s="371">
        <v>5082</v>
      </c>
      <c r="B9018" s="372" t="s">
        <v>27663</v>
      </c>
      <c r="C9018" s="373" t="s">
        <v>21532</v>
      </c>
      <c r="D9018" s="374">
        <v>453.8</v>
      </c>
    </row>
    <row r="9019" spans="1:4" ht="15" customHeight="1">
      <c r="A9019" s="371">
        <v>5083</v>
      </c>
      <c r="B9019" s="372" t="s">
        <v>27664</v>
      </c>
      <c r="C9019" s="373" t="s">
        <v>21542</v>
      </c>
      <c r="D9019" s="374">
        <v>40.869999999999997</v>
      </c>
    </row>
    <row r="9020" spans="1:4" ht="15" customHeight="1">
      <c r="A9020" s="371">
        <v>5084</v>
      </c>
      <c r="B9020" s="372" t="s">
        <v>27665</v>
      </c>
      <c r="C9020" s="373" t="s">
        <v>21542</v>
      </c>
      <c r="D9020" s="374">
        <v>502.13</v>
      </c>
    </row>
    <row r="9021" spans="1:4" ht="15" customHeight="1">
      <c r="A9021" s="371">
        <v>5085</v>
      </c>
      <c r="B9021" s="372" t="s">
        <v>27666</v>
      </c>
      <c r="C9021" s="373" t="s">
        <v>21542</v>
      </c>
      <c r="D9021" s="374">
        <v>418.53</v>
      </c>
    </row>
    <row r="9022" spans="1:4" ht="15" customHeight="1">
      <c r="A9022" s="371">
        <v>5086</v>
      </c>
      <c r="B9022" s="372" t="s">
        <v>27667</v>
      </c>
      <c r="C9022" s="373" t="s">
        <v>21542</v>
      </c>
      <c r="D9022" s="374">
        <v>363.86</v>
      </c>
    </row>
    <row r="9023" spans="1:4" ht="15" customHeight="1">
      <c r="A9023" s="371">
        <v>5087</v>
      </c>
      <c r="B9023" s="372" t="s">
        <v>27668</v>
      </c>
      <c r="C9023" s="373" t="s">
        <v>21542</v>
      </c>
      <c r="D9023" s="374">
        <v>1057.32</v>
      </c>
    </row>
    <row r="9024" spans="1:4" ht="15" customHeight="1">
      <c r="A9024" s="371">
        <v>5088</v>
      </c>
      <c r="B9024" s="372" t="s">
        <v>27669</v>
      </c>
      <c r="C9024" s="373" t="s">
        <v>21542</v>
      </c>
      <c r="D9024" s="374">
        <v>618.15</v>
      </c>
    </row>
    <row r="9025" spans="1:4" ht="15" customHeight="1">
      <c r="A9025" s="371">
        <v>5089</v>
      </c>
      <c r="B9025" s="372" t="s">
        <v>27670</v>
      </c>
      <c r="C9025" s="373" t="s">
        <v>21542</v>
      </c>
      <c r="D9025" s="374">
        <v>689.99</v>
      </c>
    </row>
    <row r="9026" spans="1:4" ht="15" customHeight="1">
      <c r="A9026" s="371">
        <v>5090</v>
      </c>
      <c r="B9026" s="372" t="s">
        <v>27671</v>
      </c>
      <c r="C9026" s="373" t="s">
        <v>21542</v>
      </c>
      <c r="D9026" s="374">
        <v>165.86</v>
      </c>
    </row>
    <row r="9027" spans="1:4" ht="15" customHeight="1">
      <c r="A9027" s="371">
        <v>5091</v>
      </c>
      <c r="B9027" s="372" t="s">
        <v>27672</v>
      </c>
      <c r="C9027" s="373" t="s">
        <v>21542</v>
      </c>
      <c r="D9027" s="374">
        <v>335.15</v>
      </c>
    </row>
    <row r="9028" spans="1:4" ht="15" customHeight="1">
      <c r="A9028" s="371">
        <v>5092</v>
      </c>
      <c r="B9028" s="372" t="s">
        <v>27673</v>
      </c>
      <c r="C9028" s="373" t="s">
        <v>21542</v>
      </c>
      <c r="D9028" s="374">
        <v>493.2</v>
      </c>
    </row>
    <row r="9029" spans="1:4" ht="15" customHeight="1">
      <c r="A9029" s="371">
        <v>5093</v>
      </c>
      <c r="B9029" s="372" t="s">
        <v>27674</v>
      </c>
      <c r="C9029" s="373" t="s">
        <v>21542</v>
      </c>
      <c r="D9029" s="374">
        <v>187.79</v>
      </c>
    </row>
    <row r="9030" spans="1:4" ht="15" customHeight="1">
      <c r="A9030" s="371">
        <v>5094</v>
      </c>
      <c r="B9030" s="372" t="s">
        <v>27675</v>
      </c>
      <c r="C9030" s="373" t="s">
        <v>21542</v>
      </c>
      <c r="D9030" s="374">
        <v>176.55</v>
      </c>
    </row>
    <row r="9031" spans="1:4" ht="15" customHeight="1">
      <c r="A9031" s="371">
        <v>5095</v>
      </c>
      <c r="B9031" s="372" t="s">
        <v>27676</v>
      </c>
      <c r="C9031" s="373" t="s">
        <v>21542</v>
      </c>
      <c r="D9031" s="374">
        <v>295.3</v>
      </c>
    </row>
    <row r="9032" spans="1:4" ht="15" customHeight="1">
      <c r="A9032" s="371">
        <v>5096</v>
      </c>
      <c r="B9032" s="372" t="s">
        <v>27677</v>
      </c>
      <c r="C9032" s="373" t="s">
        <v>21542</v>
      </c>
      <c r="D9032" s="374">
        <v>375.44</v>
      </c>
    </row>
    <row r="9033" spans="1:4" ht="15" customHeight="1">
      <c r="A9033" s="371">
        <v>12550</v>
      </c>
      <c r="B9033" s="372" t="s">
        <v>27678</v>
      </c>
      <c r="C9033" s="373" t="s">
        <v>21542</v>
      </c>
      <c r="D9033" s="374">
        <v>874.12</v>
      </c>
    </row>
    <row r="9034" spans="1:4" ht="15" customHeight="1">
      <c r="A9034" s="371">
        <v>5097</v>
      </c>
      <c r="B9034" s="372" t="s">
        <v>27679</v>
      </c>
      <c r="C9034" s="373" t="s">
        <v>21542</v>
      </c>
      <c r="D9034" s="374">
        <v>1239.05</v>
      </c>
    </row>
    <row r="9035" spans="1:4" ht="15" customHeight="1">
      <c r="A9035" s="371">
        <v>5098</v>
      </c>
      <c r="B9035" s="372" t="s">
        <v>27680</v>
      </c>
      <c r="C9035" s="373" t="s">
        <v>21542</v>
      </c>
      <c r="D9035" s="374">
        <v>747.42</v>
      </c>
    </row>
    <row r="9036" spans="1:4" ht="15" customHeight="1">
      <c r="A9036" s="371">
        <v>5099</v>
      </c>
      <c r="B9036" s="372" t="s">
        <v>27681</v>
      </c>
      <c r="C9036" s="373" t="s">
        <v>21542</v>
      </c>
      <c r="D9036" s="374">
        <v>1728.08</v>
      </c>
    </row>
    <row r="9037" spans="1:4" ht="15" customHeight="1">
      <c r="A9037" s="371">
        <v>5100</v>
      </c>
      <c r="B9037" s="372" t="s">
        <v>27682</v>
      </c>
      <c r="C9037" s="373" t="s">
        <v>21542</v>
      </c>
      <c r="D9037" s="374">
        <v>951.46</v>
      </c>
    </row>
    <row r="9038" spans="1:4" ht="15" customHeight="1">
      <c r="A9038" s="371">
        <v>5101</v>
      </c>
      <c r="B9038" s="372" t="s">
        <v>27683</v>
      </c>
      <c r="C9038" s="373" t="s">
        <v>21542</v>
      </c>
      <c r="D9038" s="374">
        <v>1097.02</v>
      </c>
    </row>
    <row r="9039" spans="1:4" ht="15" customHeight="1">
      <c r="A9039" s="371">
        <v>5102</v>
      </c>
      <c r="B9039" s="372" t="s">
        <v>27684</v>
      </c>
      <c r="C9039" s="373" t="s">
        <v>21542</v>
      </c>
      <c r="D9039" s="374">
        <v>571.87</v>
      </c>
    </row>
    <row r="9040" spans="1:4" ht="15" customHeight="1">
      <c r="A9040" s="371">
        <v>5103</v>
      </c>
      <c r="B9040" s="372" t="s">
        <v>27685</v>
      </c>
      <c r="C9040" s="373" t="s">
        <v>21542</v>
      </c>
      <c r="D9040" s="374">
        <v>455.61</v>
      </c>
    </row>
    <row r="9041" spans="1:5" ht="15" customHeight="1">
      <c r="A9041" s="371">
        <v>5104</v>
      </c>
      <c r="B9041" s="372" t="s">
        <v>27686</v>
      </c>
      <c r="C9041" s="373" t="s">
        <v>21542</v>
      </c>
      <c r="D9041" s="374">
        <v>841.95</v>
      </c>
    </row>
    <row r="9042" spans="1:5" ht="15" customHeight="1">
      <c r="A9042" s="371">
        <v>5105</v>
      </c>
      <c r="B9042" s="372" t="s">
        <v>27687</v>
      </c>
      <c r="C9042" s="373" t="s">
        <v>21542</v>
      </c>
      <c r="D9042" s="374">
        <v>571.87</v>
      </c>
    </row>
    <row r="9043" spans="1:5" ht="15" customHeight="1">
      <c r="A9043" s="371">
        <v>5106</v>
      </c>
      <c r="B9043" s="372" t="s">
        <v>27688</v>
      </c>
      <c r="C9043" s="373" t="s">
        <v>21542</v>
      </c>
      <c r="D9043" s="374">
        <v>716.54</v>
      </c>
    </row>
    <row r="9044" spans="1:5" ht="15" customHeight="1">
      <c r="A9044" s="371">
        <v>13747</v>
      </c>
      <c r="B9044" s="372" t="s">
        <v>30070</v>
      </c>
      <c r="C9044" s="373" t="s">
        <v>21542</v>
      </c>
      <c r="D9044" s="374">
        <v>759.63</v>
      </c>
      <c r="E9044" s="375" t="s">
        <v>22070</v>
      </c>
    </row>
    <row r="9045" spans="1:5" ht="15" customHeight="1">
      <c r="A9045" s="371">
        <v>5107</v>
      </c>
      <c r="B9045" s="372" t="s">
        <v>27689</v>
      </c>
      <c r="C9045" s="373" t="s">
        <v>21542</v>
      </c>
      <c r="D9045" s="374">
        <v>375.44</v>
      </c>
    </row>
    <row r="9046" spans="1:5" ht="15" customHeight="1">
      <c r="A9046" s="371">
        <v>5108</v>
      </c>
      <c r="B9046" s="372" t="s">
        <v>27690</v>
      </c>
      <c r="C9046" s="373" t="s">
        <v>21542</v>
      </c>
      <c r="D9046" s="374">
        <v>135.71</v>
      </c>
    </row>
    <row r="9047" spans="1:5" ht="15" customHeight="1">
      <c r="A9047" s="371">
        <v>5110</v>
      </c>
      <c r="B9047" s="372" t="s">
        <v>27691</v>
      </c>
      <c r="C9047" s="373" t="s">
        <v>21542</v>
      </c>
      <c r="D9047" s="374">
        <v>145</v>
      </c>
      <c r="E9047" s="375" t="s">
        <v>22070</v>
      </c>
    </row>
    <row r="9048" spans="1:5" ht="15" customHeight="1">
      <c r="A9048" s="371">
        <v>5111</v>
      </c>
      <c r="B9048" s="372" t="s">
        <v>27692</v>
      </c>
      <c r="C9048" s="373" t="s">
        <v>21542</v>
      </c>
      <c r="D9048" s="374">
        <v>420.21</v>
      </c>
    </row>
    <row r="9049" spans="1:5" ht="15" customHeight="1">
      <c r="A9049" s="371">
        <v>5112</v>
      </c>
      <c r="B9049" s="372" t="s">
        <v>27693</v>
      </c>
      <c r="C9049" s="373" t="s">
        <v>21542</v>
      </c>
      <c r="D9049" s="374">
        <v>112.98</v>
      </c>
    </row>
    <row r="9050" spans="1:5" ht="15" customHeight="1">
      <c r="A9050" s="371">
        <v>5113</v>
      </c>
      <c r="B9050" s="372" t="s">
        <v>27694</v>
      </c>
      <c r="C9050" s="373" t="s">
        <v>21542</v>
      </c>
      <c r="D9050" s="374">
        <v>195.91</v>
      </c>
      <c r="E9050" s="375" t="s">
        <v>22070</v>
      </c>
    </row>
    <row r="9051" spans="1:5" ht="15" customHeight="1">
      <c r="A9051" s="371">
        <v>5114</v>
      </c>
      <c r="B9051" s="372" t="s">
        <v>27695</v>
      </c>
      <c r="C9051" s="373" t="s">
        <v>21542</v>
      </c>
      <c r="D9051" s="374">
        <v>327.67</v>
      </c>
    </row>
    <row r="9052" spans="1:5" ht="15" customHeight="1">
      <c r="A9052" s="371">
        <v>5115</v>
      </c>
      <c r="B9052" s="372" t="s">
        <v>27696</v>
      </c>
      <c r="C9052" s="373" t="s">
        <v>21532</v>
      </c>
      <c r="D9052" s="374">
        <v>280.81</v>
      </c>
    </row>
    <row r="9053" spans="1:5" ht="15" customHeight="1">
      <c r="A9053" s="371">
        <v>5116</v>
      </c>
      <c r="B9053" s="372" t="s">
        <v>27697</v>
      </c>
      <c r="C9053" s="373" t="s">
        <v>21532</v>
      </c>
      <c r="D9053" s="374">
        <v>162.30000000000001</v>
      </c>
    </row>
    <row r="9054" spans="1:5" ht="15" customHeight="1">
      <c r="A9054" s="371">
        <v>5117</v>
      </c>
      <c r="B9054" s="372" t="s">
        <v>27698</v>
      </c>
      <c r="C9054" s="373" t="s">
        <v>21532</v>
      </c>
      <c r="D9054" s="374">
        <v>280.83</v>
      </c>
    </row>
    <row r="9055" spans="1:5" ht="15" customHeight="1">
      <c r="A9055" s="371">
        <v>5118</v>
      </c>
      <c r="B9055" s="372" t="s">
        <v>27699</v>
      </c>
      <c r="C9055" s="373" t="s">
        <v>21532</v>
      </c>
      <c r="D9055" s="374">
        <v>347.77</v>
      </c>
      <c r="E9055" s="375" t="s">
        <v>22070</v>
      </c>
    </row>
    <row r="9056" spans="1:5" ht="15" customHeight="1">
      <c r="A9056" s="371">
        <v>5933</v>
      </c>
      <c r="B9056" s="372" t="s">
        <v>27700</v>
      </c>
      <c r="C9056" s="373" t="s">
        <v>21532</v>
      </c>
      <c r="D9056" s="374">
        <v>74.91</v>
      </c>
    </row>
    <row r="9057" spans="1:5" ht="15" customHeight="1">
      <c r="A9057" s="371">
        <v>5119</v>
      </c>
      <c r="B9057" s="372" t="s">
        <v>27701</v>
      </c>
      <c r="C9057" s="373" t="s">
        <v>21532</v>
      </c>
      <c r="D9057" s="374">
        <v>285.13</v>
      </c>
      <c r="E9057" s="375" t="s">
        <v>22070</v>
      </c>
    </row>
    <row r="9058" spans="1:5" ht="15" customHeight="1">
      <c r="A9058" s="371">
        <v>5120</v>
      </c>
      <c r="B9058" s="372" t="s">
        <v>27702</v>
      </c>
      <c r="C9058" s="373" t="s">
        <v>21532</v>
      </c>
      <c r="D9058" s="374">
        <v>380.22</v>
      </c>
      <c r="E9058" s="375" t="s">
        <v>22070</v>
      </c>
    </row>
    <row r="9059" spans="1:5" ht="15" customHeight="1">
      <c r="A9059" s="371">
        <v>5121</v>
      </c>
      <c r="B9059" s="372" t="s">
        <v>27703</v>
      </c>
      <c r="C9059" s="373" t="s">
        <v>21532</v>
      </c>
      <c r="D9059" s="374">
        <v>61.81</v>
      </c>
      <c r="E9059" s="375" t="s">
        <v>22070</v>
      </c>
    </row>
    <row r="9060" spans="1:5" ht="15" customHeight="1">
      <c r="A9060" s="371">
        <v>5122</v>
      </c>
      <c r="B9060" s="372" t="s">
        <v>27704</v>
      </c>
      <c r="C9060" s="373" t="s">
        <v>21532</v>
      </c>
      <c r="D9060" s="374">
        <v>280.83</v>
      </c>
    </row>
    <row r="9061" spans="1:5" ht="15" customHeight="1">
      <c r="A9061" s="371">
        <v>5123</v>
      </c>
      <c r="B9061" s="372" t="s">
        <v>27705</v>
      </c>
      <c r="C9061" s="373" t="s">
        <v>21532</v>
      </c>
      <c r="D9061" s="374">
        <v>330.36</v>
      </c>
    </row>
    <row r="9062" spans="1:5" ht="15" customHeight="1">
      <c r="A9062" s="371">
        <v>5124</v>
      </c>
      <c r="B9062" s="372" t="s">
        <v>27706</v>
      </c>
      <c r="C9062" s="373" t="s">
        <v>21532</v>
      </c>
      <c r="D9062" s="374">
        <v>280.83</v>
      </c>
    </row>
    <row r="9063" spans="1:5" ht="15" customHeight="1">
      <c r="A9063" s="371">
        <v>5125</v>
      </c>
      <c r="B9063" s="372" t="s">
        <v>27707</v>
      </c>
      <c r="C9063" s="373" t="s">
        <v>21532</v>
      </c>
      <c r="D9063" s="374">
        <v>156</v>
      </c>
    </row>
    <row r="9064" spans="1:5" ht="15" customHeight="1">
      <c r="A9064" s="371">
        <v>5126</v>
      </c>
      <c r="B9064" s="372" t="s">
        <v>27708</v>
      </c>
      <c r="C9064" s="373" t="s">
        <v>21532</v>
      </c>
      <c r="D9064" s="374">
        <v>202.21</v>
      </c>
    </row>
    <row r="9065" spans="1:5" ht="15" customHeight="1">
      <c r="A9065" s="371">
        <v>5127</v>
      </c>
      <c r="B9065" s="372" t="s">
        <v>27709</v>
      </c>
      <c r="C9065" s="373" t="s">
        <v>21532</v>
      </c>
      <c r="D9065" s="374">
        <v>118.02</v>
      </c>
    </row>
    <row r="9066" spans="1:5" ht="15" customHeight="1">
      <c r="A9066" s="371">
        <v>13748</v>
      </c>
      <c r="B9066" s="372" t="s">
        <v>30071</v>
      </c>
      <c r="C9066" s="373" t="s">
        <v>21532</v>
      </c>
      <c r="D9066" s="374">
        <v>265.7</v>
      </c>
    </row>
    <row r="9067" spans="1:5" ht="15" customHeight="1">
      <c r="A9067" s="371">
        <v>5128</v>
      </c>
      <c r="B9067" s="372" t="s">
        <v>27710</v>
      </c>
      <c r="C9067" s="373" t="s">
        <v>21532</v>
      </c>
      <c r="D9067" s="374">
        <v>88.49</v>
      </c>
    </row>
    <row r="9068" spans="1:5" ht="15" customHeight="1">
      <c r="A9068" s="371">
        <v>5129</v>
      </c>
      <c r="B9068" s="372" t="s">
        <v>27711</v>
      </c>
      <c r="C9068" s="373" t="s">
        <v>21532</v>
      </c>
      <c r="D9068" s="374">
        <v>94.37</v>
      </c>
    </row>
    <row r="9069" spans="1:5" ht="15" customHeight="1">
      <c r="A9069" s="371">
        <v>12555</v>
      </c>
      <c r="B9069" s="372" t="s">
        <v>27712</v>
      </c>
      <c r="C9069" s="373" t="s">
        <v>21532</v>
      </c>
      <c r="D9069" s="374">
        <v>11201.55</v>
      </c>
    </row>
    <row r="9070" spans="1:5" ht="15" customHeight="1">
      <c r="A9070" s="371">
        <v>13739</v>
      </c>
      <c r="B9070" s="372" t="s">
        <v>30072</v>
      </c>
      <c r="C9070" s="373" t="s">
        <v>21551</v>
      </c>
      <c r="D9070" s="374">
        <v>14.35</v>
      </c>
    </row>
    <row r="9071" spans="1:5" ht="15" customHeight="1">
      <c r="A9071" s="371">
        <v>12540</v>
      </c>
      <c r="B9071" s="372" t="s">
        <v>27713</v>
      </c>
      <c r="C9071" s="373" t="s">
        <v>21551</v>
      </c>
      <c r="D9071" s="374">
        <v>10.32</v>
      </c>
    </row>
    <row r="9072" spans="1:5" ht="15" customHeight="1">
      <c r="A9072" s="371">
        <v>5131</v>
      </c>
      <c r="B9072" s="372" t="s">
        <v>27714</v>
      </c>
      <c r="C9072" s="373" t="s">
        <v>21532</v>
      </c>
      <c r="D9072" s="374">
        <v>2136.6999999999998</v>
      </c>
    </row>
    <row r="9073" spans="1:4" ht="15" customHeight="1">
      <c r="A9073" s="371">
        <v>12541</v>
      </c>
      <c r="B9073" s="372" t="s">
        <v>27715</v>
      </c>
      <c r="C9073" s="373" t="s">
        <v>21551</v>
      </c>
      <c r="D9073" s="374">
        <v>14.53</v>
      </c>
    </row>
    <row r="9074" spans="1:4" ht="15" customHeight="1">
      <c r="A9074" s="371">
        <v>12546</v>
      </c>
      <c r="B9074" s="372" t="s">
        <v>27716</v>
      </c>
      <c r="C9074" s="373" t="s">
        <v>21551</v>
      </c>
      <c r="D9074" s="374">
        <v>16.55</v>
      </c>
    </row>
    <row r="9075" spans="1:4" ht="15" customHeight="1">
      <c r="A9075" s="371">
        <v>12542</v>
      </c>
      <c r="B9075" s="372" t="s">
        <v>27717</v>
      </c>
      <c r="C9075" s="373" t="s">
        <v>21551</v>
      </c>
      <c r="D9075" s="374">
        <v>22.02</v>
      </c>
    </row>
    <row r="9076" spans="1:4" ht="15" customHeight="1">
      <c r="A9076" s="371">
        <v>11234</v>
      </c>
      <c r="B9076" s="372" t="s">
        <v>27718</v>
      </c>
      <c r="C9076" s="373" t="s">
        <v>21591</v>
      </c>
      <c r="D9076" s="374">
        <v>196.37</v>
      </c>
    </row>
    <row r="9077" spans="1:4" ht="15" customHeight="1">
      <c r="A9077" s="371">
        <v>3324</v>
      </c>
      <c r="B9077" s="372" t="s">
        <v>39063</v>
      </c>
      <c r="C9077" s="373" t="s">
        <v>21539</v>
      </c>
      <c r="D9077" s="374">
        <v>125</v>
      </c>
    </row>
    <row r="9078" spans="1:4" ht="15" customHeight="1">
      <c r="A9078" s="371">
        <v>3325</v>
      </c>
      <c r="B9078" s="372" t="s">
        <v>39064</v>
      </c>
      <c r="C9078" s="373" t="s">
        <v>21539</v>
      </c>
      <c r="D9078" s="374">
        <v>148</v>
      </c>
    </row>
    <row r="9079" spans="1:4" ht="15" customHeight="1">
      <c r="A9079" s="371">
        <v>3326</v>
      </c>
      <c r="B9079" s="372" t="s">
        <v>39065</v>
      </c>
      <c r="C9079" s="373" t="s">
        <v>21539</v>
      </c>
      <c r="D9079" s="374">
        <v>145</v>
      </c>
    </row>
    <row r="9080" spans="1:4" ht="15" customHeight="1">
      <c r="A9080" s="371">
        <v>6773</v>
      </c>
      <c r="B9080" s="372" t="s">
        <v>39066</v>
      </c>
      <c r="C9080" s="373" t="s">
        <v>21539</v>
      </c>
      <c r="D9080" s="374">
        <v>200</v>
      </c>
    </row>
    <row r="9081" spans="1:4" ht="15" customHeight="1">
      <c r="A9081" s="371">
        <v>6774</v>
      </c>
      <c r="B9081" s="372" t="s">
        <v>39067</v>
      </c>
      <c r="C9081" s="373" t="s">
        <v>21539</v>
      </c>
      <c r="D9081" s="374">
        <v>200</v>
      </c>
    </row>
    <row r="9082" spans="1:4" ht="15" customHeight="1">
      <c r="A9082" s="371">
        <v>6772</v>
      </c>
      <c r="B9082" s="372" t="s">
        <v>39068</v>
      </c>
      <c r="C9082" s="373" t="s">
        <v>21539</v>
      </c>
      <c r="D9082" s="374">
        <v>160</v>
      </c>
    </row>
    <row r="9083" spans="1:4" ht="15" customHeight="1">
      <c r="A9083" s="371">
        <v>2926</v>
      </c>
      <c r="B9083" s="372" t="s">
        <v>39069</v>
      </c>
      <c r="C9083" s="373" t="s">
        <v>21534</v>
      </c>
      <c r="D9083" s="374">
        <v>11.64</v>
      </c>
    </row>
    <row r="9084" spans="1:4" ht="15" customHeight="1">
      <c r="A9084" s="371">
        <v>11235</v>
      </c>
      <c r="B9084" s="372" t="s">
        <v>39070</v>
      </c>
      <c r="C9084" s="373" t="s">
        <v>21591</v>
      </c>
      <c r="D9084" s="374">
        <v>282.07</v>
      </c>
    </row>
    <row r="9085" spans="1:4" ht="25.5" customHeight="1">
      <c r="A9085" s="371">
        <v>11238</v>
      </c>
      <c r="B9085" s="372" t="s">
        <v>27719</v>
      </c>
      <c r="C9085" s="373" t="s">
        <v>21534</v>
      </c>
      <c r="D9085" s="374">
        <v>12.85</v>
      </c>
    </row>
    <row r="9086" spans="1:4" ht="25.5" customHeight="1">
      <c r="A9086" s="371">
        <v>11239</v>
      </c>
      <c r="B9086" s="372" t="s">
        <v>27720</v>
      </c>
      <c r="C9086" s="373" t="s">
        <v>21534</v>
      </c>
      <c r="D9086" s="374">
        <v>19.68</v>
      </c>
    </row>
    <row r="9087" spans="1:4" ht="25.5" customHeight="1">
      <c r="A9087" s="371">
        <v>11377</v>
      </c>
      <c r="B9087" s="372" t="s">
        <v>39071</v>
      </c>
      <c r="C9087" s="373" t="s">
        <v>21532</v>
      </c>
      <c r="D9087" s="374">
        <v>113000</v>
      </c>
    </row>
    <row r="9088" spans="1:4" ht="34.15" customHeight="1">
      <c r="A9088" s="371">
        <v>11339</v>
      </c>
      <c r="B9088" s="372" t="s">
        <v>39072</v>
      </c>
      <c r="C9088" s="373" t="s">
        <v>21591</v>
      </c>
      <c r="D9088" s="374">
        <v>15.6</v>
      </c>
    </row>
    <row r="9089" spans="1:4" ht="34.15" customHeight="1">
      <c r="A9089" s="371">
        <v>4890</v>
      </c>
      <c r="B9089" s="372" t="s">
        <v>27721</v>
      </c>
      <c r="C9089" s="373" t="s">
        <v>21534</v>
      </c>
      <c r="D9089" s="374">
        <v>6.92</v>
      </c>
    </row>
    <row r="9090" spans="1:4" ht="34.15" customHeight="1">
      <c r="A9090" s="371">
        <v>6972</v>
      </c>
      <c r="B9090" s="372" t="s">
        <v>27722</v>
      </c>
      <c r="C9090" s="373" t="s">
        <v>21534</v>
      </c>
      <c r="D9090" s="374">
        <v>6.92</v>
      </c>
    </row>
    <row r="9091" spans="1:4" ht="25.5" customHeight="1">
      <c r="A9091" s="371">
        <v>13422</v>
      </c>
      <c r="B9091" s="372" t="s">
        <v>27723</v>
      </c>
      <c r="C9091" s="373" t="s">
        <v>21542</v>
      </c>
      <c r="D9091" s="374">
        <v>26.21</v>
      </c>
    </row>
    <row r="9092" spans="1:4" ht="17.100000000000001" customHeight="1">
      <c r="A9092" s="371">
        <v>12614</v>
      </c>
      <c r="B9092" s="372" t="s">
        <v>39073</v>
      </c>
      <c r="C9092" s="373" t="s">
        <v>21534</v>
      </c>
      <c r="D9092" s="374">
        <v>289.33</v>
      </c>
    </row>
    <row r="9093" spans="1:4" ht="15" customHeight="1">
      <c r="A9093" s="371">
        <v>7301</v>
      </c>
      <c r="B9093" s="372" t="s">
        <v>21652</v>
      </c>
      <c r="C9093" s="373" t="s">
        <v>21591</v>
      </c>
      <c r="D9093" s="374">
        <v>83.2</v>
      </c>
    </row>
    <row r="9094" spans="1:4" ht="15" customHeight="1">
      <c r="A9094" s="371">
        <v>13686</v>
      </c>
      <c r="B9094" s="372" t="s">
        <v>39074</v>
      </c>
      <c r="C9094" s="373" t="s">
        <v>21591</v>
      </c>
      <c r="D9094" s="374">
        <v>90.95</v>
      </c>
    </row>
    <row r="9095" spans="1:4" ht="34.15" customHeight="1">
      <c r="A9095" s="371">
        <v>12613</v>
      </c>
      <c r="B9095" s="372" t="s">
        <v>39075</v>
      </c>
      <c r="C9095" s="373" t="s">
        <v>21534</v>
      </c>
      <c r="D9095" s="374">
        <v>416.23</v>
      </c>
    </row>
    <row r="9096" spans="1:4" ht="17.100000000000001" customHeight="1">
      <c r="A9096" s="371">
        <v>10769</v>
      </c>
      <c r="B9096" s="372" t="s">
        <v>39076</v>
      </c>
      <c r="C9096" s="373" t="s">
        <v>21534</v>
      </c>
      <c r="D9096" s="374">
        <v>690.34</v>
      </c>
    </row>
    <row r="9097" spans="1:4" ht="15" customHeight="1">
      <c r="A9097" s="371">
        <v>10768</v>
      </c>
      <c r="B9097" s="372" t="s">
        <v>39077</v>
      </c>
      <c r="C9097" s="373" t="s">
        <v>21534</v>
      </c>
      <c r="D9097" s="374">
        <v>659.87</v>
      </c>
    </row>
    <row r="9098" spans="1:4" ht="15" customHeight="1">
      <c r="A9098" s="371">
        <v>4878</v>
      </c>
      <c r="B9098" s="372" t="s">
        <v>27724</v>
      </c>
      <c r="C9098" s="373" t="s">
        <v>21591</v>
      </c>
      <c r="D9098" s="374">
        <v>98.8</v>
      </c>
    </row>
    <row r="9099" spans="1:4" ht="15" customHeight="1">
      <c r="A9099" s="371">
        <v>6751</v>
      </c>
      <c r="B9099" s="372" t="s">
        <v>27725</v>
      </c>
      <c r="C9099" s="373" t="s">
        <v>21591</v>
      </c>
      <c r="D9099" s="374">
        <v>124.8</v>
      </c>
    </row>
    <row r="9100" spans="1:4" ht="25.5" customHeight="1">
      <c r="A9100" s="371">
        <v>13028</v>
      </c>
      <c r="B9100" s="372" t="s">
        <v>39078</v>
      </c>
      <c r="C9100" s="373" t="s">
        <v>21591</v>
      </c>
      <c r="D9100" s="374">
        <v>113.91</v>
      </c>
    </row>
    <row r="9101" spans="1:4" ht="15" customHeight="1">
      <c r="A9101" s="371">
        <v>4427</v>
      </c>
      <c r="B9101" s="372" t="s">
        <v>39079</v>
      </c>
      <c r="C9101" s="373" t="s">
        <v>21591</v>
      </c>
      <c r="D9101" s="374">
        <v>78</v>
      </c>
    </row>
    <row r="9102" spans="1:4" ht="17.100000000000001" customHeight="1">
      <c r="A9102" s="371">
        <v>11332</v>
      </c>
      <c r="B9102" s="372" t="s">
        <v>39080</v>
      </c>
      <c r="C9102" s="373" t="s">
        <v>21591</v>
      </c>
      <c r="D9102" s="374">
        <v>83.2</v>
      </c>
    </row>
    <row r="9103" spans="1:4" ht="25.5" customHeight="1">
      <c r="A9103" s="371">
        <v>7263</v>
      </c>
      <c r="B9103" s="372" t="s">
        <v>39081</v>
      </c>
      <c r="C9103" s="373" t="s">
        <v>21591</v>
      </c>
      <c r="D9103" s="374">
        <v>72.8</v>
      </c>
    </row>
    <row r="9104" spans="1:4" ht="25.5" customHeight="1">
      <c r="A9104" s="371">
        <v>11338</v>
      </c>
      <c r="B9104" s="372" t="s">
        <v>39082</v>
      </c>
      <c r="C9104" s="373" t="s">
        <v>21591</v>
      </c>
      <c r="D9104" s="374">
        <v>57.2</v>
      </c>
    </row>
    <row r="9105" spans="1:4" ht="25.5" customHeight="1">
      <c r="A9105" s="371">
        <v>12427</v>
      </c>
      <c r="B9105" s="372" t="s">
        <v>39083</v>
      </c>
      <c r="C9105" s="373" t="s">
        <v>21591</v>
      </c>
      <c r="D9105" s="374">
        <v>52</v>
      </c>
    </row>
    <row r="9106" spans="1:4" ht="15" customHeight="1">
      <c r="A9106" s="371">
        <v>13031</v>
      </c>
      <c r="B9106" s="372" t="s">
        <v>39084</v>
      </c>
      <c r="C9106" s="373" t="s">
        <v>21534</v>
      </c>
      <c r="D9106" s="374">
        <v>80.64</v>
      </c>
    </row>
    <row r="9107" spans="1:4" ht="15" customHeight="1">
      <c r="A9107" s="371">
        <v>13029</v>
      </c>
      <c r="B9107" s="372" t="s">
        <v>39085</v>
      </c>
      <c r="C9107" s="373" t="s">
        <v>21534</v>
      </c>
      <c r="D9107" s="374">
        <v>120.96</v>
      </c>
    </row>
    <row r="9108" spans="1:4" ht="17.100000000000001" customHeight="1">
      <c r="A9108" s="371">
        <v>11262</v>
      </c>
      <c r="B9108" s="372" t="s">
        <v>21678</v>
      </c>
      <c r="C9108" s="373" t="s">
        <v>21534</v>
      </c>
      <c r="D9108" s="374">
        <v>50.76</v>
      </c>
    </row>
    <row r="9109" spans="1:4" ht="17.100000000000001" customHeight="1">
      <c r="A9109" s="371">
        <v>11185</v>
      </c>
      <c r="B9109" s="372" t="s">
        <v>39086</v>
      </c>
      <c r="C9109" s="373" t="s">
        <v>21534</v>
      </c>
      <c r="D9109" s="374">
        <v>93.6</v>
      </c>
    </row>
    <row r="9110" spans="1:4" ht="17.100000000000001" customHeight="1">
      <c r="A9110" s="371">
        <v>12251</v>
      </c>
      <c r="B9110" s="372" t="s">
        <v>39087</v>
      </c>
      <c r="C9110" s="373" t="s">
        <v>21534</v>
      </c>
      <c r="D9110" s="374">
        <v>152.27000000000001</v>
      </c>
    </row>
    <row r="9111" spans="1:4" ht="15" customHeight="1">
      <c r="A9111" s="371">
        <v>3077</v>
      </c>
      <c r="B9111" s="372" t="s">
        <v>39088</v>
      </c>
      <c r="C9111" s="373" t="s">
        <v>21534</v>
      </c>
      <c r="D9111" s="374">
        <v>34.6</v>
      </c>
    </row>
    <row r="9112" spans="1:4" ht="17.100000000000001" customHeight="1">
      <c r="A9112" s="371">
        <v>3078</v>
      </c>
      <c r="B9112" s="372" t="s">
        <v>39089</v>
      </c>
      <c r="C9112" s="373" t="s">
        <v>21534</v>
      </c>
      <c r="D9112" s="374">
        <v>39.54</v>
      </c>
    </row>
    <row r="9113" spans="1:4" ht="17.100000000000001" customHeight="1">
      <c r="A9113" s="371">
        <v>3080</v>
      </c>
      <c r="B9113" s="372" t="s">
        <v>39090</v>
      </c>
      <c r="C9113" s="373" t="s">
        <v>21534</v>
      </c>
      <c r="D9113" s="374">
        <v>44.49</v>
      </c>
    </row>
    <row r="9114" spans="1:4" ht="25.5" customHeight="1">
      <c r="A9114" s="371">
        <v>1753</v>
      </c>
      <c r="B9114" s="372" t="s">
        <v>39091</v>
      </c>
      <c r="C9114" s="373" t="s">
        <v>21534</v>
      </c>
      <c r="D9114" s="374">
        <v>29.66</v>
      </c>
    </row>
    <row r="9115" spans="1:4" ht="25.5" customHeight="1">
      <c r="A9115" s="371">
        <v>8428</v>
      </c>
      <c r="B9115" s="372" t="s">
        <v>39092</v>
      </c>
      <c r="C9115" s="373" t="s">
        <v>21534</v>
      </c>
      <c r="D9115" s="374">
        <v>24.72</v>
      </c>
    </row>
    <row r="9116" spans="1:4" ht="15" customHeight="1">
      <c r="A9116" s="371">
        <v>1754</v>
      </c>
      <c r="B9116" s="372" t="s">
        <v>39093</v>
      </c>
      <c r="C9116" s="373" t="s">
        <v>21534</v>
      </c>
      <c r="D9116" s="374">
        <v>34.6</v>
      </c>
    </row>
    <row r="9117" spans="1:4" ht="17.100000000000001" customHeight="1">
      <c r="A9117" s="371">
        <v>1755</v>
      </c>
      <c r="B9117" s="372" t="s">
        <v>39094</v>
      </c>
      <c r="C9117" s="373" t="s">
        <v>21534</v>
      </c>
      <c r="D9117" s="374">
        <v>44.49</v>
      </c>
    </row>
    <row r="9118" spans="1:4" ht="17.100000000000001" customHeight="1">
      <c r="A9118" s="371">
        <v>4440</v>
      </c>
      <c r="B9118" s="372" t="s">
        <v>39095</v>
      </c>
      <c r="C9118" s="373" t="s">
        <v>21534</v>
      </c>
      <c r="D9118" s="374">
        <v>34.6</v>
      </c>
    </row>
    <row r="9119" spans="1:4" ht="17.100000000000001" customHeight="1">
      <c r="A9119" s="371">
        <v>7137</v>
      </c>
      <c r="B9119" s="372" t="s">
        <v>39096</v>
      </c>
      <c r="C9119" s="373" t="s">
        <v>21542</v>
      </c>
      <c r="D9119" s="374">
        <v>15.22</v>
      </c>
    </row>
    <row r="9120" spans="1:4" ht="17.100000000000001" customHeight="1">
      <c r="A9120" s="371">
        <v>9288</v>
      </c>
      <c r="B9120" s="372" t="s">
        <v>39097</v>
      </c>
      <c r="C9120" s="373" t="s">
        <v>21534</v>
      </c>
      <c r="D9120" s="374">
        <v>99.18</v>
      </c>
    </row>
    <row r="9121" spans="1:4" ht="17.100000000000001" customHeight="1">
      <c r="A9121" s="371">
        <v>2561</v>
      </c>
      <c r="B9121" s="372" t="s">
        <v>27726</v>
      </c>
      <c r="C9121" s="373" t="s">
        <v>21591</v>
      </c>
      <c r="D9121" s="374">
        <v>34.75</v>
      </c>
    </row>
    <row r="9122" spans="1:4" ht="17.100000000000001" customHeight="1">
      <c r="A9122" s="371">
        <v>2562</v>
      </c>
      <c r="B9122" s="372" t="s">
        <v>27727</v>
      </c>
      <c r="C9122" s="373" t="s">
        <v>21591</v>
      </c>
      <c r="D9122" s="374">
        <v>46.41</v>
      </c>
    </row>
    <row r="9123" spans="1:4" ht="17.100000000000001" customHeight="1">
      <c r="A9123" s="371">
        <v>13423</v>
      </c>
      <c r="B9123" s="372" t="s">
        <v>27728</v>
      </c>
      <c r="C9123" s="373" t="s">
        <v>21542</v>
      </c>
      <c r="D9123" s="374">
        <v>62.4</v>
      </c>
    </row>
    <row r="9124" spans="1:4" ht="17.100000000000001" customHeight="1">
      <c r="A9124" s="371">
        <v>1757</v>
      </c>
      <c r="B9124" s="372" t="s">
        <v>39098</v>
      </c>
      <c r="C9124" s="373" t="s">
        <v>21534</v>
      </c>
      <c r="D9124" s="374">
        <v>624</v>
      </c>
    </row>
    <row r="9125" spans="1:4" ht="17.100000000000001" customHeight="1">
      <c r="A9125" s="371">
        <v>9187</v>
      </c>
      <c r="B9125" s="372" t="s">
        <v>39099</v>
      </c>
      <c r="C9125" s="373" t="s">
        <v>21534</v>
      </c>
      <c r="D9125" s="374">
        <v>109.16</v>
      </c>
    </row>
    <row r="9126" spans="1:4" ht="17.100000000000001" customHeight="1">
      <c r="A9126" s="371">
        <v>11644</v>
      </c>
      <c r="B9126" s="372" t="s">
        <v>39100</v>
      </c>
      <c r="C9126" s="373" t="s">
        <v>21534</v>
      </c>
      <c r="D9126" s="374">
        <v>233.63</v>
      </c>
    </row>
    <row r="9127" spans="1:4" ht="17.100000000000001" customHeight="1">
      <c r="A9127" s="371">
        <v>8704</v>
      </c>
      <c r="B9127" s="372" t="s">
        <v>27729</v>
      </c>
      <c r="C9127" s="373" t="s">
        <v>21534</v>
      </c>
      <c r="D9127" s="374">
        <v>14.83</v>
      </c>
    </row>
    <row r="9128" spans="1:4" ht="25.5" customHeight="1">
      <c r="A9128" s="371">
        <v>14</v>
      </c>
      <c r="B9128" s="372" t="s">
        <v>27730</v>
      </c>
      <c r="C9128" s="373" t="s">
        <v>21534</v>
      </c>
      <c r="D9128" s="374">
        <v>13.84</v>
      </c>
    </row>
    <row r="9129" spans="1:4" ht="15" customHeight="1">
      <c r="A9129" s="371">
        <v>6971</v>
      </c>
      <c r="B9129" s="372" t="s">
        <v>27731</v>
      </c>
      <c r="C9129" s="373" t="s">
        <v>21534</v>
      </c>
      <c r="D9129" s="374">
        <v>14.83</v>
      </c>
    </row>
    <row r="9130" spans="1:4" ht="15" customHeight="1">
      <c r="A9130" s="371">
        <v>10085</v>
      </c>
      <c r="B9130" s="372" t="s">
        <v>39101</v>
      </c>
      <c r="C9130" s="373" t="s">
        <v>21532</v>
      </c>
      <c r="D9130" s="374">
        <v>468</v>
      </c>
    </row>
    <row r="9131" spans="1:4" ht="15" customHeight="1">
      <c r="A9131" s="371">
        <v>10086</v>
      </c>
      <c r="B9131" s="372" t="s">
        <v>39102</v>
      </c>
      <c r="C9131" s="373" t="s">
        <v>21532</v>
      </c>
      <c r="D9131" s="374">
        <v>520</v>
      </c>
    </row>
    <row r="9132" spans="1:4" ht="17.100000000000001" customHeight="1">
      <c r="A9132" s="371">
        <v>42</v>
      </c>
      <c r="B9132" s="372" t="s">
        <v>27732</v>
      </c>
      <c r="C9132" s="373" t="s">
        <v>21591</v>
      </c>
      <c r="D9132" s="374">
        <v>26</v>
      </c>
    </row>
    <row r="9133" spans="1:4" ht="17.100000000000001" customHeight="1">
      <c r="A9133" s="371">
        <v>13271</v>
      </c>
      <c r="B9133" s="372" t="s">
        <v>22037</v>
      </c>
      <c r="C9133" s="373" t="s">
        <v>21591</v>
      </c>
      <c r="D9133" s="374">
        <v>46.8</v>
      </c>
    </row>
    <row r="9134" spans="1:4" ht="34.15" customHeight="1">
      <c r="A9134" s="371">
        <v>13272</v>
      </c>
      <c r="B9134" s="372" t="s">
        <v>22038</v>
      </c>
      <c r="C9134" s="373" t="s">
        <v>21591</v>
      </c>
      <c r="D9134" s="374">
        <v>52</v>
      </c>
    </row>
    <row r="9135" spans="1:4" ht="15" customHeight="1">
      <c r="A9135" s="371">
        <v>12888</v>
      </c>
      <c r="B9135" s="372" t="s">
        <v>39103</v>
      </c>
      <c r="C9135" s="373" t="s">
        <v>21534</v>
      </c>
      <c r="D9135" s="374">
        <v>6.91</v>
      </c>
    </row>
    <row r="9136" spans="1:4" ht="15" customHeight="1">
      <c r="A9136" s="371">
        <v>13030</v>
      </c>
      <c r="B9136" s="372" t="s">
        <v>39104</v>
      </c>
      <c r="C9136" s="373" t="s">
        <v>21534</v>
      </c>
      <c r="D9136" s="374">
        <v>60.48</v>
      </c>
    </row>
    <row r="9137" spans="1:4" ht="15" customHeight="1">
      <c r="A9137" s="371">
        <v>4974</v>
      </c>
      <c r="B9137" s="372" t="s">
        <v>39105</v>
      </c>
      <c r="C9137" s="373" t="s">
        <v>21534</v>
      </c>
      <c r="D9137" s="374">
        <v>453.59</v>
      </c>
    </row>
    <row r="9138" spans="1:4" ht="17.100000000000001" customHeight="1">
      <c r="A9138" s="371">
        <v>11961</v>
      </c>
      <c r="B9138" s="372" t="s">
        <v>39106</v>
      </c>
      <c r="C9138" s="373" t="s">
        <v>21534</v>
      </c>
      <c r="D9138" s="374">
        <v>233.51</v>
      </c>
    </row>
    <row r="9139" spans="1:4" ht="17.100000000000001" customHeight="1">
      <c r="A9139" s="371">
        <v>1978</v>
      </c>
      <c r="B9139" s="372" t="s">
        <v>27733</v>
      </c>
      <c r="C9139" s="373" t="s">
        <v>21542</v>
      </c>
      <c r="D9139" s="374">
        <v>13.64</v>
      </c>
    </row>
    <row r="9140" spans="1:4" ht="15" customHeight="1">
      <c r="A9140" s="371">
        <v>4464</v>
      </c>
      <c r="B9140" s="372" t="s">
        <v>27734</v>
      </c>
      <c r="C9140" s="373" t="s">
        <v>21542</v>
      </c>
      <c r="D9140" s="374">
        <v>17.63</v>
      </c>
    </row>
    <row r="9141" spans="1:4" ht="15" customHeight="1">
      <c r="A9141" s="371">
        <v>1979</v>
      </c>
      <c r="B9141" s="372" t="s">
        <v>27735</v>
      </c>
      <c r="C9141" s="373" t="s">
        <v>21542</v>
      </c>
      <c r="D9141" s="374">
        <v>17.399999999999999</v>
      </c>
    </row>
    <row r="9142" spans="1:4" ht="15" customHeight="1">
      <c r="A9142" s="371">
        <v>12112</v>
      </c>
      <c r="B9142" s="372" t="s">
        <v>27736</v>
      </c>
      <c r="C9142" s="373" t="s">
        <v>21542</v>
      </c>
      <c r="D9142" s="374">
        <v>16.23</v>
      </c>
    </row>
    <row r="9143" spans="1:4" ht="17.100000000000001" customHeight="1">
      <c r="A9143" s="371">
        <v>8520</v>
      </c>
      <c r="B9143" s="372" t="s">
        <v>27737</v>
      </c>
      <c r="C9143" s="373" t="s">
        <v>21542</v>
      </c>
      <c r="D9143" s="374">
        <v>19.77</v>
      </c>
    </row>
    <row r="9144" spans="1:4" ht="25.5" customHeight="1">
      <c r="A9144" s="371">
        <v>11118</v>
      </c>
      <c r="B9144" s="372" t="s">
        <v>39107</v>
      </c>
      <c r="C9144" s="373" t="s">
        <v>21532</v>
      </c>
      <c r="D9144" s="374">
        <v>20.309999999999999</v>
      </c>
    </row>
    <row r="9145" spans="1:4" ht="25.5" customHeight="1">
      <c r="A9145" s="371">
        <v>4465</v>
      </c>
      <c r="B9145" s="372" t="s">
        <v>27738</v>
      </c>
      <c r="C9145" s="373" t="s">
        <v>21542</v>
      </c>
      <c r="D9145" s="374">
        <v>83.21</v>
      </c>
    </row>
    <row r="9146" spans="1:4" ht="25.5" customHeight="1">
      <c r="A9146" s="371">
        <v>11263</v>
      </c>
      <c r="B9146" s="372" t="s">
        <v>27739</v>
      </c>
      <c r="C9146" s="373" t="s">
        <v>21542</v>
      </c>
      <c r="D9146" s="374">
        <v>24.36</v>
      </c>
    </row>
    <row r="9147" spans="1:4" ht="15" customHeight="1">
      <c r="A9147" s="371">
        <v>2024</v>
      </c>
      <c r="B9147" s="372" t="s">
        <v>27740</v>
      </c>
      <c r="C9147" s="373" t="s">
        <v>21542</v>
      </c>
      <c r="D9147" s="374">
        <v>83.21</v>
      </c>
    </row>
    <row r="9148" spans="1:4" ht="15" customHeight="1">
      <c r="A9148" s="371">
        <v>11</v>
      </c>
      <c r="B9148" s="372" t="s">
        <v>39108</v>
      </c>
      <c r="C9148" s="373" t="s">
        <v>21600</v>
      </c>
      <c r="D9148" s="374">
        <v>5500</v>
      </c>
    </row>
    <row r="9149" spans="1:4" ht="15" customHeight="1">
      <c r="A9149" s="371">
        <v>10393</v>
      </c>
      <c r="B9149" s="372" t="s">
        <v>27741</v>
      </c>
      <c r="C9149" s="373" t="s">
        <v>21600</v>
      </c>
      <c r="D9149" s="374">
        <v>217.36</v>
      </c>
    </row>
    <row r="9150" spans="1:4" ht="15" customHeight="1">
      <c r="A9150" s="371">
        <v>3050</v>
      </c>
      <c r="B9150" s="372" t="s">
        <v>27742</v>
      </c>
      <c r="C9150" s="373" t="s">
        <v>21542</v>
      </c>
      <c r="D9150" s="374">
        <v>2.29</v>
      </c>
    </row>
    <row r="9151" spans="1:4" ht="15" customHeight="1">
      <c r="A9151" s="371">
        <v>3048</v>
      </c>
      <c r="B9151" s="372" t="s">
        <v>27743</v>
      </c>
      <c r="C9151" s="373" t="s">
        <v>21542</v>
      </c>
      <c r="D9151" s="374">
        <v>1.5</v>
      </c>
    </row>
    <row r="9152" spans="1:4" ht="17.100000000000001" customHeight="1">
      <c r="A9152" s="371">
        <v>3052</v>
      </c>
      <c r="B9152" s="372" t="s">
        <v>27744</v>
      </c>
      <c r="C9152" s="373" t="s">
        <v>21542</v>
      </c>
      <c r="D9152" s="374">
        <v>0.3</v>
      </c>
    </row>
    <row r="9153" spans="1:5" ht="15" customHeight="1">
      <c r="A9153" s="371">
        <v>3053</v>
      </c>
      <c r="B9153" s="372" t="s">
        <v>27745</v>
      </c>
      <c r="C9153" s="373" t="s">
        <v>21542</v>
      </c>
      <c r="D9153" s="374">
        <v>0.77</v>
      </c>
      <c r="E9153" s="375" t="s">
        <v>22070</v>
      </c>
    </row>
    <row r="9154" spans="1:5" ht="15" customHeight="1">
      <c r="A9154" s="371">
        <v>3049</v>
      </c>
      <c r="B9154" s="372" t="s">
        <v>27746</v>
      </c>
      <c r="C9154" s="373" t="s">
        <v>21542</v>
      </c>
      <c r="D9154" s="374">
        <v>3.67</v>
      </c>
    </row>
    <row r="9155" spans="1:5" ht="15" customHeight="1">
      <c r="A9155" s="371">
        <v>9165</v>
      </c>
      <c r="B9155" s="372" t="s">
        <v>39109</v>
      </c>
      <c r="C9155" s="373" t="s">
        <v>21534</v>
      </c>
      <c r="D9155" s="374">
        <v>73.900000000000006</v>
      </c>
      <c r="E9155" s="375" t="s">
        <v>22070</v>
      </c>
    </row>
    <row r="9156" spans="1:5" ht="17.100000000000001" customHeight="1">
      <c r="A9156" s="371">
        <v>12324</v>
      </c>
      <c r="B9156" s="372" t="s">
        <v>39110</v>
      </c>
      <c r="C9156" s="373" t="s">
        <v>21532</v>
      </c>
      <c r="D9156" s="374">
        <v>14195.82</v>
      </c>
    </row>
    <row r="9157" spans="1:5" ht="15" customHeight="1">
      <c r="A9157" s="371">
        <v>13564</v>
      </c>
      <c r="B9157" s="372" t="s">
        <v>39111</v>
      </c>
      <c r="C9157" s="373" t="s">
        <v>21532</v>
      </c>
      <c r="D9157" s="374">
        <v>5880</v>
      </c>
    </row>
    <row r="9158" spans="1:5" ht="15" customHeight="1">
      <c r="A9158" s="371">
        <v>13507</v>
      </c>
      <c r="B9158" s="372" t="s">
        <v>39112</v>
      </c>
      <c r="C9158" s="373" t="s">
        <v>21532</v>
      </c>
      <c r="D9158" s="374">
        <v>1890</v>
      </c>
    </row>
    <row r="9159" spans="1:5" ht="15" customHeight="1">
      <c r="A9159" s="371">
        <v>35</v>
      </c>
      <c r="B9159" s="372" t="s">
        <v>21979</v>
      </c>
      <c r="C9159" s="373" t="s">
        <v>21535</v>
      </c>
      <c r="D9159" s="374">
        <v>60</v>
      </c>
    </row>
    <row r="9160" spans="1:5" ht="15" customHeight="1">
      <c r="A9160" s="371">
        <v>13425</v>
      </c>
      <c r="B9160" s="372" t="s">
        <v>21980</v>
      </c>
      <c r="C9160" s="373" t="s">
        <v>21532</v>
      </c>
      <c r="D9160" s="374">
        <v>300</v>
      </c>
    </row>
    <row r="9161" spans="1:5" ht="15" customHeight="1">
      <c r="A9161" s="371">
        <v>11088</v>
      </c>
      <c r="B9161" s="372" t="s">
        <v>21981</v>
      </c>
      <c r="C9161" s="373" t="s">
        <v>21535</v>
      </c>
      <c r="D9161" s="374">
        <v>12.5</v>
      </c>
    </row>
    <row r="9162" spans="1:5" ht="15" customHeight="1">
      <c r="A9162" s="371">
        <v>12557</v>
      </c>
      <c r="B9162" s="372" t="s">
        <v>39113</v>
      </c>
      <c r="C9162" s="373" t="s">
        <v>21532</v>
      </c>
      <c r="D9162" s="374">
        <v>360</v>
      </c>
    </row>
    <row r="9163" spans="1:5" ht="25.5" customHeight="1">
      <c r="A9163" s="371">
        <v>3480</v>
      </c>
      <c r="B9163" s="372" t="s">
        <v>27747</v>
      </c>
      <c r="C9163" s="373" t="s">
        <v>21534</v>
      </c>
      <c r="D9163" s="374">
        <v>0.19</v>
      </c>
    </row>
    <row r="9164" spans="1:5" ht="25.5" customHeight="1">
      <c r="A9164" s="371">
        <v>3482</v>
      </c>
      <c r="B9164" s="372" t="s">
        <v>27748</v>
      </c>
      <c r="C9164" s="373" t="s">
        <v>21534</v>
      </c>
      <c r="D9164" s="374">
        <v>0.19</v>
      </c>
    </row>
    <row r="9165" spans="1:5" ht="25.5" customHeight="1">
      <c r="A9165" s="371">
        <v>10505</v>
      </c>
      <c r="B9165" s="372" t="s">
        <v>39114</v>
      </c>
      <c r="C9165" s="373" t="s">
        <v>21534</v>
      </c>
      <c r="D9165" s="374">
        <v>61.9</v>
      </c>
    </row>
    <row r="9166" spans="1:5" ht="17.100000000000001" customHeight="1">
      <c r="A9166" s="371">
        <v>9001</v>
      </c>
      <c r="B9166" s="372" t="s">
        <v>27749</v>
      </c>
      <c r="C9166" s="373" t="s">
        <v>21532</v>
      </c>
      <c r="D9166" s="374">
        <v>88</v>
      </c>
    </row>
    <row r="9167" spans="1:5" ht="15" customHeight="1">
      <c r="A9167" s="371">
        <v>3485</v>
      </c>
      <c r="B9167" s="372" t="s">
        <v>21668</v>
      </c>
      <c r="C9167" s="373" t="s">
        <v>21532</v>
      </c>
      <c r="D9167" s="374">
        <v>70</v>
      </c>
    </row>
    <row r="9168" spans="1:5" ht="15" customHeight="1">
      <c r="A9168" s="371">
        <v>9179</v>
      </c>
      <c r="B9168" s="372" t="s">
        <v>39115</v>
      </c>
      <c r="C9168" s="373" t="s">
        <v>21532</v>
      </c>
      <c r="D9168" s="374">
        <v>400</v>
      </c>
    </row>
    <row r="9169" spans="1:4" ht="15" customHeight="1">
      <c r="A9169" s="371">
        <v>2872</v>
      </c>
      <c r="B9169" s="372" t="s">
        <v>39116</v>
      </c>
      <c r="C9169" s="373" t="s">
        <v>21532</v>
      </c>
      <c r="D9169" s="374">
        <v>2450</v>
      </c>
    </row>
    <row r="9170" spans="1:4" ht="17.100000000000001" customHeight="1">
      <c r="A9170" s="371">
        <v>686</v>
      </c>
      <c r="B9170" s="372" t="s">
        <v>39117</v>
      </c>
      <c r="C9170" s="373" t="s">
        <v>21532</v>
      </c>
      <c r="D9170" s="374">
        <v>750</v>
      </c>
    </row>
    <row r="9171" spans="1:4" ht="15" customHeight="1">
      <c r="A9171" s="371">
        <v>3484</v>
      </c>
      <c r="B9171" s="372" t="s">
        <v>27750</v>
      </c>
      <c r="C9171" s="373" t="s">
        <v>21532</v>
      </c>
      <c r="D9171" s="374">
        <v>0.14000000000000001</v>
      </c>
    </row>
    <row r="9172" spans="1:4" ht="15" customHeight="1">
      <c r="A9172" s="371">
        <v>3481</v>
      </c>
      <c r="B9172" s="372" t="s">
        <v>27751</v>
      </c>
      <c r="C9172" s="373" t="s">
        <v>21534</v>
      </c>
      <c r="D9172" s="374">
        <v>0.19</v>
      </c>
    </row>
    <row r="9173" spans="1:4" ht="25.5" customHeight="1">
      <c r="A9173" s="371">
        <v>11665</v>
      </c>
      <c r="B9173" s="372" t="s">
        <v>39118</v>
      </c>
      <c r="C9173" s="373" t="s">
        <v>21542</v>
      </c>
      <c r="D9173" s="374">
        <v>145</v>
      </c>
    </row>
    <row r="9174" spans="1:4" ht="15" customHeight="1">
      <c r="A9174" s="371">
        <v>3034</v>
      </c>
      <c r="B9174" s="372" t="s">
        <v>39119</v>
      </c>
      <c r="C9174" s="373" t="s">
        <v>21534</v>
      </c>
      <c r="D9174" s="374">
        <v>50</v>
      </c>
    </row>
    <row r="9175" spans="1:4" ht="15" customHeight="1">
      <c r="A9175" s="371">
        <v>4318</v>
      </c>
      <c r="B9175" s="372" t="s">
        <v>27752</v>
      </c>
      <c r="C9175" s="373" t="s">
        <v>21588</v>
      </c>
      <c r="D9175" s="374">
        <v>230.77</v>
      </c>
    </row>
    <row r="9176" spans="1:4" ht="17.100000000000001" customHeight="1">
      <c r="A9176" s="371">
        <v>4317</v>
      </c>
      <c r="B9176" s="372" t="s">
        <v>21589</v>
      </c>
      <c r="C9176" s="373" t="s">
        <v>21588</v>
      </c>
      <c r="D9176" s="374">
        <v>2460</v>
      </c>
    </row>
    <row r="9177" spans="1:4" ht="17.100000000000001" customHeight="1">
      <c r="A9177" s="371">
        <v>4316</v>
      </c>
      <c r="B9177" s="372" t="s">
        <v>21590</v>
      </c>
      <c r="C9177" s="373" t="s">
        <v>27753</v>
      </c>
      <c r="D9177" s="374">
        <v>46.15</v>
      </c>
    </row>
    <row r="9178" spans="1:4" ht="17.100000000000001" customHeight="1">
      <c r="A9178" s="371">
        <v>4337</v>
      </c>
      <c r="B9178" s="372" t="s">
        <v>27754</v>
      </c>
      <c r="C9178" s="373" t="s">
        <v>21532</v>
      </c>
      <c r="D9178" s="374">
        <v>171.36</v>
      </c>
    </row>
    <row r="9179" spans="1:4" ht="15" customHeight="1">
      <c r="A9179" s="371">
        <v>4342</v>
      </c>
      <c r="B9179" s="372" t="s">
        <v>27755</v>
      </c>
      <c r="C9179" s="373" t="s">
        <v>21532</v>
      </c>
      <c r="D9179" s="374">
        <v>119</v>
      </c>
    </row>
    <row r="9180" spans="1:4" ht="15" customHeight="1">
      <c r="A9180" s="371">
        <v>4338</v>
      </c>
      <c r="B9180" s="372" t="s">
        <v>21592</v>
      </c>
      <c r="C9180" s="373" t="s">
        <v>21532</v>
      </c>
      <c r="D9180" s="374">
        <v>81.45</v>
      </c>
    </row>
    <row r="9181" spans="1:4" ht="17.100000000000001" customHeight="1">
      <c r="A9181" s="371">
        <v>4336</v>
      </c>
      <c r="B9181" s="372" t="s">
        <v>27756</v>
      </c>
      <c r="C9181" s="373" t="s">
        <v>21532</v>
      </c>
      <c r="D9181" s="374">
        <v>33.32</v>
      </c>
    </row>
    <row r="9182" spans="1:4" ht="17.100000000000001" customHeight="1">
      <c r="A9182" s="371">
        <v>4341</v>
      </c>
      <c r="B9182" s="372" t="s">
        <v>21595</v>
      </c>
      <c r="C9182" s="373" t="s">
        <v>21532</v>
      </c>
      <c r="D9182" s="374">
        <v>153.85</v>
      </c>
    </row>
    <row r="9183" spans="1:4" ht="15" customHeight="1">
      <c r="A9183" s="371">
        <v>4339</v>
      </c>
      <c r="B9183" s="372" t="s">
        <v>21596</v>
      </c>
      <c r="C9183" s="373" t="s">
        <v>21532</v>
      </c>
      <c r="D9183" s="374">
        <v>230.77</v>
      </c>
    </row>
    <row r="9184" spans="1:4" ht="15" customHeight="1">
      <c r="A9184" s="371">
        <v>10036</v>
      </c>
      <c r="B9184" s="372" t="s">
        <v>27757</v>
      </c>
      <c r="C9184" s="373" t="s">
        <v>21532</v>
      </c>
      <c r="D9184" s="374">
        <v>45.7</v>
      </c>
    </row>
    <row r="9185" spans="1:4" ht="15" customHeight="1">
      <c r="A9185" s="371">
        <v>4340</v>
      </c>
      <c r="B9185" s="372" t="s">
        <v>21599</v>
      </c>
      <c r="C9185" s="373" t="s">
        <v>21532</v>
      </c>
      <c r="D9185" s="374">
        <v>380</v>
      </c>
    </row>
    <row r="9186" spans="1:4" ht="15" customHeight="1">
      <c r="A9186" s="371">
        <v>10033</v>
      </c>
      <c r="B9186" s="372" t="s">
        <v>27758</v>
      </c>
      <c r="C9186" s="373" t="s">
        <v>21532</v>
      </c>
      <c r="D9186" s="374">
        <v>476.01</v>
      </c>
    </row>
    <row r="9187" spans="1:4" ht="15" customHeight="1">
      <c r="A9187" s="371">
        <v>4343</v>
      </c>
      <c r="B9187" s="372" t="s">
        <v>27759</v>
      </c>
      <c r="C9187" s="373" t="s">
        <v>21532</v>
      </c>
      <c r="D9187" s="374">
        <v>342.72</v>
      </c>
    </row>
    <row r="9188" spans="1:4" ht="15" customHeight="1">
      <c r="A9188" s="371">
        <v>10034</v>
      </c>
      <c r="B9188" s="372" t="s">
        <v>27760</v>
      </c>
      <c r="C9188" s="373" t="s">
        <v>21532</v>
      </c>
      <c r="D9188" s="374">
        <v>33.32</v>
      </c>
    </row>
    <row r="9189" spans="1:4" ht="15" customHeight="1">
      <c r="A9189" s="371">
        <v>10037</v>
      </c>
      <c r="B9189" s="372" t="s">
        <v>27761</v>
      </c>
      <c r="C9189" s="373" t="s">
        <v>21532</v>
      </c>
      <c r="D9189" s="374">
        <v>157.08000000000001</v>
      </c>
    </row>
    <row r="9190" spans="1:4" ht="15" customHeight="1">
      <c r="A9190" s="371">
        <v>10038</v>
      </c>
      <c r="B9190" s="372" t="s">
        <v>27762</v>
      </c>
      <c r="C9190" s="373" t="s">
        <v>21532</v>
      </c>
      <c r="D9190" s="374">
        <v>123.76</v>
      </c>
    </row>
    <row r="9191" spans="1:4" ht="15" customHeight="1">
      <c r="A9191" s="371">
        <v>3701</v>
      </c>
      <c r="B9191" s="372" t="s">
        <v>39120</v>
      </c>
      <c r="C9191" s="373" t="s">
        <v>21541</v>
      </c>
      <c r="D9191" s="374">
        <v>420</v>
      </c>
    </row>
    <row r="9192" spans="1:4" ht="15" customHeight="1">
      <c r="A9192" s="371">
        <v>4334</v>
      </c>
      <c r="B9192" s="372" t="s">
        <v>27763</v>
      </c>
      <c r="C9192" s="373" t="s">
        <v>21532</v>
      </c>
      <c r="D9192" s="374">
        <v>59.51</v>
      </c>
    </row>
    <row r="9193" spans="1:4" ht="15" customHeight="1">
      <c r="A9193" s="371">
        <v>4335</v>
      </c>
      <c r="B9193" s="372" t="s">
        <v>27764</v>
      </c>
      <c r="C9193" s="373" t="s">
        <v>21532</v>
      </c>
      <c r="D9193" s="374">
        <v>66.95</v>
      </c>
    </row>
    <row r="9194" spans="1:4" ht="15" customHeight="1">
      <c r="A9194" s="371">
        <v>4333</v>
      </c>
      <c r="B9194" s="372" t="s">
        <v>21601</v>
      </c>
      <c r="C9194" s="373" t="s">
        <v>21532</v>
      </c>
      <c r="D9194" s="374">
        <v>53.56</v>
      </c>
    </row>
    <row r="9195" spans="1:4" ht="15" customHeight="1">
      <c r="A9195" s="371">
        <v>12202</v>
      </c>
      <c r="B9195" s="372" t="s">
        <v>27765</v>
      </c>
      <c r="C9195" s="373" t="s">
        <v>21532</v>
      </c>
      <c r="D9195" s="374">
        <v>186.8</v>
      </c>
    </row>
    <row r="9196" spans="1:4" ht="15" customHeight="1">
      <c r="A9196" s="371">
        <v>4314</v>
      </c>
      <c r="B9196" s="372" t="s">
        <v>27766</v>
      </c>
      <c r="C9196" s="373" t="s">
        <v>21588</v>
      </c>
      <c r="D9196" s="374">
        <v>307.69</v>
      </c>
    </row>
    <row r="9197" spans="1:4" ht="15" customHeight="1">
      <c r="A9197" s="371">
        <v>4326</v>
      </c>
      <c r="B9197" s="372" t="s">
        <v>21603</v>
      </c>
      <c r="C9197" s="373" t="s">
        <v>21542</v>
      </c>
      <c r="D9197" s="374">
        <v>30.77</v>
      </c>
    </row>
    <row r="9198" spans="1:4" ht="15" customHeight="1">
      <c r="A9198" s="371">
        <v>4324</v>
      </c>
      <c r="B9198" s="372" t="s">
        <v>21604</v>
      </c>
      <c r="C9198" s="373" t="s">
        <v>21542</v>
      </c>
      <c r="D9198" s="374">
        <v>61.54</v>
      </c>
    </row>
    <row r="9199" spans="1:4" ht="17.100000000000001" customHeight="1">
      <c r="A9199" s="371">
        <v>10559</v>
      </c>
      <c r="B9199" s="372" t="s">
        <v>27767</v>
      </c>
      <c r="C9199" s="373" t="s">
        <v>21534</v>
      </c>
      <c r="D9199" s="374">
        <v>40</v>
      </c>
    </row>
    <row r="9200" spans="1:4" ht="15" customHeight="1">
      <c r="A9200" s="371">
        <v>11984</v>
      </c>
      <c r="B9200" s="372" t="s">
        <v>27768</v>
      </c>
      <c r="C9200" s="373" t="s">
        <v>21532</v>
      </c>
      <c r="D9200" s="374">
        <v>6</v>
      </c>
    </row>
    <row r="9201" spans="1:4" ht="15" customHeight="1">
      <c r="A9201" s="371">
        <v>5934</v>
      </c>
      <c r="B9201" s="372" t="s">
        <v>27769</v>
      </c>
      <c r="C9201" s="373" t="s">
        <v>21532</v>
      </c>
      <c r="D9201" s="374">
        <v>3</v>
      </c>
    </row>
    <row r="9202" spans="1:4" ht="15" customHeight="1">
      <c r="A9202" s="371">
        <v>12050</v>
      </c>
      <c r="B9202" s="372" t="s">
        <v>27770</v>
      </c>
      <c r="C9202" s="373" t="s">
        <v>21542</v>
      </c>
      <c r="D9202" s="374">
        <v>30.25</v>
      </c>
    </row>
    <row r="9203" spans="1:4" ht="15" customHeight="1">
      <c r="A9203" s="371">
        <v>5554</v>
      </c>
      <c r="B9203" s="372" t="s">
        <v>27771</v>
      </c>
      <c r="C9203" s="373" t="s">
        <v>21532</v>
      </c>
      <c r="D9203" s="374">
        <v>2.7</v>
      </c>
    </row>
    <row r="9204" spans="1:4" ht="15" customHeight="1">
      <c r="A9204" s="371">
        <v>13734</v>
      </c>
      <c r="B9204" s="372" t="s">
        <v>39121</v>
      </c>
      <c r="C9204" s="373" t="s">
        <v>21532</v>
      </c>
      <c r="D9204" s="374">
        <v>15230</v>
      </c>
    </row>
    <row r="9205" spans="1:4" ht="15" customHeight="1">
      <c r="A9205" s="371">
        <v>13735</v>
      </c>
      <c r="B9205" s="372" t="s">
        <v>39122</v>
      </c>
      <c r="C9205" s="373" t="s">
        <v>21532</v>
      </c>
      <c r="D9205" s="374">
        <v>14267</v>
      </c>
    </row>
    <row r="9206" spans="1:4" ht="15" customHeight="1">
      <c r="A9206" s="371">
        <v>13732</v>
      </c>
      <c r="B9206" s="372" t="s">
        <v>39123</v>
      </c>
      <c r="C9206" s="373" t="s">
        <v>21532</v>
      </c>
      <c r="D9206" s="374">
        <v>10978</v>
      </c>
    </row>
    <row r="9207" spans="1:4" ht="15" customHeight="1">
      <c r="A9207" s="371">
        <v>13733</v>
      </c>
      <c r="B9207" s="372" t="s">
        <v>39124</v>
      </c>
      <c r="C9207" s="373" t="s">
        <v>21532</v>
      </c>
      <c r="D9207" s="374">
        <v>10209</v>
      </c>
    </row>
    <row r="9208" spans="1:4" ht="15" customHeight="1">
      <c r="A9208" s="371">
        <v>9992</v>
      </c>
      <c r="B9208" s="372" t="s">
        <v>39125</v>
      </c>
      <c r="C9208" s="373" t="s">
        <v>21532</v>
      </c>
      <c r="D9208" s="374">
        <v>20028.189999999999</v>
      </c>
    </row>
    <row r="9209" spans="1:4" ht="15" customHeight="1">
      <c r="A9209" s="371">
        <v>10574</v>
      </c>
      <c r="B9209" s="372" t="s">
        <v>27772</v>
      </c>
      <c r="C9209" s="373" t="s">
        <v>21534</v>
      </c>
      <c r="D9209" s="374">
        <v>1.21</v>
      </c>
    </row>
    <row r="9210" spans="1:4" ht="15" customHeight="1">
      <c r="A9210" s="371">
        <v>3093</v>
      </c>
      <c r="B9210" s="372" t="s">
        <v>27773</v>
      </c>
      <c r="C9210" s="373" t="s">
        <v>21532</v>
      </c>
      <c r="D9210" s="374">
        <v>38.369999999999997</v>
      </c>
    </row>
    <row r="9211" spans="1:4" ht="15" customHeight="1">
      <c r="A9211" s="371">
        <v>8282</v>
      </c>
      <c r="B9211" s="372" t="s">
        <v>27774</v>
      </c>
      <c r="C9211" s="373" t="s">
        <v>21532</v>
      </c>
      <c r="D9211" s="374">
        <v>68.55</v>
      </c>
    </row>
    <row r="9212" spans="1:4" ht="34.15" customHeight="1">
      <c r="A9212" s="371">
        <v>11687</v>
      </c>
      <c r="B9212" s="372" t="s">
        <v>27775</v>
      </c>
      <c r="C9212" s="373" t="s">
        <v>21532</v>
      </c>
      <c r="D9212" s="374">
        <v>162.74</v>
      </c>
    </row>
    <row r="9213" spans="1:4" ht="34.15" customHeight="1">
      <c r="A9213" s="371">
        <v>10570</v>
      </c>
      <c r="B9213" s="372" t="s">
        <v>27776</v>
      </c>
      <c r="C9213" s="373" t="s">
        <v>21532</v>
      </c>
      <c r="D9213" s="374">
        <v>53</v>
      </c>
    </row>
    <row r="9214" spans="1:4" ht="34.15" customHeight="1">
      <c r="A9214" s="371">
        <v>9070</v>
      </c>
      <c r="B9214" s="372" t="s">
        <v>27777</v>
      </c>
      <c r="C9214" s="373" t="s">
        <v>21532</v>
      </c>
      <c r="D9214" s="374">
        <v>4181</v>
      </c>
    </row>
    <row r="9215" spans="1:4" ht="34.15" customHeight="1">
      <c r="A9215" s="371">
        <v>9067</v>
      </c>
      <c r="B9215" s="372" t="s">
        <v>27778</v>
      </c>
      <c r="C9215" s="373" t="s">
        <v>21532</v>
      </c>
      <c r="D9215" s="374">
        <v>4181</v>
      </c>
    </row>
    <row r="9216" spans="1:4" ht="34.15" customHeight="1">
      <c r="A9216" s="371">
        <v>9066</v>
      </c>
      <c r="B9216" s="372" t="s">
        <v>27779</v>
      </c>
      <c r="C9216" s="373" t="s">
        <v>21532</v>
      </c>
      <c r="D9216" s="374">
        <v>4181</v>
      </c>
    </row>
    <row r="9217" spans="1:4" ht="15" customHeight="1">
      <c r="A9217" s="371">
        <v>9065</v>
      </c>
      <c r="B9217" s="372" t="s">
        <v>27780</v>
      </c>
      <c r="C9217" s="373" t="s">
        <v>21532</v>
      </c>
      <c r="D9217" s="374">
        <v>4181</v>
      </c>
    </row>
    <row r="9218" spans="1:4" ht="15" customHeight="1">
      <c r="A9218" s="371">
        <v>9069</v>
      </c>
      <c r="B9218" s="372" t="s">
        <v>27781</v>
      </c>
      <c r="C9218" s="373" t="s">
        <v>21532</v>
      </c>
      <c r="D9218" s="374">
        <v>4216.83</v>
      </c>
    </row>
    <row r="9219" spans="1:4" ht="15" customHeight="1">
      <c r="A9219" s="371">
        <v>9047</v>
      </c>
      <c r="B9219" s="372" t="s">
        <v>39126</v>
      </c>
      <c r="C9219" s="373" t="s">
        <v>21532</v>
      </c>
      <c r="D9219" s="374">
        <v>4216.83</v>
      </c>
    </row>
    <row r="9220" spans="1:4" ht="15" customHeight="1">
      <c r="A9220" s="371">
        <v>9068</v>
      </c>
      <c r="B9220" s="372" t="s">
        <v>27782</v>
      </c>
      <c r="C9220" s="373" t="s">
        <v>21532</v>
      </c>
      <c r="D9220" s="374">
        <v>4216.83</v>
      </c>
    </row>
    <row r="9221" spans="1:4" ht="15" customHeight="1">
      <c r="A9221" s="371">
        <v>9048</v>
      </c>
      <c r="B9221" s="372" t="s">
        <v>39127</v>
      </c>
      <c r="C9221" s="373" t="s">
        <v>21532</v>
      </c>
      <c r="D9221" s="374">
        <v>4216.83</v>
      </c>
    </row>
    <row r="9222" spans="1:4" ht="15" customHeight="1">
      <c r="A9222" s="371">
        <v>9049</v>
      </c>
      <c r="B9222" s="372" t="s">
        <v>39128</v>
      </c>
      <c r="C9222" s="373" t="s">
        <v>21532</v>
      </c>
      <c r="D9222" s="374">
        <v>4216.83</v>
      </c>
    </row>
    <row r="9223" spans="1:4" ht="15" customHeight="1">
      <c r="A9223" s="371">
        <v>9050</v>
      </c>
      <c r="B9223" s="372" t="s">
        <v>39129</v>
      </c>
      <c r="C9223" s="373" t="s">
        <v>21532</v>
      </c>
      <c r="D9223" s="374">
        <v>4216.83</v>
      </c>
    </row>
    <row r="9224" spans="1:4" ht="15" customHeight="1">
      <c r="A9224" s="371">
        <v>9059</v>
      </c>
      <c r="B9224" s="372" t="s">
        <v>27783</v>
      </c>
      <c r="C9224" s="373" t="s">
        <v>21532</v>
      </c>
      <c r="D9224" s="374">
        <v>3379.2</v>
      </c>
    </row>
    <row r="9225" spans="1:4" ht="15" customHeight="1">
      <c r="A9225" s="371">
        <v>12241</v>
      </c>
      <c r="B9225" s="372" t="s">
        <v>39130</v>
      </c>
      <c r="C9225" s="373" t="s">
        <v>21532</v>
      </c>
      <c r="D9225" s="374">
        <v>315</v>
      </c>
    </row>
    <row r="9226" spans="1:4" ht="15" customHeight="1">
      <c r="A9226" s="371">
        <v>9726</v>
      </c>
      <c r="B9226" s="372" t="s">
        <v>27784</v>
      </c>
      <c r="C9226" s="373" t="s">
        <v>21532</v>
      </c>
      <c r="D9226" s="374">
        <v>3579</v>
      </c>
    </row>
    <row r="9227" spans="1:4" ht="17.100000000000001" customHeight="1">
      <c r="A9227" s="371">
        <v>10029</v>
      </c>
      <c r="B9227" s="372" t="s">
        <v>27785</v>
      </c>
      <c r="C9227" s="373" t="s">
        <v>21536</v>
      </c>
      <c r="D9227" s="374">
        <v>17.440000000000001</v>
      </c>
    </row>
    <row r="9228" spans="1:4" ht="15" customHeight="1">
      <c r="A9228" s="371">
        <v>10322</v>
      </c>
      <c r="B9228" s="372" t="s">
        <v>27786</v>
      </c>
      <c r="C9228" s="373" t="s">
        <v>21532</v>
      </c>
      <c r="D9228" s="374">
        <v>23.68</v>
      </c>
    </row>
    <row r="9229" spans="1:4" ht="17.100000000000001" customHeight="1">
      <c r="A9229" s="371">
        <v>10965</v>
      </c>
      <c r="B9229" s="372" t="s">
        <v>27787</v>
      </c>
      <c r="C9229" s="373" t="s">
        <v>21532</v>
      </c>
      <c r="D9229" s="374">
        <v>444</v>
      </c>
    </row>
    <row r="9230" spans="1:4" ht="17.100000000000001" customHeight="1">
      <c r="A9230" s="371">
        <v>10967</v>
      </c>
      <c r="B9230" s="372" t="s">
        <v>39131</v>
      </c>
      <c r="C9230" s="373" t="s">
        <v>21532</v>
      </c>
      <c r="D9230" s="374">
        <v>25652</v>
      </c>
    </row>
    <row r="9231" spans="1:4" ht="17.100000000000001" customHeight="1">
      <c r="A9231" s="371">
        <v>10448</v>
      </c>
      <c r="B9231" s="372" t="s">
        <v>27788</v>
      </c>
      <c r="C9231" s="373" t="s">
        <v>21532</v>
      </c>
      <c r="D9231" s="374">
        <v>35</v>
      </c>
    </row>
    <row r="9232" spans="1:4" ht="15" customHeight="1">
      <c r="A9232" s="371">
        <v>10556</v>
      </c>
      <c r="B9232" s="372" t="s">
        <v>27789</v>
      </c>
      <c r="C9232" s="373" t="s">
        <v>21600</v>
      </c>
      <c r="D9232" s="374">
        <v>53</v>
      </c>
    </row>
    <row r="9233" spans="1:4" ht="17.100000000000001" customHeight="1">
      <c r="A9233" s="371">
        <v>2565</v>
      </c>
      <c r="B9233" s="372" t="s">
        <v>39132</v>
      </c>
      <c r="C9233" s="373" t="s">
        <v>21542</v>
      </c>
      <c r="D9233" s="374">
        <v>6.5</v>
      </c>
    </row>
    <row r="9234" spans="1:4" ht="15" customHeight="1">
      <c r="A9234" s="371">
        <v>13155</v>
      </c>
      <c r="B9234" s="372" t="s">
        <v>39133</v>
      </c>
      <c r="C9234" s="373" t="s">
        <v>21649</v>
      </c>
      <c r="D9234" s="374">
        <v>9000</v>
      </c>
    </row>
    <row r="9235" spans="1:4" ht="15" customHeight="1">
      <c r="A9235" s="371">
        <v>13136</v>
      </c>
      <c r="B9235" s="372" t="s">
        <v>39134</v>
      </c>
      <c r="C9235" s="373" t="s">
        <v>21532</v>
      </c>
      <c r="D9235" s="374">
        <v>7500</v>
      </c>
    </row>
    <row r="9236" spans="1:4" ht="15" customHeight="1">
      <c r="A9236" s="371">
        <v>10920</v>
      </c>
      <c r="B9236" s="372" t="s">
        <v>39135</v>
      </c>
      <c r="C9236" s="373" t="s">
        <v>21532</v>
      </c>
      <c r="D9236" s="374">
        <v>675.06</v>
      </c>
    </row>
    <row r="9237" spans="1:4" ht="15" customHeight="1">
      <c r="A9237" s="371">
        <v>12208</v>
      </c>
      <c r="B9237" s="372" t="s">
        <v>39136</v>
      </c>
      <c r="C9237" s="373" t="s">
        <v>21532</v>
      </c>
      <c r="D9237" s="374">
        <v>22591.48</v>
      </c>
    </row>
    <row r="9238" spans="1:4" ht="17.100000000000001" customHeight="1">
      <c r="A9238" s="371">
        <v>13680</v>
      </c>
      <c r="B9238" s="372" t="s">
        <v>39137</v>
      </c>
      <c r="C9238" s="373" t="s">
        <v>21540</v>
      </c>
      <c r="D9238" s="374">
        <v>35</v>
      </c>
    </row>
    <row r="9239" spans="1:4" ht="15" customHeight="1">
      <c r="A9239" s="371">
        <v>13679</v>
      </c>
      <c r="B9239" s="372" t="s">
        <v>39138</v>
      </c>
      <c r="C9239" s="373" t="s">
        <v>21540</v>
      </c>
      <c r="D9239" s="374">
        <v>20</v>
      </c>
    </row>
    <row r="9240" spans="1:4" ht="15" customHeight="1">
      <c r="A9240" s="371">
        <v>10503</v>
      </c>
      <c r="B9240" s="372" t="s">
        <v>27790</v>
      </c>
      <c r="C9240" s="373" t="s">
        <v>21540</v>
      </c>
      <c r="D9240" s="374">
        <v>40</v>
      </c>
    </row>
    <row r="9241" spans="1:4" ht="17.100000000000001" customHeight="1">
      <c r="A9241" s="371">
        <v>13555</v>
      </c>
      <c r="B9241" s="372" t="s">
        <v>39139</v>
      </c>
      <c r="C9241" s="373" t="s">
        <v>21532</v>
      </c>
      <c r="D9241" s="374">
        <v>22376.48</v>
      </c>
    </row>
    <row r="9242" spans="1:4" ht="17.100000000000001" customHeight="1">
      <c r="A9242" s="371">
        <v>13100</v>
      </c>
      <c r="B9242" s="372" t="s">
        <v>39140</v>
      </c>
      <c r="C9242" s="373" t="s">
        <v>21532</v>
      </c>
      <c r="D9242" s="374">
        <v>6500</v>
      </c>
    </row>
    <row r="9243" spans="1:4" ht="25.5" customHeight="1">
      <c r="A9243" s="371">
        <v>10964</v>
      </c>
      <c r="B9243" s="372" t="s">
        <v>27791</v>
      </c>
      <c r="C9243" s="373" t="s">
        <v>21532</v>
      </c>
      <c r="D9243" s="374">
        <v>166</v>
      </c>
    </row>
    <row r="9244" spans="1:4" ht="17.100000000000001" customHeight="1">
      <c r="A9244" s="371">
        <v>10963</v>
      </c>
      <c r="B9244" s="372" t="s">
        <v>27792</v>
      </c>
      <c r="C9244" s="373" t="s">
        <v>21532</v>
      </c>
      <c r="D9244" s="374">
        <v>104</v>
      </c>
    </row>
    <row r="9245" spans="1:4" ht="17.100000000000001" customHeight="1">
      <c r="A9245" s="371">
        <v>9571</v>
      </c>
      <c r="B9245" s="372" t="s">
        <v>39141</v>
      </c>
      <c r="C9245" s="373" t="s">
        <v>21532</v>
      </c>
      <c r="D9245" s="374">
        <v>558500</v>
      </c>
    </row>
    <row r="9246" spans="1:4" ht="17.100000000000001" customHeight="1">
      <c r="A9246" s="371">
        <v>12737</v>
      </c>
      <c r="B9246" s="372" t="s">
        <v>39142</v>
      </c>
      <c r="C9246" s="373" t="s">
        <v>21534</v>
      </c>
      <c r="D9246" s="374">
        <v>635.87</v>
      </c>
    </row>
    <row r="9247" spans="1:4" ht="17.100000000000001" customHeight="1">
      <c r="A9247" s="371">
        <v>11699</v>
      </c>
      <c r="B9247" s="372" t="s">
        <v>39143</v>
      </c>
      <c r="C9247" s="373" t="s">
        <v>21532</v>
      </c>
      <c r="D9247" s="374">
        <v>8961</v>
      </c>
    </row>
    <row r="9248" spans="1:4" ht="15" customHeight="1">
      <c r="A9248" s="371">
        <v>11695</v>
      </c>
      <c r="B9248" s="372" t="s">
        <v>39144</v>
      </c>
      <c r="C9248" s="373" t="s">
        <v>21532</v>
      </c>
      <c r="D9248" s="374">
        <v>2678</v>
      </c>
    </row>
    <row r="9249" spans="1:4" ht="17.100000000000001" customHeight="1">
      <c r="A9249" s="371">
        <v>11683</v>
      </c>
      <c r="B9249" s="372" t="s">
        <v>39145</v>
      </c>
      <c r="C9249" s="373" t="s">
        <v>21532</v>
      </c>
      <c r="D9249" s="374">
        <v>1133</v>
      </c>
    </row>
    <row r="9250" spans="1:4" ht="17.100000000000001" customHeight="1">
      <c r="A9250" s="371">
        <v>10441</v>
      </c>
      <c r="B9250" s="372" t="s">
        <v>27793</v>
      </c>
      <c r="C9250" s="373" t="s">
        <v>21532</v>
      </c>
      <c r="D9250" s="374">
        <v>25</v>
      </c>
    </row>
    <row r="9251" spans="1:4" ht="15" customHeight="1">
      <c r="A9251" s="371">
        <v>10443</v>
      </c>
      <c r="B9251" s="372" t="s">
        <v>27794</v>
      </c>
      <c r="C9251" s="373" t="s">
        <v>21532</v>
      </c>
      <c r="D9251" s="374">
        <v>50</v>
      </c>
    </row>
    <row r="9252" spans="1:4" ht="15" customHeight="1">
      <c r="A9252" s="371">
        <v>10442</v>
      </c>
      <c r="B9252" s="372" t="s">
        <v>27795</v>
      </c>
      <c r="C9252" s="373" t="s">
        <v>21532</v>
      </c>
      <c r="D9252" s="374">
        <v>45</v>
      </c>
    </row>
    <row r="9253" spans="1:4" ht="17.100000000000001" customHeight="1">
      <c r="A9253" s="371">
        <v>10438</v>
      </c>
      <c r="B9253" s="372" t="s">
        <v>27796</v>
      </c>
      <c r="C9253" s="373" t="s">
        <v>21532</v>
      </c>
      <c r="D9253" s="374">
        <v>6</v>
      </c>
    </row>
    <row r="9254" spans="1:4" ht="34.15" customHeight="1">
      <c r="A9254" s="371">
        <v>10444</v>
      </c>
      <c r="B9254" s="372" t="s">
        <v>27797</v>
      </c>
      <c r="C9254" s="373" t="s">
        <v>21532</v>
      </c>
      <c r="D9254" s="374">
        <v>25</v>
      </c>
    </row>
    <row r="9255" spans="1:4" ht="17.100000000000001" customHeight="1">
      <c r="A9255" s="371">
        <v>10445</v>
      </c>
      <c r="B9255" s="372" t="s">
        <v>27798</v>
      </c>
      <c r="C9255" s="373" t="s">
        <v>21532</v>
      </c>
      <c r="D9255" s="374">
        <v>40</v>
      </c>
    </row>
    <row r="9256" spans="1:4" ht="17.100000000000001" customHeight="1">
      <c r="A9256" s="371">
        <v>10446</v>
      </c>
      <c r="B9256" s="372" t="s">
        <v>27799</v>
      </c>
      <c r="C9256" s="373" t="s">
        <v>21532</v>
      </c>
      <c r="D9256" s="374">
        <v>26</v>
      </c>
    </row>
    <row r="9257" spans="1:4" ht="17.100000000000001" customHeight="1">
      <c r="A9257" s="371">
        <v>10440</v>
      </c>
      <c r="B9257" s="372" t="s">
        <v>27800</v>
      </c>
      <c r="C9257" s="373" t="s">
        <v>21532</v>
      </c>
      <c r="D9257" s="374">
        <v>4</v>
      </c>
    </row>
    <row r="9258" spans="1:4" ht="15" customHeight="1">
      <c r="A9258" s="371">
        <v>10447</v>
      </c>
      <c r="B9258" s="372" t="s">
        <v>27801</v>
      </c>
      <c r="C9258" s="373" t="s">
        <v>21532</v>
      </c>
      <c r="D9258" s="374">
        <v>25</v>
      </c>
    </row>
    <row r="9259" spans="1:4" ht="15" customHeight="1">
      <c r="A9259" s="371">
        <v>10439</v>
      </c>
      <c r="B9259" s="372" t="s">
        <v>27802</v>
      </c>
      <c r="C9259" s="373" t="s">
        <v>21532</v>
      </c>
      <c r="D9259" s="374">
        <v>8</v>
      </c>
    </row>
    <row r="9260" spans="1:4" ht="15" customHeight="1">
      <c r="A9260" s="371">
        <v>10435</v>
      </c>
      <c r="B9260" s="372" t="s">
        <v>27803</v>
      </c>
      <c r="C9260" s="373" t="s">
        <v>21532</v>
      </c>
      <c r="D9260" s="374">
        <v>6</v>
      </c>
    </row>
    <row r="9261" spans="1:4" ht="15" customHeight="1">
      <c r="A9261" s="371">
        <v>10436</v>
      </c>
      <c r="B9261" s="372" t="s">
        <v>27804</v>
      </c>
      <c r="C9261" s="373" t="s">
        <v>21532</v>
      </c>
      <c r="D9261" s="374">
        <v>5</v>
      </c>
    </row>
    <row r="9262" spans="1:4" ht="15" customHeight="1">
      <c r="A9262" s="371">
        <v>10437</v>
      </c>
      <c r="B9262" s="372" t="s">
        <v>27805</v>
      </c>
      <c r="C9262" s="373" t="s">
        <v>21532</v>
      </c>
      <c r="D9262" s="374">
        <v>5</v>
      </c>
    </row>
    <row r="9263" spans="1:4" ht="15" customHeight="1">
      <c r="A9263" s="371">
        <v>10517</v>
      </c>
      <c r="B9263" s="372" t="s">
        <v>27806</v>
      </c>
      <c r="C9263" s="373" t="s">
        <v>21637</v>
      </c>
      <c r="D9263" s="374">
        <v>300</v>
      </c>
    </row>
    <row r="9264" spans="1:4" ht="15" customHeight="1">
      <c r="A9264" s="371">
        <v>7945</v>
      </c>
      <c r="B9264" s="372" t="s">
        <v>39146</v>
      </c>
      <c r="C9264" s="373" t="s">
        <v>21542</v>
      </c>
      <c r="D9264" s="374">
        <v>115</v>
      </c>
    </row>
    <row r="9265" spans="1:4" ht="15" customHeight="1">
      <c r="A9265" s="371">
        <v>7956</v>
      </c>
      <c r="B9265" s="372" t="s">
        <v>39147</v>
      </c>
      <c r="C9265" s="373" t="s">
        <v>21542</v>
      </c>
      <c r="D9265" s="374">
        <v>120</v>
      </c>
    </row>
    <row r="9266" spans="1:4" ht="15" customHeight="1">
      <c r="A9266" s="371">
        <v>7957</v>
      </c>
      <c r="B9266" s="372" t="s">
        <v>39148</v>
      </c>
      <c r="C9266" s="373" t="s">
        <v>21542</v>
      </c>
      <c r="D9266" s="374">
        <v>125</v>
      </c>
    </row>
    <row r="9267" spans="1:4" ht="15" customHeight="1">
      <c r="A9267" s="371">
        <v>13497</v>
      </c>
      <c r="B9267" s="372" t="s">
        <v>39149</v>
      </c>
      <c r="C9267" s="373" t="s">
        <v>21532</v>
      </c>
      <c r="D9267" s="374">
        <v>700</v>
      </c>
    </row>
    <row r="9268" spans="1:4" ht="15" customHeight="1">
      <c r="A9268" s="371">
        <v>13977</v>
      </c>
      <c r="B9268" s="372" t="s">
        <v>39150</v>
      </c>
      <c r="C9268" s="373" t="s">
        <v>21532</v>
      </c>
      <c r="D9268" s="374">
        <v>125715</v>
      </c>
    </row>
    <row r="9269" spans="1:4" ht="15" customHeight="1">
      <c r="A9269" s="371">
        <v>4404</v>
      </c>
      <c r="B9269" s="372" t="s">
        <v>27807</v>
      </c>
      <c r="C9269" s="373" t="s">
        <v>21532</v>
      </c>
      <c r="D9269" s="374">
        <v>334.32</v>
      </c>
    </row>
    <row r="9270" spans="1:4" ht="15" customHeight="1">
      <c r="A9270" s="371">
        <v>13974</v>
      </c>
      <c r="B9270" s="372" t="s">
        <v>39151</v>
      </c>
      <c r="C9270" s="373" t="s">
        <v>21637</v>
      </c>
      <c r="D9270" s="374">
        <v>11420</v>
      </c>
    </row>
    <row r="9271" spans="1:4" ht="15" customHeight="1">
      <c r="A9271" s="371">
        <v>11173</v>
      </c>
      <c r="B9271" s="372" t="s">
        <v>39152</v>
      </c>
      <c r="C9271" s="373" t="s">
        <v>21532</v>
      </c>
      <c r="D9271" s="374">
        <v>3818.6</v>
      </c>
    </row>
    <row r="9272" spans="1:4" ht="17.100000000000001" customHeight="1">
      <c r="A9272" s="371">
        <v>1927</v>
      </c>
      <c r="B9272" s="372" t="s">
        <v>39153</v>
      </c>
      <c r="C9272" s="373" t="s">
        <v>21591</v>
      </c>
      <c r="D9272" s="374">
        <v>20</v>
      </c>
    </row>
    <row r="9273" spans="1:4" ht="17.100000000000001" customHeight="1">
      <c r="A9273" s="371">
        <v>4688</v>
      </c>
      <c r="B9273" s="372" t="s">
        <v>39154</v>
      </c>
      <c r="C9273" s="373" t="s">
        <v>21591</v>
      </c>
      <c r="D9273" s="374">
        <v>25</v>
      </c>
    </row>
    <row r="9274" spans="1:4" ht="17.100000000000001" customHeight="1">
      <c r="A9274" s="371">
        <v>4394</v>
      </c>
      <c r="B9274" s="372" t="s">
        <v>27808</v>
      </c>
      <c r="C9274" s="373" t="s">
        <v>21532</v>
      </c>
      <c r="D9274" s="374">
        <v>173.41</v>
      </c>
    </row>
    <row r="9275" spans="1:4" ht="17.100000000000001" customHeight="1">
      <c r="A9275" s="371">
        <v>4393</v>
      </c>
      <c r="B9275" s="372" t="s">
        <v>39155</v>
      </c>
      <c r="C9275" s="373" t="s">
        <v>21532</v>
      </c>
      <c r="D9275" s="374">
        <v>173.41</v>
      </c>
    </row>
    <row r="9276" spans="1:4" ht="25.5" customHeight="1">
      <c r="A9276" s="371">
        <v>1019</v>
      </c>
      <c r="B9276" s="372" t="s">
        <v>39156</v>
      </c>
      <c r="C9276" s="373" t="s">
        <v>21534</v>
      </c>
      <c r="D9276" s="374">
        <v>57.95</v>
      </c>
    </row>
    <row r="9277" spans="1:4" ht="15" customHeight="1">
      <c r="A9277" s="371">
        <v>12667</v>
      </c>
      <c r="B9277" s="372" t="s">
        <v>39157</v>
      </c>
      <c r="C9277" s="373" t="s">
        <v>21626</v>
      </c>
      <c r="D9277" s="374">
        <v>3</v>
      </c>
    </row>
    <row r="9278" spans="1:4" ht="25.5" customHeight="1">
      <c r="A9278" s="371">
        <v>11777</v>
      </c>
      <c r="B9278" s="372" t="s">
        <v>39158</v>
      </c>
      <c r="C9278" s="373" t="s">
        <v>27809</v>
      </c>
      <c r="D9278" s="374">
        <v>628.9</v>
      </c>
    </row>
    <row r="9279" spans="1:4" ht="17.100000000000001" customHeight="1">
      <c r="A9279" s="371">
        <v>12923</v>
      </c>
      <c r="B9279" s="372" t="s">
        <v>39159</v>
      </c>
      <c r="C9279" s="373" t="s">
        <v>21534</v>
      </c>
      <c r="D9279" s="374">
        <v>450</v>
      </c>
    </row>
    <row r="9280" spans="1:4" ht="17.100000000000001" customHeight="1">
      <c r="A9280" s="371">
        <v>10819</v>
      </c>
      <c r="B9280" s="372" t="s">
        <v>39160</v>
      </c>
      <c r="C9280" s="373" t="s">
        <v>21532</v>
      </c>
      <c r="D9280" s="374">
        <v>200</v>
      </c>
    </row>
    <row r="9281" spans="1:4" ht="17.100000000000001" customHeight="1">
      <c r="A9281" s="371">
        <v>10308</v>
      </c>
      <c r="B9281" s="372" t="s">
        <v>39161</v>
      </c>
      <c r="C9281" s="373" t="s">
        <v>21532</v>
      </c>
      <c r="D9281" s="374">
        <v>529.74</v>
      </c>
    </row>
    <row r="9282" spans="1:4" ht="15" customHeight="1">
      <c r="A9282" s="371">
        <v>13794</v>
      </c>
      <c r="B9282" s="372" t="s">
        <v>39162</v>
      </c>
      <c r="C9282" s="373" t="s">
        <v>21532</v>
      </c>
      <c r="D9282" s="374">
        <v>750</v>
      </c>
    </row>
    <row r="9283" spans="1:4" ht="17.100000000000001" customHeight="1">
      <c r="A9283" s="371">
        <v>13983</v>
      </c>
      <c r="B9283" s="372" t="s">
        <v>43707</v>
      </c>
      <c r="C9283" s="373" t="s">
        <v>21532</v>
      </c>
      <c r="D9283" s="374">
        <v>27594</v>
      </c>
    </row>
    <row r="9284" spans="1:4" ht="17.100000000000001" customHeight="1">
      <c r="A9284" s="371">
        <v>13101</v>
      </c>
      <c r="B9284" s="372" t="s">
        <v>39163</v>
      </c>
      <c r="C9284" s="373" t="s">
        <v>21532</v>
      </c>
      <c r="D9284" s="374">
        <v>1750</v>
      </c>
    </row>
    <row r="9285" spans="1:4" ht="17.100000000000001" customHeight="1">
      <c r="A9285" s="371">
        <v>10284</v>
      </c>
      <c r="B9285" s="372" t="s">
        <v>22040</v>
      </c>
      <c r="C9285" s="373" t="s">
        <v>21532</v>
      </c>
      <c r="D9285" s="374">
        <v>52372.31</v>
      </c>
    </row>
    <row r="9286" spans="1:4" ht="17.100000000000001" customHeight="1">
      <c r="A9286" s="371">
        <v>11779</v>
      </c>
      <c r="B9286" s="372" t="s">
        <v>39164</v>
      </c>
      <c r="C9286" s="373" t="s">
        <v>21532</v>
      </c>
      <c r="D9286" s="374">
        <v>123.6</v>
      </c>
    </row>
    <row r="9287" spans="1:4" ht="17.100000000000001" customHeight="1">
      <c r="A9287" s="371">
        <v>7524</v>
      </c>
      <c r="B9287" s="372" t="s">
        <v>27810</v>
      </c>
      <c r="C9287" s="373" t="s">
        <v>21532</v>
      </c>
      <c r="D9287" s="374">
        <v>137.63999999999999</v>
      </c>
    </row>
    <row r="9288" spans="1:4" ht="25.5" customHeight="1">
      <c r="A9288" s="371">
        <v>7525</v>
      </c>
      <c r="B9288" s="372" t="s">
        <v>39165</v>
      </c>
      <c r="C9288" s="373" t="s">
        <v>21532</v>
      </c>
      <c r="D9288" s="374">
        <v>240.48</v>
      </c>
    </row>
    <row r="9289" spans="1:4" ht="17.100000000000001" customHeight="1">
      <c r="A9289" s="371">
        <v>7322</v>
      </c>
      <c r="B9289" s="372" t="s">
        <v>39166</v>
      </c>
      <c r="C9289" s="373" t="s">
        <v>21532</v>
      </c>
      <c r="D9289" s="374">
        <v>343.32</v>
      </c>
    </row>
    <row r="9290" spans="1:4" ht="17.100000000000001" customHeight="1">
      <c r="A9290" s="371">
        <v>10889</v>
      </c>
      <c r="B9290" s="372" t="s">
        <v>27811</v>
      </c>
      <c r="C9290" s="373" t="s">
        <v>21532</v>
      </c>
      <c r="D9290" s="374">
        <v>54680</v>
      </c>
    </row>
    <row r="9291" spans="1:4" ht="25.5" customHeight="1">
      <c r="A9291" s="371">
        <v>9371</v>
      </c>
      <c r="B9291" s="372" t="s">
        <v>39167</v>
      </c>
      <c r="C9291" s="373" t="s">
        <v>21535</v>
      </c>
      <c r="D9291" s="374">
        <v>903.66</v>
      </c>
    </row>
    <row r="9292" spans="1:4" ht="15" customHeight="1">
      <c r="A9292" s="371">
        <v>13707</v>
      </c>
      <c r="B9292" s="372" t="s">
        <v>39168</v>
      </c>
      <c r="C9292" s="373" t="s">
        <v>21532</v>
      </c>
      <c r="D9292" s="374">
        <v>11211</v>
      </c>
    </row>
    <row r="9293" spans="1:4" ht="17.100000000000001" customHeight="1">
      <c r="A9293" s="371">
        <v>13099</v>
      </c>
      <c r="B9293" s="372" t="s">
        <v>39169</v>
      </c>
      <c r="C9293" s="373" t="s">
        <v>21532</v>
      </c>
      <c r="D9293" s="374">
        <v>7500</v>
      </c>
    </row>
    <row r="9294" spans="1:4" ht="15" customHeight="1">
      <c r="A9294" s="371">
        <v>4510</v>
      </c>
      <c r="B9294" s="372" t="s">
        <v>27812</v>
      </c>
      <c r="C9294" s="373" t="s">
        <v>21534</v>
      </c>
      <c r="D9294" s="374">
        <v>11.17</v>
      </c>
    </row>
    <row r="9295" spans="1:4" ht="17.100000000000001" customHeight="1">
      <c r="A9295" s="371">
        <v>11697</v>
      </c>
      <c r="B9295" s="372" t="s">
        <v>27813</v>
      </c>
      <c r="C9295" s="373" t="s">
        <v>21532</v>
      </c>
      <c r="D9295" s="374">
        <v>44.29</v>
      </c>
    </row>
    <row r="9296" spans="1:4" ht="17.100000000000001" customHeight="1">
      <c r="A9296" s="371">
        <v>11688</v>
      </c>
      <c r="B9296" s="372" t="s">
        <v>27814</v>
      </c>
      <c r="C9296" s="373" t="s">
        <v>21532</v>
      </c>
      <c r="D9296" s="374">
        <v>44.29</v>
      </c>
    </row>
    <row r="9297" spans="1:4" ht="15" customHeight="1">
      <c r="A9297" s="371">
        <v>10821</v>
      </c>
      <c r="B9297" s="372" t="s">
        <v>39170</v>
      </c>
      <c r="C9297" s="373" t="s">
        <v>21532</v>
      </c>
      <c r="D9297" s="374">
        <v>95</v>
      </c>
    </row>
    <row r="9298" spans="1:4" ht="17.100000000000001" customHeight="1">
      <c r="A9298" s="371">
        <v>11772</v>
      </c>
      <c r="B9298" s="372" t="s">
        <v>27815</v>
      </c>
      <c r="C9298" s="373" t="s">
        <v>21532</v>
      </c>
      <c r="D9298" s="374">
        <v>414.03</v>
      </c>
    </row>
    <row r="9299" spans="1:4" ht="25.5" customHeight="1">
      <c r="A9299" s="371">
        <v>11670</v>
      </c>
      <c r="B9299" s="372" t="s">
        <v>39171</v>
      </c>
      <c r="C9299" s="373" t="s">
        <v>21532</v>
      </c>
      <c r="D9299" s="374">
        <v>437.75</v>
      </c>
    </row>
    <row r="9300" spans="1:4" ht="17.100000000000001" customHeight="1">
      <c r="A9300" s="371">
        <v>11668</v>
      </c>
      <c r="B9300" s="372" t="s">
        <v>39172</v>
      </c>
      <c r="C9300" s="373" t="s">
        <v>21532</v>
      </c>
      <c r="D9300" s="374">
        <v>552.71</v>
      </c>
    </row>
    <row r="9301" spans="1:4" ht="15" customHeight="1">
      <c r="A9301" s="371">
        <v>11671</v>
      </c>
      <c r="B9301" s="372" t="s">
        <v>39173</v>
      </c>
      <c r="C9301" s="373" t="s">
        <v>21532</v>
      </c>
      <c r="D9301" s="374">
        <v>571.65</v>
      </c>
    </row>
    <row r="9302" spans="1:4" ht="15" customHeight="1">
      <c r="A9302" s="371">
        <v>11672</v>
      </c>
      <c r="B9302" s="372" t="s">
        <v>39174</v>
      </c>
      <c r="C9302" s="373" t="s">
        <v>21532</v>
      </c>
      <c r="D9302" s="374">
        <v>963.05</v>
      </c>
    </row>
    <row r="9303" spans="1:4" ht="15" customHeight="1">
      <c r="A9303" s="371">
        <v>11669</v>
      </c>
      <c r="B9303" s="372" t="s">
        <v>39175</v>
      </c>
      <c r="C9303" s="373" t="s">
        <v>21532</v>
      </c>
      <c r="D9303" s="374">
        <v>1130.94</v>
      </c>
    </row>
    <row r="9304" spans="1:4" ht="17.100000000000001" customHeight="1">
      <c r="A9304" s="371">
        <v>11773</v>
      </c>
      <c r="B9304" s="372" t="s">
        <v>27816</v>
      </c>
      <c r="C9304" s="373" t="s">
        <v>21532</v>
      </c>
      <c r="D9304" s="374">
        <v>834.74</v>
      </c>
    </row>
    <row r="9305" spans="1:4" ht="15" customHeight="1">
      <c r="A9305" s="371">
        <v>10571</v>
      </c>
      <c r="B9305" s="372" t="s">
        <v>27817</v>
      </c>
      <c r="C9305" s="373" t="s">
        <v>21532</v>
      </c>
      <c r="D9305" s="374">
        <v>800</v>
      </c>
    </row>
    <row r="9306" spans="1:4" ht="17.100000000000001" customHeight="1">
      <c r="A9306" s="371">
        <v>10573</v>
      </c>
      <c r="B9306" s="372" t="s">
        <v>27818</v>
      </c>
      <c r="C9306" s="373" t="s">
        <v>21532</v>
      </c>
      <c r="D9306" s="374">
        <v>800</v>
      </c>
    </row>
    <row r="9307" spans="1:4" ht="17.100000000000001" customHeight="1">
      <c r="A9307" s="371">
        <v>12325</v>
      </c>
      <c r="B9307" s="372" t="s">
        <v>39176</v>
      </c>
      <c r="C9307" s="373" t="s">
        <v>21532</v>
      </c>
      <c r="D9307" s="374">
        <v>750</v>
      </c>
    </row>
    <row r="9308" spans="1:4" ht="17.100000000000001" customHeight="1">
      <c r="A9308" s="371">
        <v>7946</v>
      </c>
      <c r="B9308" s="372" t="s">
        <v>27819</v>
      </c>
      <c r="C9308" s="373" t="s">
        <v>21532</v>
      </c>
      <c r="D9308" s="374">
        <v>129499.87</v>
      </c>
    </row>
    <row r="9309" spans="1:4" ht="17.100000000000001" customHeight="1">
      <c r="A9309" s="371">
        <v>12811</v>
      </c>
      <c r="B9309" s="372" t="s">
        <v>39177</v>
      </c>
      <c r="C9309" s="373" t="s">
        <v>21532</v>
      </c>
      <c r="D9309" s="374">
        <v>9945</v>
      </c>
    </row>
    <row r="9310" spans="1:4" ht="17.100000000000001" customHeight="1">
      <c r="A9310" s="371">
        <v>13154</v>
      </c>
      <c r="B9310" s="372" t="s">
        <v>39178</v>
      </c>
      <c r="C9310" s="373" t="s">
        <v>21532</v>
      </c>
      <c r="D9310" s="374">
        <v>83000</v>
      </c>
    </row>
    <row r="9311" spans="1:4" ht="15" customHeight="1">
      <c r="A9311" s="371">
        <v>13135</v>
      </c>
      <c r="B9311" s="372" t="s">
        <v>39179</v>
      </c>
      <c r="C9311" s="373" t="s">
        <v>21532</v>
      </c>
      <c r="D9311" s="374">
        <v>35000</v>
      </c>
    </row>
    <row r="9312" spans="1:4" ht="15" customHeight="1">
      <c r="A9312" s="371">
        <v>11673</v>
      </c>
      <c r="B9312" s="372" t="s">
        <v>39180</v>
      </c>
      <c r="C9312" s="373" t="s">
        <v>21532</v>
      </c>
      <c r="D9312" s="374">
        <v>113.3</v>
      </c>
    </row>
    <row r="9313" spans="1:4" ht="15" customHeight="1">
      <c r="A9313" s="371">
        <v>11988</v>
      </c>
      <c r="B9313" s="372" t="s">
        <v>39181</v>
      </c>
      <c r="C9313" s="373" t="s">
        <v>21532</v>
      </c>
      <c r="D9313" s="374">
        <v>53500</v>
      </c>
    </row>
    <row r="9314" spans="1:4" ht="17.100000000000001" customHeight="1">
      <c r="A9314" s="371">
        <v>12961</v>
      </c>
      <c r="B9314" s="372" t="s">
        <v>39182</v>
      </c>
      <c r="C9314" s="373" t="s">
        <v>21532</v>
      </c>
      <c r="D9314" s="374">
        <v>50000</v>
      </c>
    </row>
    <row r="9315" spans="1:4" ht="15" customHeight="1">
      <c r="A9315" s="371">
        <v>4153</v>
      </c>
      <c r="C9315" s="373" t="s">
        <v>21532</v>
      </c>
      <c r="D9315" s="374">
        <v>31750</v>
      </c>
    </row>
    <row r="9316" spans="1:4" ht="17.100000000000001" customHeight="1">
      <c r="B9316" s="372" t="s">
        <v>39183</v>
      </c>
    </row>
    <row r="9317" spans="1:4" ht="34.15" customHeight="1">
      <c r="A9317" s="371">
        <v>11847</v>
      </c>
      <c r="B9317" s="372" t="s">
        <v>39184</v>
      </c>
      <c r="C9317" s="373" t="s">
        <v>21532</v>
      </c>
      <c r="D9317" s="374">
        <v>120000</v>
      </c>
    </row>
    <row r="9318" spans="1:4" ht="25.5" customHeight="1">
      <c r="A9318" s="371">
        <v>12962</v>
      </c>
      <c r="B9318" s="372" t="s">
        <v>39185</v>
      </c>
      <c r="C9318" s="373" t="s">
        <v>21532</v>
      </c>
      <c r="D9318" s="374">
        <v>28000</v>
      </c>
    </row>
    <row r="9319" spans="1:4" ht="17.100000000000001" customHeight="1">
      <c r="A9319" s="371">
        <v>13244</v>
      </c>
      <c r="B9319" s="372" t="s">
        <v>39186</v>
      </c>
      <c r="C9319" s="373" t="s">
        <v>21532</v>
      </c>
      <c r="D9319" s="374">
        <v>39650</v>
      </c>
    </row>
    <row r="9320" spans="1:4" ht="34.15" customHeight="1">
      <c r="A9320" s="371">
        <v>13243</v>
      </c>
      <c r="B9320" s="372" t="s">
        <v>39187</v>
      </c>
      <c r="C9320" s="373" t="s">
        <v>21532</v>
      </c>
      <c r="D9320" s="374">
        <v>36990</v>
      </c>
    </row>
    <row r="9321" spans="1:4" ht="34.15" customHeight="1">
      <c r="A9321" s="371">
        <v>12840</v>
      </c>
      <c r="B9321" s="372" t="s">
        <v>39188</v>
      </c>
      <c r="C9321" s="373" t="s">
        <v>21532</v>
      </c>
      <c r="D9321" s="374">
        <v>101550</v>
      </c>
    </row>
    <row r="9322" spans="1:4" ht="15" customHeight="1">
      <c r="A9322" s="371">
        <v>12839</v>
      </c>
      <c r="B9322" s="372" t="s">
        <v>39189</v>
      </c>
      <c r="C9322" s="373" t="s">
        <v>21532</v>
      </c>
      <c r="D9322" s="374">
        <v>57850</v>
      </c>
    </row>
    <row r="9323" spans="1:4" ht="17.100000000000001" customHeight="1">
      <c r="A9323" s="371">
        <v>10822</v>
      </c>
      <c r="B9323" s="372" t="s">
        <v>39190</v>
      </c>
      <c r="C9323" s="373" t="s">
        <v>21537</v>
      </c>
      <c r="D9323" s="374">
        <v>15</v>
      </c>
    </row>
    <row r="9324" spans="1:4" ht="34.15" customHeight="1">
      <c r="A9324" s="371">
        <v>11700</v>
      </c>
      <c r="B9324" s="372" t="s">
        <v>27820</v>
      </c>
      <c r="C9324" s="373" t="s">
        <v>21532</v>
      </c>
      <c r="D9324" s="374">
        <v>3.3</v>
      </c>
    </row>
    <row r="9325" spans="1:4" ht="34.15" customHeight="1">
      <c r="A9325" s="371">
        <v>11689</v>
      </c>
      <c r="B9325" s="372" t="s">
        <v>27821</v>
      </c>
      <c r="C9325" s="373" t="s">
        <v>21532</v>
      </c>
      <c r="D9325" s="374">
        <v>3.3</v>
      </c>
    </row>
    <row r="9326" spans="1:4" ht="34.15" customHeight="1">
      <c r="A9326" s="371">
        <v>12916</v>
      </c>
      <c r="B9326" s="372" t="s">
        <v>39191</v>
      </c>
      <c r="C9326" s="373" t="s">
        <v>21532</v>
      </c>
      <c r="D9326" s="374">
        <v>2102.33</v>
      </c>
    </row>
    <row r="9327" spans="1:4" ht="34.15" customHeight="1">
      <c r="A9327" s="371">
        <v>12914</v>
      </c>
      <c r="B9327" s="372" t="s">
        <v>39192</v>
      </c>
      <c r="C9327" s="373" t="s">
        <v>21532</v>
      </c>
      <c r="D9327" s="374">
        <v>1901.48</v>
      </c>
    </row>
    <row r="9328" spans="1:4" ht="34.15" customHeight="1">
      <c r="A9328" s="371">
        <v>10572</v>
      </c>
      <c r="B9328" s="372" t="s">
        <v>27822</v>
      </c>
      <c r="C9328" s="373" t="s">
        <v>21532</v>
      </c>
      <c r="D9328" s="374">
        <v>800</v>
      </c>
    </row>
    <row r="9329" spans="1:5" ht="25.5" customHeight="1">
      <c r="A9329" s="371">
        <v>10962</v>
      </c>
      <c r="B9329" s="372" t="s">
        <v>27823</v>
      </c>
      <c r="C9329" s="373" t="s">
        <v>21532</v>
      </c>
      <c r="D9329" s="374">
        <v>1200</v>
      </c>
    </row>
    <row r="9330" spans="1:5" ht="15" customHeight="1">
      <c r="A9330" s="371">
        <v>10966</v>
      </c>
      <c r="B9330" s="372" t="s">
        <v>27824</v>
      </c>
      <c r="C9330" s="373" t="s">
        <v>21532</v>
      </c>
      <c r="D9330" s="374">
        <v>99</v>
      </c>
    </row>
    <row r="9331" spans="1:5" ht="15" customHeight="1">
      <c r="A9331" s="371">
        <v>9570</v>
      </c>
      <c r="B9331" s="372" t="s">
        <v>39193</v>
      </c>
      <c r="C9331" s="373" t="s">
        <v>21532</v>
      </c>
      <c r="D9331" s="374">
        <v>25000</v>
      </c>
    </row>
    <row r="9332" spans="1:5" ht="25.5" customHeight="1">
      <c r="A9332" s="371">
        <v>13982</v>
      </c>
      <c r="B9332" s="372" t="s">
        <v>43708</v>
      </c>
      <c r="C9332" s="373" t="s">
        <v>21532</v>
      </c>
      <c r="D9332" s="374">
        <v>1137880</v>
      </c>
    </row>
    <row r="9333" spans="1:5" ht="25.5" customHeight="1">
      <c r="A9333" s="371">
        <v>11565</v>
      </c>
      <c r="B9333" s="372" t="s">
        <v>39194</v>
      </c>
      <c r="C9333" s="373" t="s">
        <v>21532</v>
      </c>
      <c r="D9333" s="374">
        <v>1900</v>
      </c>
    </row>
    <row r="9334" spans="1:5" ht="15" customHeight="1">
      <c r="A9334" s="371">
        <v>13925</v>
      </c>
      <c r="B9334" s="372" t="s">
        <v>39195</v>
      </c>
      <c r="C9334" s="373" t="s">
        <v>21532</v>
      </c>
      <c r="D9334" s="374">
        <v>25000</v>
      </c>
    </row>
    <row r="9335" spans="1:5" ht="15" customHeight="1">
      <c r="A9335" s="371">
        <v>13955</v>
      </c>
      <c r="B9335" s="372" t="s">
        <v>39196</v>
      </c>
      <c r="C9335" s="373" t="s">
        <v>21532</v>
      </c>
      <c r="D9335" s="374">
        <v>324500</v>
      </c>
    </row>
    <row r="9336" spans="1:5" ht="15" customHeight="1">
      <c r="A9336" s="371">
        <v>10760</v>
      </c>
      <c r="B9336" s="372" t="s">
        <v>27825</v>
      </c>
      <c r="C9336" s="373" t="s">
        <v>21532</v>
      </c>
      <c r="D9336" s="374">
        <v>12</v>
      </c>
    </row>
    <row r="9337" spans="1:5" ht="17.100000000000001" customHeight="1">
      <c r="A9337" s="371">
        <v>9136</v>
      </c>
      <c r="B9337" s="372" t="s">
        <v>27826</v>
      </c>
      <c r="C9337" s="373" t="s">
        <v>21532</v>
      </c>
      <c r="D9337" s="374">
        <v>8</v>
      </c>
    </row>
    <row r="9338" spans="1:5" ht="17.100000000000001" customHeight="1">
      <c r="A9338" s="371">
        <v>10761</v>
      </c>
      <c r="B9338" s="372" t="s">
        <v>27827</v>
      </c>
      <c r="C9338" s="373" t="s">
        <v>21532</v>
      </c>
      <c r="D9338" s="374">
        <v>5</v>
      </c>
    </row>
    <row r="9339" spans="1:5" ht="17.100000000000001" customHeight="1">
      <c r="A9339" s="371">
        <v>13036</v>
      </c>
      <c r="B9339" s="372" t="s">
        <v>27828</v>
      </c>
      <c r="C9339" s="373" t="s">
        <v>21532</v>
      </c>
      <c r="D9339" s="374">
        <v>12.5</v>
      </c>
      <c r="E9339" s="375" t="s">
        <v>22070</v>
      </c>
    </row>
    <row r="9340" spans="1:5" ht="34.15" customHeight="1">
      <c r="A9340" s="371">
        <v>11780</v>
      </c>
      <c r="B9340" s="372" t="s">
        <v>27829</v>
      </c>
      <c r="C9340" s="373" t="s">
        <v>21532</v>
      </c>
      <c r="D9340" s="374">
        <v>113.3</v>
      </c>
    </row>
    <row r="9341" spans="1:5" ht="15" customHeight="1">
      <c r="A9341" s="371">
        <v>10283</v>
      </c>
      <c r="B9341" s="372" t="s">
        <v>22041</v>
      </c>
      <c r="C9341" s="373" t="s">
        <v>21532</v>
      </c>
      <c r="D9341" s="374">
        <v>3056.75</v>
      </c>
    </row>
    <row r="9342" spans="1:5" ht="15" customHeight="1">
      <c r="A9342" s="371">
        <v>11696</v>
      </c>
      <c r="B9342" s="372" t="s">
        <v>39197</v>
      </c>
      <c r="C9342" s="373" t="s">
        <v>21532</v>
      </c>
      <c r="D9342" s="374">
        <v>77.25</v>
      </c>
    </row>
    <row r="9343" spans="1:5" ht="15" customHeight="1">
      <c r="A9343" s="371">
        <v>11692</v>
      </c>
      <c r="B9343" s="372" t="s">
        <v>27830</v>
      </c>
      <c r="C9343" s="373" t="s">
        <v>21532</v>
      </c>
      <c r="D9343" s="374">
        <v>50.47</v>
      </c>
    </row>
    <row r="9344" spans="1:5" ht="15" customHeight="1">
      <c r="A9344" s="371">
        <v>10362</v>
      </c>
      <c r="B9344" s="372" t="s">
        <v>27831</v>
      </c>
      <c r="C9344" s="373" t="s">
        <v>21532</v>
      </c>
      <c r="D9344" s="374">
        <v>12.54</v>
      </c>
    </row>
    <row r="9345" spans="1:4" ht="15" customHeight="1">
      <c r="A9345" s="371">
        <v>11611</v>
      </c>
      <c r="B9345" s="372" t="s">
        <v>39198</v>
      </c>
      <c r="C9345" s="373" t="s">
        <v>21542</v>
      </c>
      <c r="D9345" s="374">
        <v>92</v>
      </c>
    </row>
    <row r="9346" spans="1:4" ht="15" customHeight="1">
      <c r="A9346" s="371">
        <v>10817</v>
      </c>
      <c r="B9346" s="372" t="s">
        <v>39199</v>
      </c>
      <c r="C9346" s="373" t="s">
        <v>21532</v>
      </c>
      <c r="D9346" s="374">
        <v>2406.25</v>
      </c>
    </row>
    <row r="9347" spans="1:4" ht="17.100000000000001" customHeight="1">
      <c r="A9347" s="371">
        <v>13621</v>
      </c>
      <c r="B9347" s="372" t="s">
        <v>39200</v>
      </c>
      <c r="C9347" s="373" t="s">
        <v>21532</v>
      </c>
      <c r="D9347" s="374">
        <v>3150</v>
      </c>
    </row>
    <row r="9348" spans="1:4" ht="15" customHeight="1">
      <c r="A9348" s="371">
        <v>13512</v>
      </c>
      <c r="B9348" s="372" t="s">
        <v>39201</v>
      </c>
      <c r="C9348" s="373" t="s">
        <v>21532</v>
      </c>
      <c r="D9348" s="374">
        <v>7600</v>
      </c>
    </row>
    <row r="9349" spans="1:4" ht="15" customHeight="1">
      <c r="A9349" s="371">
        <v>4806</v>
      </c>
      <c r="B9349" s="372" t="s">
        <v>27832</v>
      </c>
      <c r="C9349" s="373" t="s">
        <v>21543</v>
      </c>
      <c r="D9349" s="374">
        <v>0.31</v>
      </c>
    </row>
    <row r="9350" spans="1:4" ht="17.100000000000001" customHeight="1">
      <c r="A9350" s="371">
        <v>11610</v>
      </c>
      <c r="B9350" s="372" t="s">
        <v>22042</v>
      </c>
      <c r="C9350" s="373" t="s">
        <v>21532</v>
      </c>
      <c r="D9350" s="374">
        <v>2.98</v>
      </c>
    </row>
    <row r="9351" spans="1:4" ht="17.100000000000001" customHeight="1">
      <c r="A9351" s="371">
        <v>11802</v>
      </c>
      <c r="B9351" s="372" t="s">
        <v>22043</v>
      </c>
      <c r="C9351" s="373" t="s">
        <v>21532</v>
      </c>
      <c r="D9351" s="374">
        <v>6.2</v>
      </c>
    </row>
    <row r="9352" spans="1:4" ht="25.5" customHeight="1">
      <c r="A9352" s="371">
        <v>11362</v>
      </c>
      <c r="B9352" s="372" t="s">
        <v>22044</v>
      </c>
      <c r="C9352" s="373" t="s">
        <v>21532</v>
      </c>
      <c r="D9352" s="374">
        <v>65</v>
      </c>
    </row>
    <row r="9353" spans="1:4" ht="17.100000000000001" customHeight="1">
      <c r="A9353" s="371">
        <v>11361</v>
      </c>
      <c r="B9353" s="372" t="s">
        <v>22045</v>
      </c>
      <c r="C9353" s="373" t="s">
        <v>21532</v>
      </c>
      <c r="D9353" s="374">
        <v>95</v>
      </c>
    </row>
    <row r="9354" spans="1:4" ht="15" customHeight="1">
      <c r="A9354" s="371">
        <v>10758</v>
      </c>
      <c r="B9354" s="372" t="s">
        <v>39202</v>
      </c>
      <c r="C9354" s="373" t="s">
        <v>21532</v>
      </c>
      <c r="D9354" s="374">
        <v>4870.58</v>
      </c>
    </row>
    <row r="9355" spans="1:4" ht="15" customHeight="1">
      <c r="A9355" s="371">
        <v>11850</v>
      </c>
      <c r="B9355" s="372" t="s">
        <v>39203</v>
      </c>
      <c r="C9355" s="373" t="s">
        <v>21532</v>
      </c>
      <c r="D9355" s="374">
        <v>1500</v>
      </c>
    </row>
    <row r="9356" spans="1:4" ht="15" customHeight="1">
      <c r="A9356" s="371">
        <v>11691</v>
      </c>
      <c r="B9356" s="372" t="s">
        <v>27833</v>
      </c>
      <c r="C9356" s="373" t="s">
        <v>21532</v>
      </c>
      <c r="D9356" s="374">
        <v>39.14</v>
      </c>
    </row>
    <row r="9357" spans="1:4" ht="15" customHeight="1">
      <c r="A9357" s="371">
        <v>13078</v>
      </c>
      <c r="B9357" s="372" t="s">
        <v>27834</v>
      </c>
      <c r="C9357" s="373" t="s">
        <v>21606</v>
      </c>
      <c r="D9357" s="374">
        <v>84.63</v>
      </c>
    </row>
    <row r="9358" spans="1:4" ht="15" customHeight="1">
      <c r="A9358" s="371">
        <v>11433</v>
      </c>
      <c r="B9358" s="372" t="s">
        <v>27835</v>
      </c>
      <c r="C9358" s="373" t="s">
        <v>21532</v>
      </c>
      <c r="D9358" s="374">
        <v>22</v>
      </c>
    </row>
    <row r="9359" spans="1:4" ht="17.100000000000001" customHeight="1">
      <c r="A9359" s="371">
        <v>13956</v>
      </c>
      <c r="B9359" s="372" t="s">
        <v>39204</v>
      </c>
      <c r="C9359" s="373" t="s">
        <v>21588</v>
      </c>
      <c r="D9359" s="374">
        <v>12</v>
      </c>
    </row>
    <row r="9360" spans="1:4" ht="34.15" customHeight="1">
      <c r="A9360" s="371">
        <v>13957</v>
      </c>
      <c r="B9360" s="372" t="s">
        <v>39205</v>
      </c>
      <c r="C9360" s="373" t="s">
        <v>21551</v>
      </c>
      <c r="D9360" s="374">
        <v>5.5</v>
      </c>
    </row>
    <row r="9361" spans="1:4" ht="15" customHeight="1">
      <c r="A9361" s="371">
        <v>11690</v>
      </c>
      <c r="B9361" s="372" t="s">
        <v>39206</v>
      </c>
      <c r="C9361" s="373" t="s">
        <v>21532</v>
      </c>
      <c r="D9361" s="374">
        <v>36.049999999999997</v>
      </c>
    </row>
    <row r="9362" spans="1:4" ht="15" customHeight="1">
      <c r="A9362" s="371">
        <v>11682</v>
      </c>
      <c r="B9362" s="372" t="s">
        <v>39207</v>
      </c>
      <c r="C9362" s="373" t="s">
        <v>21532</v>
      </c>
      <c r="D9362" s="374">
        <v>2266</v>
      </c>
    </row>
    <row r="9363" spans="1:4" ht="15" customHeight="1">
      <c r="A9363" s="371">
        <v>11694</v>
      </c>
      <c r="B9363" s="372" t="s">
        <v>39208</v>
      </c>
      <c r="C9363" s="373" t="s">
        <v>21532</v>
      </c>
      <c r="D9363" s="374">
        <v>3605</v>
      </c>
    </row>
    <row r="9364" spans="1:4" ht="15" customHeight="1">
      <c r="A9364" s="371">
        <v>11698</v>
      </c>
      <c r="B9364" s="372" t="s">
        <v>39209</v>
      </c>
      <c r="C9364" s="373" t="s">
        <v>21532</v>
      </c>
      <c r="D9364" s="374">
        <v>9476</v>
      </c>
    </row>
    <row r="9365" spans="1:4" ht="15" customHeight="1">
      <c r="A9365" s="371">
        <v>11778</v>
      </c>
      <c r="B9365" s="372" t="s">
        <v>27836</v>
      </c>
      <c r="C9365" s="373" t="s">
        <v>21532</v>
      </c>
      <c r="D9365" s="374">
        <v>515</v>
      </c>
    </row>
    <row r="9366" spans="1:4" ht="17.100000000000001" customHeight="1">
      <c r="A9366" s="371">
        <v>11684</v>
      </c>
      <c r="B9366" s="372" t="s">
        <v>27837</v>
      </c>
      <c r="C9366" s="373" t="s">
        <v>21532</v>
      </c>
      <c r="D9366" s="374">
        <v>234.84</v>
      </c>
    </row>
    <row r="9367" spans="1:4" ht="17.100000000000001" customHeight="1">
      <c r="A9367" s="371">
        <v>11775</v>
      </c>
      <c r="B9367" s="372" t="s">
        <v>27838</v>
      </c>
      <c r="C9367" s="373" t="s">
        <v>21532</v>
      </c>
      <c r="D9367" s="374">
        <v>154.5</v>
      </c>
    </row>
    <row r="9368" spans="1:4" ht="17.100000000000001" customHeight="1">
      <c r="A9368" s="371">
        <v>11686</v>
      </c>
      <c r="B9368" s="372" t="s">
        <v>27839</v>
      </c>
      <c r="C9368" s="373" t="s">
        <v>21532</v>
      </c>
      <c r="D9368" s="374">
        <v>154.5</v>
      </c>
    </row>
    <row r="9369" spans="1:4" ht="17.100000000000001" customHeight="1">
      <c r="A9369" s="371">
        <v>9052</v>
      </c>
      <c r="B9369" s="372" t="s">
        <v>27840</v>
      </c>
      <c r="C9369" s="373" t="s">
        <v>21532</v>
      </c>
      <c r="D9369" s="374">
        <v>791.76</v>
      </c>
    </row>
    <row r="9370" spans="1:4" ht="15" customHeight="1">
      <c r="A9370" s="371">
        <v>9053</v>
      </c>
      <c r="B9370" s="372" t="s">
        <v>27841</v>
      </c>
      <c r="C9370" s="373" t="s">
        <v>21532</v>
      </c>
      <c r="D9370" s="374">
        <v>729.3</v>
      </c>
    </row>
    <row r="9371" spans="1:4" ht="15" customHeight="1">
      <c r="A9371" s="371">
        <v>9056</v>
      </c>
      <c r="B9371" s="372" t="s">
        <v>27842</v>
      </c>
      <c r="C9371" s="373" t="s">
        <v>21532</v>
      </c>
      <c r="D9371" s="374">
        <v>805.29</v>
      </c>
    </row>
    <row r="9372" spans="1:4" ht="15" customHeight="1">
      <c r="A9372" s="371">
        <v>8539</v>
      </c>
      <c r="B9372" s="372" t="s">
        <v>27843</v>
      </c>
      <c r="C9372" s="373" t="s">
        <v>21532</v>
      </c>
      <c r="D9372" s="374">
        <v>1743</v>
      </c>
    </row>
    <row r="9373" spans="1:4" ht="15" customHeight="1">
      <c r="A9373" s="371">
        <v>9051</v>
      </c>
      <c r="B9373" s="372" t="s">
        <v>27844</v>
      </c>
      <c r="C9373" s="373" t="s">
        <v>21532</v>
      </c>
      <c r="D9373" s="374">
        <v>842.51</v>
      </c>
    </row>
    <row r="9374" spans="1:4" ht="15" customHeight="1">
      <c r="A9374" s="371">
        <v>9043</v>
      </c>
      <c r="B9374" s="372" t="s">
        <v>27845</v>
      </c>
      <c r="C9374" s="373" t="s">
        <v>21532</v>
      </c>
      <c r="D9374" s="374">
        <v>739.32</v>
      </c>
    </row>
    <row r="9375" spans="1:4" ht="15" customHeight="1">
      <c r="A9375" s="371">
        <v>9046</v>
      </c>
      <c r="B9375" s="372" t="s">
        <v>27846</v>
      </c>
      <c r="C9375" s="373" t="s">
        <v>21532</v>
      </c>
      <c r="D9375" s="374">
        <v>707.16</v>
      </c>
    </row>
    <row r="9376" spans="1:4" ht="15" customHeight="1">
      <c r="A9376" s="371">
        <v>9045</v>
      </c>
      <c r="B9376" s="372" t="s">
        <v>27847</v>
      </c>
      <c r="C9376" s="373" t="s">
        <v>21532</v>
      </c>
      <c r="D9376" s="374">
        <v>719.01</v>
      </c>
    </row>
    <row r="9377" spans="1:4" ht="15" customHeight="1">
      <c r="A9377" s="371">
        <v>9044</v>
      </c>
      <c r="B9377" s="372" t="s">
        <v>27848</v>
      </c>
      <c r="C9377" s="373" t="s">
        <v>21532</v>
      </c>
      <c r="D9377" s="374">
        <v>729.3</v>
      </c>
    </row>
    <row r="9378" spans="1:4" ht="15" customHeight="1">
      <c r="A9378" s="371">
        <v>9042</v>
      </c>
      <c r="B9378" s="372" t="s">
        <v>27849</v>
      </c>
      <c r="C9378" s="373" t="s">
        <v>21532</v>
      </c>
      <c r="D9378" s="374">
        <v>719.01</v>
      </c>
    </row>
    <row r="9379" spans="1:4" ht="15" customHeight="1">
      <c r="A9379" s="371">
        <v>9054</v>
      </c>
      <c r="B9379" s="372" t="s">
        <v>27850</v>
      </c>
      <c r="C9379" s="373" t="s">
        <v>21532</v>
      </c>
      <c r="D9379" s="374">
        <v>2331.29</v>
      </c>
    </row>
    <row r="9380" spans="1:4" ht="15" customHeight="1">
      <c r="A9380" s="371">
        <v>9055</v>
      </c>
      <c r="B9380" s="372" t="s">
        <v>39210</v>
      </c>
      <c r="C9380" s="373" t="s">
        <v>21532</v>
      </c>
      <c r="D9380" s="374">
        <v>2652.1</v>
      </c>
    </row>
    <row r="9381" spans="1:4" ht="15" customHeight="1">
      <c r="A9381" s="371">
        <v>9058</v>
      </c>
      <c r="B9381" s="372" t="s">
        <v>27851</v>
      </c>
      <c r="C9381" s="373" t="s">
        <v>21532</v>
      </c>
      <c r="D9381" s="374">
        <v>2592.6999999999998</v>
      </c>
    </row>
    <row r="9382" spans="1:4" ht="15" customHeight="1">
      <c r="A9382" s="371">
        <v>9057</v>
      </c>
      <c r="B9382" s="372" t="s">
        <v>27852</v>
      </c>
      <c r="C9382" s="373" t="s">
        <v>21532</v>
      </c>
      <c r="D9382" s="374">
        <v>781.61</v>
      </c>
    </row>
    <row r="9383" spans="1:4" ht="15" customHeight="1">
      <c r="A9383" s="371">
        <v>11774</v>
      </c>
      <c r="B9383" s="372" t="s">
        <v>27853</v>
      </c>
      <c r="C9383" s="373" t="s">
        <v>21532</v>
      </c>
      <c r="D9383" s="374">
        <v>113.3</v>
      </c>
    </row>
    <row r="9384" spans="1:4" ht="15" customHeight="1">
      <c r="A9384" s="371">
        <v>11685</v>
      </c>
      <c r="B9384" s="372" t="s">
        <v>27854</v>
      </c>
      <c r="C9384" s="373" t="s">
        <v>21532</v>
      </c>
      <c r="D9384" s="374">
        <v>118.45</v>
      </c>
    </row>
    <row r="9385" spans="1:4" ht="17.100000000000001" customHeight="1">
      <c r="A9385" s="371">
        <v>9055</v>
      </c>
      <c r="B9385" s="372" t="s">
        <v>39210</v>
      </c>
      <c r="C9385" s="373" t="s">
        <v>21532</v>
      </c>
      <c r="D9385" s="374">
        <v>2652.1</v>
      </c>
    </row>
    <row r="9386" spans="1:4" ht="15" customHeight="1">
      <c r="A9386" s="371">
        <v>9058</v>
      </c>
      <c r="B9386" s="372" t="s">
        <v>27851</v>
      </c>
      <c r="C9386" s="373" t="s">
        <v>21532</v>
      </c>
      <c r="D9386" s="374">
        <v>2592.6999999999998</v>
      </c>
    </row>
    <row r="9387" spans="1:4" ht="15" customHeight="1">
      <c r="A9387" s="371">
        <v>9057</v>
      </c>
      <c r="B9387" s="372" t="s">
        <v>27852</v>
      </c>
      <c r="C9387" s="373" t="s">
        <v>21532</v>
      </c>
      <c r="D9387" s="374">
        <v>781.61</v>
      </c>
    </row>
    <row r="9388" spans="1:4" ht="15" customHeight="1">
      <c r="A9388" s="371">
        <v>11774</v>
      </c>
      <c r="B9388" s="372" t="s">
        <v>27853</v>
      </c>
      <c r="C9388" s="373" t="s">
        <v>21532</v>
      </c>
      <c r="D9388" s="374">
        <v>113.3</v>
      </c>
    </row>
    <row r="9389" spans="1:4" ht="15" customHeight="1">
      <c r="A9389" s="371">
        <v>11685</v>
      </c>
      <c r="B9389" s="372" t="s">
        <v>27854</v>
      </c>
      <c r="C9389" s="373" t="s">
        <v>21532</v>
      </c>
      <c r="D9389" s="374">
        <v>118.45</v>
      </c>
    </row>
    <row r="9390" spans="1:4" ht="17.100000000000001" customHeight="1"/>
    <row r="9391" spans="1:4" ht="25.5" customHeight="1"/>
    <row r="9392" spans="1:4" ht="17.100000000000001" customHeight="1"/>
    <row r="9393" ht="15" customHeight="1"/>
    <row r="9394" ht="15" customHeight="1"/>
    <row r="9395" ht="15" customHeight="1"/>
    <row r="9396" ht="17.100000000000001" customHeight="1"/>
    <row r="9397" ht="15" customHeight="1"/>
    <row r="9398" ht="17.100000000000001" customHeight="1"/>
    <row r="9399" ht="17.100000000000001" customHeight="1"/>
    <row r="9400" ht="17.100000000000001" customHeight="1"/>
    <row r="9401" ht="17.100000000000001" customHeight="1"/>
    <row r="9402" ht="17.100000000000001" customHeight="1"/>
    <row r="9403" ht="15" customHeight="1"/>
    <row r="9404" ht="15" customHeight="1"/>
    <row r="9405" ht="15" customHeight="1"/>
    <row r="9406" ht="17.100000000000001" customHeight="1"/>
    <row r="9407" ht="15" customHeight="1"/>
    <row r="9408" ht="17.100000000000001" customHeight="1"/>
    <row r="9409" ht="34.15" customHeight="1"/>
    <row r="9410" ht="25.5" customHeight="1"/>
    <row r="9411" ht="17.100000000000001" customHeight="1"/>
    <row r="9412" ht="34.15" customHeight="1"/>
    <row r="9413" ht="34.15" customHeight="1"/>
    <row r="9414" ht="34.15" customHeight="1"/>
    <row r="9415" ht="17.100000000000001" customHeight="1"/>
    <row r="9416" ht="15" customHeight="1"/>
    <row r="9417" ht="34.15" customHeight="1"/>
    <row r="9418" ht="34.15" customHeight="1"/>
    <row r="9419" ht="34.15" customHeight="1"/>
    <row r="9420" ht="34.15" customHeight="1"/>
    <row r="9421" ht="34.15" customHeight="1"/>
    <row r="9422" ht="25.5" customHeight="1"/>
    <row r="9423" ht="15" customHeight="1"/>
    <row r="9424" ht="15" customHeight="1"/>
    <row r="9425" ht="25.5" customHeight="1"/>
    <row r="9426" ht="25.5" customHeight="1"/>
    <row r="9427" ht="15" customHeight="1"/>
    <row r="9428" ht="15" customHeight="1"/>
    <row r="9429" ht="15" customHeight="1"/>
    <row r="9430" ht="17.100000000000001" customHeight="1"/>
    <row r="9431" ht="17.100000000000001" customHeight="1"/>
    <row r="9432" ht="17.100000000000001" customHeight="1"/>
    <row r="9433" ht="15" customHeight="1"/>
    <row r="9434" ht="15" customHeight="1"/>
    <row r="9435" ht="15" customHeight="1"/>
    <row r="9436" ht="15" customHeight="1"/>
    <row r="9437" ht="15" customHeight="1"/>
    <row r="9438" ht="15" customHeight="1"/>
    <row r="9439" ht="17.100000000000001" customHeight="1"/>
    <row r="9440" ht="15" customHeight="1"/>
    <row r="9441" ht="15" customHeight="1"/>
    <row r="9442" ht="17.100000000000001" customHeight="1"/>
    <row r="9443" ht="17.100000000000001" customHeight="1"/>
    <row r="9444" ht="25.5" customHeight="1"/>
    <row r="9445" ht="17.100000000000001" customHeight="1"/>
    <row r="9446" ht="15" customHeight="1"/>
    <row r="9447" ht="15" customHeight="1"/>
    <row r="9448" ht="15" customHeight="1"/>
    <row r="9449" ht="15" customHeight="1"/>
    <row r="9450" ht="15" customHeight="1"/>
    <row r="9451" ht="17.100000000000001" customHeight="1"/>
    <row r="9452" ht="34.15" customHeight="1"/>
    <row r="9453" ht="15" customHeight="1"/>
    <row r="9454" ht="15" customHeight="1"/>
    <row r="9455" ht="15" customHeight="1"/>
    <row r="9456" ht="17.100000000000001" customHeight="1"/>
    <row r="9457" ht="17.100000000000001" customHeight="1"/>
    <row r="9458" ht="17.100000000000001" customHeight="1"/>
    <row r="9459" ht="17.100000000000001" customHeight="1"/>
    <row r="9460" ht="15" customHeight="1"/>
    <row r="9461" ht="15" customHeight="1"/>
    <row r="9462" ht="15" customHeight="1"/>
    <row r="9463" ht="15" customHeight="1"/>
    <row r="9464" ht="15" customHeight="1"/>
    <row r="9465" ht="15" customHeight="1"/>
    <row r="9466" ht="15" customHeight="1"/>
    <row r="9467" ht="15" customHeight="1"/>
    <row r="9468" ht="15" customHeight="1"/>
    <row r="9469" ht="15" customHeight="1"/>
    <row r="9470" ht="15" customHeight="1"/>
    <row r="9471" ht="15" customHeight="1"/>
    <row r="9472" ht="15" customHeight="1"/>
    <row r="9473" ht="15" customHeight="1"/>
    <row r="9474" ht="15" customHeight="1"/>
    <row r="9475" ht="17.100000000000001" customHeight="1"/>
    <row r="9476" ht="15" customHeight="1"/>
    <row r="9477" ht="15" customHeight="1"/>
    <row r="9478" ht="15" customHeight="1"/>
    <row r="9479" ht="15" customHeight="1"/>
    <row r="9480" ht="17.100000000000001" customHeight="1"/>
    <row r="9481" ht="15" customHeight="1"/>
    <row r="9482" ht="15" customHeight="1"/>
    <row r="9483" ht="15" customHeight="1"/>
    <row r="9484" ht="15" customHeight="1"/>
    <row r="9485" ht="15" customHeight="1"/>
    <row r="9486" ht="17.100000000000001" customHeight="1"/>
    <row r="9487" ht="15" customHeight="1"/>
    <row r="9488" ht="15" customHeight="1"/>
    <row r="9489" ht="34.15" customHeight="1"/>
    <row r="9490" ht="15" customHeight="1"/>
    <row r="9491" ht="17.100000000000001" customHeight="1"/>
    <row r="9492" ht="15" customHeight="1"/>
    <row r="9493" ht="17.100000000000001" customHeight="1"/>
    <row r="9494" ht="17.100000000000001" customHeight="1"/>
    <row r="9495" ht="15" customHeight="1"/>
    <row r="9496" ht="15" customHeight="1"/>
    <row r="9497" ht="17.100000000000001" customHeight="1"/>
    <row r="9498" ht="15" customHeight="1"/>
    <row r="9499" ht="15" customHeight="1"/>
    <row r="9500" ht="15" customHeight="1"/>
    <row r="9501" ht="15" customHeight="1"/>
    <row r="9502" ht="25.5" customHeight="1"/>
    <row r="9503" ht="15" customHeight="1"/>
    <row r="9504" ht="15" customHeight="1"/>
    <row r="9505" ht="17.100000000000001" customHeight="1"/>
    <row r="9506" ht="17.100000000000001" customHeight="1"/>
    <row r="9507" ht="25.5" customHeight="1"/>
    <row r="9508" ht="15" customHeight="1"/>
    <row r="9509" ht="17.100000000000001" customHeight="1"/>
    <row r="9510" ht="17.100000000000001" customHeight="1"/>
    <row r="9511" ht="17.100000000000001" customHeight="1"/>
    <row r="9512" ht="17.100000000000001" customHeight="1"/>
    <row r="9513" ht="15" customHeight="1"/>
    <row r="9514" ht="15" customHeight="1"/>
    <row r="9515" ht="15" customHeight="1"/>
    <row r="9516" ht="15" customHeight="1"/>
    <row r="9517" ht="17.100000000000001" customHeight="1"/>
  </sheetData>
  <autoFilter ref="A1:A9487" xr:uid="{00000000-0009-0000-0000-000005000000}"/>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topLeftCell="A4" workbookViewId="0">
      <selection activeCell="G16" sqref="G16"/>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68" t="s">
        <v>27855</v>
      </c>
      <c r="B1" s="468"/>
      <c r="C1" s="468"/>
      <c r="D1" s="468"/>
      <c r="E1" s="468"/>
      <c r="F1" s="468"/>
      <c r="G1" s="468"/>
    </row>
    <row r="2" spans="1:7" ht="17.25" customHeight="1">
      <c r="A2" s="1" t="s">
        <v>6389</v>
      </c>
      <c r="B2" s="1" t="s">
        <v>6390</v>
      </c>
      <c r="C2" s="2" t="s">
        <v>27856</v>
      </c>
      <c r="D2" s="2" t="s">
        <v>27857</v>
      </c>
      <c r="E2" s="2" t="s">
        <v>27858</v>
      </c>
      <c r="F2" s="2" t="s">
        <v>27859</v>
      </c>
      <c r="G2" s="2" t="s">
        <v>27860</v>
      </c>
    </row>
    <row r="3" spans="1:7">
      <c r="A3" s="3">
        <v>1</v>
      </c>
      <c r="B3" s="4" t="s">
        <v>27861</v>
      </c>
      <c r="C3" s="5" t="s">
        <v>227</v>
      </c>
      <c r="D3" s="6">
        <f>AVERAGE(E3:G3)</f>
        <v>0.64</v>
      </c>
      <c r="E3" s="6">
        <v>0.64</v>
      </c>
      <c r="F3" s="7">
        <f t="shared" ref="F3:F14" si="0">E3</f>
        <v>0.64</v>
      </c>
      <c r="G3" s="7">
        <f t="shared" ref="G3:G14" si="1">E3</f>
        <v>0.64</v>
      </c>
    </row>
    <row r="4" spans="1:7">
      <c r="A4" s="3">
        <v>2</v>
      </c>
      <c r="B4" s="4" t="s">
        <v>27862</v>
      </c>
      <c r="C4" s="5" t="s">
        <v>227</v>
      </c>
      <c r="D4" s="6">
        <f t="shared" ref="D4:D16" si="2">AVERAGE(E4:G4)</f>
        <v>0.49</v>
      </c>
      <c r="E4" s="6">
        <v>0.49</v>
      </c>
      <c r="F4" s="7">
        <f t="shared" si="0"/>
        <v>0.49</v>
      </c>
      <c r="G4" s="7">
        <f t="shared" si="1"/>
        <v>0.49</v>
      </c>
    </row>
    <row r="5" spans="1:7">
      <c r="A5" s="3">
        <v>3</v>
      </c>
      <c r="B5" s="4" t="s">
        <v>27863</v>
      </c>
      <c r="C5" s="5" t="s">
        <v>227</v>
      </c>
      <c r="D5" s="6">
        <f t="shared" si="2"/>
        <v>1.61</v>
      </c>
      <c r="E5" s="6">
        <v>1.61</v>
      </c>
      <c r="F5" s="7">
        <f t="shared" si="0"/>
        <v>1.61</v>
      </c>
      <c r="G5" s="7">
        <f t="shared" si="1"/>
        <v>1.61</v>
      </c>
    </row>
    <row r="6" spans="1:7" ht="24">
      <c r="A6" s="3">
        <v>4</v>
      </c>
      <c r="B6" s="4" t="s">
        <v>27864</v>
      </c>
      <c r="C6" s="5" t="s">
        <v>6</v>
      </c>
      <c r="D6" s="6">
        <f t="shared" si="2"/>
        <v>10.69</v>
      </c>
      <c r="E6" s="6">
        <v>10.69</v>
      </c>
      <c r="F6" s="7">
        <f t="shared" si="0"/>
        <v>10.69</v>
      </c>
      <c r="G6" s="7">
        <f t="shared" si="1"/>
        <v>10.69</v>
      </c>
    </row>
    <row r="7" spans="1:7">
      <c r="A7" s="3">
        <v>5</v>
      </c>
      <c r="B7" s="8" t="s">
        <v>27865</v>
      </c>
      <c r="C7" s="5" t="s">
        <v>6</v>
      </c>
      <c r="D7" s="6">
        <f t="shared" si="2"/>
        <v>3.4</v>
      </c>
      <c r="E7" s="6">
        <v>3.4</v>
      </c>
      <c r="F7" s="7">
        <f t="shared" si="0"/>
        <v>3.4</v>
      </c>
      <c r="G7" s="7">
        <f t="shared" si="1"/>
        <v>3.4</v>
      </c>
    </row>
    <row r="8" spans="1:7" ht="24">
      <c r="A8" s="3">
        <v>6</v>
      </c>
      <c r="B8" s="9" t="s">
        <v>27866</v>
      </c>
      <c r="C8" s="5" t="s">
        <v>6</v>
      </c>
      <c r="D8" s="6">
        <f t="shared" si="2"/>
        <v>174.19999999999996</v>
      </c>
      <c r="E8" s="6">
        <v>174.2</v>
      </c>
      <c r="F8" s="7">
        <f t="shared" si="0"/>
        <v>174.2</v>
      </c>
      <c r="G8" s="7">
        <f t="shared" si="1"/>
        <v>174.2</v>
      </c>
    </row>
    <row r="9" spans="1:7" ht="24">
      <c r="A9" s="10">
        <v>7</v>
      </c>
      <c r="B9" s="11" t="s">
        <v>27867</v>
      </c>
      <c r="C9" s="5" t="s">
        <v>6</v>
      </c>
      <c r="D9" s="6">
        <f t="shared" si="2"/>
        <v>16.5</v>
      </c>
      <c r="E9" s="6">
        <v>16.5</v>
      </c>
      <c r="F9" s="7">
        <f t="shared" si="0"/>
        <v>16.5</v>
      </c>
      <c r="G9" s="7">
        <f t="shared" si="1"/>
        <v>16.5</v>
      </c>
    </row>
    <row r="10" spans="1:7" ht="24">
      <c r="A10" s="10">
        <v>8</v>
      </c>
      <c r="B10" s="4" t="s">
        <v>27868</v>
      </c>
      <c r="C10" s="5" t="s">
        <v>6</v>
      </c>
      <c r="D10" s="6">
        <f t="shared" si="2"/>
        <v>17.53</v>
      </c>
      <c r="E10" s="6">
        <v>17.53</v>
      </c>
      <c r="F10" s="7">
        <f t="shared" si="0"/>
        <v>17.53</v>
      </c>
      <c r="G10" s="7">
        <f t="shared" si="1"/>
        <v>17.53</v>
      </c>
    </row>
    <row r="11" spans="1:7" ht="24">
      <c r="A11" s="10">
        <v>9</v>
      </c>
      <c r="B11" s="4" t="s">
        <v>27869</v>
      </c>
      <c r="C11" s="5" t="s">
        <v>6</v>
      </c>
      <c r="D11" s="6">
        <f t="shared" si="2"/>
        <v>20.62</v>
      </c>
      <c r="E11" s="6">
        <v>20.62</v>
      </c>
      <c r="F11" s="7">
        <f t="shared" si="0"/>
        <v>20.62</v>
      </c>
      <c r="G11" s="7">
        <f t="shared" si="1"/>
        <v>20.62</v>
      </c>
    </row>
    <row r="12" spans="1:7" ht="24">
      <c r="A12" s="10">
        <v>10</v>
      </c>
      <c r="B12" s="4" t="s">
        <v>27870</v>
      </c>
      <c r="C12" s="5" t="s">
        <v>6</v>
      </c>
      <c r="D12" s="6">
        <f t="shared" si="2"/>
        <v>4.67</v>
      </c>
      <c r="E12" s="6">
        <v>4.67</v>
      </c>
      <c r="F12" s="7">
        <f t="shared" si="0"/>
        <v>4.67</v>
      </c>
      <c r="G12" s="7">
        <f t="shared" si="1"/>
        <v>4.67</v>
      </c>
    </row>
    <row r="13" spans="1:7">
      <c r="A13" s="3">
        <v>11</v>
      </c>
      <c r="B13" s="4" t="s">
        <v>27871</v>
      </c>
      <c r="C13" s="5" t="s">
        <v>6</v>
      </c>
      <c r="D13" s="6">
        <f t="shared" si="2"/>
        <v>25.899999999999995</v>
      </c>
      <c r="E13" s="6">
        <v>25.9</v>
      </c>
      <c r="F13" s="7">
        <f t="shared" si="0"/>
        <v>25.9</v>
      </c>
      <c r="G13" s="7">
        <f t="shared" si="1"/>
        <v>25.9</v>
      </c>
    </row>
    <row r="14" spans="1:7">
      <c r="A14" s="3">
        <v>12</v>
      </c>
      <c r="B14" s="8" t="s">
        <v>27872</v>
      </c>
      <c r="C14" s="5" t="s">
        <v>6</v>
      </c>
      <c r="D14" s="6">
        <f t="shared" si="2"/>
        <v>47.5</v>
      </c>
      <c r="E14" s="6">
        <v>47.5</v>
      </c>
      <c r="F14" s="7">
        <f t="shared" si="0"/>
        <v>47.5</v>
      </c>
      <c r="G14" s="7">
        <f t="shared" si="1"/>
        <v>47.5</v>
      </c>
    </row>
    <row r="15" spans="1:7">
      <c r="A15" s="12">
        <v>13</v>
      </c>
      <c r="B15" s="8" t="s">
        <v>27873</v>
      </c>
      <c r="C15" s="5" t="s">
        <v>6</v>
      </c>
      <c r="D15" s="6">
        <f t="shared" si="2"/>
        <v>479</v>
      </c>
      <c r="E15" s="6">
        <v>479</v>
      </c>
      <c r="F15" s="7">
        <v>479</v>
      </c>
      <c r="G15" s="7">
        <v>479</v>
      </c>
    </row>
    <row r="16" spans="1:7" ht="48">
      <c r="A16" s="3">
        <v>14</v>
      </c>
      <c r="B16" s="8" t="s">
        <v>27874</v>
      </c>
      <c r="C16" s="5" t="s">
        <v>6</v>
      </c>
      <c r="D16" s="6">
        <f t="shared" si="2"/>
        <v>13000</v>
      </c>
      <c r="E16" s="6">
        <v>13000</v>
      </c>
      <c r="F16" s="7">
        <v>13000</v>
      </c>
      <c r="G16" s="7">
        <v>13000</v>
      </c>
    </row>
    <row r="17" spans="1:7" ht="48">
      <c r="A17" s="3">
        <v>15</v>
      </c>
      <c r="B17" s="8" t="s">
        <v>27875</v>
      </c>
      <c r="C17" s="5" t="s">
        <v>6</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RS_ENGENHARIA</cp:lastModifiedBy>
  <cp:revision>3</cp:revision>
  <cp:lastPrinted>2022-05-06T20:40:39Z</cp:lastPrinted>
  <dcterms:created xsi:type="dcterms:W3CDTF">2006-10-25T22:13:00Z</dcterms:created>
  <dcterms:modified xsi:type="dcterms:W3CDTF">2022-05-06T20:40:44Z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